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202300"/>
  <mc:AlternateContent xmlns:mc="http://schemas.openxmlformats.org/markup-compatibility/2006">
    <mc:Choice Requires="x15">
      <x15ac:absPath xmlns:x15ac="http://schemas.microsoft.com/office/spreadsheetml/2010/11/ac" url="C:\Users\alexc\OneDrive\Desktop\"/>
    </mc:Choice>
  </mc:AlternateContent>
  <xr:revisionPtr revIDLastSave="0" documentId="8_{4B066D9A-B870-4FDA-BACC-B2DB29068CAE}" xr6:coauthVersionLast="47" xr6:coauthVersionMax="47" xr10:uidLastSave="{00000000-0000-0000-0000-000000000000}"/>
  <bookViews>
    <workbookView xWindow="28680" yWindow="3360" windowWidth="19440" windowHeight="14880" firstSheet="1" activeTab="4" xr2:uid="{C72E92D1-1333-4A14-86F4-124A258C3DD1}"/>
  </bookViews>
  <sheets>
    <sheet name="Notes" sheetId="4" r:id="rId1"/>
    <sheet name="Instructions" sheetId="5" r:id="rId2"/>
    <sheet name="All Data" sheetId="3" r:id="rId3"/>
    <sheet name="Filtered Data" sheetId="1" r:id="rId4"/>
    <sheet name="Summary" sheetId="2" r:id="rId5"/>
    <sheet name="Binomtbl" sheetId="6" r:id="rId6"/>
    <sheet name="Decile Calc" sheetId="7" r:id="rId7"/>
  </sheets>
  <externalReferences>
    <externalReference r:id="rId8"/>
  </externalReferences>
  <definedNames>
    <definedName name="_xlnm._FilterDatabase" localSheetId="2" hidden="1">'All Data'!$A$1:$H$6742</definedName>
    <definedName name="_xlnm._FilterDatabase" localSheetId="3" hidden="1">'Filtered Data'!$E$1:$P$10001</definedName>
    <definedName name="_xlnm._FilterDatabase" localSheetId="4" hidden="1">Summary!$J$1:$M$10001</definedName>
    <definedName name="activesales">Summary!$J$2:$L$10001</definedName>
    <definedName name="Binomtbl">Binomtbl!$A$2:$Q$167</definedName>
    <definedName name="Median_Ratio">'[1]Ratio Study'!$B$18</definedName>
    <definedName name="_xlnm.Print_Area" localSheetId="1">Instructions!$B$1:$Q$24</definedName>
    <definedName name="_xlnm.Print_Area" localSheetId="4">Summary!$A$2:$H$58</definedName>
    <definedName name="Sample_size_n">'[1]Ratio Study'!$B$7</definedName>
    <definedName name="xrange">OFFSET(Summary!$K$2,,,COUNTIF(Summary!$K$2:$K$10001,"&lt;&gt;"))</definedName>
    <definedName name="yrange">OFFSET(Summary!$L$2,,,COUNTIF(Summary!$L$2:$L$10001,"&lt;&gt;"))</definedName>
  </definedNames>
  <calcPr calcId="191029"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7" i="2" l="1"/>
  <c r="H2" i="3"/>
  <c r="H3" i="3"/>
  <c r="H4" i="3"/>
  <c r="H5"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H3504" i="3"/>
  <c r="H3505" i="3"/>
  <c r="H3506" i="3"/>
  <c r="H3507" i="3"/>
  <c r="H3508" i="3"/>
  <c r="H3509" i="3"/>
  <c r="H3510" i="3"/>
  <c r="H3511" i="3"/>
  <c r="H3512" i="3"/>
  <c r="H3513" i="3"/>
  <c r="H3514" i="3"/>
  <c r="H3515" i="3"/>
  <c r="H3516" i="3"/>
  <c r="H3517" i="3"/>
  <c r="H3518" i="3"/>
  <c r="H3519" i="3"/>
  <c r="H3520" i="3"/>
  <c r="H3521" i="3"/>
  <c r="H3522" i="3"/>
  <c r="H3523" i="3"/>
  <c r="H3524" i="3"/>
  <c r="H3525" i="3"/>
  <c r="H3526" i="3"/>
  <c r="H3527" i="3"/>
  <c r="H3528" i="3"/>
  <c r="H3529" i="3"/>
  <c r="H3530" i="3"/>
  <c r="H3531" i="3"/>
  <c r="H3532" i="3"/>
  <c r="H3533" i="3"/>
  <c r="H3534" i="3"/>
  <c r="H3535" i="3"/>
  <c r="H3536" i="3"/>
  <c r="H3537" i="3"/>
  <c r="H3538" i="3"/>
  <c r="H3539" i="3"/>
  <c r="H3540" i="3"/>
  <c r="H3541" i="3"/>
  <c r="H3542" i="3"/>
  <c r="H3543" i="3"/>
  <c r="H3544" i="3"/>
  <c r="H3545" i="3"/>
  <c r="H3546" i="3"/>
  <c r="H3547" i="3"/>
  <c r="H3548" i="3"/>
  <c r="H3549" i="3"/>
  <c r="H3550" i="3"/>
  <c r="H3551" i="3"/>
  <c r="H3552" i="3"/>
  <c r="H3553" i="3"/>
  <c r="H3554" i="3"/>
  <c r="H3555" i="3"/>
  <c r="H3556" i="3"/>
  <c r="H3557" i="3"/>
  <c r="H3558" i="3"/>
  <c r="H3559" i="3"/>
  <c r="H3560" i="3"/>
  <c r="H3561" i="3"/>
  <c r="H3562" i="3"/>
  <c r="H3563" i="3"/>
  <c r="H3564" i="3"/>
  <c r="H3565" i="3"/>
  <c r="H3566" i="3"/>
  <c r="H3567" i="3"/>
  <c r="H3568" i="3"/>
  <c r="H3569" i="3"/>
  <c r="H3570" i="3"/>
  <c r="H3571" i="3"/>
  <c r="H3572" i="3"/>
  <c r="H3573" i="3"/>
  <c r="H3574" i="3"/>
  <c r="H3575" i="3"/>
  <c r="H3576" i="3"/>
  <c r="H3577" i="3"/>
  <c r="H3578" i="3"/>
  <c r="H3579" i="3"/>
  <c r="H3580" i="3"/>
  <c r="H3581" i="3"/>
  <c r="H3582" i="3"/>
  <c r="H3583" i="3"/>
  <c r="H3584" i="3"/>
  <c r="H3585" i="3"/>
  <c r="H3586" i="3"/>
  <c r="H3587" i="3"/>
  <c r="H3588" i="3"/>
  <c r="H3589" i="3"/>
  <c r="H3590" i="3"/>
  <c r="H3591" i="3"/>
  <c r="H3592" i="3"/>
  <c r="H3593" i="3"/>
  <c r="H3594" i="3"/>
  <c r="H3595" i="3"/>
  <c r="H3596" i="3"/>
  <c r="H3597" i="3"/>
  <c r="H3598" i="3"/>
  <c r="H3599" i="3"/>
  <c r="H3600" i="3"/>
  <c r="H3601" i="3"/>
  <c r="H3602" i="3"/>
  <c r="H3603" i="3"/>
  <c r="H3604" i="3"/>
  <c r="H3605" i="3"/>
  <c r="H3606" i="3"/>
  <c r="H3607" i="3"/>
  <c r="H3608" i="3"/>
  <c r="H3609" i="3"/>
  <c r="H3610" i="3"/>
  <c r="H3611" i="3"/>
  <c r="H3612" i="3"/>
  <c r="H3613" i="3"/>
  <c r="H3614" i="3"/>
  <c r="H3615" i="3"/>
  <c r="H3616" i="3"/>
  <c r="H3617" i="3"/>
  <c r="H3618" i="3"/>
  <c r="H3619" i="3"/>
  <c r="H3620" i="3"/>
  <c r="H3621" i="3"/>
  <c r="H3622" i="3"/>
  <c r="H3623" i="3"/>
  <c r="H3624" i="3"/>
  <c r="H3625" i="3"/>
  <c r="H3626" i="3"/>
  <c r="H3627" i="3"/>
  <c r="H3628" i="3"/>
  <c r="H3629" i="3"/>
  <c r="H3630" i="3"/>
  <c r="H3631" i="3"/>
  <c r="H3632" i="3"/>
  <c r="H3633" i="3"/>
  <c r="H3634" i="3"/>
  <c r="H3635" i="3"/>
  <c r="H3636" i="3"/>
  <c r="H3637" i="3"/>
  <c r="H3638" i="3"/>
  <c r="H3639" i="3"/>
  <c r="H3640" i="3"/>
  <c r="H3641" i="3"/>
  <c r="H3642" i="3"/>
  <c r="H3643" i="3"/>
  <c r="H3644" i="3"/>
  <c r="H3645" i="3"/>
  <c r="H3646" i="3"/>
  <c r="H3647" i="3"/>
  <c r="H3648" i="3"/>
  <c r="H3649" i="3"/>
  <c r="H3650" i="3"/>
  <c r="H3651" i="3"/>
  <c r="H3652" i="3"/>
  <c r="H3653" i="3"/>
  <c r="H3654" i="3"/>
  <c r="H3655" i="3"/>
  <c r="H3656" i="3"/>
  <c r="H3657" i="3"/>
  <c r="H3658" i="3"/>
  <c r="H3659" i="3"/>
  <c r="H3660" i="3"/>
  <c r="H3661" i="3"/>
  <c r="H3662" i="3"/>
  <c r="H3663" i="3"/>
  <c r="H3664" i="3"/>
  <c r="H3665" i="3"/>
  <c r="H3666" i="3"/>
  <c r="H3667" i="3"/>
  <c r="H3668" i="3"/>
  <c r="H3669" i="3"/>
  <c r="H3670" i="3"/>
  <c r="H3671" i="3"/>
  <c r="H3672" i="3"/>
  <c r="H3673" i="3"/>
  <c r="H3674" i="3"/>
  <c r="H3675" i="3"/>
  <c r="H3676" i="3"/>
  <c r="H3677" i="3"/>
  <c r="H3678" i="3"/>
  <c r="H3679" i="3"/>
  <c r="H3680" i="3"/>
  <c r="H3681" i="3"/>
  <c r="H3682" i="3"/>
  <c r="H3683" i="3"/>
  <c r="H3684" i="3"/>
  <c r="H3685" i="3"/>
  <c r="H3686" i="3"/>
  <c r="H3687" i="3"/>
  <c r="H3688" i="3"/>
  <c r="H3689" i="3"/>
  <c r="H3690" i="3"/>
  <c r="H3691" i="3"/>
  <c r="H3692" i="3"/>
  <c r="H3693" i="3"/>
  <c r="H3694" i="3"/>
  <c r="H3695" i="3"/>
  <c r="H3696" i="3"/>
  <c r="H3697" i="3"/>
  <c r="H3698" i="3"/>
  <c r="H3699" i="3"/>
  <c r="H3700" i="3"/>
  <c r="H3701" i="3"/>
  <c r="H3702" i="3"/>
  <c r="H3703" i="3"/>
  <c r="H3704" i="3"/>
  <c r="H3705" i="3"/>
  <c r="H3706" i="3"/>
  <c r="H3707" i="3"/>
  <c r="H3708" i="3"/>
  <c r="H3709" i="3"/>
  <c r="H3710" i="3"/>
  <c r="H3711" i="3"/>
  <c r="H3712" i="3"/>
  <c r="H3713" i="3"/>
  <c r="H3714" i="3"/>
  <c r="H3715" i="3"/>
  <c r="H3716" i="3"/>
  <c r="H3717" i="3"/>
  <c r="H3718" i="3"/>
  <c r="H3719" i="3"/>
  <c r="H3720" i="3"/>
  <c r="H3721" i="3"/>
  <c r="H3722" i="3"/>
  <c r="H3723" i="3"/>
  <c r="H3724" i="3"/>
  <c r="H3725" i="3"/>
  <c r="H3726" i="3"/>
  <c r="H3727" i="3"/>
  <c r="H3728" i="3"/>
  <c r="H3729" i="3"/>
  <c r="H3730" i="3"/>
  <c r="H3731" i="3"/>
  <c r="H3732" i="3"/>
  <c r="H3733" i="3"/>
  <c r="H3734" i="3"/>
  <c r="H3735" i="3"/>
  <c r="H3736" i="3"/>
  <c r="H3737" i="3"/>
  <c r="H3738" i="3"/>
  <c r="H3739" i="3"/>
  <c r="H3740" i="3"/>
  <c r="H3741" i="3"/>
  <c r="H3742" i="3"/>
  <c r="H3743" i="3"/>
  <c r="H3744" i="3"/>
  <c r="H3745" i="3"/>
  <c r="H3746" i="3"/>
  <c r="H3747" i="3"/>
  <c r="H3748" i="3"/>
  <c r="H3749" i="3"/>
  <c r="H3750" i="3"/>
  <c r="H3751" i="3"/>
  <c r="H3752" i="3"/>
  <c r="H3753" i="3"/>
  <c r="H3754" i="3"/>
  <c r="H3755" i="3"/>
  <c r="H3756" i="3"/>
  <c r="H3757" i="3"/>
  <c r="H3758" i="3"/>
  <c r="H3759" i="3"/>
  <c r="H3760" i="3"/>
  <c r="H3761" i="3"/>
  <c r="H3762" i="3"/>
  <c r="H3763" i="3"/>
  <c r="H3764" i="3"/>
  <c r="H3765" i="3"/>
  <c r="H3766" i="3"/>
  <c r="H3767" i="3"/>
  <c r="H3768" i="3"/>
  <c r="H3769" i="3"/>
  <c r="H3770" i="3"/>
  <c r="H3771" i="3"/>
  <c r="H3772" i="3"/>
  <c r="H3773" i="3"/>
  <c r="H3774" i="3"/>
  <c r="H3775" i="3"/>
  <c r="H3776" i="3"/>
  <c r="H3777" i="3"/>
  <c r="H3778" i="3"/>
  <c r="H3779" i="3"/>
  <c r="H3780" i="3"/>
  <c r="H3781" i="3"/>
  <c r="H3782" i="3"/>
  <c r="H3783" i="3"/>
  <c r="H3784" i="3"/>
  <c r="H3785" i="3"/>
  <c r="H3786" i="3"/>
  <c r="H3787" i="3"/>
  <c r="H3788" i="3"/>
  <c r="H3789" i="3"/>
  <c r="H3790" i="3"/>
  <c r="H3791" i="3"/>
  <c r="H3792" i="3"/>
  <c r="H3793" i="3"/>
  <c r="H3794" i="3"/>
  <c r="H3795" i="3"/>
  <c r="H3796" i="3"/>
  <c r="H3797" i="3"/>
  <c r="H3798" i="3"/>
  <c r="H3799" i="3"/>
  <c r="H3800" i="3"/>
  <c r="H3801" i="3"/>
  <c r="H3802" i="3"/>
  <c r="H3803" i="3"/>
  <c r="H3804" i="3"/>
  <c r="H3805" i="3"/>
  <c r="H3806" i="3"/>
  <c r="H3807" i="3"/>
  <c r="H3808" i="3"/>
  <c r="H3809" i="3"/>
  <c r="H3810" i="3"/>
  <c r="H3811" i="3"/>
  <c r="H3812" i="3"/>
  <c r="H3813" i="3"/>
  <c r="H3814" i="3"/>
  <c r="H3815" i="3"/>
  <c r="H3816" i="3"/>
  <c r="H3817" i="3"/>
  <c r="H3818" i="3"/>
  <c r="H3819" i="3"/>
  <c r="H3820" i="3"/>
  <c r="H3821" i="3"/>
  <c r="H3822" i="3"/>
  <c r="H3823" i="3"/>
  <c r="H3824" i="3"/>
  <c r="H3825" i="3"/>
  <c r="H3826" i="3"/>
  <c r="H3827" i="3"/>
  <c r="H3828" i="3"/>
  <c r="H3829" i="3"/>
  <c r="H3830" i="3"/>
  <c r="H3831" i="3"/>
  <c r="H3832" i="3"/>
  <c r="H3833" i="3"/>
  <c r="H3834" i="3"/>
  <c r="H3835" i="3"/>
  <c r="H3836" i="3"/>
  <c r="H3837" i="3"/>
  <c r="H3838" i="3"/>
  <c r="H3839" i="3"/>
  <c r="H3840" i="3"/>
  <c r="H3841" i="3"/>
  <c r="H3842" i="3"/>
  <c r="H3843" i="3"/>
  <c r="H3844" i="3"/>
  <c r="H3845" i="3"/>
  <c r="H3846" i="3"/>
  <c r="H3847" i="3"/>
  <c r="H3848" i="3"/>
  <c r="H3849" i="3"/>
  <c r="H3850" i="3"/>
  <c r="H3851" i="3"/>
  <c r="H3852" i="3"/>
  <c r="H3853" i="3"/>
  <c r="H3854" i="3"/>
  <c r="H3855" i="3"/>
  <c r="H3856" i="3"/>
  <c r="H3857" i="3"/>
  <c r="H3858" i="3"/>
  <c r="H3859" i="3"/>
  <c r="H3860" i="3"/>
  <c r="H3861" i="3"/>
  <c r="H3862" i="3"/>
  <c r="H3863" i="3"/>
  <c r="H3864" i="3"/>
  <c r="H3865" i="3"/>
  <c r="H3866" i="3"/>
  <c r="H3867" i="3"/>
  <c r="H3868" i="3"/>
  <c r="H3869" i="3"/>
  <c r="H3870" i="3"/>
  <c r="H3871" i="3"/>
  <c r="H3872" i="3"/>
  <c r="H3873" i="3"/>
  <c r="H3874" i="3"/>
  <c r="H3875" i="3"/>
  <c r="H3876" i="3"/>
  <c r="H3877" i="3"/>
  <c r="H3878" i="3"/>
  <c r="H3879" i="3"/>
  <c r="H3880" i="3"/>
  <c r="H3881" i="3"/>
  <c r="H3882" i="3"/>
  <c r="H3883" i="3"/>
  <c r="H3884" i="3"/>
  <c r="H3885" i="3"/>
  <c r="H3886" i="3"/>
  <c r="H3887" i="3"/>
  <c r="H3888" i="3"/>
  <c r="H3889" i="3"/>
  <c r="H3890" i="3"/>
  <c r="H3891" i="3"/>
  <c r="H3892" i="3"/>
  <c r="H3893" i="3"/>
  <c r="H3894" i="3"/>
  <c r="H3895" i="3"/>
  <c r="H3896" i="3"/>
  <c r="H3897" i="3"/>
  <c r="H3898" i="3"/>
  <c r="H3899" i="3"/>
  <c r="H3900" i="3"/>
  <c r="H3901" i="3"/>
  <c r="H3902" i="3"/>
  <c r="H3903" i="3"/>
  <c r="H3904" i="3"/>
  <c r="H3905" i="3"/>
  <c r="H3906" i="3"/>
  <c r="H3907" i="3"/>
  <c r="H3908" i="3"/>
  <c r="H3909" i="3"/>
  <c r="H3910" i="3"/>
  <c r="H3911" i="3"/>
  <c r="H3912" i="3"/>
  <c r="H3913" i="3"/>
  <c r="H3914" i="3"/>
  <c r="H3915" i="3"/>
  <c r="H3916" i="3"/>
  <c r="H3917" i="3"/>
  <c r="H3918" i="3"/>
  <c r="H3919" i="3"/>
  <c r="H3920" i="3"/>
  <c r="H3921" i="3"/>
  <c r="H3922" i="3"/>
  <c r="H3923" i="3"/>
  <c r="H3924" i="3"/>
  <c r="H3925" i="3"/>
  <c r="H3926" i="3"/>
  <c r="H3927" i="3"/>
  <c r="H3928" i="3"/>
  <c r="H3929" i="3"/>
  <c r="H3930" i="3"/>
  <c r="H3931" i="3"/>
  <c r="H3932" i="3"/>
  <c r="H3933" i="3"/>
  <c r="H3934" i="3"/>
  <c r="H3935" i="3"/>
  <c r="H3936" i="3"/>
  <c r="H3937" i="3"/>
  <c r="H3938" i="3"/>
  <c r="H3939" i="3"/>
  <c r="H3940" i="3"/>
  <c r="H3941" i="3"/>
  <c r="H3942" i="3"/>
  <c r="H3943" i="3"/>
  <c r="H3944" i="3"/>
  <c r="H3945" i="3"/>
  <c r="H3946" i="3"/>
  <c r="H3947" i="3"/>
  <c r="H3948" i="3"/>
  <c r="H3949" i="3"/>
  <c r="H3950" i="3"/>
  <c r="H3951" i="3"/>
  <c r="H3952" i="3"/>
  <c r="H3953" i="3"/>
  <c r="H3954" i="3"/>
  <c r="H3955" i="3"/>
  <c r="H3956" i="3"/>
  <c r="H3957" i="3"/>
  <c r="H3958" i="3"/>
  <c r="H3959" i="3"/>
  <c r="H3960" i="3"/>
  <c r="H3961" i="3"/>
  <c r="H3962" i="3"/>
  <c r="H3963" i="3"/>
  <c r="H3964" i="3"/>
  <c r="H3965" i="3"/>
  <c r="H3966" i="3"/>
  <c r="H3967" i="3"/>
  <c r="H3968" i="3"/>
  <c r="H3969" i="3"/>
  <c r="H3970" i="3"/>
  <c r="H3971" i="3"/>
  <c r="H3972" i="3"/>
  <c r="H3973" i="3"/>
  <c r="H3974" i="3"/>
  <c r="H3975" i="3"/>
  <c r="H3976" i="3"/>
  <c r="H3977" i="3"/>
  <c r="H3978" i="3"/>
  <c r="H3979" i="3"/>
  <c r="H3980" i="3"/>
  <c r="H3981" i="3"/>
  <c r="H3982" i="3"/>
  <c r="H3983" i="3"/>
  <c r="H3984" i="3"/>
  <c r="H3985" i="3"/>
  <c r="H3986" i="3"/>
  <c r="H3987" i="3"/>
  <c r="H3988" i="3"/>
  <c r="H3989" i="3"/>
  <c r="H3990" i="3"/>
  <c r="H3991" i="3"/>
  <c r="H3992" i="3"/>
  <c r="H3993" i="3"/>
  <c r="H3994" i="3"/>
  <c r="H3995" i="3"/>
  <c r="H3996" i="3"/>
  <c r="H3997" i="3"/>
  <c r="H3998" i="3"/>
  <c r="H3999" i="3"/>
  <c r="H4000" i="3"/>
  <c r="H4001" i="3"/>
  <c r="H4002" i="3"/>
  <c r="H4003" i="3"/>
  <c r="H4004" i="3"/>
  <c r="H4005" i="3"/>
  <c r="H4006" i="3"/>
  <c r="H4007" i="3"/>
  <c r="H4008" i="3"/>
  <c r="H4009" i="3"/>
  <c r="H4010" i="3"/>
  <c r="H4011" i="3"/>
  <c r="H4012" i="3"/>
  <c r="H4013" i="3"/>
  <c r="H4014" i="3"/>
  <c r="H4015" i="3"/>
  <c r="H4016" i="3"/>
  <c r="H4017" i="3"/>
  <c r="H4018" i="3"/>
  <c r="H4019" i="3"/>
  <c r="H4020" i="3"/>
  <c r="H4021" i="3"/>
  <c r="H4022" i="3"/>
  <c r="H4023" i="3"/>
  <c r="H4024" i="3"/>
  <c r="H4025" i="3"/>
  <c r="H4026" i="3"/>
  <c r="H4027" i="3"/>
  <c r="H4028" i="3"/>
  <c r="H4029" i="3"/>
  <c r="H4030" i="3"/>
  <c r="H4031" i="3"/>
  <c r="H4032" i="3"/>
  <c r="H4033" i="3"/>
  <c r="H4034" i="3"/>
  <c r="H4035" i="3"/>
  <c r="H4036" i="3"/>
  <c r="H4037" i="3"/>
  <c r="H4038" i="3"/>
  <c r="H4039" i="3"/>
  <c r="H4040" i="3"/>
  <c r="H4041" i="3"/>
  <c r="H4042" i="3"/>
  <c r="H4043" i="3"/>
  <c r="H4044" i="3"/>
  <c r="H4045" i="3"/>
  <c r="H4046" i="3"/>
  <c r="H4047" i="3"/>
  <c r="H4048" i="3"/>
  <c r="H4049" i="3"/>
  <c r="H4050" i="3"/>
  <c r="H4051" i="3"/>
  <c r="H4052" i="3"/>
  <c r="H4053" i="3"/>
  <c r="H4054" i="3"/>
  <c r="H4055" i="3"/>
  <c r="H4056" i="3"/>
  <c r="H4057" i="3"/>
  <c r="H4058" i="3"/>
  <c r="H4059" i="3"/>
  <c r="H4060" i="3"/>
  <c r="H4061" i="3"/>
  <c r="H4062" i="3"/>
  <c r="H4063" i="3"/>
  <c r="H4064" i="3"/>
  <c r="H4065" i="3"/>
  <c r="H4066" i="3"/>
  <c r="H4067" i="3"/>
  <c r="H4068" i="3"/>
  <c r="H4069" i="3"/>
  <c r="H4070" i="3"/>
  <c r="H4071" i="3"/>
  <c r="H4072" i="3"/>
  <c r="H4073" i="3"/>
  <c r="H4074" i="3"/>
  <c r="H4075" i="3"/>
  <c r="H4076" i="3"/>
  <c r="H4077" i="3"/>
  <c r="H4078" i="3"/>
  <c r="H4079" i="3"/>
  <c r="H4080" i="3"/>
  <c r="H4081" i="3"/>
  <c r="H4082" i="3"/>
  <c r="H4083" i="3"/>
  <c r="H4084" i="3"/>
  <c r="H4085" i="3"/>
  <c r="H4086" i="3"/>
  <c r="H4087" i="3"/>
  <c r="H4088" i="3"/>
  <c r="H4089" i="3"/>
  <c r="H4090" i="3"/>
  <c r="H4091" i="3"/>
  <c r="H4092" i="3"/>
  <c r="H4093" i="3"/>
  <c r="H4094" i="3"/>
  <c r="H4095" i="3"/>
  <c r="H4096" i="3"/>
  <c r="H4097" i="3"/>
  <c r="H4098" i="3"/>
  <c r="H4099" i="3"/>
  <c r="H4100" i="3"/>
  <c r="H4101" i="3"/>
  <c r="H4102" i="3"/>
  <c r="H4103" i="3"/>
  <c r="H4104" i="3"/>
  <c r="H4105" i="3"/>
  <c r="H4106" i="3"/>
  <c r="H4107" i="3"/>
  <c r="H4108" i="3"/>
  <c r="H4109" i="3"/>
  <c r="H4110" i="3"/>
  <c r="H4111" i="3"/>
  <c r="H4112" i="3"/>
  <c r="H4113" i="3"/>
  <c r="H4114" i="3"/>
  <c r="H4115" i="3"/>
  <c r="H4116" i="3"/>
  <c r="H4117" i="3"/>
  <c r="H4118" i="3"/>
  <c r="H4119" i="3"/>
  <c r="H4120" i="3"/>
  <c r="H4121" i="3"/>
  <c r="H4122" i="3"/>
  <c r="H4123" i="3"/>
  <c r="H4124" i="3"/>
  <c r="H4125" i="3"/>
  <c r="H4126" i="3"/>
  <c r="H4127" i="3"/>
  <c r="H4128" i="3"/>
  <c r="H4129" i="3"/>
  <c r="H4130" i="3"/>
  <c r="H4131" i="3"/>
  <c r="H4132" i="3"/>
  <c r="H4133" i="3"/>
  <c r="H4134" i="3"/>
  <c r="H4135" i="3"/>
  <c r="H4136" i="3"/>
  <c r="H4137" i="3"/>
  <c r="H4138" i="3"/>
  <c r="H4139" i="3"/>
  <c r="H4140" i="3"/>
  <c r="H4141" i="3"/>
  <c r="H4142" i="3"/>
  <c r="H4143" i="3"/>
  <c r="H4144" i="3"/>
  <c r="H4145" i="3"/>
  <c r="H4146" i="3"/>
  <c r="H4147" i="3"/>
  <c r="H4148" i="3"/>
  <c r="H4149" i="3"/>
  <c r="H4150" i="3"/>
  <c r="H4151" i="3"/>
  <c r="H4152" i="3"/>
  <c r="H4153" i="3"/>
  <c r="H4154" i="3"/>
  <c r="H4155" i="3"/>
  <c r="H4156" i="3"/>
  <c r="H4157" i="3"/>
  <c r="H4158" i="3"/>
  <c r="H4159" i="3"/>
  <c r="H4160" i="3"/>
  <c r="H4161" i="3"/>
  <c r="H4162" i="3"/>
  <c r="H4163" i="3"/>
  <c r="H4164" i="3"/>
  <c r="H4165" i="3"/>
  <c r="H4166" i="3"/>
  <c r="H4167" i="3"/>
  <c r="H4168" i="3"/>
  <c r="H4169" i="3"/>
  <c r="H4170" i="3"/>
  <c r="H4171" i="3"/>
  <c r="H4172" i="3"/>
  <c r="H4173" i="3"/>
  <c r="H4174" i="3"/>
  <c r="H4175" i="3"/>
  <c r="H4176" i="3"/>
  <c r="H4177" i="3"/>
  <c r="H4178" i="3"/>
  <c r="H4179" i="3"/>
  <c r="H4180" i="3"/>
  <c r="H4181" i="3"/>
  <c r="H4182" i="3"/>
  <c r="H4183" i="3"/>
  <c r="H4184" i="3"/>
  <c r="H4185" i="3"/>
  <c r="H4186" i="3"/>
  <c r="H4187" i="3"/>
  <c r="H4188" i="3"/>
  <c r="H4189" i="3"/>
  <c r="H4190" i="3"/>
  <c r="H4191" i="3"/>
  <c r="H4192" i="3"/>
  <c r="H4193" i="3"/>
  <c r="H4194" i="3"/>
  <c r="H4195" i="3"/>
  <c r="H4196" i="3"/>
  <c r="H4197" i="3"/>
  <c r="H4198" i="3"/>
  <c r="H4199" i="3"/>
  <c r="H4200" i="3"/>
  <c r="H4201" i="3"/>
  <c r="H4202" i="3"/>
  <c r="H4203" i="3"/>
  <c r="H4204" i="3"/>
  <c r="H4205" i="3"/>
  <c r="H4206" i="3"/>
  <c r="H4207" i="3"/>
  <c r="H4208" i="3"/>
  <c r="H4209" i="3"/>
  <c r="H4210" i="3"/>
  <c r="H4211" i="3"/>
  <c r="H4212" i="3"/>
  <c r="H4213" i="3"/>
  <c r="H4214" i="3"/>
  <c r="H4215" i="3"/>
  <c r="H4216" i="3"/>
  <c r="H4217" i="3"/>
  <c r="H4218" i="3"/>
  <c r="H4219" i="3"/>
  <c r="H4220" i="3"/>
  <c r="H4221" i="3"/>
  <c r="H4222" i="3"/>
  <c r="H4223" i="3"/>
  <c r="H4224" i="3"/>
  <c r="H4225" i="3"/>
  <c r="H4226" i="3"/>
  <c r="H4227" i="3"/>
  <c r="H4228" i="3"/>
  <c r="H4229" i="3"/>
  <c r="H4230" i="3"/>
  <c r="H4231" i="3"/>
  <c r="H4232" i="3"/>
  <c r="H4233" i="3"/>
  <c r="H4234" i="3"/>
  <c r="H4235" i="3"/>
  <c r="H4236" i="3"/>
  <c r="H4237" i="3"/>
  <c r="H4238" i="3"/>
  <c r="H4239" i="3"/>
  <c r="H4240" i="3"/>
  <c r="H4241" i="3"/>
  <c r="H4242" i="3" l="1"/>
  <c r="H4243" i="3"/>
  <c r="H4244" i="3"/>
  <c r="H4245" i="3"/>
  <c r="H4246" i="3"/>
  <c r="H4247" i="3"/>
  <c r="H4248" i="3"/>
  <c r="H4249" i="3"/>
  <c r="H4250" i="3"/>
  <c r="H4251" i="3"/>
  <c r="H4252" i="3"/>
  <c r="H4253" i="3"/>
  <c r="H4254" i="3"/>
  <c r="H4255" i="3"/>
  <c r="H4256" i="3"/>
  <c r="H4257" i="3"/>
  <c r="H4258" i="3"/>
  <c r="H4259" i="3"/>
  <c r="H4260" i="3"/>
  <c r="H4261" i="3"/>
  <c r="H4262" i="3"/>
  <c r="H4263" i="3"/>
  <c r="H4264" i="3"/>
  <c r="H4265" i="3"/>
  <c r="H4266" i="3"/>
  <c r="H4267" i="3"/>
  <c r="H4268" i="3"/>
  <c r="H4269" i="3"/>
  <c r="H4270" i="3"/>
  <c r="H4271" i="3"/>
  <c r="H4272" i="3"/>
  <c r="H4273" i="3"/>
  <c r="H4274" i="3"/>
  <c r="H4275" i="3"/>
  <c r="H4276" i="3"/>
  <c r="H4277" i="3"/>
  <c r="H4278" i="3"/>
  <c r="H4279" i="3"/>
  <c r="H4280" i="3"/>
  <c r="H4281" i="3"/>
  <c r="H4282" i="3"/>
  <c r="H4283" i="3"/>
  <c r="H4284" i="3"/>
  <c r="H4285" i="3"/>
  <c r="H4286" i="3"/>
  <c r="H4287" i="3"/>
  <c r="H4288" i="3"/>
  <c r="H4289" i="3"/>
  <c r="H4290" i="3"/>
  <c r="H4291" i="3"/>
  <c r="H4292" i="3"/>
  <c r="H4293" i="3"/>
  <c r="H4294" i="3"/>
  <c r="H4295" i="3"/>
  <c r="H4296" i="3"/>
  <c r="H4297" i="3"/>
  <c r="H4298" i="3"/>
  <c r="H4299" i="3"/>
  <c r="H4300" i="3"/>
  <c r="H4301" i="3"/>
  <c r="H4302" i="3"/>
  <c r="H4303" i="3"/>
  <c r="H4304" i="3"/>
  <c r="H4305" i="3"/>
  <c r="H4306" i="3"/>
  <c r="H4307" i="3"/>
  <c r="H4308" i="3"/>
  <c r="H4309" i="3"/>
  <c r="H4310" i="3"/>
  <c r="H4311" i="3"/>
  <c r="H4312" i="3"/>
  <c r="H4313" i="3"/>
  <c r="H4314" i="3"/>
  <c r="H4315" i="3"/>
  <c r="H4316" i="3"/>
  <c r="H4317" i="3"/>
  <c r="H4318" i="3"/>
  <c r="H4319" i="3"/>
  <c r="H4320" i="3"/>
  <c r="H4321" i="3"/>
  <c r="H4322" i="3"/>
  <c r="H4323" i="3"/>
  <c r="H4324" i="3"/>
  <c r="H4325" i="3"/>
  <c r="H4326" i="3"/>
  <c r="H4327" i="3"/>
  <c r="H4328" i="3"/>
  <c r="H4329" i="3"/>
  <c r="H4330" i="3"/>
  <c r="H4331" i="3"/>
  <c r="H4332" i="3"/>
  <c r="H4333" i="3"/>
  <c r="H4334" i="3"/>
  <c r="H4335" i="3"/>
  <c r="H4336" i="3"/>
  <c r="H4337" i="3"/>
  <c r="H4338" i="3"/>
  <c r="H4339" i="3"/>
  <c r="H4340" i="3"/>
  <c r="H4341" i="3"/>
  <c r="H4342" i="3"/>
  <c r="H4343" i="3"/>
  <c r="H4344" i="3"/>
  <c r="H4345" i="3"/>
  <c r="H4346" i="3"/>
  <c r="H4347" i="3"/>
  <c r="H4348" i="3"/>
  <c r="H4349" i="3"/>
  <c r="H4350" i="3"/>
  <c r="H4351" i="3"/>
  <c r="H4352" i="3"/>
  <c r="H4353" i="3"/>
  <c r="H4354" i="3"/>
  <c r="H4355" i="3"/>
  <c r="H4356" i="3"/>
  <c r="H4357" i="3"/>
  <c r="H4358" i="3"/>
  <c r="H4359" i="3"/>
  <c r="H4360" i="3"/>
  <c r="H4361" i="3"/>
  <c r="H4362" i="3"/>
  <c r="H4363" i="3"/>
  <c r="H4364" i="3"/>
  <c r="H4365" i="3"/>
  <c r="H4366" i="3"/>
  <c r="H4367" i="3"/>
  <c r="H4368" i="3"/>
  <c r="H4369" i="3"/>
  <c r="H4370" i="3"/>
  <c r="H4371" i="3"/>
  <c r="H4372" i="3"/>
  <c r="H4373" i="3"/>
  <c r="H4374" i="3"/>
  <c r="H4375" i="3"/>
  <c r="H4376" i="3"/>
  <c r="H4377" i="3"/>
  <c r="H4378" i="3"/>
  <c r="H4379" i="3"/>
  <c r="H4380" i="3"/>
  <c r="H4381" i="3"/>
  <c r="H4382" i="3"/>
  <c r="H4383" i="3"/>
  <c r="H4384" i="3"/>
  <c r="H4385" i="3"/>
  <c r="H4386" i="3"/>
  <c r="H4387" i="3"/>
  <c r="H4388" i="3"/>
  <c r="H4389" i="3"/>
  <c r="H4390" i="3"/>
  <c r="H4391" i="3"/>
  <c r="H4392" i="3"/>
  <c r="H4393" i="3"/>
  <c r="H4394" i="3"/>
  <c r="H4395" i="3"/>
  <c r="H4396" i="3"/>
  <c r="H4397" i="3"/>
  <c r="H4398" i="3"/>
  <c r="H4399" i="3"/>
  <c r="H4400" i="3"/>
  <c r="H4401" i="3"/>
  <c r="H4402" i="3"/>
  <c r="H4403" i="3"/>
  <c r="H4404" i="3"/>
  <c r="H4405" i="3"/>
  <c r="H4406" i="3"/>
  <c r="H4407" i="3"/>
  <c r="H4408" i="3"/>
  <c r="H4409" i="3"/>
  <c r="H4410" i="3"/>
  <c r="H4411" i="3"/>
  <c r="H4412" i="3"/>
  <c r="H4413" i="3"/>
  <c r="H4414" i="3"/>
  <c r="H4415" i="3"/>
  <c r="H4416" i="3"/>
  <c r="H4417" i="3"/>
  <c r="H4418" i="3"/>
  <c r="H4419" i="3"/>
  <c r="H4420" i="3"/>
  <c r="H4421" i="3"/>
  <c r="H4422" i="3"/>
  <c r="H4423" i="3"/>
  <c r="H4424" i="3"/>
  <c r="H4425" i="3"/>
  <c r="H4426" i="3"/>
  <c r="H4427" i="3"/>
  <c r="H4428" i="3"/>
  <c r="H4429" i="3"/>
  <c r="H4430" i="3"/>
  <c r="H4431" i="3"/>
  <c r="H4432" i="3"/>
  <c r="H4433" i="3"/>
  <c r="H4434" i="3"/>
  <c r="H4435" i="3"/>
  <c r="H4436" i="3"/>
  <c r="H4437" i="3"/>
  <c r="H4438" i="3"/>
  <c r="H4439" i="3"/>
  <c r="H4440" i="3"/>
  <c r="H4441" i="3"/>
  <c r="H4442" i="3"/>
  <c r="H4443" i="3"/>
  <c r="H4444" i="3"/>
  <c r="H4445" i="3"/>
  <c r="H4446" i="3"/>
  <c r="H4447" i="3"/>
  <c r="H4448" i="3"/>
  <c r="H4449" i="3"/>
  <c r="H4450" i="3"/>
  <c r="H4451" i="3"/>
  <c r="H4452" i="3"/>
  <c r="H4453" i="3"/>
  <c r="H4454" i="3"/>
  <c r="H4455" i="3"/>
  <c r="H4456" i="3"/>
  <c r="H4457" i="3"/>
  <c r="H4458" i="3"/>
  <c r="H4459" i="3"/>
  <c r="H4460" i="3"/>
  <c r="H4461" i="3"/>
  <c r="H4462" i="3"/>
  <c r="H4463" i="3"/>
  <c r="H4464" i="3"/>
  <c r="H4465" i="3"/>
  <c r="H4466" i="3"/>
  <c r="H4467" i="3"/>
  <c r="H4468" i="3"/>
  <c r="H4469" i="3"/>
  <c r="H4470" i="3"/>
  <c r="H4471" i="3"/>
  <c r="H4472" i="3"/>
  <c r="H4473" i="3"/>
  <c r="H4474" i="3"/>
  <c r="H4475" i="3"/>
  <c r="H4476" i="3"/>
  <c r="H4477" i="3"/>
  <c r="H4478" i="3"/>
  <c r="H4479" i="3"/>
  <c r="H4480" i="3"/>
  <c r="H4481" i="3"/>
  <c r="H4482" i="3"/>
  <c r="H4483" i="3"/>
  <c r="H4484" i="3"/>
  <c r="H4485" i="3"/>
  <c r="H4486" i="3"/>
  <c r="H4487" i="3"/>
  <c r="H4488" i="3"/>
  <c r="H4489" i="3"/>
  <c r="H4490" i="3"/>
  <c r="H4491" i="3"/>
  <c r="H4492" i="3"/>
  <c r="H4493" i="3"/>
  <c r="H4494" i="3"/>
  <c r="H4495" i="3"/>
  <c r="H4496" i="3"/>
  <c r="H4497" i="3"/>
  <c r="H4498" i="3"/>
  <c r="H4499" i="3"/>
  <c r="H4500" i="3"/>
  <c r="H4501" i="3"/>
  <c r="H4502" i="3"/>
  <c r="H4503" i="3"/>
  <c r="H4504" i="3"/>
  <c r="H4505" i="3"/>
  <c r="H4506" i="3"/>
  <c r="H4507" i="3"/>
  <c r="H4508" i="3"/>
  <c r="H4509" i="3"/>
  <c r="H4510" i="3"/>
  <c r="H4511" i="3"/>
  <c r="H4512" i="3"/>
  <c r="H4513" i="3"/>
  <c r="H4514" i="3"/>
  <c r="H4515" i="3"/>
  <c r="H4516" i="3"/>
  <c r="H4517" i="3"/>
  <c r="H4518" i="3"/>
  <c r="H4519" i="3"/>
  <c r="H4520" i="3"/>
  <c r="H4521" i="3"/>
  <c r="H4522" i="3"/>
  <c r="H4523" i="3"/>
  <c r="H4524" i="3"/>
  <c r="H4525" i="3"/>
  <c r="H4526" i="3"/>
  <c r="H4527" i="3"/>
  <c r="H4528" i="3"/>
  <c r="H4529" i="3"/>
  <c r="H4530" i="3"/>
  <c r="H4531" i="3"/>
  <c r="H4532" i="3"/>
  <c r="H4533" i="3"/>
  <c r="H4534" i="3"/>
  <c r="H4535" i="3"/>
  <c r="H4536" i="3"/>
  <c r="H4537" i="3"/>
  <c r="H4538" i="3"/>
  <c r="H4539" i="3"/>
  <c r="H4540" i="3"/>
  <c r="H4541" i="3"/>
  <c r="H4542" i="3"/>
  <c r="H4543" i="3"/>
  <c r="H4544" i="3"/>
  <c r="H4545" i="3"/>
  <c r="H4546" i="3"/>
  <c r="H4547" i="3"/>
  <c r="H4548" i="3"/>
  <c r="H4549" i="3"/>
  <c r="H4550" i="3"/>
  <c r="H4551" i="3"/>
  <c r="H4552" i="3"/>
  <c r="H4553" i="3"/>
  <c r="H4554" i="3"/>
  <c r="H4555" i="3"/>
  <c r="H4556" i="3"/>
  <c r="H4557" i="3"/>
  <c r="H4558" i="3"/>
  <c r="H4559" i="3"/>
  <c r="H4560" i="3"/>
  <c r="H4561" i="3"/>
  <c r="H4562" i="3"/>
  <c r="H4563" i="3"/>
  <c r="H4564" i="3"/>
  <c r="H4565" i="3"/>
  <c r="H4566" i="3"/>
  <c r="H4567" i="3"/>
  <c r="H4568" i="3"/>
  <c r="H4569" i="3"/>
  <c r="H4570" i="3"/>
  <c r="H4571" i="3"/>
  <c r="H4572" i="3"/>
  <c r="H4573" i="3"/>
  <c r="H4574" i="3"/>
  <c r="H4575" i="3"/>
  <c r="H4576" i="3"/>
  <c r="H4577" i="3"/>
  <c r="H4578" i="3"/>
  <c r="H4579" i="3"/>
  <c r="H4580" i="3"/>
  <c r="H4581" i="3"/>
  <c r="H4582" i="3"/>
  <c r="H4583" i="3"/>
  <c r="H4584" i="3"/>
  <c r="H4585" i="3"/>
  <c r="H4586" i="3"/>
  <c r="H4587" i="3"/>
  <c r="H4588" i="3"/>
  <c r="H4589" i="3"/>
  <c r="H4590" i="3"/>
  <c r="H4591" i="3"/>
  <c r="H4592" i="3"/>
  <c r="H4593" i="3"/>
  <c r="H4594" i="3"/>
  <c r="H4595" i="3"/>
  <c r="H4596" i="3"/>
  <c r="H4597" i="3"/>
  <c r="H4598" i="3"/>
  <c r="H4599" i="3"/>
  <c r="H4600" i="3"/>
  <c r="H4601" i="3"/>
  <c r="H4602" i="3"/>
  <c r="H4603" i="3"/>
  <c r="H4604" i="3"/>
  <c r="H4605" i="3"/>
  <c r="H4606" i="3"/>
  <c r="H4607" i="3"/>
  <c r="H4608" i="3"/>
  <c r="H4609" i="3"/>
  <c r="H4610" i="3"/>
  <c r="H4611" i="3"/>
  <c r="H4612" i="3"/>
  <c r="H4613" i="3"/>
  <c r="H4614" i="3"/>
  <c r="H4615" i="3"/>
  <c r="H4616" i="3"/>
  <c r="H4617" i="3"/>
  <c r="H4618" i="3"/>
  <c r="H4619" i="3"/>
  <c r="H4620" i="3"/>
  <c r="H4621" i="3"/>
  <c r="H4622" i="3"/>
  <c r="H4623" i="3"/>
  <c r="H4624" i="3"/>
  <c r="H4625" i="3"/>
  <c r="H4626" i="3"/>
  <c r="H4627" i="3"/>
  <c r="H4628" i="3"/>
  <c r="H4629" i="3"/>
  <c r="H4630" i="3"/>
  <c r="H4631" i="3"/>
  <c r="H4632" i="3"/>
  <c r="H4633" i="3"/>
  <c r="H4634" i="3"/>
  <c r="H4635" i="3"/>
  <c r="H4636" i="3"/>
  <c r="H4637" i="3"/>
  <c r="H4638" i="3"/>
  <c r="H4639" i="3"/>
  <c r="H4640" i="3"/>
  <c r="H4641" i="3"/>
  <c r="H4642" i="3"/>
  <c r="H4643" i="3"/>
  <c r="H4644" i="3"/>
  <c r="H4645" i="3"/>
  <c r="H4646" i="3"/>
  <c r="H4647" i="3"/>
  <c r="H4648" i="3"/>
  <c r="H4649" i="3"/>
  <c r="H4650" i="3"/>
  <c r="H4651" i="3"/>
  <c r="H4652" i="3"/>
  <c r="H4653" i="3"/>
  <c r="H4654" i="3"/>
  <c r="H4655" i="3"/>
  <c r="H4656" i="3"/>
  <c r="H4657" i="3"/>
  <c r="H4658" i="3"/>
  <c r="H4659" i="3"/>
  <c r="H4660" i="3"/>
  <c r="H4661" i="3"/>
  <c r="H4662" i="3"/>
  <c r="H4663" i="3"/>
  <c r="H4664" i="3"/>
  <c r="H4665" i="3"/>
  <c r="H4666" i="3"/>
  <c r="H4667" i="3"/>
  <c r="H4668" i="3"/>
  <c r="H4669" i="3"/>
  <c r="H4670" i="3"/>
  <c r="H4671" i="3"/>
  <c r="H4672" i="3"/>
  <c r="H4673" i="3"/>
  <c r="H4674" i="3"/>
  <c r="H4675" i="3"/>
  <c r="H4676" i="3"/>
  <c r="H4677" i="3"/>
  <c r="H4678" i="3"/>
  <c r="H4679" i="3"/>
  <c r="H4680" i="3"/>
  <c r="H4681" i="3"/>
  <c r="H4682" i="3"/>
  <c r="H4683" i="3"/>
  <c r="H4684" i="3"/>
  <c r="H4685" i="3"/>
  <c r="H4686" i="3"/>
  <c r="H4687" i="3"/>
  <c r="H4688" i="3"/>
  <c r="H4689" i="3"/>
  <c r="H4690" i="3"/>
  <c r="H4691" i="3"/>
  <c r="H4692" i="3"/>
  <c r="H4693" i="3"/>
  <c r="H4694" i="3"/>
  <c r="H4695" i="3"/>
  <c r="H4696" i="3"/>
  <c r="H4697" i="3"/>
  <c r="H4698" i="3"/>
  <c r="H4699" i="3"/>
  <c r="H4700" i="3"/>
  <c r="H4701" i="3"/>
  <c r="H4702" i="3"/>
  <c r="H4703" i="3"/>
  <c r="H4704" i="3"/>
  <c r="H4705" i="3"/>
  <c r="H4706" i="3"/>
  <c r="H4707" i="3"/>
  <c r="H4708" i="3"/>
  <c r="H4709" i="3"/>
  <c r="H4710" i="3"/>
  <c r="H4711" i="3"/>
  <c r="H4712" i="3"/>
  <c r="H4713" i="3"/>
  <c r="H4714" i="3"/>
  <c r="H4715" i="3"/>
  <c r="H4716" i="3"/>
  <c r="H4717" i="3"/>
  <c r="H4718" i="3"/>
  <c r="H4719" i="3"/>
  <c r="H4720" i="3"/>
  <c r="H4721" i="3"/>
  <c r="H4722" i="3"/>
  <c r="H4723" i="3"/>
  <c r="H4724" i="3"/>
  <c r="H4725" i="3"/>
  <c r="H4726" i="3"/>
  <c r="H4727" i="3"/>
  <c r="H4728" i="3"/>
  <c r="H4729" i="3"/>
  <c r="H4730" i="3"/>
  <c r="H4731" i="3"/>
  <c r="H4732" i="3"/>
  <c r="H4733" i="3"/>
  <c r="H4734" i="3"/>
  <c r="H4735" i="3"/>
  <c r="H4736" i="3"/>
  <c r="H4737" i="3"/>
  <c r="H4738" i="3"/>
  <c r="H4739" i="3"/>
  <c r="H4740" i="3"/>
  <c r="H4741" i="3"/>
  <c r="H4742" i="3"/>
  <c r="H4743" i="3"/>
  <c r="H4744" i="3"/>
  <c r="H4745" i="3"/>
  <c r="H4746" i="3"/>
  <c r="H4747" i="3"/>
  <c r="H4748" i="3"/>
  <c r="H4749" i="3"/>
  <c r="H4750" i="3"/>
  <c r="H4751" i="3"/>
  <c r="H4752" i="3"/>
  <c r="H4753" i="3"/>
  <c r="H4754" i="3"/>
  <c r="H4755" i="3"/>
  <c r="H4756" i="3"/>
  <c r="H4757" i="3"/>
  <c r="H4758" i="3"/>
  <c r="H4759" i="3"/>
  <c r="H4760" i="3"/>
  <c r="H4761" i="3"/>
  <c r="H4762" i="3"/>
  <c r="H4763" i="3"/>
  <c r="H4764" i="3"/>
  <c r="H4765" i="3"/>
  <c r="H4766" i="3"/>
  <c r="H4767" i="3"/>
  <c r="H4768" i="3"/>
  <c r="H4769" i="3"/>
  <c r="H4770" i="3"/>
  <c r="H4771" i="3"/>
  <c r="H4772" i="3"/>
  <c r="H4773" i="3"/>
  <c r="H4774" i="3"/>
  <c r="H4775" i="3"/>
  <c r="H4776" i="3"/>
  <c r="H4777" i="3"/>
  <c r="H4778" i="3"/>
  <c r="H4779" i="3"/>
  <c r="H4780" i="3"/>
  <c r="H4781" i="3"/>
  <c r="H4782" i="3"/>
  <c r="H4783" i="3"/>
  <c r="H4784" i="3"/>
  <c r="H4785" i="3"/>
  <c r="H4786" i="3"/>
  <c r="H4787" i="3"/>
  <c r="H4788" i="3"/>
  <c r="H4789" i="3"/>
  <c r="H4790" i="3"/>
  <c r="H4791" i="3"/>
  <c r="H4792" i="3"/>
  <c r="H4793" i="3"/>
  <c r="H4794" i="3"/>
  <c r="H4795" i="3"/>
  <c r="H4796" i="3"/>
  <c r="H4797" i="3"/>
  <c r="H4798" i="3"/>
  <c r="H4799" i="3"/>
  <c r="H4800" i="3"/>
  <c r="H4801" i="3"/>
  <c r="H4802" i="3"/>
  <c r="H4803" i="3"/>
  <c r="H4804" i="3"/>
  <c r="H4805" i="3"/>
  <c r="H4806" i="3"/>
  <c r="H4807" i="3"/>
  <c r="H4808" i="3"/>
  <c r="H4809" i="3"/>
  <c r="H4810" i="3"/>
  <c r="H4811" i="3"/>
  <c r="H4812" i="3"/>
  <c r="H4813" i="3"/>
  <c r="H4814" i="3"/>
  <c r="H4815" i="3"/>
  <c r="H4816" i="3"/>
  <c r="H4817" i="3"/>
  <c r="H4818" i="3"/>
  <c r="H4819" i="3"/>
  <c r="H4820" i="3"/>
  <c r="H4821" i="3"/>
  <c r="H4822" i="3"/>
  <c r="H4823" i="3"/>
  <c r="H4824" i="3"/>
  <c r="H4825" i="3"/>
  <c r="H4826" i="3"/>
  <c r="H4827" i="3"/>
  <c r="H4828" i="3"/>
  <c r="H4829" i="3"/>
  <c r="H4830" i="3"/>
  <c r="H4831" i="3"/>
  <c r="H4832" i="3"/>
  <c r="H4833" i="3"/>
  <c r="H4834" i="3"/>
  <c r="H4835" i="3"/>
  <c r="H4836" i="3"/>
  <c r="H4837" i="3"/>
  <c r="H4838" i="3"/>
  <c r="H4839" i="3"/>
  <c r="H4840" i="3"/>
  <c r="H4841" i="3"/>
  <c r="H4842" i="3"/>
  <c r="H4843" i="3"/>
  <c r="H4844" i="3"/>
  <c r="H4845" i="3"/>
  <c r="H4846" i="3"/>
  <c r="H4847" i="3"/>
  <c r="H4848" i="3"/>
  <c r="H4849" i="3"/>
  <c r="H4850" i="3"/>
  <c r="H4851" i="3"/>
  <c r="H4852" i="3"/>
  <c r="H4853" i="3"/>
  <c r="H4854" i="3"/>
  <c r="H4855" i="3"/>
  <c r="H4856" i="3"/>
  <c r="H4857" i="3"/>
  <c r="H4858" i="3"/>
  <c r="H4859" i="3"/>
  <c r="H4860" i="3"/>
  <c r="H4861" i="3"/>
  <c r="H4862" i="3"/>
  <c r="H4863" i="3"/>
  <c r="H4864" i="3"/>
  <c r="H4865" i="3"/>
  <c r="H4866" i="3"/>
  <c r="H4867" i="3"/>
  <c r="H4868" i="3"/>
  <c r="H4869" i="3"/>
  <c r="H4870" i="3"/>
  <c r="H4871" i="3"/>
  <c r="H4872" i="3"/>
  <c r="H4873" i="3"/>
  <c r="H4874" i="3"/>
  <c r="H4875" i="3"/>
  <c r="H4876" i="3"/>
  <c r="H4877" i="3"/>
  <c r="H4878" i="3"/>
  <c r="H4879" i="3"/>
  <c r="H4880" i="3"/>
  <c r="H4881" i="3"/>
  <c r="H4882" i="3"/>
  <c r="H4883" i="3"/>
  <c r="H4884" i="3"/>
  <c r="H4885" i="3"/>
  <c r="H4886" i="3"/>
  <c r="H4887" i="3"/>
  <c r="H4888" i="3"/>
  <c r="H4889" i="3"/>
  <c r="H4890" i="3"/>
  <c r="H4891" i="3"/>
  <c r="H4892" i="3"/>
  <c r="H4893" i="3"/>
  <c r="H4894" i="3"/>
  <c r="H4895" i="3"/>
  <c r="H4896" i="3"/>
  <c r="H4897" i="3"/>
  <c r="H4898" i="3"/>
  <c r="H4899" i="3"/>
  <c r="H4900" i="3"/>
  <c r="H4901" i="3"/>
  <c r="H4902" i="3"/>
  <c r="H4903" i="3"/>
  <c r="H4904" i="3"/>
  <c r="H4905" i="3"/>
  <c r="H4906" i="3"/>
  <c r="H4907" i="3"/>
  <c r="H4908" i="3"/>
  <c r="H4909" i="3"/>
  <c r="H4910" i="3"/>
  <c r="H4911" i="3"/>
  <c r="H4912" i="3"/>
  <c r="H4913" i="3"/>
  <c r="H4914" i="3"/>
  <c r="H4915" i="3"/>
  <c r="H4916" i="3"/>
  <c r="H4917" i="3"/>
  <c r="H4918" i="3"/>
  <c r="H4919" i="3"/>
  <c r="H4920" i="3"/>
  <c r="H4921" i="3"/>
  <c r="H4922" i="3"/>
  <c r="H4923" i="3"/>
  <c r="H4924" i="3"/>
  <c r="H4925" i="3"/>
  <c r="H4926" i="3"/>
  <c r="H4927" i="3"/>
  <c r="H4928" i="3"/>
  <c r="H4929" i="3"/>
  <c r="H4930" i="3"/>
  <c r="H4931" i="3"/>
  <c r="H4932" i="3"/>
  <c r="H4933" i="3"/>
  <c r="H4934" i="3"/>
  <c r="H4935" i="3"/>
  <c r="H4936" i="3"/>
  <c r="H4937" i="3"/>
  <c r="H4938" i="3"/>
  <c r="H4939" i="3"/>
  <c r="H4940" i="3"/>
  <c r="H4941" i="3"/>
  <c r="H4942" i="3"/>
  <c r="H4943" i="3"/>
  <c r="H4944" i="3"/>
  <c r="H4945" i="3"/>
  <c r="H4946" i="3"/>
  <c r="H4947" i="3"/>
  <c r="H4948" i="3"/>
  <c r="H4949" i="3"/>
  <c r="H4950" i="3"/>
  <c r="H4951" i="3"/>
  <c r="H4952" i="3"/>
  <c r="H4953" i="3"/>
  <c r="H4954" i="3"/>
  <c r="H4955" i="3"/>
  <c r="H4956" i="3"/>
  <c r="H4957" i="3"/>
  <c r="H4958" i="3"/>
  <c r="H4959" i="3"/>
  <c r="H4960" i="3"/>
  <c r="H4961" i="3"/>
  <c r="H4962" i="3"/>
  <c r="H4963" i="3"/>
  <c r="H4964" i="3"/>
  <c r="H4965" i="3"/>
  <c r="H4966" i="3"/>
  <c r="H4967" i="3"/>
  <c r="H4968" i="3"/>
  <c r="H4969" i="3"/>
  <c r="H4970" i="3"/>
  <c r="H4971" i="3"/>
  <c r="H4972" i="3"/>
  <c r="H4973" i="3"/>
  <c r="H4974" i="3"/>
  <c r="H4975" i="3"/>
  <c r="H4976" i="3"/>
  <c r="H4977" i="3"/>
  <c r="H4978" i="3"/>
  <c r="H4979" i="3"/>
  <c r="H4980" i="3"/>
  <c r="H4981" i="3"/>
  <c r="H4982" i="3"/>
  <c r="H4983" i="3"/>
  <c r="H4984" i="3"/>
  <c r="H4985" i="3"/>
  <c r="H4986" i="3"/>
  <c r="H4987" i="3"/>
  <c r="H4988" i="3"/>
  <c r="H4989" i="3"/>
  <c r="H4990" i="3"/>
  <c r="H4991" i="3"/>
  <c r="H4992" i="3"/>
  <c r="H4993" i="3"/>
  <c r="H4994" i="3"/>
  <c r="H4995" i="3"/>
  <c r="H4996" i="3"/>
  <c r="H4997" i="3"/>
  <c r="H4998" i="3"/>
  <c r="H4999" i="3"/>
  <c r="H5000" i="3"/>
  <c r="H5001" i="3"/>
  <c r="H5002" i="3"/>
  <c r="H5003" i="3"/>
  <c r="H5004" i="3"/>
  <c r="H5005" i="3"/>
  <c r="H5006" i="3"/>
  <c r="H5007" i="3"/>
  <c r="H5008" i="3"/>
  <c r="H5009" i="3"/>
  <c r="H5010" i="3"/>
  <c r="H5011" i="3"/>
  <c r="H5012" i="3"/>
  <c r="H5013" i="3"/>
  <c r="H5014" i="3"/>
  <c r="H5015" i="3"/>
  <c r="H5016" i="3"/>
  <c r="H5017" i="3"/>
  <c r="H5018" i="3"/>
  <c r="H5019" i="3"/>
  <c r="H5020" i="3"/>
  <c r="H5021" i="3"/>
  <c r="H5022" i="3"/>
  <c r="H5023" i="3"/>
  <c r="H5024" i="3"/>
  <c r="H5025" i="3"/>
  <c r="H5026" i="3"/>
  <c r="H5027" i="3"/>
  <c r="H5028" i="3"/>
  <c r="H5029" i="3"/>
  <c r="H5030" i="3"/>
  <c r="H5031" i="3"/>
  <c r="H5032" i="3"/>
  <c r="H5033" i="3"/>
  <c r="H5034" i="3"/>
  <c r="H5035" i="3"/>
  <c r="H5036" i="3"/>
  <c r="H5037" i="3"/>
  <c r="H5038" i="3"/>
  <c r="H5039" i="3"/>
  <c r="H5040" i="3"/>
  <c r="H5041" i="3"/>
  <c r="H5042" i="3"/>
  <c r="H5043" i="3"/>
  <c r="H5044" i="3"/>
  <c r="H5045" i="3"/>
  <c r="H5046" i="3"/>
  <c r="H5047" i="3"/>
  <c r="H5048" i="3"/>
  <c r="H5049" i="3"/>
  <c r="H5050" i="3"/>
  <c r="H5051" i="3"/>
  <c r="H5052" i="3"/>
  <c r="H5053" i="3"/>
  <c r="H5054" i="3"/>
  <c r="H5055" i="3"/>
  <c r="H5056" i="3"/>
  <c r="H5057" i="3"/>
  <c r="H5058" i="3"/>
  <c r="H5059" i="3"/>
  <c r="H5060" i="3"/>
  <c r="H5061" i="3"/>
  <c r="H5062" i="3"/>
  <c r="H5063" i="3"/>
  <c r="H5064" i="3"/>
  <c r="H5065" i="3"/>
  <c r="H5066" i="3"/>
  <c r="H5067" i="3"/>
  <c r="H5068" i="3"/>
  <c r="H5069" i="3"/>
  <c r="H5070" i="3"/>
  <c r="H5071" i="3"/>
  <c r="H5072" i="3"/>
  <c r="H5073" i="3"/>
  <c r="H5074" i="3"/>
  <c r="H5075" i="3"/>
  <c r="H5076" i="3"/>
  <c r="H5077" i="3"/>
  <c r="H5078" i="3"/>
  <c r="H5079" i="3"/>
  <c r="H5080" i="3"/>
  <c r="H5081" i="3"/>
  <c r="H5082" i="3"/>
  <c r="H5083" i="3"/>
  <c r="H5084" i="3"/>
  <c r="H5085" i="3"/>
  <c r="H5086" i="3"/>
  <c r="H5087" i="3"/>
  <c r="H5088" i="3"/>
  <c r="H5089" i="3"/>
  <c r="H5090" i="3"/>
  <c r="H5091" i="3"/>
  <c r="H5092" i="3"/>
  <c r="H5093" i="3"/>
  <c r="H5094" i="3"/>
  <c r="H5095" i="3"/>
  <c r="H5096" i="3"/>
  <c r="H5097" i="3"/>
  <c r="H5098" i="3"/>
  <c r="H5099" i="3"/>
  <c r="H5100" i="3"/>
  <c r="H5101" i="3"/>
  <c r="H5102" i="3"/>
  <c r="H5103" i="3"/>
  <c r="H5104" i="3"/>
  <c r="H5105" i="3"/>
  <c r="H5106" i="3"/>
  <c r="H5107" i="3"/>
  <c r="H5108" i="3"/>
  <c r="H5109" i="3"/>
  <c r="H5110" i="3"/>
  <c r="H5111" i="3"/>
  <c r="H5112" i="3"/>
  <c r="H5113" i="3"/>
  <c r="H5114" i="3"/>
  <c r="H5115" i="3"/>
  <c r="H5116" i="3"/>
  <c r="H5117" i="3"/>
  <c r="H5118" i="3"/>
  <c r="H5119" i="3"/>
  <c r="H5120" i="3"/>
  <c r="H5121" i="3"/>
  <c r="H5122" i="3"/>
  <c r="H5123" i="3"/>
  <c r="H5124" i="3"/>
  <c r="H5125" i="3"/>
  <c r="H5126" i="3"/>
  <c r="H5127" i="3"/>
  <c r="H5128" i="3"/>
  <c r="H5129" i="3"/>
  <c r="H5130" i="3"/>
  <c r="H5131" i="3"/>
  <c r="H5132" i="3"/>
  <c r="H5133" i="3"/>
  <c r="H5134" i="3"/>
  <c r="H5135" i="3"/>
  <c r="H5136" i="3"/>
  <c r="H5137" i="3"/>
  <c r="H5138" i="3"/>
  <c r="H5139" i="3"/>
  <c r="H5140" i="3"/>
  <c r="H5141" i="3"/>
  <c r="H5142" i="3"/>
  <c r="H5143" i="3"/>
  <c r="H5144" i="3"/>
  <c r="H5145" i="3"/>
  <c r="H5146" i="3"/>
  <c r="H5147" i="3"/>
  <c r="H5148" i="3"/>
  <c r="H5149" i="3"/>
  <c r="H5150" i="3"/>
  <c r="H5151" i="3"/>
  <c r="H5152" i="3"/>
  <c r="H5153" i="3"/>
  <c r="H5154" i="3"/>
  <c r="H5155" i="3"/>
  <c r="H5156" i="3"/>
  <c r="H5157" i="3"/>
  <c r="H5158" i="3"/>
  <c r="H5159" i="3"/>
  <c r="H5160" i="3"/>
  <c r="H5161" i="3"/>
  <c r="H5162" i="3"/>
  <c r="H5163" i="3"/>
  <c r="H5164" i="3"/>
  <c r="H5165" i="3"/>
  <c r="H5166" i="3"/>
  <c r="H5167" i="3"/>
  <c r="H5168" i="3"/>
  <c r="H5169" i="3"/>
  <c r="H5170" i="3"/>
  <c r="H5171" i="3"/>
  <c r="H5172" i="3"/>
  <c r="H5173" i="3"/>
  <c r="H5174" i="3"/>
  <c r="H5175" i="3"/>
  <c r="H5176" i="3"/>
  <c r="H5177" i="3"/>
  <c r="H5178" i="3"/>
  <c r="H5179" i="3"/>
  <c r="H5180" i="3"/>
  <c r="H5181" i="3"/>
  <c r="H5182" i="3"/>
  <c r="H5183" i="3"/>
  <c r="H5184" i="3"/>
  <c r="H5185" i="3"/>
  <c r="H5186" i="3"/>
  <c r="H5187" i="3"/>
  <c r="H5188" i="3"/>
  <c r="H5189" i="3"/>
  <c r="H5190" i="3"/>
  <c r="H5191" i="3"/>
  <c r="H5192" i="3"/>
  <c r="H5193" i="3"/>
  <c r="H5194" i="3"/>
  <c r="H5195" i="3"/>
  <c r="H5196" i="3"/>
  <c r="H5197" i="3"/>
  <c r="H5198" i="3"/>
  <c r="H5199" i="3"/>
  <c r="H5200" i="3"/>
  <c r="H5201" i="3"/>
  <c r="H5202" i="3"/>
  <c r="H5203" i="3"/>
  <c r="H5204" i="3"/>
  <c r="H5205" i="3"/>
  <c r="H5206" i="3"/>
  <c r="H5207" i="3"/>
  <c r="H5208" i="3"/>
  <c r="H5209" i="3"/>
  <c r="H5210" i="3"/>
  <c r="H5211" i="3"/>
  <c r="H5212" i="3"/>
  <c r="H5213" i="3"/>
  <c r="H5214" i="3"/>
  <c r="H5215" i="3"/>
  <c r="H5216" i="3"/>
  <c r="H5217" i="3"/>
  <c r="H5218" i="3"/>
  <c r="H5219" i="3"/>
  <c r="H5220" i="3"/>
  <c r="H5221" i="3"/>
  <c r="H5222" i="3"/>
  <c r="H5223" i="3"/>
  <c r="H5224" i="3"/>
  <c r="H5225" i="3"/>
  <c r="H5226" i="3"/>
  <c r="H5227" i="3"/>
  <c r="H5228" i="3"/>
  <c r="H5229" i="3"/>
  <c r="H5230" i="3"/>
  <c r="H5231" i="3"/>
  <c r="H5232" i="3"/>
  <c r="H5233" i="3"/>
  <c r="H5234" i="3"/>
  <c r="H5235" i="3"/>
  <c r="H5236" i="3"/>
  <c r="H5237" i="3"/>
  <c r="H5238" i="3"/>
  <c r="H5239" i="3"/>
  <c r="H5240" i="3"/>
  <c r="H5241" i="3"/>
  <c r="H5242" i="3"/>
  <c r="H5243" i="3"/>
  <c r="H5244" i="3"/>
  <c r="H5245" i="3"/>
  <c r="H5246" i="3"/>
  <c r="H5247" i="3"/>
  <c r="H5248" i="3"/>
  <c r="H5249" i="3"/>
  <c r="H5250" i="3"/>
  <c r="H5251" i="3"/>
  <c r="H5252" i="3"/>
  <c r="H5253" i="3"/>
  <c r="H5254" i="3"/>
  <c r="H5255" i="3"/>
  <c r="H5256" i="3"/>
  <c r="H5257" i="3"/>
  <c r="H5258" i="3"/>
  <c r="H5259" i="3"/>
  <c r="H5260" i="3"/>
  <c r="H5261" i="3"/>
  <c r="H5262" i="3"/>
  <c r="H5263" i="3"/>
  <c r="H5264" i="3"/>
  <c r="H5265" i="3"/>
  <c r="H5266" i="3"/>
  <c r="H5267" i="3"/>
  <c r="H5268" i="3"/>
  <c r="H5269" i="3"/>
  <c r="H5270" i="3"/>
  <c r="H5271" i="3"/>
  <c r="H5272" i="3"/>
  <c r="H5273" i="3"/>
  <c r="H5274" i="3"/>
  <c r="H5275" i="3"/>
  <c r="H5276" i="3"/>
  <c r="H5277" i="3"/>
  <c r="H5278" i="3"/>
  <c r="H5279" i="3"/>
  <c r="H5280" i="3"/>
  <c r="H5281" i="3"/>
  <c r="H5282" i="3"/>
  <c r="H5283" i="3"/>
  <c r="H5284" i="3"/>
  <c r="H5285" i="3"/>
  <c r="H5286" i="3"/>
  <c r="H5287" i="3"/>
  <c r="H5288" i="3"/>
  <c r="H5289" i="3"/>
  <c r="H5290" i="3"/>
  <c r="H5291" i="3"/>
  <c r="H5292" i="3"/>
  <c r="H5293" i="3"/>
  <c r="H5294" i="3"/>
  <c r="H5295" i="3"/>
  <c r="H5296" i="3"/>
  <c r="H5297" i="3"/>
  <c r="H5298" i="3"/>
  <c r="H5299" i="3"/>
  <c r="H5300" i="3"/>
  <c r="H5301" i="3"/>
  <c r="H5302" i="3"/>
  <c r="H5303" i="3"/>
  <c r="H5304" i="3"/>
  <c r="H5305" i="3"/>
  <c r="H5306" i="3"/>
  <c r="H5307" i="3"/>
  <c r="H5308" i="3"/>
  <c r="H5309" i="3"/>
  <c r="H5310" i="3"/>
  <c r="H5311" i="3"/>
  <c r="H5312" i="3"/>
  <c r="H5313" i="3"/>
  <c r="H5314" i="3"/>
  <c r="H5315" i="3"/>
  <c r="H5316" i="3"/>
  <c r="H5317" i="3"/>
  <c r="H5318" i="3"/>
  <c r="H5319" i="3"/>
  <c r="H5320" i="3"/>
  <c r="H5321" i="3"/>
  <c r="H5322" i="3"/>
  <c r="H5323" i="3"/>
  <c r="H5324" i="3"/>
  <c r="H5325" i="3"/>
  <c r="H5326" i="3"/>
  <c r="H5327" i="3"/>
  <c r="H5328" i="3"/>
  <c r="H5329" i="3"/>
  <c r="H5330" i="3"/>
  <c r="H5331" i="3"/>
  <c r="H5332" i="3"/>
  <c r="H5333" i="3"/>
  <c r="H5334" i="3"/>
  <c r="H5335" i="3"/>
  <c r="H5336" i="3"/>
  <c r="H5337" i="3"/>
  <c r="H5338" i="3"/>
  <c r="H5339" i="3"/>
  <c r="H5340" i="3"/>
  <c r="H5341" i="3"/>
  <c r="H5342" i="3"/>
  <c r="H5343" i="3"/>
  <c r="H5344" i="3"/>
  <c r="H5345" i="3"/>
  <c r="H5346" i="3"/>
  <c r="H5347" i="3"/>
  <c r="H5348" i="3"/>
  <c r="H5349" i="3"/>
  <c r="H5350" i="3"/>
  <c r="H5351" i="3"/>
  <c r="H5352" i="3"/>
  <c r="H5353" i="3"/>
  <c r="H5354" i="3"/>
  <c r="H5355" i="3"/>
  <c r="H5356" i="3"/>
  <c r="H5357" i="3"/>
  <c r="H5358" i="3"/>
  <c r="H5359" i="3"/>
  <c r="H5360" i="3"/>
  <c r="H5361" i="3"/>
  <c r="H5362" i="3"/>
  <c r="H5363" i="3"/>
  <c r="H5364" i="3"/>
  <c r="H5365" i="3"/>
  <c r="H5366" i="3"/>
  <c r="H5367" i="3"/>
  <c r="H5368" i="3"/>
  <c r="H5369" i="3"/>
  <c r="H5370" i="3"/>
  <c r="H5371" i="3"/>
  <c r="H5372" i="3"/>
  <c r="H5373" i="3"/>
  <c r="H5374" i="3"/>
  <c r="H5375" i="3"/>
  <c r="H5376" i="3"/>
  <c r="H5377" i="3"/>
  <c r="H5378" i="3"/>
  <c r="H5379" i="3"/>
  <c r="H5380" i="3"/>
  <c r="H5381" i="3"/>
  <c r="H5382" i="3"/>
  <c r="H5383" i="3"/>
  <c r="H5384" i="3"/>
  <c r="H5385" i="3"/>
  <c r="H5386" i="3"/>
  <c r="H5387" i="3"/>
  <c r="H5388" i="3"/>
  <c r="H5389" i="3"/>
  <c r="H5390" i="3"/>
  <c r="H5391" i="3"/>
  <c r="H5392" i="3"/>
  <c r="H5393" i="3"/>
  <c r="H5394" i="3"/>
  <c r="H5395" i="3"/>
  <c r="H5396" i="3"/>
  <c r="H5397" i="3"/>
  <c r="H5398" i="3"/>
  <c r="H5399" i="3"/>
  <c r="H5400" i="3"/>
  <c r="H5401" i="3"/>
  <c r="H5402" i="3"/>
  <c r="H5403" i="3"/>
  <c r="H5404" i="3"/>
  <c r="H5405" i="3"/>
  <c r="H5406" i="3"/>
  <c r="H5407" i="3"/>
  <c r="H5408" i="3"/>
  <c r="H5409" i="3"/>
  <c r="H5410" i="3"/>
  <c r="H5411" i="3"/>
  <c r="H5412" i="3"/>
  <c r="H5413" i="3"/>
  <c r="H5414" i="3"/>
  <c r="H5415" i="3"/>
  <c r="H5416" i="3"/>
  <c r="H5417" i="3"/>
  <c r="H5418" i="3"/>
  <c r="H5419" i="3"/>
  <c r="H5420" i="3"/>
  <c r="H5421" i="3"/>
  <c r="H5422" i="3"/>
  <c r="H5423" i="3"/>
  <c r="H5424" i="3"/>
  <c r="H5425" i="3"/>
  <c r="H5426" i="3"/>
  <c r="H5427" i="3"/>
  <c r="H5428" i="3"/>
  <c r="H5429" i="3"/>
  <c r="H5430" i="3"/>
  <c r="H5431" i="3"/>
  <c r="H5432" i="3"/>
  <c r="H5433" i="3"/>
  <c r="H5434" i="3"/>
  <c r="H5435" i="3"/>
  <c r="H5436" i="3"/>
  <c r="H5437" i="3"/>
  <c r="H5438" i="3"/>
  <c r="H5439" i="3"/>
  <c r="H5440" i="3"/>
  <c r="H5441" i="3"/>
  <c r="H5442" i="3"/>
  <c r="H5443" i="3"/>
  <c r="H5444" i="3"/>
  <c r="H5445" i="3"/>
  <c r="H5446" i="3"/>
  <c r="H5447" i="3"/>
  <c r="H5448" i="3"/>
  <c r="H5449" i="3"/>
  <c r="H5450" i="3"/>
  <c r="H5451" i="3"/>
  <c r="H5452" i="3"/>
  <c r="H5453" i="3"/>
  <c r="H5454" i="3"/>
  <c r="H5455" i="3"/>
  <c r="H5456" i="3"/>
  <c r="H5457" i="3"/>
  <c r="H5458" i="3"/>
  <c r="H5459" i="3"/>
  <c r="H5460" i="3"/>
  <c r="H5461" i="3"/>
  <c r="H5462" i="3"/>
  <c r="H5463" i="3"/>
  <c r="H5464" i="3"/>
  <c r="H5465" i="3"/>
  <c r="H5466" i="3"/>
  <c r="H5467" i="3"/>
  <c r="H5468" i="3"/>
  <c r="H5469" i="3"/>
  <c r="H5470" i="3"/>
  <c r="H5471" i="3"/>
  <c r="H5472" i="3"/>
  <c r="H5473" i="3"/>
  <c r="H5474" i="3"/>
  <c r="H5475" i="3"/>
  <c r="H5476" i="3"/>
  <c r="H5477" i="3"/>
  <c r="H5478" i="3"/>
  <c r="H5479" i="3"/>
  <c r="H5480" i="3"/>
  <c r="H5481" i="3"/>
  <c r="H5482" i="3"/>
  <c r="H5483" i="3"/>
  <c r="H5484" i="3"/>
  <c r="H5485" i="3"/>
  <c r="H5486" i="3"/>
  <c r="H5487" i="3"/>
  <c r="H5488" i="3"/>
  <c r="H5489" i="3"/>
  <c r="H5490" i="3"/>
  <c r="H5491" i="3"/>
  <c r="H5492" i="3"/>
  <c r="H5493" i="3"/>
  <c r="H5494" i="3"/>
  <c r="H5495" i="3"/>
  <c r="H5496" i="3"/>
  <c r="H5497" i="3"/>
  <c r="H5498" i="3"/>
  <c r="H5499" i="3"/>
  <c r="H5500" i="3"/>
  <c r="H5501" i="3"/>
  <c r="H5502" i="3"/>
  <c r="H5503" i="3"/>
  <c r="H5504" i="3"/>
  <c r="H5505" i="3"/>
  <c r="H5506" i="3"/>
  <c r="H5507" i="3"/>
  <c r="H5508" i="3"/>
  <c r="H5509" i="3"/>
  <c r="H5510" i="3"/>
  <c r="H5511" i="3"/>
  <c r="H5512" i="3"/>
  <c r="H5513" i="3"/>
  <c r="H5514" i="3"/>
  <c r="H5515" i="3"/>
  <c r="H5516" i="3"/>
  <c r="H5517" i="3"/>
  <c r="H5518" i="3"/>
  <c r="H5519" i="3"/>
  <c r="H5520" i="3"/>
  <c r="H5521" i="3"/>
  <c r="H5522" i="3"/>
  <c r="H5523" i="3"/>
  <c r="H5524" i="3"/>
  <c r="H5525" i="3"/>
  <c r="H5526" i="3"/>
  <c r="H5527" i="3"/>
  <c r="H5528" i="3"/>
  <c r="H5529" i="3"/>
  <c r="H5530" i="3"/>
  <c r="H5531" i="3"/>
  <c r="H5532" i="3"/>
  <c r="H5533" i="3"/>
  <c r="H5534" i="3"/>
  <c r="H5535" i="3"/>
  <c r="H5536" i="3"/>
  <c r="H5537" i="3"/>
  <c r="H5538" i="3"/>
  <c r="H5539" i="3"/>
  <c r="H5540" i="3"/>
  <c r="H5541" i="3"/>
  <c r="H5542" i="3"/>
  <c r="H5543" i="3"/>
  <c r="H5544" i="3"/>
  <c r="H5545" i="3"/>
  <c r="H5546" i="3"/>
  <c r="H5547" i="3"/>
  <c r="H5548" i="3"/>
  <c r="H5549" i="3"/>
  <c r="H5550" i="3"/>
  <c r="H5551" i="3"/>
  <c r="H5552" i="3"/>
  <c r="H5553" i="3"/>
  <c r="H5554" i="3"/>
  <c r="H5555" i="3"/>
  <c r="H5556" i="3"/>
  <c r="H5557" i="3"/>
  <c r="H5558" i="3"/>
  <c r="H5559" i="3"/>
  <c r="H5560" i="3"/>
  <c r="H5561" i="3"/>
  <c r="H5562" i="3"/>
  <c r="H5563" i="3"/>
  <c r="H5564" i="3"/>
  <c r="H5565" i="3"/>
  <c r="H5566" i="3"/>
  <c r="H5567" i="3"/>
  <c r="H5568" i="3"/>
  <c r="H5569" i="3"/>
  <c r="H5570" i="3"/>
  <c r="H5571" i="3"/>
  <c r="H5572" i="3"/>
  <c r="H5573" i="3"/>
  <c r="H5574" i="3"/>
  <c r="H5575" i="3"/>
  <c r="H5576" i="3"/>
  <c r="H5577" i="3"/>
  <c r="H5578" i="3"/>
  <c r="H5579" i="3"/>
  <c r="H5580" i="3"/>
  <c r="H5581" i="3"/>
  <c r="H5582" i="3"/>
  <c r="H5583" i="3"/>
  <c r="H5584" i="3"/>
  <c r="H5585" i="3"/>
  <c r="H5586" i="3"/>
  <c r="H5587" i="3"/>
  <c r="H5588" i="3"/>
  <c r="H5589" i="3"/>
  <c r="H5590" i="3"/>
  <c r="H5591" i="3"/>
  <c r="H5592" i="3"/>
  <c r="H5593" i="3"/>
  <c r="H5594" i="3"/>
  <c r="H5595" i="3"/>
  <c r="H5596" i="3"/>
  <c r="H5597" i="3"/>
  <c r="H5598" i="3"/>
  <c r="H5599" i="3"/>
  <c r="H5600" i="3"/>
  <c r="H5601" i="3"/>
  <c r="H5602" i="3"/>
  <c r="H5603" i="3"/>
  <c r="H5604" i="3"/>
  <c r="H5605" i="3"/>
  <c r="H5606" i="3"/>
  <c r="H5607" i="3"/>
  <c r="H5608" i="3"/>
  <c r="H5609" i="3"/>
  <c r="H5610" i="3"/>
  <c r="H5611" i="3"/>
  <c r="H5612" i="3"/>
  <c r="H5613" i="3"/>
  <c r="H5614" i="3"/>
  <c r="H5615" i="3"/>
  <c r="H5616" i="3"/>
  <c r="H5617" i="3"/>
  <c r="H5618" i="3"/>
  <c r="H5619" i="3"/>
  <c r="H5620" i="3"/>
  <c r="H5621" i="3"/>
  <c r="H5622" i="3"/>
  <c r="H5623" i="3"/>
  <c r="H5624" i="3"/>
  <c r="H5625" i="3"/>
  <c r="H5626" i="3"/>
  <c r="H5627" i="3"/>
  <c r="H5628" i="3"/>
  <c r="H5629" i="3"/>
  <c r="H5630" i="3"/>
  <c r="H5631" i="3"/>
  <c r="H5632" i="3"/>
  <c r="H5633" i="3"/>
  <c r="H5634" i="3"/>
  <c r="H5635" i="3"/>
  <c r="H5636" i="3"/>
  <c r="H5637" i="3"/>
  <c r="H5638" i="3"/>
  <c r="H5639" i="3"/>
  <c r="H5640" i="3"/>
  <c r="H5641" i="3"/>
  <c r="H5642" i="3"/>
  <c r="H5643" i="3"/>
  <c r="H5644" i="3"/>
  <c r="H5645" i="3"/>
  <c r="H5646" i="3"/>
  <c r="H5647" i="3"/>
  <c r="H5648" i="3"/>
  <c r="H5649" i="3"/>
  <c r="H5650" i="3"/>
  <c r="H5651" i="3"/>
  <c r="H5652" i="3"/>
  <c r="H5653" i="3"/>
  <c r="H5654" i="3"/>
  <c r="H5655" i="3"/>
  <c r="H5656" i="3"/>
  <c r="H5657" i="3"/>
  <c r="H5658" i="3"/>
  <c r="H5659" i="3"/>
  <c r="H5660" i="3"/>
  <c r="H5661" i="3"/>
  <c r="H5662" i="3"/>
  <c r="H5663" i="3"/>
  <c r="H5664" i="3"/>
  <c r="H5665" i="3"/>
  <c r="H5666" i="3"/>
  <c r="H5667" i="3"/>
  <c r="H5668" i="3"/>
  <c r="H5669" i="3"/>
  <c r="H5670" i="3"/>
  <c r="H5671" i="3"/>
  <c r="H5672" i="3"/>
  <c r="H5673" i="3"/>
  <c r="H5674" i="3"/>
  <c r="H5675" i="3"/>
  <c r="H5676" i="3"/>
  <c r="H5677" i="3"/>
  <c r="H5678" i="3"/>
  <c r="H5679" i="3"/>
  <c r="H5680" i="3"/>
  <c r="H5681" i="3"/>
  <c r="H5682" i="3"/>
  <c r="H5683" i="3"/>
  <c r="H5684" i="3"/>
  <c r="H5685" i="3"/>
  <c r="H5686" i="3"/>
  <c r="H5687" i="3"/>
  <c r="H5688" i="3"/>
  <c r="H5689" i="3"/>
  <c r="H5690" i="3"/>
  <c r="H5691" i="3"/>
  <c r="H5692" i="3"/>
  <c r="H5693" i="3"/>
  <c r="H5694" i="3"/>
  <c r="H5695" i="3"/>
  <c r="H5696" i="3"/>
  <c r="H5697" i="3"/>
  <c r="H5698" i="3"/>
  <c r="H5699" i="3"/>
  <c r="H5700" i="3"/>
  <c r="H5701" i="3"/>
  <c r="H5702" i="3"/>
  <c r="H5703" i="3"/>
  <c r="H5704" i="3"/>
  <c r="H5705" i="3"/>
  <c r="H5706" i="3"/>
  <c r="H5707" i="3"/>
  <c r="H5708" i="3"/>
  <c r="H5709" i="3"/>
  <c r="H5710" i="3"/>
  <c r="H5711" i="3"/>
  <c r="H5712" i="3"/>
  <c r="H5713" i="3"/>
  <c r="H5714" i="3"/>
  <c r="H5715" i="3"/>
  <c r="H5716" i="3"/>
  <c r="H5717" i="3"/>
  <c r="H5718" i="3"/>
  <c r="H5719" i="3"/>
  <c r="H5720" i="3"/>
  <c r="H5721" i="3"/>
  <c r="H5722" i="3"/>
  <c r="H5723" i="3"/>
  <c r="H5724" i="3"/>
  <c r="H5725" i="3"/>
  <c r="H5726" i="3"/>
  <c r="H5727" i="3"/>
  <c r="H5728" i="3"/>
  <c r="H5729" i="3"/>
  <c r="H5730" i="3"/>
  <c r="H5731" i="3"/>
  <c r="H5732" i="3"/>
  <c r="H5733" i="3"/>
  <c r="H5734" i="3"/>
  <c r="H5735" i="3"/>
  <c r="H5736" i="3"/>
  <c r="H5737" i="3"/>
  <c r="H5738" i="3"/>
  <c r="H5739" i="3"/>
  <c r="H5740" i="3"/>
  <c r="H5741" i="3"/>
  <c r="H5742" i="3"/>
  <c r="H5743" i="3"/>
  <c r="H5744" i="3"/>
  <c r="H5745" i="3"/>
  <c r="H5746" i="3"/>
  <c r="H5747" i="3"/>
  <c r="H5748" i="3"/>
  <c r="H5749" i="3"/>
  <c r="H5750" i="3"/>
  <c r="H5751" i="3"/>
  <c r="H5752" i="3"/>
  <c r="H5753" i="3"/>
  <c r="H5754" i="3"/>
  <c r="H5755" i="3"/>
  <c r="H5756" i="3"/>
  <c r="H5757" i="3"/>
  <c r="H5758" i="3"/>
  <c r="H5759" i="3"/>
  <c r="H5760" i="3"/>
  <c r="H5761" i="3"/>
  <c r="H5762" i="3"/>
  <c r="H5763" i="3"/>
  <c r="H5764" i="3"/>
  <c r="H5765" i="3"/>
  <c r="H5766" i="3"/>
  <c r="H5767" i="3"/>
  <c r="H5768" i="3"/>
  <c r="H5769" i="3"/>
  <c r="H5770" i="3"/>
  <c r="H5771" i="3"/>
  <c r="H5772" i="3"/>
  <c r="H5773" i="3"/>
  <c r="H5774" i="3"/>
  <c r="H5775" i="3"/>
  <c r="H5776" i="3"/>
  <c r="H5777" i="3"/>
  <c r="H5778" i="3"/>
  <c r="H5779" i="3"/>
  <c r="H5780" i="3"/>
  <c r="H5781" i="3"/>
  <c r="H5782" i="3"/>
  <c r="H5783" i="3"/>
  <c r="H5784" i="3"/>
  <c r="H5785" i="3"/>
  <c r="H5786" i="3"/>
  <c r="H5787" i="3"/>
  <c r="H5788" i="3"/>
  <c r="H5789" i="3"/>
  <c r="H5790" i="3"/>
  <c r="H5791" i="3"/>
  <c r="H5792" i="3"/>
  <c r="H5793" i="3"/>
  <c r="H5794" i="3"/>
  <c r="H5795" i="3"/>
  <c r="H5796" i="3"/>
  <c r="H5797" i="3"/>
  <c r="H5798" i="3"/>
  <c r="H5799" i="3"/>
  <c r="H5800" i="3"/>
  <c r="H5801" i="3"/>
  <c r="H5802" i="3"/>
  <c r="H5803" i="3"/>
  <c r="H5804" i="3"/>
  <c r="H5805" i="3"/>
  <c r="H5806" i="3"/>
  <c r="H5807" i="3"/>
  <c r="H5808" i="3"/>
  <c r="H5809" i="3"/>
  <c r="H5810" i="3"/>
  <c r="H5811" i="3"/>
  <c r="H5812" i="3"/>
  <c r="H5813" i="3"/>
  <c r="H5814" i="3"/>
  <c r="H5815" i="3"/>
  <c r="H5816" i="3"/>
  <c r="H5817" i="3"/>
  <c r="H5818" i="3"/>
  <c r="H5819" i="3"/>
  <c r="H5820" i="3"/>
  <c r="H5821" i="3"/>
  <c r="H5822" i="3"/>
  <c r="H5823" i="3"/>
  <c r="H5824" i="3"/>
  <c r="H5825" i="3"/>
  <c r="H5826" i="3"/>
  <c r="H5827" i="3"/>
  <c r="H5828" i="3"/>
  <c r="H5829" i="3"/>
  <c r="H5830" i="3"/>
  <c r="H5831" i="3"/>
  <c r="H5832" i="3"/>
  <c r="H5833" i="3"/>
  <c r="H5834" i="3"/>
  <c r="H5835" i="3"/>
  <c r="H5836" i="3"/>
  <c r="H5837" i="3"/>
  <c r="H5838" i="3"/>
  <c r="H5839" i="3"/>
  <c r="H5840" i="3"/>
  <c r="H5841" i="3"/>
  <c r="H5842" i="3"/>
  <c r="H5843" i="3"/>
  <c r="H5844" i="3"/>
  <c r="H5845" i="3"/>
  <c r="H5846" i="3"/>
  <c r="H5847" i="3"/>
  <c r="H5848" i="3"/>
  <c r="H5849" i="3"/>
  <c r="H5850" i="3"/>
  <c r="H5851" i="3"/>
  <c r="H5852" i="3"/>
  <c r="H5853" i="3"/>
  <c r="H5854" i="3"/>
  <c r="H5855" i="3"/>
  <c r="H5856" i="3"/>
  <c r="H5857" i="3"/>
  <c r="H5858" i="3"/>
  <c r="H5859" i="3"/>
  <c r="H5860" i="3"/>
  <c r="H5861" i="3"/>
  <c r="H5862" i="3"/>
  <c r="H5863" i="3"/>
  <c r="H5864" i="3"/>
  <c r="H5865" i="3"/>
  <c r="H5866" i="3"/>
  <c r="H5867" i="3"/>
  <c r="H5868" i="3"/>
  <c r="H5869" i="3"/>
  <c r="H5870" i="3"/>
  <c r="H5871" i="3"/>
  <c r="H5872" i="3"/>
  <c r="H5873" i="3"/>
  <c r="H5874" i="3"/>
  <c r="H5875" i="3"/>
  <c r="H5876" i="3"/>
  <c r="H5877" i="3"/>
  <c r="H5878" i="3"/>
  <c r="H5879" i="3"/>
  <c r="H5880" i="3"/>
  <c r="H5881" i="3"/>
  <c r="H5882" i="3"/>
  <c r="H5883" i="3"/>
  <c r="H5884" i="3"/>
  <c r="H5885" i="3"/>
  <c r="H5886" i="3"/>
  <c r="H5887" i="3"/>
  <c r="H5888" i="3"/>
  <c r="H5889" i="3"/>
  <c r="H5890" i="3"/>
  <c r="H5891" i="3"/>
  <c r="H5892" i="3"/>
  <c r="H5893" i="3"/>
  <c r="H5894" i="3"/>
  <c r="H5895" i="3"/>
  <c r="H5896" i="3"/>
  <c r="H5897" i="3"/>
  <c r="H5898" i="3"/>
  <c r="H5899" i="3"/>
  <c r="H5900" i="3"/>
  <c r="H5901" i="3"/>
  <c r="H5902" i="3"/>
  <c r="H5903" i="3"/>
  <c r="H5904" i="3"/>
  <c r="H5905" i="3"/>
  <c r="H5906" i="3"/>
  <c r="H5907" i="3"/>
  <c r="H5908" i="3"/>
  <c r="H5909" i="3"/>
  <c r="H5910" i="3"/>
  <c r="H5911" i="3"/>
  <c r="H5912" i="3"/>
  <c r="H5913" i="3"/>
  <c r="H5914" i="3"/>
  <c r="H5915" i="3"/>
  <c r="H5916" i="3"/>
  <c r="H5917" i="3"/>
  <c r="H5918" i="3"/>
  <c r="H5919" i="3"/>
  <c r="H5920" i="3"/>
  <c r="H5921" i="3"/>
  <c r="H5922" i="3"/>
  <c r="H5923" i="3"/>
  <c r="H5924" i="3"/>
  <c r="H5925" i="3"/>
  <c r="H5926" i="3"/>
  <c r="H5927" i="3"/>
  <c r="H5928" i="3"/>
  <c r="H5929" i="3"/>
  <c r="H5930" i="3"/>
  <c r="H5931" i="3"/>
  <c r="H5932" i="3"/>
  <c r="H5933" i="3"/>
  <c r="H5934" i="3"/>
  <c r="H5935" i="3"/>
  <c r="H5936" i="3"/>
  <c r="H5937" i="3"/>
  <c r="H5938" i="3"/>
  <c r="H5939" i="3"/>
  <c r="H5940" i="3"/>
  <c r="H5941" i="3"/>
  <c r="H5942" i="3"/>
  <c r="H5943" i="3"/>
  <c r="H5944" i="3"/>
  <c r="H5945" i="3"/>
  <c r="H5946" i="3"/>
  <c r="H5947" i="3"/>
  <c r="H5948" i="3"/>
  <c r="H5949" i="3"/>
  <c r="H5950" i="3"/>
  <c r="H5951" i="3"/>
  <c r="H5952" i="3"/>
  <c r="H5953" i="3"/>
  <c r="H5954" i="3"/>
  <c r="H5955" i="3"/>
  <c r="H5956" i="3"/>
  <c r="H5957" i="3"/>
  <c r="H5958" i="3"/>
  <c r="H5959" i="3"/>
  <c r="H5960" i="3"/>
  <c r="H5961" i="3"/>
  <c r="H5962" i="3"/>
  <c r="H5963" i="3"/>
  <c r="H5964" i="3"/>
  <c r="H5965" i="3"/>
  <c r="H5966" i="3"/>
  <c r="H5967" i="3"/>
  <c r="H5968" i="3"/>
  <c r="H5969" i="3"/>
  <c r="H5970" i="3"/>
  <c r="H5971" i="3"/>
  <c r="H5972" i="3"/>
  <c r="H5973" i="3"/>
  <c r="H5974" i="3"/>
  <c r="H5975" i="3"/>
  <c r="H5976" i="3"/>
  <c r="H5977" i="3"/>
  <c r="H5978" i="3"/>
  <c r="H5979" i="3"/>
  <c r="H5980" i="3"/>
  <c r="H5981" i="3"/>
  <c r="H5982" i="3"/>
  <c r="H5983" i="3"/>
  <c r="H5984" i="3"/>
  <c r="H5985" i="3"/>
  <c r="H5986" i="3"/>
  <c r="H5987" i="3"/>
  <c r="H5988" i="3"/>
  <c r="H5989" i="3"/>
  <c r="H5990" i="3"/>
  <c r="H5991" i="3"/>
  <c r="H5992" i="3"/>
  <c r="H5993" i="3"/>
  <c r="H5994" i="3"/>
  <c r="H5995" i="3"/>
  <c r="H5996" i="3"/>
  <c r="H5997" i="3"/>
  <c r="H5998" i="3"/>
  <c r="H5999" i="3"/>
  <c r="H6000" i="3"/>
  <c r="H6001" i="3"/>
  <c r="H6002" i="3"/>
  <c r="H6003" i="3"/>
  <c r="H6004" i="3"/>
  <c r="H6005" i="3"/>
  <c r="H6006" i="3"/>
  <c r="H6007" i="3"/>
  <c r="H6008" i="3"/>
  <c r="H6009" i="3"/>
  <c r="H6010" i="3"/>
  <c r="H6011" i="3"/>
  <c r="H6012" i="3"/>
  <c r="H6013" i="3"/>
  <c r="H6014" i="3"/>
  <c r="H6015" i="3"/>
  <c r="H6016" i="3"/>
  <c r="H6017" i="3"/>
  <c r="H6018" i="3"/>
  <c r="H6019" i="3"/>
  <c r="H6020" i="3"/>
  <c r="H6021" i="3"/>
  <c r="H6022" i="3"/>
  <c r="H6023" i="3"/>
  <c r="H6024" i="3"/>
  <c r="H6025" i="3"/>
  <c r="H6026" i="3"/>
  <c r="H6027" i="3"/>
  <c r="H6028" i="3"/>
  <c r="H6029" i="3"/>
  <c r="H6030" i="3"/>
  <c r="H6031" i="3"/>
  <c r="H6032" i="3"/>
  <c r="H6033" i="3"/>
  <c r="H6034" i="3"/>
  <c r="H6035" i="3"/>
  <c r="H6036" i="3"/>
  <c r="H6037" i="3"/>
  <c r="H6038" i="3"/>
  <c r="H6039" i="3"/>
  <c r="H6040" i="3"/>
  <c r="H6041" i="3"/>
  <c r="H6042" i="3"/>
  <c r="H6043" i="3"/>
  <c r="H6044" i="3"/>
  <c r="H6045" i="3"/>
  <c r="H6046" i="3"/>
  <c r="H6047" i="3"/>
  <c r="H6048" i="3"/>
  <c r="H6049" i="3"/>
  <c r="H6050" i="3"/>
  <c r="H6051" i="3"/>
  <c r="H6052" i="3"/>
  <c r="H6053" i="3"/>
  <c r="H6054" i="3"/>
  <c r="H6055" i="3"/>
  <c r="H6056" i="3"/>
  <c r="H6057" i="3"/>
  <c r="H6058" i="3"/>
  <c r="H6059" i="3"/>
  <c r="H6060" i="3"/>
  <c r="H6061" i="3"/>
  <c r="H6062" i="3"/>
  <c r="H6063" i="3"/>
  <c r="H6064" i="3"/>
  <c r="H6065" i="3"/>
  <c r="H6066" i="3"/>
  <c r="H6067" i="3"/>
  <c r="H6068" i="3"/>
  <c r="H6069" i="3"/>
  <c r="H6070" i="3"/>
  <c r="H6071" i="3"/>
  <c r="H6072" i="3"/>
  <c r="H6073" i="3"/>
  <c r="H6074" i="3"/>
  <c r="H6075" i="3"/>
  <c r="H6076" i="3"/>
  <c r="H6077" i="3"/>
  <c r="H6078" i="3"/>
  <c r="H6079" i="3"/>
  <c r="H6080" i="3"/>
  <c r="H6081" i="3"/>
  <c r="H6082" i="3"/>
  <c r="H6083" i="3"/>
  <c r="H6084" i="3"/>
  <c r="H6085" i="3"/>
  <c r="H6086" i="3"/>
  <c r="H6087" i="3"/>
  <c r="H6088" i="3"/>
  <c r="H6089" i="3"/>
  <c r="H6090" i="3"/>
  <c r="H6091" i="3"/>
  <c r="H6092" i="3"/>
  <c r="H6093" i="3"/>
  <c r="H6094" i="3"/>
  <c r="H6095" i="3"/>
  <c r="H6096" i="3"/>
  <c r="H6097" i="3"/>
  <c r="H6098" i="3"/>
  <c r="H6099" i="3"/>
  <c r="H6100" i="3"/>
  <c r="H6101" i="3"/>
  <c r="H6102" i="3"/>
  <c r="H6103" i="3"/>
  <c r="H6104" i="3"/>
  <c r="H6105" i="3"/>
  <c r="H6106" i="3"/>
  <c r="H6107" i="3"/>
  <c r="H6108" i="3"/>
  <c r="H6109" i="3"/>
  <c r="H6110" i="3"/>
  <c r="H6111" i="3"/>
  <c r="H6112" i="3"/>
  <c r="H6113" i="3"/>
  <c r="H6114" i="3"/>
  <c r="H6115" i="3"/>
  <c r="H6116" i="3"/>
  <c r="H6117" i="3"/>
  <c r="H6118" i="3"/>
  <c r="H6119" i="3"/>
  <c r="H6120" i="3"/>
  <c r="H6121" i="3"/>
  <c r="H6122" i="3"/>
  <c r="H6123" i="3"/>
  <c r="H6124" i="3"/>
  <c r="H6125" i="3"/>
  <c r="H6126" i="3"/>
  <c r="H6127" i="3"/>
  <c r="H6128" i="3"/>
  <c r="H6129" i="3"/>
  <c r="H6130" i="3"/>
  <c r="H6131" i="3"/>
  <c r="H6132" i="3"/>
  <c r="H6133" i="3"/>
  <c r="H6134" i="3"/>
  <c r="H6135" i="3"/>
  <c r="H6136" i="3"/>
  <c r="H6137" i="3"/>
  <c r="H6138" i="3"/>
  <c r="H6139" i="3"/>
  <c r="H6140" i="3"/>
  <c r="H6141" i="3"/>
  <c r="H6142" i="3"/>
  <c r="H6143" i="3"/>
  <c r="H6144" i="3"/>
  <c r="H6145" i="3"/>
  <c r="H6146" i="3"/>
  <c r="H6147" i="3"/>
  <c r="H6148" i="3"/>
  <c r="H6149" i="3"/>
  <c r="H6150" i="3"/>
  <c r="H6151" i="3"/>
  <c r="H6152" i="3"/>
  <c r="H6153" i="3"/>
  <c r="H6154" i="3"/>
  <c r="H6155" i="3"/>
  <c r="H6156" i="3"/>
  <c r="H6157" i="3"/>
  <c r="H6158" i="3"/>
  <c r="H6159" i="3"/>
  <c r="H6160" i="3"/>
  <c r="H6161" i="3"/>
  <c r="H6162" i="3"/>
  <c r="H6163" i="3"/>
  <c r="H6164" i="3"/>
  <c r="H6165" i="3"/>
  <c r="H6166" i="3"/>
  <c r="H6167" i="3"/>
  <c r="H6168" i="3"/>
  <c r="H6169" i="3"/>
  <c r="H6170" i="3"/>
  <c r="H6171" i="3"/>
  <c r="H6172" i="3"/>
  <c r="H6173" i="3"/>
  <c r="H6174" i="3"/>
  <c r="H6175" i="3"/>
  <c r="H6176" i="3"/>
  <c r="H6177" i="3"/>
  <c r="H6178" i="3"/>
  <c r="H6179" i="3"/>
  <c r="H6180" i="3"/>
  <c r="H6181" i="3"/>
  <c r="H6182" i="3"/>
  <c r="H6183" i="3"/>
  <c r="H6184" i="3"/>
  <c r="H6185" i="3"/>
  <c r="H6186" i="3"/>
  <c r="H6187" i="3"/>
  <c r="H6188" i="3"/>
  <c r="H6189" i="3"/>
  <c r="H6190" i="3"/>
  <c r="H6191" i="3"/>
  <c r="H6192" i="3"/>
  <c r="H6193" i="3"/>
  <c r="H6194" i="3"/>
  <c r="H6195" i="3"/>
  <c r="H6196" i="3"/>
  <c r="H6197" i="3"/>
  <c r="H6198" i="3"/>
  <c r="H6199" i="3"/>
  <c r="H6200" i="3"/>
  <c r="H6201" i="3"/>
  <c r="H6202" i="3"/>
  <c r="H6203" i="3"/>
  <c r="H6204" i="3"/>
  <c r="H6205" i="3"/>
  <c r="H6206" i="3"/>
  <c r="H6207" i="3"/>
  <c r="H6208" i="3"/>
  <c r="H6209" i="3"/>
  <c r="H6210" i="3"/>
  <c r="H6211" i="3"/>
  <c r="H6212" i="3"/>
  <c r="H6213" i="3"/>
  <c r="H6214" i="3"/>
  <c r="H6215" i="3"/>
  <c r="H6216" i="3"/>
  <c r="H6217" i="3"/>
  <c r="H6218" i="3"/>
  <c r="H6219" i="3"/>
  <c r="H6220" i="3"/>
  <c r="H6221" i="3"/>
  <c r="H6222" i="3"/>
  <c r="H6223" i="3"/>
  <c r="H6224" i="3"/>
  <c r="H6225" i="3"/>
  <c r="H6226" i="3"/>
  <c r="H6227" i="3"/>
  <c r="H6228" i="3"/>
  <c r="H6229" i="3"/>
  <c r="H6230" i="3"/>
  <c r="H6231" i="3"/>
  <c r="H6232" i="3"/>
  <c r="H6233" i="3"/>
  <c r="H6234" i="3"/>
  <c r="H6235" i="3"/>
  <c r="H6236" i="3"/>
  <c r="H6237" i="3"/>
  <c r="H6238" i="3"/>
  <c r="H6239" i="3"/>
  <c r="H6240" i="3"/>
  <c r="H6241" i="3"/>
  <c r="H6242" i="3"/>
  <c r="H6243" i="3"/>
  <c r="H6244" i="3"/>
  <c r="H6245" i="3"/>
  <c r="H6246" i="3"/>
  <c r="H6247" i="3"/>
  <c r="H6248" i="3"/>
  <c r="H6249" i="3"/>
  <c r="H6250" i="3"/>
  <c r="H6251" i="3"/>
  <c r="H6252" i="3"/>
  <c r="H6253" i="3"/>
  <c r="H6254" i="3"/>
  <c r="H6255" i="3"/>
  <c r="H6256" i="3"/>
  <c r="H6257" i="3"/>
  <c r="H6258" i="3"/>
  <c r="H6259" i="3"/>
  <c r="H6260" i="3"/>
  <c r="H6261" i="3"/>
  <c r="H6262" i="3"/>
  <c r="H6263" i="3"/>
  <c r="H6264" i="3"/>
  <c r="H6265" i="3"/>
  <c r="H6266" i="3"/>
  <c r="H6267" i="3"/>
  <c r="H6268" i="3"/>
  <c r="H6269" i="3"/>
  <c r="H6270" i="3"/>
  <c r="H6271" i="3"/>
  <c r="H6272" i="3"/>
  <c r="H6273" i="3"/>
  <c r="H6274" i="3"/>
  <c r="H6275" i="3"/>
  <c r="H6276" i="3"/>
  <c r="H6277" i="3"/>
  <c r="H6278" i="3"/>
  <c r="H6279" i="3"/>
  <c r="H6280" i="3"/>
  <c r="H6281" i="3"/>
  <c r="H6282" i="3"/>
  <c r="H6283" i="3"/>
  <c r="H6284" i="3"/>
  <c r="H6285" i="3"/>
  <c r="H6286" i="3"/>
  <c r="H6287" i="3"/>
  <c r="H6288" i="3"/>
  <c r="H6289" i="3"/>
  <c r="H6290" i="3"/>
  <c r="H6291" i="3"/>
  <c r="H6292" i="3"/>
  <c r="H6293" i="3"/>
  <c r="H6294" i="3"/>
  <c r="H6295" i="3"/>
  <c r="H6296" i="3"/>
  <c r="H6297" i="3"/>
  <c r="H6298" i="3"/>
  <c r="H6299" i="3"/>
  <c r="H6300" i="3"/>
  <c r="H6301" i="3"/>
  <c r="H6302" i="3"/>
  <c r="H6303" i="3"/>
  <c r="H6304" i="3"/>
  <c r="H6305" i="3"/>
  <c r="H6306" i="3"/>
  <c r="H6307" i="3"/>
  <c r="H6308" i="3"/>
  <c r="H6309" i="3"/>
  <c r="H6310" i="3"/>
  <c r="H6311" i="3"/>
  <c r="H6312" i="3"/>
  <c r="H6313" i="3"/>
  <c r="H6314" i="3"/>
  <c r="H6315" i="3"/>
  <c r="H6316" i="3"/>
  <c r="H6317" i="3"/>
  <c r="H6318" i="3"/>
  <c r="H6319" i="3"/>
  <c r="H6320" i="3"/>
  <c r="H6321" i="3"/>
  <c r="H6322" i="3"/>
  <c r="H6323" i="3"/>
  <c r="H6324" i="3"/>
  <c r="H6325" i="3"/>
  <c r="H6326" i="3"/>
  <c r="H6327" i="3"/>
  <c r="H6328" i="3"/>
  <c r="H6329" i="3"/>
  <c r="H6330" i="3"/>
  <c r="H6331" i="3"/>
  <c r="H6332" i="3"/>
  <c r="H6333" i="3"/>
  <c r="H6334" i="3"/>
  <c r="H6335" i="3"/>
  <c r="H6336" i="3"/>
  <c r="H6337" i="3"/>
  <c r="H6338" i="3"/>
  <c r="H6339" i="3"/>
  <c r="H6340" i="3"/>
  <c r="H6341" i="3"/>
  <c r="H6342" i="3"/>
  <c r="H6343" i="3"/>
  <c r="H6344" i="3"/>
  <c r="H6345" i="3"/>
  <c r="H6346" i="3"/>
  <c r="H6347" i="3"/>
  <c r="H6348" i="3"/>
  <c r="H6349" i="3"/>
  <c r="H6350" i="3"/>
  <c r="H6351" i="3"/>
  <c r="H6352" i="3"/>
  <c r="H6353" i="3"/>
  <c r="H6354" i="3"/>
  <c r="H6355" i="3"/>
  <c r="H6356" i="3"/>
  <c r="H6357" i="3"/>
  <c r="H6358" i="3"/>
  <c r="H6359" i="3"/>
  <c r="H6360" i="3"/>
  <c r="H6361" i="3"/>
  <c r="H6362" i="3"/>
  <c r="H6363" i="3"/>
  <c r="H6364" i="3"/>
  <c r="H6365" i="3"/>
  <c r="H6366" i="3"/>
  <c r="H6367" i="3"/>
  <c r="H6368" i="3"/>
  <c r="H6369" i="3"/>
  <c r="H6370" i="3"/>
  <c r="H6371" i="3"/>
  <c r="H6372" i="3"/>
  <c r="H6373" i="3"/>
  <c r="H6374" i="3"/>
  <c r="H6375" i="3"/>
  <c r="H6376" i="3"/>
  <c r="H6377" i="3"/>
  <c r="H6378" i="3"/>
  <c r="H6379" i="3"/>
  <c r="H6380" i="3"/>
  <c r="H6381" i="3"/>
  <c r="H6382" i="3"/>
  <c r="H6383" i="3"/>
  <c r="H6384" i="3"/>
  <c r="H6385" i="3"/>
  <c r="H6386" i="3"/>
  <c r="H6387" i="3"/>
  <c r="H6388" i="3"/>
  <c r="H6389" i="3"/>
  <c r="H6390" i="3"/>
  <c r="H6391" i="3"/>
  <c r="H6392" i="3"/>
  <c r="H6393" i="3"/>
  <c r="H6394" i="3"/>
  <c r="H6395" i="3"/>
  <c r="H6396" i="3"/>
  <c r="H6397" i="3"/>
  <c r="H6398" i="3"/>
  <c r="H6399" i="3"/>
  <c r="H6400" i="3"/>
  <c r="H6401" i="3"/>
  <c r="H6402" i="3"/>
  <c r="H6403" i="3"/>
  <c r="H6404" i="3"/>
  <c r="H6405" i="3"/>
  <c r="H6406" i="3"/>
  <c r="H6407" i="3"/>
  <c r="H6408" i="3"/>
  <c r="H6409" i="3"/>
  <c r="H6410" i="3"/>
  <c r="H6411" i="3"/>
  <c r="H6412" i="3"/>
  <c r="H6413" i="3"/>
  <c r="H6414" i="3"/>
  <c r="H6415" i="3"/>
  <c r="H6416" i="3"/>
  <c r="H6417" i="3"/>
  <c r="H6418" i="3"/>
  <c r="H6419" i="3"/>
  <c r="H6420" i="3"/>
  <c r="H6421" i="3"/>
  <c r="H6422" i="3"/>
  <c r="H6423" i="3"/>
  <c r="H6424" i="3"/>
  <c r="H6425" i="3"/>
  <c r="H6426" i="3"/>
  <c r="H6427" i="3"/>
  <c r="H6428" i="3"/>
  <c r="H6429" i="3"/>
  <c r="H6430" i="3"/>
  <c r="H6431" i="3"/>
  <c r="H6432" i="3"/>
  <c r="H6433" i="3"/>
  <c r="H6434" i="3"/>
  <c r="H6435" i="3"/>
  <c r="H6436" i="3"/>
  <c r="H6437" i="3"/>
  <c r="H6438" i="3"/>
  <c r="H6439" i="3"/>
  <c r="H6440" i="3"/>
  <c r="H6441" i="3"/>
  <c r="H6442" i="3"/>
  <c r="H6443" i="3"/>
  <c r="H6444" i="3"/>
  <c r="H6445" i="3"/>
  <c r="H6446" i="3"/>
  <c r="H6447" i="3"/>
  <c r="H6448" i="3"/>
  <c r="H6449" i="3"/>
  <c r="H6450" i="3"/>
  <c r="H6451" i="3"/>
  <c r="H6452" i="3"/>
  <c r="H6453" i="3"/>
  <c r="H6454" i="3"/>
  <c r="H6455" i="3"/>
  <c r="H6456" i="3"/>
  <c r="H6457" i="3"/>
  <c r="H6458" i="3"/>
  <c r="H6459" i="3"/>
  <c r="H6460" i="3"/>
  <c r="H6461" i="3"/>
  <c r="H6462" i="3"/>
  <c r="H6463" i="3"/>
  <c r="H6464" i="3"/>
  <c r="H6465" i="3"/>
  <c r="H6466" i="3"/>
  <c r="H6467" i="3"/>
  <c r="H6468" i="3"/>
  <c r="H6469" i="3"/>
  <c r="H6470" i="3"/>
  <c r="H6471" i="3"/>
  <c r="H6472" i="3"/>
  <c r="H6473" i="3"/>
  <c r="H6474" i="3"/>
  <c r="H6475" i="3"/>
  <c r="H6476" i="3"/>
  <c r="H6477" i="3"/>
  <c r="H6478" i="3"/>
  <c r="H6479" i="3"/>
  <c r="H6480" i="3"/>
  <c r="H6481" i="3"/>
  <c r="H6482" i="3"/>
  <c r="H6483" i="3"/>
  <c r="H6484" i="3"/>
  <c r="H6485" i="3"/>
  <c r="H6486" i="3"/>
  <c r="H6487" i="3"/>
  <c r="H6488" i="3"/>
  <c r="H6489" i="3"/>
  <c r="H6490" i="3"/>
  <c r="H6491" i="3"/>
  <c r="H6492" i="3"/>
  <c r="H6493" i="3"/>
  <c r="H6494" i="3"/>
  <c r="H6495" i="3"/>
  <c r="H6496" i="3"/>
  <c r="H6497" i="3"/>
  <c r="H6498" i="3"/>
  <c r="H6499" i="3"/>
  <c r="H6500" i="3"/>
  <c r="H6501" i="3"/>
  <c r="H6502" i="3"/>
  <c r="H6503" i="3"/>
  <c r="H6504" i="3"/>
  <c r="H6505" i="3"/>
  <c r="H6506" i="3"/>
  <c r="H6507" i="3"/>
  <c r="H6508" i="3"/>
  <c r="H6509" i="3"/>
  <c r="H6510" i="3"/>
  <c r="H6511" i="3"/>
  <c r="H6512" i="3"/>
  <c r="H6513" i="3"/>
  <c r="H6514" i="3"/>
  <c r="H6515" i="3"/>
  <c r="H6516" i="3"/>
  <c r="H6517" i="3"/>
  <c r="H6518" i="3"/>
  <c r="H6519" i="3"/>
  <c r="H6520" i="3"/>
  <c r="H6521" i="3"/>
  <c r="H6522" i="3"/>
  <c r="H6523" i="3"/>
  <c r="H6524" i="3"/>
  <c r="H6525" i="3"/>
  <c r="H6526" i="3"/>
  <c r="H6527" i="3"/>
  <c r="H6528" i="3"/>
  <c r="H6529" i="3"/>
  <c r="H6530" i="3"/>
  <c r="H6531" i="3"/>
  <c r="H6532" i="3"/>
  <c r="H6533" i="3"/>
  <c r="H6534" i="3"/>
  <c r="H6535" i="3"/>
  <c r="H6536" i="3"/>
  <c r="H6537" i="3"/>
  <c r="H6538" i="3"/>
  <c r="H6539" i="3"/>
  <c r="H6540" i="3"/>
  <c r="H6541" i="3"/>
  <c r="H6542" i="3"/>
  <c r="H6543" i="3"/>
  <c r="H6544" i="3"/>
  <c r="H6545" i="3"/>
  <c r="H6546" i="3"/>
  <c r="H6547" i="3"/>
  <c r="H6548" i="3"/>
  <c r="H6549" i="3"/>
  <c r="H6550" i="3"/>
  <c r="H6551" i="3"/>
  <c r="H6552" i="3"/>
  <c r="H6553" i="3"/>
  <c r="H6554" i="3"/>
  <c r="H6555" i="3"/>
  <c r="H6556" i="3"/>
  <c r="H6557" i="3"/>
  <c r="H6558" i="3"/>
  <c r="H6559" i="3"/>
  <c r="H6560" i="3"/>
  <c r="H6561" i="3"/>
  <c r="H6562" i="3"/>
  <c r="H6563" i="3"/>
  <c r="H6564" i="3"/>
  <c r="H6565" i="3"/>
  <c r="H6566" i="3"/>
  <c r="H6567" i="3"/>
  <c r="H6568" i="3"/>
  <c r="H6569" i="3"/>
  <c r="H6570" i="3"/>
  <c r="H6571" i="3"/>
  <c r="H6572" i="3"/>
  <c r="H6573" i="3"/>
  <c r="H6574" i="3"/>
  <c r="H6575" i="3"/>
  <c r="H6576" i="3"/>
  <c r="H6577" i="3"/>
  <c r="H6578" i="3"/>
  <c r="H6579" i="3"/>
  <c r="H6580" i="3"/>
  <c r="H6581" i="3"/>
  <c r="H6582" i="3"/>
  <c r="H6583" i="3"/>
  <c r="H6584" i="3"/>
  <c r="H6585" i="3"/>
  <c r="H6586" i="3"/>
  <c r="H6587" i="3"/>
  <c r="H6588" i="3"/>
  <c r="H6589" i="3"/>
  <c r="H6590" i="3"/>
  <c r="H6591" i="3"/>
  <c r="H6592" i="3"/>
  <c r="H6593" i="3"/>
  <c r="H6594" i="3"/>
  <c r="H6595" i="3"/>
  <c r="H6596" i="3"/>
  <c r="H6597" i="3"/>
  <c r="H6598" i="3"/>
  <c r="H6599" i="3"/>
  <c r="H6600" i="3"/>
  <c r="H6601" i="3"/>
  <c r="H6602" i="3"/>
  <c r="H6603" i="3"/>
  <c r="H6604" i="3"/>
  <c r="H6605" i="3"/>
  <c r="H6606" i="3"/>
  <c r="H6607" i="3"/>
  <c r="H6608" i="3"/>
  <c r="H6609" i="3"/>
  <c r="H6610" i="3"/>
  <c r="H6611" i="3"/>
  <c r="H6612" i="3"/>
  <c r="H6613" i="3"/>
  <c r="H6614" i="3"/>
  <c r="H6615" i="3"/>
  <c r="H6616" i="3"/>
  <c r="H6617" i="3"/>
  <c r="H6618" i="3"/>
  <c r="H6619" i="3"/>
  <c r="H6620" i="3"/>
  <c r="H6621" i="3"/>
  <c r="H6622" i="3"/>
  <c r="H6623" i="3"/>
  <c r="H6624" i="3"/>
  <c r="H6625" i="3"/>
  <c r="H6626" i="3"/>
  <c r="H6627" i="3"/>
  <c r="H6628" i="3"/>
  <c r="H6629" i="3"/>
  <c r="H6630" i="3"/>
  <c r="H6631" i="3"/>
  <c r="H6632" i="3"/>
  <c r="H6633" i="3"/>
  <c r="H6634" i="3"/>
  <c r="H6635" i="3"/>
  <c r="H6636" i="3"/>
  <c r="H6637" i="3"/>
  <c r="H6638" i="3"/>
  <c r="H6639" i="3"/>
  <c r="H6640" i="3"/>
  <c r="H6641" i="3"/>
  <c r="H6642" i="3"/>
  <c r="H6643" i="3"/>
  <c r="H6644" i="3"/>
  <c r="H6645" i="3"/>
  <c r="H6646" i="3"/>
  <c r="H6647" i="3"/>
  <c r="H6648" i="3"/>
  <c r="H6649" i="3"/>
  <c r="H6650" i="3"/>
  <c r="H6651" i="3"/>
  <c r="H6652" i="3"/>
  <c r="H6653" i="3"/>
  <c r="H6654" i="3"/>
  <c r="H6655" i="3"/>
  <c r="H6656" i="3"/>
  <c r="H6657" i="3"/>
  <c r="H6658" i="3"/>
  <c r="H6659" i="3"/>
  <c r="H6660" i="3"/>
  <c r="H6661" i="3"/>
  <c r="H6662" i="3"/>
  <c r="H6663" i="3"/>
  <c r="H6664" i="3"/>
  <c r="H6665" i="3"/>
  <c r="H6666" i="3"/>
  <c r="H6667" i="3"/>
  <c r="H6668" i="3"/>
  <c r="H6669" i="3"/>
  <c r="H6670" i="3"/>
  <c r="H6671" i="3"/>
  <c r="H6672" i="3"/>
  <c r="H6673" i="3"/>
  <c r="H6674" i="3"/>
  <c r="H6675" i="3"/>
  <c r="H6676" i="3"/>
  <c r="H6677" i="3"/>
  <c r="H6678" i="3"/>
  <c r="H6679" i="3"/>
  <c r="H6680" i="3"/>
  <c r="H6681" i="3"/>
  <c r="H6682" i="3"/>
  <c r="H6683" i="3"/>
  <c r="H6684" i="3"/>
  <c r="H6685" i="3"/>
  <c r="H6686" i="3"/>
  <c r="H6687" i="3"/>
  <c r="H6688" i="3"/>
  <c r="H6689" i="3"/>
  <c r="H6690" i="3"/>
  <c r="H6691" i="3"/>
  <c r="H6692" i="3"/>
  <c r="H6693" i="3"/>
  <c r="H6694" i="3"/>
  <c r="H6695" i="3"/>
  <c r="H6696" i="3"/>
  <c r="H6697" i="3"/>
  <c r="H6698" i="3"/>
  <c r="H6699" i="3"/>
  <c r="H6700" i="3"/>
  <c r="H6701" i="3"/>
  <c r="H6702" i="3"/>
  <c r="H6703" i="3"/>
  <c r="H6704" i="3"/>
  <c r="H6705" i="3"/>
  <c r="H6706" i="3"/>
  <c r="H6707" i="3"/>
  <c r="H6708" i="3"/>
  <c r="H6709" i="3"/>
  <c r="H6710" i="3"/>
  <c r="H6711" i="3"/>
  <c r="H6712" i="3"/>
  <c r="H6713" i="3"/>
  <c r="H6714" i="3"/>
  <c r="H6715" i="3"/>
  <c r="H6716" i="3"/>
  <c r="H6717" i="3"/>
  <c r="H6718" i="3"/>
  <c r="H6719" i="3"/>
  <c r="H6720" i="3"/>
  <c r="H6721" i="3"/>
  <c r="H6722" i="3"/>
  <c r="H6723" i="3"/>
  <c r="H6724" i="3"/>
  <c r="H6725" i="3"/>
  <c r="H6726" i="3"/>
  <c r="H6727" i="3"/>
  <c r="H6728" i="3"/>
  <c r="H6729" i="3"/>
  <c r="H6730" i="3"/>
  <c r="H6731" i="3"/>
  <c r="H6732" i="3"/>
  <c r="H6733" i="3"/>
  <c r="H6734" i="3"/>
  <c r="H6735" i="3"/>
  <c r="H6736" i="3"/>
  <c r="H6737" i="3"/>
  <c r="H6738" i="3"/>
  <c r="H6739" i="3"/>
  <c r="H6740" i="3"/>
  <c r="H6741" i="3"/>
  <c r="H6742" i="3"/>
  <c r="H6743" i="3"/>
  <c r="H6744" i="3"/>
  <c r="H6745" i="3"/>
  <c r="H6746" i="3"/>
  <c r="H6747" i="3"/>
  <c r="H6748" i="3"/>
  <c r="H6749" i="3"/>
  <c r="H6750" i="3"/>
  <c r="H6751" i="3"/>
  <c r="H6752" i="3"/>
  <c r="H6753" i="3"/>
  <c r="H6754" i="3"/>
  <c r="H6755" i="3"/>
  <c r="H6756" i="3"/>
  <c r="H6757" i="3"/>
  <c r="H6758" i="3"/>
  <c r="H6759" i="3"/>
  <c r="H6760" i="3"/>
  <c r="H6761" i="3"/>
  <c r="H6762" i="3"/>
  <c r="H6763" i="3"/>
  <c r="H6764" i="3"/>
  <c r="H6765" i="3"/>
  <c r="H6766" i="3"/>
  <c r="H6767" i="3"/>
  <c r="H6768" i="3"/>
  <c r="H6769" i="3"/>
  <c r="H6770" i="3"/>
  <c r="H6771" i="3"/>
  <c r="H6772" i="3"/>
  <c r="H6773" i="3"/>
  <c r="H6774" i="3"/>
  <c r="H6775" i="3"/>
  <c r="H6776" i="3"/>
  <c r="H6777" i="3"/>
  <c r="H6778" i="3"/>
  <c r="H6779" i="3"/>
  <c r="H6780" i="3"/>
  <c r="H6781" i="3"/>
  <c r="H6782" i="3"/>
  <c r="H6783" i="3"/>
  <c r="H6784" i="3"/>
  <c r="H6785" i="3"/>
  <c r="H6786" i="3"/>
  <c r="H6787" i="3"/>
  <c r="H6788" i="3"/>
  <c r="H6789" i="3"/>
  <c r="H6790" i="3"/>
  <c r="H6791" i="3"/>
  <c r="H6792" i="3"/>
  <c r="H6793" i="3"/>
  <c r="H6794" i="3"/>
  <c r="H6795" i="3"/>
  <c r="H6796" i="3"/>
  <c r="H6797" i="3"/>
  <c r="H6798" i="3"/>
  <c r="H6799" i="3"/>
  <c r="H6800" i="3"/>
  <c r="H6801" i="3"/>
  <c r="H6802" i="3"/>
  <c r="H6803" i="3"/>
  <c r="H6804" i="3"/>
  <c r="H6805" i="3"/>
  <c r="H6806" i="3"/>
  <c r="H6807" i="3"/>
  <c r="H6808" i="3"/>
  <c r="H6809" i="3"/>
  <c r="H6810" i="3"/>
  <c r="H6811" i="3"/>
  <c r="H6812" i="3"/>
  <c r="H6813" i="3"/>
  <c r="H6814" i="3"/>
  <c r="H6815" i="3"/>
  <c r="H6816" i="3"/>
  <c r="H6817" i="3"/>
  <c r="H6818" i="3"/>
  <c r="H6819" i="3"/>
  <c r="H6820" i="3"/>
  <c r="H6821" i="3"/>
  <c r="H6822" i="3"/>
  <c r="H6823" i="3"/>
  <c r="H6824" i="3"/>
  <c r="H6825" i="3"/>
  <c r="H6826" i="3"/>
  <c r="H6827" i="3"/>
  <c r="H6828" i="3"/>
  <c r="H6829" i="3"/>
  <c r="H6830" i="3"/>
  <c r="H6831" i="3"/>
  <c r="H6832" i="3"/>
  <c r="H6833" i="3"/>
  <c r="H6834" i="3"/>
  <c r="H6835" i="3"/>
  <c r="H6836" i="3"/>
  <c r="H6837" i="3"/>
  <c r="H6838" i="3"/>
  <c r="H6839" i="3"/>
  <c r="H6840" i="3"/>
  <c r="H6841" i="3"/>
  <c r="H6842" i="3"/>
  <c r="H6843" i="3"/>
  <c r="H6844" i="3"/>
  <c r="H6845" i="3"/>
  <c r="H6846" i="3"/>
  <c r="H6847" i="3"/>
  <c r="H6848" i="3"/>
  <c r="H6849" i="3"/>
  <c r="H6850" i="3"/>
  <c r="H6851" i="3"/>
  <c r="H6852" i="3"/>
  <c r="H6853" i="3"/>
  <c r="H6854" i="3"/>
  <c r="H6855" i="3"/>
  <c r="H6856" i="3"/>
  <c r="H6857" i="3"/>
  <c r="H6858" i="3"/>
  <c r="H6859" i="3"/>
  <c r="H6860" i="3"/>
  <c r="H6861" i="3"/>
  <c r="H6862" i="3"/>
  <c r="H6863" i="3"/>
  <c r="H6864" i="3"/>
  <c r="H6865" i="3"/>
  <c r="H6866" i="3"/>
  <c r="H6867" i="3"/>
  <c r="H6868" i="3"/>
  <c r="H6869" i="3"/>
  <c r="H6870" i="3"/>
  <c r="H6871" i="3"/>
  <c r="H6872" i="3"/>
  <c r="H6873" i="3"/>
  <c r="H6874" i="3"/>
  <c r="H6875" i="3"/>
  <c r="H6876" i="3"/>
  <c r="H6877" i="3"/>
  <c r="H6878" i="3"/>
  <c r="H6879" i="3"/>
  <c r="H6880" i="3"/>
  <c r="H6881" i="3"/>
  <c r="H6882" i="3"/>
  <c r="H6883" i="3"/>
  <c r="H6884" i="3"/>
  <c r="H6885" i="3"/>
  <c r="H6886" i="3"/>
  <c r="H6887" i="3"/>
  <c r="H6888" i="3"/>
  <c r="H6889" i="3"/>
  <c r="H6890" i="3"/>
  <c r="H6891" i="3"/>
  <c r="H6892" i="3"/>
  <c r="H6893" i="3"/>
  <c r="H6894" i="3"/>
  <c r="H6895" i="3"/>
  <c r="H6896" i="3"/>
  <c r="H6897" i="3"/>
  <c r="H6898" i="3"/>
  <c r="H6899" i="3"/>
  <c r="H6900" i="3"/>
  <c r="H6901" i="3"/>
  <c r="H6902" i="3"/>
  <c r="H6903" i="3"/>
  <c r="H6904" i="3"/>
  <c r="H6905" i="3"/>
  <c r="H6906" i="3"/>
  <c r="H6907" i="3"/>
  <c r="H6908" i="3"/>
  <c r="H6909" i="3"/>
  <c r="H6910" i="3"/>
  <c r="H6911" i="3"/>
  <c r="H6912" i="3"/>
  <c r="H6913" i="3"/>
  <c r="H6914" i="3"/>
  <c r="H6915" i="3"/>
  <c r="H6916" i="3"/>
  <c r="H6917" i="3"/>
  <c r="H6918" i="3"/>
  <c r="H6919" i="3"/>
  <c r="H6920" i="3"/>
  <c r="H6921" i="3"/>
  <c r="H6922" i="3"/>
  <c r="H6923" i="3"/>
  <c r="H6924" i="3"/>
  <c r="H6925" i="3"/>
  <c r="H6926" i="3"/>
  <c r="H6927" i="3"/>
  <c r="H6928" i="3"/>
  <c r="H6929" i="3"/>
  <c r="H6930" i="3"/>
  <c r="H6931" i="3"/>
  <c r="H6932" i="3"/>
  <c r="H6933" i="3"/>
  <c r="H6934" i="3"/>
  <c r="H6935" i="3"/>
  <c r="H6936" i="3"/>
  <c r="H6937" i="3"/>
  <c r="H6938" i="3"/>
  <c r="H6939" i="3"/>
  <c r="H6940" i="3"/>
  <c r="H6941" i="3"/>
  <c r="H6942" i="3"/>
  <c r="H6943" i="3"/>
  <c r="H6944" i="3"/>
  <c r="H6945" i="3"/>
  <c r="H6946" i="3"/>
  <c r="H6947" i="3"/>
  <c r="H6948" i="3"/>
  <c r="H6949" i="3"/>
  <c r="H6950" i="3"/>
  <c r="H6951" i="3"/>
  <c r="H6952" i="3"/>
  <c r="H6953" i="3"/>
  <c r="H6954" i="3"/>
  <c r="H6955" i="3"/>
  <c r="H6956" i="3"/>
  <c r="H6957" i="3"/>
  <c r="H6958" i="3"/>
  <c r="H6959" i="3"/>
  <c r="H6960" i="3"/>
  <c r="H6961" i="3"/>
  <c r="H6962" i="3"/>
  <c r="H6963" i="3"/>
  <c r="H6964" i="3"/>
  <c r="H6965" i="3"/>
  <c r="H6966" i="3"/>
  <c r="H6967" i="3"/>
  <c r="H6968" i="3"/>
  <c r="H6969" i="3"/>
  <c r="H6970" i="3"/>
  <c r="H6971" i="3"/>
  <c r="H6972" i="3"/>
  <c r="H6973" i="3"/>
  <c r="H6974" i="3"/>
  <c r="H6975" i="3"/>
  <c r="H6976" i="3"/>
  <c r="H6977" i="3"/>
  <c r="H6978" i="3"/>
  <c r="H6979" i="3"/>
  <c r="H6980" i="3"/>
  <c r="H6981" i="3"/>
  <c r="H6982" i="3"/>
  <c r="H6983" i="3"/>
  <c r="H6984" i="3"/>
  <c r="H6985" i="3"/>
  <c r="H6986" i="3"/>
  <c r="H6987" i="3"/>
  <c r="H6988" i="3"/>
  <c r="H6989" i="3"/>
  <c r="H6990" i="3"/>
  <c r="H6991" i="3"/>
  <c r="H6992" i="3"/>
  <c r="H6993" i="3"/>
  <c r="H6994" i="3"/>
  <c r="H6995" i="3"/>
  <c r="H6996" i="3"/>
  <c r="H6997" i="3"/>
  <c r="H6998" i="3"/>
  <c r="H6999" i="3"/>
  <c r="H7000" i="3"/>
  <c r="H7001" i="3"/>
  <c r="H7002" i="3"/>
  <c r="H7003" i="3"/>
  <c r="H7004" i="3"/>
  <c r="H7005" i="3"/>
  <c r="H7006" i="3"/>
  <c r="H7007" i="3"/>
  <c r="H7008" i="3"/>
  <c r="H7009" i="3"/>
  <c r="H7010" i="3"/>
  <c r="H7011" i="3"/>
  <c r="H7012" i="3"/>
  <c r="H7013" i="3"/>
  <c r="H7014" i="3"/>
  <c r="H7015" i="3"/>
  <c r="H7016" i="3"/>
  <c r="H7017" i="3"/>
  <c r="H7018" i="3"/>
  <c r="H7019" i="3"/>
  <c r="H7020" i="3"/>
  <c r="H7021" i="3"/>
  <c r="H7022" i="3"/>
  <c r="H7023" i="3"/>
  <c r="H7024" i="3"/>
  <c r="H7025" i="3"/>
  <c r="H7026" i="3"/>
  <c r="H7027" i="3"/>
  <c r="H7028" i="3"/>
  <c r="H7029" i="3"/>
  <c r="H7030" i="3"/>
  <c r="H7031" i="3"/>
  <c r="H7032" i="3"/>
  <c r="H7033" i="3"/>
  <c r="H7034" i="3"/>
  <c r="H7035" i="3"/>
  <c r="H7036" i="3"/>
  <c r="H7037" i="3"/>
  <c r="H7038" i="3"/>
  <c r="H7039" i="3"/>
  <c r="H7040" i="3"/>
  <c r="H7041" i="3"/>
  <c r="H7042" i="3"/>
  <c r="H7043" i="3"/>
  <c r="H7044" i="3"/>
  <c r="H7045" i="3"/>
  <c r="H7046" i="3"/>
  <c r="H7047" i="3"/>
  <c r="H7048" i="3"/>
  <c r="H7049" i="3"/>
  <c r="H7050" i="3"/>
  <c r="H7051" i="3"/>
  <c r="H7052" i="3"/>
  <c r="H7053" i="3"/>
  <c r="H7054" i="3"/>
  <c r="H7055" i="3"/>
  <c r="H7056" i="3"/>
  <c r="H7057" i="3"/>
  <c r="H7058" i="3"/>
  <c r="H7059" i="3"/>
  <c r="H7060" i="3"/>
  <c r="H7061" i="3"/>
  <c r="H7062" i="3"/>
  <c r="H7063" i="3"/>
  <c r="H7064" i="3"/>
  <c r="H7065" i="3"/>
  <c r="H7066" i="3"/>
  <c r="H7067" i="3"/>
  <c r="H7068" i="3"/>
  <c r="H7069" i="3"/>
  <c r="H7070" i="3"/>
  <c r="H7071" i="3"/>
  <c r="H7072" i="3"/>
  <c r="H7073" i="3"/>
  <c r="H7074" i="3"/>
  <c r="H7075" i="3"/>
  <c r="H7076" i="3"/>
  <c r="H7077" i="3"/>
  <c r="H7078" i="3"/>
  <c r="H7079" i="3"/>
  <c r="H7080" i="3"/>
  <c r="H7081" i="3"/>
  <c r="H7082" i="3"/>
  <c r="H7083" i="3"/>
  <c r="H7084" i="3"/>
  <c r="H7085" i="3"/>
  <c r="H7086" i="3"/>
  <c r="H7087" i="3"/>
  <c r="H7088" i="3"/>
  <c r="H7089" i="3"/>
  <c r="H7090" i="3"/>
  <c r="H7091" i="3"/>
  <c r="H7092" i="3"/>
  <c r="H7093" i="3"/>
  <c r="H7094" i="3"/>
  <c r="H7095" i="3"/>
  <c r="H7096" i="3"/>
  <c r="H7097" i="3"/>
  <c r="H7098" i="3"/>
  <c r="H7099" i="3"/>
  <c r="H7100" i="3"/>
  <c r="H7101" i="3"/>
  <c r="H7102" i="3"/>
  <c r="H7103" i="3"/>
  <c r="H7104" i="3"/>
  <c r="H7105" i="3"/>
  <c r="H7106" i="3"/>
  <c r="H7107" i="3"/>
  <c r="H7108" i="3"/>
  <c r="H7109" i="3"/>
  <c r="H7110" i="3"/>
  <c r="H7111" i="3"/>
  <c r="H7112" i="3"/>
  <c r="H7113" i="3"/>
  <c r="H7114" i="3"/>
  <c r="H7115" i="3"/>
  <c r="H7116" i="3"/>
  <c r="H7117" i="3"/>
  <c r="H7118" i="3"/>
  <c r="H7119" i="3"/>
  <c r="H7120" i="3"/>
  <c r="H7121" i="3"/>
  <c r="H7122" i="3"/>
  <c r="H7123" i="3"/>
  <c r="H7124" i="3"/>
  <c r="H7125" i="3"/>
  <c r="H7126" i="3"/>
  <c r="H7127" i="3"/>
  <c r="H7128" i="3"/>
  <c r="H7129" i="3"/>
  <c r="H7130" i="3"/>
  <c r="H7131" i="3"/>
  <c r="H7132" i="3"/>
  <c r="H7133" i="3"/>
  <c r="H7134" i="3"/>
  <c r="H7135" i="3"/>
  <c r="H7136" i="3"/>
  <c r="H7137" i="3"/>
  <c r="H7138" i="3"/>
  <c r="H7139" i="3"/>
  <c r="H7140" i="3"/>
  <c r="H7141" i="3"/>
  <c r="H7142" i="3"/>
  <c r="H7143" i="3"/>
  <c r="H7144" i="3"/>
  <c r="H7145" i="3"/>
  <c r="H7146" i="3"/>
  <c r="H7147" i="3"/>
  <c r="H7148" i="3"/>
  <c r="H7149" i="3"/>
  <c r="H7150" i="3"/>
  <c r="H7151" i="3"/>
  <c r="H7152" i="3"/>
  <c r="H7153" i="3"/>
  <c r="H7154" i="3"/>
  <c r="H7155" i="3"/>
  <c r="H7156" i="3"/>
  <c r="H7157" i="3"/>
  <c r="H7158" i="3"/>
  <c r="H7159" i="3"/>
  <c r="H7160" i="3"/>
  <c r="H7161" i="3"/>
  <c r="H7162" i="3"/>
  <c r="H7163" i="3"/>
  <c r="H7164" i="3"/>
  <c r="H7165" i="3"/>
  <c r="H7166" i="3"/>
  <c r="H7167" i="3"/>
  <c r="H7168" i="3"/>
  <c r="H7169" i="3"/>
  <c r="H7170" i="3"/>
  <c r="H7171" i="3"/>
  <c r="H7172" i="3"/>
  <c r="H7173" i="3"/>
  <c r="H7174" i="3"/>
  <c r="H7175" i="3"/>
  <c r="H7176" i="3"/>
  <c r="H7177" i="3"/>
  <c r="H7178" i="3"/>
  <c r="H7179" i="3"/>
  <c r="H7180" i="3"/>
  <c r="H7181" i="3"/>
  <c r="H7182" i="3"/>
  <c r="H7183" i="3"/>
  <c r="H7184" i="3"/>
  <c r="H7185" i="3"/>
  <c r="H7186" i="3"/>
  <c r="H7187" i="3"/>
  <c r="H7188" i="3"/>
  <c r="H7189" i="3"/>
  <c r="H7190" i="3"/>
  <c r="H7191" i="3"/>
  <c r="H7192" i="3"/>
  <c r="H7193" i="3"/>
  <c r="H7194" i="3"/>
  <c r="H7195" i="3"/>
  <c r="H7196" i="3"/>
  <c r="H7197" i="3"/>
  <c r="H7198" i="3"/>
  <c r="H7199" i="3"/>
  <c r="H7200" i="3"/>
  <c r="H7201" i="3"/>
  <c r="H7202" i="3"/>
  <c r="H7203" i="3"/>
  <c r="H7204" i="3"/>
  <c r="H7205" i="3"/>
  <c r="H7206" i="3"/>
  <c r="H7207" i="3"/>
  <c r="H7208" i="3"/>
  <c r="H7209" i="3"/>
  <c r="H7210" i="3"/>
  <c r="H7211" i="3"/>
  <c r="H7212" i="3"/>
  <c r="H7213" i="3"/>
  <c r="H7214" i="3"/>
  <c r="H7215" i="3"/>
  <c r="H7216" i="3"/>
  <c r="H7217" i="3"/>
  <c r="H7218" i="3"/>
  <c r="H7219" i="3"/>
  <c r="H7220" i="3"/>
  <c r="H7221" i="3"/>
  <c r="H7222" i="3"/>
  <c r="H7223" i="3"/>
  <c r="H7224" i="3"/>
  <c r="H7225" i="3"/>
  <c r="H7226" i="3"/>
  <c r="H7227" i="3"/>
  <c r="H7228" i="3"/>
  <c r="H7229" i="3"/>
  <c r="H7230" i="3"/>
  <c r="H7231" i="3"/>
  <c r="H7232" i="3"/>
  <c r="H7233" i="3"/>
  <c r="H7234" i="3"/>
  <c r="H7235" i="3"/>
  <c r="H7236" i="3"/>
  <c r="H7237" i="3"/>
  <c r="H7238" i="3"/>
  <c r="H7239" i="3"/>
  <c r="H7240" i="3"/>
  <c r="H7241" i="3"/>
  <c r="H7242" i="3"/>
  <c r="H7243" i="3"/>
  <c r="H7244" i="3"/>
  <c r="H7245" i="3"/>
  <c r="H7246" i="3"/>
  <c r="H7247" i="3"/>
  <c r="H7248" i="3"/>
  <c r="H7249" i="3"/>
  <c r="H7250" i="3"/>
  <c r="H7251" i="3"/>
  <c r="H7252" i="3"/>
  <c r="H7253" i="3"/>
  <c r="H7254" i="3"/>
  <c r="H7255" i="3"/>
  <c r="H7256" i="3"/>
  <c r="H7257" i="3"/>
  <c r="H7258" i="3"/>
  <c r="H7259" i="3"/>
  <c r="H7260" i="3"/>
  <c r="H7261" i="3"/>
  <c r="H7262" i="3"/>
  <c r="H7263" i="3"/>
  <c r="H7264" i="3"/>
  <c r="H7265" i="3"/>
  <c r="H7266" i="3"/>
  <c r="H7267" i="3"/>
  <c r="H7268" i="3"/>
  <c r="H7269" i="3"/>
  <c r="H7270" i="3"/>
  <c r="H7271" i="3"/>
  <c r="H7272" i="3"/>
  <c r="H7273" i="3"/>
  <c r="H7274" i="3"/>
  <c r="H7275" i="3"/>
  <c r="H7276" i="3"/>
  <c r="H7277" i="3"/>
  <c r="H7278" i="3"/>
  <c r="H7279" i="3"/>
  <c r="H7280" i="3"/>
  <c r="H7281" i="3"/>
  <c r="H7282" i="3"/>
  <c r="H7283" i="3"/>
  <c r="H7284" i="3"/>
  <c r="H7285" i="3"/>
  <c r="H7286" i="3"/>
  <c r="H7287" i="3"/>
  <c r="H7288" i="3"/>
  <c r="H7289" i="3"/>
  <c r="H7290" i="3"/>
  <c r="H7291" i="3"/>
  <c r="H7292" i="3"/>
  <c r="H7293" i="3"/>
  <c r="H7294" i="3"/>
  <c r="H7295" i="3"/>
  <c r="H7296" i="3"/>
  <c r="H7297" i="3"/>
  <c r="H7298" i="3"/>
  <c r="H7299" i="3"/>
  <c r="H7300" i="3"/>
  <c r="H7301" i="3"/>
  <c r="H7302" i="3"/>
  <c r="H7303" i="3"/>
  <c r="H7304" i="3"/>
  <c r="H7305" i="3"/>
  <c r="H7306" i="3"/>
  <c r="H7307" i="3"/>
  <c r="H7308" i="3"/>
  <c r="H7309" i="3"/>
  <c r="H7310" i="3"/>
  <c r="H7311" i="3"/>
  <c r="H7312" i="3"/>
  <c r="H7313" i="3"/>
  <c r="H7314" i="3"/>
  <c r="H7315" i="3"/>
  <c r="H7316" i="3"/>
  <c r="H7317" i="3"/>
  <c r="H7318" i="3"/>
  <c r="H7319" i="3"/>
  <c r="H7320" i="3"/>
  <c r="H7321" i="3"/>
  <c r="H7322" i="3"/>
  <c r="H7323" i="3"/>
  <c r="H7324" i="3"/>
  <c r="H7325" i="3"/>
  <c r="H7326" i="3"/>
  <c r="H7327" i="3"/>
  <c r="H7328" i="3"/>
  <c r="H7329" i="3"/>
  <c r="H7330" i="3"/>
  <c r="H7331" i="3"/>
  <c r="H7332" i="3"/>
  <c r="H7333" i="3"/>
  <c r="H7334" i="3"/>
  <c r="H7335" i="3"/>
  <c r="H7336" i="3"/>
  <c r="H7337" i="3"/>
  <c r="H7338" i="3"/>
  <c r="H7339" i="3"/>
  <c r="H7340" i="3"/>
  <c r="H7341" i="3"/>
  <c r="H7342" i="3"/>
  <c r="H7343" i="3"/>
  <c r="H7344" i="3"/>
  <c r="H7345" i="3"/>
  <c r="H7346" i="3"/>
  <c r="H7347" i="3"/>
  <c r="H7348" i="3"/>
  <c r="H7349" i="3"/>
  <c r="H7350" i="3"/>
  <c r="H7351" i="3"/>
  <c r="H7352" i="3"/>
  <c r="H7353" i="3"/>
  <c r="H7354" i="3"/>
  <c r="H7355" i="3"/>
  <c r="H7356" i="3"/>
  <c r="H7357" i="3"/>
  <c r="H7358" i="3"/>
  <c r="H7359" i="3"/>
  <c r="H7360" i="3"/>
  <c r="H7361" i="3"/>
  <c r="H7362" i="3"/>
  <c r="H7363" i="3"/>
  <c r="H7364" i="3"/>
  <c r="H7365" i="3"/>
  <c r="H7366" i="3"/>
  <c r="H7367" i="3"/>
  <c r="H7368" i="3"/>
  <c r="H7369" i="3"/>
  <c r="H7370" i="3"/>
  <c r="H7371" i="3"/>
  <c r="H7372" i="3"/>
  <c r="H7373" i="3"/>
  <c r="H7374" i="3"/>
  <c r="H7375" i="3"/>
  <c r="H7376" i="3"/>
  <c r="H7377" i="3"/>
  <c r="H7378" i="3"/>
  <c r="H7379" i="3"/>
  <c r="H7380" i="3"/>
  <c r="H7381" i="3"/>
  <c r="H7382" i="3"/>
  <c r="H7383" i="3"/>
  <c r="H7384" i="3"/>
  <c r="H7385" i="3"/>
  <c r="H7386" i="3"/>
  <c r="H7387" i="3"/>
  <c r="H7388" i="3"/>
  <c r="H7389" i="3"/>
  <c r="H7390" i="3"/>
  <c r="H7391" i="3"/>
  <c r="H7392" i="3"/>
  <c r="H7393" i="3"/>
  <c r="H7394" i="3"/>
  <c r="H7395" i="3"/>
  <c r="H7396" i="3"/>
  <c r="H7397" i="3"/>
  <c r="H7398" i="3"/>
  <c r="H7399" i="3"/>
  <c r="H7400" i="3"/>
  <c r="H7401" i="3"/>
  <c r="H7402" i="3"/>
  <c r="H7403" i="3"/>
  <c r="H7404" i="3"/>
  <c r="H7405" i="3"/>
  <c r="H7406" i="3"/>
  <c r="H7407" i="3"/>
  <c r="H7408" i="3"/>
  <c r="H7409" i="3"/>
  <c r="H7410" i="3"/>
  <c r="H7411" i="3"/>
  <c r="H7412" i="3"/>
  <c r="H7413" i="3"/>
  <c r="H7414" i="3"/>
  <c r="H7415" i="3"/>
  <c r="H7416" i="3"/>
  <c r="H7417" i="3"/>
  <c r="H7418" i="3"/>
  <c r="H7419" i="3"/>
  <c r="H7420" i="3"/>
  <c r="H7421" i="3"/>
  <c r="H7422" i="3"/>
  <c r="H7423" i="3"/>
  <c r="H7424" i="3"/>
  <c r="H7425" i="3"/>
  <c r="H7426" i="3"/>
  <c r="H7427" i="3"/>
  <c r="H7428" i="3"/>
  <c r="H7429" i="3"/>
  <c r="H7430" i="3"/>
  <c r="H7431" i="3"/>
  <c r="H7432" i="3"/>
  <c r="H7433" i="3"/>
  <c r="H7434" i="3"/>
  <c r="H7435" i="3"/>
  <c r="H7436" i="3"/>
  <c r="H7437" i="3"/>
  <c r="H7438" i="3"/>
  <c r="H7439" i="3"/>
  <c r="H7440" i="3"/>
  <c r="H7441" i="3"/>
  <c r="H7442" i="3"/>
  <c r="H7443" i="3"/>
  <c r="H7444" i="3"/>
  <c r="H7445" i="3"/>
  <c r="H7446" i="3"/>
  <c r="H7447" i="3"/>
  <c r="H7448" i="3"/>
  <c r="H7449" i="3"/>
  <c r="H7450" i="3"/>
  <c r="H7451" i="3"/>
  <c r="H7452" i="3"/>
  <c r="H7453" i="3"/>
  <c r="H7454" i="3"/>
  <c r="H7455" i="3"/>
  <c r="H7456" i="3"/>
  <c r="H7457" i="3"/>
  <c r="H7458" i="3"/>
  <c r="H7459" i="3"/>
  <c r="H7460" i="3"/>
  <c r="H7461" i="3"/>
  <c r="H7462" i="3"/>
  <c r="H7463" i="3"/>
  <c r="H7464" i="3"/>
  <c r="H7465" i="3"/>
  <c r="H7466" i="3"/>
  <c r="H7467" i="3"/>
  <c r="H7468" i="3"/>
  <c r="H7469" i="3"/>
  <c r="H7470" i="3"/>
  <c r="H7471" i="3"/>
  <c r="H7472" i="3"/>
  <c r="H7473" i="3"/>
  <c r="H7474" i="3"/>
  <c r="H7475" i="3"/>
  <c r="H7476" i="3"/>
  <c r="H7477" i="3"/>
  <c r="H7478" i="3"/>
  <c r="H7479" i="3"/>
  <c r="H7480" i="3"/>
  <c r="H7481" i="3"/>
  <c r="H7482" i="3"/>
  <c r="H7483" i="3"/>
  <c r="H7484" i="3"/>
  <c r="H7485" i="3"/>
  <c r="H7486" i="3"/>
  <c r="H7487" i="3"/>
  <c r="H7488" i="3"/>
  <c r="H7489" i="3"/>
  <c r="H7490" i="3"/>
  <c r="H7491" i="3"/>
  <c r="H7492" i="3"/>
  <c r="H7493" i="3"/>
  <c r="H7494" i="3"/>
  <c r="H7495" i="3"/>
  <c r="H7496" i="3"/>
  <c r="H7497" i="3"/>
  <c r="H7498" i="3"/>
  <c r="H7499" i="3"/>
  <c r="H7500" i="3"/>
  <c r="H7501" i="3"/>
  <c r="H7502" i="3"/>
  <c r="H7503" i="3"/>
  <c r="H7504" i="3"/>
  <c r="H7505" i="3"/>
  <c r="H7506" i="3"/>
  <c r="H7507" i="3"/>
  <c r="H7508" i="3"/>
  <c r="H7509" i="3"/>
  <c r="H7510" i="3"/>
  <c r="H7511" i="3"/>
  <c r="H7512" i="3"/>
  <c r="H7513" i="3"/>
  <c r="H7514" i="3"/>
  <c r="H7515" i="3"/>
  <c r="H7516" i="3"/>
  <c r="H7517" i="3"/>
  <c r="H7518" i="3"/>
  <c r="H7519" i="3"/>
  <c r="H7520" i="3"/>
  <c r="H7521" i="3"/>
  <c r="H7522" i="3"/>
  <c r="H7523" i="3"/>
  <c r="H7524" i="3"/>
  <c r="H7525" i="3"/>
  <c r="H7526" i="3"/>
  <c r="H7527" i="3"/>
  <c r="H7528" i="3"/>
  <c r="H7529" i="3"/>
  <c r="H7530" i="3"/>
  <c r="H7531" i="3"/>
  <c r="H7532" i="3"/>
  <c r="H7533" i="3"/>
  <c r="H7534" i="3"/>
  <c r="H7535" i="3"/>
  <c r="H7536" i="3"/>
  <c r="H7537" i="3"/>
  <c r="H7538" i="3"/>
  <c r="H7539" i="3"/>
  <c r="H7540" i="3"/>
  <c r="H7541" i="3"/>
  <c r="H7542" i="3"/>
  <c r="H7543" i="3"/>
  <c r="H7544" i="3"/>
  <c r="H7545" i="3"/>
  <c r="H7546" i="3"/>
  <c r="H7547" i="3"/>
  <c r="H7548" i="3"/>
  <c r="H7549" i="3"/>
  <c r="H7550" i="3"/>
  <c r="H7551" i="3"/>
  <c r="H7552" i="3"/>
  <c r="H7553" i="3"/>
  <c r="H7554" i="3"/>
  <c r="H7555" i="3"/>
  <c r="H7556" i="3"/>
  <c r="H7557" i="3"/>
  <c r="H7558" i="3"/>
  <c r="H7559" i="3"/>
  <c r="H7560" i="3"/>
  <c r="H7561" i="3"/>
  <c r="H7562" i="3"/>
  <c r="H7563" i="3"/>
  <c r="H7564" i="3"/>
  <c r="H7565" i="3"/>
  <c r="H7566" i="3"/>
  <c r="H7567" i="3"/>
  <c r="H7568" i="3"/>
  <c r="H7569" i="3"/>
  <c r="H7570" i="3"/>
  <c r="H7571" i="3"/>
  <c r="H7572" i="3"/>
  <c r="H7573" i="3"/>
  <c r="H7574" i="3"/>
  <c r="H7575" i="3"/>
  <c r="H7576" i="3"/>
  <c r="H7577" i="3"/>
  <c r="H7578" i="3"/>
  <c r="H7579" i="3"/>
  <c r="H7580" i="3"/>
  <c r="H7581" i="3"/>
  <c r="H7582" i="3"/>
  <c r="H7583" i="3"/>
  <c r="H7584" i="3"/>
  <c r="H7585" i="3"/>
  <c r="H7586" i="3"/>
  <c r="H7587" i="3"/>
  <c r="H7588" i="3"/>
  <c r="H7589" i="3"/>
  <c r="H7590" i="3"/>
  <c r="H7591" i="3"/>
  <c r="H7592" i="3"/>
  <c r="H7593" i="3"/>
  <c r="H7594" i="3"/>
  <c r="H7595" i="3"/>
  <c r="H7596" i="3"/>
  <c r="H7597" i="3"/>
  <c r="H7598" i="3"/>
  <c r="H7599" i="3"/>
  <c r="H7600" i="3"/>
  <c r="H7601" i="3"/>
  <c r="H7602" i="3"/>
  <c r="H7603" i="3"/>
  <c r="H7604" i="3"/>
  <c r="H7605" i="3"/>
  <c r="H7606" i="3"/>
  <c r="H7607" i="3"/>
  <c r="H7608" i="3"/>
  <c r="H7609" i="3"/>
  <c r="H7610" i="3"/>
  <c r="H7611" i="3"/>
  <c r="H7612" i="3"/>
  <c r="H7613" i="3"/>
  <c r="H7614" i="3"/>
  <c r="H7615" i="3"/>
  <c r="H7616" i="3"/>
  <c r="H7617" i="3"/>
  <c r="H7618" i="3"/>
  <c r="H7619" i="3"/>
  <c r="H7620" i="3"/>
  <c r="H7621" i="3"/>
  <c r="H7622" i="3"/>
  <c r="H7623" i="3"/>
  <c r="H7624" i="3"/>
  <c r="H7625" i="3"/>
  <c r="H7626" i="3"/>
  <c r="H7627" i="3"/>
  <c r="H7628" i="3"/>
  <c r="H7629" i="3"/>
  <c r="H7630" i="3"/>
  <c r="H7631" i="3"/>
  <c r="H7632" i="3"/>
  <c r="H7633" i="3"/>
  <c r="H7634" i="3"/>
  <c r="H7635" i="3"/>
  <c r="H7636" i="3"/>
  <c r="H7637" i="3"/>
  <c r="H7638" i="3"/>
  <c r="H7639" i="3"/>
  <c r="H7640" i="3"/>
  <c r="H7641" i="3"/>
  <c r="H7642" i="3"/>
  <c r="H7643" i="3"/>
  <c r="H7644" i="3"/>
  <c r="H7645" i="3"/>
  <c r="H7646" i="3"/>
  <c r="H7647" i="3"/>
  <c r="H7648" i="3"/>
  <c r="H7649" i="3"/>
  <c r="H7650" i="3"/>
  <c r="H7651" i="3"/>
  <c r="H7652" i="3"/>
  <c r="H7653" i="3"/>
  <c r="H7654" i="3"/>
  <c r="H7655" i="3"/>
  <c r="H7656" i="3"/>
  <c r="H7657" i="3"/>
  <c r="H7658" i="3"/>
  <c r="H7659" i="3"/>
  <c r="H7660" i="3"/>
  <c r="H7661" i="3"/>
  <c r="H7662" i="3"/>
  <c r="H7663" i="3"/>
  <c r="H7664" i="3"/>
  <c r="H7665" i="3"/>
  <c r="H7666" i="3"/>
  <c r="H7667" i="3"/>
  <c r="H7668" i="3"/>
  <c r="H7669" i="3"/>
  <c r="H7670" i="3"/>
  <c r="H7671" i="3"/>
  <c r="H7672" i="3"/>
  <c r="H7673" i="3"/>
  <c r="H7674" i="3"/>
  <c r="H7675" i="3"/>
  <c r="H7676" i="3"/>
  <c r="H7677" i="3"/>
  <c r="H7678" i="3"/>
  <c r="H7679" i="3"/>
  <c r="H7680" i="3"/>
  <c r="H7681" i="3"/>
  <c r="H7682" i="3"/>
  <c r="H7683" i="3"/>
  <c r="H7684" i="3"/>
  <c r="H7685" i="3"/>
  <c r="H7686" i="3"/>
  <c r="H7687" i="3"/>
  <c r="H7688" i="3"/>
  <c r="H7689" i="3"/>
  <c r="H7690" i="3"/>
  <c r="H7691" i="3"/>
  <c r="H7692" i="3"/>
  <c r="H7693" i="3"/>
  <c r="H7694" i="3"/>
  <c r="H7695" i="3"/>
  <c r="H7696" i="3"/>
  <c r="H7697" i="3"/>
  <c r="H7698" i="3"/>
  <c r="H7699" i="3"/>
  <c r="H7700" i="3"/>
  <c r="H7701" i="3"/>
  <c r="H7702" i="3"/>
  <c r="H7703" i="3"/>
  <c r="H7704" i="3"/>
  <c r="H7705" i="3"/>
  <c r="H7706" i="3"/>
  <c r="H7707" i="3"/>
  <c r="H7708" i="3"/>
  <c r="H7709" i="3"/>
  <c r="H7710" i="3"/>
  <c r="H7711" i="3"/>
  <c r="H7712" i="3"/>
  <c r="H7713" i="3"/>
  <c r="H7714" i="3"/>
  <c r="H7715" i="3"/>
  <c r="H7716" i="3"/>
  <c r="H7717" i="3"/>
  <c r="H7718" i="3"/>
  <c r="H7719" i="3"/>
  <c r="H7720" i="3"/>
  <c r="H7721" i="3"/>
  <c r="H7722" i="3"/>
  <c r="H7723" i="3"/>
  <c r="H7724" i="3"/>
  <c r="H7725" i="3"/>
  <c r="H7726" i="3"/>
  <c r="H7727" i="3"/>
  <c r="H7728" i="3"/>
  <c r="H7729" i="3"/>
  <c r="H7730" i="3"/>
  <c r="H7731" i="3"/>
  <c r="H7732" i="3"/>
  <c r="H7733" i="3"/>
  <c r="H7734" i="3"/>
  <c r="H7735" i="3"/>
  <c r="H7736" i="3"/>
  <c r="H7737" i="3"/>
  <c r="H7738" i="3"/>
  <c r="H7739" i="3"/>
  <c r="H7740" i="3"/>
  <c r="H7741" i="3"/>
  <c r="H7742" i="3"/>
  <c r="H7743" i="3"/>
  <c r="H7744" i="3"/>
  <c r="H7745" i="3"/>
  <c r="H7746" i="3"/>
  <c r="H7747" i="3"/>
  <c r="H7748" i="3"/>
  <c r="H7749" i="3"/>
  <c r="H7750" i="3"/>
  <c r="H7751" i="3"/>
  <c r="H7752" i="3"/>
  <c r="H7753" i="3"/>
  <c r="H7754" i="3"/>
  <c r="H7755" i="3"/>
  <c r="H7756" i="3"/>
  <c r="H7757" i="3"/>
  <c r="H7758" i="3"/>
  <c r="H7759" i="3"/>
  <c r="H7760" i="3"/>
  <c r="H7761" i="3"/>
  <c r="H7762" i="3"/>
  <c r="H7763" i="3"/>
  <c r="H7764" i="3"/>
  <c r="H7765" i="3"/>
  <c r="H7766" i="3"/>
  <c r="H7767" i="3"/>
  <c r="H7768" i="3"/>
  <c r="H7769" i="3"/>
  <c r="H7770" i="3"/>
  <c r="H7771" i="3"/>
  <c r="H7772" i="3"/>
  <c r="H7773" i="3"/>
  <c r="H7774" i="3"/>
  <c r="H7775" i="3"/>
  <c r="H7776" i="3"/>
  <c r="H7777" i="3"/>
  <c r="H7778" i="3"/>
  <c r="H7779" i="3"/>
  <c r="H7780" i="3"/>
  <c r="H7781" i="3"/>
  <c r="H7782" i="3"/>
  <c r="H7783" i="3"/>
  <c r="H7784" i="3"/>
  <c r="H7785" i="3"/>
  <c r="H7786" i="3"/>
  <c r="H7787" i="3"/>
  <c r="H7788" i="3"/>
  <c r="H7789" i="3"/>
  <c r="H7790" i="3"/>
  <c r="H7791" i="3"/>
  <c r="H7792" i="3"/>
  <c r="H7793" i="3"/>
  <c r="H7794" i="3"/>
  <c r="H7795" i="3"/>
  <c r="H7796" i="3"/>
  <c r="H7797" i="3"/>
  <c r="H7798" i="3"/>
  <c r="H7799" i="3"/>
  <c r="H7800" i="3"/>
  <c r="H7801" i="3"/>
  <c r="H7802" i="3"/>
  <c r="H7803" i="3"/>
  <c r="H7804" i="3"/>
  <c r="H7805" i="3"/>
  <c r="H7806" i="3"/>
  <c r="H7807" i="3"/>
  <c r="H7808" i="3"/>
  <c r="H7809" i="3"/>
  <c r="H7810" i="3"/>
  <c r="H7811" i="3"/>
  <c r="H7812" i="3"/>
  <c r="H7813" i="3"/>
  <c r="H7814" i="3"/>
  <c r="H7815" i="3"/>
  <c r="H7816" i="3"/>
  <c r="H7817" i="3"/>
  <c r="H7818" i="3"/>
  <c r="H7819" i="3"/>
  <c r="H7820" i="3"/>
  <c r="H7821" i="3"/>
  <c r="H7822" i="3"/>
  <c r="H7823" i="3"/>
  <c r="H7824" i="3"/>
  <c r="H7825" i="3"/>
  <c r="H7826" i="3"/>
  <c r="H7827" i="3"/>
  <c r="H7828" i="3"/>
  <c r="H7829" i="3"/>
  <c r="H7830" i="3"/>
  <c r="H7831" i="3"/>
  <c r="H7832" i="3"/>
  <c r="H7833" i="3"/>
  <c r="H7834" i="3"/>
  <c r="H7835" i="3"/>
  <c r="H7836" i="3"/>
  <c r="H7837" i="3"/>
  <c r="H7838" i="3"/>
  <c r="H7839" i="3"/>
  <c r="H7840" i="3"/>
  <c r="H7841" i="3"/>
  <c r="H7842" i="3"/>
  <c r="H7843" i="3"/>
  <c r="H7844" i="3"/>
  <c r="H7845" i="3"/>
  <c r="H7846" i="3"/>
  <c r="H7847" i="3"/>
  <c r="H7848" i="3"/>
  <c r="H7849" i="3"/>
  <c r="H7850" i="3"/>
  <c r="H7851" i="3"/>
  <c r="H7852" i="3"/>
  <c r="H7853" i="3"/>
  <c r="H7854" i="3"/>
  <c r="H7855" i="3"/>
  <c r="H7856" i="3"/>
  <c r="H7857" i="3"/>
  <c r="H7858" i="3"/>
  <c r="H7859" i="3"/>
  <c r="H7860" i="3"/>
  <c r="H7861" i="3"/>
  <c r="H7862" i="3"/>
  <c r="H7863" i="3"/>
  <c r="H7864" i="3"/>
  <c r="H7865" i="3"/>
  <c r="H7866" i="3"/>
  <c r="H7867" i="3"/>
  <c r="H7868" i="3"/>
  <c r="H7869" i="3"/>
  <c r="H7870" i="3"/>
  <c r="H7871" i="3"/>
  <c r="H7872" i="3"/>
  <c r="H7873" i="3"/>
  <c r="H7874" i="3"/>
  <c r="H7875" i="3"/>
  <c r="H7876" i="3"/>
  <c r="H7877" i="3"/>
  <c r="H7878" i="3"/>
  <c r="H7879" i="3"/>
  <c r="H7880" i="3"/>
  <c r="H7881" i="3"/>
  <c r="H7882" i="3"/>
  <c r="H7883" i="3"/>
  <c r="H7884" i="3"/>
  <c r="H7885" i="3"/>
  <c r="H7886" i="3"/>
  <c r="H7887" i="3"/>
  <c r="H7888" i="3"/>
  <c r="H7889" i="3"/>
  <c r="H7890" i="3"/>
  <c r="H7891" i="3"/>
  <c r="H7892" i="3"/>
  <c r="H7893" i="3"/>
  <c r="H7894" i="3"/>
  <c r="H7895" i="3"/>
  <c r="H7896" i="3"/>
  <c r="H7897" i="3"/>
  <c r="H7898" i="3"/>
  <c r="H7899" i="3"/>
  <c r="H7900" i="3"/>
  <c r="H7901" i="3"/>
  <c r="H7902" i="3"/>
  <c r="H7903" i="3"/>
  <c r="H7904" i="3"/>
  <c r="H7905" i="3"/>
  <c r="H7906" i="3"/>
  <c r="H7907" i="3"/>
  <c r="H7908" i="3"/>
  <c r="H7909" i="3"/>
  <c r="H7910" i="3"/>
  <c r="H7911" i="3"/>
  <c r="H7912" i="3"/>
  <c r="H7913" i="3"/>
  <c r="H7914" i="3"/>
  <c r="H7915" i="3"/>
  <c r="H7916" i="3"/>
  <c r="H7917" i="3"/>
  <c r="H7918" i="3"/>
  <c r="H7919" i="3"/>
  <c r="H7920" i="3"/>
  <c r="H7921" i="3"/>
  <c r="H7922" i="3"/>
  <c r="H7923" i="3"/>
  <c r="H7924" i="3"/>
  <c r="H7925" i="3"/>
  <c r="H7926" i="3"/>
  <c r="H7927" i="3"/>
  <c r="H7928" i="3"/>
  <c r="H7929" i="3"/>
  <c r="H7930" i="3"/>
  <c r="H7931" i="3"/>
  <c r="H7932" i="3"/>
  <c r="H7933" i="3"/>
  <c r="H7934" i="3"/>
  <c r="H7935" i="3"/>
  <c r="H7936" i="3"/>
  <c r="H7937" i="3"/>
  <c r="H7938" i="3"/>
  <c r="H7939" i="3"/>
  <c r="H7940" i="3"/>
  <c r="H7941" i="3"/>
  <c r="H7942" i="3"/>
  <c r="H7943" i="3"/>
  <c r="H7944" i="3"/>
  <c r="H7945" i="3"/>
  <c r="H7946" i="3"/>
  <c r="H7947" i="3"/>
  <c r="H7948" i="3"/>
  <c r="H7949" i="3"/>
  <c r="H7950" i="3"/>
  <c r="H7951" i="3"/>
  <c r="H7952" i="3"/>
  <c r="H7953" i="3"/>
  <c r="H7954" i="3"/>
  <c r="H7955" i="3"/>
  <c r="H7956" i="3"/>
  <c r="H7957" i="3"/>
  <c r="H7958" i="3"/>
  <c r="H7959" i="3"/>
  <c r="H7960" i="3"/>
  <c r="H7961" i="3"/>
  <c r="H7962" i="3"/>
  <c r="H7963" i="3"/>
  <c r="H7964" i="3"/>
  <c r="H7965" i="3"/>
  <c r="H7966" i="3"/>
  <c r="H7967" i="3"/>
  <c r="H7968" i="3"/>
  <c r="H7969" i="3"/>
  <c r="H7970" i="3"/>
  <c r="H7971" i="3"/>
  <c r="H7972" i="3"/>
  <c r="H7973" i="3"/>
  <c r="H7974" i="3"/>
  <c r="H7975" i="3"/>
  <c r="H7976" i="3"/>
  <c r="H7977" i="3"/>
  <c r="H7978" i="3"/>
  <c r="H7979" i="3"/>
  <c r="H7980" i="3"/>
  <c r="H7981" i="3"/>
  <c r="H7982" i="3"/>
  <c r="H7983" i="3"/>
  <c r="H7984" i="3"/>
  <c r="H7985" i="3"/>
  <c r="H7986" i="3"/>
  <c r="H7987" i="3"/>
  <c r="H7988" i="3"/>
  <c r="H7989" i="3"/>
  <c r="H7990" i="3"/>
  <c r="H7991" i="3"/>
  <c r="H7992" i="3"/>
  <c r="H7993" i="3"/>
  <c r="H7994" i="3"/>
  <c r="H7995" i="3"/>
  <c r="H7996" i="3"/>
  <c r="H7997" i="3"/>
  <c r="H7998" i="3"/>
  <c r="H7999" i="3"/>
  <c r="H8000" i="3"/>
  <c r="H8001" i="3"/>
  <c r="H8002" i="3"/>
  <c r="H8003" i="3"/>
  <c r="H8004" i="3"/>
  <c r="H8005" i="3"/>
  <c r="H8006" i="3"/>
  <c r="H8007" i="3"/>
  <c r="H8008" i="3"/>
  <c r="H8009" i="3"/>
  <c r="H8010" i="3"/>
  <c r="H8011" i="3"/>
  <c r="H8012" i="3"/>
  <c r="H8013" i="3"/>
  <c r="H8014" i="3"/>
  <c r="H8015" i="3"/>
  <c r="H8016" i="3"/>
  <c r="H8017" i="3"/>
  <c r="H8018" i="3"/>
  <c r="H8019" i="3"/>
  <c r="H8020" i="3"/>
  <c r="H8021" i="3"/>
  <c r="H8022" i="3"/>
  <c r="H8023" i="3"/>
  <c r="H8024" i="3"/>
  <c r="H8025" i="3"/>
  <c r="H8026" i="3"/>
  <c r="H8027" i="3"/>
  <c r="H8028" i="3"/>
  <c r="H8029" i="3"/>
  <c r="H8030" i="3"/>
  <c r="H8031" i="3"/>
  <c r="H8032" i="3"/>
  <c r="H8033" i="3"/>
  <c r="H8034" i="3"/>
  <c r="H8035" i="3"/>
  <c r="H8036" i="3"/>
  <c r="H8037" i="3"/>
  <c r="H8038" i="3"/>
  <c r="H8039" i="3"/>
  <c r="H8040" i="3"/>
  <c r="H8041" i="3"/>
  <c r="H8042" i="3"/>
  <c r="H8043" i="3"/>
  <c r="H8044" i="3"/>
  <c r="H8045" i="3"/>
  <c r="H8046" i="3"/>
  <c r="H8047" i="3"/>
  <c r="H8048" i="3"/>
  <c r="H8049" i="3"/>
  <c r="H8050" i="3"/>
  <c r="H8051" i="3"/>
  <c r="H8052" i="3"/>
  <c r="H8053" i="3"/>
  <c r="H8054" i="3"/>
  <c r="H8055" i="3"/>
  <c r="H8056" i="3"/>
  <c r="H8057" i="3"/>
  <c r="H8058" i="3"/>
  <c r="H8059" i="3"/>
  <c r="H8060" i="3"/>
  <c r="H8061" i="3"/>
  <c r="H8062" i="3"/>
  <c r="H8063" i="3"/>
  <c r="H8064" i="3"/>
  <c r="H8065" i="3"/>
  <c r="H8066" i="3"/>
  <c r="H8067" i="3"/>
  <c r="H8068" i="3"/>
  <c r="H8069" i="3"/>
  <c r="H8070" i="3"/>
  <c r="H8071" i="3"/>
  <c r="H8072" i="3"/>
  <c r="H8073" i="3"/>
  <c r="H8074" i="3"/>
  <c r="H8075" i="3"/>
  <c r="H8076" i="3"/>
  <c r="H8077" i="3"/>
  <c r="H8078" i="3"/>
  <c r="H8079" i="3"/>
  <c r="H8080" i="3"/>
  <c r="H8081" i="3"/>
  <c r="H8082" i="3"/>
  <c r="H8083" i="3"/>
  <c r="H8084" i="3"/>
  <c r="H8085" i="3"/>
  <c r="H8086" i="3"/>
  <c r="H8087" i="3"/>
  <c r="H8088" i="3"/>
  <c r="H8089" i="3"/>
  <c r="H8090" i="3"/>
  <c r="H8091" i="3"/>
  <c r="H8092" i="3"/>
  <c r="H8093" i="3"/>
  <c r="H8094" i="3"/>
  <c r="H8095" i="3"/>
  <c r="H8096" i="3"/>
  <c r="H8097" i="3"/>
  <c r="H8098" i="3"/>
  <c r="H8099" i="3"/>
  <c r="H8100" i="3"/>
  <c r="H8101" i="3"/>
  <c r="H8102" i="3"/>
  <c r="H8103" i="3"/>
  <c r="H8104" i="3"/>
  <c r="H8105" i="3"/>
  <c r="H8106" i="3"/>
  <c r="H8107" i="3"/>
  <c r="H8108" i="3"/>
  <c r="H8109" i="3"/>
  <c r="H8110" i="3"/>
  <c r="H8111" i="3"/>
  <c r="H8112" i="3"/>
  <c r="H8113" i="3"/>
  <c r="H8114" i="3"/>
  <c r="H8115" i="3"/>
  <c r="H8116" i="3"/>
  <c r="H8117" i="3"/>
  <c r="H8118" i="3"/>
  <c r="H8119" i="3"/>
  <c r="H8120" i="3"/>
  <c r="H8121" i="3"/>
  <c r="H8122" i="3"/>
  <c r="H8123" i="3"/>
  <c r="H8124" i="3"/>
  <c r="H8125" i="3"/>
  <c r="H8126" i="3"/>
  <c r="H8127" i="3"/>
  <c r="H8128" i="3"/>
  <c r="H8129" i="3"/>
  <c r="H8130" i="3"/>
  <c r="H8131" i="3"/>
  <c r="H8132" i="3"/>
  <c r="H8133" i="3"/>
  <c r="H8134" i="3"/>
  <c r="H8135" i="3"/>
  <c r="H8136" i="3"/>
  <c r="H8137" i="3"/>
  <c r="H8138" i="3"/>
  <c r="H8139" i="3"/>
  <c r="H8140" i="3"/>
  <c r="H8141" i="3"/>
  <c r="H8142" i="3"/>
  <c r="H8143" i="3"/>
  <c r="H8144" i="3"/>
  <c r="H8145" i="3"/>
  <c r="H8146" i="3"/>
  <c r="H8147" i="3"/>
  <c r="H8148" i="3"/>
  <c r="H8149" i="3"/>
  <c r="H8150" i="3"/>
  <c r="H8151" i="3"/>
  <c r="H8152" i="3"/>
  <c r="H8153" i="3"/>
  <c r="H8154" i="3"/>
  <c r="H8155" i="3"/>
  <c r="H8156" i="3"/>
  <c r="H8157" i="3"/>
  <c r="H8158" i="3"/>
  <c r="H8159" i="3"/>
  <c r="H8160" i="3"/>
  <c r="H8161" i="3"/>
  <c r="H8162" i="3"/>
  <c r="H8163" i="3"/>
  <c r="H8164" i="3"/>
  <c r="H8165" i="3"/>
  <c r="H8166" i="3"/>
  <c r="H8167" i="3"/>
  <c r="H8168" i="3"/>
  <c r="H8169" i="3"/>
  <c r="H8170" i="3"/>
  <c r="H8171" i="3"/>
  <c r="H8172" i="3"/>
  <c r="H8173" i="3"/>
  <c r="H8174" i="3"/>
  <c r="H8175" i="3"/>
  <c r="H8176" i="3"/>
  <c r="H8177" i="3"/>
  <c r="H8178" i="3"/>
  <c r="H8179" i="3"/>
  <c r="H8180" i="3"/>
  <c r="H8181" i="3"/>
  <c r="H8182" i="3"/>
  <c r="H8183" i="3"/>
  <c r="H8184" i="3"/>
  <c r="H8185" i="3"/>
  <c r="H8186" i="3"/>
  <c r="H8187" i="3"/>
  <c r="H8188" i="3"/>
  <c r="H8189" i="3"/>
  <c r="H8190" i="3"/>
  <c r="H8191" i="3"/>
  <c r="H8192" i="3"/>
  <c r="H8193" i="3"/>
  <c r="H8194" i="3"/>
  <c r="H8195" i="3"/>
  <c r="H8196" i="3"/>
  <c r="H8197" i="3"/>
  <c r="H8198" i="3"/>
  <c r="H8199" i="3"/>
  <c r="H8200" i="3"/>
  <c r="H8201" i="3"/>
  <c r="H8202" i="3"/>
  <c r="H8203" i="3"/>
  <c r="H8204" i="3"/>
  <c r="H8205" i="3"/>
  <c r="H8206" i="3"/>
  <c r="H8207" i="3"/>
  <c r="H8208" i="3"/>
  <c r="H8209" i="3"/>
  <c r="H8210" i="3"/>
  <c r="H8211" i="3"/>
  <c r="H8212" i="3"/>
  <c r="H8213" i="3"/>
  <c r="H8214" i="3"/>
  <c r="H8215" i="3"/>
  <c r="H8216" i="3"/>
  <c r="H8217" i="3"/>
  <c r="H8218" i="3"/>
  <c r="H8219" i="3"/>
  <c r="H8220" i="3"/>
  <c r="H8221" i="3"/>
  <c r="H8222" i="3"/>
  <c r="H8223" i="3"/>
  <c r="H8224" i="3"/>
  <c r="H8225" i="3"/>
  <c r="H8226" i="3"/>
  <c r="H8227" i="3"/>
  <c r="H8228" i="3"/>
  <c r="H8229" i="3"/>
  <c r="H8230" i="3"/>
  <c r="H8231" i="3"/>
  <c r="H8232" i="3"/>
  <c r="H8233" i="3"/>
  <c r="H8234" i="3"/>
  <c r="H8235" i="3"/>
  <c r="H8236" i="3"/>
  <c r="H8237" i="3"/>
  <c r="H8238" i="3"/>
  <c r="H8239" i="3"/>
  <c r="H8240" i="3"/>
  <c r="H8241" i="3"/>
  <c r="H8242" i="3"/>
  <c r="H8243" i="3"/>
  <c r="H8244" i="3"/>
  <c r="H8245" i="3"/>
  <c r="H8246" i="3"/>
  <c r="H8247" i="3"/>
  <c r="H8248" i="3"/>
  <c r="H8249" i="3"/>
  <c r="H8250" i="3"/>
  <c r="H8251" i="3"/>
  <c r="H8252" i="3"/>
  <c r="H8253" i="3"/>
  <c r="H8254" i="3"/>
  <c r="H8255" i="3"/>
  <c r="H8256" i="3"/>
  <c r="H8257" i="3"/>
  <c r="H8258" i="3"/>
  <c r="H8259" i="3"/>
  <c r="H8260" i="3"/>
  <c r="H8261" i="3"/>
  <c r="H8262" i="3"/>
  <c r="H8263" i="3"/>
  <c r="H8264" i="3"/>
  <c r="H8265" i="3"/>
  <c r="H8266" i="3"/>
  <c r="H8267" i="3"/>
  <c r="H8268" i="3"/>
  <c r="H8269" i="3"/>
  <c r="H8270" i="3"/>
  <c r="H8271" i="3"/>
  <c r="H8272" i="3"/>
  <c r="H8273" i="3"/>
  <c r="H8274" i="3"/>
  <c r="H8275" i="3"/>
  <c r="H8276" i="3"/>
  <c r="H8277" i="3"/>
  <c r="H8278" i="3"/>
  <c r="H8279" i="3"/>
  <c r="H8280" i="3"/>
  <c r="H8281" i="3"/>
  <c r="H8282" i="3"/>
  <c r="H8283" i="3"/>
  <c r="H8284" i="3"/>
  <c r="H8285" i="3"/>
  <c r="H8286" i="3"/>
  <c r="H8287" i="3"/>
  <c r="H8288" i="3"/>
  <c r="H8289" i="3"/>
  <c r="H8290" i="3"/>
  <c r="H8291" i="3"/>
  <c r="H8292" i="3"/>
  <c r="H8293" i="3"/>
  <c r="H8294" i="3"/>
  <c r="H8295" i="3"/>
  <c r="H8296" i="3"/>
  <c r="H8297" i="3"/>
  <c r="H8298" i="3"/>
  <c r="H8299" i="3"/>
  <c r="H8300" i="3"/>
  <c r="H8301" i="3"/>
  <c r="H8302" i="3"/>
  <c r="H8303" i="3"/>
  <c r="H8304" i="3"/>
  <c r="H8305" i="3"/>
  <c r="H8306" i="3"/>
  <c r="H8307" i="3"/>
  <c r="H8308" i="3"/>
  <c r="H8309" i="3"/>
  <c r="H8310" i="3"/>
  <c r="H8311" i="3"/>
  <c r="H8312" i="3"/>
  <c r="H8313" i="3"/>
  <c r="H8314" i="3"/>
  <c r="H8315" i="3"/>
  <c r="H8316" i="3"/>
  <c r="H8317" i="3"/>
  <c r="H8318" i="3"/>
  <c r="H8319" i="3"/>
  <c r="H8320" i="3"/>
  <c r="H8321" i="3"/>
  <c r="H8322" i="3"/>
  <c r="H8323" i="3"/>
  <c r="H8324" i="3"/>
  <c r="H8325" i="3"/>
  <c r="H8326" i="3"/>
  <c r="H8327" i="3"/>
  <c r="H8328" i="3"/>
  <c r="H8329" i="3"/>
  <c r="H8330" i="3"/>
  <c r="H8331" i="3"/>
  <c r="H8332" i="3"/>
  <c r="H8333" i="3"/>
  <c r="H8334" i="3"/>
  <c r="H8335" i="3"/>
  <c r="H8336" i="3"/>
  <c r="H8337" i="3"/>
  <c r="H8338" i="3"/>
  <c r="H8339" i="3"/>
  <c r="H8340" i="3"/>
  <c r="H8341" i="3"/>
  <c r="H8342" i="3"/>
  <c r="H8343" i="3"/>
  <c r="H8344" i="3"/>
  <c r="H8345" i="3"/>
  <c r="H8346" i="3"/>
  <c r="H8347" i="3"/>
  <c r="H8348" i="3"/>
  <c r="H8349" i="3"/>
  <c r="H8350" i="3"/>
  <c r="H8351" i="3"/>
  <c r="H8352" i="3"/>
  <c r="H8353" i="3"/>
  <c r="H8354" i="3"/>
  <c r="H8355" i="3"/>
  <c r="H8356" i="3"/>
  <c r="H8357" i="3"/>
  <c r="H8358" i="3"/>
  <c r="H8359" i="3"/>
  <c r="H8360" i="3"/>
  <c r="H8361" i="3"/>
  <c r="H8362" i="3"/>
  <c r="H8363" i="3"/>
  <c r="H8364" i="3"/>
  <c r="H8365" i="3"/>
  <c r="H8366" i="3"/>
  <c r="H8367" i="3"/>
  <c r="H8368" i="3"/>
  <c r="H8369" i="3"/>
  <c r="H8370" i="3"/>
  <c r="H8371" i="3"/>
  <c r="H8372" i="3"/>
  <c r="H8373" i="3"/>
  <c r="H8374" i="3"/>
  <c r="H8375" i="3"/>
  <c r="H8376" i="3"/>
  <c r="H8377" i="3"/>
  <c r="H8378" i="3"/>
  <c r="H8379" i="3"/>
  <c r="H8380" i="3"/>
  <c r="H8381" i="3"/>
  <c r="H8382" i="3"/>
  <c r="H8383" i="3"/>
  <c r="H8384" i="3"/>
  <c r="H8385" i="3"/>
  <c r="H8386" i="3"/>
  <c r="H8387" i="3"/>
  <c r="H8388" i="3"/>
  <c r="H8389" i="3"/>
  <c r="H8390" i="3"/>
  <c r="H8391" i="3"/>
  <c r="H8392" i="3"/>
  <c r="H8393" i="3"/>
  <c r="H8394" i="3"/>
  <c r="H8395" i="3"/>
  <c r="H8396" i="3"/>
  <c r="H8397" i="3"/>
  <c r="H8398" i="3"/>
  <c r="H8399" i="3"/>
  <c r="H8400" i="3"/>
  <c r="H8401" i="3"/>
  <c r="H8402" i="3"/>
  <c r="H8403" i="3"/>
  <c r="H8404" i="3"/>
  <c r="H8405" i="3"/>
  <c r="H8406" i="3"/>
  <c r="H8407" i="3"/>
  <c r="H8408" i="3"/>
  <c r="H8409" i="3"/>
  <c r="H8410" i="3"/>
  <c r="H8411" i="3"/>
  <c r="H8412" i="3"/>
  <c r="H8413" i="3"/>
  <c r="H8414" i="3"/>
  <c r="H8415" i="3"/>
  <c r="H8416" i="3"/>
  <c r="H8417" i="3"/>
  <c r="H8418" i="3"/>
  <c r="H8419" i="3"/>
  <c r="H8420" i="3"/>
  <c r="H8421" i="3"/>
  <c r="H8422" i="3"/>
  <c r="H8423" i="3"/>
  <c r="H8424" i="3"/>
  <c r="H8425" i="3"/>
  <c r="H8426" i="3"/>
  <c r="H8427" i="3"/>
  <c r="H8428" i="3"/>
  <c r="H8429" i="3"/>
  <c r="H8430" i="3"/>
  <c r="H8431" i="3"/>
  <c r="H8432" i="3"/>
  <c r="H8433" i="3"/>
  <c r="H8434" i="3"/>
  <c r="H8435" i="3"/>
  <c r="H8436" i="3"/>
  <c r="H8437" i="3"/>
  <c r="H8438" i="3"/>
  <c r="H8439" i="3"/>
  <c r="H8440" i="3"/>
  <c r="H8441" i="3"/>
  <c r="H8442" i="3"/>
  <c r="H8443" i="3"/>
  <c r="H8444" i="3"/>
  <c r="H8445" i="3"/>
  <c r="H8446" i="3"/>
  <c r="H8447" i="3"/>
  <c r="H8448" i="3"/>
  <c r="H8449" i="3"/>
  <c r="H8450" i="3"/>
  <c r="H8451" i="3"/>
  <c r="H8452" i="3"/>
  <c r="H8453" i="3"/>
  <c r="H8454" i="3"/>
  <c r="H8455" i="3"/>
  <c r="H8456" i="3"/>
  <c r="H8457" i="3"/>
  <c r="H8458" i="3"/>
  <c r="H8459" i="3"/>
  <c r="H8460" i="3"/>
  <c r="H8461" i="3"/>
  <c r="H8462" i="3"/>
  <c r="H8463" i="3"/>
  <c r="H8464" i="3"/>
  <c r="H8465" i="3"/>
  <c r="H8466" i="3"/>
  <c r="H8467" i="3"/>
  <c r="H8468" i="3"/>
  <c r="H8469" i="3"/>
  <c r="H8470" i="3"/>
  <c r="H8471" i="3"/>
  <c r="H8472" i="3"/>
  <c r="H8473" i="3"/>
  <c r="H8474" i="3"/>
  <c r="H8475" i="3"/>
  <c r="H8476" i="3"/>
  <c r="H8477" i="3"/>
  <c r="H8478" i="3"/>
  <c r="H8479" i="3"/>
  <c r="H8480" i="3"/>
  <c r="H8481" i="3"/>
  <c r="H8482" i="3"/>
  <c r="H8483" i="3"/>
  <c r="H8484" i="3"/>
  <c r="H8485" i="3"/>
  <c r="H8486" i="3"/>
  <c r="H8487" i="3"/>
  <c r="H8488" i="3"/>
  <c r="H8489" i="3"/>
  <c r="H8490" i="3"/>
  <c r="H8491" i="3"/>
  <c r="H8492" i="3"/>
  <c r="H8493" i="3"/>
  <c r="H8494" i="3"/>
  <c r="H8495" i="3"/>
  <c r="H8496" i="3"/>
  <c r="H8497" i="3"/>
  <c r="H8498" i="3"/>
  <c r="H8499" i="3"/>
  <c r="H8500" i="3"/>
  <c r="H8501" i="3"/>
  <c r="H8502" i="3"/>
  <c r="H8503" i="3"/>
  <c r="H8504" i="3"/>
  <c r="H8505" i="3"/>
  <c r="H8506" i="3"/>
  <c r="H8507" i="3"/>
  <c r="H8508" i="3"/>
  <c r="H8509" i="3"/>
  <c r="H8510" i="3"/>
  <c r="H8511" i="3"/>
  <c r="H8512" i="3"/>
  <c r="H8513" i="3"/>
  <c r="H8514" i="3"/>
  <c r="H8515" i="3"/>
  <c r="H8516" i="3"/>
  <c r="H8517" i="3"/>
  <c r="H8518" i="3"/>
  <c r="H8519" i="3"/>
  <c r="H8520" i="3"/>
  <c r="H8521" i="3"/>
  <c r="H8522" i="3"/>
  <c r="H8523" i="3"/>
  <c r="H8524" i="3"/>
  <c r="H8525" i="3"/>
  <c r="H8526" i="3"/>
  <c r="H8527" i="3"/>
  <c r="H8528" i="3"/>
  <c r="H8529" i="3"/>
  <c r="H8530" i="3"/>
  <c r="H8531" i="3"/>
  <c r="H8532" i="3"/>
  <c r="H8533" i="3"/>
  <c r="H8534" i="3"/>
  <c r="H8535" i="3"/>
  <c r="H8536" i="3"/>
  <c r="H8537" i="3"/>
  <c r="H8538" i="3"/>
  <c r="H8539" i="3"/>
  <c r="H8540" i="3"/>
  <c r="H8541" i="3"/>
  <c r="H8542" i="3"/>
  <c r="H8543" i="3"/>
  <c r="H8544" i="3"/>
  <c r="H8545" i="3"/>
  <c r="H8546" i="3"/>
  <c r="H8547" i="3"/>
  <c r="H8548" i="3"/>
  <c r="H8549" i="3"/>
  <c r="H8550" i="3"/>
  <c r="H8551" i="3"/>
  <c r="H8552" i="3"/>
  <c r="H8553" i="3"/>
  <c r="H8554" i="3"/>
  <c r="H8555" i="3"/>
  <c r="H8556" i="3"/>
  <c r="H8557" i="3"/>
  <c r="H8558" i="3"/>
  <c r="H8559" i="3"/>
  <c r="H8560" i="3"/>
  <c r="H8561" i="3"/>
  <c r="H8562" i="3"/>
  <c r="H8563" i="3"/>
  <c r="H8564" i="3"/>
  <c r="H8565" i="3"/>
  <c r="H8566" i="3"/>
  <c r="H8567" i="3"/>
  <c r="H8568" i="3"/>
  <c r="H8569" i="3"/>
  <c r="H8570" i="3"/>
  <c r="H8571" i="3"/>
  <c r="H8572" i="3"/>
  <c r="H8573" i="3"/>
  <c r="H8574" i="3"/>
  <c r="H8575" i="3"/>
  <c r="H8576" i="3"/>
  <c r="H8577" i="3"/>
  <c r="H8578" i="3"/>
  <c r="H8579" i="3"/>
  <c r="H8580" i="3"/>
  <c r="H8581" i="3"/>
  <c r="H8582" i="3"/>
  <c r="H8583" i="3"/>
  <c r="H8584" i="3"/>
  <c r="H8585" i="3"/>
  <c r="H8586" i="3"/>
  <c r="H8587" i="3"/>
  <c r="H8588" i="3"/>
  <c r="H8589" i="3"/>
  <c r="H8590" i="3"/>
  <c r="H8591" i="3"/>
  <c r="H8592" i="3"/>
  <c r="H8593" i="3"/>
  <c r="H8594" i="3"/>
  <c r="H8595" i="3"/>
  <c r="H8596" i="3"/>
  <c r="H8597" i="3"/>
  <c r="H8598" i="3"/>
  <c r="H8599" i="3"/>
  <c r="H8600" i="3"/>
  <c r="H8601" i="3"/>
  <c r="H8602" i="3"/>
  <c r="H8603" i="3"/>
  <c r="H8604" i="3"/>
  <c r="H8605" i="3"/>
  <c r="H8606" i="3"/>
  <c r="H8607" i="3"/>
  <c r="H8608" i="3"/>
  <c r="H8609" i="3"/>
  <c r="H8610" i="3"/>
  <c r="H8611" i="3"/>
  <c r="H8612" i="3"/>
  <c r="H8613" i="3"/>
  <c r="H8614" i="3"/>
  <c r="H8615" i="3"/>
  <c r="H8616" i="3"/>
  <c r="H8617" i="3"/>
  <c r="H8618" i="3"/>
  <c r="H8619" i="3"/>
  <c r="H8620" i="3"/>
  <c r="H8621" i="3"/>
  <c r="H8622" i="3"/>
  <c r="H8623" i="3"/>
  <c r="H8624" i="3"/>
  <c r="H8625" i="3"/>
  <c r="H8626" i="3"/>
  <c r="H8627" i="3"/>
  <c r="H8628" i="3"/>
  <c r="H8629" i="3"/>
  <c r="H8630" i="3"/>
  <c r="H8631" i="3"/>
  <c r="H8632" i="3"/>
  <c r="H8633" i="3"/>
  <c r="H8634" i="3"/>
  <c r="H8635" i="3"/>
  <c r="H8636" i="3"/>
  <c r="H8637" i="3"/>
  <c r="H8638" i="3"/>
  <c r="H8639" i="3"/>
  <c r="H8640" i="3"/>
  <c r="H8641" i="3"/>
  <c r="H8642" i="3"/>
  <c r="H8643" i="3"/>
  <c r="H8644" i="3"/>
  <c r="H8645" i="3"/>
  <c r="H8646" i="3"/>
  <c r="H8647" i="3"/>
  <c r="H8648" i="3"/>
  <c r="H8649" i="3"/>
  <c r="H8650" i="3"/>
  <c r="H8651" i="3"/>
  <c r="H8652" i="3"/>
  <c r="H8653" i="3"/>
  <c r="H8654" i="3"/>
  <c r="H8655" i="3"/>
  <c r="H8656" i="3"/>
  <c r="H8657" i="3"/>
  <c r="H8658" i="3"/>
  <c r="H8659" i="3"/>
  <c r="H8660" i="3"/>
  <c r="H8661" i="3"/>
  <c r="H8662" i="3"/>
  <c r="H8663" i="3"/>
  <c r="H8664" i="3"/>
  <c r="H8665" i="3"/>
  <c r="H8666" i="3"/>
  <c r="H8667" i="3"/>
  <c r="H8668" i="3"/>
  <c r="H8669" i="3"/>
  <c r="H8670" i="3"/>
  <c r="H8671" i="3"/>
  <c r="H8672" i="3"/>
  <c r="H8673" i="3"/>
  <c r="H8674" i="3"/>
  <c r="H8675" i="3"/>
  <c r="H8676" i="3"/>
  <c r="H8677" i="3"/>
  <c r="H8678" i="3"/>
  <c r="H8679" i="3"/>
  <c r="H8680" i="3"/>
  <c r="H8681" i="3"/>
  <c r="H8682" i="3"/>
  <c r="H8683" i="3"/>
  <c r="H8684" i="3"/>
  <c r="H8685" i="3"/>
  <c r="H8686" i="3"/>
  <c r="H8687" i="3"/>
  <c r="H8688" i="3"/>
  <c r="H8689" i="3"/>
  <c r="H8690" i="3"/>
  <c r="H8691" i="3"/>
  <c r="H8692" i="3"/>
  <c r="H8693" i="3"/>
  <c r="H8694" i="3"/>
  <c r="H8695" i="3"/>
  <c r="H8696" i="3"/>
  <c r="H8697" i="3"/>
  <c r="H8698" i="3"/>
  <c r="H8699" i="3"/>
  <c r="H8700" i="3"/>
  <c r="H8701" i="3"/>
  <c r="H8702" i="3"/>
  <c r="H8703" i="3"/>
  <c r="H8704" i="3"/>
  <c r="H8705" i="3"/>
  <c r="H8706" i="3"/>
  <c r="H8707" i="3"/>
  <c r="H8708" i="3"/>
  <c r="H8709" i="3"/>
  <c r="H8710" i="3"/>
  <c r="H8711" i="3"/>
  <c r="H8712" i="3"/>
  <c r="H8713" i="3"/>
  <c r="H8714" i="3"/>
  <c r="H8715" i="3"/>
  <c r="H8716" i="3"/>
  <c r="H8717" i="3"/>
  <c r="H8718" i="3"/>
  <c r="H8719" i="3"/>
  <c r="H8720" i="3"/>
  <c r="H8721" i="3"/>
  <c r="H8722" i="3"/>
  <c r="H8723" i="3"/>
  <c r="H8724" i="3"/>
  <c r="H8725" i="3"/>
  <c r="H8726" i="3"/>
  <c r="H8727" i="3"/>
  <c r="H8728" i="3"/>
  <c r="H8729" i="3"/>
  <c r="H8730" i="3"/>
  <c r="H8731" i="3"/>
  <c r="H8732" i="3"/>
  <c r="H8733" i="3"/>
  <c r="H8734" i="3"/>
  <c r="H8735" i="3"/>
  <c r="H8736" i="3"/>
  <c r="H8737" i="3"/>
  <c r="H8738" i="3"/>
  <c r="H8739" i="3"/>
  <c r="H8740" i="3"/>
  <c r="H8741" i="3"/>
  <c r="H8742" i="3"/>
  <c r="H8743" i="3"/>
  <c r="H8744" i="3"/>
  <c r="H8745" i="3"/>
  <c r="H8746" i="3"/>
  <c r="H8747" i="3"/>
  <c r="H8748" i="3"/>
  <c r="H8749" i="3"/>
  <c r="H8750" i="3"/>
  <c r="H8751" i="3"/>
  <c r="H8752" i="3"/>
  <c r="H8753" i="3"/>
  <c r="H8754" i="3"/>
  <c r="H8755" i="3"/>
  <c r="H8756" i="3"/>
  <c r="H8757" i="3"/>
  <c r="H8758" i="3"/>
  <c r="H8759" i="3"/>
  <c r="H8760" i="3"/>
  <c r="H8761" i="3"/>
  <c r="H8762" i="3"/>
  <c r="H8763" i="3"/>
  <c r="H8764" i="3"/>
  <c r="H8765" i="3"/>
  <c r="H8766" i="3"/>
  <c r="H8767" i="3"/>
  <c r="H8768" i="3"/>
  <c r="H8769" i="3"/>
  <c r="H8770" i="3"/>
  <c r="H8771" i="3"/>
  <c r="H8772" i="3"/>
  <c r="H8773" i="3"/>
  <c r="H8774" i="3"/>
  <c r="H8775" i="3"/>
  <c r="H8776" i="3"/>
  <c r="H8777" i="3"/>
  <c r="H8778" i="3"/>
  <c r="H8779" i="3"/>
  <c r="H8780" i="3"/>
  <c r="H8781" i="3"/>
  <c r="H8782" i="3"/>
  <c r="H8783" i="3"/>
  <c r="H8784" i="3"/>
  <c r="H8785" i="3"/>
  <c r="H8786" i="3"/>
  <c r="H8787" i="3"/>
  <c r="H8788" i="3"/>
  <c r="H8789" i="3"/>
  <c r="H8790" i="3"/>
  <c r="H8791" i="3"/>
  <c r="H8792" i="3"/>
  <c r="H8793" i="3"/>
  <c r="H8794" i="3"/>
  <c r="H8795" i="3"/>
  <c r="H8796" i="3"/>
  <c r="H8797" i="3"/>
  <c r="H8798" i="3"/>
  <c r="H8799" i="3"/>
  <c r="H8800" i="3"/>
  <c r="H8801" i="3"/>
  <c r="H8802" i="3"/>
  <c r="H8803" i="3"/>
  <c r="H8804" i="3"/>
  <c r="H8805" i="3"/>
  <c r="H8806" i="3"/>
  <c r="H8807" i="3"/>
  <c r="H8808" i="3"/>
  <c r="H8809" i="3"/>
  <c r="H8810" i="3"/>
  <c r="H8811" i="3"/>
  <c r="H8812" i="3"/>
  <c r="H8813" i="3"/>
  <c r="H8814" i="3"/>
  <c r="H8815" i="3"/>
  <c r="H8816" i="3"/>
  <c r="H8817" i="3"/>
  <c r="H8818" i="3"/>
  <c r="H8819" i="3"/>
  <c r="H8820" i="3"/>
  <c r="H8821" i="3"/>
  <c r="H8822" i="3"/>
  <c r="H8823" i="3"/>
  <c r="H8824" i="3"/>
  <c r="H8825" i="3"/>
  <c r="H8826" i="3"/>
  <c r="H8827" i="3"/>
  <c r="H8828" i="3"/>
  <c r="H8829" i="3"/>
  <c r="H8830" i="3"/>
  <c r="H8831" i="3"/>
  <c r="H8832" i="3"/>
  <c r="H8833" i="3"/>
  <c r="H8834" i="3"/>
  <c r="H8835" i="3"/>
  <c r="H8836" i="3"/>
  <c r="H8837" i="3"/>
  <c r="H8838" i="3"/>
  <c r="H8839" i="3"/>
  <c r="H8840" i="3"/>
  <c r="H8841" i="3"/>
  <c r="H8842" i="3"/>
  <c r="H8843" i="3"/>
  <c r="H8844" i="3"/>
  <c r="H8845" i="3"/>
  <c r="H8846" i="3"/>
  <c r="H8847" i="3"/>
  <c r="H8848" i="3"/>
  <c r="H8849" i="3"/>
  <c r="H8850" i="3"/>
  <c r="H8851" i="3"/>
  <c r="H8852" i="3"/>
  <c r="H8853" i="3"/>
  <c r="H8854" i="3"/>
  <c r="H8855" i="3"/>
  <c r="H8856" i="3"/>
  <c r="H8857" i="3"/>
  <c r="H8858" i="3"/>
  <c r="H8859" i="3"/>
  <c r="H8860" i="3"/>
  <c r="H8861" i="3"/>
  <c r="H8862" i="3"/>
  <c r="H8863" i="3"/>
  <c r="H8864" i="3"/>
  <c r="H8865" i="3"/>
  <c r="H8866" i="3"/>
  <c r="H8867" i="3"/>
  <c r="H8868" i="3"/>
  <c r="H8869" i="3"/>
  <c r="H8870" i="3"/>
  <c r="H8871" i="3"/>
  <c r="H8872" i="3"/>
  <c r="H8873" i="3"/>
  <c r="H8874" i="3"/>
  <c r="H8875" i="3"/>
  <c r="H8876" i="3"/>
  <c r="H8877" i="3"/>
  <c r="H8878" i="3"/>
  <c r="H8879" i="3"/>
  <c r="H8880" i="3"/>
  <c r="H8881" i="3"/>
  <c r="H8882" i="3"/>
  <c r="H8883" i="3"/>
  <c r="H8884" i="3"/>
  <c r="H8885" i="3"/>
  <c r="H8886" i="3"/>
  <c r="H8887" i="3"/>
  <c r="H8888" i="3"/>
  <c r="H8889" i="3"/>
  <c r="H8890" i="3"/>
  <c r="H8891" i="3"/>
  <c r="H8892" i="3"/>
  <c r="H8893" i="3"/>
  <c r="H8894" i="3"/>
  <c r="H8895" i="3"/>
  <c r="H8896" i="3"/>
  <c r="H8897" i="3"/>
  <c r="H8898" i="3"/>
  <c r="H8899" i="3"/>
  <c r="H8900" i="3"/>
  <c r="H8901" i="3"/>
  <c r="H8902" i="3"/>
  <c r="H8903" i="3"/>
  <c r="H8904" i="3"/>
  <c r="H8905" i="3"/>
  <c r="H8906" i="3"/>
  <c r="H8907" i="3"/>
  <c r="H8908" i="3"/>
  <c r="H8909" i="3"/>
  <c r="H8910" i="3"/>
  <c r="H8911" i="3"/>
  <c r="H8912" i="3"/>
  <c r="H8913" i="3"/>
  <c r="H8914" i="3"/>
  <c r="H8915" i="3"/>
  <c r="H8916" i="3"/>
  <c r="H8917" i="3"/>
  <c r="H8918" i="3"/>
  <c r="H8919" i="3"/>
  <c r="H8920" i="3"/>
  <c r="H8921" i="3"/>
  <c r="H8922" i="3"/>
  <c r="H8923" i="3"/>
  <c r="H8924" i="3"/>
  <c r="H8925" i="3"/>
  <c r="H8926" i="3"/>
  <c r="H8927" i="3"/>
  <c r="H8928" i="3"/>
  <c r="H8929" i="3"/>
  <c r="H8930" i="3"/>
  <c r="H8931" i="3"/>
  <c r="H8932" i="3"/>
  <c r="H8933" i="3"/>
  <c r="H8934" i="3"/>
  <c r="H8935" i="3"/>
  <c r="H8936" i="3"/>
  <c r="H8937" i="3"/>
  <c r="H8938" i="3"/>
  <c r="H8939" i="3"/>
  <c r="H8940" i="3"/>
  <c r="H8941" i="3"/>
  <c r="H8942" i="3"/>
  <c r="H8943" i="3"/>
  <c r="H8944" i="3"/>
  <c r="H8945" i="3"/>
  <c r="H8946" i="3"/>
  <c r="H8947" i="3"/>
  <c r="H8948" i="3"/>
  <c r="H8949" i="3"/>
  <c r="H8950" i="3"/>
  <c r="H8951" i="3"/>
  <c r="H8952" i="3"/>
  <c r="H8953" i="3"/>
  <c r="H8954" i="3"/>
  <c r="H8955" i="3"/>
  <c r="H8956" i="3"/>
  <c r="H8957" i="3"/>
  <c r="H8958" i="3"/>
  <c r="H8959" i="3"/>
  <c r="H8960" i="3"/>
  <c r="H8961" i="3"/>
  <c r="H8962" i="3"/>
  <c r="H8963" i="3"/>
  <c r="H8964" i="3"/>
  <c r="H8965" i="3"/>
  <c r="H8966" i="3"/>
  <c r="H8967" i="3"/>
  <c r="H8968" i="3"/>
  <c r="H8969" i="3"/>
  <c r="H8970" i="3"/>
  <c r="H8971" i="3"/>
  <c r="H8972" i="3"/>
  <c r="H8973" i="3"/>
  <c r="H8974" i="3"/>
  <c r="H8975" i="3"/>
  <c r="H8976" i="3"/>
  <c r="H8977" i="3"/>
  <c r="H8978" i="3"/>
  <c r="H8979" i="3"/>
  <c r="H8980" i="3"/>
  <c r="H8981" i="3"/>
  <c r="H8982" i="3"/>
  <c r="H8983" i="3"/>
  <c r="H8984" i="3"/>
  <c r="H8985" i="3"/>
  <c r="H8986" i="3"/>
  <c r="H8987" i="3"/>
  <c r="H8988" i="3"/>
  <c r="H8989" i="3"/>
  <c r="H8990" i="3"/>
  <c r="H8991" i="3"/>
  <c r="H8992" i="3"/>
  <c r="H8993" i="3"/>
  <c r="H8994" i="3"/>
  <c r="H8995" i="3"/>
  <c r="H8996" i="3"/>
  <c r="H8997" i="3"/>
  <c r="H8998" i="3"/>
  <c r="H8999" i="3"/>
  <c r="H9000" i="3"/>
  <c r="H9001" i="3"/>
  <c r="H9002" i="3"/>
  <c r="H9003" i="3"/>
  <c r="H9004" i="3"/>
  <c r="H9005" i="3"/>
  <c r="H9006" i="3"/>
  <c r="H9007" i="3"/>
  <c r="H9008" i="3"/>
  <c r="H9009" i="3"/>
  <c r="H9010" i="3"/>
  <c r="H9011" i="3"/>
  <c r="H9012" i="3"/>
  <c r="H9013" i="3"/>
  <c r="H9014" i="3"/>
  <c r="H9015" i="3"/>
  <c r="H9016" i="3"/>
  <c r="H9017" i="3"/>
  <c r="H9018" i="3"/>
  <c r="H9019" i="3"/>
  <c r="H9020" i="3"/>
  <c r="H9021" i="3"/>
  <c r="H9022" i="3"/>
  <c r="H9023" i="3"/>
  <c r="H9024" i="3"/>
  <c r="H9025" i="3"/>
  <c r="H9026" i="3"/>
  <c r="H9027" i="3"/>
  <c r="H9028" i="3"/>
  <c r="H9029" i="3"/>
  <c r="H9030" i="3"/>
  <c r="H9031" i="3"/>
  <c r="H9032" i="3"/>
  <c r="H9033" i="3"/>
  <c r="H9034" i="3"/>
  <c r="H9035" i="3"/>
  <c r="H9036" i="3"/>
  <c r="H9037" i="3"/>
  <c r="H9038" i="3"/>
  <c r="H9039" i="3"/>
  <c r="H9040" i="3"/>
  <c r="H9041" i="3"/>
  <c r="H9042" i="3"/>
  <c r="H9043" i="3"/>
  <c r="H9044" i="3"/>
  <c r="H9045" i="3"/>
  <c r="H9046" i="3"/>
  <c r="H9047" i="3"/>
  <c r="H9048" i="3"/>
  <c r="H9049" i="3"/>
  <c r="H9050" i="3"/>
  <c r="H9051" i="3"/>
  <c r="H9052" i="3"/>
  <c r="H9053" i="3"/>
  <c r="H9054" i="3"/>
  <c r="H9055" i="3"/>
  <c r="H9056" i="3"/>
  <c r="H9057" i="3"/>
  <c r="H9058" i="3"/>
  <c r="H9059" i="3"/>
  <c r="H9060" i="3"/>
  <c r="H9061" i="3"/>
  <c r="H9062" i="3"/>
  <c r="H9063" i="3"/>
  <c r="H9064" i="3"/>
  <c r="H9065" i="3"/>
  <c r="H9066" i="3"/>
  <c r="H9067" i="3"/>
  <c r="H9068" i="3"/>
  <c r="H9069" i="3"/>
  <c r="H9070" i="3"/>
  <c r="H9071" i="3"/>
  <c r="H9072" i="3"/>
  <c r="H9073" i="3"/>
  <c r="H9074" i="3"/>
  <c r="H9075" i="3"/>
  <c r="H9076" i="3"/>
  <c r="H9077" i="3"/>
  <c r="H9078" i="3"/>
  <c r="H9079" i="3"/>
  <c r="H9080" i="3"/>
  <c r="H9081" i="3"/>
  <c r="H9082" i="3"/>
  <c r="H9083" i="3"/>
  <c r="H9084" i="3"/>
  <c r="H9085" i="3"/>
  <c r="H9086" i="3"/>
  <c r="H9087" i="3"/>
  <c r="H9088" i="3"/>
  <c r="H9089" i="3"/>
  <c r="H9090" i="3"/>
  <c r="H9091" i="3"/>
  <c r="H9092" i="3"/>
  <c r="H9093" i="3"/>
  <c r="H9094" i="3"/>
  <c r="H9095" i="3"/>
  <c r="H9096" i="3"/>
  <c r="H9097" i="3"/>
  <c r="H9098" i="3"/>
  <c r="H9099" i="3"/>
  <c r="H9100" i="3"/>
  <c r="H9101" i="3"/>
  <c r="H9102" i="3"/>
  <c r="H9103" i="3"/>
  <c r="H9104" i="3"/>
  <c r="H9105" i="3"/>
  <c r="H9106" i="3"/>
  <c r="H9107" i="3"/>
  <c r="H9108" i="3"/>
  <c r="H9109" i="3"/>
  <c r="H9110" i="3"/>
  <c r="H9111" i="3"/>
  <c r="H9112" i="3"/>
  <c r="H9113" i="3"/>
  <c r="H9114" i="3"/>
  <c r="H9115" i="3"/>
  <c r="H9116" i="3"/>
  <c r="H9117" i="3"/>
  <c r="H9118" i="3"/>
  <c r="H9119" i="3"/>
  <c r="H9120" i="3"/>
  <c r="H9121" i="3"/>
  <c r="H9122" i="3"/>
  <c r="H9123" i="3"/>
  <c r="H9124" i="3"/>
  <c r="H9125" i="3"/>
  <c r="H9126" i="3"/>
  <c r="H9127" i="3"/>
  <c r="H9128" i="3"/>
  <c r="H9129" i="3"/>
  <c r="H9130" i="3"/>
  <c r="H9131" i="3"/>
  <c r="H9132" i="3"/>
  <c r="H9133" i="3"/>
  <c r="H9134" i="3"/>
  <c r="H9135" i="3"/>
  <c r="H9136" i="3"/>
  <c r="H9137" i="3"/>
  <c r="H9138" i="3"/>
  <c r="H9139" i="3"/>
  <c r="H9140" i="3"/>
  <c r="H9141" i="3"/>
  <c r="H9142" i="3"/>
  <c r="H9143" i="3"/>
  <c r="H9144" i="3"/>
  <c r="H9145" i="3"/>
  <c r="H9146" i="3"/>
  <c r="H9147" i="3"/>
  <c r="H9148" i="3"/>
  <c r="H9149" i="3"/>
  <c r="H9150" i="3"/>
  <c r="H9151" i="3"/>
  <c r="H9152" i="3"/>
  <c r="H9153" i="3"/>
  <c r="H9154" i="3"/>
  <c r="H9155" i="3"/>
  <c r="H9156" i="3"/>
  <c r="H9157" i="3"/>
  <c r="H9158" i="3"/>
  <c r="H9159" i="3"/>
  <c r="H9160" i="3"/>
  <c r="H9161" i="3"/>
  <c r="H9162" i="3"/>
  <c r="H9163" i="3"/>
  <c r="H9164" i="3"/>
  <c r="H9165" i="3"/>
  <c r="H9166" i="3"/>
  <c r="H9167" i="3"/>
  <c r="H9168" i="3"/>
  <c r="H9169" i="3"/>
  <c r="H9170" i="3"/>
  <c r="H9171" i="3"/>
  <c r="H9172" i="3"/>
  <c r="H9173" i="3"/>
  <c r="H9174" i="3"/>
  <c r="H9175" i="3"/>
  <c r="H9176" i="3"/>
  <c r="H9177" i="3"/>
  <c r="H9178" i="3"/>
  <c r="H9179" i="3"/>
  <c r="H9180" i="3"/>
  <c r="H9181" i="3"/>
  <c r="H9182" i="3"/>
  <c r="H9183" i="3"/>
  <c r="H9184" i="3"/>
  <c r="H9185" i="3"/>
  <c r="H9186" i="3"/>
  <c r="H9187" i="3"/>
  <c r="H9188" i="3"/>
  <c r="H9189" i="3"/>
  <c r="H9190" i="3"/>
  <c r="H9191" i="3"/>
  <c r="H9192" i="3"/>
  <c r="H9193" i="3"/>
  <c r="H9194" i="3"/>
  <c r="H9195" i="3"/>
  <c r="H9196" i="3"/>
  <c r="H9197" i="3"/>
  <c r="H9198" i="3"/>
  <c r="H9199" i="3"/>
  <c r="H9200" i="3"/>
  <c r="H9201" i="3"/>
  <c r="H9202" i="3"/>
  <c r="H9203" i="3"/>
  <c r="H9204" i="3"/>
  <c r="H9205" i="3"/>
  <c r="H9206" i="3"/>
  <c r="H9207" i="3"/>
  <c r="H9208" i="3"/>
  <c r="H9209" i="3"/>
  <c r="H9210" i="3"/>
  <c r="H9211" i="3"/>
  <c r="H9212" i="3"/>
  <c r="H9213" i="3"/>
  <c r="H9214" i="3"/>
  <c r="H9215" i="3"/>
  <c r="H9216" i="3"/>
  <c r="H9217" i="3"/>
  <c r="H9218" i="3"/>
  <c r="H9219" i="3"/>
  <c r="H9220" i="3"/>
  <c r="H9221" i="3"/>
  <c r="H9222" i="3"/>
  <c r="H9223" i="3"/>
  <c r="H9224" i="3"/>
  <c r="H9225" i="3"/>
  <c r="H9226" i="3"/>
  <c r="H9227" i="3"/>
  <c r="H9228" i="3"/>
  <c r="H9229" i="3"/>
  <c r="H9230" i="3"/>
  <c r="H9231" i="3"/>
  <c r="H9232" i="3"/>
  <c r="H9233" i="3"/>
  <c r="H9234" i="3"/>
  <c r="H9235" i="3"/>
  <c r="H9236" i="3"/>
  <c r="H9237" i="3"/>
  <c r="H9238" i="3"/>
  <c r="H9239" i="3"/>
  <c r="H9240" i="3"/>
  <c r="H9241" i="3"/>
  <c r="H9242" i="3"/>
  <c r="H9243" i="3"/>
  <c r="H9244" i="3"/>
  <c r="H9245" i="3"/>
  <c r="H9246" i="3"/>
  <c r="H9247" i="3"/>
  <c r="H9248" i="3"/>
  <c r="H9249" i="3"/>
  <c r="H9250" i="3"/>
  <c r="H9251" i="3"/>
  <c r="H9252" i="3"/>
  <c r="H9253" i="3"/>
  <c r="H9254" i="3"/>
  <c r="H9255" i="3"/>
  <c r="H9256" i="3"/>
  <c r="H9257" i="3"/>
  <c r="H9258" i="3"/>
  <c r="H9259" i="3"/>
  <c r="H9260" i="3"/>
  <c r="H9261" i="3"/>
  <c r="H9262" i="3"/>
  <c r="H9263" i="3"/>
  <c r="H9264" i="3"/>
  <c r="H9265" i="3"/>
  <c r="H9266" i="3"/>
  <c r="H9267" i="3"/>
  <c r="H9268" i="3"/>
  <c r="H9269" i="3"/>
  <c r="H9270" i="3"/>
  <c r="H9271" i="3"/>
  <c r="H9272" i="3"/>
  <c r="H9273" i="3"/>
  <c r="H9274" i="3"/>
  <c r="H9275" i="3"/>
  <c r="H9276" i="3"/>
  <c r="H9277" i="3"/>
  <c r="H9278" i="3"/>
  <c r="H9279" i="3"/>
  <c r="H9280" i="3"/>
  <c r="H9281" i="3"/>
  <c r="H9282" i="3"/>
  <c r="H9283" i="3"/>
  <c r="H9284" i="3"/>
  <c r="H9285" i="3"/>
  <c r="H9286" i="3"/>
  <c r="H9287" i="3"/>
  <c r="H9288" i="3"/>
  <c r="H9289" i="3"/>
  <c r="H9290" i="3"/>
  <c r="H9291" i="3"/>
  <c r="H9292" i="3"/>
  <c r="H9293" i="3"/>
  <c r="H9294" i="3"/>
  <c r="H9295" i="3"/>
  <c r="H9296" i="3"/>
  <c r="H9297" i="3"/>
  <c r="H9298" i="3"/>
  <c r="H9299" i="3"/>
  <c r="H9300" i="3"/>
  <c r="H9301" i="3"/>
  <c r="H9302" i="3"/>
  <c r="H9303" i="3"/>
  <c r="H9304" i="3"/>
  <c r="H9305" i="3"/>
  <c r="H9306" i="3"/>
  <c r="H9307" i="3"/>
  <c r="H9308" i="3"/>
  <c r="H9309" i="3"/>
  <c r="H9310" i="3"/>
  <c r="H9311" i="3"/>
  <c r="H9312" i="3"/>
  <c r="H9313" i="3"/>
  <c r="H9314" i="3"/>
  <c r="H9315" i="3"/>
  <c r="H9316" i="3"/>
  <c r="H9317" i="3"/>
  <c r="H9318" i="3"/>
  <c r="H9319" i="3"/>
  <c r="H9320" i="3"/>
  <c r="H9321" i="3"/>
  <c r="H9322" i="3"/>
  <c r="H9323" i="3"/>
  <c r="H9324" i="3"/>
  <c r="H9325" i="3"/>
  <c r="H9326" i="3"/>
  <c r="H9327" i="3"/>
  <c r="H9328" i="3"/>
  <c r="H9329" i="3"/>
  <c r="H9330" i="3"/>
  <c r="H9331" i="3"/>
  <c r="H9332" i="3"/>
  <c r="H9333" i="3"/>
  <c r="H9334" i="3"/>
  <c r="H9335" i="3"/>
  <c r="H9336" i="3"/>
  <c r="H9337" i="3"/>
  <c r="H9338" i="3"/>
  <c r="H9339" i="3"/>
  <c r="H9340" i="3"/>
  <c r="H9341" i="3"/>
  <c r="H9342" i="3"/>
  <c r="H9343" i="3"/>
  <c r="H9344" i="3"/>
  <c r="H9345" i="3"/>
  <c r="H9346" i="3"/>
  <c r="H9347" i="3"/>
  <c r="H9348" i="3"/>
  <c r="H9349" i="3"/>
  <c r="H9350" i="3"/>
  <c r="H9351" i="3"/>
  <c r="H9352" i="3"/>
  <c r="H9353" i="3"/>
  <c r="H9354" i="3"/>
  <c r="H9355" i="3"/>
  <c r="H9356" i="3"/>
  <c r="H9357" i="3"/>
  <c r="H9358" i="3"/>
  <c r="H9359" i="3"/>
  <c r="H9360" i="3"/>
  <c r="H9361" i="3"/>
  <c r="H9362" i="3"/>
  <c r="H9363" i="3"/>
  <c r="H9364" i="3"/>
  <c r="H9365" i="3"/>
  <c r="H9366" i="3"/>
  <c r="H9367" i="3"/>
  <c r="H9368" i="3"/>
  <c r="H9369" i="3"/>
  <c r="H9370" i="3"/>
  <c r="H9371" i="3"/>
  <c r="H9372" i="3"/>
  <c r="H9373" i="3"/>
  <c r="H9374" i="3"/>
  <c r="H9375" i="3"/>
  <c r="H9376" i="3"/>
  <c r="H9377" i="3"/>
  <c r="H9378" i="3"/>
  <c r="H9379" i="3"/>
  <c r="H9380" i="3"/>
  <c r="H9381" i="3"/>
  <c r="H9382" i="3"/>
  <c r="H9383" i="3"/>
  <c r="H9384" i="3"/>
  <c r="H9385" i="3"/>
  <c r="H9386" i="3"/>
  <c r="H9387" i="3"/>
  <c r="H9388" i="3"/>
  <c r="H9389" i="3"/>
  <c r="H9390" i="3"/>
  <c r="H9391" i="3"/>
  <c r="H9392" i="3"/>
  <c r="H9393" i="3"/>
  <c r="H9394" i="3"/>
  <c r="H9395" i="3"/>
  <c r="H9396" i="3"/>
  <c r="H9397" i="3"/>
  <c r="H9398" i="3"/>
  <c r="H9399" i="3"/>
  <c r="H9400" i="3"/>
  <c r="H9401" i="3"/>
  <c r="H9402" i="3"/>
  <c r="H9403" i="3"/>
  <c r="H9404" i="3"/>
  <c r="H9405" i="3"/>
  <c r="H9406" i="3"/>
  <c r="H9407" i="3"/>
  <c r="H9408" i="3"/>
  <c r="H9409" i="3"/>
  <c r="H9410" i="3"/>
  <c r="H9411" i="3"/>
  <c r="H9412" i="3"/>
  <c r="H9413" i="3"/>
  <c r="H9414" i="3"/>
  <c r="H9415" i="3"/>
  <c r="H9416" i="3"/>
  <c r="H9417" i="3"/>
  <c r="H9418" i="3"/>
  <c r="H9419" i="3"/>
  <c r="H9420" i="3"/>
  <c r="H9421" i="3"/>
  <c r="H9422" i="3"/>
  <c r="H9423" i="3"/>
  <c r="H9424" i="3"/>
  <c r="H9425" i="3"/>
  <c r="H9426" i="3"/>
  <c r="H9427" i="3"/>
  <c r="H9428" i="3"/>
  <c r="H9429" i="3"/>
  <c r="H9430" i="3"/>
  <c r="H9431" i="3"/>
  <c r="H9432" i="3"/>
  <c r="H9433" i="3"/>
  <c r="H9434" i="3"/>
  <c r="H9435" i="3"/>
  <c r="H9436" i="3"/>
  <c r="H9437" i="3"/>
  <c r="H9438" i="3"/>
  <c r="H9439" i="3"/>
  <c r="H9440" i="3"/>
  <c r="H9441" i="3"/>
  <c r="H9442" i="3"/>
  <c r="H9443" i="3"/>
  <c r="H9444" i="3"/>
  <c r="H9445" i="3"/>
  <c r="H9446" i="3"/>
  <c r="H9447" i="3"/>
  <c r="H9448" i="3"/>
  <c r="H9449" i="3"/>
  <c r="H9450" i="3"/>
  <c r="H9451" i="3"/>
  <c r="H9452" i="3"/>
  <c r="H9453" i="3"/>
  <c r="H9454" i="3"/>
  <c r="H9455" i="3"/>
  <c r="H9456" i="3"/>
  <c r="H9457" i="3"/>
  <c r="H9458" i="3"/>
  <c r="H9459" i="3"/>
  <c r="H9460" i="3"/>
  <c r="H9461" i="3"/>
  <c r="H9462" i="3"/>
  <c r="H9463" i="3"/>
  <c r="H9464" i="3"/>
  <c r="H9465" i="3"/>
  <c r="H9466" i="3"/>
  <c r="H9467" i="3"/>
  <c r="H9468" i="3"/>
  <c r="H9469" i="3"/>
  <c r="H9470" i="3"/>
  <c r="H9471" i="3"/>
  <c r="H9472" i="3"/>
  <c r="H9473" i="3"/>
  <c r="H9474" i="3"/>
  <c r="H9475" i="3"/>
  <c r="H9476" i="3"/>
  <c r="H9477" i="3"/>
  <c r="H9478" i="3"/>
  <c r="H9479" i="3"/>
  <c r="H9480" i="3"/>
  <c r="H9481" i="3"/>
  <c r="H9482" i="3"/>
  <c r="H9483" i="3"/>
  <c r="H9484" i="3"/>
  <c r="H9485" i="3"/>
  <c r="H9486" i="3"/>
  <c r="H9487" i="3"/>
  <c r="H9488" i="3"/>
  <c r="H9489" i="3"/>
  <c r="H9490" i="3"/>
  <c r="H9491" i="3"/>
  <c r="H9492" i="3"/>
  <c r="H9493" i="3"/>
  <c r="H9494" i="3"/>
  <c r="H9495" i="3"/>
  <c r="H9496" i="3"/>
  <c r="H9497" i="3"/>
  <c r="H9498" i="3"/>
  <c r="H9499" i="3"/>
  <c r="H9500" i="3"/>
  <c r="H9501" i="3"/>
  <c r="H9502" i="3"/>
  <c r="H9503" i="3"/>
  <c r="H9504" i="3"/>
  <c r="H9505" i="3"/>
  <c r="H9506" i="3"/>
  <c r="H9507" i="3"/>
  <c r="H9508" i="3"/>
  <c r="H9509" i="3"/>
  <c r="H9510" i="3"/>
  <c r="H9511" i="3"/>
  <c r="H9512" i="3"/>
  <c r="H9513" i="3"/>
  <c r="H9514" i="3"/>
  <c r="H9515" i="3"/>
  <c r="H9516" i="3"/>
  <c r="H9517" i="3"/>
  <c r="H9518" i="3"/>
  <c r="H9519" i="3"/>
  <c r="H9520" i="3"/>
  <c r="H9521" i="3"/>
  <c r="H9522" i="3"/>
  <c r="H9523" i="3"/>
  <c r="H9524" i="3"/>
  <c r="H9525" i="3"/>
  <c r="H9526" i="3"/>
  <c r="H9527" i="3"/>
  <c r="H9528" i="3"/>
  <c r="H9529" i="3"/>
  <c r="H9530" i="3"/>
  <c r="H9531" i="3"/>
  <c r="H9532" i="3"/>
  <c r="H9533" i="3"/>
  <c r="H9534" i="3"/>
  <c r="H9535" i="3"/>
  <c r="H9536" i="3"/>
  <c r="H9537" i="3"/>
  <c r="H9538" i="3"/>
  <c r="H9539" i="3"/>
  <c r="H9540" i="3"/>
  <c r="H9541" i="3"/>
  <c r="H9542" i="3"/>
  <c r="H9543" i="3"/>
  <c r="H9544" i="3"/>
  <c r="H9545" i="3"/>
  <c r="H9546" i="3"/>
  <c r="H9547" i="3"/>
  <c r="H9548" i="3"/>
  <c r="H9549" i="3"/>
  <c r="H9550" i="3"/>
  <c r="H9551" i="3"/>
  <c r="H9552" i="3"/>
  <c r="H9553" i="3"/>
  <c r="H9554" i="3"/>
  <c r="H9555" i="3"/>
  <c r="H9556" i="3"/>
  <c r="H9557" i="3"/>
  <c r="H9558" i="3"/>
  <c r="H9559" i="3"/>
  <c r="H9560" i="3"/>
  <c r="H9561" i="3"/>
  <c r="H9562" i="3"/>
  <c r="H9563" i="3"/>
  <c r="H9564" i="3"/>
  <c r="H9565" i="3"/>
  <c r="H9566" i="3"/>
  <c r="H9567" i="3"/>
  <c r="H9568" i="3"/>
  <c r="H9569" i="3"/>
  <c r="H9570" i="3"/>
  <c r="H9571" i="3"/>
  <c r="H9572" i="3"/>
  <c r="H9573" i="3"/>
  <c r="H9574" i="3"/>
  <c r="H9575" i="3"/>
  <c r="H9576" i="3"/>
  <c r="H9577" i="3"/>
  <c r="H9578" i="3"/>
  <c r="H9579" i="3"/>
  <c r="H9580" i="3"/>
  <c r="H9581" i="3"/>
  <c r="H9582" i="3"/>
  <c r="H9583" i="3"/>
  <c r="H9584" i="3"/>
  <c r="H9585" i="3"/>
  <c r="H9586" i="3"/>
  <c r="H9587" i="3"/>
  <c r="H9588" i="3"/>
  <c r="H9589" i="3"/>
  <c r="H9590" i="3"/>
  <c r="H9591" i="3"/>
  <c r="H9592" i="3"/>
  <c r="H9593" i="3"/>
  <c r="H9594" i="3"/>
  <c r="H9595" i="3"/>
  <c r="H9596" i="3"/>
  <c r="H9597" i="3"/>
  <c r="H9598" i="3"/>
  <c r="H9599" i="3"/>
  <c r="H9600" i="3"/>
  <c r="H9601" i="3"/>
  <c r="H9602" i="3"/>
  <c r="H9603" i="3"/>
  <c r="H9604" i="3"/>
  <c r="H9605" i="3"/>
  <c r="H9606" i="3"/>
  <c r="H9607" i="3"/>
  <c r="H9608" i="3"/>
  <c r="H9609" i="3"/>
  <c r="H9610" i="3"/>
  <c r="H9611" i="3"/>
  <c r="H9612" i="3"/>
  <c r="H9613" i="3"/>
  <c r="H9614" i="3"/>
  <c r="H9615" i="3"/>
  <c r="H9616" i="3"/>
  <c r="H9617" i="3"/>
  <c r="H9618" i="3"/>
  <c r="H9619" i="3"/>
  <c r="H9620" i="3"/>
  <c r="H9621" i="3"/>
  <c r="H9622" i="3"/>
  <c r="H9623" i="3"/>
  <c r="H9624" i="3"/>
  <c r="H9625" i="3"/>
  <c r="H9626" i="3"/>
  <c r="H9627" i="3"/>
  <c r="H9628" i="3"/>
  <c r="H9629" i="3"/>
  <c r="H9630" i="3"/>
  <c r="H9631" i="3"/>
  <c r="H9632" i="3"/>
  <c r="H9633" i="3"/>
  <c r="H9634" i="3"/>
  <c r="H9635" i="3"/>
  <c r="H9636" i="3"/>
  <c r="H9637" i="3"/>
  <c r="H9638" i="3"/>
  <c r="H9639" i="3"/>
  <c r="H9640" i="3"/>
  <c r="H9641" i="3"/>
  <c r="H9642" i="3"/>
  <c r="H9643" i="3"/>
  <c r="H9644" i="3"/>
  <c r="H9645" i="3"/>
  <c r="H9646" i="3"/>
  <c r="H9647" i="3"/>
  <c r="H9648" i="3"/>
  <c r="H9649" i="3"/>
  <c r="H9650" i="3"/>
  <c r="H9651" i="3"/>
  <c r="H9652" i="3"/>
  <c r="H9653" i="3"/>
  <c r="H9654" i="3"/>
  <c r="H9655" i="3"/>
  <c r="H9656" i="3"/>
  <c r="H9657" i="3"/>
  <c r="H9658" i="3"/>
  <c r="H9659" i="3"/>
  <c r="H9660" i="3"/>
  <c r="H9661" i="3"/>
  <c r="H9662" i="3"/>
  <c r="H9663" i="3"/>
  <c r="H9664" i="3"/>
  <c r="H9665" i="3"/>
  <c r="H9666" i="3"/>
  <c r="H9667" i="3"/>
  <c r="H9668" i="3"/>
  <c r="H9669" i="3"/>
  <c r="H9670" i="3"/>
  <c r="H9671" i="3"/>
  <c r="H9672" i="3"/>
  <c r="H9673" i="3"/>
  <c r="H9674" i="3"/>
  <c r="H9675" i="3"/>
  <c r="H9676" i="3"/>
  <c r="H9677" i="3"/>
  <c r="H9678" i="3"/>
  <c r="H9679" i="3"/>
  <c r="H9680" i="3"/>
  <c r="H9681" i="3"/>
  <c r="H9682" i="3"/>
  <c r="H9683" i="3"/>
  <c r="H9684" i="3"/>
  <c r="H9685" i="3"/>
  <c r="H9686" i="3"/>
  <c r="H9687" i="3"/>
  <c r="H9688" i="3"/>
  <c r="H9689" i="3"/>
  <c r="H9690" i="3"/>
  <c r="H9691" i="3"/>
  <c r="H9692" i="3"/>
  <c r="H9693" i="3"/>
  <c r="H9694" i="3"/>
  <c r="H9695" i="3"/>
  <c r="H9696" i="3"/>
  <c r="H9697" i="3"/>
  <c r="H9698" i="3"/>
  <c r="H9699" i="3"/>
  <c r="H9700" i="3"/>
  <c r="H9701" i="3"/>
  <c r="H9702" i="3"/>
  <c r="H9703" i="3"/>
  <c r="H9704" i="3"/>
  <c r="H9705" i="3"/>
  <c r="H9706" i="3"/>
  <c r="H9707" i="3"/>
  <c r="H9708" i="3"/>
  <c r="H9709" i="3"/>
  <c r="H9710" i="3"/>
  <c r="H9711" i="3"/>
  <c r="H9712" i="3"/>
  <c r="H9713" i="3"/>
  <c r="H9714" i="3"/>
  <c r="H9715" i="3"/>
  <c r="H9716" i="3"/>
  <c r="H9717" i="3"/>
  <c r="H9718" i="3"/>
  <c r="H9719" i="3"/>
  <c r="H9720" i="3"/>
  <c r="H9721" i="3"/>
  <c r="H9722" i="3"/>
  <c r="H9723" i="3"/>
  <c r="H9724" i="3"/>
  <c r="H9725" i="3"/>
  <c r="H9726" i="3"/>
  <c r="H9727" i="3"/>
  <c r="H9728" i="3"/>
  <c r="H9729" i="3"/>
  <c r="H9730" i="3"/>
  <c r="H9731" i="3"/>
  <c r="H9732" i="3"/>
  <c r="H9733" i="3"/>
  <c r="H9734" i="3"/>
  <c r="H9735" i="3"/>
  <c r="H9736" i="3"/>
  <c r="H9737" i="3"/>
  <c r="H9738" i="3"/>
  <c r="H9739" i="3"/>
  <c r="H9740" i="3"/>
  <c r="H9741" i="3"/>
  <c r="H9742" i="3"/>
  <c r="H9743" i="3"/>
  <c r="H9744" i="3"/>
  <c r="H9745" i="3"/>
  <c r="H9746" i="3"/>
  <c r="H9747" i="3"/>
  <c r="H9748" i="3"/>
  <c r="H9749" i="3"/>
  <c r="H9750" i="3"/>
  <c r="H9751" i="3"/>
  <c r="H9752" i="3"/>
  <c r="H9753" i="3"/>
  <c r="H9754" i="3"/>
  <c r="H9755" i="3"/>
  <c r="H9756" i="3"/>
  <c r="H9757" i="3"/>
  <c r="H9758" i="3"/>
  <c r="H9759" i="3"/>
  <c r="H9760" i="3"/>
  <c r="H9761" i="3"/>
  <c r="H9762" i="3"/>
  <c r="H9763" i="3"/>
  <c r="H9764" i="3"/>
  <c r="H9765" i="3"/>
  <c r="H9766" i="3"/>
  <c r="H9767" i="3"/>
  <c r="H9768" i="3"/>
  <c r="H9769" i="3"/>
  <c r="H9770" i="3"/>
  <c r="H9771" i="3"/>
  <c r="H9772" i="3"/>
  <c r="H9773" i="3"/>
  <c r="H9774" i="3"/>
  <c r="H9775" i="3"/>
  <c r="H9776" i="3"/>
  <c r="H9777" i="3"/>
  <c r="H9778" i="3"/>
  <c r="H9779" i="3"/>
  <c r="H9780" i="3"/>
  <c r="H9781" i="3"/>
  <c r="H9782" i="3"/>
  <c r="H9783" i="3"/>
  <c r="H9784" i="3"/>
  <c r="H9785" i="3"/>
  <c r="H9786" i="3"/>
  <c r="H9787" i="3"/>
  <c r="H9788" i="3"/>
  <c r="H9789" i="3"/>
  <c r="H9790" i="3"/>
  <c r="H9791" i="3"/>
  <c r="H9792" i="3"/>
  <c r="H9793" i="3"/>
  <c r="H9794" i="3"/>
  <c r="H9795" i="3"/>
  <c r="H9796" i="3"/>
  <c r="H9797" i="3"/>
  <c r="H9798" i="3"/>
  <c r="H9799" i="3"/>
  <c r="H9800" i="3"/>
  <c r="H9801" i="3"/>
  <c r="H9802" i="3"/>
  <c r="H9803" i="3"/>
  <c r="H9804" i="3"/>
  <c r="H9805" i="3"/>
  <c r="H9806" i="3"/>
  <c r="H9807" i="3"/>
  <c r="H9808" i="3"/>
  <c r="H9809" i="3"/>
  <c r="H9810" i="3"/>
  <c r="H9811" i="3"/>
  <c r="H9812" i="3"/>
  <c r="H9813" i="3"/>
  <c r="H9814" i="3"/>
  <c r="H9815" i="3"/>
  <c r="H9816" i="3"/>
  <c r="H9817" i="3"/>
  <c r="H9818" i="3"/>
  <c r="H9819" i="3"/>
  <c r="H9820" i="3"/>
  <c r="H9821" i="3"/>
  <c r="H9822" i="3"/>
  <c r="H9823" i="3"/>
  <c r="H9824" i="3"/>
  <c r="H9825" i="3"/>
  <c r="H9826" i="3"/>
  <c r="H9827" i="3"/>
  <c r="H9828" i="3"/>
  <c r="H9829" i="3"/>
  <c r="H9830" i="3"/>
  <c r="H9831" i="3"/>
  <c r="H9832" i="3"/>
  <c r="H9833" i="3"/>
  <c r="H9834" i="3"/>
  <c r="H9835" i="3"/>
  <c r="H9836" i="3"/>
  <c r="H9837" i="3"/>
  <c r="H9838" i="3"/>
  <c r="H9839" i="3"/>
  <c r="H9840" i="3"/>
  <c r="H9841" i="3"/>
  <c r="H9842" i="3"/>
  <c r="H9843" i="3"/>
  <c r="H9844" i="3"/>
  <c r="H9845" i="3"/>
  <c r="H9846" i="3"/>
  <c r="H9847" i="3"/>
  <c r="H9848" i="3"/>
  <c r="H9849" i="3"/>
  <c r="H9850" i="3"/>
  <c r="H9851" i="3"/>
  <c r="H9852" i="3"/>
  <c r="H9853" i="3"/>
  <c r="H9854" i="3"/>
  <c r="H9855" i="3"/>
  <c r="H9856" i="3"/>
  <c r="H9857" i="3"/>
  <c r="H9858" i="3"/>
  <c r="H9859" i="3"/>
  <c r="H9860" i="3"/>
  <c r="H9861" i="3"/>
  <c r="H9862" i="3"/>
  <c r="H9863" i="3"/>
  <c r="H9864" i="3"/>
  <c r="H9865" i="3"/>
  <c r="H9866" i="3"/>
  <c r="H9867" i="3"/>
  <c r="H9868" i="3"/>
  <c r="H9869" i="3"/>
  <c r="H9870" i="3"/>
  <c r="H9871" i="3"/>
  <c r="H9872" i="3"/>
  <c r="H9873" i="3"/>
  <c r="H9874" i="3"/>
  <c r="H9875" i="3"/>
  <c r="H9876" i="3"/>
  <c r="H9877" i="3"/>
  <c r="H9878" i="3"/>
  <c r="H9879" i="3"/>
  <c r="H9880" i="3"/>
  <c r="H9881" i="3"/>
  <c r="H9882" i="3"/>
  <c r="H9883" i="3"/>
  <c r="H9884" i="3"/>
  <c r="H9885" i="3"/>
  <c r="H9886" i="3"/>
  <c r="H9887" i="3"/>
  <c r="H9888" i="3"/>
  <c r="H9889" i="3"/>
  <c r="H9890" i="3"/>
  <c r="H9891" i="3"/>
  <c r="H9892" i="3"/>
  <c r="H9893" i="3"/>
  <c r="H9894" i="3"/>
  <c r="H9895" i="3"/>
  <c r="H9896" i="3"/>
  <c r="H9897" i="3"/>
  <c r="H9898" i="3"/>
  <c r="H9899" i="3"/>
  <c r="H9900" i="3"/>
  <c r="H9901" i="3"/>
  <c r="H9902" i="3"/>
  <c r="H9903" i="3"/>
  <c r="H9904" i="3"/>
  <c r="H9905" i="3"/>
  <c r="H9906" i="3"/>
  <c r="H9907" i="3"/>
  <c r="H9908" i="3"/>
  <c r="H9909" i="3"/>
  <c r="H9910" i="3"/>
  <c r="H9911" i="3"/>
  <c r="H9912" i="3"/>
  <c r="H9913" i="3"/>
  <c r="H9914" i="3"/>
  <c r="H9915" i="3"/>
  <c r="H9916" i="3"/>
  <c r="H9917" i="3"/>
  <c r="H9918" i="3"/>
  <c r="H9919" i="3"/>
  <c r="H9920" i="3"/>
  <c r="H9921" i="3"/>
  <c r="H9922" i="3"/>
  <c r="H9923" i="3"/>
  <c r="H9924" i="3"/>
  <c r="H9925" i="3"/>
  <c r="H9926" i="3"/>
  <c r="H9927" i="3"/>
  <c r="H9928" i="3"/>
  <c r="H9929" i="3"/>
  <c r="H9930" i="3"/>
  <c r="H9931" i="3"/>
  <c r="H9932" i="3"/>
  <c r="H9933" i="3"/>
  <c r="H9934" i="3"/>
  <c r="H9935" i="3"/>
  <c r="H9936" i="3"/>
  <c r="H9937" i="3"/>
  <c r="H9938" i="3"/>
  <c r="H9939" i="3"/>
  <c r="H9940" i="3"/>
  <c r="H9941" i="3"/>
  <c r="H9942" i="3"/>
  <c r="H9943" i="3"/>
  <c r="H9944" i="3"/>
  <c r="H9945" i="3"/>
  <c r="H9946" i="3"/>
  <c r="H9947" i="3"/>
  <c r="H9948" i="3"/>
  <c r="H9949" i="3"/>
  <c r="H9950" i="3"/>
  <c r="H9951" i="3"/>
  <c r="H9952" i="3"/>
  <c r="H9953" i="3"/>
  <c r="H9954" i="3"/>
  <c r="H9955" i="3"/>
  <c r="H9956" i="3"/>
  <c r="H9957" i="3"/>
  <c r="H9958" i="3"/>
  <c r="H9959" i="3"/>
  <c r="H9960" i="3"/>
  <c r="H9961" i="3"/>
  <c r="H9962" i="3"/>
  <c r="H9963" i="3"/>
  <c r="H9964" i="3"/>
  <c r="H9965" i="3"/>
  <c r="H9966" i="3"/>
  <c r="H9967" i="3"/>
  <c r="H9968" i="3"/>
  <c r="H9969" i="3"/>
  <c r="H9970" i="3"/>
  <c r="H9971" i="3"/>
  <c r="H9972" i="3"/>
  <c r="H9973" i="3"/>
  <c r="H9974" i="3"/>
  <c r="H9975" i="3"/>
  <c r="H9976" i="3"/>
  <c r="H9977" i="3"/>
  <c r="H9978" i="3"/>
  <c r="H9979" i="3"/>
  <c r="H9980" i="3"/>
  <c r="H9981" i="3"/>
  <c r="H9982" i="3"/>
  <c r="H9983" i="3"/>
  <c r="H9984" i="3"/>
  <c r="H9985" i="3"/>
  <c r="H9986" i="3"/>
  <c r="H9987" i="3"/>
  <c r="H9988" i="3"/>
  <c r="H9989" i="3"/>
  <c r="H9990" i="3"/>
  <c r="H9991" i="3"/>
  <c r="H9992" i="3"/>
  <c r="H9993" i="3"/>
  <c r="H9994" i="3"/>
  <c r="H9995" i="3"/>
  <c r="H9996" i="3"/>
  <c r="H9997" i="3"/>
  <c r="H9998" i="3"/>
  <c r="H9999" i="3"/>
  <c r="H10000" i="3"/>
  <c r="H10001" i="3"/>
  <c r="I4242" i="1" l="1"/>
  <c r="M4242" i="1" s="1"/>
  <c r="I4243" i="1"/>
  <c r="K4243" i="1" s="1"/>
  <c r="L4243" i="1" s="1"/>
  <c r="I4244" i="1"/>
  <c r="M4244" i="1" s="1"/>
  <c r="I4245" i="1"/>
  <c r="I4246" i="1"/>
  <c r="M4246" i="1" s="1"/>
  <c r="I4247" i="1"/>
  <c r="I4248" i="1"/>
  <c r="I4249" i="1"/>
  <c r="I4250" i="1"/>
  <c r="M4250" i="1" s="1"/>
  <c r="I4251" i="1"/>
  <c r="I4252" i="1"/>
  <c r="I4253" i="1"/>
  <c r="I4254" i="1"/>
  <c r="M4254" i="1" s="1"/>
  <c r="I4255" i="1"/>
  <c r="I4256" i="1"/>
  <c r="M4256" i="1" s="1"/>
  <c r="I4257" i="1"/>
  <c r="I4258" i="1"/>
  <c r="M4258" i="1" s="1"/>
  <c r="I4259" i="1"/>
  <c r="I4260" i="1"/>
  <c r="I4261" i="1"/>
  <c r="I4262" i="1"/>
  <c r="M4262" i="1" s="1"/>
  <c r="I4263" i="1"/>
  <c r="I4264" i="1"/>
  <c r="M4264" i="1" s="1"/>
  <c r="I4265" i="1"/>
  <c r="I4266" i="1"/>
  <c r="M4266" i="1" s="1"/>
  <c r="I4267" i="1"/>
  <c r="I4268" i="1"/>
  <c r="I4269" i="1"/>
  <c r="I4270" i="1"/>
  <c r="M4270" i="1" s="1"/>
  <c r="I4271" i="1"/>
  <c r="I4272" i="1"/>
  <c r="I4273" i="1"/>
  <c r="I4274" i="1"/>
  <c r="M4274" i="1" s="1"/>
  <c r="I4275" i="1"/>
  <c r="K4275" i="1" s="1"/>
  <c r="L4275" i="1" s="1"/>
  <c r="I4276" i="1"/>
  <c r="I4277" i="1"/>
  <c r="I4278" i="1"/>
  <c r="M4278" i="1" s="1"/>
  <c r="I4279" i="1"/>
  <c r="I4280" i="1"/>
  <c r="M4280" i="1" s="1"/>
  <c r="I4281" i="1"/>
  <c r="I4282" i="1"/>
  <c r="M4282" i="1" s="1"/>
  <c r="I4283" i="1"/>
  <c r="I4284" i="1"/>
  <c r="I4285" i="1"/>
  <c r="I4286" i="1"/>
  <c r="M4286" i="1" s="1"/>
  <c r="I4287" i="1"/>
  <c r="I4288" i="1"/>
  <c r="I4289" i="1"/>
  <c r="I4290" i="1"/>
  <c r="M4290" i="1" s="1"/>
  <c r="I4291" i="1"/>
  <c r="I4292" i="1"/>
  <c r="M4292" i="1" s="1"/>
  <c r="I4293" i="1"/>
  <c r="I4294" i="1"/>
  <c r="M4294" i="1" s="1"/>
  <c r="I4295" i="1"/>
  <c r="I4296" i="1"/>
  <c r="M4296" i="1" s="1"/>
  <c r="I4297" i="1"/>
  <c r="I4298" i="1"/>
  <c r="M4298" i="1" s="1"/>
  <c r="I4299" i="1"/>
  <c r="I4300" i="1"/>
  <c r="I4301" i="1"/>
  <c r="I4302" i="1"/>
  <c r="M4302" i="1" s="1"/>
  <c r="I4303" i="1"/>
  <c r="I4304" i="1"/>
  <c r="I4305" i="1"/>
  <c r="I4306" i="1"/>
  <c r="M4306" i="1" s="1"/>
  <c r="I4307" i="1"/>
  <c r="K4307" i="1" s="1"/>
  <c r="L4307" i="1" s="1"/>
  <c r="I4308" i="1"/>
  <c r="M4308" i="1" s="1"/>
  <c r="I4309" i="1"/>
  <c r="I4310" i="1"/>
  <c r="M4310" i="1" s="1"/>
  <c r="I4311" i="1"/>
  <c r="I4312" i="1"/>
  <c r="M4312" i="1" s="1"/>
  <c r="I4313" i="1"/>
  <c r="I4314" i="1"/>
  <c r="M4314" i="1" s="1"/>
  <c r="I4315" i="1"/>
  <c r="I4316" i="1"/>
  <c r="I4317" i="1"/>
  <c r="I4318" i="1"/>
  <c r="M4318" i="1" s="1"/>
  <c r="I4319" i="1"/>
  <c r="I4320" i="1"/>
  <c r="M4320" i="1" s="1"/>
  <c r="I4321" i="1"/>
  <c r="J4321" i="1" s="1"/>
  <c r="I4322" i="1"/>
  <c r="M4322" i="1" s="1"/>
  <c r="I4323" i="1"/>
  <c r="I4324" i="1"/>
  <c r="I4325" i="1"/>
  <c r="I4326" i="1"/>
  <c r="M4326" i="1" s="1"/>
  <c r="I4327" i="1"/>
  <c r="I4328" i="1"/>
  <c r="I4329" i="1"/>
  <c r="I4330" i="1"/>
  <c r="M4330" i="1" s="1"/>
  <c r="I4331" i="1"/>
  <c r="I4332" i="1"/>
  <c r="I4333" i="1"/>
  <c r="I4334" i="1"/>
  <c r="M4334" i="1" s="1"/>
  <c r="I4335" i="1"/>
  <c r="I4336" i="1"/>
  <c r="I4337" i="1"/>
  <c r="I4338" i="1"/>
  <c r="M4338" i="1" s="1"/>
  <c r="I4339" i="1"/>
  <c r="K4339" i="1" s="1"/>
  <c r="L4339" i="1" s="1"/>
  <c r="I4340" i="1"/>
  <c r="M4340" i="1" s="1"/>
  <c r="I4341" i="1"/>
  <c r="I4342" i="1"/>
  <c r="M4342" i="1" s="1"/>
  <c r="I4343" i="1"/>
  <c r="I4344" i="1"/>
  <c r="M4344" i="1" s="1"/>
  <c r="I4345" i="1"/>
  <c r="I4346" i="1"/>
  <c r="M4346" i="1" s="1"/>
  <c r="I4347" i="1"/>
  <c r="I4348" i="1"/>
  <c r="I4349" i="1"/>
  <c r="I4350" i="1"/>
  <c r="M4350" i="1" s="1"/>
  <c r="I4351" i="1"/>
  <c r="I4352" i="1"/>
  <c r="I4353" i="1"/>
  <c r="I4354" i="1"/>
  <c r="M4354" i="1" s="1"/>
  <c r="I4355" i="1"/>
  <c r="I4356" i="1"/>
  <c r="M4356" i="1" s="1"/>
  <c r="I4357" i="1"/>
  <c r="I4358" i="1"/>
  <c r="M4358" i="1" s="1"/>
  <c r="I4359" i="1"/>
  <c r="I4360" i="1"/>
  <c r="M4360" i="1" s="1"/>
  <c r="I4361" i="1"/>
  <c r="I4362" i="1"/>
  <c r="M4362" i="1" s="1"/>
  <c r="I4363" i="1"/>
  <c r="I4364" i="1"/>
  <c r="M4364" i="1" s="1"/>
  <c r="I4365" i="1"/>
  <c r="I4366" i="1"/>
  <c r="M4366" i="1" s="1"/>
  <c r="I4367" i="1"/>
  <c r="I4368" i="1"/>
  <c r="M4368" i="1" s="1"/>
  <c r="I4369" i="1"/>
  <c r="I4370" i="1"/>
  <c r="M4370" i="1" s="1"/>
  <c r="I4371" i="1"/>
  <c r="K4371" i="1" s="1"/>
  <c r="L4371" i="1" s="1"/>
  <c r="I4372" i="1"/>
  <c r="I4373" i="1"/>
  <c r="I4374" i="1"/>
  <c r="M4374" i="1" s="1"/>
  <c r="I4375" i="1"/>
  <c r="I4376" i="1"/>
  <c r="I4377" i="1"/>
  <c r="I4378" i="1"/>
  <c r="M4378" i="1" s="1"/>
  <c r="I4379" i="1"/>
  <c r="I4380" i="1"/>
  <c r="I4381" i="1"/>
  <c r="I4382" i="1"/>
  <c r="M4382" i="1" s="1"/>
  <c r="I4383" i="1"/>
  <c r="I4384" i="1"/>
  <c r="I4385" i="1"/>
  <c r="I4386" i="1"/>
  <c r="M4386" i="1" s="1"/>
  <c r="I4387" i="1"/>
  <c r="I4388" i="1"/>
  <c r="M4388" i="1" s="1"/>
  <c r="I4389" i="1"/>
  <c r="I4390" i="1"/>
  <c r="M4390" i="1" s="1"/>
  <c r="I4391" i="1"/>
  <c r="I4392" i="1"/>
  <c r="M4392" i="1" s="1"/>
  <c r="I4393" i="1"/>
  <c r="I4394" i="1"/>
  <c r="M4394" i="1" s="1"/>
  <c r="I4395" i="1"/>
  <c r="I4396" i="1"/>
  <c r="I4397" i="1"/>
  <c r="I4398" i="1"/>
  <c r="M4398" i="1" s="1"/>
  <c r="I4399" i="1"/>
  <c r="I4400" i="1"/>
  <c r="I4401" i="1"/>
  <c r="I4402" i="1"/>
  <c r="M4402" i="1" s="1"/>
  <c r="I4403" i="1"/>
  <c r="K4403" i="1" s="1"/>
  <c r="L4403" i="1" s="1"/>
  <c r="I4404" i="1"/>
  <c r="I4405" i="1"/>
  <c r="I4406" i="1"/>
  <c r="M4406" i="1" s="1"/>
  <c r="I4407" i="1"/>
  <c r="I4408" i="1"/>
  <c r="M4408" i="1" s="1"/>
  <c r="I4409" i="1"/>
  <c r="I4410" i="1"/>
  <c r="M4410" i="1" s="1"/>
  <c r="I4411" i="1"/>
  <c r="I4412" i="1"/>
  <c r="I4413" i="1"/>
  <c r="I4414" i="1"/>
  <c r="M4414" i="1" s="1"/>
  <c r="I4415" i="1"/>
  <c r="I4416" i="1"/>
  <c r="I4417" i="1"/>
  <c r="I4418" i="1"/>
  <c r="M4418" i="1" s="1"/>
  <c r="I4419" i="1"/>
  <c r="I4420" i="1"/>
  <c r="M4420" i="1" s="1"/>
  <c r="I4421" i="1"/>
  <c r="I4422" i="1"/>
  <c r="M4422" i="1" s="1"/>
  <c r="I4423" i="1"/>
  <c r="I4424" i="1"/>
  <c r="M4424" i="1" s="1"/>
  <c r="I4425" i="1"/>
  <c r="I4426" i="1"/>
  <c r="M4426" i="1" s="1"/>
  <c r="I4427" i="1"/>
  <c r="I4428" i="1"/>
  <c r="I4429" i="1"/>
  <c r="I4430" i="1"/>
  <c r="M4430" i="1" s="1"/>
  <c r="I4431" i="1"/>
  <c r="I4432" i="1"/>
  <c r="M4432" i="1" s="1"/>
  <c r="I4433" i="1"/>
  <c r="I4434" i="1"/>
  <c r="M4434" i="1" s="1"/>
  <c r="I4435" i="1"/>
  <c r="K4435" i="1" s="1"/>
  <c r="L4435" i="1" s="1"/>
  <c r="I4436" i="1"/>
  <c r="M4436" i="1" s="1"/>
  <c r="I4437" i="1"/>
  <c r="I4438" i="1"/>
  <c r="M4438" i="1" s="1"/>
  <c r="I4439" i="1"/>
  <c r="I4440" i="1"/>
  <c r="M4440" i="1" s="1"/>
  <c r="I4441" i="1"/>
  <c r="I4442" i="1"/>
  <c r="M4442" i="1" s="1"/>
  <c r="I4443" i="1"/>
  <c r="I4444" i="1"/>
  <c r="I4445" i="1"/>
  <c r="I4446" i="1"/>
  <c r="M4446" i="1" s="1"/>
  <c r="I4447" i="1"/>
  <c r="I4448" i="1"/>
  <c r="I4449" i="1"/>
  <c r="J4449" i="1" s="1"/>
  <c r="I4450" i="1"/>
  <c r="M4450" i="1" s="1"/>
  <c r="I4451" i="1"/>
  <c r="I4452" i="1"/>
  <c r="I4453" i="1"/>
  <c r="I4454" i="1"/>
  <c r="M4454" i="1" s="1"/>
  <c r="I4455" i="1"/>
  <c r="I4456" i="1"/>
  <c r="I4457" i="1"/>
  <c r="I4458" i="1"/>
  <c r="M4458" i="1" s="1"/>
  <c r="I4459" i="1"/>
  <c r="I4460" i="1"/>
  <c r="I4461" i="1"/>
  <c r="I4462" i="1"/>
  <c r="M4462" i="1" s="1"/>
  <c r="I4463" i="1"/>
  <c r="I4464" i="1"/>
  <c r="I4465" i="1"/>
  <c r="I4466" i="1"/>
  <c r="M4466" i="1" s="1"/>
  <c r="I4467" i="1"/>
  <c r="I4468" i="1"/>
  <c r="M4468" i="1" s="1"/>
  <c r="I4469" i="1"/>
  <c r="I4470" i="1"/>
  <c r="M4470" i="1" s="1"/>
  <c r="I4471" i="1"/>
  <c r="I4472" i="1"/>
  <c r="M4472" i="1" s="1"/>
  <c r="I4473" i="1"/>
  <c r="I4474" i="1"/>
  <c r="M4474" i="1" s="1"/>
  <c r="I4475" i="1"/>
  <c r="I4476" i="1"/>
  <c r="I4477" i="1"/>
  <c r="I4478" i="1"/>
  <c r="M4478" i="1" s="1"/>
  <c r="I4479" i="1"/>
  <c r="I4480" i="1"/>
  <c r="M4480" i="1" s="1"/>
  <c r="I4481" i="1"/>
  <c r="I4482" i="1"/>
  <c r="M4482" i="1" s="1"/>
  <c r="I4483" i="1"/>
  <c r="I4484" i="1"/>
  <c r="M4484" i="1" s="1"/>
  <c r="I4485" i="1"/>
  <c r="I4486" i="1"/>
  <c r="M4486" i="1" s="1"/>
  <c r="I4487" i="1"/>
  <c r="I4488" i="1"/>
  <c r="M4488" i="1" s="1"/>
  <c r="I4489" i="1"/>
  <c r="I4490" i="1"/>
  <c r="M4490" i="1" s="1"/>
  <c r="I4491" i="1"/>
  <c r="I4492" i="1"/>
  <c r="M4492" i="1" s="1"/>
  <c r="I4493" i="1"/>
  <c r="I4494" i="1"/>
  <c r="M4494" i="1" s="1"/>
  <c r="I4495" i="1"/>
  <c r="I4496" i="1"/>
  <c r="I4497" i="1"/>
  <c r="I4498" i="1"/>
  <c r="M4498" i="1" s="1"/>
  <c r="I4499" i="1"/>
  <c r="I4500" i="1"/>
  <c r="I4501" i="1"/>
  <c r="I4502" i="1"/>
  <c r="M4502" i="1" s="1"/>
  <c r="I4503" i="1"/>
  <c r="I4504" i="1"/>
  <c r="M4504" i="1" s="1"/>
  <c r="I4505" i="1"/>
  <c r="I4506" i="1"/>
  <c r="M4506" i="1" s="1"/>
  <c r="I4507" i="1"/>
  <c r="I4508" i="1"/>
  <c r="I4509" i="1"/>
  <c r="I4510" i="1"/>
  <c r="M4510" i="1" s="1"/>
  <c r="I4511" i="1"/>
  <c r="I4512" i="1"/>
  <c r="I4513" i="1"/>
  <c r="I4514" i="1"/>
  <c r="M4514" i="1" s="1"/>
  <c r="I4515" i="1"/>
  <c r="I4516" i="1"/>
  <c r="M4516" i="1" s="1"/>
  <c r="I4517" i="1"/>
  <c r="I4518" i="1"/>
  <c r="M4518" i="1" s="1"/>
  <c r="I4519" i="1"/>
  <c r="I4520" i="1"/>
  <c r="M4520" i="1" s="1"/>
  <c r="I4521" i="1"/>
  <c r="I4522" i="1"/>
  <c r="M4522" i="1" s="1"/>
  <c r="I4523" i="1"/>
  <c r="I4524" i="1"/>
  <c r="I4525" i="1"/>
  <c r="I4526" i="1"/>
  <c r="M4526" i="1" s="1"/>
  <c r="I4527" i="1"/>
  <c r="I4528" i="1"/>
  <c r="I4529" i="1"/>
  <c r="I4530" i="1"/>
  <c r="M4530" i="1" s="1"/>
  <c r="I4531" i="1"/>
  <c r="I4532" i="1"/>
  <c r="I4533" i="1"/>
  <c r="I4534" i="1"/>
  <c r="M4534" i="1" s="1"/>
  <c r="I4535" i="1"/>
  <c r="I4536" i="1"/>
  <c r="M4536" i="1" s="1"/>
  <c r="I4537" i="1"/>
  <c r="I4538" i="1"/>
  <c r="M4538" i="1" s="1"/>
  <c r="I4539" i="1"/>
  <c r="I4540" i="1"/>
  <c r="I4541" i="1"/>
  <c r="I4542" i="1"/>
  <c r="M4542" i="1" s="1"/>
  <c r="I4543" i="1"/>
  <c r="I4544" i="1"/>
  <c r="I4545" i="1"/>
  <c r="I4546" i="1"/>
  <c r="M4546" i="1" s="1"/>
  <c r="I4547" i="1"/>
  <c r="I4548" i="1"/>
  <c r="M4548" i="1" s="1"/>
  <c r="I4549" i="1"/>
  <c r="I4550" i="1"/>
  <c r="M4550" i="1" s="1"/>
  <c r="I4551" i="1"/>
  <c r="I4552" i="1"/>
  <c r="M4552" i="1" s="1"/>
  <c r="I4553" i="1"/>
  <c r="K4553" i="1" s="1"/>
  <c r="L4553" i="1" s="1"/>
  <c r="I4554" i="1"/>
  <c r="M4554" i="1" s="1"/>
  <c r="I4555" i="1"/>
  <c r="I4556" i="1"/>
  <c r="I4557" i="1"/>
  <c r="I4558" i="1"/>
  <c r="M4558" i="1" s="1"/>
  <c r="I4559" i="1"/>
  <c r="I4560" i="1"/>
  <c r="M4560" i="1" s="1"/>
  <c r="I4561" i="1"/>
  <c r="I4562" i="1"/>
  <c r="M4562" i="1" s="1"/>
  <c r="I4563" i="1"/>
  <c r="K4563" i="1" s="1"/>
  <c r="L4563" i="1" s="1"/>
  <c r="I4564" i="1"/>
  <c r="M4564" i="1" s="1"/>
  <c r="I4565" i="1"/>
  <c r="I4566" i="1"/>
  <c r="M4566" i="1" s="1"/>
  <c r="I4567" i="1"/>
  <c r="I4568" i="1"/>
  <c r="M4568" i="1" s="1"/>
  <c r="I4569" i="1"/>
  <c r="I4570" i="1"/>
  <c r="M4570" i="1" s="1"/>
  <c r="I4571" i="1"/>
  <c r="I4572" i="1"/>
  <c r="I4573" i="1"/>
  <c r="I4574" i="1"/>
  <c r="M4574" i="1" s="1"/>
  <c r="I4575" i="1"/>
  <c r="I4576" i="1"/>
  <c r="M4576" i="1" s="1"/>
  <c r="I4577" i="1"/>
  <c r="J4577" i="1" s="1"/>
  <c r="I4578" i="1"/>
  <c r="M4578" i="1" s="1"/>
  <c r="I4579" i="1"/>
  <c r="I4580" i="1"/>
  <c r="I4581" i="1"/>
  <c r="I4582" i="1"/>
  <c r="M4582" i="1" s="1"/>
  <c r="I4583" i="1"/>
  <c r="I4584" i="1"/>
  <c r="I4585" i="1"/>
  <c r="I4586" i="1"/>
  <c r="M4586" i="1" s="1"/>
  <c r="I4587" i="1"/>
  <c r="I4588" i="1"/>
  <c r="I4589" i="1"/>
  <c r="I4590" i="1"/>
  <c r="M4590" i="1" s="1"/>
  <c r="I4591" i="1"/>
  <c r="I4592" i="1"/>
  <c r="I4593" i="1"/>
  <c r="I4594" i="1"/>
  <c r="M4594" i="1" s="1"/>
  <c r="I4595" i="1"/>
  <c r="I4596" i="1"/>
  <c r="M4596" i="1" s="1"/>
  <c r="I4597" i="1"/>
  <c r="I4598" i="1"/>
  <c r="M4598" i="1" s="1"/>
  <c r="I4599" i="1"/>
  <c r="I4600" i="1"/>
  <c r="M4600" i="1" s="1"/>
  <c r="I4601" i="1"/>
  <c r="I4602" i="1"/>
  <c r="M4602" i="1" s="1"/>
  <c r="I4603" i="1"/>
  <c r="I4604" i="1"/>
  <c r="I4605" i="1"/>
  <c r="I4606" i="1"/>
  <c r="M4606" i="1" s="1"/>
  <c r="I4607" i="1"/>
  <c r="I4608" i="1"/>
  <c r="I4609" i="1"/>
  <c r="I4610" i="1"/>
  <c r="M4610" i="1" s="1"/>
  <c r="I4611" i="1"/>
  <c r="I4612" i="1"/>
  <c r="I4613" i="1"/>
  <c r="I4614" i="1"/>
  <c r="M4614" i="1" s="1"/>
  <c r="I4615" i="1"/>
  <c r="I4616" i="1"/>
  <c r="M4616" i="1" s="1"/>
  <c r="I4617" i="1"/>
  <c r="I4618" i="1"/>
  <c r="M4618" i="1" s="1"/>
  <c r="I4619" i="1"/>
  <c r="I4620" i="1"/>
  <c r="M4620" i="1" s="1"/>
  <c r="I4621" i="1"/>
  <c r="I4622" i="1"/>
  <c r="M4622" i="1" s="1"/>
  <c r="I4623" i="1"/>
  <c r="I4624" i="1"/>
  <c r="I4625" i="1"/>
  <c r="I4626" i="1"/>
  <c r="M4626" i="1" s="1"/>
  <c r="I4627" i="1"/>
  <c r="I4628" i="1"/>
  <c r="M4628" i="1" s="1"/>
  <c r="I4629" i="1"/>
  <c r="I4630" i="1"/>
  <c r="M4630" i="1" s="1"/>
  <c r="I4631" i="1"/>
  <c r="I4632" i="1"/>
  <c r="I4633" i="1"/>
  <c r="I4634" i="1"/>
  <c r="M4634" i="1" s="1"/>
  <c r="I4635" i="1"/>
  <c r="I4636" i="1"/>
  <c r="I4637" i="1"/>
  <c r="I4638" i="1"/>
  <c r="M4638" i="1" s="1"/>
  <c r="I4639" i="1"/>
  <c r="I4640" i="1"/>
  <c r="M4640" i="1" s="1"/>
  <c r="I4641" i="1"/>
  <c r="J4641" i="1" s="1"/>
  <c r="I4642" i="1"/>
  <c r="M4642" i="1" s="1"/>
  <c r="I4643" i="1"/>
  <c r="I4644" i="1"/>
  <c r="M4644" i="1" s="1"/>
  <c r="I4645" i="1"/>
  <c r="I4646" i="1"/>
  <c r="M4646" i="1" s="1"/>
  <c r="I4647" i="1"/>
  <c r="I4648" i="1"/>
  <c r="M4648" i="1" s="1"/>
  <c r="I4649" i="1"/>
  <c r="I4650" i="1"/>
  <c r="M4650" i="1" s="1"/>
  <c r="I4651" i="1"/>
  <c r="I4652" i="1"/>
  <c r="I4653" i="1"/>
  <c r="I4654" i="1"/>
  <c r="M4654" i="1" s="1"/>
  <c r="I4655" i="1"/>
  <c r="I4656" i="1"/>
  <c r="I4657" i="1"/>
  <c r="I4658" i="1"/>
  <c r="M4658" i="1" s="1"/>
  <c r="I4659" i="1"/>
  <c r="I4660" i="1"/>
  <c r="M4660" i="1" s="1"/>
  <c r="I4661" i="1"/>
  <c r="I4662" i="1"/>
  <c r="M4662" i="1" s="1"/>
  <c r="I4663" i="1"/>
  <c r="I4664" i="1"/>
  <c r="M4664" i="1" s="1"/>
  <c r="I4665" i="1"/>
  <c r="I4666" i="1"/>
  <c r="M4666" i="1" s="1"/>
  <c r="I4667" i="1"/>
  <c r="I4668" i="1"/>
  <c r="I4669" i="1"/>
  <c r="I4670" i="1"/>
  <c r="M4670" i="1" s="1"/>
  <c r="I4671" i="1"/>
  <c r="I4672" i="1"/>
  <c r="M4672" i="1" s="1"/>
  <c r="I4673" i="1"/>
  <c r="I4674" i="1"/>
  <c r="M4674" i="1" s="1"/>
  <c r="I4675" i="1"/>
  <c r="I4676" i="1"/>
  <c r="M4676" i="1" s="1"/>
  <c r="I4677" i="1"/>
  <c r="I4678" i="1"/>
  <c r="M4678" i="1" s="1"/>
  <c r="I4679" i="1"/>
  <c r="I4680" i="1"/>
  <c r="M4680" i="1" s="1"/>
  <c r="I4681" i="1"/>
  <c r="I4682" i="1"/>
  <c r="M4682" i="1" s="1"/>
  <c r="I4683" i="1"/>
  <c r="I4684" i="1"/>
  <c r="I4685" i="1"/>
  <c r="I4686" i="1"/>
  <c r="M4686" i="1" s="1"/>
  <c r="I4687" i="1"/>
  <c r="I4688" i="1"/>
  <c r="I4689" i="1"/>
  <c r="I4690" i="1"/>
  <c r="M4690" i="1" s="1"/>
  <c r="I4691" i="1"/>
  <c r="I4692" i="1"/>
  <c r="I4693" i="1"/>
  <c r="I4694" i="1"/>
  <c r="M4694" i="1" s="1"/>
  <c r="I4695" i="1"/>
  <c r="I4696" i="1"/>
  <c r="M4696" i="1" s="1"/>
  <c r="I4697" i="1"/>
  <c r="I4698" i="1"/>
  <c r="M4698" i="1" s="1"/>
  <c r="I4699" i="1"/>
  <c r="I4700" i="1"/>
  <c r="I4701" i="1"/>
  <c r="I4702" i="1"/>
  <c r="M4702" i="1" s="1"/>
  <c r="I4703" i="1"/>
  <c r="I4704" i="1"/>
  <c r="I4705" i="1"/>
  <c r="I4706" i="1"/>
  <c r="M4706" i="1" s="1"/>
  <c r="I4707" i="1"/>
  <c r="I4708" i="1"/>
  <c r="M4708" i="1" s="1"/>
  <c r="I4709" i="1"/>
  <c r="I4710" i="1"/>
  <c r="M4710" i="1" s="1"/>
  <c r="I4711" i="1"/>
  <c r="I4712" i="1"/>
  <c r="M4712" i="1" s="1"/>
  <c r="I4713" i="1"/>
  <c r="I4714" i="1"/>
  <c r="M4714" i="1" s="1"/>
  <c r="I4715" i="1"/>
  <c r="I4716" i="1"/>
  <c r="I4717" i="1"/>
  <c r="I4718" i="1"/>
  <c r="M4718" i="1" s="1"/>
  <c r="I4719" i="1"/>
  <c r="I4720" i="1"/>
  <c r="M4720" i="1" s="1"/>
  <c r="I4721" i="1"/>
  <c r="I4722" i="1"/>
  <c r="M4722" i="1" s="1"/>
  <c r="I4723" i="1"/>
  <c r="I4724" i="1"/>
  <c r="M4724" i="1" s="1"/>
  <c r="I4725" i="1"/>
  <c r="I4726" i="1"/>
  <c r="M4726" i="1" s="1"/>
  <c r="I4727" i="1"/>
  <c r="I4728" i="1"/>
  <c r="M4728" i="1" s="1"/>
  <c r="I4729" i="1"/>
  <c r="J4729" i="1" s="1"/>
  <c r="I4730" i="1"/>
  <c r="M4730" i="1" s="1"/>
  <c r="I4731" i="1"/>
  <c r="I4732" i="1"/>
  <c r="I4733" i="1"/>
  <c r="I4734" i="1"/>
  <c r="M4734" i="1" s="1"/>
  <c r="I4735" i="1"/>
  <c r="I4736" i="1"/>
  <c r="I4737" i="1"/>
  <c r="I4738" i="1"/>
  <c r="M4738" i="1" s="1"/>
  <c r="I4739" i="1"/>
  <c r="I4740" i="1"/>
  <c r="M4740" i="1" s="1"/>
  <c r="I4741" i="1"/>
  <c r="I4742" i="1"/>
  <c r="M4742" i="1" s="1"/>
  <c r="I4743" i="1"/>
  <c r="I4744" i="1"/>
  <c r="M4744" i="1" s="1"/>
  <c r="I4745" i="1"/>
  <c r="I4746" i="1"/>
  <c r="M4746" i="1" s="1"/>
  <c r="I4747" i="1"/>
  <c r="I4748" i="1"/>
  <c r="M4748" i="1" s="1"/>
  <c r="I4749" i="1"/>
  <c r="I4750" i="1"/>
  <c r="M4750" i="1" s="1"/>
  <c r="I4751" i="1"/>
  <c r="I4752" i="1"/>
  <c r="M4752" i="1" s="1"/>
  <c r="I4753" i="1"/>
  <c r="I4754" i="1"/>
  <c r="M4754" i="1" s="1"/>
  <c r="I4755" i="1"/>
  <c r="I4756" i="1"/>
  <c r="M4756" i="1" s="1"/>
  <c r="I4757" i="1"/>
  <c r="I4758" i="1"/>
  <c r="M4758" i="1" s="1"/>
  <c r="I4759" i="1"/>
  <c r="I4760" i="1"/>
  <c r="I4761" i="1"/>
  <c r="I4762" i="1"/>
  <c r="M4762" i="1" s="1"/>
  <c r="I4763" i="1"/>
  <c r="I4764" i="1"/>
  <c r="I4765" i="1"/>
  <c r="I4766" i="1"/>
  <c r="M4766" i="1" s="1"/>
  <c r="I4767" i="1"/>
  <c r="I4768" i="1"/>
  <c r="M4768" i="1" s="1"/>
  <c r="I4769" i="1"/>
  <c r="I4770" i="1"/>
  <c r="M4770" i="1" s="1"/>
  <c r="I4771" i="1"/>
  <c r="I4772" i="1"/>
  <c r="M4772" i="1" s="1"/>
  <c r="I4773" i="1"/>
  <c r="I4774" i="1"/>
  <c r="M4774" i="1" s="1"/>
  <c r="I4775" i="1"/>
  <c r="I4776" i="1"/>
  <c r="M4776" i="1" s="1"/>
  <c r="I4777" i="1"/>
  <c r="I4778" i="1"/>
  <c r="M4778" i="1" s="1"/>
  <c r="I4779" i="1"/>
  <c r="I4780" i="1"/>
  <c r="I4781" i="1"/>
  <c r="I4782" i="1"/>
  <c r="M4782" i="1" s="1"/>
  <c r="I4783" i="1"/>
  <c r="I4784" i="1"/>
  <c r="I4785" i="1"/>
  <c r="I4786" i="1"/>
  <c r="M4786" i="1" s="1"/>
  <c r="I4787" i="1"/>
  <c r="I4788" i="1"/>
  <c r="M4788" i="1" s="1"/>
  <c r="I4789" i="1"/>
  <c r="I4790" i="1"/>
  <c r="M4790" i="1" s="1"/>
  <c r="I4791" i="1"/>
  <c r="I4792" i="1"/>
  <c r="M4792" i="1" s="1"/>
  <c r="I4793" i="1"/>
  <c r="J4793" i="1" s="1"/>
  <c r="I4794" i="1"/>
  <c r="M4794" i="1" s="1"/>
  <c r="I4795" i="1"/>
  <c r="I4796" i="1"/>
  <c r="I4797" i="1"/>
  <c r="I4798" i="1"/>
  <c r="M4798" i="1" s="1"/>
  <c r="I4799" i="1"/>
  <c r="I4800" i="1"/>
  <c r="M4800" i="1" s="1"/>
  <c r="I4801" i="1"/>
  <c r="I4802" i="1"/>
  <c r="M4802" i="1" s="1"/>
  <c r="I4803" i="1"/>
  <c r="I4804" i="1"/>
  <c r="M4804" i="1" s="1"/>
  <c r="I4805" i="1"/>
  <c r="I4806" i="1"/>
  <c r="M4806" i="1" s="1"/>
  <c r="I4807" i="1"/>
  <c r="I4808" i="1"/>
  <c r="M4808" i="1" s="1"/>
  <c r="I4809" i="1"/>
  <c r="I4810" i="1"/>
  <c r="M4810" i="1" s="1"/>
  <c r="I4811" i="1"/>
  <c r="I4812" i="1"/>
  <c r="I4813" i="1"/>
  <c r="I4814" i="1"/>
  <c r="M4814" i="1" s="1"/>
  <c r="I4815" i="1"/>
  <c r="I4816" i="1"/>
  <c r="M4816" i="1" s="1"/>
  <c r="I4817" i="1"/>
  <c r="I4818" i="1"/>
  <c r="M4818" i="1" s="1"/>
  <c r="I4819" i="1"/>
  <c r="K4819" i="1" s="1"/>
  <c r="L4819" i="1" s="1"/>
  <c r="I4820" i="1"/>
  <c r="M4820" i="1" s="1"/>
  <c r="I4821" i="1"/>
  <c r="I4822" i="1"/>
  <c r="M4822" i="1" s="1"/>
  <c r="I4823" i="1"/>
  <c r="I4824" i="1"/>
  <c r="M4824" i="1" s="1"/>
  <c r="I4825" i="1"/>
  <c r="I4826" i="1"/>
  <c r="M4826" i="1" s="1"/>
  <c r="I4827" i="1"/>
  <c r="I4828" i="1"/>
  <c r="I4829" i="1"/>
  <c r="I4830" i="1"/>
  <c r="M4830" i="1" s="1"/>
  <c r="I4831" i="1"/>
  <c r="I4832" i="1"/>
  <c r="M4832" i="1" s="1"/>
  <c r="I4833" i="1"/>
  <c r="I4834" i="1"/>
  <c r="M4834" i="1" s="1"/>
  <c r="I4835" i="1"/>
  <c r="I4836" i="1"/>
  <c r="I4837" i="1"/>
  <c r="I4838" i="1"/>
  <c r="M4838" i="1" s="1"/>
  <c r="I4839" i="1"/>
  <c r="I4840" i="1"/>
  <c r="I4841" i="1"/>
  <c r="I4842" i="1"/>
  <c r="M4842" i="1" s="1"/>
  <c r="I4843" i="1"/>
  <c r="I4844" i="1"/>
  <c r="I4845" i="1"/>
  <c r="I4846" i="1"/>
  <c r="M4846" i="1" s="1"/>
  <c r="I4847" i="1"/>
  <c r="I4848" i="1"/>
  <c r="I4849" i="1"/>
  <c r="I4850" i="1"/>
  <c r="M4850" i="1" s="1"/>
  <c r="I4851" i="1"/>
  <c r="I4852" i="1"/>
  <c r="M4852" i="1" s="1"/>
  <c r="I4853" i="1"/>
  <c r="I4854" i="1"/>
  <c r="M4854" i="1" s="1"/>
  <c r="I4855" i="1"/>
  <c r="I4856" i="1"/>
  <c r="M4856" i="1" s="1"/>
  <c r="I4857" i="1"/>
  <c r="I4858" i="1"/>
  <c r="M4858" i="1" s="1"/>
  <c r="I4859" i="1"/>
  <c r="I4860" i="1"/>
  <c r="I4861" i="1"/>
  <c r="I4862" i="1"/>
  <c r="M4862" i="1" s="1"/>
  <c r="I4863" i="1"/>
  <c r="I4864" i="1"/>
  <c r="I4865" i="1"/>
  <c r="I4866" i="1"/>
  <c r="M4866" i="1" s="1"/>
  <c r="I4867" i="1"/>
  <c r="I4868" i="1"/>
  <c r="M4868" i="1" s="1"/>
  <c r="I4869" i="1"/>
  <c r="I4870" i="1"/>
  <c r="M4870" i="1" s="1"/>
  <c r="I4871" i="1"/>
  <c r="I4872" i="1"/>
  <c r="M4872" i="1" s="1"/>
  <c r="I4873" i="1"/>
  <c r="I4874" i="1"/>
  <c r="M4874" i="1" s="1"/>
  <c r="I4875" i="1"/>
  <c r="I4876" i="1"/>
  <c r="M4876" i="1" s="1"/>
  <c r="I4877" i="1"/>
  <c r="I4878" i="1"/>
  <c r="M4878" i="1" s="1"/>
  <c r="I4879" i="1"/>
  <c r="I4880" i="1"/>
  <c r="M4880" i="1" s="1"/>
  <c r="I4881" i="1"/>
  <c r="I4882" i="1"/>
  <c r="M4882" i="1" s="1"/>
  <c r="I4883" i="1"/>
  <c r="I4884" i="1"/>
  <c r="I4885" i="1"/>
  <c r="I4886" i="1"/>
  <c r="M4886" i="1" s="1"/>
  <c r="I4887" i="1"/>
  <c r="I4888" i="1"/>
  <c r="I4889" i="1"/>
  <c r="I4890" i="1"/>
  <c r="M4890" i="1" s="1"/>
  <c r="I4891" i="1"/>
  <c r="I4892" i="1"/>
  <c r="I4893" i="1"/>
  <c r="I4894" i="1"/>
  <c r="M4894" i="1" s="1"/>
  <c r="I4895" i="1"/>
  <c r="I4896" i="1"/>
  <c r="I4897" i="1"/>
  <c r="I4898" i="1"/>
  <c r="M4898" i="1" s="1"/>
  <c r="I4899" i="1"/>
  <c r="I4900" i="1"/>
  <c r="M4900" i="1" s="1"/>
  <c r="I4901" i="1"/>
  <c r="I4902" i="1"/>
  <c r="M4902" i="1" s="1"/>
  <c r="I4903" i="1"/>
  <c r="I4904" i="1"/>
  <c r="M4904" i="1" s="1"/>
  <c r="I4905" i="1"/>
  <c r="J4905" i="1" s="1"/>
  <c r="I4906" i="1"/>
  <c r="M4906" i="1" s="1"/>
  <c r="I4907" i="1"/>
  <c r="I4908" i="1"/>
  <c r="I4909" i="1"/>
  <c r="I4910" i="1"/>
  <c r="M4910" i="1" s="1"/>
  <c r="I4911" i="1"/>
  <c r="I4912" i="1"/>
  <c r="I4913" i="1"/>
  <c r="I4914" i="1"/>
  <c r="M4914" i="1" s="1"/>
  <c r="I4915" i="1"/>
  <c r="I4916" i="1"/>
  <c r="I4917" i="1"/>
  <c r="I4918" i="1"/>
  <c r="M4918" i="1" s="1"/>
  <c r="I4919" i="1"/>
  <c r="I4920" i="1"/>
  <c r="M4920" i="1" s="1"/>
  <c r="I4921" i="1"/>
  <c r="I4922" i="1"/>
  <c r="M4922" i="1" s="1"/>
  <c r="I4923" i="1"/>
  <c r="I4924" i="1"/>
  <c r="I4925" i="1"/>
  <c r="I4926" i="1"/>
  <c r="M4926" i="1" s="1"/>
  <c r="I4927" i="1"/>
  <c r="I4928" i="1"/>
  <c r="I4929" i="1"/>
  <c r="I4930" i="1"/>
  <c r="M4930" i="1" s="1"/>
  <c r="I4931" i="1"/>
  <c r="I4932" i="1"/>
  <c r="M4932" i="1" s="1"/>
  <c r="I4933" i="1"/>
  <c r="I4934" i="1"/>
  <c r="M4934" i="1" s="1"/>
  <c r="I4935" i="1"/>
  <c r="I4936" i="1"/>
  <c r="M4936" i="1" s="1"/>
  <c r="I4937" i="1"/>
  <c r="M4937" i="1" s="1"/>
  <c r="I4938" i="1"/>
  <c r="M4938" i="1" s="1"/>
  <c r="I4939" i="1"/>
  <c r="I4940" i="1"/>
  <c r="I4941" i="1"/>
  <c r="I4942" i="1"/>
  <c r="M4942" i="1" s="1"/>
  <c r="I4943" i="1"/>
  <c r="I4944" i="1"/>
  <c r="M4944" i="1" s="1"/>
  <c r="I4945" i="1"/>
  <c r="I4946" i="1"/>
  <c r="M4946" i="1" s="1"/>
  <c r="I4947" i="1"/>
  <c r="K4947" i="1" s="1"/>
  <c r="L4947" i="1" s="1"/>
  <c r="I4948" i="1"/>
  <c r="M4948" i="1" s="1"/>
  <c r="I4949" i="1"/>
  <c r="I4950" i="1"/>
  <c r="M4950" i="1" s="1"/>
  <c r="I4951" i="1"/>
  <c r="I4952" i="1"/>
  <c r="M4952" i="1" s="1"/>
  <c r="I4953" i="1"/>
  <c r="I4954" i="1"/>
  <c r="M4954" i="1" s="1"/>
  <c r="I4955" i="1"/>
  <c r="I4956" i="1"/>
  <c r="I4957" i="1"/>
  <c r="I4958" i="1"/>
  <c r="M4958" i="1" s="1"/>
  <c r="I4959" i="1"/>
  <c r="I4960" i="1"/>
  <c r="I4961" i="1"/>
  <c r="I4962" i="1"/>
  <c r="M4962" i="1" s="1"/>
  <c r="I4963" i="1"/>
  <c r="I4964" i="1"/>
  <c r="I4965" i="1"/>
  <c r="I4966" i="1"/>
  <c r="M4966" i="1" s="1"/>
  <c r="I4967" i="1"/>
  <c r="I4968" i="1"/>
  <c r="I4969" i="1"/>
  <c r="I4970" i="1"/>
  <c r="M4970" i="1" s="1"/>
  <c r="I4971" i="1"/>
  <c r="I4972" i="1"/>
  <c r="I4973" i="1"/>
  <c r="I4974" i="1"/>
  <c r="M4974" i="1" s="1"/>
  <c r="I4975" i="1"/>
  <c r="I4976" i="1"/>
  <c r="I4977" i="1"/>
  <c r="I4978" i="1"/>
  <c r="M4978" i="1" s="1"/>
  <c r="I4979" i="1"/>
  <c r="I4980" i="1"/>
  <c r="M4980" i="1" s="1"/>
  <c r="I4981" i="1"/>
  <c r="I4982" i="1"/>
  <c r="M4982" i="1" s="1"/>
  <c r="I4983" i="1"/>
  <c r="I4984" i="1"/>
  <c r="M4984" i="1" s="1"/>
  <c r="I4985" i="1"/>
  <c r="I4986" i="1"/>
  <c r="M4986" i="1" s="1"/>
  <c r="I4987" i="1"/>
  <c r="I4988" i="1"/>
  <c r="I4989" i="1"/>
  <c r="I4990" i="1"/>
  <c r="M4990" i="1" s="1"/>
  <c r="I4991" i="1"/>
  <c r="I4992" i="1"/>
  <c r="I4993" i="1"/>
  <c r="I4994" i="1"/>
  <c r="M4994" i="1" s="1"/>
  <c r="I4995" i="1"/>
  <c r="I4996" i="1"/>
  <c r="I4997" i="1"/>
  <c r="I4998" i="1"/>
  <c r="M4998" i="1" s="1"/>
  <c r="I4999" i="1"/>
  <c r="I5000" i="1"/>
  <c r="M5000" i="1" s="1"/>
  <c r="I5001" i="1"/>
  <c r="I5002" i="1"/>
  <c r="M5002" i="1" s="1"/>
  <c r="I5003" i="1"/>
  <c r="I5004" i="1"/>
  <c r="M5004" i="1" s="1"/>
  <c r="I5005" i="1"/>
  <c r="I5006" i="1"/>
  <c r="M5006" i="1" s="1"/>
  <c r="I5007" i="1"/>
  <c r="I5008" i="1"/>
  <c r="I5009" i="1"/>
  <c r="I5010" i="1"/>
  <c r="M5010" i="1" s="1"/>
  <c r="I5011" i="1"/>
  <c r="I5012" i="1"/>
  <c r="M5012" i="1" s="1"/>
  <c r="I5013" i="1"/>
  <c r="I5014" i="1"/>
  <c r="M5014" i="1" s="1"/>
  <c r="I5015" i="1"/>
  <c r="I5016" i="1"/>
  <c r="M5016" i="1" s="1"/>
  <c r="I5017" i="1"/>
  <c r="I5018" i="1"/>
  <c r="M5018" i="1" s="1"/>
  <c r="I5019" i="1"/>
  <c r="I5020" i="1"/>
  <c r="I5021" i="1"/>
  <c r="I5022" i="1"/>
  <c r="M5022" i="1" s="1"/>
  <c r="I5023" i="1"/>
  <c r="I5024" i="1"/>
  <c r="M5024" i="1" s="1"/>
  <c r="I5025" i="1"/>
  <c r="I5026" i="1"/>
  <c r="M5026" i="1" s="1"/>
  <c r="I5027" i="1"/>
  <c r="I5028" i="1"/>
  <c r="I5029" i="1"/>
  <c r="I5030" i="1"/>
  <c r="M5030" i="1" s="1"/>
  <c r="I5031" i="1"/>
  <c r="I5032" i="1"/>
  <c r="M5032" i="1" s="1"/>
  <c r="I5033" i="1"/>
  <c r="J5033" i="1" s="1"/>
  <c r="I5034" i="1"/>
  <c r="M5034" i="1" s="1"/>
  <c r="I5035" i="1"/>
  <c r="I5036" i="1"/>
  <c r="I5037" i="1"/>
  <c r="I5038" i="1"/>
  <c r="M5038" i="1" s="1"/>
  <c r="I5039" i="1"/>
  <c r="I5040" i="1"/>
  <c r="I5041" i="1"/>
  <c r="I5042" i="1"/>
  <c r="M5042" i="1" s="1"/>
  <c r="I5043" i="1"/>
  <c r="I5044" i="1"/>
  <c r="M5044" i="1" s="1"/>
  <c r="I5045" i="1"/>
  <c r="I5046" i="1"/>
  <c r="M5046" i="1" s="1"/>
  <c r="I5047" i="1"/>
  <c r="I5048" i="1"/>
  <c r="M5048" i="1" s="1"/>
  <c r="I5049" i="1"/>
  <c r="I5050" i="1"/>
  <c r="M5050" i="1" s="1"/>
  <c r="I5051" i="1"/>
  <c r="I5052" i="1"/>
  <c r="I5053" i="1"/>
  <c r="I5054" i="1"/>
  <c r="M5054" i="1" s="1"/>
  <c r="I5055" i="1"/>
  <c r="I5056" i="1"/>
  <c r="M5056" i="1" s="1"/>
  <c r="I5057" i="1"/>
  <c r="I5058" i="1"/>
  <c r="M5058" i="1" s="1"/>
  <c r="I5059" i="1"/>
  <c r="I5060" i="1"/>
  <c r="M5060" i="1" s="1"/>
  <c r="I5061" i="1"/>
  <c r="I5062" i="1"/>
  <c r="M5062" i="1" s="1"/>
  <c r="I5063" i="1"/>
  <c r="I5064" i="1"/>
  <c r="M5064" i="1" s="1"/>
  <c r="I5065" i="1"/>
  <c r="M5065" i="1" s="1"/>
  <c r="I5066" i="1"/>
  <c r="M5066" i="1" s="1"/>
  <c r="I5067" i="1"/>
  <c r="I5068" i="1"/>
  <c r="I5069" i="1"/>
  <c r="I5070" i="1"/>
  <c r="M5070" i="1" s="1"/>
  <c r="I5071" i="1"/>
  <c r="I5072" i="1"/>
  <c r="M5072" i="1" s="1"/>
  <c r="I5073" i="1"/>
  <c r="I5074" i="1"/>
  <c r="M5074" i="1" s="1"/>
  <c r="I5075" i="1"/>
  <c r="K5075" i="1" s="1"/>
  <c r="L5075" i="1" s="1"/>
  <c r="I5076" i="1"/>
  <c r="I5077" i="1"/>
  <c r="I5078" i="1"/>
  <c r="M5078" i="1" s="1"/>
  <c r="I5079" i="1"/>
  <c r="I5080" i="1"/>
  <c r="M5080" i="1" s="1"/>
  <c r="I5081" i="1"/>
  <c r="I5082" i="1"/>
  <c r="M5082" i="1" s="1"/>
  <c r="I5083" i="1"/>
  <c r="I5084" i="1"/>
  <c r="I5085" i="1"/>
  <c r="I5086" i="1"/>
  <c r="M5086" i="1" s="1"/>
  <c r="I5087" i="1"/>
  <c r="I5088" i="1"/>
  <c r="I5089" i="1"/>
  <c r="I5090" i="1"/>
  <c r="M5090" i="1" s="1"/>
  <c r="I5091" i="1"/>
  <c r="I5092" i="1"/>
  <c r="I5093" i="1"/>
  <c r="I5094" i="1"/>
  <c r="M5094" i="1" s="1"/>
  <c r="I5095" i="1"/>
  <c r="I5096" i="1"/>
  <c r="I5097" i="1"/>
  <c r="I5098" i="1"/>
  <c r="M5098" i="1" s="1"/>
  <c r="I5099" i="1"/>
  <c r="I5100" i="1"/>
  <c r="I5101" i="1"/>
  <c r="I5102" i="1"/>
  <c r="M5102" i="1" s="1"/>
  <c r="I5103" i="1"/>
  <c r="I5104" i="1"/>
  <c r="I5105" i="1"/>
  <c r="I5106" i="1"/>
  <c r="M5106" i="1" s="1"/>
  <c r="I5107" i="1"/>
  <c r="I5108" i="1"/>
  <c r="M5108" i="1" s="1"/>
  <c r="I5109" i="1"/>
  <c r="I5110" i="1"/>
  <c r="M5110" i="1" s="1"/>
  <c r="I5111" i="1"/>
  <c r="I5112" i="1"/>
  <c r="M5112" i="1" s="1"/>
  <c r="I5113" i="1"/>
  <c r="I5114" i="1"/>
  <c r="M5114" i="1" s="1"/>
  <c r="I5115" i="1"/>
  <c r="I5116" i="1"/>
  <c r="I5117" i="1"/>
  <c r="I5118" i="1"/>
  <c r="M5118" i="1" s="1"/>
  <c r="I5119" i="1"/>
  <c r="I5120" i="1"/>
  <c r="I5121" i="1"/>
  <c r="I5122" i="1"/>
  <c r="M5122" i="1" s="1"/>
  <c r="I5123" i="1"/>
  <c r="I5124" i="1"/>
  <c r="I5125" i="1"/>
  <c r="I5126" i="1"/>
  <c r="M5126" i="1" s="1"/>
  <c r="I5127" i="1"/>
  <c r="I5128" i="1"/>
  <c r="M5128" i="1" s="1"/>
  <c r="I5129" i="1"/>
  <c r="I5130" i="1"/>
  <c r="M5130" i="1" s="1"/>
  <c r="I5131" i="1"/>
  <c r="I5132" i="1"/>
  <c r="M5132" i="1" s="1"/>
  <c r="I5133" i="1"/>
  <c r="I5134" i="1"/>
  <c r="M5134" i="1" s="1"/>
  <c r="I5135" i="1"/>
  <c r="I5136" i="1"/>
  <c r="I5137" i="1"/>
  <c r="I5138" i="1"/>
  <c r="M5138" i="1" s="1"/>
  <c r="I5139" i="1"/>
  <c r="I5140" i="1"/>
  <c r="I5141" i="1"/>
  <c r="I5142" i="1"/>
  <c r="M5142" i="1" s="1"/>
  <c r="I5143" i="1"/>
  <c r="I5144" i="1"/>
  <c r="I5145" i="1"/>
  <c r="I5146" i="1"/>
  <c r="M5146" i="1" s="1"/>
  <c r="I5147" i="1"/>
  <c r="I5148" i="1"/>
  <c r="I5149" i="1"/>
  <c r="I5150" i="1"/>
  <c r="M5150" i="1" s="1"/>
  <c r="I5151" i="1"/>
  <c r="I5152" i="1"/>
  <c r="M5152" i="1" s="1"/>
  <c r="I5153" i="1"/>
  <c r="I5154" i="1"/>
  <c r="M5154" i="1" s="1"/>
  <c r="I5155" i="1"/>
  <c r="I5156" i="1"/>
  <c r="M5156" i="1" s="1"/>
  <c r="I5157" i="1"/>
  <c r="I5158" i="1"/>
  <c r="M5158" i="1" s="1"/>
  <c r="I5159" i="1"/>
  <c r="I5160" i="1"/>
  <c r="M5160" i="1" s="1"/>
  <c r="I5161" i="1"/>
  <c r="J5161" i="1" s="1"/>
  <c r="I5162" i="1"/>
  <c r="M5162" i="1" s="1"/>
  <c r="I5163" i="1"/>
  <c r="I5164" i="1"/>
  <c r="I5165" i="1"/>
  <c r="I5166" i="1"/>
  <c r="M5166" i="1" s="1"/>
  <c r="I5167" i="1"/>
  <c r="I5168" i="1"/>
  <c r="I5169" i="1"/>
  <c r="I5170" i="1"/>
  <c r="M5170" i="1" s="1"/>
  <c r="I5171" i="1"/>
  <c r="I5172" i="1"/>
  <c r="I5173" i="1"/>
  <c r="I5174" i="1"/>
  <c r="M5174" i="1" s="1"/>
  <c r="I5175" i="1"/>
  <c r="I5176" i="1"/>
  <c r="M5176" i="1" s="1"/>
  <c r="I5177" i="1"/>
  <c r="I5178" i="1"/>
  <c r="M5178" i="1" s="1"/>
  <c r="I5179" i="1"/>
  <c r="I5180" i="1"/>
  <c r="I5181" i="1"/>
  <c r="I5182" i="1"/>
  <c r="M5182" i="1" s="1"/>
  <c r="I5183" i="1"/>
  <c r="I5184" i="1"/>
  <c r="I5185" i="1"/>
  <c r="I5186" i="1"/>
  <c r="M5186" i="1" s="1"/>
  <c r="I5187" i="1"/>
  <c r="I5188" i="1"/>
  <c r="M5188" i="1" s="1"/>
  <c r="I5189" i="1"/>
  <c r="I5190" i="1"/>
  <c r="M5190" i="1" s="1"/>
  <c r="I5191" i="1"/>
  <c r="I5192" i="1"/>
  <c r="M5192" i="1" s="1"/>
  <c r="I5193" i="1"/>
  <c r="M5193" i="1" s="1"/>
  <c r="I5194" i="1"/>
  <c r="M5194" i="1" s="1"/>
  <c r="I5195" i="1"/>
  <c r="I5196" i="1"/>
  <c r="I5197" i="1"/>
  <c r="I5198" i="1"/>
  <c r="M5198" i="1" s="1"/>
  <c r="I5199" i="1"/>
  <c r="I5200" i="1"/>
  <c r="I5201" i="1"/>
  <c r="I5202" i="1"/>
  <c r="M5202" i="1" s="1"/>
  <c r="I5203" i="1"/>
  <c r="K5203" i="1" s="1"/>
  <c r="L5203" i="1" s="1"/>
  <c r="I5204" i="1"/>
  <c r="M5204" i="1" s="1"/>
  <c r="I5205" i="1"/>
  <c r="I5206" i="1"/>
  <c r="M5206" i="1" s="1"/>
  <c r="I5207" i="1"/>
  <c r="I5208" i="1"/>
  <c r="M5208" i="1" s="1"/>
  <c r="I5209" i="1"/>
  <c r="I5210" i="1"/>
  <c r="M5210" i="1" s="1"/>
  <c r="I5211" i="1"/>
  <c r="I5212" i="1"/>
  <c r="I5213" i="1"/>
  <c r="I5214" i="1"/>
  <c r="M5214" i="1" s="1"/>
  <c r="I5215" i="1"/>
  <c r="I5216" i="1"/>
  <c r="M5216" i="1" s="1"/>
  <c r="I5217" i="1"/>
  <c r="I5218" i="1"/>
  <c r="M5218" i="1" s="1"/>
  <c r="I5219" i="1"/>
  <c r="I5220" i="1"/>
  <c r="M5220" i="1" s="1"/>
  <c r="I5221" i="1"/>
  <c r="I5222" i="1"/>
  <c r="M5222" i="1" s="1"/>
  <c r="I5223" i="1"/>
  <c r="I5224" i="1"/>
  <c r="M5224" i="1" s="1"/>
  <c r="I5225" i="1"/>
  <c r="I5226" i="1"/>
  <c r="M5226" i="1" s="1"/>
  <c r="I5227" i="1"/>
  <c r="I5228" i="1"/>
  <c r="I5229" i="1"/>
  <c r="I5230" i="1"/>
  <c r="M5230" i="1" s="1"/>
  <c r="I5231" i="1"/>
  <c r="I5232" i="1"/>
  <c r="I5233" i="1"/>
  <c r="I5234" i="1"/>
  <c r="M5234" i="1" s="1"/>
  <c r="I5235" i="1"/>
  <c r="I5236" i="1"/>
  <c r="M5236" i="1" s="1"/>
  <c r="I5237" i="1"/>
  <c r="I5238" i="1"/>
  <c r="M5238" i="1" s="1"/>
  <c r="I5239" i="1"/>
  <c r="I5240" i="1"/>
  <c r="M5240" i="1" s="1"/>
  <c r="I5241" i="1"/>
  <c r="I5242" i="1"/>
  <c r="M5242" i="1" s="1"/>
  <c r="I5243" i="1"/>
  <c r="I5244" i="1"/>
  <c r="I5245" i="1"/>
  <c r="I5246" i="1"/>
  <c r="M5246" i="1" s="1"/>
  <c r="I5247" i="1"/>
  <c r="I5248" i="1"/>
  <c r="I5249" i="1"/>
  <c r="I5250" i="1"/>
  <c r="M5250" i="1" s="1"/>
  <c r="I5251" i="1"/>
  <c r="I5252" i="1"/>
  <c r="M5252" i="1" s="1"/>
  <c r="I5253" i="1"/>
  <c r="J5253" i="1" s="1"/>
  <c r="I5254" i="1"/>
  <c r="M5254" i="1" s="1"/>
  <c r="I5255" i="1"/>
  <c r="I5256" i="1"/>
  <c r="M5256" i="1" s="1"/>
  <c r="I5257" i="1"/>
  <c r="I5258" i="1"/>
  <c r="M5258" i="1" s="1"/>
  <c r="I5259" i="1"/>
  <c r="I5260" i="1"/>
  <c r="M5260" i="1" s="1"/>
  <c r="I5261" i="1"/>
  <c r="I5262" i="1"/>
  <c r="M5262" i="1" s="1"/>
  <c r="I5263" i="1"/>
  <c r="I5264" i="1"/>
  <c r="I5265" i="1"/>
  <c r="I5266" i="1"/>
  <c r="M5266" i="1" s="1"/>
  <c r="I5267" i="1"/>
  <c r="I5268" i="1"/>
  <c r="I5269" i="1"/>
  <c r="I5270" i="1"/>
  <c r="M5270" i="1" s="1"/>
  <c r="I5271" i="1"/>
  <c r="I5272" i="1"/>
  <c r="I5273" i="1"/>
  <c r="I5274" i="1"/>
  <c r="M5274" i="1" s="1"/>
  <c r="I5275" i="1"/>
  <c r="I5276" i="1"/>
  <c r="I5277" i="1"/>
  <c r="I5278" i="1"/>
  <c r="M5278" i="1" s="1"/>
  <c r="I5279" i="1"/>
  <c r="I5280" i="1"/>
  <c r="I5281" i="1"/>
  <c r="I5282" i="1"/>
  <c r="M5282" i="1" s="1"/>
  <c r="I5283" i="1"/>
  <c r="I5284" i="1"/>
  <c r="M5284" i="1" s="1"/>
  <c r="I5285" i="1"/>
  <c r="I5286" i="1"/>
  <c r="M5286" i="1" s="1"/>
  <c r="I5287" i="1"/>
  <c r="I5288" i="1"/>
  <c r="M5288" i="1" s="1"/>
  <c r="I5289" i="1"/>
  <c r="I5290" i="1"/>
  <c r="M5290" i="1" s="1"/>
  <c r="I5291" i="1"/>
  <c r="I5292" i="1"/>
  <c r="I5293" i="1"/>
  <c r="I5294" i="1"/>
  <c r="M5294" i="1" s="1"/>
  <c r="I5295" i="1"/>
  <c r="I5296" i="1"/>
  <c r="I5297" i="1"/>
  <c r="I5298" i="1"/>
  <c r="M5298" i="1" s="1"/>
  <c r="I5299" i="1"/>
  <c r="I5300" i="1"/>
  <c r="M5300" i="1" s="1"/>
  <c r="I5301" i="1"/>
  <c r="I5302" i="1"/>
  <c r="M5302" i="1" s="1"/>
  <c r="I5303" i="1"/>
  <c r="I5304" i="1"/>
  <c r="M5304" i="1" s="1"/>
  <c r="I5305" i="1"/>
  <c r="I5306" i="1"/>
  <c r="M5306" i="1" s="1"/>
  <c r="I5307" i="1"/>
  <c r="I5308" i="1"/>
  <c r="I5309" i="1"/>
  <c r="I5310" i="1"/>
  <c r="M5310" i="1" s="1"/>
  <c r="I5311" i="1"/>
  <c r="I5312" i="1"/>
  <c r="I5313" i="1"/>
  <c r="I5314" i="1"/>
  <c r="M5314" i="1" s="1"/>
  <c r="I5315" i="1"/>
  <c r="I5316" i="1"/>
  <c r="M5316" i="1" s="1"/>
  <c r="I5317" i="1"/>
  <c r="I5318" i="1"/>
  <c r="M5318" i="1" s="1"/>
  <c r="I5319" i="1"/>
  <c r="I5320" i="1"/>
  <c r="M5320" i="1" s="1"/>
  <c r="I5321" i="1"/>
  <c r="K5321" i="1" s="1"/>
  <c r="L5321" i="1" s="1"/>
  <c r="I5322" i="1"/>
  <c r="M5322" i="1" s="1"/>
  <c r="I5323" i="1"/>
  <c r="I5324" i="1"/>
  <c r="I5325" i="1"/>
  <c r="I5326" i="1"/>
  <c r="M5326" i="1" s="1"/>
  <c r="I5327" i="1"/>
  <c r="I5328" i="1"/>
  <c r="M5328" i="1" s="1"/>
  <c r="I5329" i="1"/>
  <c r="I5330" i="1"/>
  <c r="M5330" i="1" s="1"/>
  <c r="I5331" i="1"/>
  <c r="K5331" i="1" s="1"/>
  <c r="L5331" i="1" s="1"/>
  <c r="I5332" i="1"/>
  <c r="I5333" i="1"/>
  <c r="I5334" i="1"/>
  <c r="M5334" i="1" s="1"/>
  <c r="I5335" i="1"/>
  <c r="I5336" i="1"/>
  <c r="M5336" i="1" s="1"/>
  <c r="I5337" i="1"/>
  <c r="I5338" i="1"/>
  <c r="M5338" i="1" s="1"/>
  <c r="I5339" i="1"/>
  <c r="I5340" i="1"/>
  <c r="I5341" i="1"/>
  <c r="I5342" i="1"/>
  <c r="M5342" i="1" s="1"/>
  <c r="I5343" i="1"/>
  <c r="I5344" i="1"/>
  <c r="I5345" i="1"/>
  <c r="I5346" i="1"/>
  <c r="M5346" i="1" s="1"/>
  <c r="I5347" i="1"/>
  <c r="I5348" i="1"/>
  <c r="I5349" i="1"/>
  <c r="J5349" i="1" s="1"/>
  <c r="I5350" i="1"/>
  <c r="M5350" i="1" s="1"/>
  <c r="I5351" i="1"/>
  <c r="I5352" i="1"/>
  <c r="I5353" i="1"/>
  <c r="I5354" i="1"/>
  <c r="M5354" i="1" s="1"/>
  <c r="I5355" i="1"/>
  <c r="I5356" i="1"/>
  <c r="I5357" i="1"/>
  <c r="I5358" i="1"/>
  <c r="M5358" i="1" s="1"/>
  <c r="I5359" i="1"/>
  <c r="I5360" i="1"/>
  <c r="I5361" i="1"/>
  <c r="I5362" i="1"/>
  <c r="M5362" i="1" s="1"/>
  <c r="I5363" i="1"/>
  <c r="I5364" i="1"/>
  <c r="M5364" i="1" s="1"/>
  <c r="I5365" i="1"/>
  <c r="I5366" i="1"/>
  <c r="M5366" i="1" s="1"/>
  <c r="I5367" i="1"/>
  <c r="I5368" i="1"/>
  <c r="M5368" i="1" s="1"/>
  <c r="I5369" i="1"/>
  <c r="I5370" i="1"/>
  <c r="M5370" i="1" s="1"/>
  <c r="I5371" i="1"/>
  <c r="I5372" i="1"/>
  <c r="I5373" i="1"/>
  <c r="I5374" i="1"/>
  <c r="M5374" i="1" s="1"/>
  <c r="I5375" i="1"/>
  <c r="I5376" i="1"/>
  <c r="I5377" i="1"/>
  <c r="I5378" i="1"/>
  <c r="M5378" i="1" s="1"/>
  <c r="I5379" i="1"/>
  <c r="I5380" i="1"/>
  <c r="I5381" i="1"/>
  <c r="J5381" i="1" s="1"/>
  <c r="I5382" i="1"/>
  <c r="M5382" i="1" s="1"/>
  <c r="I5383" i="1"/>
  <c r="I5384" i="1"/>
  <c r="M5384" i="1" s="1"/>
  <c r="I5385" i="1"/>
  <c r="I5386" i="1"/>
  <c r="M5386" i="1" s="1"/>
  <c r="I5387" i="1"/>
  <c r="I5388" i="1"/>
  <c r="M5388" i="1" s="1"/>
  <c r="I5389" i="1"/>
  <c r="I5390" i="1"/>
  <c r="M5390" i="1" s="1"/>
  <c r="I5391" i="1"/>
  <c r="I5392" i="1"/>
  <c r="I5393" i="1"/>
  <c r="I5394" i="1"/>
  <c r="M5394" i="1" s="1"/>
  <c r="I5395" i="1"/>
  <c r="I5396" i="1"/>
  <c r="M5396" i="1" s="1"/>
  <c r="I5397" i="1"/>
  <c r="I5398" i="1"/>
  <c r="M5398" i="1" s="1"/>
  <c r="I5399" i="1"/>
  <c r="I5400" i="1"/>
  <c r="I5401" i="1"/>
  <c r="I5402" i="1"/>
  <c r="M5402" i="1" s="1"/>
  <c r="I5403" i="1"/>
  <c r="I5404" i="1"/>
  <c r="I5405" i="1"/>
  <c r="I5406" i="1"/>
  <c r="M5406" i="1" s="1"/>
  <c r="I5407" i="1"/>
  <c r="I5408" i="1"/>
  <c r="I5409" i="1"/>
  <c r="I5410" i="1"/>
  <c r="M5410" i="1" s="1"/>
  <c r="I5411" i="1"/>
  <c r="I5412" i="1"/>
  <c r="M5412" i="1" s="1"/>
  <c r="I5413" i="1"/>
  <c r="I5414" i="1"/>
  <c r="M5414" i="1" s="1"/>
  <c r="I5415" i="1"/>
  <c r="I5416" i="1"/>
  <c r="M5416" i="1" s="1"/>
  <c r="I5417" i="1"/>
  <c r="I5418" i="1"/>
  <c r="M5418" i="1" s="1"/>
  <c r="I5419" i="1"/>
  <c r="I5420" i="1"/>
  <c r="I5421" i="1"/>
  <c r="I5422" i="1"/>
  <c r="M5422" i="1" s="1"/>
  <c r="I5423" i="1"/>
  <c r="I5424" i="1"/>
  <c r="I5425" i="1"/>
  <c r="I5426" i="1"/>
  <c r="I5427" i="1"/>
  <c r="I5428" i="1"/>
  <c r="I5429" i="1"/>
  <c r="I5430" i="1"/>
  <c r="I5431" i="1"/>
  <c r="I5432" i="1"/>
  <c r="I5433" i="1"/>
  <c r="I5434" i="1"/>
  <c r="M5434" i="1" s="1"/>
  <c r="I5435" i="1"/>
  <c r="I5436" i="1"/>
  <c r="I5437" i="1"/>
  <c r="I5438" i="1"/>
  <c r="M5438" i="1" s="1"/>
  <c r="I5439" i="1"/>
  <c r="I5440" i="1"/>
  <c r="I5441" i="1"/>
  <c r="I5442" i="1"/>
  <c r="I5443" i="1"/>
  <c r="I5444" i="1"/>
  <c r="I5445" i="1"/>
  <c r="I5446" i="1"/>
  <c r="M5446" i="1" s="1"/>
  <c r="I5447" i="1"/>
  <c r="I5448" i="1"/>
  <c r="I5449" i="1"/>
  <c r="I5450" i="1"/>
  <c r="M5450" i="1" s="1"/>
  <c r="I5451" i="1"/>
  <c r="I5452" i="1"/>
  <c r="I5453" i="1"/>
  <c r="I5454" i="1"/>
  <c r="M5454" i="1" s="1"/>
  <c r="I5455" i="1"/>
  <c r="I5456" i="1"/>
  <c r="I5457" i="1"/>
  <c r="I5458" i="1"/>
  <c r="I5459" i="1"/>
  <c r="I5460" i="1"/>
  <c r="I5461" i="1"/>
  <c r="I5462" i="1"/>
  <c r="I5463" i="1"/>
  <c r="I5464" i="1"/>
  <c r="I5465" i="1"/>
  <c r="I5466" i="1"/>
  <c r="M5466" i="1" s="1"/>
  <c r="I5467" i="1"/>
  <c r="I5468" i="1"/>
  <c r="I5469" i="1"/>
  <c r="I5470" i="1"/>
  <c r="M5470" i="1" s="1"/>
  <c r="I5471" i="1"/>
  <c r="I5472" i="1"/>
  <c r="I5473" i="1"/>
  <c r="J5473" i="1" s="1"/>
  <c r="I5474" i="1"/>
  <c r="I5475" i="1"/>
  <c r="I5476" i="1"/>
  <c r="I5477" i="1"/>
  <c r="I5478" i="1"/>
  <c r="M5478" i="1" s="1"/>
  <c r="I5479" i="1"/>
  <c r="I5480" i="1"/>
  <c r="M5480" i="1" s="1"/>
  <c r="I5481" i="1"/>
  <c r="I5482" i="1"/>
  <c r="M5482" i="1" s="1"/>
  <c r="I5483" i="1"/>
  <c r="I5484" i="1"/>
  <c r="I5485" i="1"/>
  <c r="I5486" i="1"/>
  <c r="M5486" i="1" s="1"/>
  <c r="I5487" i="1"/>
  <c r="I5488" i="1"/>
  <c r="I5489" i="1"/>
  <c r="I5490" i="1"/>
  <c r="I5491" i="1"/>
  <c r="I5492" i="1"/>
  <c r="I5493" i="1"/>
  <c r="I5494" i="1"/>
  <c r="I5495" i="1"/>
  <c r="I5496" i="1"/>
  <c r="I5497" i="1"/>
  <c r="I5498" i="1"/>
  <c r="M5498" i="1" s="1"/>
  <c r="I5499" i="1"/>
  <c r="I5500" i="1"/>
  <c r="I5501" i="1"/>
  <c r="I5502" i="1"/>
  <c r="M5502" i="1" s="1"/>
  <c r="I5503" i="1"/>
  <c r="I5504" i="1"/>
  <c r="I5505" i="1"/>
  <c r="I5506" i="1"/>
  <c r="I5507" i="1"/>
  <c r="I5508" i="1"/>
  <c r="I5509" i="1"/>
  <c r="I5510" i="1"/>
  <c r="M5510" i="1" s="1"/>
  <c r="I5511" i="1"/>
  <c r="I5512" i="1"/>
  <c r="I5513" i="1"/>
  <c r="I5514" i="1"/>
  <c r="M5514" i="1" s="1"/>
  <c r="I5515" i="1"/>
  <c r="I5516" i="1"/>
  <c r="M5516" i="1" s="1"/>
  <c r="I5517" i="1"/>
  <c r="I5518" i="1"/>
  <c r="M5518" i="1" s="1"/>
  <c r="I5519" i="1"/>
  <c r="I5520" i="1"/>
  <c r="I5521" i="1"/>
  <c r="I5522" i="1"/>
  <c r="I5523" i="1"/>
  <c r="I5524" i="1"/>
  <c r="I5525" i="1"/>
  <c r="I5526" i="1"/>
  <c r="I5527" i="1"/>
  <c r="I5528" i="1"/>
  <c r="M5528" i="1" s="1"/>
  <c r="I5529" i="1"/>
  <c r="I5530" i="1"/>
  <c r="M5530" i="1" s="1"/>
  <c r="I5531" i="1"/>
  <c r="I5532" i="1"/>
  <c r="I5533" i="1"/>
  <c r="I5534" i="1"/>
  <c r="M5534" i="1" s="1"/>
  <c r="I5535" i="1"/>
  <c r="I5536" i="1"/>
  <c r="I5537" i="1"/>
  <c r="I5538" i="1"/>
  <c r="I5539" i="1"/>
  <c r="I5540" i="1"/>
  <c r="I5541" i="1"/>
  <c r="I5542" i="1"/>
  <c r="J5542" i="1" s="1"/>
  <c r="I5543" i="1"/>
  <c r="I5544" i="1"/>
  <c r="I5545" i="1"/>
  <c r="I5546" i="1"/>
  <c r="J5546" i="1" s="1"/>
  <c r="I5547" i="1"/>
  <c r="I5548" i="1"/>
  <c r="I5549" i="1"/>
  <c r="I5550" i="1"/>
  <c r="M5550" i="1" s="1"/>
  <c r="I5551" i="1"/>
  <c r="I5552" i="1"/>
  <c r="I5553" i="1"/>
  <c r="I5554" i="1"/>
  <c r="J5554" i="1" s="1"/>
  <c r="I5555" i="1"/>
  <c r="I5556" i="1"/>
  <c r="I5557" i="1"/>
  <c r="I5558" i="1"/>
  <c r="I5559" i="1"/>
  <c r="I5560" i="1"/>
  <c r="I5561" i="1"/>
  <c r="I5562" i="1"/>
  <c r="O5562" i="1" s="1"/>
  <c r="I5563" i="1"/>
  <c r="I5564" i="1"/>
  <c r="I5565" i="1"/>
  <c r="I5566" i="1"/>
  <c r="O5566" i="1" s="1"/>
  <c r="I5567" i="1"/>
  <c r="I5568" i="1"/>
  <c r="I5569" i="1"/>
  <c r="I5570" i="1"/>
  <c r="I5571" i="1"/>
  <c r="I5572" i="1"/>
  <c r="I5573" i="1"/>
  <c r="I5574" i="1"/>
  <c r="O5574" i="1" s="1"/>
  <c r="I5575" i="1"/>
  <c r="I5576" i="1"/>
  <c r="I5577" i="1"/>
  <c r="K5577" i="1" s="1"/>
  <c r="L5577" i="1" s="1"/>
  <c r="I5578" i="1"/>
  <c r="O5578" i="1" s="1"/>
  <c r="I5579" i="1"/>
  <c r="I5580" i="1"/>
  <c r="I5581" i="1"/>
  <c r="I5582" i="1"/>
  <c r="O5582" i="1" s="1"/>
  <c r="I5583" i="1"/>
  <c r="I5584" i="1"/>
  <c r="I5585" i="1"/>
  <c r="I5586" i="1"/>
  <c r="J5586" i="1" s="1"/>
  <c r="I5587" i="1"/>
  <c r="I5588" i="1"/>
  <c r="I5589" i="1"/>
  <c r="I5590" i="1"/>
  <c r="J5590" i="1" s="1"/>
  <c r="I5591" i="1"/>
  <c r="I5592" i="1"/>
  <c r="I5593" i="1"/>
  <c r="I5594" i="1"/>
  <c r="J5594" i="1" s="1"/>
  <c r="I5595" i="1"/>
  <c r="I5596" i="1"/>
  <c r="I5597" i="1"/>
  <c r="I5598" i="1"/>
  <c r="O5598" i="1" s="1"/>
  <c r="I5599" i="1"/>
  <c r="I5600" i="1"/>
  <c r="I5601" i="1"/>
  <c r="J5601" i="1" s="1"/>
  <c r="I5602" i="1"/>
  <c r="J5602" i="1" s="1"/>
  <c r="I5603" i="1"/>
  <c r="I5604" i="1"/>
  <c r="I5605" i="1"/>
  <c r="I5606" i="1"/>
  <c r="M5606" i="1" s="1"/>
  <c r="I5607" i="1"/>
  <c r="I5608" i="1"/>
  <c r="M5608" i="1" s="1"/>
  <c r="I5609" i="1"/>
  <c r="I5610" i="1"/>
  <c r="O5610" i="1" s="1"/>
  <c r="I5611" i="1"/>
  <c r="I5612" i="1"/>
  <c r="I5613" i="1"/>
  <c r="I5614" i="1"/>
  <c r="J5614" i="1" s="1"/>
  <c r="I5615" i="1"/>
  <c r="I5616" i="1"/>
  <c r="I5617" i="1"/>
  <c r="I5618" i="1"/>
  <c r="I5619" i="1"/>
  <c r="I5620" i="1"/>
  <c r="I5621" i="1"/>
  <c r="I5622" i="1"/>
  <c r="J5622" i="1" s="1"/>
  <c r="I5623" i="1"/>
  <c r="I5624" i="1"/>
  <c r="I5625" i="1"/>
  <c r="I5626" i="1"/>
  <c r="M5626" i="1" s="1"/>
  <c r="I5627" i="1"/>
  <c r="I5628" i="1"/>
  <c r="I5629" i="1"/>
  <c r="I5630" i="1"/>
  <c r="J5630" i="1" s="1"/>
  <c r="I5631" i="1"/>
  <c r="I5632" i="1"/>
  <c r="I5633" i="1"/>
  <c r="I5634" i="1"/>
  <c r="J5634" i="1" s="1"/>
  <c r="I5635" i="1"/>
  <c r="I5636" i="1"/>
  <c r="I5637" i="1"/>
  <c r="I5638" i="1"/>
  <c r="M5638" i="1" s="1"/>
  <c r="I5639" i="1"/>
  <c r="I5640" i="1"/>
  <c r="I5641" i="1"/>
  <c r="I5642" i="1"/>
  <c r="O5642" i="1" s="1"/>
  <c r="I5643" i="1"/>
  <c r="I5644" i="1"/>
  <c r="M5644" i="1" s="1"/>
  <c r="I5645" i="1"/>
  <c r="I5646" i="1"/>
  <c r="M5646" i="1" s="1"/>
  <c r="I5647" i="1"/>
  <c r="I5648" i="1"/>
  <c r="I5649" i="1"/>
  <c r="I5650" i="1"/>
  <c r="I5651" i="1"/>
  <c r="I5652" i="1"/>
  <c r="I5653" i="1"/>
  <c r="I5654" i="1"/>
  <c r="J5654" i="1" s="1"/>
  <c r="I5655" i="1"/>
  <c r="I5656" i="1"/>
  <c r="M5656" i="1" s="1"/>
  <c r="I5657" i="1"/>
  <c r="I5658" i="1"/>
  <c r="M5658" i="1" s="1"/>
  <c r="I5659" i="1"/>
  <c r="K5659" i="1" s="1"/>
  <c r="L5659" i="1" s="1"/>
  <c r="I5660" i="1"/>
  <c r="I5661" i="1"/>
  <c r="I5662" i="1"/>
  <c r="J5662" i="1" s="1"/>
  <c r="I5663" i="1"/>
  <c r="I5664" i="1"/>
  <c r="I5665" i="1"/>
  <c r="I5666" i="1"/>
  <c r="O5666" i="1" s="1"/>
  <c r="I5667" i="1"/>
  <c r="I5668" i="1"/>
  <c r="I5669" i="1"/>
  <c r="I5670" i="1"/>
  <c r="O5670" i="1" s="1"/>
  <c r="I5671" i="1"/>
  <c r="I5672" i="1"/>
  <c r="I5673" i="1"/>
  <c r="I5674" i="1"/>
  <c r="O5674" i="1" s="1"/>
  <c r="I5675" i="1"/>
  <c r="I5676" i="1"/>
  <c r="I5677" i="1"/>
  <c r="I5678" i="1"/>
  <c r="J5678" i="1" s="1"/>
  <c r="I5679" i="1"/>
  <c r="I5680" i="1"/>
  <c r="I5681" i="1"/>
  <c r="I5682" i="1"/>
  <c r="J5682" i="1" s="1"/>
  <c r="I5683" i="1"/>
  <c r="I5684" i="1"/>
  <c r="I5685" i="1"/>
  <c r="I5686" i="1"/>
  <c r="J5686" i="1" s="1"/>
  <c r="I5687" i="1"/>
  <c r="I5688" i="1"/>
  <c r="I5689" i="1"/>
  <c r="I5690" i="1"/>
  <c r="J5690" i="1" s="1"/>
  <c r="I5691" i="1"/>
  <c r="I5692" i="1"/>
  <c r="I5693" i="1"/>
  <c r="I5694" i="1"/>
  <c r="I5695" i="1"/>
  <c r="I5696" i="1"/>
  <c r="I5697" i="1"/>
  <c r="I5698" i="1"/>
  <c r="J5698" i="1" s="1"/>
  <c r="I5699" i="1"/>
  <c r="I5700" i="1"/>
  <c r="I5701" i="1"/>
  <c r="I5702" i="1"/>
  <c r="O5702" i="1" s="1"/>
  <c r="I5703" i="1"/>
  <c r="I5704" i="1"/>
  <c r="I5705" i="1"/>
  <c r="I5706" i="1"/>
  <c r="O5706" i="1" s="1"/>
  <c r="I5707" i="1"/>
  <c r="I5708" i="1"/>
  <c r="I5709" i="1"/>
  <c r="I5710" i="1"/>
  <c r="I5711" i="1"/>
  <c r="I5712" i="1"/>
  <c r="I5713" i="1"/>
  <c r="I5714" i="1"/>
  <c r="I5715" i="1"/>
  <c r="I5716" i="1"/>
  <c r="I5717" i="1"/>
  <c r="I5718" i="1"/>
  <c r="J5718" i="1" s="1"/>
  <c r="I5719" i="1"/>
  <c r="I5720" i="1"/>
  <c r="I5721" i="1"/>
  <c r="I5722" i="1"/>
  <c r="O5722" i="1" s="1"/>
  <c r="I5723" i="1"/>
  <c r="I5724" i="1"/>
  <c r="I5725" i="1"/>
  <c r="J5725" i="1" s="1"/>
  <c r="I5726" i="1"/>
  <c r="I5727" i="1"/>
  <c r="I5728" i="1"/>
  <c r="I5729" i="1"/>
  <c r="I5730" i="1"/>
  <c r="O5730" i="1" s="1"/>
  <c r="I5731" i="1"/>
  <c r="I5732" i="1"/>
  <c r="I5733" i="1"/>
  <c r="I5734" i="1"/>
  <c r="O5734" i="1" s="1"/>
  <c r="I5735" i="1"/>
  <c r="I5736" i="1"/>
  <c r="M5736" i="1" s="1"/>
  <c r="I5737" i="1"/>
  <c r="I5738" i="1"/>
  <c r="M5738" i="1" s="1"/>
  <c r="I5739" i="1"/>
  <c r="I5740" i="1"/>
  <c r="I5741" i="1"/>
  <c r="I5742" i="1"/>
  <c r="J5742" i="1" s="1"/>
  <c r="I5743" i="1"/>
  <c r="I5744" i="1"/>
  <c r="I5745" i="1"/>
  <c r="I5746" i="1"/>
  <c r="J5746" i="1" s="1"/>
  <c r="I5747" i="1"/>
  <c r="I5748" i="1"/>
  <c r="I5749" i="1"/>
  <c r="I5750" i="1"/>
  <c r="M5750" i="1" s="1"/>
  <c r="I5751" i="1"/>
  <c r="I5752" i="1"/>
  <c r="I5753" i="1"/>
  <c r="I5754" i="1"/>
  <c r="O5754" i="1" s="1"/>
  <c r="I5755" i="1"/>
  <c r="I5756" i="1"/>
  <c r="I5757" i="1"/>
  <c r="I5758" i="1"/>
  <c r="I5759" i="1"/>
  <c r="I5760" i="1"/>
  <c r="I5761" i="1"/>
  <c r="I5762" i="1"/>
  <c r="O5762" i="1" s="1"/>
  <c r="I5763" i="1"/>
  <c r="I5764" i="1"/>
  <c r="I5765" i="1"/>
  <c r="I5766" i="1"/>
  <c r="J5766" i="1" s="1"/>
  <c r="I5767" i="1"/>
  <c r="I5768" i="1"/>
  <c r="I5769" i="1"/>
  <c r="I5770" i="1"/>
  <c r="M5770" i="1" s="1"/>
  <c r="I5771" i="1"/>
  <c r="I5772" i="1"/>
  <c r="M5772" i="1" s="1"/>
  <c r="I5773" i="1"/>
  <c r="I5774" i="1"/>
  <c r="J5774" i="1" s="1"/>
  <c r="I5775" i="1"/>
  <c r="I5776" i="1"/>
  <c r="I5777" i="1"/>
  <c r="I5778" i="1"/>
  <c r="J5778" i="1" s="1"/>
  <c r="I5779" i="1"/>
  <c r="I5780" i="1"/>
  <c r="I5781" i="1"/>
  <c r="I5782" i="1"/>
  <c r="M5782" i="1" s="1"/>
  <c r="I5783" i="1"/>
  <c r="I5784" i="1"/>
  <c r="M5784" i="1" s="1"/>
  <c r="I5785" i="1"/>
  <c r="I5786" i="1"/>
  <c r="O5786" i="1" s="1"/>
  <c r="I5787" i="1"/>
  <c r="I5788" i="1"/>
  <c r="I5789" i="1"/>
  <c r="I5790" i="1"/>
  <c r="J5790" i="1" s="1"/>
  <c r="I5791" i="1"/>
  <c r="I5792" i="1"/>
  <c r="I5793" i="1"/>
  <c r="I5794" i="1"/>
  <c r="M5794" i="1" s="1"/>
  <c r="I5795" i="1"/>
  <c r="I5796" i="1"/>
  <c r="I5797" i="1"/>
  <c r="I5798" i="1"/>
  <c r="J5798" i="1" s="1"/>
  <c r="I5799" i="1"/>
  <c r="I5800" i="1"/>
  <c r="I5801" i="1"/>
  <c r="I5802" i="1"/>
  <c r="J5802" i="1" s="1"/>
  <c r="I5803" i="1"/>
  <c r="I5804" i="1"/>
  <c r="I5805" i="1"/>
  <c r="I5806" i="1"/>
  <c r="J5806" i="1" s="1"/>
  <c r="I5807" i="1"/>
  <c r="I5808" i="1"/>
  <c r="I5809" i="1"/>
  <c r="I5810" i="1"/>
  <c r="I5811" i="1"/>
  <c r="I5812" i="1"/>
  <c r="I5813" i="1"/>
  <c r="I5814" i="1"/>
  <c r="O5814" i="1" s="1"/>
  <c r="I5815" i="1"/>
  <c r="I5816" i="1"/>
  <c r="I5817" i="1"/>
  <c r="I5818" i="1"/>
  <c r="J5818" i="1" s="1"/>
  <c r="I5819" i="1"/>
  <c r="I5820" i="1"/>
  <c r="I5821" i="1"/>
  <c r="I5822" i="1"/>
  <c r="J5822" i="1" s="1"/>
  <c r="I5823" i="1"/>
  <c r="I5824" i="1"/>
  <c r="I5825" i="1"/>
  <c r="I5826" i="1"/>
  <c r="J5826" i="1" s="1"/>
  <c r="I5827" i="1"/>
  <c r="I5828" i="1"/>
  <c r="I5829" i="1"/>
  <c r="I5830" i="1"/>
  <c r="J5830" i="1" s="1"/>
  <c r="I5831" i="1"/>
  <c r="I5832" i="1"/>
  <c r="I5833" i="1"/>
  <c r="I5834" i="1"/>
  <c r="J5834" i="1" s="1"/>
  <c r="I5835" i="1"/>
  <c r="I5836" i="1"/>
  <c r="I5837" i="1"/>
  <c r="I5838" i="1"/>
  <c r="J5838" i="1" s="1"/>
  <c r="I5839" i="1"/>
  <c r="I5840" i="1"/>
  <c r="I5841" i="1"/>
  <c r="O5841" i="1" s="1"/>
  <c r="I5842" i="1"/>
  <c r="J5842" i="1" s="1"/>
  <c r="I5843" i="1"/>
  <c r="I5844" i="1"/>
  <c r="I5845" i="1"/>
  <c r="I5846" i="1"/>
  <c r="O5846" i="1" s="1"/>
  <c r="I5847" i="1"/>
  <c r="I5848" i="1"/>
  <c r="I5849" i="1"/>
  <c r="I5850" i="1"/>
  <c r="M5850" i="1" s="1"/>
  <c r="I5851" i="1"/>
  <c r="I5852" i="1"/>
  <c r="I5853" i="1"/>
  <c r="J5853" i="1" s="1"/>
  <c r="I5854" i="1"/>
  <c r="J5854" i="1" s="1"/>
  <c r="I5855" i="1"/>
  <c r="I5856" i="1"/>
  <c r="I5857" i="1"/>
  <c r="I5858" i="1"/>
  <c r="M5858" i="1" s="1"/>
  <c r="I5859" i="1"/>
  <c r="I5860" i="1"/>
  <c r="I5861" i="1"/>
  <c r="I5862" i="1"/>
  <c r="O5862" i="1" s="1"/>
  <c r="I5863" i="1"/>
  <c r="I5864" i="1"/>
  <c r="M5864" i="1" s="1"/>
  <c r="I5865" i="1"/>
  <c r="I5866" i="1"/>
  <c r="O5866" i="1" s="1"/>
  <c r="I5867" i="1"/>
  <c r="I5868" i="1"/>
  <c r="I5869" i="1"/>
  <c r="K5869" i="1" s="1"/>
  <c r="L5869" i="1" s="1"/>
  <c r="I5870" i="1"/>
  <c r="J5870" i="1" s="1"/>
  <c r="I5871" i="1"/>
  <c r="I5872" i="1"/>
  <c r="I5873" i="1"/>
  <c r="O5873" i="1" s="1"/>
  <c r="I5874" i="1"/>
  <c r="J5874" i="1" s="1"/>
  <c r="I5875" i="1"/>
  <c r="I5876" i="1"/>
  <c r="I5877" i="1"/>
  <c r="I5878" i="1"/>
  <c r="O5878" i="1" s="1"/>
  <c r="I5879" i="1"/>
  <c r="I5880" i="1"/>
  <c r="I5881" i="1"/>
  <c r="I5882" i="1"/>
  <c r="O5882" i="1" s="1"/>
  <c r="I5883" i="1"/>
  <c r="I5884" i="1"/>
  <c r="I5885" i="1"/>
  <c r="I5886" i="1"/>
  <c r="J5886" i="1" s="1"/>
  <c r="I5887" i="1"/>
  <c r="I5888" i="1"/>
  <c r="I5889" i="1"/>
  <c r="O5889" i="1" s="1"/>
  <c r="I5890" i="1"/>
  <c r="J5890" i="1" s="1"/>
  <c r="I5891" i="1"/>
  <c r="I5892" i="1"/>
  <c r="I5893" i="1"/>
  <c r="I5894" i="1"/>
  <c r="J5894" i="1" s="1"/>
  <c r="I5895" i="1"/>
  <c r="I5896" i="1"/>
  <c r="I5897" i="1"/>
  <c r="I5898" i="1"/>
  <c r="J5898" i="1" s="1"/>
  <c r="I5899" i="1"/>
  <c r="I5900" i="1"/>
  <c r="M5900" i="1" s="1"/>
  <c r="I5901" i="1"/>
  <c r="I5902" i="1"/>
  <c r="J5902" i="1" s="1"/>
  <c r="I5903" i="1"/>
  <c r="I5904" i="1"/>
  <c r="I5905" i="1"/>
  <c r="I5906" i="1"/>
  <c r="J5906" i="1" s="1"/>
  <c r="I5907" i="1"/>
  <c r="I5908" i="1"/>
  <c r="I5909" i="1"/>
  <c r="I5910" i="1"/>
  <c r="J5910" i="1" s="1"/>
  <c r="I5911" i="1"/>
  <c r="I5912" i="1"/>
  <c r="M5912" i="1" s="1"/>
  <c r="I5913" i="1"/>
  <c r="I5914" i="1"/>
  <c r="O5914" i="1" s="1"/>
  <c r="I5915" i="1"/>
  <c r="K5915" i="1" s="1"/>
  <c r="L5915" i="1" s="1"/>
  <c r="I5916" i="1"/>
  <c r="I5917" i="1"/>
  <c r="I5918" i="1"/>
  <c r="J5918" i="1" s="1"/>
  <c r="I5919" i="1"/>
  <c r="I5920" i="1"/>
  <c r="I5921" i="1"/>
  <c r="I5922" i="1"/>
  <c r="J5922" i="1" s="1"/>
  <c r="I5923" i="1"/>
  <c r="I5924" i="1"/>
  <c r="I5925" i="1"/>
  <c r="I5926" i="1"/>
  <c r="O5926" i="1" s="1"/>
  <c r="I5927" i="1"/>
  <c r="I5928" i="1"/>
  <c r="I5929" i="1"/>
  <c r="I5930" i="1"/>
  <c r="O5930" i="1" s="1"/>
  <c r="I5931" i="1"/>
  <c r="I5932" i="1"/>
  <c r="I5933" i="1"/>
  <c r="I5934" i="1"/>
  <c r="J5934" i="1" s="1"/>
  <c r="I5935" i="1"/>
  <c r="I5936" i="1"/>
  <c r="I5937" i="1"/>
  <c r="I5938" i="1"/>
  <c r="I5939" i="1"/>
  <c r="I5940" i="1"/>
  <c r="I5941" i="1"/>
  <c r="I5942" i="1"/>
  <c r="O5942" i="1" s="1"/>
  <c r="I5943" i="1"/>
  <c r="I5944" i="1"/>
  <c r="I5945" i="1"/>
  <c r="I5946" i="1"/>
  <c r="J5946" i="1" s="1"/>
  <c r="I5947" i="1"/>
  <c r="I5948" i="1"/>
  <c r="I5949" i="1"/>
  <c r="I5950" i="1"/>
  <c r="J5950" i="1" s="1"/>
  <c r="I5951" i="1"/>
  <c r="I5952" i="1"/>
  <c r="I5953" i="1"/>
  <c r="I5954" i="1"/>
  <c r="O5954" i="1" s="1"/>
  <c r="I5955" i="1"/>
  <c r="I5956" i="1"/>
  <c r="I5957" i="1"/>
  <c r="I5958" i="1"/>
  <c r="J5958" i="1" s="1"/>
  <c r="I5959" i="1"/>
  <c r="I5960" i="1"/>
  <c r="I5961" i="1"/>
  <c r="I5962" i="1"/>
  <c r="J5962" i="1" s="1"/>
  <c r="I5963" i="1"/>
  <c r="I5964" i="1"/>
  <c r="I5965" i="1"/>
  <c r="I5966" i="1"/>
  <c r="J5966" i="1" s="1"/>
  <c r="I5967" i="1"/>
  <c r="I5968" i="1"/>
  <c r="I5969" i="1"/>
  <c r="I5970" i="1"/>
  <c r="J5970" i="1" s="1"/>
  <c r="I5971" i="1"/>
  <c r="I5972" i="1"/>
  <c r="I5973" i="1"/>
  <c r="I5974" i="1"/>
  <c r="O5974" i="1" s="1"/>
  <c r="I5975" i="1"/>
  <c r="I5976" i="1"/>
  <c r="I5977" i="1"/>
  <c r="O5977" i="1" s="1"/>
  <c r="I5978" i="1"/>
  <c r="O5978" i="1" s="1"/>
  <c r="I5979" i="1"/>
  <c r="I5980" i="1"/>
  <c r="I5981" i="1"/>
  <c r="J5981" i="1" s="1"/>
  <c r="I5982" i="1"/>
  <c r="J5982" i="1" s="1"/>
  <c r="I5983" i="1"/>
  <c r="I5984" i="1"/>
  <c r="I5985" i="1"/>
  <c r="I5986" i="1"/>
  <c r="J5986" i="1" s="1"/>
  <c r="I5987" i="1"/>
  <c r="I5988" i="1"/>
  <c r="I5989" i="1"/>
  <c r="I5990" i="1"/>
  <c r="J5990" i="1" s="1"/>
  <c r="I5991" i="1"/>
  <c r="I5992" i="1"/>
  <c r="M5992" i="1" s="1"/>
  <c r="I5993" i="1"/>
  <c r="I5994" i="1"/>
  <c r="O5994" i="1" s="1"/>
  <c r="I5995" i="1"/>
  <c r="I5996" i="1"/>
  <c r="I5997" i="1"/>
  <c r="I5998" i="1"/>
  <c r="J5998" i="1" s="1"/>
  <c r="I5999" i="1"/>
  <c r="I6000" i="1"/>
  <c r="I6001" i="1"/>
  <c r="I6002" i="1"/>
  <c r="I6003" i="1"/>
  <c r="I6004" i="1"/>
  <c r="I6005" i="1"/>
  <c r="I6006" i="1"/>
  <c r="O6006" i="1" s="1"/>
  <c r="I6007" i="1"/>
  <c r="I6008" i="1"/>
  <c r="I6009" i="1"/>
  <c r="I6010" i="1"/>
  <c r="J6010" i="1" s="1"/>
  <c r="I6011" i="1"/>
  <c r="I6012" i="1"/>
  <c r="I6013" i="1"/>
  <c r="I6014" i="1"/>
  <c r="J6014" i="1" s="1"/>
  <c r="I6015" i="1"/>
  <c r="I6016" i="1"/>
  <c r="I6017" i="1"/>
  <c r="I6018" i="1"/>
  <c r="J6018" i="1" s="1"/>
  <c r="I6019" i="1"/>
  <c r="I6020" i="1"/>
  <c r="I6021" i="1"/>
  <c r="I6022" i="1"/>
  <c r="O6022" i="1" s="1"/>
  <c r="I6023" i="1"/>
  <c r="I6024" i="1"/>
  <c r="I6025" i="1"/>
  <c r="I6026" i="1"/>
  <c r="J6026" i="1" s="1"/>
  <c r="I6027" i="1"/>
  <c r="I6028" i="1"/>
  <c r="M6028" i="1" s="1"/>
  <c r="I6029" i="1"/>
  <c r="I6030" i="1"/>
  <c r="J6030" i="1" s="1"/>
  <c r="I6031" i="1"/>
  <c r="I6032" i="1"/>
  <c r="I6033" i="1"/>
  <c r="I6034" i="1"/>
  <c r="J6034" i="1" s="1"/>
  <c r="I6035" i="1"/>
  <c r="I6036" i="1"/>
  <c r="I6037" i="1"/>
  <c r="I6038" i="1"/>
  <c r="J6038" i="1" s="1"/>
  <c r="I6039" i="1"/>
  <c r="I6040" i="1"/>
  <c r="M6040" i="1" s="1"/>
  <c r="I6041" i="1"/>
  <c r="I6042" i="1"/>
  <c r="O6042" i="1" s="1"/>
  <c r="I6043" i="1"/>
  <c r="I6044" i="1"/>
  <c r="I6045" i="1"/>
  <c r="J6045" i="1" s="1"/>
  <c r="I6046" i="1"/>
  <c r="J6046" i="1" s="1"/>
  <c r="I6047" i="1"/>
  <c r="I6048" i="1"/>
  <c r="I6049" i="1"/>
  <c r="I6050" i="1"/>
  <c r="J6050" i="1" s="1"/>
  <c r="I6051" i="1"/>
  <c r="I6052" i="1"/>
  <c r="I6053" i="1"/>
  <c r="I6054" i="1"/>
  <c r="O6054" i="1" s="1"/>
  <c r="I6055" i="1"/>
  <c r="I6056" i="1"/>
  <c r="I6057" i="1"/>
  <c r="I6058" i="1"/>
  <c r="O6058" i="1" s="1"/>
  <c r="I6059" i="1"/>
  <c r="I6060" i="1"/>
  <c r="I6061" i="1"/>
  <c r="I6062" i="1"/>
  <c r="J6062" i="1" s="1"/>
  <c r="I6063" i="1"/>
  <c r="I6064" i="1"/>
  <c r="I6065" i="1"/>
  <c r="I6066" i="1"/>
  <c r="J6066" i="1" s="1"/>
  <c r="I6067" i="1"/>
  <c r="I6068" i="1"/>
  <c r="I6069" i="1"/>
  <c r="I6070" i="1"/>
  <c r="O6070" i="1" s="1"/>
  <c r="I6071" i="1"/>
  <c r="I6072" i="1"/>
  <c r="I6073" i="1"/>
  <c r="I6074" i="1"/>
  <c r="J6074" i="1" s="1"/>
  <c r="I6075" i="1"/>
  <c r="I6076" i="1"/>
  <c r="I6077" i="1"/>
  <c r="J6077" i="1" s="1"/>
  <c r="I6078" i="1"/>
  <c r="J6078" i="1" s="1"/>
  <c r="I6079" i="1"/>
  <c r="I6080" i="1"/>
  <c r="I6081" i="1"/>
  <c r="I6082" i="1"/>
  <c r="O6082" i="1" s="1"/>
  <c r="I6083" i="1"/>
  <c r="I6084" i="1"/>
  <c r="I6085" i="1"/>
  <c r="I6086" i="1"/>
  <c r="J6086" i="1" s="1"/>
  <c r="I6087" i="1"/>
  <c r="I6088" i="1"/>
  <c r="I6089" i="1"/>
  <c r="I6090" i="1"/>
  <c r="J6090" i="1" s="1"/>
  <c r="I6091" i="1"/>
  <c r="I6092" i="1"/>
  <c r="I6093" i="1"/>
  <c r="I6094" i="1"/>
  <c r="J6094" i="1" s="1"/>
  <c r="I6095" i="1"/>
  <c r="I6096" i="1"/>
  <c r="I6097" i="1"/>
  <c r="I6098" i="1"/>
  <c r="J6098" i="1" s="1"/>
  <c r="I6099" i="1"/>
  <c r="I6100" i="1"/>
  <c r="I6101" i="1"/>
  <c r="I6102" i="1"/>
  <c r="O6102" i="1" s="1"/>
  <c r="I6103" i="1"/>
  <c r="I6104" i="1"/>
  <c r="I6105" i="1"/>
  <c r="I6106" i="1"/>
  <c r="J6106" i="1" s="1"/>
  <c r="I6107" i="1"/>
  <c r="I6108" i="1"/>
  <c r="I6109" i="1"/>
  <c r="J6109" i="1" s="1"/>
  <c r="I6110" i="1"/>
  <c r="J6110" i="1" s="1"/>
  <c r="I6111" i="1"/>
  <c r="I6112" i="1"/>
  <c r="I6113" i="1"/>
  <c r="I6114" i="1"/>
  <c r="O6114" i="1" s="1"/>
  <c r="I6115" i="1"/>
  <c r="I6116" i="1"/>
  <c r="I6117" i="1"/>
  <c r="I6118" i="1"/>
  <c r="O6118" i="1" s="1"/>
  <c r="I6119" i="1"/>
  <c r="I6120" i="1"/>
  <c r="M6120" i="1" s="1"/>
  <c r="I6121" i="1"/>
  <c r="I6122" i="1"/>
  <c r="O6122" i="1" s="1"/>
  <c r="I6123" i="1"/>
  <c r="I6124" i="1"/>
  <c r="I6125" i="1"/>
  <c r="K6125" i="1" s="1"/>
  <c r="L6125" i="1" s="1"/>
  <c r="I6126" i="1"/>
  <c r="I6127" i="1"/>
  <c r="I6128" i="1"/>
  <c r="I6129" i="1"/>
  <c r="I6130" i="1"/>
  <c r="J6130" i="1" s="1"/>
  <c r="I6131" i="1"/>
  <c r="I6132" i="1"/>
  <c r="I6133" i="1"/>
  <c r="I6134" i="1"/>
  <c r="O6134" i="1" s="1"/>
  <c r="I6135" i="1"/>
  <c r="I6136" i="1"/>
  <c r="I6137" i="1"/>
  <c r="I6138" i="1"/>
  <c r="J6138" i="1" s="1"/>
  <c r="I6139" i="1"/>
  <c r="I6140" i="1"/>
  <c r="I6141" i="1"/>
  <c r="I6142" i="1"/>
  <c r="I6143" i="1"/>
  <c r="I6144" i="1"/>
  <c r="I6145" i="1"/>
  <c r="I6146" i="1"/>
  <c r="O6146" i="1" s="1"/>
  <c r="I6147" i="1"/>
  <c r="I6148" i="1"/>
  <c r="I6149" i="1"/>
  <c r="I6150" i="1"/>
  <c r="J6150" i="1" s="1"/>
  <c r="I6151" i="1"/>
  <c r="I6152" i="1"/>
  <c r="I6153" i="1"/>
  <c r="I6154" i="1"/>
  <c r="J6154" i="1" s="1"/>
  <c r="I6155" i="1"/>
  <c r="I6156" i="1"/>
  <c r="M6156" i="1" s="1"/>
  <c r="I6157" i="1"/>
  <c r="I6158" i="1"/>
  <c r="I6159" i="1"/>
  <c r="I6160" i="1"/>
  <c r="I6161" i="1"/>
  <c r="I6162" i="1"/>
  <c r="J6162" i="1" s="1"/>
  <c r="I6163" i="1"/>
  <c r="I6164" i="1"/>
  <c r="I6165" i="1"/>
  <c r="I6166" i="1"/>
  <c r="O6166" i="1" s="1"/>
  <c r="I6167" i="1"/>
  <c r="I6168" i="1"/>
  <c r="M6168" i="1" s="1"/>
  <c r="I6169" i="1"/>
  <c r="I6170" i="1"/>
  <c r="I6171" i="1"/>
  <c r="I6172" i="1"/>
  <c r="I6173" i="1"/>
  <c r="I6174" i="1"/>
  <c r="M6174" i="1" s="1"/>
  <c r="I6175" i="1"/>
  <c r="I6176" i="1"/>
  <c r="I6177" i="1"/>
  <c r="I6178" i="1"/>
  <c r="O6178" i="1" s="1"/>
  <c r="I6179" i="1"/>
  <c r="I6180" i="1"/>
  <c r="I6181" i="1"/>
  <c r="I6182" i="1"/>
  <c r="J6182" i="1" s="1"/>
  <c r="I6183" i="1"/>
  <c r="I6184" i="1"/>
  <c r="I6185" i="1"/>
  <c r="I6186" i="1"/>
  <c r="J6186" i="1" s="1"/>
  <c r="I6187" i="1"/>
  <c r="K6187" i="1" s="1"/>
  <c r="L6187" i="1" s="1"/>
  <c r="I6188" i="1"/>
  <c r="I6189" i="1"/>
  <c r="I6190" i="1"/>
  <c r="I6191" i="1"/>
  <c r="I6192" i="1"/>
  <c r="I6193" i="1"/>
  <c r="I6194" i="1"/>
  <c r="O6194" i="1" s="1"/>
  <c r="I6195" i="1"/>
  <c r="I6196" i="1"/>
  <c r="I6197" i="1"/>
  <c r="I6198" i="1"/>
  <c r="O6198" i="1" s="1"/>
  <c r="I6199" i="1"/>
  <c r="I6200" i="1"/>
  <c r="I6201" i="1"/>
  <c r="I6202" i="1"/>
  <c r="J6202" i="1" s="1"/>
  <c r="I6203" i="1"/>
  <c r="I6204" i="1"/>
  <c r="I6205" i="1"/>
  <c r="I6206" i="1"/>
  <c r="M6206" i="1" s="1"/>
  <c r="I6207" i="1"/>
  <c r="I6208" i="1"/>
  <c r="I6209" i="1"/>
  <c r="I6210" i="1"/>
  <c r="O6210" i="1" s="1"/>
  <c r="I6211" i="1"/>
  <c r="I6212" i="1"/>
  <c r="I6213" i="1"/>
  <c r="I6214" i="1"/>
  <c r="O6214" i="1" s="1"/>
  <c r="I6215" i="1"/>
  <c r="I6216" i="1"/>
  <c r="I6217" i="1"/>
  <c r="I6218" i="1"/>
  <c r="J6218" i="1" s="1"/>
  <c r="I6219" i="1"/>
  <c r="I6220" i="1"/>
  <c r="I6221" i="1"/>
  <c r="I6222" i="1"/>
  <c r="I6223" i="1"/>
  <c r="I6224" i="1"/>
  <c r="I6225" i="1"/>
  <c r="I6226" i="1"/>
  <c r="J6226" i="1" s="1"/>
  <c r="I6227" i="1"/>
  <c r="I6228" i="1"/>
  <c r="I6229" i="1"/>
  <c r="I6230" i="1"/>
  <c r="O6230" i="1" s="1"/>
  <c r="I6231" i="1"/>
  <c r="I6232" i="1"/>
  <c r="I6233" i="1"/>
  <c r="I6234" i="1"/>
  <c r="I6235" i="1"/>
  <c r="I6236" i="1"/>
  <c r="I6237" i="1"/>
  <c r="I6238" i="1"/>
  <c r="M6238" i="1" s="1"/>
  <c r="I6239" i="1"/>
  <c r="I6240" i="1"/>
  <c r="I6241" i="1"/>
  <c r="I6242" i="1"/>
  <c r="O6242" i="1" s="1"/>
  <c r="I6243" i="1"/>
  <c r="I6244" i="1"/>
  <c r="I6245" i="1"/>
  <c r="I6246" i="1"/>
  <c r="J6246" i="1" s="1"/>
  <c r="I6247" i="1"/>
  <c r="I6248" i="1"/>
  <c r="M6248" i="1" s="1"/>
  <c r="I6249" i="1"/>
  <c r="I6250" i="1"/>
  <c r="I6251" i="1"/>
  <c r="I6252" i="1"/>
  <c r="I6253" i="1"/>
  <c r="I6254" i="1"/>
  <c r="M6254" i="1" s="1"/>
  <c r="I6255" i="1"/>
  <c r="I6256" i="1"/>
  <c r="I6257" i="1"/>
  <c r="I6258" i="1"/>
  <c r="O6258" i="1" s="1"/>
  <c r="I6259" i="1"/>
  <c r="I6260" i="1"/>
  <c r="I6261" i="1"/>
  <c r="I6262" i="1"/>
  <c r="J6262" i="1" s="1"/>
  <c r="I6263" i="1"/>
  <c r="I6264" i="1"/>
  <c r="I6265" i="1"/>
  <c r="J6265" i="1" s="1"/>
  <c r="I6266" i="1"/>
  <c r="J6266" i="1" s="1"/>
  <c r="I6267" i="1"/>
  <c r="I6268" i="1"/>
  <c r="I6269" i="1"/>
  <c r="I6270" i="1"/>
  <c r="M6270" i="1" s="1"/>
  <c r="I6271" i="1"/>
  <c r="I6272" i="1"/>
  <c r="I6273" i="1"/>
  <c r="I6274" i="1"/>
  <c r="O6274" i="1" s="1"/>
  <c r="I6275" i="1"/>
  <c r="I6276" i="1"/>
  <c r="I6277" i="1"/>
  <c r="I6278" i="1"/>
  <c r="I6279" i="1"/>
  <c r="I6280" i="1"/>
  <c r="I6281" i="1"/>
  <c r="I6282" i="1"/>
  <c r="J6282" i="1" s="1"/>
  <c r="I6283" i="1"/>
  <c r="I6284" i="1"/>
  <c r="M6284" i="1" s="1"/>
  <c r="I6285" i="1"/>
  <c r="I6286" i="1"/>
  <c r="M6286" i="1" s="1"/>
  <c r="I6287" i="1"/>
  <c r="I6288" i="1"/>
  <c r="I6289" i="1"/>
  <c r="I6290" i="1"/>
  <c r="J6290" i="1" s="1"/>
  <c r="I6291" i="1"/>
  <c r="I6292" i="1"/>
  <c r="I6293" i="1"/>
  <c r="I6294" i="1"/>
  <c r="I6295" i="1"/>
  <c r="I6296" i="1"/>
  <c r="M6296" i="1" s="1"/>
  <c r="I6297" i="1"/>
  <c r="J6297" i="1" s="1"/>
  <c r="I6298" i="1"/>
  <c r="J6298" i="1" s="1"/>
  <c r="I6299" i="1"/>
  <c r="I6300" i="1"/>
  <c r="I6301" i="1"/>
  <c r="I6302" i="1"/>
  <c r="M6302" i="1" s="1"/>
  <c r="I6303" i="1"/>
  <c r="I6304" i="1"/>
  <c r="I6305" i="1"/>
  <c r="I6306" i="1"/>
  <c r="O6306" i="1" s="1"/>
  <c r="I6307" i="1"/>
  <c r="I6308" i="1"/>
  <c r="I6309" i="1"/>
  <c r="I6310" i="1"/>
  <c r="I6311" i="1"/>
  <c r="I6312" i="1"/>
  <c r="I6313" i="1"/>
  <c r="I6314" i="1"/>
  <c r="J6314" i="1" s="1"/>
  <c r="I6315" i="1"/>
  <c r="K6315" i="1" s="1"/>
  <c r="L6315" i="1" s="1"/>
  <c r="I6316" i="1"/>
  <c r="I6317" i="1"/>
  <c r="K6317" i="1" s="1"/>
  <c r="L6317" i="1" s="1"/>
  <c r="I6318" i="1"/>
  <c r="M6318" i="1" s="1"/>
  <c r="I6319" i="1"/>
  <c r="I6320" i="1"/>
  <c r="I6321" i="1"/>
  <c r="I6322" i="1"/>
  <c r="J6322" i="1" s="1"/>
  <c r="I6323" i="1"/>
  <c r="I6324" i="1"/>
  <c r="I6325" i="1"/>
  <c r="I6326" i="1"/>
  <c r="J6326" i="1" s="1"/>
  <c r="I6327" i="1"/>
  <c r="I6328" i="1"/>
  <c r="I6329" i="1"/>
  <c r="J6329" i="1" s="1"/>
  <c r="I6330" i="1"/>
  <c r="J6330" i="1" s="1"/>
  <c r="I6331" i="1"/>
  <c r="I6332" i="1"/>
  <c r="I6333" i="1"/>
  <c r="I6334" i="1"/>
  <c r="M6334" i="1" s="1"/>
  <c r="I6335" i="1"/>
  <c r="I6336" i="1"/>
  <c r="I6337" i="1"/>
  <c r="I6338" i="1"/>
  <c r="O6338" i="1" s="1"/>
  <c r="I6339" i="1"/>
  <c r="I6340" i="1"/>
  <c r="I6341" i="1"/>
  <c r="I6342" i="1"/>
  <c r="I6343" i="1"/>
  <c r="I6344" i="1"/>
  <c r="I6345" i="1"/>
  <c r="I6346" i="1"/>
  <c r="J6346" i="1" s="1"/>
  <c r="I6347" i="1"/>
  <c r="I6348" i="1"/>
  <c r="I6349" i="1"/>
  <c r="I6350" i="1"/>
  <c r="M6350" i="1" s="1"/>
  <c r="I6351" i="1"/>
  <c r="I6352" i="1"/>
  <c r="I6353" i="1"/>
  <c r="I6354" i="1"/>
  <c r="J6354" i="1" s="1"/>
  <c r="I6355" i="1"/>
  <c r="I6356" i="1"/>
  <c r="I6357" i="1"/>
  <c r="I6358" i="1"/>
  <c r="J6358" i="1" s="1"/>
  <c r="I6359" i="1"/>
  <c r="I6360" i="1"/>
  <c r="I6361" i="1"/>
  <c r="I6362" i="1"/>
  <c r="J6362" i="1" s="1"/>
  <c r="I6363" i="1"/>
  <c r="I6364" i="1"/>
  <c r="I6365" i="1"/>
  <c r="I6366" i="1"/>
  <c r="M6366" i="1" s="1"/>
  <c r="I6367" i="1"/>
  <c r="I6368" i="1"/>
  <c r="I6369" i="1"/>
  <c r="I6370" i="1"/>
  <c r="J6370" i="1" s="1"/>
  <c r="I6371" i="1"/>
  <c r="I6372" i="1"/>
  <c r="I6373" i="1"/>
  <c r="I6374" i="1"/>
  <c r="I6375" i="1"/>
  <c r="I6376" i="1"/>
  <c r="M6376" i="1" s="1"/>
  <c r="I6377" i="1"/>
  <c r="I6378" i="1"/>
  <c r="J6378" i="1" s="1"/>
  <c r="I6379" i="1"/>
  <c r="K6379" i="1" s="1"/>
  <c r="L6379" i="1" s="1"/>
  <c r="I6380" i="1"/>
  <c r="I6381" i="1"/>
  <c r="K6381" i="1" s="1"/>
  <c r="L6381" i="1" s="1"/>
  <c r="I6382" i="1"/>
  <c r="M6382" i="1" s="1"/>
  <c r="I6383" i="1"/>
  <c r="I6384" i="1"/>
  <c r="I6385" i="1"/>
  <c r="I6386" i="1"/>
  <c r="J6386" i="1" s="1"/>
  <c r="I6387" i="1"/>
  <c r="I6388" i="1"/>
  <c r="I6389" i="1"/>
  <c r="I6390" i="1"/>
  <c r="J6390" i="1" s="1"/>
  <c r="I6391" i="1"/>
  <c r="I6392" i="1"/>
  <c r="I6393" i="1"/>
  <c r="I6394" i="1"/>
  <c r="J6394" i="1" s="1"/>
  <c r="I6395" i="1"/>
  <c r="I6396" i="1"/>
  <c r="I6397" i="1"/>
  <c r="I6398" i="1"/>
  <c r="M6398" i="1" s="1"/>
  <c r="I6399" i="1"/>
  <c r="I6400" i="1"/>
  <c r="I6401" i="1"/>
  <c r="I6402" i="1"/>
  <c r="O6402" i="1" s="1"/>
  <c r="I6403" i="1"/>
  <c r="I6404" i="1"/>
  <c r="I6405" i="1"/>
  <c r="I6406" i="1"/>
  <c r="J6406" i="1" s="1"/>
  <c r="I6407" i="1"/>
  <c r="I6408" i="1"/>
  <c r="I6409" i="1"/>
  <c r="I6410" i="1"/>
  <c r="I6411" i="1"/>
  <c r="I6412" i="1"/>
  <c r="M6412" i="1" s="1"/>
  <c r="I6413" i="1"/>
  <c r="I6414" i="1"/>
  <c r="M6414" i="1" s="1"/>
  <c r="I6415" i="1"/>
  <c r="I6416" i="1"/>
  <c r="I6417" i="1"/>
  <c r="I6418" i="1"/>
  <c r="J6418" i="1" s="1"/>
  <c r="I6419" i="1"/>
  <c r="I6420" i="1"/>
  <c r="I6421" i="1"/>
  <c r="I6422" i="1"/>
  <c r="J6422" i="1" s="1"/>
  <c r="I6423" i="1"/>
  <c r="I6424" i="1"/>
  <c r="M6424" i="1" s="1"/>
  <c r="I6425" i="1"/>
  <c r="I6426" i="1"/>
  <c r="O6426" i="1" s="1"/>
  <c r="I6427" i="1"/>
  <c r="I6428" i="1"/>
  <c r="I6429" i="1"/>
  <c r="I6430" i="1"/>
  <c r="M6430" i="1" s="1"/>
  <c r="I6431" i="1"/>
  <c r="I6432" i="1"/>
  <c r="I6433" i="1"/>
  <c r="I6434" i="1"/>
  <c r="O6434" i="1" s="1"/>
  <c r="I6435" i="1"/>
  <c r="I6436" i="1"/>
  <c r="I6437" i="1"/>
  <c r="I6438" i="1"/>
  <c r="J6438" i="1" s="1"/>
  <c r="I6439" i="1"/>
  <c r="I6440" i="1"/>
  <c r="I6441" i="1"/>
  <c r="I6442" i="1"/>
  <c r="J6442" i="1" s="1"/>
  <c r="I6443" i="1"/>
  <c r="J6443" i="1" s="1"/>
  <c r="I6444" i="1"/>
  <c r="I6445" i="1"/>
  <c r="I6446" i="1"/>
  <c r="M6446" i="1" s="1"/>
  <c r="I6447" i="1"/>
  <c r="I6448" i="1"/>
  <c r="I6449" i="1"/>
  <c r="I6450" i="1"/>
  <c r="O6450" i="1" s="1"/>
  <c r="I6451" i="1"/>
  <c r="I6452" i="1"/>
  <c r="I6453" i="1"/>
  <c r="I6454" i="1"/>
  <c r="J6454" i="1" s="1"/>
  <c r="I6455" i="1"/>
  <c r="I6456" i="1"/>
  <c r="I6457" i="1"/>
  <c r="J6457" i="1" s="1"/>
  <c r="I6458" i="1"/>
  <c r="J6458" i="1" s="1"/>
  <c r="I6459" i="1"/>
  <c r="I6460" i="1"/>
  <c r="I6461" i="1"/>
  <c r="I6462" i="1"/>
  <c r="M6462" i="1" s="1"/>
  <c r="I6463" i="1"/>
  <c r="I6464" i="1"/>
  <c r="I6465" i="1"/>
  <c r="I6466" i="1"/>
  <c r="M6466" i="1" s="1"/>
  <c r="I6467" i="1"/>
  <c r="I6468" i="1"/>
  <c r="I6469" i="1"/>
  <c r="I6470" i="1"/>
  <c r="J6470" i="1" s="1"/>
  <c r="I6471" i="1"/>
  <c r="I6472" i="1"/>
  <c r="I6473" i="1"/>
  <c r="I6474" i="1"/>
  <c r="J6474" i="1" s="1"/>
  <c r="I6475" i="1"/>
  <c r="I6476" i="1"/>
  <c r="I6477" i="1"/>
  <c r="I6478" i="1"/>
  <c r="M6478" i="1" s="1"/>
  <c r="I6479" i="1"/>
  <c r="I6480" i="1"/>
  <c r="I6481" i="1"/>
  <c r="I6482" i="1"/>
  <c r="J6482" i="1" s="1"/>
  <c r="I6483" i="1"/>
  <c r="I6484" i="1"/>
  <c r="I6485" i="1"/>
  <c r="I6486" i="1"/>
  <c r="J6486" i="1" s="1"/>
  <c r="I6487" i="1"/>
  <c r="I6488" i="1"/>
  <c r="I6489" i="1"/>
  <c r="I6490" i="1"/>
  <c r="O6490" i="1" s="1"/>
  <c r="I6491" i="1"/>
  <c r="I6492" i="1"/>
  <c r="I6493" i="1"/>
  <c r="I6494" i="1"/>
  <c r="M6494" i="1" s="1"/>
  <c r="I6495" i="1"/>
  <c r="I6496" i="1"/>
  <c r="I6497" i="1"/>
  <c r="I6498" i="1"/>
  <c r="O6498" i="1" s="1"/>
  <c r="I6499" i="1"/>
  <c r="I6500" i="1"/>
  <c r="I6501" i="1"/>
  <c r="I6502" i="1"/>
  <c r="I6503" i="1"/>
  <c r="I6504" i="1"/>
  <c r="M6504" i="1" s="1"/>
  <c r="I6505" i="1"/>
  <c r="I6506" i="1"/>
  <c r="J6506" i="1" s="1"/>
  <c r="I6507" i="1"/>
  <c r="K6507" i="1" s="1"/>
  <c r="L6507" i="1" s="1"/>
  <c r="I6508" i="1"/>
  <c r="I6509" i="1"/>
  <c r="I6510" i="1"/>
  <c r="M6510" i="1" s="1"/>
  <c r="I6511" i="1"/>
  <c r="I6512" i="1"/>
  <c r="I6513" i="1"/>
  <c r="I6514" i="1"/>
  <c r="J6514" i="1" s="1"/>
  <c r="I6515" i="1"/>
  <c r="I6516" i="1"/>
  <c r="I6517" i="1"/>
  <c r="I6518" i="1"/>
  <c r="O6518" i="1" s="1"/>
  <c r="I6519" i="1"/>
  <c r="I6520" i="1"/>
  <c r="I6521" i="1"/>
  <c r="I6522" i="1"/>
  <c r="J6522" i="1" s="1"/>
  <c r="I6523" i="1"/>
  <c r="I6524" i="1"/>
  <c r="I6525" i="1"/>
  <c r="I6526" i="1"/>
  <c r="M6526" i="1" s="1"/>
  <c r="I6527" i="1"/>
  <c r="I6528" i="1"/>
  <c r="I6529" i="1"/>
  <c r="I6530" i="1"/>
  <c r="J6530" i="1" s="1"/>
  <c r="I6531" i="1"/>
  <c r="I6532" i="1"/>
  <c r="I6533" i="1"/>
  <c r="I6534" i="1"/>
  <c r="J6534" i="1" s="1"/>
  <c r="I6535" i="1"/>
  <c r="I6536" i="1"/>
  <c r="I6537" i="1"/>
  <c r="I6538" i="1"/>
  <c r="J6538" i="1" s="1"/>
  <c r="I6539" i="1"/>
  <c r="I6540" i="1"/>
  <c r="M6540" i="1" s="1"/>
  <c r="I6541" i="1"/>
  <c r="I6542" i="1"/>
  <c r="M6542" i="1" s="1"/>
  <c r="I6543" i="1"/>
  <c r="I6544" i="1"/>
  <c r="I6545" i="1"/>
  <c r="I6546" i="1"/>
  <c r="J6546" i="1" s="1"/>
  <c r="I6547" i="1"/>
  <c r="I6548" i="1"/>
  <c r="I6549" i="1"/>
  <c r="I6550" i="1"/>
  <c r="O6550" i="1" s="1"/>
  <c r="I6551" i="1"/>
  <c r="I6552" i="1"/>
  <c r="M6552" i="1" s="1"/>
  <c r="I6553" i="1"/>
  <c r="I6554" i="1"/>
  <c r="M6554" i="1" s="1"/>
  <c r="I6555" i="1"/>
  <c r="I6556" i="1"/>
  <c r="I6557" i="1"/>
  <c r="I6558" i="1"/>
  <c r="M6558" i="1" s="1"/>
  <c r="I6559" i="1"/>
  <c r="I6560" i="1"/>
  <c r="I6561" i="1"/>
  <c r="I6562" i="1"/>
  <c r="I6563" i="1"/>
  <c r="I6564" i="1"/>
  <c r="I6565" i="1"/>
  <c r="I6566" i="1"/>
  <c r="I6567" i="1"/>
  <c r="I6568" i="1"/>
  <c r="I6569" i="1"/>
  <c r="I6570" i="1"/>
  <c r="M6570" i="1" s="1"/>
  <c r="I6571" i="1"/>
  <c r="K6571" i="1" s="1"/>
  <c r="L6571" i="1" s="1"/>
  <c r="I6572" i="1"/>
  <c r="I6573" i="1"/>
  <c r="I6574" i="1"/>
  <c r="M6574" i="1" s="1"/>
  <c r="I6575" i="1"/>
  <c r="I6576" i="1"/>
  <c r="I6577" i="1"/>
  <c r="I6578" i="1"/>
  <c r="I6579" i="1"/>
  <c r="I6580" i="1"/>
  <c r="I6581" i="1"/>
  <c r="I6582" i="1"/>
  <c r="J6582" i="1" s="1"/>
  <c r="I6583" i="1"/>
  <c r="I6584" i="1"/>
  <c r="I6585" i="1"/>
  <c r="I6586" i="1"/>
  <c r="J6586" i="1" s="1"/>
  <c r="I6587" i="1"/>
  <c r="I6588" i="1"/>
  <c r="I6589" i="1"/>
  <c r="I6590" i="1"/>
  <c r="M6590" i="1" s="1"/>
  <c r="I6591" i="1"/>
  <c r="I6592" i="1"/>
  <c r="I6593" i="1"/>
  <c r="I6594" i="1"/>
  <c r="J6594" i="1" s="1"/>
  <c r="I6595" i="1"/>
  <c r="I6596" i="1"/>
  <c r="I6597" i="1"/>
  <c r="I6598" i="1"/>
  <c r="J6598" i="1" s="1"/>
  <c r="I6599" i="1"/>
  <c r="I6600" i="1"/>
  <c r="I6601" i="1"/>
  <c r="I6602" i="1"/>
  <c r="J6602" i="1" s="1"/>
  <c r="I6603" i="1"/>
  <c r="I6604" i="1"/>
  <c r="I6605" i="1"/>
  <c r="I6606" i="1"/>
  <c r="M6606" i="1" s="1"/>
  <c r="I6607" i="1"/>
  <c r="I6608" i="1"/>
  <c r="I6609" i="1"/>
  <c r="I6610" i="1"/>
  <c r="J6610" i="1" s="1"/>
  <c r="I6611" i="1"/>
  <c r="I6612" i="1"/>
  <c r="I6613" i="1"/>
  <c r="I6614" i="1"/>
  <c r="J6614" i="1" s="1"/>
  <c r="I6615" i="1"/>
  <c r="I6616" i="1"/>
  <c r="I6617" i="1"/>
  <c r="I6618" i="1"/>
  <c r="J6618" i="1" s="1"/>
  <c r="I6619" i="1"/>
  <c r="I6620" i="1"/>
  <c r="I6621" i="1"/>
  <c r="I6622" i="1"/>
  <c r="M6622" i="1" s="1"/>
  <c r="I6623" i="1"/>
  <c r="I6624" i="1"/>
  <c r="I6625" i="1"/>
  <c r="J6625" i="1" s="1"/>
  <c r="I6626" i="1"/>
  <c r="J6626" i="1" s="1"/>
  <c r="I6627" i="1"/>
  <c r="I6628" i="1"/>
  <c r="I6629" i="1"/>
  <c r="I6630" i="1"/>
  <c r="I6631" i="1"/>
  <c r="I6632" i="1"/>
  <c r="M6632" i="1" s="1"/>
  <c r="I6633" i="1"/>
  <c r="I6634" i="1"/>
  <c r="O6634" i="1" s="1"/>
  <c r="I6635" i="1"/>
  <c r="K6635" i="1" s="1"/>
  <c r="L6635" i="1" s="1"/>
  <c r="I6636" i="1"/>
  <c r="I6637" i="1"/>
  <c r="K6637" i="1" s="1"/>
  <c r="L6637" i="1" s="1"/>
  <c r="I6638" i="1"/>
  <c r="M6638" i="1" s="1"/>
  <c r="I6639" i="1"/>
  <c r="I6640" i="1"/>
  <c r="I6641" i="1"/>
  <c r="I6642" i="1"/>
  <c r="I6643" i="1"/>
  <c r="I6644" i="1"/>
  <c r="I6645" i="1"/>
  <c r="I6646" i="1"/>
  <c r="J6646" i="1" s="1"/>
  <c r="I6647" i="1"/>
  <c r="I6648" i="1"/>
  <c r="I6649" i="1"/>
  <c r="I6650" i="1"/>
  <c r="J6650" i="1" s="1"/>
  <c r="I6651" i="1"/>
  <c r="I6652" i="1"/>
  <c r="I6653" i="1"/>
  <c r="I6654" i="1"/>
  <c r="M6654" i="1" s="1"/>
  <c r="I6655" i="1"/>
  <c r="I6656" i="1"/>
  <c r="I6657" i="1"/>
  <c r="I6658" i="1"/>
  <c r="J6658" i="1" s="1"/>
  <c r="I6659" i="1"/>
  <c r="I6660" i="1"/>
  <c r="I6661" i="1"/>
  <c r="I6662" i="1"/>
  <c r="J6662" i="1" s="1"/>
  <c r="I6663" i="1"/>
  <c r="I6664" i="1"/>
  <c r="I6665" i="1"/>
  <c r="I6666" i="1"/>
  <c r="J6666" i="1" s="1"/>
  <c r="I6667" i="1"/>
  <c r="I6668" i="1"/>
  <c r="M6668" i="1" s="1"/>
  <c r="I6669" i="1"/>
  <c r="I6670" i="1"/>
  <c r="M6670" i="1" s="1"/>
  <c r="I6671" i="1"/>
  <c r="I6672" i="1"/>
  <c r="I6673" i="1"/>
  <c r="I6674" i="1"/>
  <c r="J6674" i="1" s="1"/>
  <c r="I6675" i="1"/>
  <c r="I6676" i="1"/>
  <c r="I6677" i="1"/>
  <c r="I6678" i="1"/>
  <c r="J6678" i="1" s="1"/>
  <c r="I6679" i="1"/>
  <c r="I6680" i="1"/>
  <c r="M6680" i="1" s="1"/>
  <c r="I6681" i="1"/>
  <c r="I6682" i="1"/>
  <c r="J6682" i="1" s="1"/>
  <c r="I6683" i="1"/>
  <c r="I6684" i="1"/>
  <c r="I6685" i="1"/>
  <c r="I6686" i="1"/>
  <c r="M6686" i="1" s="1"/>
  <c r="I6687" i="1"/>
  <c r="I6688" i="1"/>
  <c r="I6689" i="1"/>
  <c r="I6690" i="1"/>
  <c r="J6690" i="1" s="1"/>
  <c r="I6691" i="1"/>
  <c r="I6692" i="1"/>
  <c r="I6693" i="1"/>
  <c r="I6694" i="1"/>
  <c r="J6694" i="1" s="1"/>
  <c r="I6695" i="1"/>
  <c r="I6696" i="1"/>
  <c r="I6697" i="1"/>
  <c r="I6698" i="1"/>
  <c r="O6698" i="1" s="1"/>
  <c r="I6699" i="1"/>
  <c r="K6699" i="1" s="1"/>
  <c r="L6699" i="1" s="1"/>
  <c r="I6700" i="1"/>
  <c r="I6701" i="1"/>
  <c r="I6702" i="1"/>
  <c r="M6702" i="1" s="1"/>
  <c r="I6703" i="1"/>
  <c r="I6704" i="1"/>
  <c r="I6705" i="1"/>
  <c r="I6706" i="1"/>
  <c r="J6706" i="1" s="1"/>
  <c r="I6707" i="1"/>
  <c r="I6708" i="1"/>
  <c r="I6709" i="1"/>
  <c r="I6710" i="1"/>
  <c r="J6710" i="1" s="1"/>
  <c r="I6711" i="1"/>
  <c r="I6712" i="1"/>
  <c r="I6713" i="1"/>
  <c r="I6714" i="1"/>
  <c r="J6714" i="1" s="1"/>
  <c r="I6715" i="1"/>
  <c r="I6716" i="1"/>
  <c r="I6717" i="1"/>
  <c r="I6718" i="1"/>
  <c r="M6718" i="1" s="1"/>
  <c r="I6719" i="1"/>
  <c r="I6720" i="1"/>
  <c r="I6721" i="1"/>
  <c r="I6722" i="1"/>
  <c r="J6722" i="1" s="1"/>
  <c r="I6723" i="1"/>
  <c r="I6724" i="1"/>
  <c r="I6725" i="1"/>
  <c r="I6726" i="1"/>
  <c r="J6726" i="1" s="1"/>
  <c r="I6727" i="1"/>
  <c r="I6728" i="1"/>
  <c r="I6729" i="1"/>
  <c r="I6730" i="1"/>
  <c r="J6730" i="1" s="1"/>
  <c r="I6731" i="1"/>
  <c r="I6732" i="1"/>
  <c r="I6733" i="1"/>
  <c r="I6734" i="1"/>
  <c r="M6734" i="1" s="1"/>
  <c r="I6735" i="1"/>
  <c r="I6736" i="1"/>
  <c r="I6737" i="1"/>
  <c r="I6738" i="1"/>
  <c r="J6738" i="1" s="1"/>
  <c r="I6739" i="1"/>
  <c r="I6740" i="1"/>
  <c r="I6741" i="1"/>
  <c r="I6742" i="1"/>
  <c r="J6742" i="1" s="1"/>
  <c r="I6743" i="1"/>
  <c r="I6744" i="1"/>
  <c r="I6745" i="1"/>
  <c r="I6746" i="1"/>
  <c r="J6746" i="1" s="1"/>
  <c r="I6747" i="1"/>
  <c r="I6748" i="1"/>
  <c r="I6749" i="1"/>
  <c r="I6750" i="1"/>
  <c r="M6750" i="1" s="1"/>
  <c r="I6751" i="1"/>
  <c r="I6752" i="1"/>
  <c r="I6753" i="1"/>
  <c r="J6753" i="1" s="1"/>
  <c r="I6754" i="1"/>
  <c r="I6755" i="1"/>
  <c r="I6756" i="1"/>
  <c r="I6757" i="1"/>
  <c r="I6758" i="1"/>
  <c r="I6759" i="1"/>
  <c r="I6760" i="1"/>
  <c r="M6760" i="1" s="1"/>
  <c r="I6761" i="1"/>
  <c r="I6762" i="1"/>
  <c r="J6762" i="1" s="1"/>
  <c r="I6763" i="1"/>
  <c r="K6763" i="1" s="1"/>
  <c r="L6763" i="1" s="1"/>
  <c r="I6764" i="1"/>
  <c r="I6765" i="1"/>
  <c r="I6766" i="1"/>
  <c r="I6767" i="1"/>
  <c r="I6768" i="1"/>
  <c r="I6769" i="1"/>
  <c r="I6770" i="1"/>
  <c r="J6770" i="1" s="1"/>
  <c r="I6771" i="1"/>
  <c r="I6772" i="1"/>
  <c r="I6773" i="1"/>
  <c r="I6774" i="1"/>
  <c r="J6774" i="1" s="1"/>
  <c r="I6775" i="1"/>
  <c r="I6776" i="1"/>
  <c r="I6777" i="1"/>
  <c r="I6778" i="1"/>
  <c r="J6778" i="1" s="1"/>
  <c r="I6779" i="1"/>
  <c r="I6780" i="1"/>
  <c r="I6781" i="1"/>
  <c r="I6782" i="1"/>
  <c r="I6783" i="1"/>
  <c r="I6784" i="1"/>
  <c r="I6785" i="1"/>
  <c r="I6786" i="1"/>
  <c r="J6786" i="1" s="1"/>
  <c r="I6787" i="1"/>
  <c r="I6788" i="1"/>
  <c r="I6789" i="1"/>
  <c r="I6790" i="1"/>
  <c r="J6790" i="1" s="1"/>
  <c r="I6791" i="1"/>
  <c r="I6792" i="1"/>
  <c r="I6793" i="1"/>
  <c r="I6794" i="1"/>
  <c r="J6794" i="1" s="1"/>
  <c r="I6795" i="1"/>
  <c r="I6796" i="1"/>
  <c r="M6796" i="1" s="1"/>
  <c r="I6797" i="1"/>
  <c r="I6798" i="1"/>
  <c r="I6799" i="1"/>
  <c r="I6800" i="1"/>
  <c r="I6801" i="1"/>
  <c r="I6802" i="1"/>
  <c r="J6802" i="1" s="1"/>
  <c r="I6803" i="1"/>
  <c r="I6804" i="1"/>
  <c r="I6805" i="1"/>
  <c r="I6806" i="1"/>
  <c r="J6806" i="1" s="1"/>
  <c r="I6807" i="1"/>
  <c r="I6808" i="1"/>
  <c r="M6808" i="1" s="1"/>
  <c r="I6809" i="1"/>
  <c r="I6810" i="1"/>
  <c r="O6810" i="1" s="1"/>
  <c r="I6811" i="1"/>
  <c r="I6812" i="1"/>
  <c r="I6813" i="1"/>
  <c r="I6814" i="1"/>
  <c r="I6815" i="1"/>
  <c r="I6816" i="1"/>
  <c r="I6817" i="1"/>
  <c r="I6818" i="1"/>
  <c r="J6818" i="1" s="1"/>
  <c r="I6819" i="1"/>
  <c r="I6820" i="1"/>
  <c r="I6821" i="1"/>
  <c r="I6822" i="1"/>
  <c r="O6822" i="1" s="1"/>
  <c r="I6823" i="1"/>
  <c r="I6824" i="1"/>
  <c r="I6825" i="1"/>
  <c r="I6826" i="1"/>
  <c r="J6826" i="1" s="1"/>
  <c r="I6827" i="1"/>
  <c r="K6827" i="1" s="1"/>
  <c r="L6827" i="1" s="1"/>
  <c r="I6828" i="1"/>
  <c r="I6829" i="1"/>
  <c r="I6830" i="1"/>
  <c r="I6831" i="1"/>
  <c r="I6832" i="1"/>
  <c r="I6833" i="1"/>
  <c r="I6834" i="1"/>
  <c r="J6834" i="1" s="1"/>
  <c r="I6835" i="1"/>
  <c r="I6836" i="1"/>
  <c r="I6837" i="1"/>
  <c r="I6838" i="1"/>
  <c r="J6838" i="1" s="1"/>
  <c r="I6839" i="1"/>
  <c r="I6840" i="1"/>
  <c r="I6841" i="1"/>
  <c r="I6842" i="1"/>
  <c r="J6842" i="1" s="1"/>
  <c r="I6843" i="1"/>
  <c r="I6844" i="1"/>
  <c r="I6845" i="1"/>
  <c r="I6846" i="1"/>
  <c r="I6847" i="1"/>
  <c r="I6848" i="1"/>
  <c r="I6849" i="1"/>
  <c r="I6850" i="1"/>
  <c r="J6850" i="1" s="1"/>
  <c r="I6851" i="1"/>
  <c r="I6852" i="1"/>
  <c r="I6853" i="1"/>
  <c r="I6854" i="1"/>
  <c r="J6854" i="1" s="1"/>
  <c r="I6855" i="1"/>
  <c r="I6856" i="1"/>
  <c r="I6857" i="1"/>
  <c r="I6858" i="1"/>
  <c r="J6858" i="1" s="1"/>
  <c r="I6859" i="1"/>
  <c r="I6860" i="1"/>
  <c r="I6861" i="1"/>
  <c r="I6862" i="1"/>
  <c r="I6863" i="1"/>
  <c r="I6864" i="1"/>
  <c r="I6865" i="1"/>
  <c r="I6866" i="1"/>
  <c r="J6866" i="1" s="1"/>
  <c r="I6867" i="1"/>
  <c r="I6868" i="1"/>
  <c r="I6869" i="1"/>
  <c r="I6870" i="1"/>
  <c r="J6870" i="1" s="1"/>
  <c r="I6871" i="1"/>
  <c r="I6872" i="1"/>
  <c r="I6873" i="1"/>
  <c r="I6874" i="1"/>
  <c r="J6874" i="1" s="1"/>
  <c r="I6875" i="1"/>
  <c r="I6876" i="1"/>
  <c r="I6877" i="1"/>
  <c r="J6877" i="1" s="1"/>
  <c r="I6878" i="1"/>
  <c r="I6879" i="1"/>
  <c r="I6880" i="1"/>
  <c r="I6881" i="1"/>
  <c r="I6882" i="1"/>
  <c r="J6882" i="1" s="1"/>
  <c r="I6883" i="1"/>
  <c r="I6884" i="1"/>
  <c r="I6885" i="1"/>
  <c r="I6886" i="1"/>
  <c r="J6886" i="1" s="1"/>
  <c r="I6887" i="1"/>
  <c r="I6888" i="1"/>
  <c r="M6888" i="1" s="1"/>
  <c r="I6889" i="1"/>
  <c r="I6890" i="1"/>
  <c r="O6890" i="1" s="1"/>
  <c r="I6891" i="1"/>
  <c r="K6891" i="1" s="1"/>
  <c r="L6891" i="1" s="1"/>
  <c r="I6892" i="1"/>
  <c r="I6893" i="1"/>
  <c r="K6893" i="1" s="1"/>
  <c r="L6893" i="1" s="1"/>
  <c r="I6894" i="1"/>
  <c r="I6895" i="1"/>
  <c r="I6896" i="1"/>
  <c r="I6897" i="1"/>
  <c r="I6898" i="1"/>
  <c r="J6898" i="1" s="1"/>
  <c r="I6899" i="1"/>
  <c r="I6900" i="1"/>
  <c r="I6901" i="1"/>
  <c r="I6902" i="1"/>
  <c r="J6902" i="1" s="1"/>
  <c r="I6903" i="1"/>
  <c r="I6904" i="1"/>
  <c r="I6905" i="1"/>
  <c r="I6906" i="1"/>
  <c r="J6906" i="1" s="1"/>
  <c r="I6907" i="1"/>
  <c r="I6908" i="1"/>
  <c r="I6909" i="1"/>
  <c r="I6910" i="1"/>
  <c r="I6911" i="1"/>
  <c r="I6912" i="1"/>
  <c r="I6913" i="1"/>
  <c r="I6914" i="1"/>
  <c r="J6914" i="1" s="1"/>
  <c r="I6915" i="1"/>
  <c r="I6916" i="1"/>
  <c r="I6917" i="1"/>
  <c r="I6918" i="1"/>
  <c r="J6918" i="1" s="1"/>
  <c r="I6919" i="1"/>
  <c r="I6920" i="1"/>
  <c r="I6921" i="1"/>
  <c r="I6922" i="1"/>
  <c r="O6922" i="1" s="1"/>
  <c r="I6923" i="1"/>
  <c r="I6924" i="1"/>
  <c r="M6924" i="1" s="1"/>
  <c r="I6925" i="1"/>
  <c r="I6926" i="1"/>
  <c r="I6927" i="1"/>
  <c r="I6928" i="1"/>
  <c r="I6929" i="1"/>
  <c r="I6930" i="1"/>
  <c r="J6930" i="1" s="1"/>
  <c r="I6931" i="1"/>
  <c r="I6932" i="1"/>
  <c r="I6933" i="1"/>
  <c r="I6934" i="1"/>
  <c r="O6934" i="1" s="1"/>
  <c r="I6935" i="1"/>
  <c r="I6936" i="1"/>
  <c r="M6936" i="1" s="1"/>
  <c r="I6937" i="1"/>
  <c r="I6938" i="1"/>
  <c r="O6938" i="1" s="1"/>
  <c r="I6939" i="1"/>
  <c r="I6940" i="1"/>
  <c r="I6941" i="1"/>
  <c r="I6942" i="1"/>
  <c r="I6943" i="1"/>
  <c r="I6944" i="1"/>
  <c r="I6945" i="1"/>
  <c r="I6946" i="1"/>
  <c r="J6946" i="1" s="1"/>
  <c r="I6947" i="1"/>
  <c r="I6948" i="1"/>
  <c r="I6949" i="1"/>
  <c r="I6950" i="1"/>
  <c r="J6950" i="1" s="1"/>
  <c r="I6951" i="1"/>
  <c r="I6952" i="1"/>
  <c r="I6953" i="1"/>
  <c r="I6954" i="1"/>
  <c r="J6954" i="1" s="1"/>
  <c r="I6955" i="1"/>
  <c r="K6955" i="1" s="1"/>
  <c r="L6955" i="1" s="1"/>
  <c r="I6956" i="1"/>
  <c r="I6957" i="1"/>
  <c r="I6958" i="1"/>
  <c r="I6959" i="1"/>
  <c r="I6960" i="1"/>
  <c r="I6961" i="1"/>
  <c r="I6962" i="1"/>
  <c r="J6962" i="1" s="1"/>
  <c r="I6963" i="1"/>
  <c r="I6964" i="1"/>
  <c r="I6965" i="1"/>
  <c r="I6966" i="1"/>
  <c r="J6966" i="1" s="1"/>
  <c r="I6967" i="1"/>
  <c r="I6968" i="1"/>
  <c r="I6969" i="1"/>
  <c r="I6970" i="1"/>
  <c r="J6970" i="1" s="1"/>
  <c r="I6971" i="1"/>
  <c r="I6972" i="1"/>
  <c r="I6973" i="1"/>
  <c r="I6974" i="1"/>
  <c r="I6975" i="1"/>
  <c r="I6976" i="1"/>
  <c r="I6977" i="1"/>
  <c r="I6978" i="1"/>
  <c r="J6978" i="1" s="1"/>
  <c r="I6979" i="1"/>
  <c r="I6980" i="1"/>
  <c r="I6981" i="1"/>
  <c r="I6982" i="1"/>
  <c r="J6982" i="1" s="1"/>
  <c r="I6983" i="1"/>
  <c r="I6984" i="1"/>
  <c r="I6985" i="1"/>
  <c r="I6986" i="1"/>
  <c r="J6986" i="1" s="1"/>
  <c r="I6987" i="1"/>
  <c r="I6988" i="1"/>
  <c r="I6989" i="1"/>
  <c r="I6990" i="1"/>
  <c r="I6991" i="1"/>
  <c r="I6992" i="1"/>
  <c r="I6993" i="1"/>
  <c r="I6994" i="1"/>
  <c r="J6994" i="1" s="1"/>
  <c r="I6995" i="1"/>
  <c r="I6996" i="1"/>
  <c r="I6997" i="1"/>
  <c r="I6998" i="1"/>
  <c r="J6998" i="1" s="1"/>
  <c r="I6999" i="1"/>
  <c r="I7000" i="1"/>
  <c r="I7001" i="1"/>
  <c r="I7002" i="1"/>
  <c r="J7002" i="1" s="1"/>
  <c r="I7003" i="1"/>
  <c r="I7004" i="1"/>
  <c r="I7005" i="1"/>
  <c r="J7005" i="1" s="1"/>
  <c r="I7006" i="1"/>
  <c r="I7007" i="1"/>
  <c r="I7008" i="1"/>
  <c r="I7009" i="1"/>
  <c r="I7010" i="1"/>
  <c r="J7010" i="1" s="1"/>
  <c r="I7011" i="1"/>
  <c r="I7012" i="1"/>
  <c r="I7013" i="1"/>
  <c r="I7014" i="1"/>
  <c r="J7014" i="1" s="1"/>
  <c r="I7015" i="1"/>
  <c r="I7016" i="1"/>
  <c r="M7016" i="1" s="1"/>
  <c r="I7017" i="1"/>
  <c r="I7018" i="1"/>
  <c r="J7018" i="1" s="1"/>
  <c r="I7019" i="1"/>
  <c r="I7020" i="1"/>
  <c r="I7021" i="1"/>
  <c r="I7022" i="1"/>
  <c r="M7022" i="1" s="1"/>
  <c r="I7023" i="1"/>
  <c r="I7024" i="1"/>
  <c r="I7025" i="1"/>
  <c r="I7026" i="1"/>
  <c r="J7026" i="1" s="1"/>
  <c r="I7027" i="1"/>
  <c r="I7028" i="1"/>
  <c r="I7029" i="1"/>
  <c r="I7030" i="1"/>
  <c r="O7030" i="1" s="1"/>
  <c r="I7031" i="1"/>
  <c r="I7032" i="1"/>
  <c r="I7033" i="1"/>
  <c r="I7034" i="1"/>
  <c r="J7034" i="1" s="1"/>
  <c r="I7035" i="1"/>
  <c r="I7036" i="1"/>
  <c r="I7037" i="1"/>
  <c r="I7038" i="1"/>
  <c r="I7039" i="1"/>
  <c r="I7040" i="1"/>
  <c r="I7041" i="1"/>
  <c r="I7042" i="1"/>
  <c r="J7042" i="1" s="1"/>
  <c r="I7043" i="1"/>
  <c r="I7044" i="1"/>
  <c r="I7045" i="1"/>
  <c r="J7045" i="1" s="1"/>
  <c r="I7046" i="1"/>
  <c r="J7046" i="1" s="1"/>
  <c r="I7047" i="1"/>
  <c r="I7048" i="1"/>
  <c r="I7049" i="1"/>
  <c r="I7050" i="1"/>
  <c r="J7050" i="1" s="1"/>
  <c r="I7051" i="1"/>
  <c r="I7052" i="1"/>
  <c r="M7052" i="1" s="1"/>
  <c r="I7053" i="1"/>
  <c r="I7054" i="1"/>
  <c r="M7054" i="1" s="1"/>
  <c r="I7055" i="1"/>
  <c r="I7056" i="1"/>
  <c r="I7057" i="1"/>
  <c r="I7058" i="1"/>
  <c r="J7058" i="1" s="1"/>
  <c r="I7059" i="1"/>
  <c r="I7060" i="1"/>
  <c r="I7061" i="1"/>
  <c r="I7062" i="1"/>
  <c r="J7062" i="1" s="1"/>
  <c r="I7063" i="1"/>
  <c r="I7064" i="1"/>
  <c r="M7064" i="1" s="1"/>
  <c r="I7065" i="1"/>
  <c r="I7066" i="1"/>
  <c r="J7066" i="1" s="1"/>
  <c r="I7067" i="1"/>
  <c r="I7068" i="1"/>
  <c r="I7069" i="1"/>
  <c r="I7070" i="1"/>
  <c r="I7071" i="1"/>
  <c r="I7072" i="1"/>
  <c r="I7073" i="1"/>
  <c r="I7074" i="1"/>
  <c r="J7074" i="1" s="1"/>
  <c r="I7075" i="1"/>
  <c r="I7076" i="1"/>
  <c r="I7077" i="1"/>
  <c r="I7078" i="1"/>
  <c r="J7078" i="1" s="1"/>
  <c r="I7079" i="1"/>
  <c r="I7080" i="1"/>
  <c r="I7081" i="1"/>
  <c r="I7082" i="1"/>
  <c r="J7082" i="1" s="1"/>
  <c r="I7083" i="1"/>
  <c r="K7083" i="1" s="1"/>
  <c r="L7083" i="1" s="1"/>
  <c r="I7084" i="1"/>
  <c r="I7085" i="1"/>
  <c r="I7086" i="1"/>
  <c r="M7086" i="1" s="1"/>
  <c r="I7087" i="1"/>
  <c r="I7088" i="1"/>
  <c r="I7089" i="1"/>
  <c r="I7090" i="1"/>
  <c r="O7090" i="1" s="1"/>
  <c r="I7091" i="1"/>
  <c r="I7092" i="1"/>
  <c r="I7093" i="1"/>
  <c r="I7094" i="1"/>
  <c r="J7094" i="1" s="1"/>
  <c r="I7095" i="1"/>
  <c r="I7096" i="1"/>
  <c r="I7097" i="1"/>
  <c r="I7098" i="1"/>
  <c r="J7098" i="1" s="1"/>
  <c r="I7099" i="1"/>
  <c r="I7100" i="1"/>
  <c r="M7100" i="1" s="1"/>
  <c r="I7101" i="1"/>
  <c r="I7102" i="1"/>
  <c r="I7103" i="1"/>
  <c r="I7104" i="1"/>
  <c r="I7105" i="1"/>
  <c r="I7106" i="1"/>
  <c r="J7106" i="1" s="1"/>
  <c r="I7107" i="1"/>
  <c r="I7108" i="1"/>
  <c r="I7109" i="1"/>
  <c r="I7110" i="1"/>
  <c r="J7110" i="1" s="1"/>
  <c r="I7111" i="1"/>
  <c r="I7112" i="1"/>
  <c r="I7113" i="1"/>
  <c r="I7114" i="1"/>
  <c r="J7114" i="1" s="1"/>
  <c r="I7115" i="1"/>
  <c r="I7116" i="1"/>
  <c r="M7116" i="1" s="1"/>
  <c r="I7117" i="1"/>
  <c r="I7118" i="1"/>
  <c r="M7118" i="1" s="1"/>
  <c r="I7119" i="1"/>
  <c r="I7120" i="1"/>
  <c r="I7121" i="1"/>
  <c r="I7122" i="1"/>
  <c r="J7122" i="1" s="1"/>
  <c r="I7123" i="1"/>
  <c r="I7124" i="1"/>
  <c r="I7125" i="1"/>
  <c r="I7126" i="1"/>
  <c r="J7126" i="1" s="1"/>
  <c r="I7127" i="1"/>
  <c r="I7128" i="1"/>
  <c r="I7129" i="1"/>
  <c r="I7130" i="1"/>
  <c r="J7130" i="1" s="1"/>
  <c r="I7131" i="1"/>
  <c r="I7132" i="1"/>
  <c r="M7132" i="1" s="1"/>
  <c r="I7133" i="1"/>
  <c r="I7134" i="1"/>
  <c r="I7135" i="1"/>
  <c r="I7136" i="1"/>
  <c r="I7137" i="1"/>
  <c r="I7138" i="1"/>
  <c r="J7138" i="1" s="1"/>
  <c r="I7139" i="1"/>
  <c r="I7140" i="1"/>
  <c r="I7141" i="1"/>
  <c r="I7142" i="1"/>
  <c r="J7142" i="1" s="1"/>
  <c r="I7143" i="1"/>
  <c r="I7144" i="1"/>
  <c r="I7145" i="1"/>
  <c r="O7145" i="1" s="1"/>
  <c r="I7146" i="1"/>
  <c r="I7147" i="1"/>
  <c r="K7147" i="1" s="1"/>
  <c r="L7147" i="1" s="1"/>
  <c r="I7148" i="1"/>
  <c r="M7148" i="1" s="1"/>
  <c r="I7149" i="1"/>
  <c r="K7149" i="1" s="1"/>
  <c r="L7149" i="1" s="1"/>
  <c r="I7150" i="1"/>
  <c r="M7150" i="1" s="1"/>
  <c r="I7151" i="1"/>
  <c r="I7152" i="1"/>
  <c r="I7153" i="1"/>
  <c r="I7154" i="1"/>
  <c r="J7154" i="1" s="1"/>
  <c r="I7155" i="1"/>
  <c r="I7156" i="1"/>
  <c r="I7157" i="1"/>
  <c r="I7158" i="1"/>
  <c r="J7158" i="1" s="1"/>
  <c r="I7159" i="1"/>
  <c r="I7160" i="1"/>
  <c r="I7161" i="1"/>
  <c r="I7162" i="1"/>
  <c r="I7163" i="1"/>
  <c r="I7164" i="1"/>
  <c r="M7164" i="1" s="1"/>
  <c r="I7165" i="1"/>
  <c r="I7166" i="1"/>
  <c r="J7166" i="1" s="1"/>
  <c r="I7167" i="1"/>
  <c r="I7168" i="1"/>
  <c r="I7169" i="1"/>
  <c r="I7170" i="1"/>
  <c r="J7170" i="1" s="1"/>
  <c r="I7171" i="1"/>
  <c r="I7172" i="1"/>
  <c r="I7173" i="1"/>
  <c r="I7174" i="1"/>
  <c r="J7174" i="1" s="1"/>
  <c r="I7175" i="1"/>
  <c r="I7176" i="1"/>
  <c r="I7177" i="1"/>
  <c r="I7178" i="1"/>
  <c r="J7178" i="1" s="1"/>
  <c r="I7179" i="1"/>
  <c r="I7180" i="1"/>
  <c r="M7180" i="1" s="1"/>
  <c r="I7181" i="1"/>
  <c r="I7182" i="1"/>
  <c r="J7182" i="1" s="1"/>
  <c r="I7183" i="1"/>
  <c r="I7184" i="1"/>
  <c r="I7185" i="1"/>
  <c r="I7186" i="1"/>
  <c r="J7186" i="1" s="1"/>
  <c r="I7187" i="1"/>
  <c r="I7188" i="1"/>
  <c r="I7189" i="1"/>
  <c r="I7190" i="1"/>
  <c r="J7190" i="1" s="1"/>
  <c r="I7191" i="1"/>
  <c r="I7192" i="1"/>
  <c r="I7193" i="1"/>
  <c r="I7194" i="1"/>
  <c r="J7194" i="1" s="1"/>
  <c r="I7195" i="1"/>
  <c r="I7196" i="1"/>
  <c r="M7196" i="1" s="1"/>
  <c r="I7197" i="1"/>
  <c r="I7198" i="1"/>
  <c r="J7198" i="1" s="1"/>
  <c r="I7199" i="1"/>
  <c r="I7200" i="1"/>
  <c r="I7201" i="1"/>
  <c r="I7202" i="1"/>
  <c r="M7202" i="1" s="1"/>
  <c r="I7203" i="1"/>
  <c r="I7204" i="1"/>
  <c r="I7205" i="1"/>
  <c r="I7206" i="1"/>
  <c r="J7206" i="1" s="1"/>
  <c r="I7207" i="1"/>
  <c r="I7208" i="1"/>
  <c r="I7209" i="1"/>
  <c r="I7210" i="1"/>
  <c r="J7210" i="1" s="1"/>
  <c r="I7211" i="1"/>
  <c r="K7211" i="1" s="1"/>
  <c r="L7211" i="1" s="1"/>
  <c r="I7212" i="1"/>
  <c r="M7212" i="1" s="1"/>
  <c r="I7213" i="1"/>
  <c r="I7214" i="1"/>
  <c r="M7214" i="1" s="1"/>
  <c r="I7215" i="1"/>
  <c r="I7216" i="1"/>
  <c r="I7217" i="1"/>
  <c r="I7218" i="1"/>
  <c r="O7218" i="1" s="1"/>
  <c r="I7219" i="1"/>
  <c r="I7220" i="1"/>
  <c r="I7221" i="1"/>
  <c r="I7222" i="1"/>
  <c r="J7222" i="1" s="1"/>
  <c r="I7223" i="1"/>
  <c r="I7224" i="1"/>
  <c r="I7225" i="1"/>
  <c r="I7226" i="1"/>
  <c r="I7227" i="1"/>
  <c r="I7228" i="1"/>
  <c r="M7228" i="1" s="1"/>
  <c r="I7229" i="1"/>
  <c r="I7230" i="1"/>
  <c r="J7230" i="1" s="1"/>
  <c r="I7231" i="1"/>
  <c r="I7232" i="1"/>
  <c r="I7233" i="1"/>
  <c r="I7234" i="1"/>
  <c r="J7234" i="1" s="1"/>
  <c r="I7235" i="1"/>
  <c r="I7236" i="1"/>
  <c r="I7237" i="1"/>
  <c r="I7238" i="1"/>
  <c r="J7238" i="1" s="1"/>
  <c r="I7239" i="1"/>
  <c r="I7240" i="1"/>
  <c r="I7241" i="1"/>
  <c r="I7242" i="1"/>
  <c r="J7242" i="1" s="1"/>
  <c r="I7243" i="1"/>
  <c r="I7244" i="1"/>
  <c r="M7244" i="1" s="1"/>
  <c r="I7245" i="1"/>
  <c r="I7246" i="1"/>
  <c r="J7246" i="1" s="1"/>
  <c r="I7247" i="1"/>
  <c r="I7248" i="1"/>
  <c r="I7249" i="1"/>
  <c r="I7250" i="1"/>
  <c r="J7250" i="1" s="1"/>
  <c r="I7251" i="1"/>
  <c r="I7252" i="1"/>
  <c r="I7253" i="1"/>
  <c r="I7254" i="1"/>
  <c r="J7254" i="1" s="1"/>
  <c r="I7255" i="1"/>
  <c r="I7256" i="1"/>
  <c r="I7257" i="1"/>
  <c r="I7258" i="1"/>
  <c r="J7258" i="1" s="1"/>
  <c r="I7259" i="1"/>
  <c r="I7260" i="1"/>
  <c r="M7260" i="1" s="1"/>
  <c r="I7261" i="1"/>
  <c r="I7262" i="1"/>
  <c r="J7262" i="1" s="1"/>
  <c r="I7263" i="1"/>
  <c r="I7264" i="1"/>
  <c r="I7265" i="1"/>
  <c r="I7266" i="1"/>
  <c r="J7266" i="1" s="1"/>
  <c r="I7267" i="1"/>
  <c r="I7268" i="1"/>
  <c r="I7269" i="1"/>
  <c r="I7270" i="1"/>
  <c r="J7270" i="1" s="1"/>
  <c r="I7271" i="1"/>
  <c r="I7272" i="1"/>
  <c r="I7273" i="1"/>
  <c r="I7274" i="1"/>
  <c r="J7274" i="1" s="1"/>
  <c r="I7275" i="1"/>
  <c r="K7275" i="1" s="1"/>
  <c r="L7275" i="1" s="1"/>
  <c r="I7276" i="1"/>
  <c r="M7276" i="1" s="1"/>
  <c r="I7277" i="1"/>
  <c r="I7278" i="1"/>
  <c r="J7278" i="1" s="1"/>
  <c r="I7279" i="1"/>
  <c r="I7280" i="1"/>
  <c r="I7281" i="1"/>
  <c r="I7282" i="1"/>
  <c r="J7282" i="1" s="1"/>
  <c r="I7283" i="1"/>
  <c r="I7284" i="1"/>
  <c r="I7285" i="1"/>
  <c r="I7286" i="1"/>
  <c r="J7286" i="1" s="1"/>
  <c r="I7287" i="1"/>
  <c r="I7288" i="1"/>
  <c r="I7289" i="1"/>
  <c r="I7290" i="1"/>
  <c r="J7290" i="1" s="1"/>
  <c r="I7291" i="1"/>
  <c r="I7292" i="1"/>
  <c r="M7292" i="1" s="1"/>
  <c r="I7293" i="1"/>
  <c r="J7293" i="1" s="1"/>
  <c r="I7294" i="1"/>
  <c r="J7294" i="1" s="1"/>
  <c r="I7295" i="1"/>
  <c r="I7296" i="1"/>
  <c r="I7297" i="1"/>
  <c r="I7298" i="1"/>
  <c r="J7298" i="1" s="1"/>
  <c r="I7299" i="1"/>
  <c r="I7300" i="1"/>
  <c r="M7300" i="1" s="1"/>
  <c r="I7301" i="1"/>
  <c r="I7302" i="1"/>
  <c r="J7302" i="1" s="1"/>
  <c r="I7303" i="1"/>
  <c r="I7304" i="1"/>
  <c r="I7305" i="1"/>
  <c r="I7306" i="1"/>
  <c r="J7306" i="1" s="1"/>
  <c r="I7307" i="1"/>
  <c r="I7308" i="1"/>
  <c r="M7308" i="1" s="1"/>
  <c r="I7309" i="1"/>
  <c r="I7310" i="1"/>
  <c r="J7310" i="1" s="1"/>
  <c r="I7311" i="1"/>
  <c r="I7312" i="1"/>
  <c r="I7313" i="1"/>
  <c r="I7314" i="1"/>
  <c r="J7314" i="1" s="1"/>
  <c r="I7315" i="1"/>
  <c r="I7316" i="1"/>
  <c r="M7316" i="1" s="1"/>
  <c r="I7317" i="1"/>
  <c r="I7318" i="1"/>
  <c r="J7318" i="1" s="1"/>
  <c r="I7319" i="1"/>
  <c r="I7320" i="1"/>
  <c r="I7321" i="1"/>
  <c r="I7322" i="1"/>
  <c r="J7322" i="1" s="1"/>
  <c r="I7323" i="1"/>
  <c r="I7324" i="1"/>
  <c r="M7324" i="1" s="1"/>
  <c r="I7325" i="1"/>
  <c r="J7325" i="1" s="1"/>
  <c r="I7326" i="1"/>
  <c r="J7326" i="1" s="1"/>
  <c r="I7327" i="1"/>
  <c r="I7328" i="1"/>
  <c r="I7329" i="1"/>
  <c r="I7330" i="1"/>
  <c r="J7330" i="1" s="1"/>
  <c r="I7331" i="1"/>
  <c r="I7332" i="1"/>
  <c r="M7332" i="1" s="1"/>
  <c r="I7333" i="1"/>
  <c r="I7334" i="1"/>
  <c r="J7334" i="1" s="1"/>
  <c r="I7335" i="1"/>
  <c r="I7336" i="1"/>
  <c r="I7337" i="1"/>
  <c r="I7338" i="1"/>
  <c r="J7338" i="1" s="1"/>
  <c r="I7339" i="1"/>
  <c r="K7339" i="1" s="1"/>
  <c r="L7339" i="1" s="1"/>
  <c r="I7340" i="1"/>
  <c r="M7340" i="1" s="1"/>
  <c r="I7341" i="1"/>
  <c r="M7341" i="1" s="1"/>
  <c r="I7342" i="1"/>
  <c r="J7342" i="1" s="1"/>
  <c r="I7343" i="1"/>
  <c r="I7344" i="1"/>
  <c r="I7345" i="1"/>
  <c r="I7346" i="1"/>
  <c r="J7346" i="1" s="1"/>
  <c r="I7347" i="1"/>
  <c r="I7348" i="1"/>
  <c r="M7348" i="1" s="1"/>
  <c r="I7349" i="1"/>
  <c r="I7350" i="1"/>
  <c r="J7350" i="1" s="1"/>
  <c r="I7351" i="1"/>
  <c r="I7352" i="1"/>
  <c r="I7353" i="1"/>
  <c r="I7354" i="1"/>
  <c r="J7354" i="1" s="1"/>
  <c r="I7355" i="1"/>
  <c r="I7356" i="1"/>
  <c r="M7356" i="1" s="1"/>
  <c r="I7357" i="1"/>
  <c r="J7357" i="1" s="1"/>
  <c r="I7358" i="1"/>
  <c r="J7358" i="1" s="1"/>
  <c r="I7359" i="1"/>
  <c r="I7360" i="1"/>
  <c r="I7361" i="1"/>
  <c r="I7362" i="1"/>
  <c r="J7362" i="1" s="1"/>
  <c r="I7363" i="1"/>
  <c r="I7364" i="1"/>
  <c r="M7364" i="1" s="1"/>
  <c r="I7365" i="1"/>
  <c r="I7366" i="1"/>
  <c r="J7366" i="1" s="1"/>
  <c r="I7367" i="1"/>
  <c r="I7368" i="1"/>
  <c r="I7369" i="1"/>
  <c r="I7370" i="1"/>
  <c r="J7370" i="1" s="1"/>
  <c r="I7371" i="1"/>
  <c r="I7372" i="1"/>
  <c r="M7372" i="1" s="1"/>
  <c r="I7373" i="1"/>
  <c r="I7374" i="1"/>
  <c r="J7374" i="1" s="1"/>
  <c r="I7375" i="1"/>
  <c r="I7376" i="1"/>
  <c r="I7377" i="1"/>
  <c r="I7378" i="1"/>
  <c r="J7378" i="1" s="1"/>
  <c r="I7379" i="1"/>
  <c r="I7380" i="1"/>
  <c r="M7380" i="1" s="1"/>
  <c r="I7381" i="1"/>
  <c r="I7382" i="1"/>
  <c r="J7382" i="1" s="1"/>
  <c r="I7383" i="1"/>
  <c r="I7384" i="1"/>
  <c r="I7385" i="1"/>
  <c r="I7386" i="1"/>
  <c r="J7386" i="1" s="1"/>
  <c r="I7387" i="1"/>
  <c r="I7388" i="1"/>
  <c r="M7388" i="1" s="1"/>
  <c r="I7389" i="1"/>
  <c r="J7389" i="1" s="1"/>
  <c r="I7390" i="1"/>
  <c r="J7390" i="1" s="1"/>
  <c r="I7391" i="1"/>
  <c r="I7392" i="1"/>
  <c r="I7393" i="1"/>
  <c r="I7394" i="1"/>
  <c r="J7394" i="1" s="1"/>
  <c r="I7395" i="1"/>
  <c r="I7396" i="1"/>
  <c r="M7396" i="1" s="1"/>
  <c r="I7397" i="1"/>
  <c r="I7398" i="1"/>
  <c r="J7398" i="1" s="1"/>
  <c r="I7399" i="1"/>
  <c r="I7400" i="1"/>
  <c r="I7401" i="1"/>
  <c r="I7402" i="1"/>
  <c r="J7402" i="1" s="1"/>
  <c r="I7403" i="1"/>
  <c r="K7403" i="1" s="1"/>
  <c r="L7403" i="1" s="1"/>
  <c r="I7404" i="1"/>
  <c r="M7404" i="1" s="1"/>
  <c r="I7405" i="1"/>
  <c r="K7405" i="1" s="1"/>
  <c r="L7405" i="1" s="1"/>
  <c r="I7406" i="1"/>
  <c r="J7406" i="1" s="1"/>
  <c r="I7407" i="1"/>
  <c r="I7408" i="1"/>
  <c r="I7409" i="1"/>
  <c r="I7410" i="1"/>
  <c r="J7410" i="1" s="1"/>
  <c r="I7411" i="1"/>
  <c r="I7412" i="1"/>
  <c r="M7412" i="1" s="1"/>
  <c r="I7413" i="1"/>
  <c r="I7414" i="1"/>
  <c r="J7414" i="1" s="1"/>
  <c r="I7415" i="1"/>
  <c r="I7416" i="1"/>
  <c r="I7417" i="1"/>
  <c r="I7418" i="1"/>
  <c r="J7418" i="1" s="1"/>
  <c r="I7419" i="1"/>
  <c r="I7420" i="1"/>
  <c r="M7420" i="1" s="1"/>
  <c r="I7421" i="1"/>
  <c r="J7421" i="1" s="1"/>
  <c r="I7422" i="1"/>
  <c r="J7422" i="1" s="1"/>
  <c r="I7423" i="1"/>
  <c r="I7424" i="1"/>
  <c r="I7425" i="1"/>
  <c r="I7426" i="1"/>
  <c r="J7426" i="1" s="1"/>
  <c r="I7427" i="1"/>
  <c r="I7428" i="1"/>
  <c r="M7428" i="1" s="1"/>
  <c r="I7429" i="1"/>
  <c r="I7430" i="1"/>
  <c r="J7430" i="1" s="1"/>
  <c r="I7431" i="1"/>
  <c r="I7432" i="1"/>
  <c r="I7433" i="1"/>
  <c r="I7434" i="1"/>
  <c r="J7434" i="1" s="1"/>
  <c r="I7435" i="1"/>
  <c r="I7436" i="1"/>
  <c r="M7436" i="1" s="1"/>
  <c r="I7437" i="1"/>
  <c r="I7438" i="1"/>
  <c r="J7438" i="1" s="1"/>
  <c r="I7439" i="1"/>
  <c r="I7440" i="1"/>
  <c r="I7441" i="1"/>
  <c r="I7442" i="1"/>
  <c r="J7442" i="1" s="1"/>
  <c r="I7443" i="1"/>
  <c r="I7444" i="1"/>
  <c r="M7444" i="1" s="1"/>
  <c r="I7445" i="1"/>
  <c r="I7446" i="1"/>
  <c r="J7446" i="1" s="1"/>
  <c r="I7447" i="1"/>
  <c r="I7448" i="1"/>
  <c r="I7449" i="1"/>
  <c r="I7450" i="1"/>
  <c r="J7450" i="1" s="1"/>
  <c r="I7451" i="1"/>
  <c r="I7452" i="1"/>
  <c r="M7452" i="1" s="1"/>
  <c r="I7453" i="1"/>
  <c r="J7453" i="1" s="1"/>
  <c r="I7454" i="1"/>
  <c r="J7454" i="1" s="1"/>
  <c r="I7455" i="1"/>
  <c r="I7456" i="1"/>
  <c r="I7457" i="1"/>
  <c r="I7458" i="1"/>
  <c r="J7458" i="1" s="1"/>
  <c r="I7459" i="1"/>
  <c r="I7460" i="1"/>
  <c r="M7460" i="1" s="1"/>
  <c r="I7461" i="1"/>
  <c r="I7462" i="1"/>
  <c r="J7462" i="1" s="1"/>
  <c r="I7463" i="1"/>
  <c r="I7464" i="1"/>
  <c r="I7465" i="1"/>
  <c r="I7466" i="1"/>
  <c r="J7466" i="1" s="1"/>
  <c r="I7467" i="1"/>
  <c r="K7467" i="1" s="1"/>
  <c r="L7467" i="1" s="1"/>
  <c r="I7468" i="1"/>
  <c r="M7468" i="1" s="1"/>
  <c r="I7469" i="1"/>
  <c r="M7469" i="1" s="1"/>
  <c r="I7470" i="1"/>
  <c r="J7470" i="1" s="1"/>
  <c r="I7471" i="1"/>
  <c r="I7472" i="1"/>
  <c r="I7473" i="1"/>
  <c r="I7474" i="1"/>
  <c r="J7474" i="1" s="1"/>
  <c r="I7475" i="1"/>
  <c r="I7476" i="1"/>
  <c r="M7476" i="1" s="1"/>
  <c r="I7477" i="1"/>
  <c r="I7478" i="1"/>
  <c r="J7478" i="1" s="1"/>
  <c r="I7479" i="1"/>
  <c r="I7480" i="1"/>
  <c r="I7481" i="1"/>
  <c r="I7482" i="1"/>
  <c r="J7482" i="1" s="1"/>
  <c r="I7483" i="1"/>
  <c r="I7484" i="1"/>
  <c r="M7484" i="1" s="1"/>
  <c r="I7485" i="1"/>
  <c r="J7485" i="1" s="1"/>
  <c r="I7486" i="1"/>
  <c r="J7486" i="1" s="1"/>
  <c r="I7487" i="1"/>
  <c r="I7488" i="1"/>
  <c r="I7489" i="1"/>
  <c r="I7490" i="1"/>
  <c r="J7490" i="1" s="1"/>
  <c r="I7491" i="1"/>
  <c r="I7492" i="1"/>
  <c r="M7492" i="1" s="1"/>
  <c r="I7493" i="1"/>
  <c r="I7494" i="1"/>
  <c r="J7494" i="1" s="1"/>
  <c r="I7495" i="1"/>
  <c r="I7496" i="1"/>
  <c r="I7497" i="1"/>
  <c r="I7498" i="1"/>
  <c r="J7498" i="1" s="1"/>
  <c r="I7499" i="1"/>
  <c r="I7500" i="1"/>
  <c r="M7500" i="1" s="1"/>
  <c r="I7501" i="1"/>
  <c r="I7502" i="1"/>
  <c r="J7502" i="1" s="1"/>
  <c r="I7503" i="1"/>
  <c r="I7504" i="1"/>
  <c r="I7505" i="1"/>
  <c r="I7506" i="1"/>
  <c r="J7506" i="1" s="1"/>
  <c r="I7507" i="1"/>
  <c r="I7508" i="1"/>
  <c r="M7508" i="1" s="1"/>
  <c r="I7509" i="1"/>
  <c r="I7510" i="1"/>
  <c r="J7510" i="1" s="1"/>
  <c r="I7511" i="1"/>
  <c r="I7512" i="1"/>
  <c r="I7513" i="1"/>
  <c r="I7514" i="1"/>
  <c r="J7514" i="1" s="1"/>
  <c r="I7515" i="1"/>
  <c r="I7516" i="1"/>
  <c r="M7516" i="1" s="1"/>
  <c r="I7517" i="1"/>
  <c r="J7517" i="1" s="1"/>
  <c r="I7518" i="1"/>
  <c r="J7518" i="1" s="1"/>
  <c r="I7519" i="1"/>
  <c r="I7520" i="1"/>
  <c r="I7521" i="1"/>
  <c r="I7522" i="1"/>
  <c r="J7522" i="1" s="1"/>
  <c r="I7523" i="1"/>
  <c r="I7524" i="1"/>
  <c r="M7524" i="1" s="1"/>
  <c r="I7525" i="1"/>
  <c r="I7526" i="1"/>
  <c r="J7526" i="1" s="1"/>
  <c r="I7527" i="1"/>
  <c r="I7528" i="1"/>
  <c r="I7529" i="1"/>
  <c r="I7530" i="1"/>
  <c r="J7530" i="1" s="1"/>
  <c r="I7531" i="1"/>
  <c r="K7531" i="1" s="1"/>
  <c r="L7531" i="1" s="1"/>
  <c r="I7532" i="1"/>
  <c r="M7532" i="1" s="1"/>
  <c r="I7533" i="1"/>
  <c r="I7534" i="1"/>
  <c r="M7534" i="1" s="1"/>
  <c r="I7535" i="1"/>
  <c r="I7536" i="1"/>
  <c r="I7537" i="1"/>
  <c r="I7538" i="1"/>
  <c r="M7538" i="1" s="1"/>
  <c r="I7539" i="1"/>
  <c r="I7540" i="1"/>
  <c r="M7540" i="1" s="1"/>
  <c r="I7541" i="1"/>
  <c r="I7542" i="1"/>
  <c r="M7542" i="1" s="1"/>
  <c r="I7543" i="1"/>
  <c r="I7544" i="1"/>
  <c r="I7545" i="1"/>
  <c r="I7546" i="1"/>
  <c r="M7546" i="1" s="1"/>
  <c r="I7547" i="1"/>
  <c r="I7548" i="1"/>
  <c r="M7548" i="1" s="1"/>
  <c r="I7549" i="1"/>
  <c r="I7550" i="1"/>
  <c r="M7550" i="1" s="1"/>
  <c r="I7551" i="1"/>
  <c r="I7552" i="1"/>
  <c r="I7553" i="1"/>
  <c r="I7554" i="1"/>
  <c r="M7554" i="1" s="1"/>
  <c r="I7555" i="1"/>
  <c r="I7556" i="1"/>
  <c r="M7556" i="1" s="1"/>
  <c r="I7557" i="1"/>
  <c r="I7558" i="1"/>
  <c r="M7558" i="1" s="1"/>
  <c r="I7559" i="1"/>
  <c r="I7560" i="1"/>
  <c r="I7561" i="1"/>
  <c r="I7562" i="1"/>
  <c r="M7562" i="1" s="1"/>
  <c r="I7563" i="1"/>
  <c r="I7564" i="1"/>
  <c r="M7564" i="1" s="1"/>
  <c r="I7565" i="1"/>
  <c r="I7566" i="1"/>
  <c r="M7566" i="1" s="1"/>
  <c r="I7567" i="1"/>
  <c r="I7568" i="1"/>
  <c r="I7569" i="1"/>
  <c r="I7570" i="1"/>
  <c r="M7570" i="1" s="1"/>
  <c r="I7571" i="1"/>
  <c r="I7572" i="1"/>
  <c r="M7572" i="1" s="1"/>
  <c r="I7573" i="1"/>
  <c r="I7574" i="1"/>
  <c r="M7574" i="1" s="1"/>
  <c r="I7575" i="1"/>
  <c r="I7576" i="1"/>
  <c r="I7577" i="1"/>
  <c r="I7578" i="1"/>
  <c r="M7578" i="1" s="1"/>
  <c r="I7579" i="1"/>
  <c r="I7580" i="1"/>
  <c r="M7580" i="1" s="1"/>
  <c r="I7581" i="1"/>
  <c r="I7582" i="1"/>
  <c r="J7582" i="1" s="1"/>
  <c r="I7583" i="1"/>
  <c r="I7584" i="1"/>
  <c r="I7585" i="1"/>
  <c r="I7586" i="1"/>
  <c r="M7586" i="1" s="1"/>
  <c r="I7587" i="1"/>
  <c r="I7588" i="1"/>
  <c r="M7588" i="1" s="1"/>
  <c r="I7589" i="1"/>
  <c r="I7590" i="1"/>
  <c r="J7590" i="1" s="1"/>
  <c r="I7591" i="1"/>
  <c r="I7592" i="1"/>
  <c r="I7593" i="1"/>
  <c r="O7593" i="1" s="1"/>
  <c r="I7594" i="1"/>
  <c r="M7594" i="1" s="1"/>
  <c r="I7595" i="1"/>
  <c r="K7595" i="1" s="1"/>
  <c r="L7595" i="1" s="1"/>
  <c r="I7596" i="1"/>
  <c r="M7596" i="1" s="1"/>
  <c r="I7597" i="1"/>
  <c r="I7598" i="1"/>
  <c r="J7598" i="1" s="1"/>
  <c r="I7599" i="1"/>
  <c r="I7600" i="1"/>
  <c r="I7601" i="1"/>
  <c r="I7602" i="1"/>
  <c r="O7602" i="1" s="1"/>
  <c r="I7603" i="1"/>
  <c r="I7604" i="1"/>
  <c r="M7604" i="1" s="1"/>
  <c r="I7605" i="1"/>
  <c r="I7606" i="1"/>
  <c r="J7606" i="1" s="1"/>
  <c r="I7607" i="1"/>
  <c r="I7608" i="1"/>
  <c r="I7609" i="1"/>
  <c r="I7610" i="1"/>
  <c r="J7610" i="1" s="1"/>
  <c r="I7611" i="1"/>
  <c r="I7612" i="1"/>
  <c r="M7612" i="1" s="1"/>
  <c r="I7613" i="1"/>
  <c r="I7614" i="1"/>
  <c r="J7614" i="1" s="1"/>
  <c r="I7615" i="1"/>
  <c r="I7616" i="1"/>
  <c r="I7617" i="1"/>
  <c r="I7618" i="1"/>
  <c r="M7618" i="1" s="1"/>
  <c r="I7619" i="1"/>
  <c r="I7620" i="1"/>
  <c r="M7620" i="1" s="1"/>
  <c r="I7621" i="1"/>
  <c r="I7622" i="1"/>
  <c r="J7622" i="1" s="1"/>
  <c r="I7623" i="1"/>
  <c r="I7624" i="1"/>
  <c r="I7625" i="1"/>
  <c r="I7626" i="1"/>
  <c r="M7626" i="1" s="1"/>
  <c r="I7627" i="1"/>
  <c r="I7628" i="1"/>
  <c r="M7628" i="1" s="1"/>
  <c r="I7629" i="1"/>
  <c r="I7630" i="1"/>
  <c r="J7630" i="1" s="1"/>
  <c r="I7631" i="1"/>
  <c r="I7632" i="1"/>
  <c r="I7633" i="1"/>
  <c r="I7634" i="1"/>
  <c r="M7634" i="1" s="1"/>
  <c r="I7635" i="1"/>
  <c r="I7636" i="1"/>
  <c r="M7636" i="1" s="1"/>
  <c r="I7637" i="1"/>
  <c r="I7638" i="1"/>
  <c r="J7638" i="1" s="1"/>
  <c r="I7639" i="1"/>
  <c r="I7640" i="1"/>
  <c r="I7641" i="1"/>
  <c r="I7642" i="1"/>
  <c r="M7642" i="1" s="1"/>
  <c r="I7643" i="1"/>
  <c r="I7644" i="1"/>
  <c r="M7644" i="1" s="1"/>
  <c r="I7645" i="1"/>
  <c r="I7646" i="1"/>
  <c r="J7646" i="1" s="1"/>
  <c r="I7647" i="1"/>
  <c r="I7648" i="1"/>
  <c r="I7649" i="1"/>
  <c r="I7650" i="1"/>
  <c r="M7650" i="1" s="1"/>
  <c r="I7651" i="1"/>
  <c r="I7652" i="1"/>
  <c r="M7652" i="1" s="1"/>
  <c r="I7653" i="1"/>
  <c r="I7654" i="1"/>
  <c r="J7654" i="1" s="1"/>
  <c r="I7655" i="1"/>
  <c r="I7656" i="1"/>
  <c r="I7657" i="1"/>
  <c r="I7658" i="1"/>
  <c r="O7658" i="1" s="1"/>
  <c r="I7659" i="1"/>
  <c r="K7659" i="1" s="1"/>
  <c r="L7659" i="1" s="1"/>
  <c r="I7660" i="1"/>
  <c r="M7660" i="1" s="1"/>
  <c r="I7661" i="1"/>
  <c r="K7661" i="1" s="1"/>
  <c r="L7661" i="1" s="1"/>
  <c r="I7662" i="1"/>
  <c r="J7662" i="1" s="1"/>
  <c r="I7663" i="1"/>
  <c r="I7664" i="1"/>
  <c r="I7665" i="1"/>
  <c r="I7666" i="1"/>
  <c r="J7666" i="1" s="1"/>
  <c r="I7667" i="1"/>
  <c r="I7668" i="1"/>
  <c r="M7668" i="1" s="1"/>
  <c r="I7669" i="1"/>
  <c r="I7670" i="1"/>
  <c r="J7670" i="1" s="1"/>
  <c r="I7671" i="1"/>
  <c r="I7672" i="1"/>
  <c r="I7673" i="1"/>
  <c r="I7674" i="1"/>
  <c r="J7674" i="1" s="1"/>
  <c r="I7675" i="1"/>
  <c r="I7676" i="1"/>
  <c r="M7676" i="1" s="1"/>
  <c r="I7677" i="1"/>
  <c r="I7678" i="1"/>
  <c r="J7678" i="1" s="1"/>
  <c r="I7679" i="1"/>
  <c r="I7680" i="1"/>
  <c r="I7681" i="1"/>
  <c r="I7682" i="1"/>
  <c r="M7682" i="1" s="1"/>
  <c r="I7683" i="1"/>
  <c r="I7684" i="1"/>
  <c r="M7684" i="1" s="1"/>
  <c r="I7685" i="1"/>
  <c r="I7686" i="1"/>
  <c r="J7686" i="1" s="1"/>
  <c r="I7687" i="1"/>
  <c r="I7688" i="1"/>
  <c r="I7689" i="1"/>
  <c r="I7690" i="1"/>
  <c r="J7690" i="1" s="1"/>
  <c r="I7691" i="1"/>
  <c r="I7692" i="1"/>
  <c r="M7692" i="1" s="1"/>
  <c r="I7693" i="1"/>
  <c r="I7694" i="1"/>
  <c r="J7694" i="1" s="1"/>
  <c r="I7695" i="1"/>
  <c r="I7696" i="1"/>
  <c r="I7697" i="1"/>
  <c r="I7698" i="1"/>
  <c r="J7698" i="1" s="1"/>
  <c r="I7699" i="1"/>
  <c r="I7700" i="1"/>
  <c r="M7700" i="1" s="1"/>
  <c r="I7701" i="1"/>
  <c r="I7702" i="1"/>
  <c r="J7702" i="1" s="1"/>
  <c r="I7703" i="1"/>
  <c r="I7704" i="1"/>
  <c r="I7705" i="1"/>
  <c r="I7706" i="1"/>
  <c r="J7706" i="1" s="1"/>
  <c r="I7707" i="1"/>
  <c r="I7708" i="1"/>
  <c r="M7708" i="1" s="1"/>
  <c r="I7709" i="1"/>
  <c r="I7710" i="1"/>
  <c r="J7710" i="1" s="1"/>
  <c r="I7711" i="1"/>
  <c r="I7712" i="1"/>
  <c r="I7713" i="1"/>
  <c r="I7714" i="1"/>
  <c r="M7714" i="1" s="1"/>
  <c r="I7715" i="1"/>
  <c r="I7716" i="1"/>
  <c r="M7716" i="1" s="1"/>
  <c r="I7717" i="1"/>
  <c r="I7718" i="1"/>
  <c r="J7718" i="1" s="1"/>
  <c r="I7719" i="1"/>
  <c r="I7720" i="1"/>
  <c r="I7721" i="1"/>
  <c r="I7722" i="1"/>
  <c r="J7722" i="1" s="1"/>
  <c r="I7723" i="1"/>
  <c r="K7723" i="1" s="1"/>
  <c r="L7723" i="1" s="1"/>
  <c r="I7724" i="1"/>
  <c r="M7724" i="1" s="1"/>
  <c r="I7725" i="1"/>
  <c r="I7726" i="1"/>
  <c r="J7726" i="1" s="1"/>
  <c r="I7727" i="1"/>
  <c r="I7728" i="1"/>
  <c r="I7729" i="1"/>
  <c r="I7730" i="1"/>
  <c r="O7730" i="1" s="1"/>
  <c r="I7731" i="1"/>
  <c r="I7732" i="1"/>
  <c r="M7732" i="1" s="1"/>
  <c r="I7733" i="1"/>
  <c r="I7734" i="1"/>
  <c r="J7734" i="1" s="1"/>
  <c r="I7735" i="1"/>
  <c r="I7736" i="1"/>
  <c r="I7737" i="1"/>
  <c r="I7738" i="1"/>
  <c r="J7738" i="1" s="1"/>
  <c r="I7739" i="1"/>
  <c r="I7740" i="1"/>
  <c r="M7740" i="1" s="1"/>
  <c r="I7741" i="1"/>
  <c r="I7742" i="1"/>
  <c r="J7742" i="1" s="1"/>
  <c r="I7743" i="1"/>
  <c r="I7744" i="1"/>
  <c r="I7745" i="1"/>
  <c r="I7746" i="1"/>
  <c r="M7746" i="1" s="1"/>
  <c r="I7747" i="1"/>
  <c r="I7748" i="1"/>
  <c r="M7748" i="1" s="1"/>
  <c r="I7749" i="1"/>
  <c r="I7750" i="1"/>
  <c r="J7750" i="1" s="1"/>
  <c r="I7751" i="1"/>
  <c r="I7752" i="1"/>
  <c r="I7753" i="1"/>
  <c r="I7754" i="1"/>
  <c r="M7754" i="1" s="1"/>
  <c r="I7755" i="1"/>
  <c r="I7756" i="1"/>
  <c r="M7756" i="1" s="1"/>
  <c r="I7757" i="1"/>
  <c r="I7758" i="1"/>
  <c r="J7758" i="1" s="1"/>
  <c r="I7759" i="1"/>
  <c r="I7760" i="1"/>
  <c r="I7761" i="1"/>
  <c r="I7762" i="1"/>
  <c r="J7762" i="1" s="1"/>
  <c r="I7763" i="1"/>
  <c r="I7764" i="1"/>
  <c r="M7764" i="1" s="1"/>
  <c r="I7765" i="1"/>
  <c r="I7766" i="1"/>
  <c r="J7766" i="1" s="1"/>
  <c r="I7767" i="1"/>
  <c r="I7768" i="1"/>
  <c r="I7769" i="1"/>
  <c r="I7770" i="1"/>
  <c r="J7770" i="1" s="1"/>
  <c r="I7771" i="1"/>
  <c r="I7772" i="1"/>
  <c r="M7772" i="1" s="1"/>
  <c r="I7773" i="1"/>
  <c r="I7774" i="1"/>
  <c r="J7774" i="1" s="1"/>
  <c r="I7775" i="1"/>
  <c r="I7776" i="1"/>
  <c r="I7777" i="1"/>
  <c r="I7778" i="1"/>
  <c r="M7778" i="1" s="1"/>
  <c r="I7779" i="1"/>
  <c r="I7780" i="1"/>
  <c r="M7780" i="1" s="1"/>
  <c r="I7781" i="1"/>
  <c r="I7782" i="1"/>
  <c r="J7782" i="1" s="1"/>
  <c r="I7783" i="1"/>
  <c r="I7784" i="1"/>
  <c r="I7785" i="1"/>
  <c r="I7786" i="1"/>
  <c r="J7786" i="1" s="1"/>
  <c r="I7787" i="1"/>
  <c r="K7787" i="1" s="1"/>
  <c r="L7787" i="1" s="1"/>
  <c r="I7788" i="1"/>
  <c r="M7788" i="1" s="1"/>
  <c r="I7789" i="1"/>
  <c r="I7790" i="1"/>
  <c r="J7790" i="1" s="1"/>
  <c r="I7791" i="1"/>
  <c r="I7792" i="1"/>
  <c r="I7793" i="1"/>
  <c r="I7794" i="1"/>
  <c r="J7794" i="1" s="1"/>
  <c r="I7795" i="1"/>
  <c r="I7796" i="1"/>
  <c r="M7796" i="1" s="1"/>
  <c r="I7797" i="1"/>
  <c r="I7798" i="1"/>
  <c r="J7798" i="1" s="1"/>
  <c r="I7799" i="1"/>
  <c r="I7800" i="1"/>
  <c r="I7801" i="1"/>
  <c r="J7801" i="1" s="1"/>
  <c r="I7802" i="1"/>
  <c r="J7802" i="1" s="1"/>
  <c r="I7803" i="1"/>
  <c r="I7804" i="1"/>
  <c r="M7804" i="1" s="1"/>
  <c r="I7805" i="1"/>
  <c r="I7806" i="1"/>
  <c r="J7806" i="1" s="1"/>
  <c r="I7807" i="1"/>
  <c r="I7808" i="1"/>
  <c r="I7809" i="1"/>
  <c r="I7810" i="1"/>
  <c r="M7810" i="1" s="1"/>
  <c r="I7811" i="1"/>
  <c r="I7812" i="1"/>
  <c r="M7812" i="1" s="1"/>
  <c r="I7813" i="1"/>
  <c r="I7814" i="1"/>
  <c r="J7814" i="1" s="1"/>
  <c r="I7815" i="1"/>
  <c r="I7816" i="1"/>
  <c r="I7817" i="1"/>
  <c r="I7818" i="1"/>
  <c r="J7818" i="1" s="1"/>
  <c r="I7819" i="1"/>
  <c r="I7820" i="1"/>
  <c r="M7820" i="1" s="1"/>
  <c r="I7821" i="1"/>
  <c r="I7822" i="1"/>
  <c r="J7822" i="1" s="1"/>
  <c r="I7823" i="1"/>
  <c r="I7824" i="1"/>
  <c r="I7825" i="1"/>
  <c r="I7826" i="1"/>
  <c r="J7826" i="1" s="1"/>
  <c r="I7827" i="1"/>
  <c r="I7828" i="1"/>
  <c r="M7828" i="1" s="1"/>
  <c r="I7829" i="1"/>
  <c r="I7830" i="1"/>
  <c r="M7830" i="1" s="1"/>
  <c r="I7831" i="1"/>
  <c r="I7832" i="1"/>
  <c r="I7833" i="1"/>
  <c r="J7833" i="1" s="1"/>
  <c r="I7834" i="1"/>
  <c r="J7834" i="1" s="1"/>
  <c r="I7835" i="1"/>
  <c r="I7836" i="1"/>
  <c r="M7836" i="1" s="1"/>
  <c r="I7837" i="1"/>
  <c r="I7838" i="1"/>
  <c r="M7838" i="1" s="1"/>
  <c r="I7839" i="1"/>
  <c r="I7840" i="1"/>
  <c r="I7841" i="1"/>
  <c r="I7842" i="1"/>
  <c r="J7842" i="1" s="1"/>
  <c r="I7843" i="1"/>
  <c r="I7844" i="1"/>
  <c r="M7844" i="1" s="1"/>
  <c r="I7845" i="1"/>
  <c r="I7846" i="1"/>
  <c r="M7846" i="1" s="1"/>
  <c r="I7847" i="1"/>
  <c r="I7848" i="1"/>
  <c r="I7849" i="1"/>
  <c r="I7850" i="1"/>
  <c r="J7850" i="1" s="1"/>
  <c r="I7851" i="1"/>
  <c r="K7851" i="1" s="1"/>
  <c r="L7851" i="1" s="1"/>
  <c r="I7852" i="1"/>
  <c r="M7852" i="1" s="1"/>
  <c r="I7853" i="1"/>
  <c r="I7854" i="1"/>
  <c r="M7854" i="1" s="1"/>
  <c r="I7855" i="1"/>
  <c r="I7856" i="1"/>
  <c r="I7857" i="1"/>
  <c r="I7858" i="1"/>
  <c r="J7858" i="1" s="1"/>
  <c r="I7859" i="1"/>
  <c r="I7860" i="1"/>
  <c r="M7860" i="1" s="1"/>
  <c r="I7861" i="1"/>
  <c r="I7862" i="1"/>
  <c r="M7862" i="1" s="1"/>
  <c r="I7863" i="1"/>
  <c r="I7864" i="1"/>
  <c r="I7865" i="1"/>
  <c r="J7865" i="1" s="1"/>
  <c r="I7866" i="1"/>
  <c r="J7866" i="1" s="1"/>
  <c r="I7867" i="1"/>
  <c r="I7868" i="1"/>
  <c r="M7868" i="1" s="1"/>
  <c r="I7869" i="1"/>
  <c r="I7870" i="1"/>
  <c r="O7870" i="1" s="1"/>
  <c r="I7871" i="1"/>
  <c r="I7872" i="1"/>
  <c r="I7873" i="1"/>
  <c r="I7874" i="1"/>
  <c r="J7874" i="1" s="1"/>
  <c r="I7875" i="1"/>
  <c r="I7876" i="1"/>
  <c r="M7876" i="1" s="1"/>
  <c r="I7877" i="1"/>
  <c r="I7878" i="1"/>
  <c r="J7878" i="1" s="1"/>
  <c r="I7879" i="1"/>
  <c r="I7880" i="1"/>
  <c r="I7881" i="1"/>
  <c r="I7882" i="1"/>
  <c r="J7882" i="1" s="1"/>
  <c r="I7883" i="1"/>
  <c r="I7884" i="1"/>
  <c r="M7884" i="1" s="1"/>
  <c r="I7885" i="1"/>
  <c r="I7886" i="1"/>
  <c r="J7886" i="1" s="1"/>
  <c r="I7887" i="1"/>
  <c r="I7888" i="1"/>
  <c r="I7889" i="1"/>
  <c r="I7890" i="1"/>
  <c r="J7890" i="1" s="1"/>
  <c r="I7891" i="1"/>
  <c r="I7892" i="1"/>
  <c r="M7892" i="1" s="1"/>
  <c r="I7893" i="1"/>
  <c r="I7894" i="1"/>
  <c r="M7894" i="1" s="1"/>
  <c r="I7895" i="1"/>
  <c r="I7896" i="1"/>
  <c r="I7897" i="1"/>
  <c r="J7897" i="1" s="1"/>
  <c r="I7898" i="1"/>
  <c r="J7898" i="1" s="1"/>
  <c r="I7899" i="1"/>
  <c r="I7900" i="1"/>
  <c r="M7900" i="1" s="1"/>
  <c r="I7901" i="1"/>
  <c r="I7902" i="1"/>
  <c r="J7902" i="1" s="1"/>
  <c r="I7903" i="1"/>
  <c r="I7904" i="1"/>
  <c r="I7905" i="1"/>
  <c r="I7906" i="1"/>
  <c r="J7906" i="1" s="1"/>
  <c r="I7907" i="1"/>
  <c r="I7908" i="1"/>
  <c r="M7908" i="1" s="1"/>
  <c r="I7909" i="1"/>
  <c r="I7910" i="1"/>
  <c r="J7910" i="1" s="1"/>
  <c r="I7911" i="1"/>
  <c r="I7912" i="1"/>
  <c r="I7913" i="1"/>
  <c r="I7914" i="1"/>
  <c r="J7914" i="1" s="1"/>
  <c r="I7915" i="1"/>
  <c r="K7915" i="1" s="1"/>
  <c r="L7915" i="1" s="1"/>
  <c r="I7916" i="1"/>
  <c r="M7916" i="1" s="1"/>
  <c r="I7917" i="1"/>
  <c r="K7917" i="1" s="1"/>
  <c r="L7917" i="1" s="1"/>
  <c r="I7918" i="1"/>
  <c r="J7918" i="1" s="1"/>
  <c r="I7919" i="1"/>
  <c r="I7920" i="1"/>
  <c r="I7921" i="1"/>
  <c r="I7922" i="1"/>
  <c r="J7922" i="1" s="1"/>
  <c r="I7923" i="1"/>
  <c r="I7924" i="1"/>
  <c r="M7924" i="1" s="1"/>
  <c r="I7925" i="1"/>
  <c r="I7926" i="1"/>
  <c r="J7926" i="1" s="1"/>
  <c r="I7927" i="1"/>
  <c r="I7928" i="1"/>
  <c r="I7929" i="1"/>
  <c r="J7929" i="1" s="1"/>
  <c r="I7930" i="1"/>
  <c r="J7930" i="1" s="1"/>
  <c r="I7931" i="1"/>
  <c r="I7932" i="1"/>
  <c r="M7932" i="1" s="1"/>
  <c r="I7933" i="1"/>
  <c r="I7934" i="1"/>
  <c r="J7934" i="1" s="1"/>
  <c r="I7935" i="1"/>
  <c r="I7936" i="1"/>
  <c r="I7937" i="1"/>
  <c r="I7938" i="1"/>
  <c r="J7938" i="1" s="1"/>
  <c r="I7939" i="1"/>
  <c r="I7940" i="1"/>
  <c r="M7940" i="1" s="1"/>
  <c r="I7941" i="1"/>
  <c r="I7942" i="1"/>
  <c r="J7942" i="1" s="1"/>
  <c r="I7943" i="1"/>
  <c r="I7944" i="1"/>
  <c r="I7945" i="1"/>
  <c r="K7945" i="1" s="1"/>
  <c r="L7945" i="1" s="1"/>
  <c r="I7946" i="1"/>
  <c r="J7946" i="1" s="1"/>
  <c r="I7947" i="1"/>
  <c r="I7948" i="1"/>
  <c r="M7948" i="1" s="1"/>
  <c r="I7949" i="1"/>
  <c r="I7950" i="1"/>
  <c r="J7950" i="1" s="1"/>
  <c r="I7951" i="1"/>
  <c r="I7952" i="1"/>
  <c r="I7953" i="1"/>
  <c r="I7954" i="1"/>
  <c r="J7954" i="1" s="1"/>
  <c r="I7955" i="1"/>
  <c r="I7956" i="1"/>
  <c r="M7956" i="1" s="1"/>
  <c r="I7957" i="1"/>
  <c r="I7958" i="1"/>
  <c r="J7958" i="1" s="1"/>
  <c r="I7959" i="1"/>
  <c r="I7960" i="1"/>
  <c r="I7961" i="1"/>
  <c r="J7961" i="1" s="1"/>
  <c r="I7962" i="1"/>
  <c r="J7962" i="1" s="1"/>
  <c r="I7963" i="1"/>
  <c r="I7964" i="1"/>
  <c r="M7964" i="1" s="1"/>
  <c r="I7965" i="1"/>
  <c r="I7966" i="1"/>
  <c r="J7966" i="1" s="1"/>
  <c r="I7967" i="1"/>
  <c r="I7968" i="1"/>
  <c r="I7969" i="1"/>
  <c r="I7970" i="1"/>
  <c r="J7970" i="1" s="1"/>
  <c r="I7971" i="1"/>
  <c r="I7972" i="1"/>
  <c r="M7972" i="1" s="1"/>
  <c r="I7973" i="1"/>
  <c r="I7974" i="1"/>
  <c r="J7974" i="1" s="1"/>
  <c r="I7975" i="1"/>
  <c r="I7976" i="1"/>
  <c r="I7977" i="1"/>
  <c r="I7978" i="1"/>
  <c r="J7978" i="1" s="1"/>
  <c r="I7979" i="1"/>
  <c r="K7979" i="1" s="1"/>
  <c r="L7979" i="1" s="1"/>
  <c r="I7980" i="1"/>
  <c r="M7980" i="1" s="1"/>
  <c r="I7981" i="1"/>
  <c r="I7982" i="1"/>
  <c r="J7982" i="1" s="1"/>
  <c r="I7983" i="1"/>
  <c r="I7984" i="1"/>
  <c r="I7985" i="1"/>
  <c r="I7986" i="1"/>
  <c r="J7986" i="1" s="1"/>
  <c r="I7987" i="1"/>
  <c r="I7988" i="1"/>
  <c r="M7988" i="1" s="1"/>
  <c r="I7989" i="1"/>
  <c r="I7990" i="1"/>
  <c r="J7990" i="1" s="1"/>
  <c r="I7991" i="1"/>
  <c r="I7992" i="1"/>
  <c r="I7993" i="1"/>
  <c r="K7993" i="1" s="1"/>
  <c r="L7993" i="1" s="1"/>
  <c r="I7994" i="1"/>
  <c r="J7994" i="1" s="1"/>
  <c r="I7995" i="1"/>
  <c r="I7996" i="1"/>
  <c r="M7996" i="1" s="1"/>
  <c r="I7997" i="1"/>
  <c r="I7998" i="1"/>
  <c r="J7998" i="1" s="1"/>
  <c r="I7999" i="1"/>
  <c r="I8000" i="1"/>
  <c r="I8001" i="1"/>
  <c r="I8002" i="1"/>
  <c r="J8002" i="1" s="1"/>
  <c r="I8003" i="1"/>
  <c r="I8004" i="1"/>
  <c r="M8004" i="1" s="1"/>
  <c r="I8005" i="1"/>
  <c r="I8006" i="1"/>
  <c r="J8006" i="1" s="1"/>
  <c r="I8007" i="1"/>
  <c r="I8008" i="1"/>
  <c r="I8009" i="1"/>
  <c r="K8009" i="1" s="1"/>
  <c r="L8009" i="1" s="1"/>
  <c r="I8010" i="1"/>
  <c r="J8010" i="1" s="1"/>
  <c r="I8011" i="1"/>
  <c r="I8012" i="1"/>
  <c r="M8012" i="1" s="1"/>
  <c r="I8013" i="1"/>
  <c r="I8014" i="1"/>
  <c r="J8014" i="1" s="1"/>
  <c r="I8015" i="1"/>
  <c r="I8016" i="1"/>
  <c r="I8017" i="1"/>
  <c r="I8018" i="1"/>
  <c r="J8018" i="1" s="1"/>
  <c r="I8019" i="1"/>
  <c r="I8020" i="1"/>
  <c r="M8020" i="1" s="1"/>
  <c r="I8021" i="1"/>
  <c r="I8022" i="1"/>
  <c r="J8022" i="1" s="1"/>
  <c r="I8023" i="1"/>
  <c r="I8024" i="1"/>
  <c r="I8025" i="1"/>
  <c r="J8025" i="1" s="1"/>
  <c r="I8026" i="1"/>
  <c r="J8026" i="1" s="1"/>
  <c r="I8027" i="1"/>
  <c r="I8028" i="1"/>
  <c r="M8028" i="1" s="1"/>
  <c r="I8029" i="1"/>
  <c r="I8030" i="1"/>
  <c r="M8030" i="1" s="1"/>
  <c r="I8031" i="1"/>
  <c r="I8032" i="1"/>
  <c r="I8033" i="1"/>
  <c r="K8033" i="1" s="1"/>
  <c r="L8033" i="1" s="1"/>
  <c r="I8034" i="1"/>
  <c r="M8034" i="1" s="1"/>
  <c r="I8035" i="1"/>
  <c r="I8036" i="1"/>
  <c r="M8036" i="1" s="1"/>
  <c r="I8037" i="1"/>
  <c r="I8038" i="1"/>
  <c r="M8038" i="1" s="1"/>
  <c r="I8039" i="1"/>
  <c r="I8040" i="1"/>
  <c r="I8041" i="1"/>
  <c r="I8042" i="1"/>
  <c r="M8042" i="1" s="1"/>
  <c r="I8043" i="1"/>
  <c r="K8043" i="1" s="1"/>
  <c r="L8043" i="1" s="1"/>
  <c r="I8044" i="1"/>
  <c r="M8044" i="1" s="1"/>
  <c r="I8045" i="1"/>
  <c r="I8046" i="1"/>
  <c r="M8046" i="1" s="1"/>
  <c r="I8047" i="1"/>
  <c r="I8048" i="1"/>
  <c r="I8049" i="1"/>
  <c r="I8050" i="1"/>
  <c r="M8050" i="1" s="1"/>
  <c r="I8051" i="1"/>
  <c r="I8052" i="1"/>
  <c r="M8052" i="1" s="1"/>
  <c r="I8053" i="1"/>
  <c r="I8054" i="1"/>
  <c r="M8054" i="1" s="1"/>
  <c r="I8055" i="1"/>
  <c r="I8056" i="1"/>
  <c r="I8057" i="1"/>
  <c r="I8058" i="1"/>
  <c r="M8058" i="1" s="1"/>
  <c r="I8059" i="1"/>
  <c r="I8060" i="1"/>
  <c r="M8060" i="1" s="1"/>
  <c r="I8061" i="1"/>
  <c r="I8062" i="1"/>
  <c r="M8062" i="1" s="1"/>
  <c r="I8063" i="1"/>
  <c r="I8064" i="1"/>
  <c r="I8065" i="1"/>
  <c r="I8066" i="1"/>
  <c r="M8066" i="1" s="1"/>
  <c r="I8067" i="1"/>
  <c r="I8068" i="1"/>
  <c r="M8068" i="1" s="1"/>
  <c r="I8069" i="1"/>
  <c r="I8070" i="1"/>
  <c r="M8070" i="1" s="1"/>
  <c r="I8071" i="1"/>
  <c r="I8072" i="1"/>
  <c r="I8073" i="1"/>
  <c r="I8074" i="1"/>
  <c r="M8074" i="1" s="1"/>
  <c r="I8075" i="1"/>
  <c r="I8076" i="1"/>
  <c r="M8076" i="1" s="1"/>
  <c r="I8077" i="1"/>
  <c r="I8078" i="1"/>
  <c r="M8078" i="1" s="1"/>
  <c r="I8079" i="1"/>
  <c r="I8080" i="1"/>
  <c r="I8081" i="1"/>
  <c r="I8082" i="1"/>
  <c r="M8082" i="1" s="1"/>
  <c r="I8083" i="1"/>
  <c r="I8084" i="1"/>
  <c r="M8084" i="1" s="1"/>
  <c r="I8085" i="1"/>
  <c r="I8086" i="1"/>
  <c r="M8086" i="1" s="1"/>
  <c r="I8087" i="1"/>
  <c r="I8088" i="1"/>
  <c r="I8089" i="1"/>
  <c r="I8090" i="1"/>
  <c r="M8090" i="1" s="1"/>
  <c r="I8091" i="1"/>
  <c r="I8092" i="1"/>
  <c r="M8092" i="1" s="1"/>
  <c r="I8093" i="1"/>
  <c r="I8094" i="1"/>
  <c r="M8094" i="1" s="1"/>
  <c r="I8095" i="1"/>
  <c r="I8096" i="1"/>
  <c r="I8097" i="1"/>
  <c r="I8098" i="1"/>
  <c r="M8098" i="1" s="1"/>
  <c r="I8099" i="1"/>
  <c r="I8100" i="1"/>
  <c r="M8100" i="1" s="1"/>
  <c r="I8101" i="1"/>
  <c r="I8102" i="1"/>
  <c r="M8102" i="1" s="1"/>
  <c r="I8103" i="1"/>
  <c r="I8104" i="1"/>
  <c r="I8105" i="1"/>
  <c r="I8106" i="1"/>
  <c r="M8106" i="1" s="1"/>
  <c r="I8107" i="1"/>
  <c r="K8107" i="1" s="1"/>
  <c r="L8107" i="1" s="1"/>
  <c r="I8108" i="1"/>
  <c r="M8108" i="1" s="1"/>
  <c r="I8109" i="1"/>
  <c r="I8110" i="1"/>
  <c r="M8110" i="1" s="1"/>
  <c r="I8111" i="1"/>
  <c r="I8112" i="1"/>
  <c r="I8113" i="1"/>
  <c r="I8114" i="1"/>
  <c r="M8114" i="1" s="1"/>
  <c r="I8115" i="1"/>
  <c r="I8116" i="1"/>
  <c r="M8116" i="1" s="1"/>
  <c r="I8117" i="1"/>
  <c r="I8118" i="1"/>
  <c r="M8118" i="1" s="1"/>
  <c r="I8119" i="1"/>
  <c r="I8120" i="1"/>
  <c r="I8121" i="1"/>
  <c r="I8122" i="1"/>
  <c r="M8122" i="1" s="1"/>
  <c r="I8123" i="1"/>
  <c r="I8124" i="1"/>
  <c r="M8124" i="1" s="1"/>
  <c r="I8125" i="1"/>
  <c r="I8126" i="1"/>
  <c r="M8126" i="1" s="1"/>
  <c r="I8127" i="1"/>
  <c r="I8128" i="1"/>
  <c r="I8129" i="1"/>
  <c r="I8130" i="1"/>
  <c r="M8130" i="1" s="1"/>
  <c r="I8131" i="1"/>
  <c r="I8132" i="1"/>
  <c r="M8132" i="1" s="1"/>
  <c r="I8133" i="1"/>
  <c r="I8134" i="1"/>
  <c r="M8134" i="1" s="1"/>
  <c r="I8135" i="1"/>
  <c r="I8136" i="1"/>
  <c r="I8137" i="1"/>
  <c r="I8138" i="1"/>
  <c r="M8138" i="1" s="1"/>
  <c r="I8139" i="1"/>
  <c r="I8140" i="1"/>
  <c r="M8140" i="1" s="1"/>
  <c r="I8141" i="1"/>
  <c r="I8142" i="1"/>
  <c r="M8142" i="1" s="1"/>
  <c r="I8143" i="1"/>
  <c r="I8144" i="1"/>
  <c r="I8145" i="1"/>
  <c r="I8146" i="1"/>
  <c r="M8146" i="1" s="1"/>
  <c r="I8147" i="1"/>
  <c r="I8148" i="1"/>
  <c r="M8148" i="1" s="1"/>
  <c r="I8149" i="1"/>
  <c r="I8150" i="1"/>
  <c r="M8150" i="1" s="1"/>
  <c r="I8151" i="1"/>
  <c r="I8152" i="1"/>
  <c r="I8153" i="1"/>
  <c r="I8154" i="1"/>
  <c r="M8154" i="1" s="1"/>
  <c r="I8155" i="1"/>
  <c r="I8156" i="1"/>
  <c r="M8156" i="1" s="1"/>
  <c r="I8157" i="1"/>
  <c r="I8158" i="1"/>
  <c r="M8158" i="1" s="1"/>
  <c r="I8159" i="1"/>
  <c r="I8160" i="1"/>
  <c r="I8161" i="1"/>
  <c r="I8162" i="1"/>
  <c r="M8162" i="1" s="1"/>
  <c r="I8163" i="1"/>
  <c r="I8164" i="1"/>
  <c r="M8164" i="1" s="1"/>
  <c r="I8165" i="1"/>
  <c r="I8166" i="1"/>
  <c r="M8166" i="1" s="1"/>
  <c r="I8167" i="1"/>
  <c r="I8168" i="1"/>
  <c r="I8169" i="1"/>
  <c r="I8170" i="1"/>
  <c r="M8170" i="1" s="1"/>
  <c r="I8171" i="1"/>
  <c r="K8171" i="1" s="1"/>
  <c r="L8171" i="1" s="1"/>
  <c r="I8172" i="1"/>
  <c r="M8172" i="1" s="1"/>
  <c r="I8173" i="1"/>
  <c r="K8173" i="1" s="1"/>
  <c r="L8173" i="1" s="1"/>
  <c r="I8174" i="1"/>
  <c r="M8174" i="1" s="1"/>
  <c r="I8175" i="1"/>
  <c r="J8175" i="1" s="1"/>
  <c r="I8176" i="1"/>
  <c r="I8177" i="1"/>
  <c r="I8178" i="1"/>
  <c r="M8178" i="1" s="1"/>
  <c r="I8179" i="1"/>
  <c r="I8180" i="1"/>
  <c r="M8180" i="1" s="1"/>
  <c r="I8181" i="1"/>
  <c r="I8182" i="1"/>
  <c r="M8182" i="1" s="1"/>
  <c r="I8183" i="1"/>
  <c r="I8184" i="1"/>
  <c r="I8185" i="1"/>
  <c r="I8186" i="1"/>
  <c r="M8186" i="1" s="1"/>
  <c r="I8187" i="1"/>
  <c r="I8188" i="1"/>
  <c r="M8188" i="1" s="1"/>
  <c r="I8189" i="1"/>
  <c r="I8190" i="1"/>
  <c r="M8190" i="1" s="1"/>
  <c r="I8191" i="1"/>
  <c r="I8192" i="1"/>
  <c r="I8193" i="1"/>
  <c r="I8194" i="1"/>
  <c r="M8194" i="1" s="1"/>
  <c r="I8195" i="1"/>
  <c r="I8196" i="1"/>
  <c r="M8196" i="1" s="1"/>
  <c r="I8197" i="1"/>
  <c r="I8198" i="1"/>
  <c r="M8198" i="1" s="1"/>
  <c r="I8199" i="1"/>
  <c r="I8200" i="1"/>
  <c r="I8201" i="1"/>
  <c r="I8202" i="1"/>
  <c r="M8202" i="1" s="1"/>
  <c r="I8203" i="1"/>
  <c r="I8204" i="1"/>
  <c r="M8204" i="1" s="1"/>
  <c r="I8205" i="1"/>
  <c r="I8206" i="1"/>
  <c r="M8206" i="1" s="1"/>
  <c r="I8207" i="1"/>
  <c r="I8208" i="1"/>
  <c r="I8209" i="1"/>
  <c r="I8210" i="1"/>
  <c r="M8210" i="1" s="1"/>
  <c r="I8211" i="1"/>
  <c r="I8212" i="1"/>
  <c r="M8212" i="1" s="1"/>
  <c r="I8213" i="1"/>
  <c r="I8214" i="1"/>
  <c r="M8214" i="1" s="1"/>
  <c r="I8215" i="1"/>
  <c r="I8216" i="1"/>
  <c r="I8217" i="1"/>
  <c r="I8218" i="1"/>
  <c r="M8218" i="1" s="1"/>
  <c r="I8219" i="1"/>
  <c r="I8220" i="1"/>
  <c r="M8220" i="1" s="1"/>
  <c r="I8221" i="1"/>
  <c r="I8222" i="1"/>
  <c r="M8222" i="1" s="1"/>
  <c r="I8223" i="1"/>
  <c r="I8224" i="1"/>
  <c r="I8225" i="1"/>
  <c r="I8226" i="1"/>
  <c r="M8226" i="1" s="1"/>
  <c r="I8227" i="1"/>
  <c r="I8228" i="1"/>
  <c r="M8228" i="1" s="1"/>
  <c r="I8229" i="1"/>
  <c r="I8230" i="1"/>
  <c r="M8230" i="1" s="1"/>
  <c r="I8231" i="1"/>
  <c r="I8232" i="1"/>
  <c r="I8233" i="1"/>
  <c r="I8234" i="1"/>
  <c r="M8234" i="1" s="1"/>
  <c r="I8235" i="1"/>
  <c r="K8235" i="1" s="1"/>
  <c r="L8235" i="1" s="1"/>
  <c r="I8236" i="1"/>
  <c r="M8236" i="1" s="1"/>
  <c r="I8237" i="1"/>
  <c r="I8238" i="1"/>
  <c r="J8238" i="1" s="1"/>
  <c r="I8239" i="1"/>
  <c r="I8240" i="1"/>
  <c r="I8241" i="1"/>
  <c r="I8242" i="1"/>
  <c r="M8242" i="1" s="1"/>
  <c r="I8243" i="1"/>
  <c r="I8244" i="1"/>
  <c r="M8244" i="1" s="1"/>
  <c r="I8245" i="1"/>
  <c r="I8246" i="1"/>
  <c r="J8246" i="1" s="1"/>
  <c r="I8247" i="1"/>
  <c r="I8248" i="1"/>
  <c r="I8249" i="1"/>
  <c r="I8250" i="1"/>
  <c r="M8250" i="1" s="1"/>
  <c r="I8251" i="1"/>
  <c r="I8252" i="1"/>
  <c r="M8252" i="1" s="1"/>
  <c r="I8253" i="1"/>
  <c r="I8254" i="1"/>
  <c r="J8254" i="1" s="1"/>
  <c r="I8255" i="1"/>
  <c r="I8256" i="1"/>
  <c r="I8257" i="1"/>
  <c r="I8258" i="1"/>
  <c r="M8258" i="1" s="1"/>
  <c r="I8259" i="1"/>
  <c r="I8260" i="1"/>
  <c r="M8260" i="1" s="1"/>
  <c r="I8261" i="1"/>
  <c r="I8262" i="1"/>
  <c r="M8262" i="1" s="1"/>
  <c r="I8263" i="1"/>
  <c r="I8264" i="1"/>
  <c r="I8265" i="1"/>
  <c r="I8266" i="1"/>
  <c r="M8266" i="1" s="1"/>
  <c r="I8267" i="1"/>
  <c r="I8268" i="1"/>
  <c r="M8268" i="1" s="1"/>
  <c r="I8269" i="1"/>
  <c r="I8270" i="1"/>
  <c r="J8270" i="1" s="1"/>
  <c r="I8271" i="1"/>
  <c r="I8272" i="1"/>
  <c r="I8273" i="1"/>
  <c r="I8274" i="1"/>
  <c r="M8274" i="1" s="1"/>
  <c r="I8275" i="1"/>
  <c r="I8276" i="1"/>
  <c r="M8276" i="1" s="1"/>
  <c r="I8277" i="1"/>
  <c r="I8278" i="1"/>
  <c r="J8278" i="1" s="1"/>
  <c r="I8279" i="1"/>
  <c r="I8280" i="1"/>
  <c r="I8281" i="1"/>
  <c r="I8282" i="1"/>
  <c r="M8282" i="1" s="1"/>
  <c r="I8283" i="1"/>
  <c r="I8284" i="1"/>
  <c r="M8284" i="1" s="1"/>
  <c r="I8285" i="1"/>
  <c r="I8286" i="1"/>
  <c r="J8286" i="1" s="1"/>
  <c r="I8287" i="1"/>
  <c r="I8288" i="1"/>
  <c r="I8289" i="1"/>
  <c r="I8290" i="1"/>
  <c r="M8290" i="1" s="1"/>
  <c r="I8291" i="1"/>
  <c r="I8292" i="1"/>
  <c r="M8292" i="1" s="1"/>
  <c r="I8293" i="1"/>
  <c r="I8294" i="1"/>
  <c r="M8294" i="1" s="1"/>
  <c r="I8295" i="1"/>
  <c r="I8296" i="1"/>
  <c r="I8297" i="1"/>
  <c r="I8298" i="1"/>
  <c r="M8298" i="1" s="1"/>
  <c r="I8299" i="1"/>
  <c r="K8299" i="1" s="1"/>
  <c r="L8299" i="1" s="1"/>
  <c r="I8300" i="1"/>
  <c r="M8300" i="1" s="1"/>
  <c r="I8301" i="1"/>
  <c r="M8301" i="1" s="1"/>
  <c r="I8302" i="1"/>
  <c r="J8302" i="1" s="1"/>
  <c r="I8303" i="1"/>
  <c r="I8304" i="1"/>
  <c r="I8305" i="1"/>
  <c r="I8306" i="1"/>
  <c r="M8306" i="1" s="1"/>
  <c r="I8307" i="1"/>
  <c r="I8308" i="1"/>
  <c r="M8308" i="1" s="1"/>
  <c r="I8309" i="1"/>
  <c r="K8309" i="1" s="1"/>
  <c r="L8309" i="1" s="1"/>
  <c r="I8310" i="1"/>
  <c r="J8310" i="1" s="1"/>
  <c r="I8311" i="1"/>
  <c r="I8312" i="1"/>
  <c r="I8313" i="1"/>
  <c r="I8314" i="1"/>
  <c r="M8314" i="1" s="1"/>
  <c r="I8315" i="1"/>
  <c r="I8316" i="1"/>
  <c r="M8316" i="1" s="1"/>
  <c r="I8317" i="1"/>
  <c r="J8317" i="1" s="1"/>
  <c r="I8318" i="1"/>
  <c r="J8318" i="1" s="1"/>
  <c r="I8319" i="1"/>
  <c r="I8320" i="1"/>
  <c r="I8321" i="1"/>
  <c r="I8322" i="1"/>
  <c r="M8322" i="1" s="1"/>
  <c r="I8323" i="1"/>
  <c r="I8324" i="1"/>
  <c r="M8324" i="1" s="1"/>
  <c r="I8325" i="1"/>
  <c r="I8326" i="1"/>
  <c r="M8326" i="1" s="1"/>
  <c r="I8327" i="1"/>
  <c r="I8328" i="1"/>
  <c r="I8329" i="1"/>
  <c r="I8330" i="1"/>
  <c r="M8330" i="1" s="1"/>
  <c r="I8331" i="1"/>
  <c r="I8332" i="1"/>
  <c r="M8332" i="1" s="1"/>
  <c r="I8333" i="1"/>
  <c r="I8334" i="1"/>
  <c r="O8334" i="1" s="1"/>
  <c r="I8335" i="1"/>
  <c r="I8336" i="1"/>
  <c r="I8337" i="1"/>
  <c r="I8338" i="1"/>
  <c r="M8338" i="1" s="1"/>
  <c r="I8339" i="1"/>
  <c r="I8340" i="1"/>
  <c r="M8340" i="1" s="1"/>
  <c r="I8341" i="1"/>
  <c r="I8342" i="1"/>
  <c r="J8342" i="1" s="1"/>
  <c r="I8343" i="1"/>
  <c r="I8344" i="1"/>
  <c r="I8345" i="1"/>
  <c r="I8346" i="1"/>
  <c r="M8346" i="1" s="1"/>
  <c r="I8347" i="1"/>
  <c r="I8348" i="1"/>
  <c r="M8348" i="1" s="1"/>
  <c r="I8349" i="1"/>
  <c r="J8349" i="1" s="1"/>
  <c r="I8350" i="1"/>
  <c r="J8350" i="1" s="1"/>
  <c r="I8351" i="1"/>
  <c r="I8352" i="1"/>
  <c r="I8353" i="1"/>
  <c r="I8354" i="1"/>
  <c r="M8354" i="1" s="1"/>
  <c r="I8355" i="1"/>
  <c r="I8356" i="1"/>
  <c r="M8356" i="1" s="1"/>
  <c r="I8357" i="1"/>
  <c r="I8358" i="1"/>
  <c r="M8358" i="1" s="1"/>
  <c r="I8359" i="1"/>
  <c r="I8360" i="1"/>
  <c r="I8361" i="1"/>
  <c r="I8362" i="1"/>
  <c r="M8362" i="1" s="1"/>
  <c r="I8363" i="1"/>
  <c r="K8363" i="1" s="1"/>
  <c r="L8363" i="1" s="1"/>
  <c r="I8364" i="1"/>
  <c r="M8364" i="1" s="1"/>
  <c r="I8365" i="1"/>
  <c r="K8365" i="1" s="1"/>
  <c r="L8365" i="1" s="1"/>
  <c r="I8366" i="1"/>
  <c r="J8366" i="1" s="1"/>
  <c r="I8367" i="1"/>
  <c r="I8368" i="1"/>
  <c r="I8369" i="1"/>
  <c r="I8370" i="1"/>
  <c r="M8370" i="1" s="1"/>
  <c r="I8371" i="1"/>
  <c r="I8372" i="1"/>
  <c r="M8372" i="1" s="1"/>
  <c r="I8373" i="1"/>
  <c r="I8374" i="1"/>
  <c r="J8374" i="1" s="1"/>
  <c r="I8375" i="1"/>
  <c r="I8376" i="1"/>
  <c r="I8377" i="1"/>
  <c r="I8378" i="1"/>
  <c r="M8378" i="1" s="1"/>
  <c r="I8379" i="1"/>
  <c r="I8380" i="1"/>
  <c r="M8380" i="1" s="1"/>
  <c r="I8381" i="1"/>
  <c r="J8381" i="1" s="1"/>
  <c r="I8382" i="1"/>
  <c r="M8382" i="1" s="1"/>
  <c r="I8383" i="1"/>
  <c r="I8384" i="1"/>
  <c r="I8385" i="1"/>
  <c r="I8386" i="1"/>
  <c r="M8386" i="1" s="1"/>
  <c r="I8387" i="1"/>
  <c r="I8388" i="1"/>
  <c r="M8388" i="1" s="1"/>
  <c r="I8389" i="1"/>
  <c r="I8390" i="1"/>
  <c r="M8390" i="1" s="1"/>
  <c r="I8391" i="1"/>
  <c r="I8392" i="1"/>
  <c r="I8393" i="1"/>
  <c r="I8394" i="1"/>
  <c r="M8394" i="1" s="1"/>
  <c r="I8395" i="1"/>
  <c r="I8396" i="1"/>
  <c r="M8396" i="1" s="1"/>
  <c r="I8397" i="1"/>
  <c r="I8398" i="1"/>
  <c r="M8398" i="1" s="1"/>
  <c r="I8399" i="1"/>
  <c r="I8400" i="1"/>
  <c r="I8401" i="1"/>
  <c r="I8402" i="1"/>
  <c r="M8402" i="1" s="1"/>
  <c r="I8403" i="1"/>
  <c r="I8404" i="1"/>
  <c r="M8404" i="1" s="1"/>
  <c r="I8405" i="1"/>
  <c r="I8406" i="1"/>
  <c r="O8406" i="1" s="1"/>
  <c r="I8407" i="1"/>
  <c r="I8408" i="1"/>
  <c r="I8409" i="1"/>
  <c r="I8410" i="1"/>
  <c r="M8410" i="1" s="1"/>
  <c r="I8411" i="1"/>
  <c r="I8412" i="1"/>
  <c r="M8412" i="1" s="1"/>
  <c r="I8413" i="1"/>
  <c r="J8413" i="1" s="1"/>
  <c r="I8414" i="1"/>
  <c r="J8414" i="1" s="1"/>
  <c r="I8415" i="1"/>
  <c r="I8416" i="1"/>
  <c r="I8417" i="1"/>
  <c r="I8418" i="1"/>
  <c r="M8418" i="1" s="1"/>
  <c r="I8419" i="1"/>
  <c r="I8420" i="1"/>
  <c r="M8420" i="1" s="1"/>
  <c r="I8421" i="1"/>
  <c r="I8422" i="1"/>
  <c r="M8422" i="1" s="1"/>
  <c r="I8423" i="1"/>
  <c r="I8424" i="1"/>
  <c r="I8425" i="1"/>
  <c r="I8426" i="1"/>
  <c r="M8426" i="1" s="1"/>
  <c r="I8427" i="1"/>
  <c r="K8427" i="1" s="1"/>
  <c r="L8427" i="1" s="1"/>
  <c r="I8428" i="1"/>
  <c r="M8428" i="1" s="1"/>
  <c r="I8429" i="1"/>
  <c r="K8429" i="1" s="1"/>
  <c r="L8429" i="1" s="1"/>
  <c r="I8430" i="1"/>
  <c r="M8430" i="1" s="1"/>
  <c r="I8431" i="1"/>
  <c r="I8432" i="1"/>
  <c r="I8433" i="1"/>
  <c r="I8434" i="1"/>
  <c r="M8434" i="1" s="1"/>
  <c r="I8435" i="1"/>
  <c r="I8436" i="1"/>
  <c r="M8436" i="1" s="1"/>
  <c r="I8437" i="1"/>
  <c r="I8438" i="1"/>
  <c r="M8438" i="1" s="1"/>
  <c r="I8439" i="1"/>
  <c r="I8440" i="1"/>
  <c r="I8441" i="1"/>
  <c r="I8442" i="1"/>
  <c r="M8442" i="1" s="1"/>
  <c r="I8443" i="1"/>
  <c r="I8444" i="1"/>
  <c r="M8444" i="1" s="1"/>
  <c r="I8445" i="1"/>
  <c r="K8445" i="1" s="1"/>
  <c r="L8445" i="1" s="1"/>
  <c r="I8446" i="1"/>
  <c r="M8446" i="1" s="1"/>
  <c r="I8447" i="1"/>
  <c r="I8448" i="1"/>
  <c r="I8449" i="1"/>
  <c r="I8450" i="1"/>
  <c r="M8450" i="1" s="1"/>
  <c r="I8451" i="1"/>
  <c r="I8452" i="1"/>
  <c r="M8452" i="1" s="1"/>
  <c r="I8453" i="1"/>
  <c r="I8454" i="1"/>
  <c r="M8454" i="1" s="1"/>
  <c r="I8455" i="1"/>
  <c r="I8456" i="1"/>
  <c r="I8457" i="1"/>
  <c r="I8458" i="1"/>
  <c r="M8458" i="1" s="1"/>
  <c r="I8459" i="1"/>
  <c r="I8460" i="1"/>
  <c r="M8460" i="1" s="1"/>
  <c r="I8461" i="1"/>
  <c r="I8462" i="1"/>
  <c r="J8462" i="1" s="1"/>
  <c r="I8463" i="1"/>
  <c r="I8464" i="1"/>
  <c r="I8465" i="1"/>
  <c r="I8466" i="1"/>
  <c r="M8466" i="1" s="1"/>
  <c r="I8467" i="1"/>
  <c r="I8468" i="1"/>
  <c r="M8468" i="1" s="1"/>
  <c r="I8469" i="1"/>
  <c r="I8470" i="1"/>
  <c r="O8470" i="1" s="1"/>
  <c r="I8471" i="1"/>
  <c r="I8472" i="1"/>
  <c r="I8473" i="1"/>
  <c r="I8474" i="1"/>
  <c r="M8474" i="1" s="1"/>
  <c r="I8475" i="1"/>
  <c r="I8476" i="1"/>
  <c r="M8476" i="1" s="1"/>
  <c r="I8477" i="1"/>
  <c r="K8477" i="1" s="1"/>
  <c r="L8477" i="1" s="1"/>
  <c r="I8478" i="1"/>
  <c r="J8478" i="1" s="1"/>
  <c r="I8479" i="1"/>
  <c r="I8480" i="1"/>
  <c r="I8481" i="1"/>
  <c r="I8482" i="1"/>
  <c r="M8482" i="1" s="1"/>
  <c r="I8483" i="1"/>
  <c r="I8484" i="1"/>
  <c r="M8484" i="1" s="1"/>
  <c r="I8485" i="1"/>
  <c r="I8486" i="1"/>
  <c r="M8486" i="1" s="1"/>
  <c r="I8487" i="1"/>
  <c r="I8488" i="1"/>
  <c r="I8489" i="1"/>
  <c r="I8490" i="1"/>
  <c r="M8490" i="1" s="1"/>
  <c r="I8491" i="1"/>
  <c r="K8491" i="1" s="1"/>
  <c r="L8491" i="1" s="1"/>
  <c r="I8492" i="1"/>
  <c r="M8492" i="1" s="1"/>
  <c r="I8493" i="1"/>
  <c r="M8493" i="1" s="1"/>
  <c r="I8494" i="1"/>
  <c r="J8494" i="1" s="1"/>
  <c r="I8495" i="1"/>
  <c r="I8496" i="1"/>
  <c r="I8497" i="1"/>
  <c r="I8498" i="1"/>
  <c r="M8498" i="1" s="1"/>
  <c r="I8499" i="1"/>
  <c r="I8500" i="1"/>
  <c r="M8500" i="1" s="1"/>
  <c r="I8501" i="1"/>
  <c r="K8501" i="1" s="1"/>
  <c r="L8501" i="1" s="1"/>
  <c r="I8502" i="1"/>
  <c r="J8502" i="1" s="1"/>
  <c r="I8503" i="1"/>
  <c r="I8504" i="1"/>
  <c r="I8505" i="1"/>
  <c r="I8506" i="1"/>
  <c r="M8506" i="1" s="1"/>
  <c r="I8507" i="1"/>
  <c r="I8508" i="1"/>
  <c r="M8508" i="1" s="1"/>
  <c r="I8509" i="1"/>
  <c r="J8509" i="1" s="1"/>
  <c r="I8510" i="1"/>
  <c r="J8510" i="1" s="1"/>
  <c r="I8511" i="1"/>
  <c r="I8512" i="1"/>
  <c r="I8513" i="1"/>
  <c r="I8514" i="1"/>
  <c r="M8514" i="1" s="1"/>
  <c r="I8515" i="1"/>
  <c r="I8516" i="1"/>
  <c r="M8516" i="1" s="1"/>
  <c r="I8517" i="1"/>
  <c r="K8517" i="1" s="1"/>
  <c r="L8517" i="1" s="1"/>
  <c r="I8518" i="1"/>
  <c r="M8518" i="1" s="1"/>
  <c r="I8519" i="1"/>
  <c r="I8520" i="1"/>
  <c r="I8521" i="1"/>
  <c r="I8522" i="1"/>
  <c r="M8522" i="1" s="1"/>
  <c r="I8523" i="1"/>
  <c r="I8524" i="1"/>
  <c r="M8524" i="1" s="1"/>
  <c r="I8525" i="1"/>
  <c r="I8526" i="1"/>
  <c r="J8526" i="1" s="1"/>
  <c r="I8527" i="1"/>
  <c r="I8528" i="1"/>
  <c r="I8529" i="1"/>
  <c r="I8530" i="1"/>
  <c r="M8530" i="1" s="1"/>
  <c r="I8531" i="1"/>
  <c r="I8532" i="1"/>
  <c r="M8532" i="1" s="1"/>
  <c r="I8533" i="1"/>
  <c r="I8534" i="1"/>
  <c r="O8534" i="1" s="1"/>
  <c r="I8535" i="1"/>
  <c r="I8536" i="1"/>
  <c r="I8537" i="1"/>
  <c r="I8538" i="1"/>
  <c r="M8538" i="1" s="1"/>
  <c r="I8539" i="1"/>
  <c r="I8540" i="1"/>
  <c r="M8540" i="1" s="1"/>
  <c r="I8541" i="1"/>
  <c r="J8541" i="1" s="1"/>
  <c r="I8542" i="1"/>
  <c r="J8542" i="1" s="1"/>
  <c r="I8543" i="1"/>
  <c r="I8544" i="1"/>
  <c r="I8545" i="1"/>
  <c r="I8546" i="1"/>
  <c r="M8546" i="1" s="1"/>
  <c r="I8547" i="1"/>
  <c r="I8548" i="1"/>
  <c r="M8548" i="1" s="1"/>
  <c r="I8549" i="1"/>
  <c r="I8550" i="1"/>
  <c r="M8550" i="1" s="1"/>
  <c r="I8551" i="1"/>
  <c r="I8552" i="1"/>
  <c r="I8553" i="1"/>
  <c r="I8554" i="1"/>
  <c r="M8554" i="1" s="1"/>
  <c r="I8555" i="1"/>
  <c r="K8555" i="1" s="1"/>
  <c r="L8555" i="1" s="1"/>
  <c r="I8556" i="1"/>
  <c r="M8556" i="1" s="1"/>
  <c r="I8557" i="1"/>
  <c r="I8558" i="1"/>
  <c r="J8558" i="1" s="1"/>
  <c r="I8559" i="1"/>
  <c r="I8560" i="1"/>
  <c r="I8561" i="1"/>
  <c r="I8562" i="1"/>
  <c r="M8562" i="1" s="1"/>
  <c r="I8563" i="1"/>
  <c r="I8564" i="1"/>
  <c r="M8564" i="1" s="1"/>
  <c r="I8565" i="1"/>
  <c r="I8566" i="1"/>
  <c r="J8566" i="1" s="1"/>
  <c r="I8567" i="1"/>
  <c r="I8568" i="1"/>
  <c r="I8569" i="1"/>
  <c r="I8570" i="1"/>
  <c r="M8570" i="1" s="1"/>
  <c r="I8571" i="1"/>
  <c r="I8572" i="1"/>
  <c r="M8572" i="1" s="1"/>
  <c r="I8573" i="1"/>
  <c r="I8574" i="1"/>
  <c r="M8574" i="1" s="1"/>
  <c r="I8575" i="1"/>
  <c r="I8576" i="1"/>
  <c r="I8577" i="1"/>
  <c r="I8578" i="1"/>
  <c r="M8578" i="1" s="1"/>
  <c r="I8579" i="1"/>
  <c r="I8580" i="1"/>
  <c r="M8580" i="1" s="1"/>
  <c r="I8581" i="1"/>
  <c r="I8582" i="1"/>
  <c r="M8582" i="1" s="1"/>
  <c r="I8583" i="1"/>
  <c r="I8584" i="1"/>
  <c r="I8585" i="1"/>
  <c r="I8586" i="1"/>
  <c r="M8586" i="1" s="1"/>
  <c r="I8587" i="1"/>
  <c r="I8588" i="1"/>
  <c r="M8588" i="1" s="1"/>
  <c r="I8589" i="1"/>
  <c r="I8590" i="1"/>
  <c r="M8590" i="1" s="1"/>
  <c r="I8591" i="1"/>
  <c r="I8592" i="1"/>
  <c r="I8593" i="1"/>
  <c r="I8594" i="1"/>
  <c r="M8594" i="1" s="1"/>
  <c r="I8595" i="1"/>
  <c r="I8596" i="1"/>
  <c r="M8596" i="1" s="1"/>
  <c r="I8597" i="1"/>
  <c r="I8598" i="1"/>
  <c r="J8598" i="1" s="1"/>
  <c r="I8599" i="1"/>
  <c r="I8600" i="1"/>
  <c r="I8601" i="1"/>
  <c r="I8602" i="1"/>
  <c r="M8602" i="1" s="1"/>
  <c r="I8603" i="1"/>
  <c r="I8604" i="1"/>
  <c r="M8604" i="1" s="1"/>
  <c r="I8605" i="1"/>
  <c r="I8606" i="1"/>
  <c r="J8606" i="1" s="1"/>
  <c r="I8607" i="1"/>
  <c r="I8608" i="1"/>
  <c r="I8609" i="1"/>
  <c r="J8609" i="1" s="1"/>
  <c r="I8610" i="1"/>
  <c r="M8610" i="1" s="1"/>
  <c r="I8611" i="1"/>
  <c r="I8612" i="1"/>
  <c r="M8612" i="1" s="1"/>
  <c r="I8613" i="1"/>
  <c r="I8614" i="1"/>
  <c r="M8614" i="1" s="1"/>
  <c r="I8615" i="1"/>
  <c r="I8616" i="1"/>
  <c r="I8617" i="1"/>
  <c r="I8618" i="1"/>
  <c r="M8618" i="1" s="1"/>
  <c r="I8619" i="1"/>
  <c r="K8619" i="1" s="1"/>
  <c r="L8619" i="1" s="1"/>
  <c r="I8620" i="1"/>
  <c r="M8620" i="1" s="1"/>
  <c r="I8621" i="1"/>
  <c r="I8622" i="1"/>
  <c r="J8622" i="1" s="1"/>
  <c r="I8623" i="1"/>
  <c r="I8624" i="1"/>
  <c r="I8625" i="1"/>
  <c r="K8625" i="1" s="1"/>
  <c r="L8625" i="1" s="1"/>
  <c r="I8626" i="1"/>
  <c r="M8626" i="1" s="1"/>
  <c r="I8627" i="1"/>
  <c r="I8628" i="1"/>
  <c r="M8628" i="1" s="1"/>
  <c r="I8629" i="1"/>
  <c r="I8630" i="1"/>
  <c r="J8630" i="1" s="1"/>
  <c r="I8631" i="1"/>
  <c r="I8632" i="1"/>
  <c r="I8633" i="1"/>
  <c r="J8633" i="1" s="1"/>
  <c r="I8634" i="1"/>
  <c r="M8634" i="1" s="1"/>
  <c r="I8635" i="1"/>
  <c r="I8636" i="1"/>
  <c r="M8636" i="1" s="1"/>
  <c r="I8637" i="1"/>
  <c r="I8638" i="1"/>
  <c r="J8638" i="1" s="1"/>
  <c r="I8639" i="1"/>
  <c r="I8640" i="1"/>
  <c r="I8641" i="1"/>
  <c r="I8642" i="1"/>
  <c r="M8642" i="1" s="1"/>
  <c r="I8643" i="1"/>
  <c r="I8644" i="1"/>
  <c r="M8644" i="1" s="1"/>
  <c r="I8645" i="1"/>
  <c r="I8646" i="1"/>
  <c r="M8646" i="1" s="1"/>
  <c r="I8647" i="1"/>
  <c r="I8648" i="1"/>
  <c r="I8649" i="1"/>
  <c r="I8650" i="1"/>
  <c r="M8650" i="1" s="1"/>
  <c r="I8651" i="1"/>
  <c r="I8652" i="1"/>
  <c r="M8652" i="1" s="1"/>
  <c r="I8653" i="1"/>
  <c r="I8654" i="1"/>
  <c r="M8654" i="1" s="1"/>
  <c r="I8655" i="1"/>
  <c r="I8656" i="1"/>
  <c r="I8657" i="1"/>
  <c r="K8657" i="1" s="1"/>
  <c r="L8657" i="1" s="1"/>
  <c r="I8658" i="1"/>
  <c r="M8658" i="1" s="1"/>
  <c r="I8659" i="1"/>
  <c r="I8660" i="1"/>
  <c r="M8660" i="1" s="1"/>
  <c r="I8661" i="1"/>
  <c r="I8662" i="1"/>
  <c r="M8662" i="1" s="1"/>
  <c r="I8663" i="1"/>
  <c r="I8664" i="1"/>
  <c r="I8665" i="1"/>
  <c r="J8665" i="1" s="1"/>
  <c r="I8666" i="1"/>
  <c r="M8666" i="1" s="1"/>
  <c r="I8667" i="1"/>
  <c r="I8668" i="1"/>
  <c r="M8668" i="1" s="1"/>
  <c r="I8669" i="1"/>
  <c r="I8670" i="1"/>
  <c r="I8671" i="1"/>
  <c r="I8672" i="1"/>
  <c r="I8673" i="1"/>
  <c r="I8674" i="1"/>
  <c r="I8675" i="1"/>
  <c r="I8676" i="1"/>
  <c r="M8676" i="1" s="1"/>
  <c r="I8677" i="1"/>
  <c r="I8678" i="1"/>
  <c r="M8678" i="1" s="1"/>
  <c r="I8679" i="1"/>
  <c r="I8680" i="1"/>
  <c r="I8681" i="1"/>
  <c r="K8681" i="1" s="1"/>
  <c r="L8681" i="1" s="1"/>
  <c r="I8682" i="1"/>
  <c r="M8682" i="1" s="1"/>
  <c r="I8683" i="1"/>
  <c r="K8683" i="1" s="1"/>
  <c r="L8683" i="1" s="1"/>
  <c r="I8684" i="1"/>
  <c r="M8684" i="1" s="1"/>
  <c r="I8685" i="1"/>
  <c r="I8686" i="1"/>
  <c r="I8687" i="1"/>
  <c r="I8688" i="1"/>
  <c r="I8689" i="1"/>
  <c r="I8690" i="1"/>
  <c r="I8691" i="1"/>
  <c r="I8692" i="1"/>
  <c r="M8692" i="1" s="1"/>
  <c r="I8693" i="1"/>
  <c r="I8694" i="1"/>
  <c r="M8694" i="1" s="1"/>
  <c r="I8695" i="1"/>
  <c r="I8696" i="1"/>
  <c r="I8697" i="1"/>
  <c r="J8697" i="1" s="1"/>
  <c r="I8698" i="1"/>
  <c r="M8698" i="1" s="1"/>
  <c r="I8699" i="1"/>
  <c r="I8700" i="1"/>
  <c r="M8700" i="1" s="1"/>
  <c r="I8701" i="1"/>
  <c r="I8702" i="1"/>
  <c r="I8703" i="1"/>
  <c r="I8704" i="1"/>
  <c r="I8705" i="1"/>
  <c r="K8705" i="1" s="1"/>
  <c r="L8705" i="1" s="1"/>
  <c r="I8706" i="1"/>
  <c r="I8707" i="1"/>
  <c r="I8708" i="1"/>
  <c r="M8708" i="1" s="1"/>
  <c r="I8709" i="1"/>
  <c r="I8710" i="1"/>
  <c r="M8710" i="1" s="1"/>
  <c r="I8711" i="1"/>
  <c r="I8712" i="1"/>
  <c r="I8713" i="1"/>
  <c r="K8713" i="1" s="1"/>
  <c r="L8713" i="1" s="1"/>
  <c r="I8714" i="1"/>
  <c r="M8714" i="1" s="1"/>
  <c r="I8715" i="1"/>
  <c r="I8716" i="1"/>
  <c r="M8716" i="1" s="1"/>
  <c r="I8717" i="1"/>
  <c r="I8718" i="1"/>
  <c r="I8719" i="1"/>
  <c r="I8720" i="1"/>
  <c r="I8721" i="1"/>
  <c r="I8722" i="1"/>
  <c r="I8723" i="1"/>
  <c r="I8724" i="1"/>
  <c r="M8724" i="1" s="1"/>
  <c r="I8725" i="1"/>
  <c r="I8726" i="1"/>
  <c r="M8726" i="1" s="1"/>
  <c r="I8727" i="1"/>
  <c r="I8728" i="1"/>
  <c r="I8729" i="1"/>
  <c r="J8729" i="1" s="1"/>
  <c r="I8730" i="1"/>
  <c r="I8731" i="1"/>
  <c r="I8732" i="1"/>
  <c r="M8732" i="1" s="1"/>
  <c r="I8733" i="1"/>
  <c r="I8734" i="1"/>
  <c r="I8735" i="1"/>
  <c r="I8736" i="1"/>
  <c r="I8737" i="1"/>
  <c r="K8737" i="1" s="1"/>
  <c r="L8737" i="1" s="1"/>
  <c r="I8738" i="1"/>
  <c r="M8738" i="1" s="1"/>
  <c r="I8739" i="1"/>
  <c r="I8740" i="1"/>
  <c r="M8740" i="1" s="1"/>
  <c r="I8741" i="1"/>
  <c r="I8742" i="1"/>
  <c r="M8742" i="1" s="1"/>
  <c r="I8743" i="1"/>
  <c r="I8744" i="1"/>
  <c r="I8745" i="1"/>
  <c r="I8746" i="1"/>
  <c r="I8747" i="1"/>
  <c r="K8747" i="1" s="1"/>
  <c r="L8747" i="1" s="1"/>
  <c r="I8748" i="1"/>
  <c r="M8748" i="1" s="1"/>
  <c r="I8749" i="1"/>
  <c r="I8750" i="1"/>
  <c r="I8751" i="1"/>
  <c r="I8752" i="1"/>
  <c r="I8753" i="1"/>
  <c r="I8754" i="1"/>
  <c r="M8754" i="1" s="1"/>
  <c r="I8755" i="1"/>
  <c r="I8756" i="1"/>
  <c r="M8756" i="1" s="1"/>
  <c r="I8757" i="1"/>
  <c r="I8758" i="1"/>
  <c r="M8758" i="1" s="1"/>
  <c r="I8759" i="1"/>
  <c r="I8760" i="1"/>
  <c r="I8761" i="1"/>
  <c r="J8761" i="1" s="1"/>
  <c r="I8762" i="1"/>
  <c r="I8763" i="1"/>
  <c r="I8764" i="1"/>
  <c r="M8764" i="1" s="1"/>
  <c r="I8765" i="1"/>
  <c r="I8766" i="1"/>
  <c r="I8767" i="1"/>
  <c r="I8768" i="1"/>
  <c r="I8769" i="1"/>
  <c r="K8769" i="1" s="1"/>
  <c r="L8769" i="1" s="1"/>
  <c r="I8770" i="1"/>
  <c r="M8770" i="1" s="1"/>
  <c r="I8771" i="1"/>
  <c r="I8772" i="1"/>
  <c r="M8772" i="1" s="1"/>
  <c r="I8773" i="1"/>
  <c r="I8774" i="1"/>
  <c r="M8774" i="1" s="1"/>
  <c r="I8775" i="1"/>
  <c r="I8776" i="1"/>
  <c r="I8777" i="1"/>
  <c r="I8778" i="1"/>
  <c r="I8779" i="1"/>
  <c r="I8780" i="1"/>
  <c r="M8780" i="1" s="1"/>
  <c r="I8781" i="1"/>
  <c r="I8782" i="1"/>
  <c r="I8783" i="1"/>
  <c r="I8784" i="1"/>
  <c r="I8785" i="1"/>
  <c r="I8786" i="1"/>
  <c r="M8786" i="1" s="1"/>
  <c r="I8787" i="1"/>
  <c r="I8788" i="1"/>
  <c r="M8788" i="1" s="1"/>
  <c r="I8789" i="1"/>
  <c r="I8790" i="1"/>
  <c r="M8790" i="1" s="1"/>
  <c r="I8791" i="1"/>
  <c r="I8792" i="1"/>
  <c r="M8792" i="1" s="1"/>
  <c r="I8793" i="1"/>
  <c r="J8793" i="1" s="1"/>
  <c r="I8794" i="1"/>
  <c r="I8795" i="1"/>
  <c r="I8796" i="1"/>
  <c r="M8796" i="1" s="1"/>
  <c r="I8797" i="1"/>
  <c r="I8798" i="1"/>
  <c r="I8799" i="1"/>
  <c r="I8800" i="1"/>
  <c r="I8801" i="1"/>
  <c r="I8802" i="1"/>
  <c r="M8802" i="1" s="1"/>
  <c r="I8803" i="1"/>
  <c r="I8804" i="1"/>
  <c r="M8804" i="1" s="1"/>
  <c r="I8805" i="1"/>
  <c r="I8806" i="1"/>
  <c r="M8806" i="1" s="1"/>
  <c r="I8807" i="1"/>
  <c r="I8808" i="1"/>
  <c r="I8809" i="1"/>
  <c r="I8810" i="1"/>
  <c r="I8811" i="1"/>
  <c r="K8811" i="1" s="1"/>
  <c r="L8811" i="1" s="1"/>
  <c r="I8812" i="1"/>
  <c r="M8812" i="1" s="1"/>
  <c r="I8813" i="1"/>
  <c r="J8813" i="1" s="1"/>
  <c r="I8814" i="1"/>
  <c r="M8814" i="1" s="1"/>
  <c r="I8815" i="1"/>
  <c r="I8816" i="1"/>
  <c r="I8817" i="1"/>
  <c r="I8818" i="1"/>
  <c r="M8818" i="1" s="1"/>
  <c r="I8819" i="1"/>
  <c r="I8820" i="1"/>
  <c r="M8820" i="1" s="1"/>
  <c r="I8821" i="1"/>
  <c r="I8822" i="1"/>
  <c r="I8823" i="1"/>
  <c r="I8824" i="1"/>
  <c r="I8825" i="1"/>
  <c r="K8825" i="1" s="1"/>
  <c r="L8825" i="1" s="1"/>
  <c r="I8826" i="1"/>
  <c r="I8827" i="1"/>
  <c r="I8828" i="1"/>
  <c r="M8828" i="1" s="1"/>
  <c r="I8829" i="1"/>
  <c r="I8830" i="1"/>
  <c r="M8830" i="1" s="1"/>
  <c r="I8831" i="1"/>
  <c r="I8832" i="1"/>
  <c r="I8833" i="1"/>
  <c r="J8833" i="1" s="1"/>
  <c r="I8834" i="1"/>
  <c r="M8834" i="1" s="1"/>
  <c r="I8835" i="1"/>
  <c r="I8836" i="1"/>
  <c r="M8836" i="1" s="1"/>
  <c r="I8837" i="1"/>
  <c r="I8838" i="1"/>
  <c r="I8839" i="1"/>
  <c r="I8840" i="1"/>
  <c r="I8841" i="1"/>
  <c r="I8842" i="1"/>
  <c r="I8843" i="1"/>
  <c r="I8844" i="1"/>
  <c r="M8844" i="1" s="1"/>
  <c r="I8845" i="1"/>
  <c r="I8846" i="1"/>
  <c r="M8846" i="1" s="1"/>
  <c r="I8847" i="1"/>
  <c r="I8848" i="1"/>
  <c r="I8849" i="1"/>
  <c r="K8849" i="1" s="1"/>
  <c r="L8849" i="1" s="1"/>
  <c r="I8850" i="1"/>
  <c r="M8850" i="1" s="1"/>
  <c r="I8851" i="1"/>
  <c r="I8852" i="1"/>
  <c r="M8852" i="1" s="1"/>
  <c r="I8853" i="1"/>
  <c r="I8854" i="1"/>
  <c r="I8855" i="1"/>
  <c r="I8856" i="1"/>
  <c r="I8857" i="1"/>
  <c r="I8858" i="1"/>
  <c r="I8859" i="1"/>
  <c r="I8860" i="1"/>
  <c r="M8860" i="1" s="1"/>
  <c r="I8861" i="1"/>
  <c r="I8862" i="1"/>
  <c r="M8862" i="1" s="1"/>
  <c r="I8863" i="1"/>
  <c r="I8864" i="1"/>
  <c r="I8865" i="1"/>
  <c r="I8866" i="1"/>
  <c r="M8866" i="1" s="1"/>
  <c r="I8867" i="1"/>
  <c r="I8868" i="1"/>
  <c r="M8868" i="1" s="1"/>
  <c r="I8869" i="1"/>
  <c r="I8870" i="1"/>
  <c r="I8871" i="1"/>
  <c r="I8872" i="1"/>
  <c r="I8873" i="1"/>
  <c r="I8874" i="1"/>
  <c r="I8875" i="1"/>
  <c r="K8875" i="1" s="1"/>
  <c r="L8875" i="1" s="1"/>
  <c r="I8876" i="1"/>
  <c r="M8876" i="1" s="1"/>
  <c r="I8877" i="1"/>
  <c r="I8878" i="1"/>
  <c r="M8878" i="1" s="1"/>
  <c r="I8879" i="1"/>
  <c r="I8880" i="1"/>
  <c r="I8881" i="1"/>
  <c r="I8882" i="1"/>
  <c r="M8882" i="1" s="1"/>
  <c r="I8883" i="1"/>
  <c r="I8884" i="1"/>
  <c r="M8884" i="1" s="1"/>
  <c r="I8885" i="1"/>
  <c r="I8886" i="1"/>
  <c r="I8887" i="1"/>
  <c r="I8888" i="1"/>
  <c r="I8889" i="1"/>
  <c r="I8890" i="1"/>
  <c r="I8891" i="1"/>
  <c r="I8892" i="1"/>
  <c r="M8892" i="1" s="1"/>
  <c r="I8893" i="1"/>
  <c r="I8894" i="1"/>
  <c r="M8894" i="1" s="1"/>
  <c r="I8895" i="1"/>
  <c r="I8896" i="1"/>
  <c r="I8897" i="1"/>
  <c r="K8897" i="1" s="1"/>
  <c r="L8897" i="1" s="1"/>
  <c r="I8898" i="1"/>
  <c r="I8899" i="1"/>
  <c r="I8900" i="1"/>
  <c r="M8900" i="1" s="1"/>
  <c r="I8901" i="1"/>
  <c r="I8902" i="1"/>
  <c r="I8903" i="1"/>
  <c r="I8904" i="1"/>
  <c r="I8905" i="1"/>
  <c r="I8906" i="1"/>
  <c r="M8906" i="1" s="1"/>
  <c r="I8907" i="1"/>
  <c r="I8908" i="1"/>
  <c r="M8908" i="1" s="1"/>
  <c r="I8909" i="1"/>
  <c r="I8910" i="1"/>
  <c r="M8910" i="1" s="1"/>
  <c r="I8911" i="1"/>
  <c r="I8912" i="1"/>
  <c r="I8913" i="1"/>
  <c r="I8914" i="1"/>
  <c r="I8915" i="1"/>
  <c r="I8916" i="1"/>
  <c r="M8916" i="1" s="1"/>
  <c r="I8917" i="1"/>
  <c r="I8918" i="1"/>
  <c r="I8919" i="1"/>
  <c r="I8920" i="1"/>
  <c r="I8921" i="1"/>
  <c r="I8922" i="1"/>
  <c r="M8922" i="1" s="1"/>
  <c r="I8923" i="1"/>
  <c r="I8924" i="1"/>
  <c r="M8924" i="1" s="1"/>
  <c r="I8925" i="1"/>
  <c r="I8926" i="1"/>
  <c r="M8926" i="1" s="1"/>
  <c r="I8927" i="1"/>
  <c r="I8928" i="1"/>
  <c r="I8929" i="1"/>
  <c r="J8929" i="1" s="1"/>
  <c r="I8930" i="1"/>
  <c r="I8931" i="1"/>
  <c r="I8932" i="1"/>
  <c r="M8932" i="1" s="1"/>
  <c r="I8933" i="1"/>
  <c r="I8934" i="1"/>
  <c r="I8935" i="1"/>
  <c r="I8936" i="1"/>
  <c r="I8937" i="1"/>
  <c r="I8938" i="1"/>
  <c r="M8938" i="1" s="1"/>
  <c r="I8939" i="1"/>
  <c r="K8939" i="1" s="1"/>
  <c r="L8939" i="1" s="1"/>
  <c r="I8940" i="1"/>
  <c r="M8940" i="1" s="1"/>
  <c r="I8941" i="1"/>
  <c r="J8941" i="1" s="1"/>
  <c r="I8942" i="1"/>
  <c r="M8942" i="1" s="1"/>
  <c r="I8943" i="1"/>
  <c r="I8944" i="1"/>
  <c r="I8945" i="1"/>
  <c r="I8946" i="1"/>
  <c r="I8947" i="1"/>
  <c r="I8948" i="1"/>
  <c r="M8948" i="1" s="1"/>
  <c r="I8949" i="1"/>
  <c r="I8950" i="1"/>
  <c r="I8951" i="1"/>
  <c r="I8952" i="1"/>
  <c r="I8953" i="1"/>
  <c r="I8954" i="1"/>
  <c r="M8954" i="1" s="1"/>
  <c r="I8955" i="1"/>
  <c r="I8956" i="1"/>
  <c r="M8956" i="1" s="1"/>
  <c r="I8957" i="1"/>
  <c r="I8958" i="1"/>
  <c r="M8958" i="1" s="1"/>
  <c r="I8959" i="1"/>
  <c r="I8960" i="1"/>
  <c r="I8961" i="1"/>
  <c r="J8961" i="1" s="1"/>
  <c r="I8962" i="1"/>
  <c r="I8963" i="1"/>
  <c r="I8964" i="1"/>
  <c r="M8964" i="1" s="1"/>
  <c r="I8965" i="1"/>
  <c r="I8966" i="1"/>
  <c r="I8967" i="1"/>
  <c r="I8968" i="1"/>
  <c r="I8969" i="1"/>
  <c r="I8970" i="1"/>
  <c r="M8970" i="1" s="1"/>
  <c r="I8971" i="1"/>
  <c r="I8972" i="1"/>
  <c r="M8972" i="1" s="1"/>
  <c r="I8973" i="1"/>
  <c r="I8974" i="1"/>
  <c r="M8974" i="1" s="1"/>
  <c r="I8975" i="1"/>
  <c r="I8976" i="1"/>
  <c r="I8977" i="1"/>
  <c r="K8977" i="1" s="1"/>
  <c r="L8977" i="1" s="1"/>
  <c r="I8978" i="1"/>
  <c r="I8979" i="1"/>
  <c r="I8980" i="1"/>
  <c r="M8980" i="1" s="1"/>
  <c r="I8981" i="1"/>
  <c r="I8982" i="1"/>
  <c r="I8983" i="1"/>
  <c r="J8983" i="1" s="1"/>
  <c r="I8984" i="1"/>
  <c r="I8985" i="1"/>
  <c r="I8986" i="1"/>
  <c r="M8986" i="1" s="1"/>
  <c r="I8987" i="1"/>
  <c r="I8988" i="1"/>
  <c r="M8988" i="1" s="1"/>
  <c r="I8989" i="1"/>
  <c r="I8990" i="1"/>
  <c r="J8990" i="1" s="1"/>
  <c r="I8991" i="1"/>
  <c r="I8992" i="1"/>
  <c r="I8993" i="1"/>
  <c r="J8993" i="1" s="1"/>
  <c r="I8994" i="1"/>
  <c r="I8995" i="1"/>
  <c r="I8996" i="1"/>
  <c r="M8996" i="1" s="1"/>
  <c r="I8997" i="1"/>
  <c r="I8998" i="1"/>
  <c r="J8998" i="1" s="1"/>
  <c r="I8999" i="1"/>
  <c r="I9000" i="1"/>
  <c r="I9001" i="1"/>
  <c r="I9002" i="1"/>
  <c r="M9002" i="1" s="1"/>
  <c r="I9003" i="1"/>
  <c r="K9003" i="1" s="1"/>
  <c r="L9003" i="1" s="1"/>
  <c r="I9004" i="1"/>
  <c r="M9004" i="1" s="1"/>
  <c r="I9005" i="1"/>
  <c r="I9006" i="1"/>
  <c r="J9006" i="1" s="1"/>
  <c r="I9007" i="1"/>
  <c r="I9008" i="1"/>
  <c r="I9009" i="1"/>
  <c r="I9010" i="1"/>
  <c r="I9011" i="1"/>
  <c r="I9012" i="1"/>
  <c r="M9012" i="1" s="1"/>
  <c r="I9013" i="1"/>
  <c r="I9014" i="1"/>
  <c r="J9014" i="1" s="1"/>
  <c r="I9015" i="1"/>
  <c r="I9016" i="1"/>
  <c r="I9017" i="1"/>
  <c r="I9018" i="1"/>
  <c r="M9018" i="1" s="1"/>
  <c r="I9019" i="1"/>
  <c r="I9020" i="1"/>
  <c r="M9020" i="1" s="1"/>
  <c r="I9021" i="1"/>
  <c r="I9022" i="1"/>
  <c r="J9022" i="1" s="1"/>
  <c r="I9023" i="1"/>
  <c r="I9024" i="1"/>
  <c r="I9025" i="1"/>
  <c r="J9025" i="1" s="1"/>
  <c r="I9026" i="1"/>
  <c r="I9027" i="1"/>
  <c r="I9028" i="1"/>
  <c r="M9028" i="1" s="1"/>
  <c r="I9029" i="1"/>
  <c r="I9030" i="1"/>
  <c r="J9030" i="1" s="1"/>
  <c r="I9031" i="1"/>
  <c r="I9032" i="1"/>
  <c r="I9033" i="1"/>
  <c r="I9034" i="1"/>
  <c r="M9034" i="1" s="1"/>
  <c r="I9035" i="1"/>
  <c r="I9036" i="1"/>
  <c r="M9036" i="1" s="1"/>
  <c r="I9037" i="1"/>
  <c r="I9038" i="1"/>
  <c r="J9038" i="1" s="1"/>
  <c r="I9039" i="1"/>
  <c r="I9040" i="1"/>
  <c r="I9041" i="1"/>
  <c r="I9042" i="1"/>
  <c r="I9043" i="1"/>
  <c r="I9044" i="1"/>
  <c r="M9044" i="1" s="1"/>
  <c r="I9045" i="1"/>
  <c r="I9046" i="1"/>
  <c r="J9046" i="1" s="1"/>
  <c r="I9047" i="1"/>
  <c r="I9048" i="1"/>
  <c r="I9049" i="1"/>
  <c r="I9050" i="1"/>
  <c r="M9050" i="1" s="1"/>
  <c r="I9051" i="1"/>
  <c r="I9052" i="1"/>
  <c r="M9052" i="1" s="1"/>
  <c r="I9053" i="1"/>
  <c r="I9054" i="1"/>
  <c r="J9054" i="1" s="1"/>
  <c r="I9055" i="1"/>
  <c r="I9056" i="1"/>
  <c r="I9057" i="1"/>
  <c r="J9057" i="1" s="1"/>
  <c r="I9058" i="1"/>
  <c r="I9059" i="1"/>
  <c r="I9060" i="1"/>
  <c r="M9060" i="1" s="1"/>
  <c r="I9061" i="1"/>
  <c r="I9062" i="1"/>
  <c r="J9062" i="1" s="1"/>
  <c r="I9063" i="1"/>
  <c r="I9064" i="1"/>
  <c r="I9065" i="1"/>
  <c r="I9066" i="1"/>
  <c r="M9066" i="1" s="1"/>
  <c r="I9067" i="1"/>
  <c r="K9067" i="1" s="1"/>
  <c r="L9067" i="1" s="1"/>
  <c r="I9068" i="1"/>
  <c r="M9068" i="1" s="1"/>
  <c r="I9069" i="1"/>
  <c r="M9069" i="1" s="1"/>
  <c r="I9070" i="1"/>
  <c r="I9071" i="1"/>
  <c r="I9072" i="1"/>
  <c r="I9073" i="1"/>
  <c r="I9074" i="1"/>
  <c r="M9074" i="1" s="1"/>
  <c r="I9075" i="1"/>
  <c r="I9076" i="1"/>
  <c r="M9076" i="1" s="1"/>
  <c r="I9077" i="1"/>
  <c r="I9078" i="1"/>
  <c r="J9078" i="1" s="1"/>
  <c r="I9079" i="1"/>
  <c r="I9080" i="1"/>
  <c r="I9081" i="1"/>
  <c r="I9082" i="1"/>
  <c r="I9083" i="1"/>
  <c r="I9084" i="1"/>
  <c r="M9084" i="1" s="1"/>
  <c r="I9085" i="1"/>
  <c r="J9085" i="1" s="1"/>
  <c r="I9086" i="1"/>
  <c r="I9087" i="1"/>
  <c r="I9088" i="1"/>
  <c r="I9089" i="1"/>
  <c r="I9090" i="1"/>
  <c r="M9090" i="1" s="1"/>
  <c r="I9091" i="1"/>
  <c r="I9092" i="1"/>
  <c r="M9092" i="1" s="1"/>
  <c r="I9093" i="1"/>
  <c r="I9094" i="1"/>
  <c r="J9094" i="1" s="1"/>
  <c r="I9095" i="1"/>
  <c r="I9096" i="1"/>
  <c r="I9097" i="1"/>
  <c r="I9098" i="1"/>
  <c r="I9099" i="1"/>
  <c r="I9100" i="1"/>
  <c r="M9100" i="1" s="1"/>
  <c r="I9101" i="1"/>
  <c r="K9101" i="1" s="1"/>
  <c r="L9101" i="1" s="1"/>
  <c r="I9102" i="1"/>
  <c r="J9102" i="1" s="1"/>
  <c r="I9103" i="1"/>
  <c r="I9104" i="1"/>
  <c r="I9105" i="1"/>
  <c r="I9106" i="1"/>
  <c r="M9106" i="1" s="1"/>
  <c r="I9107" i="1"/>
  <c r="I9108" i="1"/>
  <c r="M9108" i="1" s="1"/>
  <c r="I9109" i="1"/>
  <c r="I9110" i="1"/>
  <c r="J9110" i="1" s="1"/>
  <c r="I9111" i="1"/>
  <c r="I9112" i="1"/>
  <c r="I9113" i="1"/>
  <c r="I9114" i="1"/>
  <c r="I9115" i="1"/>
  <c r="I9116" i="1"/>
  <c r="M9116" i="1" s="1"/>
  <c r="I9117" i="1"/>
  <c r="J9117" i="1" s="1"/>
  <c r="I9118" i="1"/>
  <c r="J9118" i="1" s="1"/>
  <c r="I9119" i="1"/>
  <c r="I9120" i="1"/>
  <c r="I9121" i="1"/>
  <c r="I9122" i="1"/>
  <c r="M9122" i="1" s="1"/>
  <c r="I9123" i="1"/>
  <c r="I9124" i="1"/>
  <c r="M9124" i="1" s="1"/>
  <c r="I9125" i="1"/>
  <c r="K9125" i="1" s="1"/>
  <c r="L9125" i="1" s="1"/>
  <c r="I9126" i="1"/>
  <c r="J9126" i="1" s="1"/>
  <c r="I9127" i="1"/>
  <c r="I9128" i="1"/>
  <c r="I9129" i="1"/>
  <c r="I9130" i="1"/>
  <c r="I9131" i="1"/>
  <c r="K9131" i="1" s="1"/>
  <c r="L9131" i="1" s="1"/>
  <c r="I9132" i="1"/>
  <c r="M9132" i="1" s="1"/>
  <c r="I9133" i="1"/>
  <c r="M9133" i="1" s="1"/>
  <c r="I9134" i="1"/>
  <c r="I9135" i="1"/>
  <c r="I9136" i="1"/>
  <c r="I9137" i="1"/>
  <c r="I9138" i="1"/>
  <c r="M9138" i="1" s="1"/>
  <c r="I9139" i="1"/>
  <c r="I9140" i="1"/>
  <c r="M9140" i="1" s="1"/>
  <c r="I9141" i="1"/>
  <c r="I9142" i="1"/>
  <c r="J9142" i="1" s="1"/>
  <c r="I9143" i="1"/>
  <c r="I9144" i="1"/>
  <c r="I9145" i="1"/>
  <c r="I9146" i="1"/>
  <c r="I9147" i="1"/>
  <c r="I9148" i="1"/>
  <c r="M9148" i="1" s="1"/>
  <c r="I9149" i="1"/>
  <c r="J9149" i="1" s="1"/>
  <c r="I9150" i="1"/>
  <c r="J9150" i="1" s="1"/>
  <c r="I9151" i="1"/>
  <c r="I9152" i="1"/>
  <c r="I9153" i="1"/>
  <c r="I9154" i="1"/>
  <c r="M9154" i="1" s="1"/>
  <c r="I9155" i="1"/>
  <c r="I9156" i="1"/>
  <c r="M9156" i="1" s="1"/>
  <c r="I9157" i="1"/>
  <c r="I9158" i="1"/>
  <c r="J9158" i="1" s="1"/>
  <c r="I9159" i="1"/>
  <c r="I9160" i="1"/>
  <c r="I9161" i="1"/>
  <c r="I9162" i="1"/>
  <c r="I9163" i="1"/>
  <c r="I9164" i="1"/>
  <c r="M9164" i="1" s="1"/>
  <c r="I9165" i="1"/>
  <c r="K9165" i="1" s="1"/>
  <c r="L9165" i="1" s="1"/>
  <c r="I9166" i="1"/>
  <c r="J9166" i="1" s="1"/>
  <c r="I9167" i="1"/>
  <c r="I9168" i="1"/>
  <c r="I9169" i="1"/>
  <c r="I9170" i="1"/>
  <c r="M9170" i="1" s="1"/>
  <c r="I9171" i="1"/>
  <c r="I9172" i="1"/>
  <c r="M9172" i="1" s="1"/>
  <c r="I9173" i="1"/>
  <c r="K9173" i="1" s="1"/>
  <c r="L9173" i="1" s="1"/>
  <c r="I9174" i="1"/>
  <c r="J9174" i="1" s="1"/>
  <c r="I9175" i="1"/>
  <c r="I9176" i="1"/>
  <c r="I9177" i="1"/>
  <c r="I9178" i="1"/>
  <c r="I9179" i="1"/>
  <c r="I9180" i="1"/>
  <c r="M9180" i="1" s="1"/>
  <c r="I9181" i="1"/>
  <c r="J9181" i="1" s="1"/>
  <c r="I9182" i="1"/>
  <c r="O9182" i="1" s="1"/>
  <c r="I9183" i="1"/>
  <c r="I9184" i="1"/>
  <c r="I9185" i="1"/>
  <c r="I9186" i="1"/>
  <c r="M9186" i="1" s="1"/>
  <c r="I9187" i="1"/>
  <c r="I9188" i="1"/>
  <c r="M9188" i="1" s="1"/>
  <c r="I9189" i="1"/>
  <c r="K9189" i="1" s="1"/>
  <c r="L9189" i="1" s="1"/>
  <c r="I9190" i="1"/>
  <c r="J9190" i="1" s="1"/>
  <c r="I9191" i="1"/>
  <c r="I9192" i="1"/>
  <c r="I9193" i="1"/>
  <c r="I9194" i="1"/>
  <c r="I9195" i="1"/>
  <c r="K9195" i="1" s="1"/>
  <c r="L9195" i="1" s="1"/>
  <c r="I9196" i="1"/>
  <c r="M9196" i="1" s="1"/>
  <c r="I9197" i="1"/>
  <c r="M9197" i="1" s="1"/>
  <c r="I9198" i="1"/>
  <c r="J9198" i="1" s="1"/>
  <c r="I9199" i="1"/>
  <c r="I9200" i="1"/>
  <c r="I9201" i="1"/>
  <c r="I9202" i="1"/>
  <c r="M9202" i="1" s="1"/>
  <c r="I9203" i="1"/>
  <c r="I9204" i="1"/>
  <c r="M9204" i="1" s="1"/>
  <c r="I9205" i="1"/>
  <c r="I9206" i="1"/>
  <c r="J9206" i="1" s="1"/>
  <c r="I9207" i="1"/>
  <c r="I9208" i="1"/>
  <c r="I9209" i="1"/>
  <c r="I9210" i="1"/>
  <c r="I9211" i="1"/>
  <c r="I9212" i="1"/>
  <c r="M9212" i="1" s="1"/>
  <c r="I9213" i="1"/>
  <c r="J9213" i="1" s="1"/>
  <c r="I9214" i="1"/>
  <c r="M9214" i="1" s="1"/>
  <c r="I9215" i="1"/>
  <c r="I9216" i="1"/>
  <c r="I9217" i="1"/>
  <c r="I9218" i="1"/>
  <c r="M9218" i="1" s="1"/>
  <c r="I9219" i="1"/>
  <c r="I9220" i="1"/>
  <c r="M9220" i="1" s="1"/>
  <c r="I9221" i="1"/>
  <c r="I9222" i="1"/>
  <c r="J9222" i="1" s="1"/>
  <c r="I9223" i="1"/>
  <c r="I9224" i="1"/>
  <c r="I9225" i="1"/>
  <c r="I9226" i="1"/>
  <c r="I9227" i="1"/>
  <c r="I9228" i="1"/>
  <c r="M9228" i="1" s="1"/>
  <c r="I9229" i="1"/>
  <c r="K9229" i="1" s="1"/>
  <c r="L9229" i="1" s="1"/>
  <c r="I9230" i="1"/>
  <c r="J9230" i="1" s="1"/>
  <c r="I9231" i="1"/>
  <c r="I9232" i="1"/>
  <c r="I9233" i="1"/>
  <c r="I9234" i="1"/>
  <c r="M9234" i="1" s="1"/>
  <c r="I9235" i="1"/>
  <c r="I9236" i="1"/>
  <c r="M9236" i="1" s="1"/>
  <c r="I9237" i="1"/>
  <c r="I9238" i="1"/>
  <c r="J9238" i="1" s="1"/>
  <c r="I9239" i="1"/>
  <c r="I9240" i="1"/>
  <c r="I9241" i="1"/>
  <c r="I9242" i="1"/>
  <c r="I9243" i="1"/>
  <c r="I9244" i="1"/>
  <c r="M9244" i="1" s="1"/>
  <c r="I9245" i="1"/>
  <c r="J9245" i="1" s="1"/>
  <c r="I9246" i="1"/>
  <c r="J9246" i="1" s="1"/>
  <c r="I9247" i="1"/>
  <c r="I9248" i="1"/>
  <c r="I9249" i="1"/>
  <c r="I9250" i="1"/>
  <c r="M9250" i="1" s="1"/>
  <c r="I9251" i="1"/>
  <c r="I9252" i="1"/>
  <c r="I9253" i="1"/>
  <c r="I9254" i="1"/>
  <c r="J9254" i="1" s="1"/>
  <c r="I9255" i="1"/>
  <c r="I9256" i="1"/>
  <c r="I9257" i="1"/>
  <c r="I9258" i="1"/>
  <c r="I9259" i="1"/>
  <c r="K9259" i="1" s="1"/>
  <c r="L9259" i="1" s="1"/>
  <c r="I9260" i="1"/>
  <c r="M9260" i="1" s="1"/>
  <c r="I9261" i="1"/>
  <c r="I9262" i="1"/>
  <c r="J9262" i="1" s="1"/>
  <c r="I9263" i="1"/>
  <c r="I9264" i="1"/>
  <c r="I9265" i="1"/>
  <c r="I9266" i="1"/>
  <c r="M9266" i="1" s="1"/>
  <c r="I9267" i="1"/>
  <c r="I9268" i="1"/>
  <c r="M9268" i="1" s="1"/>
  <c r="I9269" i="1"/>
  <c r="K9269" i="1" s="1"/>
  <c r="L9269" i="1" s="1"/>
  <c r="I9270" i="1"/>
  <c r="J9270" i="1" s="1"/>
  <c r="I9271" i="1"/>
  <c r="I9272" i="1"/>
  <c r="I9273" i="1"/>
  <c r="I9274" i="1"/>
  <c r="I9275" i="1"/>
  <c r="I9276" i="1"/>
  <c r="M9276" i="1" s="1"/>
  <c r="I9277" i="1"/>
  <c r="J9277" i="1" s="1"/>
  <c r="I9278" i="1"/>
  <c r="J9278" i="1" s="1"/>
  <c r="I9279" i="1"/>
  <c r="I9280" i="1"/>
  <c r="I9281" i="1"/>
  <c r="I9282" i="1"/>
  <c r="I9283" i="1"/>
  <c r="I9284" i="1"/>
  <c r="M9284" i="1" s="1"/>
  <c r="I9285" i="1"/>
  <c r="K9285" i="1" s="1"/>
  <c r="L9285" i="1" s="1"/>
  <c r="I9286" i="1"/>
  <c r="J9286" i="1" s="1"/>
  <c r="I9287" i="1"/>
  <c r="I9288" i="1"/>
  <c r="I9289" i="1"/>
  <c r="I9290" i="1"/>
  <c r="M9290" i="1" s="1"/>
  <c r="I9291" i="1"/>
  <c r="I9292" i="1"/>
  <c r="I9293" i="1"/>
  <c r="I9294" i="1"/>
  <c r="J9294" i="1" s="1"/>
  <c r="I9295" i="1"/>
  <c r="I9296" i="1"/>
  <c r="M9296" i="1" s="1"/>
  <c r="I9297" i="1"/>
  <c r="I9298" i="1"/>
  <c r="I9299" i="1"/>
  <c r="I9300" i="1"/>
  <c r="I9301" i="1"/>
  <c r="I9302" i="1"/>
  <c r="J9302" i="1" s="1"/>
  <c r="I9303" i="1"/>
  <c r="I9304" i="1"/>
  <c r="M9304" i="1" s="1"/>
  <c r="I9305" i="1"/>
  <c r="I9306" i="1"/>
  <c r="M9306" i="1" s="1"/>
  <c r="I9307" i="1"/>
  <c r="I9308" i="1"/>
  <c r="I9309" i="1"/>
  <c r="K9309" i="1" s="1"/>
  <c r="L9309" i="1" s="1"/>
  <c r="I9310" i="1"/>
  <c r="J9310" i="1" s="1"/>
  <c r="I9311" i="1"/>
  <c r="I9312" i="1"/>
  <c r="M9312" i="1" s="1"/>
  <c r="I9313" i="1"/>
  <c r="I9314" i="1"/>
  <c r="I9315" i="1"/>
  <c r="I9316" i="1"/>
  <c r="M9316" i="1" s="1"/>
  <c r="I9317" i="1"/>
  <c r="I9318" i="1"/>
  <c r="J9318" i="1" s="1"/>
  <c r="I9319" i="1"/>
  <c r="I9320" i="1"/>
  <c r="M9320" i="1" s="1"/>
  <c r="I9321" i="1"/>
  <c r="I9322" i="1"/>
  <c r="M9322" i="1" s="1"/>
  <c r="I9323" i="1"/>
  <c r="K9323" i="1" s="1"/>
  <c r="L9323" i="1" s="1"/>
  <c r="I9324" i="1"/>
  <c r="I9325" i="1"/>
  <c r="M9325" i="1" s="1"/>
  <c r="I9326" i="1"/>
  <c r="J9326" i="1" s="1"/>
  <c r="I9327" i="1"/>
  <c r="I9328" i="1"/>
  <c r="M9328" i="1" s="1"/>
  <c r="I9329" i="1"/>
  <c r="I9330" i="1"/>
  <c r="I9331" i="1"/>
  <c r="I9332" i="1"/>
  <c r="I9333" i="1"/>
  <c r="I9334" i="1"/>
  <c r="J9334" i="1" s="1"/>
  <c r="I9335" i="1"/>
  <c r="I9336" i="1"/>
  <c r="M9336" i="1" s="1"/>
  <c r="I9337" i="1"/>
  <c r="I9338" i="1"/>
  <c r="M9338" i="1" s="1"/>
  <c r="I9339" i="1"/>
  <c r="I9340" i="1"/>
  <c r="I9341" i="1"/>
  <c r="I9342" i="1"/>
  <c r="J9342" i="1" s="1"/>
  <c r="I9343" i="1"/>
  <c r="I9344" i="1"/>
  <c r="M9344" i="1" s="1"/>
  <c r="I9345" i="1"/>
  <c r="I9346" i="1"/>
  <c r="I9347" i="1"/>
  <c r="I9348" i="1"/>
  <c r="M9348" i="1" s="1"/>
  <c r="I9349" i="1"/>
  <c r="J9349" i="1" s="1"/>
  <c r="I9350" i="1"/>
  <c r="J9350" i="1" s="1"/>
  <c r="I9351" i="1"/>
  <c r="I9352" i="1"/>
  <c r="M9352" i="1" s="1"/>
  <c r="I9353" i="1"/>
  <c r="I9354" i="1"/>
  <c r="M9354" i="1" s="1"/>
  <c r="I9355" i="1"/>
  <c r="I9356" i="1"/>
  <c r="I9357" i="1"/>
  <c r="I9358" i="1"/>
  <c r="J9358" i="1" s="1"/>
  <c r="I9359" i="1"/>
  <c r="I9360" i="1"/>
  <c r="M9360" i="1" s="1"/>
  <c r="I9361" i="1"/>
  <c r="I9362" i="1"/>
  <c r="I9363" i="1"/>
  <c r="I9364" i="1"/>
  <c r="I9365" i="1"/>
  <c r="I9366" i="1"/>
  <c r="J9366" i="1" s="1"/>
  <c r="I9367" i="1"/>
  <c r="I9368" i="1"/>
  <c r="M9368" i="1" s="1"/>
  <c r="I9369" i="1"/>
  <c r="I9370" i="1"/>
  <c r="M9370" i="1" s="1"/>
  <c r="I9371" i="1"/>
  <c r="I9372" i="1"/>
  <c r="I9373" i="1"/>
  <c r="I9374" i="1"/>
  <c r="J9374" i="1" s="1"/>
  <c r="I9375" i="1"/>
  <c r="I9376" i="1"/>
  <c r="M9376" i="1" s="1"/>
  <c r="I9377" i="1"/>
  <c r="I9378" i="1"/>
  <c r="I9379" i="1"/>
  <c r="I9380" i="1"/>
  <c r="M9380" i="1" s="1"/>
  <c r="I9381" i="1"/>
  <c r="J9381" i="1" s="1"/>
  <c r="I9382" i="1"/>
  <c r="J9382" i="1" s="1"/>
  <c r="I9383" i="1"/>
  <c r="I9384" i="1"/>
  <c r="M9384" i="1" s="1"/>
  <c r="I9385" i="1"/>
  <c r="I9386" i="1"/>
  <c r="M9386" i="1" s="1"/>
  <c r="I9387" i="1"/>
  <c r="K9387" i="1" s="1"/>
  <c r="L9387" i="1" s="1"/>
  <c r="I9388" i="1"/>
  <c r="I9389" i="1"/>
  <c r="I9390" i="1"/>
  <c r="J9390" i="1" s="1"/>
  <c r="I9391" i="1"/>
  <c r="I9392" i="1"/>
  <c r="M9392" i="1" s="1"/>
  <c r="I9393" i="1"/>
  <c r="I9394" i="1"/>
  <c r="M9394" i="1" s="1"/>
  <c r="I9395" i="1"/>
  <c r="I9396" i="1"/>
  <c r="I9397" i="1"/>
  <c r="I9398" i="1"/>
  <c r="J9398" i="1" s="1"/>
  <c r="I9399" i="1"/>
  <c r="I9400" i="1"/>
  <c r="M9400" i="1" s="1"/>
  <c r="I9401" i="1"/>
  <c r="I9402" i="1"/>
  <c r="M9402" i="1" s="1"/>
  <c r="I9403" i="1"/>
  <c r="I9404" i="1"/>
  <c r="I9405" i="1"/>
  <c r="I9406" i="1"/>
  <c r="J9406" i="1" s="1"/>
  <c r="I9407" i="1"/>
  <c r="I9408" i="1"/>
  <c r="M9408" i="1" s="1"/>
  <c r="I9409" i="1"/>
  <c r="K9409" i="1" s="1"/>
  <c r="L9409" i="1" s="1"/>
  <c r="I9410" i="1"/>
  <c r="M9410" i="1" s="1"/>
  <c r="I9411" i="1"/>
  <c r="I9412" i="1"/>
  <c r="M9412" i="1" s="1"/>
  <c r="I9413" i="1"/>
  <c r="I9414" i="1"/>
  <c r="J9414" i="1" s="1"/>
  <c r="I9415" i="1"/>
  <c r="I9416" i="1"/>
  <c r="M9416" i="1" s="1"/>
  <c r="I9417" i="1"/>
  <c r="I9418" i="1"/>
  <c r="M9418" i="1" s="1"/>
  <c r="I9419" i="1"/>
  <c r="I9420" i="1"/>
  <c r="I9421" i="1"/>
  <c r="I9422" i="1"/>
  <c r="J9422" i="1" s="1"/>
  <c r="I9423" i="1"/>
  <c r="I9424" i="1"/>
  <c r="M9424" i="1" s="1"/>
  <c r="I9425" i="1"/>
  <c r="I9426" i="1"/>
  <c r="M9426" i="1" s="1"/>
  <c r="I9427" i="1"/>
  <c r="I9428" i="1"/>
  <c r="I9429" i="1"/>
  <c r="I9430" i="1"/>
  <c r="J9430" i="1" s="1"/>
  <c r="I9431" i="1"/>
  <c r="I9432" i="1"/>
  <c r="M9432" i="1" s="1"/>
  <c r="I9433" i="1"/>
  <c r="I9434" i="1"/>
  <c r="M9434" i="1" s="1"/>
  <c r="I9435" i="1"/>
  <c r="I9436" i="1"/>
  <c r="I9437" i="1"/>
  <c r="I9438" i="1"/>
  <c r="J9438" i="1" s="1"/>
  <c r="I9439" i="1"/>
  <c r="I9440" i="1"/>
  <c r="M9440" i="1" s="1"/>
  <c r="I9441" i="1"/>
  <c r="K9441" i="1" s="1"/>
  <c r="L9441" i="1" s="1"/>
  <c r="I9442" i="1"/>
  <c r="M9442" i="1" s="1"/>
  <c r="I9443" i="1"/>
  <c r="I9444" i="1"/>
  <c r="M9444" i="1" s="1"/>
  <c r="I9445" i="1"/>
  <c r="I9446" i="1"/>
  <c r="J9446" i="1" s="1"/>
  <c r="I9447" i="1"/>
  <c r="I9448" i="1"/>
  <c r="M9448" i="1" s="1"/>
  <c r="I9449" i="1"/>
  <c r="K9449" i="1" s="1"/>
  <c r="L9449" i="1" s="1"/>
  <c r="I9450" i="1"/>
  <c r="M9450" i="1" s="1"/>
  <c r="I9451" i="1"/>
  <c r="K9451" i="1" s="1"/>
  <c r="L9451" i="1" s="1"/>
  <c r="I9452" i="1"/>
  <c r="I9453" i="1"/>
  <c r="M9453" i="1" s="1"/>
  <c r="I9454" i="1"/>
  <c r="J9454" i="1" s="1"/>
  <c r="I9455" i="1"/>
  <c r="I9456" i="1"/>
  <c r="M9456" i="1" s="1"/>
  <c r="I9457" i="1"/>
  <c r="I9458" i="1"/>
  <c r="M9458" i="1" s="1"/>
  <c r="I9459" i="1"/>
  <c r="I9460" i="1"/>
  <c r="I9461" i="1"/>
  <c r="I9462" i="1"/>
  <c r="J9462" i="1" s="1"/>
  <c r="I9463" i="1"/>
  <c r="I9464" i="1"/>
  <c r="I9465" i="1"/>
  <c r="I9466" i="1"/>
  <c r="M9466" i="1" s="1"/>
  <c r="I9467" i="1"/>
  <c r="I9468" i="1"/>
  <c r="M9468" i="1" s="1"/>
  <c r="I9469" i="1"/>
  <c r="I9470" i="1"/>
  <c r="M9470" i="1" s="1"/>
  <c r="I9471" i="1"/>
  <c r="I9472" i="1"/>
  <c r="I9473" i="1"/>
  <c r="J9473" i="1" s="1"/>
  <c r="I9474" i="1"/>
  <c r="M9474" i="1" s="1"/>
  <c r="I9475" i="1"/>
  <c r="I9476" i="1"/>
  <c r="I9477" i="1"/>
  <c r="I9478" i="1"/>
  <c r="J9478" i="1" s="1"/>
  <c r="I9479" i="1"/>
  <c r="I9480" i="1"/>
  <c r="I9481" i="1"/>
  <c r="I9482" i="1"/>
  <c r="M9482" i="1" s="1"/>
  <c r="I9483" i="1"/>
  <c r="I9484" i="1"/>
  <c r="M9484" i="1" s="1"/>
  <c r="I9485" i="1"/>
  <c r="K9485" i="1" s="1"/>
  <c r="L9485" i="1" s="1"/>
  <c r="I9486" i="1"/>
  <c r="J9486" i="1" s="1"/>
  <c r="I9487" i="1"/>
  <c r="I9488" i="1"/>
  <c r="I9489" i="1"/>
  <c r="I9490" i="1"/>
  <c r="M9490" i="1" s="1"/>
  <c r="I9491" i="1"/>
  <c r="I9492" i="1"/>
  <c r="I9493" i="1"/>
  <c r="I9494" i="1"/>
  <c r="J9494" i="1" s="1"/>
  <c r="I9495" i="1"/>
  <c r="I9496" i="1"/>
  <c r="I9497" i="1"/>
  <c r="I9498" i="1"/>
  <c r="M9498" i="1" s="1"/>
  <c r="I9499" i="1"/>
  <c r="I9500" i="1"/>
  <c r="M9500" i="1" s="1"/>
  <c r="I9501" i="1"/>
  <c r="I9502" i="1"/>
  <c r="J9502" i="1" s="1"/>
  <c r="I9503" i="1"/>
  <c r="I9504" i="1"/>
  <c r="I9505" i="1"/>
  <c r="J9505" i="1" s="1"/>
  <c r="I9506" i="1"/>
  <c r="M9506" i="1" s="1"/>
  <c r="I9507" i="1"/>
  <c r="I9508" i="1"/>
  <c r="I9509" i="1"/>
  <c r="I9510" i="1"/>
  <c r="J9510" i="1" s="1"/>
  <c r="I9511" i="1"/>
  <c r="I9512" i="1"/>
  <c r="I9513" i="1"/>
  <c r="I9514" i="1"/>
  <c r="M9514" i="1" s="1"/>
  <c r="I9515" i="1"/>
  <c r="K9515" i="1" s="1"/>
  <c r="L9515" i="1" s="1"/>
  <c r="I9516" i="1"/>
  <c r="M9516" i="1" s="1"/>
  <c r="I9517" i="1"/>
  <c r="M9517" i="1" s="1"/>
  <c r="I9518" i="1"/>
  <c r="J9518" i="1" s="1"/>
  <c r="I9519" i="1"/>
  <c r="I9520" i="1"/>
  <c r="I9521" i="1"/>
  <c r="I9522" i="1"/>
  <c r="M9522" i="1" s="1"/>
  <c r="I9523" i="1"/>
  <c r="I9524" i="1"/>
  <c r="I9525" i="1"/>
  <c r="I9526" i="1"/>
  <c r="J9526" i="1" s="1"/>
  <c r="I9527" i="1"/>
  <c r="I9528" i="1"/>
  <c r="I9529" i="1"/>
  <c r="I9530" i="1"/>
  <c r="M9530" i="1" s="1"/>
  <c r="I9531" i="1"/>
  <c r="I9532" i="1"/>
  <c r="M9532" i="1" s="1"/>
  <c r="I9533" i="1"/>
  <c r="I9534" i="1"/>
  <c r="J9534" i="1" s="1"/>
  <c r="I9535" i="1"/>
  <c r="I9536" i="1"/>
  <c r="I9537" i="1"/>
  <c r="I9538" i="1"/>
  <c r="M9538" i="1" s="1"/>
  <c r="I9539" i="1"/>
  <c r="I9540" i="1"/>
  <c r="I9541" i="1"/>
  <c r="I9542" i="1"/>
  <c r="J9542" i="1" s="1"/>
  <c r="I9543" i="1"/>
  <c r="I9544" i="1"/>
  <c r="I9545" i="1"/>
  <c r="I9546" i="1"/>
  <c r="M9546" i="1" s="1"/>
  <c r="I9547" i="1"/>
  <c r="I9548" i="1"/>
  <c r="M9548" i="1" s="1"/>
  <c r="I9549" i="1"/>
  <c r="I9550" i="1"/>
  <c r="J9550" i="1" s="1"/>
  <c r="I9551" i="1"/>
  <c r="I9552" i="1"/>
  <c r="I9553" i="1"/>
  <c r="I9554" i="1"/>
  <c r="M9554" i="1" s="1"/>
  <c r="I9555" i="1"/>
  <c r="I9556" i="1"/>
  <c r="I9557" i="1"/>
  <c r="I9558" i="1"/>
  <c r="J9558" i="1" s="1"/>
  <c r="I9559" i="1"/>
  <c r="I9560" i="1"/>
  <c r="I9561" i="1"/>
  <c r="I9562" i="1"/>
  <c r="M9562" i="1" s="1"/>
  <c r="I9563" i="1"/>
  <c r="I9564" i="1"/>
  <c r="M9564" i="1" s="1"/>
  <c r="I9565" i="1"/>
  <c r="I9566" i="1"/>
  <c r="I9567" i="1"/>
  <c r="I9568" i="1"/>
  <c r="I9569" i="1"/>
  <c r="J9569" i="1" s="1"/>
  <c r="I9570" i="1"/>
  <c r="M9570" i="1" s="1"/>
  <c r="I9571" i="1"/>
  <c r="I9572" i="1"/>
  <c r="I9573" i="1"/>
  <c r="I9574" i="1"/>
  <c r="J9574" i="1" s="1"/>
  <c r="I9575" i="1"/>
  <c r="I9576" i="1"/>
  <c r="I9577" i="1"/>
  <c r="I9578" i="1"/>
  <c r="M9578" i="1" s="1"/>
  <c r="I9579" i="1"/>
  <c r="K9579" i="1" s="1"/>
  <c r="L9579" i="1" s="1"/>
  <c r="I9580" i="1"/>
  <c r="M9580" i="1" s="1"/>
  <c r="I9581" i="1"/>
  <c r="I9582" i="1"/>
  <c r="J9582" i="1" s="1"/>
  <c r="I9583" i="1"/>
  <c r="I9584" i="1"/>
  <c r="I9585" i="1"/>
  <c r="I9586" i="1"/>
  <c r="I9587" i="1"/>
  <c r="I9588" i="1"/>
  <c r="I9589" i="1"/>
  <c r="I9590" i="1"/>
  <c r="J9590" i="1" s="1"/>
  <c r="I9591" i="1"/>
  <c r="I9592" i="1"/>
  <c r="I9593" i="1"/>
  <c r="J9593" i="1" s="1"/>
  <c r="I9594" i="1"/>
  <c r="M9594" i="1" s="1"/>
  <c r="I9595" i="1"/>
  <c r="I9596" i="1"/>
  <c r="M9596" i="1" s="1"/>
  <c r="I9597" i="1"/>
  <c r="I9598" i="1"/>
  <c r="J9598" i="1" s="1"/>
  <c r="I9599" i="1"/>
  <c r="I9600" i="1"/>
  <c r="I9601" i="1"/>
  <c r="I9602" i="1"/>
  <c r="I9603" i="1"/>
  <c r="I9604" i="1"/>
  <c r="I9605" i="1"/>
  <c r="I9606" i="1"/>
  <c r="J9606" i="1" s="1"/>
  <c r="I9607" i="1"/>
  <c r="I9608" i="1"/>
  <c r="I9609" i="1"/>
  <c r="I9610" i="1"/>
  <c r="M9610" i="1" s="1"/>
  <c r="I9611" i="1"/>
  <c r="I9612" i="1"/>
  <c r="M9612" i="1" s="1"/>
  <c r="I9613" i="1"/>
  <c r="I9614" i="1"/>
  <c r="J9614" i="1" s="1"/>
  <c r="I9615" i="1"/>
  <c r="I9616" i="1"/>
  <c r="I9617" i="1"/>
  <c r="I9618" i="1"/>
  <c r="I9619" i="1"/>
  <c r="I9620" i="1"/>
  <c r="I9621" i="1"/>
  <c r="I9622" i="1"/>
  <c r="J9622" i="1" s="1"/>
  <c r="I9623" i="1"/>
  <c r="I9624" i="1"/>
  <c r="I9625" i="1"/>
  <c r="K9625" i="1" s="1"/>
  <c r="L9625" i="1" s="1"/>
  <c r="I9626" i="1"/>
  <c r="M9626" i="1" s="1"/>
  <c r="I9627" i="1"/>
  <c r="I9628" i="1"/>
  <c r="M9628" i="1" s="1"/>
  <c r="I9629" i="1"/>
  <c r="I9630" i="1"/>
  <c r="J9630" i="1" s="1"/>
  <c r="I9631" i="1"/>
  <c r="I9632" i="1"/>
  <c r="I9633" i="1"/>
  <c r="I9634" i="1"/>
  <c r="I9635" i="1"/>
  <c r="I9636" i="1"/>
  <c r="I9637" i="1"/>
  <c r="I9638" i="1"/>
  <c r="J9638" i="1" s="1"/>
  <c r="I9639" i="1"/>
  <c r="I9640" i="1"/>
  <c r="I9641" i="1"/>
  <c r="I9642" i="1"/>
  <c r="J9642" i="1" s="1"/>
  <c r="I9643" i="1"/>
  <c r="K9643" i="1" s="1"/>
  <c r="L9643" i="1" s="1"/>
  <c r="I9644" i="1"/>
  <c r="M9644" i="1" s="1"/>
  <c r="I9645" i="1"/>
  <c r="I9646" i="1"/>
  <c r="J9646" i="1" s="1"/>
  <c r="I9647" i="1"/>
  <c r="I9648" i="1"/>
  <c r="I9649" i="1"/>
  <c r="I9650" i="1"/>
  <c r="I9651" i="1"/>
  <c r="I9652" i="1"/>
  <c r="I9653" i="1"/>
  <c r="I9654" i="1"/>
  <c r="J9654" i="1" s="1"/>
  <c r="I9655" i="1"/>
  <c r="I9656" i="1"/>
  <c r="I9657" i="1"/>
  <c r="J9657" i="1" s="1"/>
  <c r="I9658" i="1"/>
  <c r="J9658" i="1" s="1"/>
  <c r="I9659" i="1"/>
  <c r="I9660" i="1"/>
  <c r="M9660" i="1" s="1"/>
  <c r="I9661" i="1"/>
  <c r="I9662" i="1"/>
  <c r="J9662" i="1" s="1"/>
  <c r="I9663" i="1"/>
  <c r="I9664" i="1"/>
  <c r="I9665" i="1"/>
  <c r="K9665" i="1" s="1"/>
  <c r="L9665" i="1" s="1"/>
  <c r="I9666" i="1"/>
  <c r="I9667" i="1"/>
  <c r="I9668" i="1"/>
  <c r="I9669" i="1"/>
  <c r="I9670" i="1"/>
  <c r="J9670" i="1" s="1"/>
  <c r="I9671" i="1"/>
  <c r="I9672" i="1"/>
  <c r="I9673" i="1"/>
  <c r="I9674" i="1"/>
  <c r="J9674" i="1" s="1"/>
  <c r="I9675" i="1"/>
  <c r="I9676" i="1"/>
  <c r="M9676" i="1" s="1"/>
  <c r="I9677" i="1"/>
  <c r="I9678" i="1"/>
  <c r="J9678" i="1" s="1"/>
  <c r="I9679" i="1"/>
  <c r="I9680" i="1"/>
  <c r="I9681" i="1"/>
  <c r="I9682" i="1"/>
  <c r="I9683" i="1"/>
  <c r="I9684" i="1"/>
  <c r="I9685" i="1"/>
  <c r="I9686" i="1"/>
  <c r="J9686" i="1" s="1"/>
  <c r="I9687" i="1"/>
  <c r="I9688" i="1"/>
  <c r="I9689" i="1"/>
  <c r="J9689" i="1" s="1"/>
  <c r="I9690" i="1"/>
  <c r="J9690" i="1" s="1"/>
  <c r="I9691" i="1"/>
  <c r="I9692" i="1"/>
  <c r="M9692" i="1" s="1"/>
  <c r="I9693" i="1"/>
  <c r="I9694" i="1"/>
  <c r="J9694" i="1" s="1"/>
  <c r="I9695" i="1"/>
  <c r="I9696" i="1"/>
  <c r="I9697" i="1"/>
  <c r="I9698" i="1"/>
  <c r="I9699" i="1"/>
  <c r="I9700" i="1"/>
  <c r="I9701" i="1"/>
  <c r="I9702" i="1"/>
  <c r="J9702" i="1" s="1"/>
  <c r="I9703" i="1"/>
  <c r="I9704" i="1"/>
  <c r="I9705" i="1"/>
  <c r="I9706" i="1"/>
  <c r="O9706" i="1" s="1"/>
  <c r="I9707" i="1"/>
  <c r="K9707" i="1" s="1"/>
  <c r="L9707" i="1" s="1"/>
  <c r="I9708" i="1"/>
  <c r="M9708" i="1" s="1"/>
  <c r="I9709" i="1"/>
  <c r="K9709" i="1" s="1"/>
  <c r="L9709" i="1" s="1"/>
  <c r="I9710" i="1"/>
  <c r="J9710" i="1" s="1"/>
  <c r="I9711" i="1"/>
  <c r="I9712" i="1"/>
  <c r="I9713" i="1"/>
  <c r="K9713" i="1" s="1"/>
  <c r="L9713" i="1" s="1"/>
  <c r="I9714" i="1"/>
  <c r="I9715" i="1"/>
  <c r="I9716" i="1"/>
  <c r="I9717" i="1"/>
  <c r="I9718" i="1"/>
  <c r="J9718" i="1" s="1"/>
  <c r="I9719" i="1"/>
  <c r="I9720" i="1"/>
  <c r="I9721" i="1"/>
  <c r="K9721" i="1" s="1"/>
  <c r="L9721" i="1" s="1"/>
  <c r="I9722" i="1"/>
  <c r="J9722" i="1" s="1"/>
  <c r="I9723" i="1"/>
  <c r="I9724" i="1"/>
  <c r="M9724" i="1" s="1"/>
  <c r="I9725" i="1"/>
  <c r="I9726" i="1"/>
  <c r="J9726" i="1" s="1"/>
  <c r="I9727" i="1"/>
  <c r="I9728" i="1"/>
  <c r="I9729" i="1"/>
  <c r="I9730" i="1"/>
  <c r="I9731" i="1"/>
  <c r="I9732" i="1"/>
  <c r="I9733" i="1"/>
  <c r="I9734" i="1"/>
  <c r="J9734" i="1" s="1"/>
  <c r="I9735" i="1"/>
  <c r="I9736" i="1"/>
  <c r="I9737" i="1"/>
  <c r="I9738" i="1"/>
  <c r="J9738" i="1" s="1"/>
  <c r="I9739" i="1"/>
  <c r="I9740" i="1"/>
  <c r="M9740" i="1" s="1"/>
  <c r="I9741" i="1"/>
  <c r="I9742" i="1"/>
  <c r="J9742" i="1" s="1"/>
  <c r="I9743" i="1"/>
  <c r="I9744" i="1"/>
  <c r="I9745" i="1"/>
  <c r="I9746" i="1"/>
  <c r="I9747" i="1"/>
  <c r="I9748" i="1"/>
  <c r="I9749" i="1"/>
  <c r="I9750" i="1"/>
  <c r="J9750" i="1" s="1"/>
  <c r="I9751" i="1"/>
  <c r="I9752" i="1"/>
  <c r="I9753" i="1"/>
  <c r="K9753" i="1" s="1"/>
  <c r="L9753" i="1" s="1"/>
  <c r="I9754" i="1"/>
  <c r="J9754" i="1" s="1"/>
  <c r="I9755" i="1"/>
  <c r="I9756" i="1"/>
  <c r="M9756" i="1" s="1"/>
  <c r="I9757" i="1"/>
  <c r="I9758" i="1"/>
  <c r="J9758" i="1" s="1"/>
  <c r="I9759" i="1"/>
  <c r="I9760" i="1"/>
  <c r="I9761" i="1"/>
  <c r="J9761" i="1" s="1"/>
  <c r="I9762" i="1"/>
  <c r="M9762" i="1" s="1"/>
  <c r="I9763" i="1"/>
  <c r="I9764" i="1"/>
  <c r="I9765" i="1"/>
  <c r="I9766" i="1"/>
  <c r="J9766" i="1" s="1"/>
  <c r="I9767" i="1"/>
  <c r="I9768" i="1"/>
  <c r="I9769" i="1"/>
  <c r="I9770" i="1"/>
  <c r="J9770" i="1" s="1"/>
  <c r="I9771" i="1"/>
  <c r="J9771" i="1" s="1"/>
  <c r="I9772" i="1"/>
  <c r="M9772" i="1" s="1"/>
  <c r="I9773" i="1"/>
  <c r="I9774" i="1"/>
  <c r="J9774" i="1" s="1"/>
  <c r="I9775" i="1"/>
  <c r="I9776" i="1"/>
  <c r="I9777" i="1"/>
  <c r="I9778" i="1"/>
  <c r="M9778" i="1" s="1"/>
  <c r="I9779" i="1"/>
  <c r="I9780" i="1"/>
  <c r="I9781" i="1"/>
  <c r="I9782" i="1"/>
  <c r="O9782" i="1" s="1"/>
  <c r="I9783" i="1"/>
  <c r="I9784" i="1"/>
  <c r="I9785" i="1"/>
  <c r="J9785" i="1" s="1"/>
  <c r="I9786" i="1"/>
  <c r="J9786" i="1" s="1"/>
  <c r="I9787" i="1"/>
  <c r="I9788" i="1"/>
  <c r="M9788" i="1" s="1"/>
  <c r="I9789" i="1"/>
  <c r="I9790" i="1"/>
  <c r="J9790" i="1" s="1"/>
  <c r="I9791" i="1"/>
  <c r="I9792" i="1"/>
  <c r="I9793" i="1"/>
  <c r="K9793" i="1" s="1"/>
  <c r="L9793" i="1" s="1"/>
  <c r="I9794" i="1"/>
  <c r="M9794" i="1" s="1"/>
  <c r="I9795" i="1"/>
  <c r="I9796" i="1"/>
  <c r="I9797" i="1"/>
  <c r="K9797" i="1" s="1"/>
  <c r="L9797" i="1" s="1"/>
  <c r="I9798" i="1"/>
  <c r="J9798" i="1" s="1"/>
  <c r="I9799" i="1"/>
  <c r="I9800" i="1"/>
  <c r="I9801" i="1"/>
  <c r="I9802" i="1"/>
  <c r="I9803" i="1"/>
  <c r="I9804" i="1"/>
  <c r="M9804" i="1" s="1"/>
  <c r="I9805" i="1"/>
  <c r="I9806" i="1"/>
  <c r="J9806" i="1" s="1"/>
  <c r="I9807" i="1"/>
  <c r="I9808" i="1"/>
  <c r="I9809" i="1"/>
  <c r="I9810" i="1"/>
  <c r="M9810" i="1" s="1"/>
  <c r="I9811" i="1"/>
  <c r="I9812" i="1"/>
  <c r="I9813" i="1"/>
  <c r="I9814" i="1"/>
  <c r="J9814" i="1" s="1"/>
  <c r="I9815" i="1"/>
  <c r="I9816" i="1"/>
  <c r="I9817" i="1"/>
  <c r="J9817" i="1" s="1"/>
  <c r="I9818" i="1"/>
  <c r="J9818" i="1" s="1"/>
  <c r="I9819" i="1"/>
  <c r="I9820" i="1"/>
  <c r="M9820" i="1" s="1"/>
  <c r="I9821" i="1"/>
  <c r="I9822" i="1"/>
  <c r="J9822" i="1" s="1"/>
  <c r="I9823" i="1"/>
  <c r="I9824" i="1"/>
  <c r="I9825" i="1"/>
  <c r="J9825" i="1" s="1"/>
  <c r="I9826" i="1"/>
  <c r="M9826" i="1" s="1"/>
  <c r="I9827" i="1"/>
  <c r="I9828" i="1"/>
  <c r="I9829" i="1"/>
  <c r="I9830" i="1"/>
  <c r="J9830" i="1" s="1"/>
  <c r="I9831" i="1"/>
  <c r="I9832" i="1"/>
  <c r="I9833" i="1"/>
  <c r="I9834" i="1"/>
  <c r="J9834" i="1" s="1"/>
  <c r="I9835" i="1"/>
  <c r="J9835" i="1" s="1"/>
  <c r="I9836" i="1"/>
  <c r="M9836" i="1" s="1"/>
  <c r="I9837" i="1"/>
  <c r="I9838" i="1"/>
  <c r="J9838" i="1" s="1"/>
  <c r="I9839" i="1"/>
  <c r="I9840" i="1"/>
  <c r="I9841" i="1"/>
  <c r="I9842" i="1"/>
  <c r="M9842" i="1" s="1"/>
  <c r="I9843" i="1"/>
  <c r="I9844" i="1"/>
  <c r="I9845" i="1"/>
  <c r="I9846" i="1"/>
  <c r="J9846" i="1" s="1"/>
  <c r="I9847" i="1"/>
  <c r="I9848" i="1"/>
  <c r="I9849" i="1"/>
  <c r="I9850" i="1"/>
  <c r="J9850" i="1" s="1"/>
  <c r="I9851" i="1"/>
  <c r="I9852" i="1"/>
  <c r="M9852" i="1" s="1"/>
  <c r="I9853" i="1"/>
  <c r="K9853" i="1" s="1"/>
  <c r="L9853" i="1" s="1"/>
  <c r="I9854" i="1"/>
  <c r="J9854" i="1" s="1"/>
  <c r="I9855" i="1"/>
  <c r="I9856" i="1"/>
  <c r="I9857" i="1"/>
  <c r="I9858" i="1"/>
  <c r="M9858" i="1" s="1"/>
  <c r="I9859" i="1"/>
  <c r="I9860" i="1"/>
  <c r="I9861" i="1"/>
  <c r="M9861" i="1" s="1"/>
  <c r="I9862" i="1"/>
  <c r="J9862" i="1" s="1"/>
  <c r="I9863" i="1"/>
  <c r="I9864" i="1"/>
  <c r="I9865" i="1"/>
  <c r="J9865" i="1" s="1"/>
  <c r="I9866" i="1"/>
  <c r="J9866" i="1" s="1"/>
  <c r="I9867" i="1"/>
  <c r="I9868" i="1"/>
  <c r="M9868" i="1" s="1"/>
  <c r="I9869" i="1"/>
  <c r="I9870" i="1"/>
  <c r="J9870" i="1" s="1"/>
  <c r="I9871" i="1"/>
  <c r="I9872" i="1"/>
  <c r="I9873" i="1"/>
  <c r="I9874" i="1"/>
  <c r="M9874" i="1" s="1"/>
  <c r="I9875" i="1"/>
  <c r="I9876" i="1"/>
  <c r="I9877" i="1"/>
  <c r="I9878" i="1"/>
  <c r="J9878" i="1" s="1"/>
  <c r="I9879" i="1"/>
  <c r="I9880" i="1"/>
  <c r="I9881" i="1"/>
  <c r="I9882" i="1"/>
  <c r="J9882" i="1" s="1"/>
  <c r="I9883" i="1"/>
  <c r="I9884" i="1"/>
  <c r="M9884" i="1" s="1"/>
  <c r="I9885" i="1"/>
  <c r="J9885" i="1" s="1"/>
  <c r="I9886" i="1"/>
  <c r="J9886" i="1" s="1"/>
  <c r="I9887" i="1"/>
  <c r="I9888" i="1"/>
  <c r="I9889" i="1"/>
  <c r="I9890" i="1"/>
  <c r="M9890" i="1" s="1"/>
  <c r="I9891" i="1"/>
  <c r="I9892" i="1"/>
  <c r="I9893" i="1"/>
  <c r="M9893" i="1" s="1"/>
  <c r="I9894" i="1"/>
  <c r="J9894" i="1" s="1"/>
  <c r="I9895" i="1"/>
  <c r="I9896" i="1"/>
  <c r="I9897" i="1"/>
  <c r="I9898" i="1"/>
  <c r="J9898" i="1" s="1"/>
  <c r="I9899" i="1"/>
  <c r="K9899" i="1" s="1"/>
  <c r="L9899" i="1" s="1"/>
  <c r="I9900" i="1"/>
  <c r="M9900" i="1" s="1"/>
  <c r="I9901" i="1"/>
  <c r="I9902" i="1"/>
  <c r="J9902" i="1" s="1"/>
  <c r="I9903" i="1"/>
  <c r="I9904" i="1"/>
  <c r="I9905" i="1"/>
  <c r="I9906" i="1"/>
  <c r="M9906" i="1" s="1"/>
  <c r="I9907" i="1"/>
  <c r="I9908" i="1"/>
  <c r="I9909" i="1"/>
  <c r="I9910" i="1"/>
  <c r="J9910" i="1" s="1"/>
  <c r="I9911" i="1"/>
  <c r="I9912" i="1"/>
  <c r="I9913" i="1"/>
  <c r="I9914" i="1"/>
  <c r="J9914" i="1" s="1"/>
  <c r="I9915" i="1"/>
  <c r="I9916" i="1"/>
  <c r="M9916" i="1" s="1"/>
  <c r="I9917" i="1"/>
  <c r="J9917" i="1" s="1"/>
  <c r="I9918" i="1"/>
  <c r="J9918" i="1" s="1"/>
  <c r="I9919" i="1"/>
  <c r="I9920" i="1"/>
  <c r="I9921" i="1"/>
  <c r="I9922" i="1"/>
  <c r="M9922" i="1" s="1"/>
  <c r="I9923" i="1"/>
  <c r="I9924" i="1"/>
  <c r="I9925" i="1"/>
  <c r="M9925" i="1" s="1"/>
  <c r="I9926" i="1"/>
  <c r="J9926" i="1" s="1"/>
  <c r="I9927" i="1"/>
  <c r="I9928" i="1"/>
  <c r="I9929" i="1"/>
  <c r="I9930" i="1"/>
  <c r="J9930" i="1" s="1"/>
  <c r="I9931" i="1"/>
  <c r="I9932" i="1"/>
  <c r="M9932" i="1" s="1"/>
  <c r="I9933" i="1"/>
  <c r="I9934" i="1"/>
  <c r="J9934" i="1" s="1"/>
  <c r="I9935" i="1"/>
  <c r="I9936" i="1"/>
  <c r="I9937" i="1"/>
  <c r="I9938" i="1"/>
  <c r="M9938" i="1" s="1"/>
  <c r="I9939" i="1"/>
  <c r="I9940" i="1"/>
  <c r="I9941" i="1"/>
  <c r="I9942" i="1"/>
  <c r="I9943" i="1"/>
  <c r="I9944" i="1"/>
  <c r="I9945" i="1"/>
  <c r="I9946" i="1"/>
  <c r="J9946" i="1" s="1"/>
  <c r="I9947" i="1"/>
  <c r="I9948" i="1"/>
  <c r="M9948" i="1" s="1"/>
  <c r="I9949" i="1"/>
  <c r="J9949" i="1" s="1"/>
  <c r="I9950" i="1"/>
  <c r="J9950" i="1" s="1"/>
  <c r="I9951" i="1"/>
  <c r="I9952" i="1"/>
  <c r="I9953" i="1"/>
  <c r="I9954" i="1"/>
  <c r="M9954" i="1" s="1"/>
  <c r="I9955" i="1"/>
  <c r="I9956" i="1"/>
  <c r="I9957" i="1"/>
  <c r="M9957" i="1" s="1"/>
  <c r="I9958" i="1"/>
  <c r="J9958" i="1" s="1"/>
  <c r="I9959" i="1"/>
  <c r="I9960" i="1"/>
  <c r="I9961" i="1"/>
  <c r="I9962" i="1"/>
  <c r="J9962" i="1" s="1"/>
  <c r="I9963" i="1"/>
  <c r="K9963" i="1" s="1"/>
  <c r="L9963" i="1" s="1"/>
  <c r="I9964" i="1"/>
  <c r="M9964" i="1" s="1"/>
  <c r="I9965" i="1"/>
  <c r="I9966" i="1"/>
  <c r="J9966" i="1" s="1"/>
  <c r="I9967" i="1"/>
  <c r="I9968" i="1"/>
  <c r="I9969" i="1"/>
  <c r="I9970" i="1"/>
  <c r="M9970" i="1" s="1"/>
  <c r="I9971" i="1"/>
  <c r="I9972" i="1"/>
  <c r="I9973" i="1"/>
  <c r="I9974" i="1"/>
  <c r="J9974" i="1" s="1"/>
  <c r="I9975" i="1"/>
  <c r="I9976" i="1"/>
  <c r="I9977" i="1"/>
  <c r="I9978" i="1"/>
  <c r="J9978" i="1" s="1"/>
  <c r="I9979" i="1"/>
  <c r="I9980" i="1"/>
  <c r="M9980" i="1" s="1"/>
  <c r="I9981" i="1"/>
  <c r="J9981" i="1" s="1"/>
  <c r="I9982" i="1"/>
  <c r="J9982" i="1" s="1"/>
  <c r="I9983" i="1"/>
  <c r="I9984" i="1"/>
  <c r="I9985" i="1"/>
  <c r="I9986" i="1"/>
  <c r="M9986" i="1" s="1"/>
  <c r="I9987" i="1"/>
  <c r="I9988" i="1"/>
  <c r="I9989" i="1"/>
  <c r="M9989" i="1" s="1"/>
  <c r="I9990" i="1"/>
  <c r="J9990" i="1" s="1"/>
  <c r="I9991" i="1"/>
  <c r="I9992" i="1"/>
  <c r="I9993" i="1"/>
  <c r="I9994" i="1"/>
  <c r="J9994" i="1" s="1"/>
  <c r="I9995" i="1"/>
  <c r="I9996" i="1"/>
  <c r="M9996" i="1" s="1"/>
  <c r="I9997" i="1"/>
  <c r="I9998" i="1"/>
  <c r="J9998" i="1" s="1"/>
  <c r="I9999" i="1"/>
  <c r="I10000" i="1"/>
  <c r="I10001" i="1"/>
  <c r="J6382" i="1" l="1"/>
  <c r="O6262" i="1"/>
  <c r="O5586" i="1"/>
  <c r="O5602" i="1"/>
  <c r="O5546" i="1"/>
  <c r="J8506" i="1"/>
  <c r="J8442" i="1"/>
  <c r="J6426" i="1"/>
  <c r="J8634" i="1"/>
  <c r="J5978" i="1"/>
  <c r="J5666" i="1"/>
  <c r="J5659" i="1"/>
  <c r="J8498" i="1"/>
  <c r="J5658" i="1"/>
  <c r="O5554" i="1"/>
  <c r="O6378" i="1"/>
  <c r="J9610" i="1"/>
  <c r="J8274" i="1"/>
  <c r="J7714" i="1"/>
  <c r="J6890" i="1"/>
  <c r="J9218" i="1"/>
  <c r="J8202" i="1"/>
  <c r="J7642" i="1"/>
  <c r="J6058" i="1"/>
  <c r="O6362" i="1"/>
  <c r="J9170" i="1"/>
  <c r="J8194" i="1"/>
  <c r="J7634" i="1"/>
  <c r="J6042" i="1"/>
  <c r="O6322" i="1"/>
  <c r="J9018" i="1"/>
  <c r="J8154" i="1"/>
  <c r="J7594" i="1"/>
  <c r="J6810" i="1"/>
  <c r="J8146" i="1"/>
  <c r="J6698" i="1"/>
  <c r="J8786" i="1"/>
  <c r="J8338" i="1"/>
  <c r="J8074" i="1"/>
  <c r="J7090" i="1"/>
  <c r="J6258" i="1"/>
  <c r="J5858" i="1"/>
  <c r="J4307" i="1"/>
  <c r="O6018" i="1"/>
  <c r="J9002" i="1"/>
  <c r="J5866" i="1"/>
  <c r="J9938" i="1"/>
  <c r="J8770" i="1"/>
  <c r="J8322" i="1"/>
  <c r="J8066" i="1"/>
  <c r="J6570" i="1"/>
  <c r="J6242" i="1"/>
  <c r="J5850" i="1"/>
  <c r="O7794" i="1"/>
  <c r="O5986" i="1"/>
  <c r="J8434" i="1"/>
  <c r="J7586" i="1"/>
  <c r="J4819" i="1"/>
  <c r="J8650" i="1"/>
  <c r="J8282" i="1"/>
  <c r="J8034" i="1"/>
  <c r="J6554" i="1"/>
  <c r="J5786" i="1"/>
  <c r="O7026" i="1"/>
  <c r="J8418" i="1"/>
  <c r="O5818" i="1"/>
  <c r="J9386" i="1"/>
  <c r="J8266" i="1"/>
  <c r="J7578" i="1"/>
  <c r="J5770" i="1"/>
  <c r="J9354" i="1"/>
  <c r="J8938" i="1"/>
  <c r="J8586" i="1"/>
  <c r="J8410" i="1"/>
  <c r="J8258" i="1"/>
  <c r="J8130" i="1"/>
  <c r="J7570" i="1"/>
  <c r="J6146" i="1"/>
  <c r="J5954" i="1"/>
  <c r="J5762" i="1"/>
  <c r="J5514" i="1"/>
  <c r="O5802" i="1"/>
  <c r="J8986" i="1"/>
  <c r="J5530" i="1"/>
  <c r="J9250" i="1"/>
  <c r="J8818" i="1"/>
  <c r="J8530" i="1"/>
  <c r="J8354" i="1"/>
  <c r="J8218" i="1"/>
  <c r="J8090" i="1"/>
  <c r="J7658" i="1"/>
  <c r="J7531" i="1"/>
  <c r="J6338" i="1"/>
  <c r="J5930" i="1"/>
  <c r="J5754" i="1"/>
  <c r="J5498" i="1"/>
  <c r="O6186" i="1"/>
  <c r="O5778" i="1"/>
  <c r="J7275" i="1"/>
  <c r="J8602" i="1"/>
  <c r="J8138" i="1"/>
  <c r="J9234" i="1"/>
  <c r="J8802" i="1"/>
  <c r="J8514" i="1"/>
  <c r="J8346" i="1"/>
  <c r="J8210" i="1"/>
  <c r="J8082" i="1"/>
  <c r="J7778" i="1"/>
  <c r="J7650" i="1"/>
  <c r="J6434" i="1"/>
  <c r="J6274" i="1"/>
  <c r="J6082" i="1"/>
  <c r="J5882" i="1"/>
  <c r="J5674" i="1"/>
  <c r="J5203" i="1"/>
  <c r="J9338" i="1"/>
  <c r="J8738" i="1"/>
  <c r="J8402" i="1"/>
  <c r="J8186" i="1"/>
  <c r="J7562" i="1"/>
  <c r="J5626" i="1"/>
  <c r="O6618" i="1"/>
  <c r="J9794" i="1"/>
  <c r="J9323" i="1"/>
  <c r="J9090" i="1"/>
  <c r="J8906" i="1"/>
  <c r="J8714" i="1"/>
  <c r="J8554" i="1"/>
  <c r="J8474" i="1"/>
  <c r="J8386" i="1"/>
  <c r="J8306" i="1"/>
  <c r="J8242" i="1"/>
  <c r="J8178" i="1"/>
  <c r="J8114" i="1"/>
  <c r="J8050" i="1"/>
  <c r="J7810" i="1"/>
  <c r="J7746" i="1"/>
  <c r="J7682" i="1"/>
  <c r="J7618" i="1"/>
  <c r="J7554" i="1"/>
  <c r="J7218" i="1"/>
  <c r="J6938" i="1"/>
  <c r="J6763" i="1"/>
  <c r="J6634" i="1"/>
  <c r="J6490" i="1"/>
  <c r="J6210" i="1"/>
  <c r="J6114" i="1"/>
  <c r="J5914" i="1"/>
  <c r="J5722" i="1"/>
  <c r="J5610" i="1"/>
  <c r="J5466" i="1"/>
  <c r="O6602" i="1"/>
  <c r="O6298" i="1"/>
  <c r="O6106" i="1"/>
  <c r="O5922" i="1"/>
  <c r="J8922" i="1"/>
  <c r="J8482" i="1"/>
  <c r="J8250" i="1"/>
  <c r="J8058" i="1"/>
  <c r="J6402" i="1"/>
  <c r="J6122" i="1"/>
  <c r="J5730" i="1"/>
  <c r="O7674" i="1"/>
  <c r="O6130" i="1"/>
  <c r="J9762" i="1"/>
  <c r="J9306" i="1"/>
  <c r="J9067" i="1"/>
  <c r="J8850" i="1"/>
  <c r="J8698" i="1"/>
  <c r="J8546" i="1"/>
  <c r="J8466" i="1"/>
  <c r="J8378" i="1"/>
  <c r="J8298" i="1"/>
  <c r="J8234" i="1"/>
  <c r="J8170" i="1"/>
  <c r="J8106" i="1"/>
  <c r="J8043" i="1"/>
  <c r="J7546" i="1"/>
  <c r="J7202" i="1"/>
  <c r="J6306" i="1"/>
  <c r="J6194" i="1"/>
  <c r="J5706" i="1"/>
  <c r="J5578" i="1"/>
  <c r="J5450" i="1"/>
  <c r="O7114" i="1"/>
  <c r="O6066" i="1"/>
  <c r="O5874" i="1"/>
  <c r="O5634" i="1"/>
  <c r="J9154" i="1"/>
  <c r="J8570" i="1"/>
  <c r="J8314" i="1"/>
  <c r="J8122" i="1"/>
  <c r="J7754" i="1"/>
  <c r="J7626" i="1"/>
  <c r="J6507" i="1"/>
  <c r="J5482" i="1"/>
  <c r="O6314" i="1"/>
  <c r="J9266" i="1"/>
  <c r="J9066" i="1"/>
  <c r="J8834" i="1"/>
  <c r="J8666" i="1"/>
  <c r="J8538" i="1"/>
  <c r="J8450" i="1"/>
  <c r="J8370" i="1"/>
  <c r="J8290" i="1"/>
  <c r="J8226" i="1"/>
  <c r="J8162" i="1"/>
  <c r="J8098" i="1"/>
  <c r="J8042" i="1"/>
  <c r="J7787" i="1"/>
  <c r="J7730" i="1"/>
  <c r="J7602" i="1"/>
  <c r="J7538" i="1"/>
  <c r="J6922" i="1"/>
  <c r="J6466" i="1"/>
  <c r="J6178" i="1"/>
  <c r="J5562" i="1"/>
  <c r="J5434" i="1"/>
  <c r="O6474" i="1"/>
  <c r="O6050" i="1"/>
  <c r="J9579" i="1"/>
  <c r="J7550" i="1"/>
  <c r="J6670" i="1"/>
  <c r="J7846" i="1"/>
  <c r="J6934" i="1"/>
  <c r="J5510" i="1"/>
  <c r="J8438" i="1"/>
  <c r="J6022" i="1"/>
  <c r="J6430" i="1"/>
  <c r="O6358" i="1"/>
  <c r="J8846" i="1"/>
  <c r="J6510" i="1"/>
  <c r="J5878" i="1"/>
  <c r="O6150" i="1"/>
  <c r="J5814" i="1"/>
  <c r="J8086" i="1"/>
  <c r="J8038" i="1"/>
  <c r="J6822" i="1"/>
  <c r="J6734" i="1"/>
  <c r="J6622" i="1"/>
  <c r="J5550" i="1"/>
  <c r="O5766" i="1"/>
  <c r="J7838" i="1"/>
  <c r="O6694" i="1"/>
  <c r="J8406" i="1"/>
  <c r="J8126" i="1"/>
  <c r="J6718" i="1"/>
  <c r="O5590" i="1"/>
  <c r="J8446" i="1"/>
  <c r="J8118" i="1"/>
  <c r="J7022" i="1"/>
  <c r="J6574" i="1"/>
  <c r="J6230" i="1"/>
  <c r="J5574" i="1"/>
  <c r="J5502" i="1"/>
  <c r="O5910" i="1"/>
  <c r="J8974" i="1"/>
  <c r="J8646" i="1"/>
  <c r="J8382" i="1"/>
  <c r="J8214" i="1"/>
  <c r="J8158" i="1"/>
  <c r="J7086" i="1"/>
  <c r="J6318" i="1"/>
  <c r="J5862" i="1"/>
  <c r="J5566" i="1"/>
  <c r="O6246" i="1"/>
  <c r="O5894" i="1"/>
  <c r="J9706" i="1"/>
  <c r="J9214" i="1"/>
  <c r="J8830" i="1"/>
  <c r="J8726" i="1"/>
  <c r="J6558" i="1"/>
  <c r="J6366" i="1"/>
  <c r="J6214" i="1"/>
  <c r="J5926" i="1"/>
  <c r="J5422" i="1"/>
  <c r="O7166" i="1"/>
  <c r="O5990" i="1"/>
  <c r="J8910" i="1"/>
  <c r="J8710" i="1"/>
  <c r="J8534" i="1"/>
  <c r="J6478" i="1"/>
  <c r="J6414" i="1"/>
  <c r="J6270" i="1"/>
  <c r="J6134" i="1"/>
  <c r="J6070" i="1"/>
  <c r="J5702" i="1"/>
  <c r="J5478" i="1"/>
  <c r="O6326" i="1"/>
  <c r="O6086" i="1"/>
  <c r="J8790" i="1"/>
  <c r="J8190" i="1"/>
  <c r="J8150" i="1"/>
  <c r="J8062" i="1"/>
  <c r="J8030" i="1"/>
  <c r="J6526" i="1"/>
  <c r="J5974" i="1"/>
  <c r="J5470" i="1"/>
  <c r="O5958" i="1"/>
  <c r="J8894" i="1"/>
  <c r="J8582" i="1"/>
  <c r="J8470" i="1"/>
  <c r="J7870" i="1"/>
  <c r="J7558" i="1"/>
  <c r="J7118" i="1"/>
  <c r="J7030" i="1"/>
  <c r="J6462" i="1"/>
  <c r="J6174" i="1"/>
  <c r="J6118" i="1"/>
  <c r="J5606" i="1"/>
  <c r="J5518" i="1"/>
  <c r="O8510" i="1"/>
  <c r="O6454" i="1"/>
  <c r="O6182" i="1"/>
  <c r="O5798" i="1"/>
  <c r="O5686" i="1"/>
  <c r="J8774" i="1"/>
  <c r="J8662" i="1"/>
  <c r="J8222" i="1"/>
  <c r="J8182" i="1"/>
  <c r="J8094" i="1"/>
  <c r="J8054" i="1"/>
  <c r="J6518" i="1"/>
  <c r="J6166" i="1"/>
  <c r="J5670" i="1"/>
  <c r="J5454" i="1"/>
  <c r="O6438" i="1"/>
  <c r="O5790" i="1"/>
  <c r="O5678" i="1"/>
  <c r="J9874" i="1"/>
  <c r="J9826" i="1"/>
  <c r="M6974" i="1"/>
  <c r="J6974" i="1"/>
  <c r="M6830" i="1"/>
  <c r="J6830" i="1"/>
  <c r="M6814" i="1"/>
  <c r="J6814" i="1"/>
  <c r="M6798" i="1"/>
  <c r="J6798" i="1"/>
  <c r="J6502" i="1"/>
  <c r="O6502" i="1"/>
  <c r="J6294" i="1"/>
  <c r="O6294" i="1"/>
  <c r="O6278" i="1"/>
  <c r="J6278" i="1"/>
  <c r="M6222" i="1"/>
  <c r="J6222" i="1"/>
  <c r="M6190" i="1"/>
  <c r="J6190" i="1"/>
  <c r="M6158" i="1"/>
  <c r="J6158" i="1"/>
  <c r="M6126" i="1"/>
  <c r="J6126" i="1"/>
  <c r="M5726" i="1"/>
  <c r="J5726" i="1"/>
  <c r="J5710" i="1"/>
  <c r="O5710" i="1"/>
  <c r="M5694" i="1"/>
  <c r="J5694" i="1"/>
  <c r="M5526" i="1"/>
  <c r="J5526" i="1"/>
  <c r="M5494" i="1"/>
  <c r="J5494" i="1"/>
  <c r="M5462" i="1"/>
  <c r="J5462" i="1"/>
  <c r="M5430" i="1"/>
  <c r="J5430" i="1"/>
  <c r="J9842" i="1"/>
  <c r="J9370" i="1"/>
  <c r="J9122" i="1"/>
  <c r="J8882" i="1"/>
  <c r="J8758" i="1"/>
  <c r="J8398" i="1"/>
  <c r="J8334" i="1"/>
  <c r="J7894" i="1"/>
  <c r="M6990" i="1"/>
  <c r="J6990" i="1"/>
  <c r="M6926" i="1"/>
  <c r="J6926" i="1"/>
  <c r="M6894" i="1"/>
  <c r="J6894" i="1"/>
  <c r="M6862" i="1"/>
  <c r="J6862" i="1"/>
  <c r="M6782" i="1"/>
  <c r="J6782" i="1"/>
  <c r="M6766" i="1"/>
  <c r="J6766" i="1"/>
  <c r="O6566" i="1"/>
  <c r="J6566" i="1"/>
  <c r="O6374" i="1"/>
  <c r="J6374" i="1"/>
  <c r="J6342" i="1"/>
  <c r="O6342" i="1"/>
  <c r="O6310" i="1"/>
  <c r="J6310" i="1"/>
  <c r="M6142" i="1"/>
  <c r="J6142" i="1"/>
  <c r="J5758" i="1"/>
  <c r="O5758" i="1"/>
  <c r="O5558" i="1"/>
  <c r="J5558" i="1"/>
  <c r="J9202" i="1"/>
  <c r="J8970" i="1"/>
  <c r="J8814" i="1"/>
  <c r="J8694" i="1"/>
  <c r="J8430" i="1"/>
  <c r="J7862" i="1"/>
  <c r="J7830" i="1"/>
  <c r="J7214" i="1"/>
  <c r="J6654" i="1"/>
  <c r="J6606" i="1"/>
  <c r="J6302" i="1"/>
  <c r="J6254" i="1"/>
  <c r="J6206" i="1"/>
  <c r="J6054" i="1"/>
  <c r="J6006" i="1"/>
  <c r="J5750" i="1"/>
  <c r="J5646" i="1"/>
  <c r="J5598" i="1"/>
  <c r="J5446" i="1"/>
  <c r="J9626" i="1"/>
  <c r="J9186" i="1"/>
  <c r="J9034" i="1"/>
  <c r="J8954" i="1"/>
  <c r="J8878" i="1"/>
  <c r="J8811" i="1"/>
  <c r="J8754" i="1"/>
  <c r="J8682" i="1"/>
  <c r="J8618" i="1"/>
  <c r="J8555" i="1"/>
  <c r="J8522" i="1"/>
  <c r="J8490" i="1"/>
  <c r="J8458" i="1"/>
  <c r="J8426" i="1"/>
  <c r="J8394" i="1"/>
  <c r="J8362" i="1"/>
  <c r="J8330" i="1"/>
  <c r="J8299" i="1"/>
  <c r="J8206" i="1"/>
  <c r="J8174" i="1"/>
  <c r="J8142" i="1"/>
  <c r="J8110" i="1"/>
  <c r="J8078" i="1"/>
  <c r="J8046" i="1"/>
  <c r="J7574" i="1"/>
  <c r="J7542" i="1"/>
  <c r="J7054" i="1"/>
  <c r="J6750" i="1"/>
  <c r="J6702" i="1"/>
  <c r="J6550" i="1"/>
  <c r="J6498" i="1"/>
  <c r="J6450" i="1"/>
  <c r="J6398" i="1"/>
  <c r="J6350" i="1"/>
  <c r="J6198" i="1"/>
  <c r="J6102" i="1"/>
  <c r="J5994" i="1"/>
  <c r="J5846" i="1"/>
  <c r="J5794" i="1"/>
  <c r="J5738" i="1"/>
  <c r="J5642" i="1"/>
  <c r="J5486" i="1"/>
  <c r="J5438" i="1"/>
  <c r="O6594" i="1"/>
  <c r="O6038" i="1"/>
  <c r="O5830" i="1"/>
  <c r="O5746" i="1"/>
  <c r="M7134" i="1"/>
  <c r="J7134" i="1"/>
  <c r="M6958" i="1"/>
  <c r="J6958" i="1"/>
  <c r="M6942" i="1"/>
  <c r="J6942" i="1"/>
  <c r="M6910" i="1"/>
  <c r="J6910" i="1"/>
  <c r="M6878" i="1"/>
  <c r="J6878" i="1"/>
  <c r="M6846" i="1"/>
  <c r="J6846" i="1"/>
  <c r="M6758" i="1"/>
  <c r="J6758" i="1"/>
  <c r="M6630" i="1"/>
  <c r="J6630" i="1"/>
  <c r="J9182" i="1"/>
  <c r="J8942" i="1"/>
  <c r="J8862" i="1"/>
  <c r="J8806" i="1"/>
  <c r="J8742" i="1"/>
  <c r="J8678" i="1"/>
  <c r="J8614" i="1"/>
  <c r="J8518" i="1"/>
  <c r="J8486" i="1"/>
  <c r="J8454" i="1"/>
  <c r="J8422" i="1"/>
  <c r="J8390" i="1"/>
  <c r="J8358" i="1"/>
  <c r="J8326" i="1"/>
  <c r="J7854" i="1"/>
  <c r="J7150" i="1"/>
  <c r="J6590" i="1"/>
  <c r="J6542" i="1"/>
  <c r="J6494" i="1"/>
  <c r="J6446" i="1"/>
  <c r="J5942" i="1"/>
  <c r="J5734" i="1"/>
  <c r="J5638" i="1"/>
  <c r="J5582" i="1"/>
  <c r="J5534" i="1"/>
  <c r="O6390" i="1"/>
  <c r="O5742" i="1"/>
  <c r="K7019" i="1"/>
  <c r="L7019" i="1" s="1"/>
  <c r="J7019" i="1"/>
  <c r="K6251" i="1"/>
  <c r="L6251" i="1" s="1"/>
  <c r="J6251" i="1"/>
  <c r="K4691" i="1"/>
  <c r="L4691" i="1" s="1"/>
  <c r="J4691" i="1"/>
  <c r="K6159" i="1"/>
  <c r="L6159" i="1" s="1"/>
  <c r="J6159" i="1"/>
  <c r="M7102" i="1"/>
  <c r="J7102" i="1"/>
  <c r="M7070" i="1"/>
  <c r="J7070" i="1"/>
  <c r="M7038" i="1"/>
  <c r="J7038" i="1"/>
  <c r="M7006" i="1"/>
  <c r="J7006" i="1"/>
  <c r="J9470" i="1"/>
  <c r="J8294" i="1"/>
  <c r="J8262" i="1"/>
  <c r="J8230" i="1"/>
  <c r="J8198" i="1"/>
  <c r="J8166" i="1"/>
  <c r="J8134" i="1"/>
  <c r="J8102" i="1"/>
  <c r="J8070" i="1"/>
  <c r="J7566" i="1"/>
  <c r="J7534" i="1"/>
  <c r="J6686" i="1"/>
  <c r="J6638" i="1"/>
  <c r="J6334" i="1"/>
  <c r="J6286" i="1"/>
  <c r="J6238" i="1"/>
  <c r="J5782" i="1"/>
  <c r="M7226" i="1"/>
  <c r="J7226" i="1"/>
  <c r="M7162" i="1"/>
  <c r="J7162" i="1"/>
  <c r="M7146" i="1"/>
  <c r="J7146" i="1"/>
  <c r="O6754" i="1"/>
  <c r="J6754" i="1"/>
  <c r="J6642" i="1"/>
  <c r="O6642" i="1"/>
  <c r="M6578" i="1"/>
  <c r="J6578" i="1"/>
  <c r="M6562" i="1"/>
  <c r="J6562" i="1"/>
  <c r="O6410" i="1"/>
  <c r="J6410" i="1"/>
  <c r="O6250" i="1"/>
  <c r="J6250" i="1"/>
  <c r="J6234" i="1"/>
  <c r="O6234" i="1"/>
  <c r="J6170" i="1"/>
  <c r="O6170" i="1"/>
  <c r="O6002" i="1"/>
  <c r="J6002" i="1"/>
  <c r="O5938" i="1"/>
  <c r="J5938" i="1"/>
  <c r="O5810" i="1"/>
  <c r="J5810" i="1"/>
  <c r="M5714" i="1"/>
  <c r="J5714" i="1"/>
  <c r="J5650" i="1"/>
  <c r="O5650" i="1"/>
  <c r="M5618" i="1"/>
  <c r="J5618" i="1"/>
  <c r="M5570" i="1"/>
  <c r="J5570" i="1"/>
  <c r="M5538" i="1"/>
  <c r="J5538" i="1"/>
  <c r="M5522" i="1"/>
  <c r="J5522" i="1"/>
  <c r="M5506" i="1"/>
  <c r="J5506" i="1"/>
  <c r="M5490" i="1"/>
  <c r="J5490" i="1"/>
  <c r="M5474" i="1"/>
  <c r="J5474" i="1"/>
  <c r="M5458" i="1"/>
  <c r="J5458" i="1"/>
  <c r="M5442" i="1"/>
  <c r="J5442" i="1"/>
  <c r="M5426" i="1"/>
  <c r="J5426" i="1"/>
  <c r="J9970" i="1"/>
  <c r="J9906" i="1"/>
  <c r="J9986" i="1"/>
  <c r="J9954" i="1"/>
  <c r="J9922" i="1"/>
  <c r="J9890" i="1"/>
  <c r="J9782" i="1"/>
  <c r="J9753" i="1"/>
  <c r="J9858" i="1"/>
  <c r="J9810" i="1"/>
  <c r="J9778" i="1"/>
  <c r="J9625" i="1"/>
  <c r="J9594" i="1"/>
  <c r="J9322" i="1"/>
  <c r="J9290" i="1"/>
  <c r="J9138" i="1"/>
  <c r="J9106" i="1"/>
  <c r="J9074" i="1"/>
  <c r="J9050" i="1"/>
  <c r="J8958" i="1"/>
  <c r="J8926" i="1"/>
  <c r="J8897" i="1"/>
  <c r="J8866" i="1"/>
  <c r="K9537" i="1"/>
  <c r="L9537" i="1" s="1"/>
  <c r="J9537" i="1"/>
  <c r="J8865" i="1"/>
  <c r="O8865" i="1"/>
  <c r="J8685" i="1"/>
  <c r="K8685" i="1"/>
  <c r="L8685" i="1" s="1"/>
  <c r="J9409" i="1"/>
  <c r="J8445" i="1"/>
  <c r="J9942" i="1"/>
  <c r="O9942" i="1"/>
  <c r="O9802" i="1"/>
  <c r="J9802" i="1"/>
  <c r="M9746" i="1"/>
  <c r="J9746" i="1"/>
  <c r="M9730" i="1"/>
  <c r="J9730" i="1"/>
  <c r="M9714" i="1"/>
  <c r="J9714" i="1"/>
  <c r="M9698" i="1"/>
  <c r="J9698" i="1"/>
  <c r="M9682" i="1"/>
  <c r="J9682" i="1"/>
  <c r="M9666" i="1"/>
  <c r="J9666" i="1"/>
  <c r="M9650" i="1"/>
  <c r="J9650" i="1"/>
  <c r="M9634" i="1"/>
  <c r="J9634" i="1"/>
  <c r="M9618" i="1"/>
  <c r="J9618" i="1"/>
  <c r="M9602" i="1"/>
  <c r="J9602" i="1"/>
  <c r="M9586" i="1"/>
  <c r="J9586" i="1"/>
  <c r="O9566" i="1"/>
  <c r="J9566" i="1"/>
  <c r="M9378" i="1"/>
  <c r="J9378" i="1"/>
  <c r="M9362" i="1"/>
  <c r="J9362" i="1"/>
  <c r="M9346" i="1"/>
  <c r="J9346" i="1"/>
  <c r="M9330" i="1"/>
  <c r="J9330" i="1"/>
  <c r="M9314" i="1"/>
  <c r="J9314" i="1"/>
  <c r="M9298" i="1"/>
  <c r="J9298" i="1"/>
  <c r="M9282" i="1"/>
  <c r="J9282" i="1"/>
  <c r="M9274" i="1"/>
  <c r="J9274" i="1"/>
  <c r="M9258" i="1"/>
  <c r="J9258" i="1"/>
  <c r="M9242" i="1"/>
  <c r="J9242" i="1"/>
  <c r="M9226" i="1"/>
  <c r="J9226" i="1"/>
  <c r="M9210" i="1"/>
  <c r="J9210" i="1"/>
  <c r="M9194" i="1"/>
  <c r="J9194" i="1"/>
  <c r="M9178" i="1"/>
  <c r="J9178" i="1"/>
  <c r="M9162" i="1"/>
  <c r="J9162" i="1"/>
  <c r="M9146" i="1"/>
  <c r="J9146" i="1"/>
  <c r="M9134" i="1"/>
  <c r="J9134" i="1"/>
  <c r="M9130" i="1"/>
  <c r="J9130" i="1"/>
  <c r="M9114" i="1"/>
  <c r="J9114" i="1"/>
  <c r="M9098" i="1"/>
  <c r="J9098" i="1"/>
  <c r="O9086" i="1"/>
  <c r="J9086" i="1"/>
  <c r="M9082" i="1"/>
  <c r="J9082" i="1"/>
  <c r="M9070" i="1"/>
  <c r="J9070" i="1"/>
  <c r="M9058" i="1"/>
  <c r="J9058" i="1"/>
  <c r="M9042" i="1"/>
  <c r="J9042" i="1"/>
  <c r="M9026" i="1"/>
  <c r="J9026" i="1"/>
  <c r="M9010" i="1"/>
  <c r="J9010" i="1"/>
  <c r="M8994" i="1"/>
  <c r="J8994" i="1"/>
  <c r="M8982" i="1"/>
  <c r="J8982" i="1"/>
  <c r="M8978" i="1"/>
  <c r="J8978" i="1"/>
  <c r="M8966" i="1"/>
  <c r="J8966" i="1"/>
  <c r="M8962" i="1"/>
  <c r="J8962" i="1"/>
  <c r="M8950" i="1"/>
  <c r="J8950" i="1"/>
  <c r="M8946" i="1"/>
  <c r="J8946" i="1"/>
  <c r="M8934" i="1"/>
  <c r="J8934" i="1"/>
  <c r="M8930" i="1"/>
  <c r="J8930" i="1"/>
  <c r="M8918" i="1"/>
  <c r="J8918" i="1"/>
  <c r="M8914" i="1"/>
  <c r="J8914" i="1"/>
  <c r="M8902" i="1"/>
  <c r="J8902" i="1"/>
  <c r="M8898" i="1"/>
  <c r="J8898" i="1"/>
  <c r="M8890" i="1"/>
  <c r="J8890" i="1"/>
  <c r="M8886" i="1"/>
  <c r="J8886" i="1"/>
  <c r="M8874" i="1"/>
  <c r="J8874" i="1"/>
  <c r="M8870" i="1"/>
  <c r="J8870" i="1"/>
  <c r="M8858" i="1"/>
  <c r="J8858" i="1"/>
  <c r="M8854" i="1"/>
  <c r="J8854" i="1"/>
  <c r="M8842" i="1"/>
  <c r="J8842" i="1"/>
  <c r="M8838" i="1"/>
  <c r="J8838" i="1"/>
  <c r="M8826" i="1"/>
  <c r="J8826" i="1"/>
  <c r="M8822" i="1"/>
  <c r="J8822" i="1"/>
  <c r="M8810" i="1"/>
  <c r="J8810" i="1"/>
  <c r="M8798" i="1"/>
  <c r="J8798" i="1"/>
  <c r="M8794" i="1"/>
  <c r="J8794" i="1"/>
  <c r="M8782" i="1"/>
  <c r="J8782" i="1"/>
  <c r="M8778" i="1"/>
  <c r="J8778" i="1"/>
  <c r="M8766" i="1"/>
  <c r="J8766" i="1"/>
  <c r="M8762" i="1"/>
  <c r="J8762" i="1"/>
  <c r="M8750" i="1"/>
  <c r="J8750" i="1"/>
  <c r="M8746" i="1"/>
  <c r="J8746" i="1"/>
  <c r="M8734" i="1"/>
  <c r="J8734" i="1"/>
  <c r="M8730" i="1"/>
  <c r="J8730" i="1"/>
  <c r="M8722" i="1"/>
  <c r="J8722" i="1"/>
  <c r="M8718" i="1"/>
  <c r="J8718" i="1"/>
  <c r="M8706" i="1"/>
  <c r="J8706" i="1"/>
  <c r="M8702" i="1"/>
  <c r="J8702" i="1"/>
  <c r="M8690" i="1"/>
  <c r="J8690" i="1"/>
  <c r="M8686" i="1"/>
  <c r="J8686" i="1"/>
  <c r="M8674" i="1"/>
  <c r="J8674" i="1"/>
  <c r="M8670" i="1"/>
  <c r="J8670" i="1"/>
  <c r="J8658" i="1"/>
  <c r="J8642" i="1"/>
  <c r="J8626" i="1"/>
  <c r="J8610" i="1"/>
  <c r="J8594" i="1"/>
  <c r="J8578" i="1"/>
  <c r="J8562" i="1"/>
  <c r="J8550" i="1"/>
  <c r="J8654" i="1"/>
  <c r="J8590" i="1"/>
  <c r="J8574" i="1"/>
  <c r="J9853" i="1"/>
  <c r="J7993" i="1"/>
  <c r="J9721" i="1"/>
  <c r="K9453" i="1"/>
  <c r="L9453" i="1" s="1"/>
  <c r="K5065" i="1"/>
  <c r="L5065" i="1" s="1"/>
  <c r="K9989" i="1"/>
  <c r="L9989" i="1" s="1"/>
  <c r="K9197" i="1"/>
  <c r="L9197" i="1" s="1"/>
  <c r="J9441" i="1"/>
  <c r="J9309" i="1"/>
  <c r="J8477" i="1"/>
  <c r="K9861" i="1"/>
  <c r="L9861" i="1" s="1"/>
  <c r="K8941" i="1"/>
  <c r="L8941" i="1" s="1"/>
  <c r="M10001" i="1"/>
  <c r="K10001" i="1"/>
  <c r="L10001" i="1" s="1"/>
  <c r="M9993" i="1"/>
  <c r="K9993" i="1"/>
  <c r="L9993" i="1" s="1"/>
  <c r="M9985" i="1"/>
  <c r="J9985" i="1"/>
  <c r="K9985" i="1"/>
  <c r="L9985" i="1" s="1"/>
  <c r="M9969" i="1"/>
  <c r="K9969" i="1"/>
  <c r="L9969" i="1" s="1"/>
  <c r="M9961" i="1"/>
  <c r="K9961" i="1"/>
  <c r="L9961" i="1" s="1"/>
  <c r="M9949" i="1"/>
  <c r="K9949" i="1"/>
  <c r="L9949" i="1" s="1"/>
  <c r="M9937" i="1"/>
  <c r="K9937" i="1"/>
  <c r="L9937" i="1" s="1"/>
  <c r="M9929" i="1"/>
  <c r="K9929" i="1"/>
  <c r="L9929" i="1" s="1"/>
  <c r="O9929" i="1"/>
  <c r="M9917" i="1"/>
  <c r="K9917" i="1"/>
  <c r="L9917" i="1" s="1"/>
  <c r="M9905" i="1"/>
  <c r="K9905" i="1"/>
  <c r="L9905" i="1" s="1"/>
  <c r="M9897" i="1"/>
  <c r="K9897" i="1"/>
  <c r="L9897" i="1" s="1"/>
  <c r="M9885" i="1"/>
  <c r="K9885" i="1"/>
  <c r="L9885" i="1" s="1"/>
  <c r="M9873" i="1"/>
  <c r="K9873" i="1"/>
  <c r="L9873" i="1" s="1"/>
  <c r="M9849" i="1"/>
  <c r="K9849" i="1"/>
  <c r="L9849" i="1" s="1"/>
  <c r="J9849" i="1"/>
  <c r="M9837" i="1"/>
  <c r="K9837" i="1"/>
  <c r="L9837" i="1" s="1"/>
  <c r="J9837" i="1"/>
  <c r="M9829" i="1"/>
  <c r="J9829" i="1"/>
  <c r="M9821" i="1"/>
  <c r="K9821" i="1"/>
  <c r="L9821" i="1" s="1"/>
  <c r="J9821" i="1"/>
  <c r="M9809" i="1"/>
  <c r="K9809" i="1"/>
  <c r="L9809" i="1" s="1"/>
  <c r="M9801" i="1"/>
  <c r="K9801" i="1"/>
  <c r="L9801" i="1" s="1"/>
  <c r="M9789" i="1"/>
  <c r="K9789" i="1"/>
  <c r="L9789" i="1" s="1"/>
  <c r="J9789" i="1"/>
  <c r="M9777" i="1"/>
  <c r="O9777" i="1"/>
  <c r="K9777" i="1"/>
  <c r="L9777" i="1" s="1"/>
  <c r="M9765" i="1"/>
  <c r="J9765" i="1"/>
  <c r="M9757" i="1"/>
  <c r="K9757" i="1"/>
  <c r="L9757" i="1" s="1"/>
  <c r="J9757" i="1"/>
  <c r="M9745" i="1"/>
  <c r="K9745" i="1"/>
  <c r="L9745" i="1" s="1"/>
  <c r="M9737" i="1"/>
  <c r="K9737" i="1"/>
  <c r="L9737" i="1" s="1"/>
  <c r="M9717" i="1"/>
  <c r="K9717" i="1"/>
  <c r="L9717" i="1" s="1"/>
  <c r="J9717" i="1"/>
  <c r="M9705" i="1"/>
  <c r="K9705" i="1"/>
  <c r="L9705" i="1" s="1"/>
  <c r="K9685" i="1"/>
  <c r="L9685" i="1" s="1"/>
  <c r="J9685" i="1"/>
  <c r="M9605" i="1"/>
  <c r="K9605" i="1"/>
  <c r="L9605" i="1" s="1"/>
  <c r="J9605" i="1"/>
  <c r="M9581" i="1"/>
  <c r="J9581" i="1"/>
  <c r="K9565" i="1"/>
  <c r="L9565" i="1" s="1"/>
  <c r="J9565" i="1"/>
  <c r="M9557" i="1"/>
  <c r="K9557" i="1"/>
  <c r="L9557" i="1" s="1"/>
  <c r="M9529" i="1"/>
  <c r="K9529" i="1"/>
  <c r="L9529" i="1" s="1"/>
  <c r="J9529" i="1"/>
  <c r="M9521" i="1"/>
  <c r="K9521" i="1"/>
  <c r="L9521" i="1" s="1"/>
  <c r="J9521" i="1"/>
  <c r="M9513" i="1"/>
  <c r="K9513" i="1"/>
  <c r="L9513" i="1" s="1"/>
  <c r="M9509" i="1"/>
  <c r="K9509" i="1"/>
  <c r="L9509" i="1" s="1"/>
  <c r="J9509" i="1"/>
  <c r="K9501" i="1"/>
  <c r="L9501" i="1" s="1"/>
  <c r="J9501" i="1"/>
  <c r="M9477" i="1"/>
  <c r="K9477" i="1"/>
  <c r="L9477" i="1" s="1"/>
  <c r="J9477" i="1"/>
  <c r="M9469" i="1"/>
  <c r="K9469" i="1"/>
  <c r="L9469" i="1" s="1"/>
  <c r="J9469" i="1"/>
  <c r="M9461" i="1"/>
  <c r="K9461" i="1"/>
  <c r="L9461" i="1" s="1"/>
  <c r="M9457" i="1"/>
  <c r="K9457" i="1"/>
  <c r="L9457" i="1" s="1"/>
  <c r="J9457" i="1"/>
  <c r="M9437" i="1"/>
  <c r="K9437" i="1"/>
  <c r="L9437" i="1" s="1"/>
  <c r="J9437" i="1"/>
  <c r="M9429" i="1"/>
  <c r="O9429" i="1"/>
  <c r="K9429" i="1"/>
  <c r="L9429" i="1" s="1"/>
  <c r="M9421" i="1"/>
  <c r="K9421" i="1"/>
  <c r="L9421" i="1" s="1"/>
  <c r="M9417" i="1"/>
  <c r="K9417" i="1"/>
  <c r="L9417" i="1" s="1"/>
  <c r="M9413" i="1"/>
  <c r="K9413" i="1"/>
  <c r="L9413" i="1" s="1"/>
  <c r="J9413" i="1"/>
  <c r="K9405" i="1"/>
  <c r="L9405" i="1" s="1"/>
  <c r="J9405" i="1"/>
  <c r="M9397" i="1"/>
  <c r="K9397" i="1"/>
  <c r="L9397" i="1" s="1"/>
  <c r="M9389" i="1"/>
  <c r="O9389" i="1"/>
  <c r="M9381" i="1"/>
  <c r="K9381" i="1"/>
  <c r="L9381" i="1" s="1"/>
  <c r="M9373" i="1"/>
  <c r="K9373" i="1"/>
  <c r="L9373" i="1" s="1"/>
  <c r="M9365" i="1"/>
  <c r="K9365" i="1"/>
  <c r="L9365" i="1" s="1"/>
  <c r="M9357" i="1"/>
  <c r="K9357" i="1"/>
  <c r="L9357" i="1" s="1"/>
  <c r="M9349" i="1"/>
  <c r="K9349" i="1"/>
  <c r="L9349" i="1" s="1"/>
  <c r="M9341" i="1"/>
  <c r="K9341" i="1"/>
  <c r="L9341" i="1" s="1"/>
  <c r="M9333" i="1"/>
  <c r="K9333" i="1"/>
  <c r="L9333" i="1" s="1"/>
  <c r="M9317" i="1"/>
  <c r="K9317" i="1"/>
  <c r="L9317" i="1" s="1"/>
  <c r="J9313" i="1"/>
  <c r="K9313" i="1"/>
  <c r="L9313" i="1" s="1"/>
  <c r="M9305" i="1"/>
  <c r="K9305" i="1"/>
  <c r="L9305" i="1" s="1"/>
  <c r="J9305" i="1"/>
  <c r="M9297" i="1"/>
  <c r="K9297" i="1"/>
  <c r="L9297" i="1" s="1"/>
  <c r="O9297" i="1"/>
  <c r="J9297" i="1"/>
  <c r="M9293" i="1"/>
  <c r="K9293" i="1"/>
  <c r="L9293" i="1" s="1"/>
  <c r="M9289" i="1"/>
  <c r="K9289" i="1"/>
  <c r="L9289" i="1" s="1"/>
  <c r="J9289" i="1"/>
  <c r="M9281" i="1"/>
  <c r="K9281" i="1"/>
  <c r="L9281" i="1" s="1"/>
  <c r="J9281" i="1"/>
  <c r="M9261" i="1"/>
  <c r="O9261" i="1"/>
  <c r="M9253" i="1"/>
  <c r="K9253" i="1"/>
  <c r="L9253" i="1" s="1"/>
  <c r="M9245" i="1"/>
  <c r="K9245" i="1"/>
  <c r="L9245" i="1" s="1"/>
  <c r="M9221" i="1"/>
  <c r="K9221" i="1"/>
  <c r="L9221" i="1" s="1"/>
  <c r="M9213" i="1"/>
  <c r="O9213" i="1"/>
  <c r="K9213" i="1"/>
  <c r="L9213" i="1" s="1"/>
  <c r="M9205" i="1"/>
  <c r="O9205" i="1"/>
  <c r="K9205" i="1"/>
  <c r="L9205" i="1" s="1"/>
  <c r="M9201" i="1"/>
  <c r="K9201" i="1"/>
  <c r="L9201" i="1" s="1"/>
  <c r="J9201" i="1"/>
  <c r="M9181" i="1"/>
  <c r="K9181" i="1"/>
  <c r="L9181" i="1" s="1"/>
  <c r="M9169" i="1"/>
  <c r="K9169" i="1"/>
  <c r="L9169" i="1" s="1"/>
  <c r="J9169" i="1"/>
  <c r="M9161" i="1"/>
  <c r="O9161" i="1"/>
  <c r="K9161" i="1"/>
  <c r="L9161" i="1" s="1"/>
  <c r="J9161" i="1"/>
  <c r="M9153" i="1"/>
  <c r="K9153" i="1"/>
  <c r="L9153" i="1" s="1"/>
  <c r="J9153" i="1"/>
  <c r="M9141" i="1"/>
  <c r="K9141" i="1"/>
  <c r="L9141" i="1" s="1"/>
  <c r="M9117" i="1"/>
  <c r="K9117" i="1"/>
  <c r="L9117" i="1" s="1"/>
  <c r="M9113" i="1"/>
  <c r="K9113" i="1"/>
  <c r="L9113" i="1" s="1"/>
  <c r="J9113" i="1"/>
  <c r="M9109" i="1"/>
  <c r="K9109" i="1"/>
  <c r="L9109" i="1" s="1"/>
  <c r="M9105" i="1"/>
  <c r="K9105" i="1"/>
  <c r="L9105" i="1" s="1"/>
  <c r="J9105" i="1"/>
  <c r="M9097" i="1"/>
  <c r="K9097" i="1"/>
  <c r="L9097" i="1" s="1"/>
  <c r="J9097" i="1"/>
  <c r="M9089" i="1"/>
  <c r="K9089" i="1"/>
  <c r="L9089" i="1" s="1"/>
  <c r="J9089" i="1"/>
  <c r="M9081" i="1"/>
  <c r="O9081" i="1"/>
  <c r="K9081" i="1"/>
  <c r="L9081" i="1" s="1"/>
  <c r="J9081" i="1"/>
  <c r="K9045" i="1"/>
  <c r="L9045" i="1" s="1"/>
  <c r="J9045" i="1"/>
  <c r="M8673" i="1"/>
  <c r="O8673" i="1"/>
  <c r="K8673" i="1"/>
  <c r="L8673" i="1" s="1"/>
  <c r="M8669" i="1"/>
  <c r="O8669" i="1"/>
  <c r="K8669" i="1"/>
  <c r="L8669" i="1" s="1"/>
  <c r="J8669" i="1"/>
  <c r="M8665" i="1"/>
  <c r="K8665" i="1"/>
  <c r="L8665" i="1" s="1"/>
  <c r="K8661" i="1"/>
  <c r="L8661" i="1" s="1"/>
  <c r="J8661" i="1"/>
  <c r="M8653" i="1"/>
  <c r="J8653" i="1"/>
  <c r="K8653" i="1"/>
  <c r="L8653" i="1" s="1"/>
  <c r="M8645" i="1"/>
  <c r="O8645" i="1"/>
  <c r="K8645" i="1"/>
  <c r="L8645" i="1" s="1"/>
  <c r="J8645" i="1"/>
  <c r="M8637" i="1"/>
  <c r="K8637" i="1"/>
  <c r="L8637" i="1" s="1"/>
  <c r="J8637" i="1"/>
  <c r="M8617" i="1"/>
  <c r="O8617" i="1"/>
  <c r="K8617" i="1"/>
  <c r="L8617" i="1" s="1"/>
  <c r="J8617" i="1"/>
  <c r="M8609" i="1"/>
  <c r="O8609" i="1"/>
  <c r="K8609" i="1"/>
  <c r="L8609" i="1" s="1"/>
  <c r="K8601" i="1"/>
  <c r="L8601" i="1" s="1"/>
  <c r="J8601" i="1"/>
  <c r="M8593" i="1"/>
  <c r="K8593" i="1"/>
  <c r="L8593" i="1" s="1"/>
  <c r="J8593" i="1"/>
  <c r="M8585" i="1"/>
  <c r="O8585" i="1"/>
  <c r="K8585" i="1"/>
  <c r="L8585" i="1" s="1"/>
  <c r="J8585" i="1"/>
  <c r="K8577" i="1"/>
  <c r="L8577" i="1" s="1"/>
  <c r="J8577" i="1"/>
  <c r="M8557" i="1"/>
  <c r="O8557" i="1"/>
  <c r="J8557" i="1"/>
  <c r="M8549" i="1"/>
  <c r="K8549" i="1"/>
  <c r="L8549" i="1" s="1"/>
  <c r="M8541" i="1"/>
  <c r="K8541" i="1"/>
  <c r="L8541" i="1" s="1"/>
  <c r="M8533" i="1"/>
  <c r="O8533" i="1"/>
  <c r="K8533" i="1"/>
  <c r="L8533" i="1" s="1"/>
  <c r="K8529" i="1"/>
  <c r="L8529" i="1" s="1"/>
  <c r="J8529" i="1"/>
  <c r="M8525" i="1"/>
  <c r="K8525" i="1"/>
  <c r="L8525" i="1" s="1"/>
  <c r="M8521" i="1"/>
  <c r="K8521" i="1"/>
  <c r="L8521" i="1" s="1"/>
  <c r="J8521" i="1"/>
  <c r="M8513" i="1"/>
  <c r="O8513" i="1"/>
  <c r="K8513" i="1"/>
  <c r="L8513" i="1" s="1"/>
  <c r="J8513" i="1"/>
  <c r="M8489" i="1"/>
  <c r="O8489" i="1"/>
  <c r="K8489" i="1"/>
  <c r="L8489" i="1" s="1"/>
  <c r="J8489" i="1"/>
  <c r="M8485" i="1"/>
  <c r="O8485" i="1"/>
  <c r="K8485" i="1"/>
  <c r="L8485" i="1" s="1"/>
  <c r="M8481" i="1"/>
  <c r="J8481" i="1"/>
  <c r="K8481" i="1"/>
  <c r="L8481" i="1" s="1"/>
  <c r="M8473" i="1"/>
  <c r="K8473" i="1"/>
  <c r="L8473" i="1" s="1"/>
  <c r="J8473" i="1"/>
  <c r="M8465" i="1"/>
  <c r="O8465" i="1"/>
  <c r="K8465" i="1"/>
  <c r="L8465" i="1" s="1"/>
  <c r="J8465" i="1"/>
  <c r="M8437" i="1"/>
  <c r="K8437" i="1"/>
  <c r="L8437" i="1" s="1"/>
  <c r="M8429" i="1"/>
  <c r="O8429" i="1"/>
  <c r="M8421" i="1"/>
  <c r="K8421" i="1"/>
  <c r="L8421" i="1" s="1"/>
  <c r="M8413" i="1"/>
  <c r="O8413" i="1"/>
  <c r="K8413" i="1"/>
  <c r="L8413" i="1" s="1"/>
  <c r="M8405" i="1"/>
  <c r="K8405" i="1"/>
  <c r="L8405" i="1" s="1"/>
  <c r="M8397" i="1"/>
  <c r="K8397" i="1"/>
  <c r="L8397" i="1" s="1"/>
  <c r="K8393" i="1"/>
  <c r="L8393" i="1" s="1"/>
  <c r="J8393" i="1"/>
  <c r="M8385" i="1"/>
  <c r="K8385" i="1"/>
  <c r="L8385" i="1" s="1"/>
  <c r="J8385" i="1"/>
  <c r="K8377" i="1"/>
  <c r="L8377" i="1" s="1"/>
  <c r="J8377" i="1"/>
  <c r="M8369" i="1"/>
  <c r="K8369" i="1"/>
  <c r="L8369" i="1" s="1"/>
  <c r="J8369" i="1"/>
  <c r="M8361" i="1"/>
  <c r="O8361" i="1"/>
  <c r="K8361" i="1"/>
  <c r="L8361" i="1" s="1"/>
  <c r="J8361" i="1"/>
  <c r="M8357" i="1"/>
  <c r="K8357" i="1"/>
  <c r="L8357" i="1" s="1"/>
  <c r="M8349" i="1"/>
  <c r="K8349" i="1"/>
  <c r="L8349" i="1" s="1"/>
  <c r="M8341" i="1"/>
  <c r="K8341" i="1"/>
  <c r="L8341" i="1" s="1"/>
  <c r="M8333" i="1"/>
  <c r="K8333" i="1"/>
  <c r="L8333" i="1" s="1"/>
  <c r="M8325" i="1"/>
  <c r="K8325" i="1"/>
  <c r="L8325" i="1" s="1"/>
  <c r="O8325" i="1"/>
  <c r="K8321" i="1"/>
  <c r="L8321" i="1" s="1"/>
  <c r="J8321" i="1"/>
  <c r="M8317" i="1"/>
  <c r="K8317" i="1"/>
  <c r="L8317" i="1" s="1"/>
  <c r="M8313" i="1"/>
  <c r="K8313" i="1"/>
  <c r="L8313" i="1" s="1"/>
  <c r="J8313" i="1"/>
  <c r="M8305" i="1"/>
  <c r="O8305" i="1"/>
  <c r="K8305" i="1"/>
  <c r="L8305" i="1" s="1"/>
  <c r="J8305" i="1"/>
  <c r="M8297" i="1"/>
  <c r="O8297" i="1"/>
  <c r="K8297" i="1"/>
  <c r="L8297" i="1" s="1"/>
  <c r="J8297" i="1"/>
  <c r="J8289" i="1"/>
  <c r="K8289" i="1"/>
  <c r="L8289" i="1" s="1"/>
  <c r="K8281" i="1"/>
  <c r="L8281" i="1" s="1"/>
  <c r="J8281" i="1"/>
  <c r="M8273" i="1"/>
  <c r="O8273" i="1"/>
  <c r="K8273" i="1"/>
  <c r="L8273" i="1" s="1"/>
  <c r="J8273" i="1"/>
  <c r="K8265" i="1"/>
  <c r="L8265" i="1" s="1"/>
  <c r="J8265" i="1"/>
  <c r="M8257" i="1"/>
  <c r="O8257" i="1"/>
  <c r="K8257" i="1"/>
  <c r="L8257" i="1" s="1"/>
  <c r="J8257" i="1"/>
  <c r="M8249" i="1"/>
  <c r="O8249" i="1"/>
  <c r="K8249" i="1"/>
  <c r="L8249" i="1" s="1"/>
  <c r="J8249" i="1"/>
  <c r="K8241" i="1"/>
  <c r="L8241" i="1" s="1"/>
  <c r="J8241" i="1"/>
  <c r="M8233" i="1"/>
  <c r="O8233" i="1"/>
  <c r="K8233" i="1"/>
  <c r="L8233" i="1" s="1"/>
  <c r="J8233" i="1"/>
  <c r="M8229" i="1"/>
  <c r="O8229" i="1"/>
  <c r="K8229" i="1"/>
  <c r="L8229" i="1" s="1"/>
  <c r="J8229" i="1"/>
  <c r="M8221" i="1"/>
  <c r="K8221" i="1"/>
  <c r="L8221" i="1" s="1"/>
  <c r="J8221" i="1"/>
  <c r="M8213" i="1"/>
  <c r="K8213" i="1"/>
  <c r="L8213" i="1" s="1"/>
  <c r="J8213" i="1"/>
  <c r="M8205" i="1"/>
  <c r="O8205" i="1"/>
  <c r="K8205" i="1"/>
  <c r="L8205" i="1" s="1"/>
  <c r="J8205" i="1"/>
  <c r="K8197" i="1"/>
  <c r="L8197" i="1" s="1"/>
  <c r="J8197" i="1"/>
  <c r="M8189" i="1"/>
  <c r="O8189" i="1"/>
  <c r="K8189" i="1"/>
  <c r="L8189" i="1" s="1"/>
  <c r="J8189" i="1"/>
  <c r="K8181" i="1"/>
  <c r="L8181" i="1" s="1"/>
  <c r="J8181" i="1"/>
  <c r="M8173" i="1"/>
  <c r="O8173" i="1"/>
  <c r="J8173" i="1"/>
  <c r="J8161" i="1"/>
  <c r="K8161" i="1"/>
  <c r="L8161" i="1" s="1"/>
  <c r="M8153" i="1"/>
  <c r="K8153" i="1"/>
  <c r="L8153" i="1" s="1"/>
  <c r="J8153" i="1"/>
  <c r="M8145" i="1"/>
  <c r="K8145" i="1"/>
  <c r="L8145" i="1" s="1"/>
  <c r="J8145" i="1"/>
  <c r="O8145" i="1"/>
  <c r="M8137" i="1"/>
  <c r="K8137" i="1"/>
  <c r="L8137" i="1" s="1"/>
  <c r="J8137" i="1"/>
  <c r="M8129" i="1"/>
  <c r="O8129" i="1"/>
  <c r="K8129" i="1"/>
  <c r="L8129" i="1" s="1"/>
  <c r="J8129" i="1"/>
  <c r="M8125" i="1"/>
  <c r="O8125" i="1"/>
  <c r="K8125" i="1"/>
  <c r="L8125" i="1" s="1"/>
  <c r="J8125" i="1"/>
  <c r="K8117" i="1"/>
  <c r="L8117" i="1" s="1"/>
  <c r="J8117" i="1"/>
  <c r="M8109" i="1"/>
  <c r="O8109" i="1"/>
  <c r="J8109" i="1"/>
  <c r="M8101" i="1"/>
  <c r="K8101" i="1"/>
  <c r="L8101" i="1" s="1"/>
  <c r="O8101" i="1"/>
  <c r="J8101" i="1"/>
  <c r="K8093" i="1"/>
  <c r="L8093" i="1" s="1"/>
  <c r="J8093" i="1"/>
  <c r="M8081" i="1"/>
  <c r="O8081" i="1"/>
  <c r="K8081" i="1"/>
  <c r="L8081" i="1" s="1"/>
  <c r="J8081" i="1"/>
  <c r="M8073" i="1"/>
  <c r="K8073" i="1"/>
  <c r="L8073" i="1" s="1"/>
  <c r="J8073" i="1"/>
  <c r="M8065" i="1"/>
  <c r="O8065" i="1"/>
  <c r="K8065" i="1"/>
  <c r="L8065" i="1" s="1"/>
  <c r="J8065" i="1"/>
  <c r="M8061" i="1"/>
  <c r="O8061" i="1"/>
  <c r="K8061" i="1"/>
  <c r="L8061" i="1" s="1"/>
  <c r="J8061" i="1"/>
  <c r="K8053" i="1"/>
  <c r="L8053" i="1" s="1"/>
  <c r="J8053" i="1"/>
  <c r="M8045" i="1"/>
  <c r="O8045" i="1"/>
  <c r="J8045" i="1"/>
  <c r="M8041" i="1"/>
  <c r="K8041" i="1"/>
  <c r="L8041" i="1" s="1"/>
  <c r="M8037" i="1"/>
  <c r="O8037" i="1"/>
  <c r="K8037" i="1"/>
  <c r="L8037" i="1" s="1"/>
  <c r="J8037" i="1"/>
  <c r="K8029" i="1"/>
  <c r="L8029" i="1" s="1"/>
  <c r="J8029" i="1"/>
  <c r="M8021" i="1"/>
  <c r="K8021" i="1"/>
  <c r="L8021" i="1" s="1"/>
  <c r="O8021" i="1"/>
  <c r="J8021" i="1"/>
  <c r="M8017" i="1"/>
  <c r="O8017" i="1"/>
  <c r="K8017" i="1"/>
  <c r="L8017" i="1" s="1"/>
  <c r="K8013" i="1"/>
  <c r="L8013" i="1" s="1"/>
  <c r="J8013" i="1"/>
  <c r="M8005" i="1"/>
  <c r="O8005" i="1"/>
  <c r="K8005" i="1"/>
  <c r="L8005" i="1" s="1"/>
  <c r="J8005" i="1"/>
  <c r="M7997" i="1"/>
  <c r="K7997" i="1"/>
  <c r="L7997" i="1" s="1"/>
  <c r="J7997" i="1"/>
  <c r="M7937" i="1"/>
  <c r="O7937" i="1"/>
  <c r="K7937" i="1"/>
  <c r="L7937" i="1" s="1"/>
  <c r="M7929" i="1"/>
  <c r="K7929" i="1"/>
  <c r="L7929" i="1" s="1"/>
  <c r="M7921" i="1"/>
  <c r="K7921" i="1"/>
  <c r="L7921" i="1" s="1"/>
  <c r="M7913" i="1"/>
  <c r="O7913" i="1"/>
  <c r="K7913" i="1"/>
  <c r="L7913" i="1" s="1"/>
  <c r="M7905" i="1"/>
  <c r="K7905" i="1"/>
  <c r="L7905" i="1" s="1"/>
  <c r="M7897" i="1"/>
  <c r="O7897" i="1"/>
  <c r="K7897" i="1"/>
  <c r="L7897" i="1" s="1"/>
  <c r="M7893" i="1"/>
  <c r="K7893" i="1"/>
  <c r="L7893" i="1" s="1"/>
  <c r="J7893" i="1"/>
  <c r="M7885" i="1"/>
  <c r="K7885" i="1"/>
  <c r="L7885" i="1" s="1"/>
  <c r="J7885" i="1"/>
  <c r="M7877" i="1"/>
  <c r="K7877" i="1"/>
  <c r="L7877" i="1" s="1"/>
  <c r="J7877" i="1"/>
  <c r="M7869" i="1"/>
  <c r="K7869" i="1"/>
  <c r="L7869" i="1" s="1"/>
  <c r="J7869" i="1"/>
  <c r="M7857" i="1"/>
  <c r="K7857" i="1"/>
  <c r="L7857" i="1" s="1"/>
  <c r="M7849" i="1"/>
  <c r="O7849" i="1"/>
  <c r="K7849" i="1"/>
  <c r="L7849" i="1" s="1"/>
  <c r="M7841" i="1"/>
  <c r="K7841" i="1"/>
  <c r="L7841" i="1" s="1"/>
  <c r="M7833" i="1"/>
  <c r="O7833" i="1"/>
  <c r="K7833" i="1"/>
  <c r="L7833" i="1" s="1"/>
  <c r="M7821" i="1"/>
  <c r="K7821" i="1"/>
  <c r="L7821" i="1" s="1"/>
  <c r="J7821" i="1"/>
  <c r="M7813" i="1"/>
  <c r="K7813" i="1"/>
  <c r="L7813" i="1" s="1"/>
  <c r="J7813" i="1"/>
  <c r="M7805" i="1"/>
  <c r="O7805" i="1"/>
  <c r="K7805" i="1"/>
  <c r="L7805" i="1" s="1"/>
  <c r="J7805" i="1"/>
  <c r="M7797" i="1"/>
  <c r="K7797" i="1"/>
  <c r="L7797" i="1" s="1"/>
  <c r="J7797" i="1"/>
  <c r="M7769" i="1"/>
  <c r="K7769" i="1"/>
  <c r="L7769" i="1" s="1"/>
  <c r="J7769" i="1"/>
  <c r="M7601" i="1"/>
  <c r="O7601" i="1"/>
  <c r="K7601" i="1"/>
  <c r="L7601" i="1" s="1"/>
  <c r="J7601" i="1"/>
  <c r="M7593" i="1"/>
  <c r="K7593" i="1"/>
  <c r="L7593" i="1" s="1"/>
  <c r="J7593" i="1"/>
  <c r="M7585" i="1"/>
  <c r="O7585" i="1"/>
  <c r="J7585" i="1"/>
  <c r="K7585" i="1"/>
  <c r="L7585" i="1" s="1"/>
  <c r="M7577" i="1"/>
  <c r="O7577" i="1"/>
  <c r="K7577" i="1"/>
  <c r="L7577" i="1" s="1"/>
  <c r="J7577" i="1"/>
  <c r="M7569" i="1"/>
  <c r="K7569" i="1"/>
  <c r="L7569" i="1" s="1"/>
  <c r="J7569" i="1"/>
  <c r="M7561" i="1"/>
  <c r="O7561" i="1"/>
  <c r="K7561" i="1"/>
  <c r="L7561" i="1" s="1"/>
  <c r="J7561" i="1"/>
  <c r="M7553" i="1"/>
  <c r="O7553" i="1"/>
  <c r="K7553" i="1"/>
  <c r="L7553" i="1" s="1"/>
  <c r="J7553" i="1"/>
  <c r="M7545" i="1"/>
  <c r="O7545" i="1"/>
  <c r="K7545" i="1"/>
  <c r="L7545" i="1" s="1"/>
  <c r="J7545" i="1"/>
  <c r="M7537" i="1"/>
  <c r="O7537" i="1"/>
  <c r="K7537" i="1"/>
  <c r="L7537" i="1" s="1"/>
  <c r="J7537" i="1"/>
  <c r="M7529" i="1"/>
  <c r="O7529" i="1"/>
  <c r="K7529" i="1"/>
  <c r="L7529" i="1" s="1"/>
  <c r="J7529" i="1"/>
  <c r="M7521" i="1"/>
  <c r="O7521" i="1"/>
  <c r="J7521" i="1"/>
  <c r="K7521" i="1"/>
  <c r="L7521" i="1" s="1"/>
  <c r="M7513" i="1"/>
  <c r="K7513" i="1"/>
  <c r="L7513" i="1" s="1"/>
  <c r="J7513" i="1"/>
  <c r="M7505" i="1"/>
  <c r="O7505" i="1"/>
  <c r="K7505" i="1"/>
  <c r="L7505" i="1" s="1"/>
  <c r="J7505" i="1"/>
  <c r="M7501" i="1"/>
  <c r="O7501" i="1"/>
  <c r="K7501" i="1"/>
  <c r="L7501" i="1" s="1"/>
  <c r="M7493" i="1"/>
  <c r="O7493" i="1"/>
  <c r="K7493" i="1"/>
  <c r="L7493" i="1" s="1"/>
  <c r="M7485" i="1"/>
  <c r="K7485" i="1"/>
  <c r="L7485" i="1" s="1"/>
  <c r="M7477" i="1"/>
  <c r="K7477" i="1"/>
  <c r="L7477" i="1" s="1"/>
  <c r="O7477" i="1"/>
  <c r="M7473" i="1"/>
  <c r="O7473" i="1"/>
  <c r="K7473" i="1"/>
  <c r="L7473" i="1" s="1"/>
  <c r="J7473" i="1"/>
  <c r="M7465" i="1"/>
  <c r="O7465" i="1"/>
  <c r="K7465" i="1"/>
  <c r="L7465" i="1" s="1"/>
  <c r="J7465" i="1"/>
  <c r="M7457" i="1"/>
  <c r="O7457" i="1"/>
  <c r="K7457" i="1"/>
  <c r="L7457" i="1" s="1"/>
  <c r="J7457" i="1"/>
  <c r="M7449" i="1"/>
  <c r="K7449" i="1"/>
  <c r="L7449" i="1" s="1"/>
  <c r="O7449" i="1"/>
  <c r="J7449" i="1"/>
  <c r="M7441" i="1"/>
  <c r="K7441" i="1"/>
  <c r="L7441" i="1" s="1"/>
  <c r="J7441" i="1"/>
  <c r="M7437" i="1"/>
  <c r="O7437" i="1"/>
  <c r="K7437" i="1"/>
  <c r="L7437" i="1" s="1"/>
  <c r="M7429" i="1"/>
  <c r="K7429" i="1"/>
  <c r="L7429" i="1" s="1"/>
  <c r="M7409" i="1"/>
  <c r="O7409" i="1"/>
  <c r="K7409" i="1"/>
  <c r="L7409" i="1" s="1"/>
  <c r="J7409" i="1"/>
  <c r="M7349" i="1"/>
  <c r="O7349" i="1"/>
  <c r="K7349" i="1"/>
  <c r="L7349" i="1" s="1"/>
  <c r="M7069" i="1"/>
  <c r="O7069" i="1"/>
  <c r="K7069" i="1"/>
  <c r="L7069" i="1" s="1"/>
  <c r="J7069" i="1"/>
  <c r="M7061" i="1"/>
  <c r="K7061" i="1"/>
  <c r="L7061" i="1" s="1"/>
  <c r="J7061" i="1"/>
  <c r="M7049" i="1"/>
  <c r="O7049" i="1"/>
  <c r="K7049" i="1"/>
  <c r="L7049" i="1" s="1"/>
  <c r="J7049" i="1"/>
  <c r="M7041" i="1"/>
  <c r="O7041" i="1"/>
  <c r="J7041" i="1"/>
  <c r="K7041" i="1"/>
  <c r="L7041" i="1" s="1"/>
  <c r="M7033" i="1"/>
  <c r="O7033" i="1"/>
  <c r="K7033" i="1"/>
  <c r="L7033" i="1" s="1"/>
  <c r="J7033" i="1"/>
  <c r="M7025" i="1"/>
  <c r="K7025" i="1"/>
  <c r="L7025" i="1" s="1"/>
  <c r="J7025" i="1"/>
  <c r="M7017" i="1"/>
  <c r="O7017" i="1"/>
  <c r="K7017" i="1"/>
  <c r="L7017" i="1" s="1"/>
  <c r="J7017" i="1"/>
  <c r="M7013" i="1"/>
  <c r="O7013" i="1"/>
  <c r="K7013" i="1"/>
  <c r="L7013" i="1" s="1"/>
  <c r="J7013" i="1"/>
  <c r="M7005" i="1"/>
  <c r="O7005" i="1"/>
  <c r="K7005" i="1"/>
  <c r="L7005" i="1" s="1"/>
  <c r="M6997" i="1"/>
  <c r="O6997" i="1"/>
  <c r="K6997" i="1"/>
  <c r="L6997" i="1" s="1"/>
  <c r="J6997" i="1"/>
  <c r="M6989" i="1"/>
  <c r="O6989" i="1"/>
  <c r="K6989" i="1"/>
  <c r="L6989" i="1" s="1"/>
  <c r="J6989" i="1"/>
  <c r="M6977" i="1"/>
  <c r="J6977" i="1"/>
  <c r="K6977" i="1"/>
  <c r="L6977" i="1" s="1"/>
  <c r="M6969" i="1"/>
  <c r="O6969" i="1"/>
  <c r="K6969" i="1"/>
  <c r="L6969" i="1" s="1"/>
  <c r="J6969" i="1"/>
  <c r="M6965" i="1"/>
  <c r="O6965" i="1"/>
  <c r="K6965" i="1"/>
  <c r="L6965" i="1" s="1"/>
  <c r="J6965" i="1"/>
  <c r="M6957" i="1"/>
  <c r="O6957" i="1"/>
  <c r="J6957" i="1"/>
  <c r="M6949" i="1"/>
  <c r="O6949" i="1"/>
  <c r="K6949" i="1"/>
  <c r="L6949" i="1" s="1"/>
  <c r="J6949" i="1"/>
  <c r="M6941" i="1"/>
  <c r="O6941" i="1"/>
  <c r="K6941" i="1"/>
  <c r="L6941" i="1" s="1"/>
  <c r="M6933" i="1"/>
  <c r="O6933" i="1"/>
  <c r="K6933" i="1"/>
  <c r="L6933" i="1" s="1"/>
  <c r="J6933" i="1"/>
  <c r="M6925" i="1"/>
  <c r="O6925" i="1"/>
  <c r="K6925" i="1"/>
  <c r="L6925" i="1" s="1"/>
  <c r="J6925" i="1"/>
  <c r="M6917" i="1"/>
  <c r="O6917" i="1"/>
  <c r="K6917" i="1"/>
  <c r="L6917" i="1" s="1"/>
  <c r="J6917" i="1"/>
  <c r="M6905" i="1"/>
  <c r="O6905" i="1"/>
  <c r="K6905" i="1"/>
  <c r="L6905" i="1" s="1"/>
  <c r="J6905" i="1"/>
  <c r="M6901" i="1"/>
  <c r="O6901" i="1"/>
  <c r="K6901" i="1"/>
  <c r="L6901" i="1" s="1"/>
  <c r="J6901" i="1"/>
  <c r="M6893" i="1"/>
  <c r="J6893" i="1"/>
  <c r="M6885" i="1"/>
  <c r="O6885" i="1"/>
  <c r="K6885" i="1"/>
  <c r="L6885" i="1" s="1"/>
  <c r="J6885" i="1"/>
  <c r="M6877" i="1"/>
  <c r="O6877" i="1"/>
  <c r="K6877" i="1"/>
  <c r="L6877" i="1" s="1"/>
  <c r="M6869" i="1"/>
  <c r="O6869" i="1"/>
  <c r="K6869" i="1"/>
  <c r="L6869" i="1" s="1"/>
  <c r="J6869" i="1"/>
  <c r="M6861" i="1"/>
  <c r="O6861" i="1"/>
  <c r="K6861" i="1"/>
  <c r="L6861" i="1" s="1"/>
  <c r="J6861" i="1"/>
  <c r="M6853" i="1"/>
  <c r="O6853" i="1"/>
  <c r="K6853" i="1"/>
  <c r="L6853" i="1" s="1"/>
  <c r="J6853" i="1"/>
  <c r="M6845" i="1"/>
  <c r="O6845" i="1"/>
  <c r="K6845" i="1"/>
  <c r="L6845" i="1" s="1"/>
  <c r="M6837" i="1"/>
  <c r="K6837" i="1"/>
  <c r="L6837" i="1" s="1"/>
  <c r="J6837" i="1"/>
  <c r="M6829" i="1"/>
  <c r="O6829" i="1"/>
  <c r="J6829" i="1"/>
  <c r="M6825" i="1"/>
  <c r="K6825" i="1"/>
  <c r="L6825" i="1" s="1"/>
  <c r="J6825" i="1"/>
  <c r="M6817" i="1"/>
  <c r="O6817" i="1"/>
  <c r="J6817" i="1"/>
  <c r="K6817" i="1"/>
  <c r="L6817" i="1" s="1"/>
  <c r="M6809" i="1"/>
  <c r="O6809" i="1"/>
  <c r="K6809" i="1"/>
  <c r="L6809" i="1" s="1"/>
  <c r="J6809" i="1"/>
  <c r="M6801" i="1"/>
  <c r="K6801" i="1"/>
  <c r="L6801" i="1" s="1"/>
  <c r="J6801" i="1"/>
  <c r="M6793" i="1"/>
  <c r="O6793" i="1"/>
  <c r="K6793" i="1"/>
  <c r="L6793" i="1" s="1"/>
  <c r="J6793" i="1"/>
  <c r="M6789" i="1"/>
  <c r="K6789" i="1"/>
  <c r="L6789" i="1" s="1"/>
  <c r="O6789" i="1"/>
  <c r="J6789" i="1"/>
  <c r="M6781" i="1"/>
  <c r="K6781" i="1"/>
  <c r="L6781" i="1" s="1"/>
  <c r="O6781" i="1"/>
  <c r="M6773" i="1"/>
  <c r="O6773" i="1"/>
  <c r="K6773" i="1"/>
  <c r="L6773" i="1" s="1"/>
  <c r="J6773" i="1"/>
  <c r="M6765" i="1"/>
  <c r="O6765" i="1"/>
  <c r="J6765" i="1"/>
  <c r="M6757" i="1"/>
  <c r="O6757" i="1"/>
  <c r="K6757" i="1"/>
  <c r="L6757" i="1" s="1"/>
  <c r="J6757" i="1"/>
  <c r="M6749" i="1"/>
  <c r="O6749" i="1"/>
  <c r="K6749" i="1"/>
  <c r="L6749" i="1" s="1"/>
  <c r="J6749" i="1"/>
  <c r="M6737" i="1"/>
  <c r="O6737" i="1"/>
  <c r="K6737" i="1"/>
  <c r="L6737" i="1" s="1"/>
  <c r="J6737" i="1"/>
  <c r="M6729" i="1"/>
  <c r="O6729" i="1"/>
  <c r="K6729" i="1"/>
  <c r="L6729" i="1" s="1"/>
  <c r="J6729" i="1"/>
  <c r="M6721" i="1"/>
  <c r="O6721" i="1"/>
  <c r="K6721" i="1"/>
  <c r="L6721" i="1" s="1"/>
  <c r="M6713" i="1"/>
  <c r="K6713" i="1"/>
  <c r="L6713" i="1" s="1"/>
  <c r="J6713" i="1"/>
  <c r="M6709" i="1"/>
  <c r="K6709" i="1"/>
  <c r="L6709" i="1" s="1"/>
  <c r="O6709" i="1"/>
  <c r="J6709" i="1"/>
  <c r="M6697" i="1"/>
  <c r="O6697" i="1"/>
  <c r="K6697" i="1"/>
  <c r="L6697" i="1" s="1"/>
  <c r="J6697" i="1"/>
  <c r="M6693" i="1"/>
  <c r="O6693" i="1"/>
  <c r="K6693" i="1"/>
  <c r="L6693" i="1" s="1"/>
  <c r="J6693" i="1"/>
  <c r="M6685" i="1"/>
  <c r="O6685" i="1"/>
  <c r="K6685" i="1"/>
  <c r="L6685" i="1" s="1"/>
  <c r="J6685" i="1"/>
  <c r="M6677" i="1"/>
  <c r="K6677" i="1"/>
  <c r="L6677" i="1" s="1"/>
  <c r="J6677" i="1"/>
  <c r="O6677" i="1"/>
  <c r="M6665" i="1"/>
  <c r="O6665" i="1"/>
  <c r="K6665" i="1"/>
  <c r="L6665" i="1" s="1"/>
  <c r="J6665" i="1"/>
  <c r="M6661" i="1"/>
  <c r="O6661" i="1"/>
  <c r="K6661" i="1"/>
  <c r="L6661" i="1" s="1"/>
  <c r="J6661" i="1"/>
  <c r="M6653" i="1"/>
  <c r="O6653" i="1"/>
  <c r="K6653" i="1"/>
  <c r="L6653" i="1" s="1"/>
  <c r="J6653" i="1"/>
  <c r="M6645" i="1"/>
  <c r="O6645" i="1"/>
  <c r="K6645" i="1"/>
  <c r="L6645" i="1" s="1"/>
  <c r="J6645" i="1"/>
  <c r="M6637" i="1"/>
  <c r="O6637" i="1"/>
  <c r="J6637" i="1"/>
  <c r="M6621" i="1"/>
  <c r="O6621" i="1"/>
  <c r="K6621" i="1"/>
  <c r="L6621" i="1" s="1"/>
  <c r="J6621" i="1"/>
  <c r="M6081" i="1"/>
  <c r="O6081" i="1"/>
  <c r="J6081" i="1"/>
  <c r="K6081" i="1"/>
  <c r="L6081" i="1" s="1"/>
  <c r="M6073" i="1"/>
  <c r="O6073" i="1"/>
  <c r="K6073" i="1"/>
  <c r="L6073" i="1" s="1"/>
  <c r="J6073" i="1"/>
  <c r="M6065" i="1"/>
  <c r="O6065" i="1"/>
  <c r="K6065" i="1"/>
  <c r="L6065" i="1" s="1"/>
  <c r="J6065" i="1"/>
  <c r="M6057" i="1"/>
  <c r="O6057" i="1"/>
  <c r="K6057" i="1"/>
  <c r="L6057" i="1" s="1"/>
  <c r="J6057" i="1"/>
  <c r="M6049" i="1"/>
  <c r="J6049" i="1"/>
  <c r="O6049" i="1"/>
  <c r="K6049" i="1"/>
  <c r="L6049" i="1" s="1"/>
  <c r="M6037" i="1"/>
  <c r="O6037" i="1"/>
  <c r="K6037" i="1"/>
  <c r="L6037" i="1" s="1"/>
  <c r="J6037" i="1"/>
  <c r="M6025" i="1"/>
  <c r="O6025" i="1"/>
  <c r="K6025" i="1"/>
  <c r="L6025" i="1" s="1"/>
  <c r="J6025" i="1"/>
  <c r="M6013" i="1"/>
  <c r="O6013" i="1"/>
  <c r="K6013" i="1"/>
  <c r="L6013" i="1" s="1"/>
  <c r="M6001" i="1"/>
  <c r="O6001" i="1"/>
  <c r="K6001" i="1"/>
  <c r="L6001" i="1" s="1"/>
  <c r="J6001" i="1"/>
  <c r="M5989" i="1"/>
  <c r="O5989" i="1"/>
  <c r="K5989" i="1"/>
  <c r="L5989" i="1" s="1"/>
  <c r="J5989" i="1"/>
  <c r="M5977" i="1"/>
  <c r="K5977" i="1"/>
  <c r="L5977" i="1" s="1"/>
  <c r="J5977" i="1"/>
  <c r="M5961" i="1"/>
  <c r="O5961" i="1"/>
  <c r="K5961" i="1"/>
  <c r="L5961" i="1" s="1"/>
  <c r="J5961" i="1"/>
  <c r="M5949" i="1"/>
  <c r="O5949" i="1"/>
  <c r="K5949" i="1"/>
  <c r="L5949" i="1" s="1"/>
  <c r="M5941" i="1"/>
  <c r="O5941" i="1"/>
  <c r="K5941" i="1"/>
  <c r="L5941" i="1" s="1"/>
  <c r="J5941" i="1"/>
  <c r="M5925" i="1"/>
  <c r="O5925" i="1"/>
  <c r="K5925" i="1"/>
  <c r="L5925" i="1" s="1"/>
  <c r="J5925" i="1"/>
  <c r="M5913" i="1"/>
  <c r="O5913" i="1"/>
  <c r="K5913" i="1"/>
  <c r="L5913" i="1" s="1"/>
  <c r="J5913" i="1"/>
  <c r="M5901" i="1"/>
  <c r="O5901" i="1"/>
  <c r="K5901" i="1"/>
  <c r="L5901" i="1" s="1"/>
  <c r="J5901" i="1"/>
  <c r="M5889" i="1"/>
  <c r="J5889" i="1"/>
  <c r="K5889" i="1"/>
  <c r="L5889" i="1" s="1"/>
  <c r="M5873" i="1"/>
  <c r="K5873" i="1"/>
  <c r="L5873" i="1" s="1"/>
  <c r="J5873" i="1"/>
  <c r="M5861" i="1"/>
  <c r="O5861" i="1"/>
  <c r="K5861" i="1"/>
  <c r="L5861" i="1" s="1"/>
  <c r="J5861" i="1"/>
  <c r="M5849" i="1"/>
  <c r="O5849" i="1"/>
  <c r="K5849" i="1"/>
  <c r="L5849" i="1" s="1"/>
  <c r="J5849" i="1"/>
  <c r="M5837" i="1"/>
  <c r="O5837" i="1"/>
  <c r="K5837" i="1"/>
  <c r="L5837" i="1" s="1"/>
  <c r="J5837" i="1"/>
  <c r="M5825" i="1"/>
  <c r="O5825" i="1"/>
  <c r="J5825" i="1"/>
  <c r="K5825" i="1"/>
  <c r="L5825" i="1" s="1"/>
  <c r="M5813" i="1"/>
  <c r="O5813" i="1"/>
  <c r="K5813" i="1"/>
  <c r="L5813" i="1" s="1"/>
  <c r="J5813" i="1"/>
  <c r="M5801" i="1"/>
  <c r="O5801" i="1"/>
  <c r="K5801" i="1"/>
  <c r="L5801" i="1" s="1"/>
  <c r="J5801" i="1"/>
  <c r="M5789" i="1"/>
  <c r="O5789" i="1"/>
  <c r="K5789" i="1"/>
  <c r="L5789" i="1" s="1"/>
  <c r="M5777" i="1"/>
  <c r="O5777" i="1"/>
  <c r="K5777" i="1"/>
  <c r="L5777" i="1" s="1"/>
  <c r="J5777" i="1"/>
  <c r="M5765" i="1"/>
  <c r="O5765" i="1"/>
  <c r="K5765" i="1"/>
  <c r="L5765" i="1" s="1"/>
  <c r="J5765" i="1"/>
  <c r="M5753" i="1"/>
  <c r="O5753" i="1"/>
  <c r="K5753" i="1"/>
  <c r="L5753" i="1" s="1"/>
  <c r="J5753" i="1"/>
  <c r="M5741" i="1"/>
  <c r="O5741" i="1"/>
  <c r="J5741" i="1"/>
  <c r="M5733" i="1"/>
  <c r="O5733" i="1"/>
  <c r="K5733" i="1"/>
  <c r="L5733" i="1" s="1"/>
  <c r="J5733" i="1"/>
  <c r="M5721" i="1"/>
  <c r="O5721" i="1"/>
  <c r="K5721" i="1"/>
  <c r="L5721" i="1" s="1"/>
  <c r="J5721" i="1"/>
  <c r="M5709" i="1"/>
  <c r="O5709" i="1"/>
  <c r="K5709" i="1"/>
  <c r="L5709" i="1" s="1"/>
  <c r="J5709" i="1"/>
  <c r="M5697" i="1"/>
  <c r="O5697" i="1"/>
  <c r="J5697" i="1"/>
  <c r="K5697" i="1"/>
  <c r="L5697" i="1" s="1"/>
  <c r="M5685" i="1"/>
  <c r="K5685" i="1"/>
  <c r="L5685" i="1" s="1"/>
  <c r="O5685" i="1"/>
  <c r="J5685" i="1"/>
  <c r="M5673" i="1"/>
  <c r="K5673" i="1"/>
  <c r="L5673" i="1" s="1"/>
  <c r="O5673" i="1"/>
  <c r="J5673" i="1"/>
  <c r="M5661" i="1"/>
  <c r="O5661" i="1"/>
  <c r="K5661" i="1"/>
  <c r="L5661" i="1" s="1"/>
  <c r="M5649" i="1"/>
  <c r="O5649" i="1"/>
  <c r="K5649" i="1"/>
  <c r="L5649" i="1" s="1"/>
  <c r="J5649" i="1"/>
  <c r="M5637" i="1"/>
  <c r="O5637" i="1"/>
  <c r="K5637" i="1"/>
  <c r="L5637" i="1" s="1"/>
  <c r="J5637" i="1"/>
  <c r="M5625" i="1"/>
  <c r="O5625" i="1"/>
  <c r="K5625" i="1"/>
  <c r="L5625" i="1" s="1"/>
  <c r="J5625" i="1"/>
  <c r="M5609" i="1"/>
  <c r="O5609" i="1"/>
  <c r="K5609" i="1"/>
  <c r="L5609" i="1" s="1"/>
  <c r="J5609" i="1"/>
  <c r="M5597" i="1"/>
  <c r="O5597" i="1"/>
  <c r="K5597" i="1"/>
  <c r="L5597" i="1" s="1"/>
  <c r="J5597" i="1"/>
  <c r="M5585" i="1"/>
  <c r="O5585" i="1"/>
  <c r="K5585" i="1"/>
  <c r="L5585" i="1" s="1"/>
  <c r="J5585" i="1"/>
  <c r="M5573" i="1"/>
  <c r="K5573" i="1"/>
  <c r="L5573" i="1" s="1"/>
  <c r="J5573" i="1"/>
  <c r="M5561" i="1"/>
  <c r="K5561" i="1"/>
  <c r="L5561" i="1" s="1"/>
  <c r="J5561" i="1"/>
  <c r="M5549" i="1"/>
  <c r="O5549" i="1"/>
  <c r="J5549" i="1"/>
  <c r="K5549" i="1"/>
  <c r="L5549" i="1" s="1"/>
  <c r="M5537" i="1"/>
  <c r="O5537" i="1"/>
  <c r="K5537" i="1"/>
  <c r="L5537" i="1" s="1"/>
  <c r="M5525" i="1"/>
  <c r="K5525" i="1"/>
  <c r="L5525" i="1" s="1"/>
  <c r="J5525" i="1"/>
  <c r="M5513" i="1"/>
  <c r="K5513" i="1"/>
  <c r="L5513" i="1" s="1"/>
  <c r="J5513" i="1"/>
  <c r="M5501" i="1"/>
  <c r="O5501" i="1"/>
  <c r="K5501" i="1"/>
  <c r="L5501" i="1" s="1"/>
  <c r="J5501" i="1"/>
  <c r="M5489" i="1"/>
  <c r="O5489" i="1"/>
  <c r="K5489" i="1"/>
  <c r="L5489" i="1" s="1"/>
  <c r="J5489" i="1"/>
  <c r="M5477" i="1"/>
  <c r="K5477" i="1"/>
  <c r="L5477" i="1" s="1"/>
  <c r="J5477" i="1"/>
  <c r="M5465" i="1"/>
  <c r="K5465" i="1"/>
  <c r="L5465" i="1" s="1"/>
  <c r="J5465" i="1"/>
  <c r="M5453" i="1"/>
  <c r="O5453" i="1"/>
  <c r="K5453" i="1"/>
  <c r="L5453" i="1" s="1"/>
  <c r="J5453" i="1"/>
  <c r="M5437" i="1"/>
  <c r="O5437" i="1"/>
  <c r="K5437" i="1"/>
  <c r="L5437" i="1" s="1"/>
  <c r="J5437" i="1"/>
  <c r="M5425" i="1"/>
  <c r="O5425" i="1"/>
  <c r="K5425" i="1"/>
  <c r="L5425" i="1" s="1"/>
  <c r="J5425" i="1"/>
  <c r="M5413" i="1"/>
  <c r="K5413" i="1"/>
  <c r="L5413" i="1" s="1"/>
  <c r="M5401" i="1"/>
  <c r="K5401" i="1"/>
  <c r="L5401" i="1" s="1"/>
  <c r="J5401" i="1"/>
  <c r="M5389" i="1"/>
  <c r="K5389" i="1"/>
  <c r="L5389" i="1" s="1"/>
  <c r="O5389" i="1"/>
  <c r="J5389" i="1"/>
  <c r="M5377" i="1"/>
  <c r="K5377" i="1"/>
  <c r="L5377" i="1" s="1"/>
  <c r="O5377" i="1"/>
  <c r="J5377" i="1"/>
  <c r="M5365" i="1"/>
  <c r="K5365" i="1"/>
  <c r="L5365" i="1" s="1"/>
  <c r="J5365" i="1"/>
  <c r="M5353" i="1"/>
  <c r="J5353" i="1"/>
  <c r="K5353" i="1"/>
  <c r="L5353" i="1" s="1"/>
  <c r="M5341" i="1"/>
  <c r="O5341" i="1"/>
  <c r="K5341" i="1"/>
  <c r="L5341" i="1" s="1"/>
  <c r="J5341" i="1"/>
  <c r="M5329" i="1"/>
  <c r="K5329" i="1"/>
  <c r="L5329" i="1" s="1"/>
  <c r="O5329" i="1"/>
  <c r="J5329" i="1"/>
  <c r="M5317" i="1"/>
  <c r="K5317" i="1"/>
  <c r="L5317" i="1" s="1"/>
  <c r="M5301" i="1"/>
  <c r="K5301" i="1"/>
  <c r="L5301" i="1" s="1"/>
  <c r="J5301" i="1"/>
  <c r="M5289" i="1"/>
  <c r="J5289" i="1"/>
  <c r="K5289" i="1"/>
  <c r="L5289" i="1" s="1"/>
  <c r="M5277" i="1"/>
  <c r="O5277" i="1"/>
  <c r="K5277" i="1"/>
  <c r="L5277" i="1" s="1"/>
  <c r="J5277" i="1"/>
  <c r="M5265" i="1"/>
  <c r="K5265" i="1"/>
  <c r="L5265" i="1" s="1"/>
  <c r="O5265" i="1"/>
  <c r="J5265" i="1"/>
  <c r="M5253" i="1"/>
  <c r="K5253" i="1"/>
  <c r="L5253" i="1" s="1"/>
  <c r="M5241" i="1"/>
  <c r="K5241" i="1"/>
  <c r="L5241" i="1" s="1"/>
  <c r="J5241" i="1"/>
  <c r="M5229" i="1"/>
  <c r="O5229" i="1"/>
  <c r="J5229" i="1"/>
  <c r="K5229" i="1"/>
  <c r="L5229" i="1" s="1"/>
  <c r="M5217" i="1"/>
  <c r="K5217" i="1"/>
  <c r="L5217" i="1" s="1"/>
  <c r="O5217" i="1"/>
  <c r="J5217" i="1"/>
  <c r="M5205" i="1"/>
  <c r="K5205" i="1"/>
  <c r="L5205" i="1" s="1"/>
  <c r="J5205" i="1"/>
  <c r="M5197" i="1"/>
  <c r="O5197" i="1"/>
  <c r="K5197" i="1"/>
  <c r="L5197" i="1" s="1"/>
  <c r="J5197" i="1"/>
  <c r="M5181" i="1"/>
  <c r="O5181" i="1"/>
  <c r="K5181" i="1"/>
  <c r="L5181" i="1" s="1"/>
  <c r="J5181" i="1"/>
  <c r="M5169" i="1"/>
  <c r="O5169" i="1"/>
  <c r="K5169" i="1"/>
  <c r="L5169" i="1" s="1"/>
  <c r="J5169" i="1"/>
  <c r="M5157" i="1"/>
  <c r="K5157" i="1"/>
  <c r="L5157" i="1" s="1"/>
  <c r="J5157" i="1"/>
  <c r="M5141" i="1"/>
  <c r="K5141" i="1"/>
  <c r="L5141" i="1" s="1"/>
  <c r="J5141" i="1"/>
  <c r="M5133" i="1"/>
  <c r="O5133" i="1"/>
  <c r="K5133" i="1"/>
  <c r="L5133" i="1" s="1"/>
  <c r="J5133" i="1"/>
  <c r="M5121" i="1"/>
  <c r="O5121" i="1"/>
  <c r="K5121" i="1"/>
  <c r="L5121" i="1" s="1"/>
  <c r="J5121" i="1"/>
  <c r="M5105" i="1"/>
  <c r="O5105" i="1"/>
  <c r="K5105" i="1"/>
  <c r="L5105" i="1" s="1"/>
  <c r="J5105" i="1"/>
  <c r="M5097" i="1"/>
  <c r="K5097" i="1"/>
  <c r="L5097" i="1" s="1"/>
  <c r="M5085" i="1"/>
  <c r="O5085" i="1"/>
  <c r="K5085" i="1"/>
  <c r="L5085" i="1" s="1"/>
  <c r="J5085" i="1"/>
  <c r="M5053" i="1"/>
  <c r="O5053" i="1"/>
  <c r="K5053" i="1"/>
  <c r="L5053" i="1" s="1"/>
  <c r="J5053" i="1"/>
  <c r="M5041" i="1"/>
  <c r="K5041" i="1"/>
  <c r="L5041" i="1" s="1"/>
  <c r="O5041" i="1"/>
  <c r="J5041" i="1"/>
  <c r="M5025" i="1"/>
  <c r="O5025" i="1"/>
  <c r="K5025" i="1"/>
  <c r="L5025" i="1" s="1"/>
  <c r="J5025" i="1"/>
  <c r="M5017" i="1"/>
  <c r="K5017" i="1"/>
  <c r="L5017" i="1" s="1"/>
  <c r="J5017" i="1"/>
  <c r="M5005" i="1"/>
  <c r="O5005" i="1"/>
  <c r="K5005" i="1"/>
  <c r="L5005" i="1" s="1"/>
  <c r="J5005" i="1"/>
  <c r="M4989" i="1"/>
  <c r="O4989" i="1"/>
  <c r="K4989" i="1"/>
  <c r="L4989" i="1" s="1"/>
  <c r="J4989" i="1"/>
  <c r="M4977" i="1"/>
  <c r="O4977" i="1"/>
  <c r="K4977" i="1"/>
  <c r="L4977" i="1" s="1"/>
  <c r="J4977" i="1"/>
  <c r="M4965" i="1"/>
  <c r="K4965" i="1"/>
  <c r="L4965" i="1" s="1"/>
  <c r="J4965" i="1"/>
  <c r="M4953" i="1"/>
  <c r="K4953" i="1"/>
  <c r="L4953" i="1" s="1"/>
  <c r="J4953" i="1"/>
  <c r="M4945" i="1"/>
  <c r="O4945" i="1"/>
  <c r="K4945" i="1"/>
  <c r="L4945" i="1" s="1"/>
  <c r="J4945" i="1"/>
  <c r="M4933" i="1"/>
  <c r="K4933" i="1"/>
  <c r="L4933" i="1" s="1"/>
  <c r="J4933" i="1"/>
  <c r="M4921" i="1"/>
  <c r="K4921" i="1"/>
  <c r="L4921" i="1" s="1"/>
  <c r="J4921" i="1"/>
  <c r="M4905" i="1"/>
  <c r="K4905" i="1"/>
  <c r="L4905" i="1" s="1"/>
  <c r="M4893" i="1"/>
  <c r="O4893" i="1"/>
  <c r="K4893" i="1"/>
  <c r="L4893" i="1" s="1"/>
  <c r="J4893" i="1"/>
  <c r="M4881" i="1"/>
  <c r="O4881" i="1"/>
  <c r="K4881" i="1"/>
  <c r="L4881" i="1" s="1"/>
  <c r="J4881" i="1"/>
  <c r="M4869" i="1"/>
  <c r="K4869" i="1"/>
  <c r="L4869" i="1" s="1"/>
  <c r="J4869" i="1"/>
  <c r="M4857" i="1"/>
  <c r="K4857" i="1"/>
  <c r="L4857" i="1" s="1"/>
  <c r="J4857" i="1"/>
  <c r="M4845" i="1"/>
  <c r="O4845" i="1"/>
  <c r="J4845" i="1"/>
  <c r="K4845" i="1"/>
  <c r="L4845" i="1" s="1"/>
  <c r="M4833" i="1"/>
  <c r="O4833" i="1"/>
  <c r="K4833" i="1"/>
  <c r="L4833" i="1" s="1"/>
  <c r="J4833" i="1"/>
  <c r="M4817" i="1"/>
  <c r="K4817" i="1"/>
  <c r="L4817" i="1" s="1"/>
  <c r="O4817" i="1"/>
  <c r="J4817" i="1"/>
  <c r="M4809" i="1"/>
  <c r="J4809" i="1"/>
  <c r="M4797" i="1"/>
  <c r="O4797" i="1"/>
  <c r="K4797" i="1"/>
  <c r="L4797" i="1" s="1"/>
  <c r="J4797" i="1"/>
  <c r="M4785" i="1"/>
  <c r="O4785" i="1"/>
  <c r="K4785" i="1"/>
  <c r="L4785" i="1" s="1"/>
  <c r="J4785" i="1"/>
  <c r="M4773" i="1"/>
  <c r="K4773" i="1"/>
  <c r="L4773" i="1" s="1"/>
  <c r="J4773" i="1"/>
  <c r="M4761" i="1"/>
  <c r="K4761" i="1"/>
  <c r="L4761" i="1" s="1"/>
  <c r="M4745" i="1"/>
  <c r="K4745" i="1"/>
  <c r="L4745" i="1" s="1"/>
  <c r="J4745" i="1"/>
  <c r="M4733" i="1"/>
  <c r="O4733" i="1"/>
  <c r="K4733" i="1"/>
  <c r="L4733" i="1" s="1"/>
  <c r="J4733" i="1"/>
  <c r="M4721" i="1"/>
  <c r="O4721" i="1"/>
  <c r="K4721" i="1"/>
  <c r="L4721" i="1" s="1"/>
  <c r="J4721" i="1"/>
  <c r="M4709" i="1"/>
  <c r="K4709" i="1"/>
  <c r="L4709" i="1" s="1"/>
  <c r="J4709" i="1"/>
  <c r="M4697" i="1"/>
  <c r="K4697" i="1"/>
  <c r="L4697" i="1" s="1"/>
  <c r="M4685" i="1"/>
  <c r="O4685" i="1"/>
  <c r="K4685" i="1"/>
  <c r="L4685" i="1" s="1"/>
  <c r="J4685" i="1"/>
  <c r="M4673" i="1"/>
  <c r="O4673" i="1"/>
  <c r="K4673" i="1"/>
  <c r="L4673" i="1" s="1"/>
  <c r="M4649" i="1"/>
  <c r="K4649" i="1"/>
  <c r="L4649" i="1" s="1"/>
  <c r="J4649" i="1"/>
  <c r="M4253" i="1"/>
  <c r="O4253" i="1"/>
  <c r="K4253" i="1"/>
  <c r="L4253" i="1" s="1"/>
  <c r="J4253" i="1"/>
  <c r="M9997" i="1"/>
  <c r="K9997" i="1"/>
  <c r="L9997" i="1" s="1"/>
  <c r="J9997" i="1"/>
  <c r="M9981" i="1"/>
  <c r="K9981" i="1"/>
  <c r="L9981" i="1" s="1"/>
  <c r="M9973" i="1"/>
  <c r="J9973" i="1"/>
  <c r="K9973" i="1"/>
  <c r="L9973" i="1" s="1"/>
  <c r="M9941" i="1"/>
  <c r="J9941" i="1"/>
  <c r="K9941" i="1"/>
  <c r="L9941" i="1" s="1"/>
  <c r="M9913" i="1"/>
  <c r="K9913" i="1"/>
  <c r="L9913" i="1" s="1"/>
  <c r="J9913" i="1"/>
  <c r="M9901" i="1"/>
  <c r="K9901" i="1"/>
  <c r="L9901" i="1" s="1"/>
  <c r="J9901" i="1"/>
  <c r="M9889" i="1"/>
  <c r="O9889" i="1"/>
  <c r="J9889" i="1"/>
  <c r="K9889" i="1"/>
  <c r="L9889" i="1" s="1"/>
  <c r="M9877" i="1"/>
  <c r="J9877" i="1"/>
  <c r="K9877" i="1"/>
  <c r="L9877" i="1" s="1"/>
  <c r="M9841" i="1"/>
  <c r="K9841" i="1"/>
  <c r="L9841" i="1" s="1"/>
  <c r="M9833" i="1"/>
  <c r="K9833" i="1"/>
  <c r="L9833" i="1" s="1"/>
  <c r="M9813" i="1"/>
  <c r="J9813" i="1"/>
  <c r="K9813" i="1"/>
  <c r="L9813" i="1" s="1"/>
  <c r="M9781" i="1"/>
  <c r="J9781" i="1"/>
  <c r="K9781" i="1"/>
  <c r="L9781" i="1" s="1"/>
  <c r="M9769" i="1"/>
  <c r="K9769" i="1"/>
  <c r="L9769" i="1" s="1"/>
  <c r="M9741" i="1"/>
  <c r="J9741" i="1"/>
  <c r="K9741" i="1"/>
  <c r="L9741" i="1" s="1"/>
  <c r="M9733" i="1"/>
  <c r="K9733" i="1"/>
  <c r="L9733" i="1" s="1"/>
  <c r="O9733" i="1"/>
  <c r="J9733" i="1"/>
  <c r="M9729" i="1"/>
  <c r="K9729" i="1"/>
  <c r="L9729" i="1" s="1"/>
  <c r="M9725" i="1"/>
  <c r="K9725" i="1"/>
  <c r="L9725" i="1" s="1"/>
  <c r="J9725" i="1"/>
  <c r="M9709" i="1"/>
  <c r="J9709" i="1"/>
  <c r="M9701" i="1"/>
  <c r="K9701" i="1"/>
  <c r="L9701" i="1" s="1"/>
  <c r="J9701" i="1"/>
  <c r="M9697" i="1"/>
  <c r="K9697" i="1"/>
  <c r="L9697" i="1" s="1"/>
  <c r="M9693" i="1"/>
  <c r="K9693" i="1"/>
  <c r="L9693" i="1" s="1"/>
  <c r="J9693" i="1"/>
  <c r="M9689" i="1"/>
  <c r="K9689" i="1"/>
  <c r="L9689" i="1" s="1"/>
  <c r="M9681" i="1"/>
  <c r="K9681" i="1"/>
  <c r="L9681" i="1" s="1"/>
  <c r="M9677" i="1"/>
  <c r="J9677" i="1"/>
  <c r="K9677" i="1"/>
  <c r="L9677" i="1" s="1"/>
  <c r="M9673" i="1"/>
  <c r="K9673" i="1"/>
  <c r="L9673" i="1" s="1"/>
  <c r="M9669" i="1"/>
  <c r="K9669" i="1"/>
  <c r="L9669" i="1" s="1"/>
  <c r="J9669" i="1"/>
  <c r="M9661" i="1"/>
  <c r="K9661" i="1"/>
  <c r="L9661" i="1" s="1"/>
  <c r="J9661" i="1"/>
  <c r="M9657" i="1"/>
  <c r="K9657" i="1"/>
  <c r="L9657" i="1" s="1"/>
  <c r="M9653" i="1"/>
  <c r="K9653" i="1"/>
  <c r="L9653" i="1" s="1"/>
  <c r="J9653" i="1"/>
  <c r="M9649" i="1"/>
  <c r="K9649" i="1"/>
  <c r="L9649" i="1" s="1"/>
  <c r="M9645" i="1"/>
  <c r="J9645" i="1"/>
  <c r="M9641" i="1"/>
  <c r="K9641" i="1"/>
  <c r="L9641" i="1" s="1"/>
  <c r="M9637" i="1"/>
  <c r="O9637" i="1"/>
  <c r="K9637" i="1"/>
  <c r="L9637" i="1" s="1"/>
  <c r="J9637" i="1"/>
  <c r="M9633" i="1"/>
  <c r="K9633" i="1"/>
  <c r="L9633" i="1" s="1"/>
  <c r="M9629" i="1"/>
  <c r="K9629" i="1"/>
  <c r="L9629" i="1" s="1"/>
  <c r="J9629" i="1"/>
  <c r="M9621" i="1"/>
  <c r="K9621" i="1"/>
  <c r="L9621" i="1" s="1"/>
  <c r="J9621" i="1"/>
  <c r="M9617" i="1"/>
  <c r="K9617" i="1"/>
  <c r="L9617" i="1" s="1"/>
  <c r="J9613" i="1"/>
  <c r="K9613" i="1"/>
  <c r="L9613" i="1" s="1"/>
  <c r="M9609" i="1"/>
  <c r="K9609" i="1"/>
  <c r="L9609" i="1" s="1"/>
  <c r="M9601" i="1"/>
  <c r="K9601" i="1"/>
  <c r="L9601" i="1" s="1"/>
  <c r="M9597" i="1"/>
  <c r="K9597" i="1"/>
  <c r="L9597" i="1" s="1"/>
  <c r="J9597" i="1"/>
  <c r="M9589" i="1"/>
  <c r="K9589" i="1"/>
  <c r="L9589" i="1" s="1"/>
  <c r="J9589" i="1"/>
  <c r="M9585" i="1"/>
  <c r="K9585" i="1"/>
  <c r="L9585" i="1" s="1"/>
  <c r="M9577" i="1"/>
  <c r="K9577" i="1"/>
  <c r="L9577" i="1" s="1"/>
  <c r="M9573" i="1"/>
  <c r="K9573" i="1"/>
  <c r="L9573" i="1" s="1"/>
  <c r="J9573" i="1"/>
  <c r="M9569" i="1"/>
  <c r="K9569" i="1"/>
  <c r="L9569" i="1" s="1"/>
  <c r="M9561" i="1"/>
  <c r="K9561" i="1"/>
  <c r="L9561" i="1" s="1"/>
  <c r="J9561" i="1"/>
  <c r="M9553" i="1"/>
  <c r="O9553" i="1"/>
  <c r="K9553" i="1"/>
  <c r="L9553" i="1" s="1"/>
  <c r="J9553" i="1"/>
  <c r="M9549" i="1"/>
  <c r="K9549" i="1"/>
  <c r="L9549" i="1" s="1"/>
  <c r="M9545" i="1"/>
  <c r="K9545" i="1"/>
  <c r="L9545" i="1" s="1"/>
  <c r="M9541" i="1"/>
  <c r="K9541" i="1"/>
  <c r="L9541" i="1" s="1"/>
  <c r="J9541" i="1"/>
  <c r="K9533" i="1"/>
  <c r="L9533" i="1" s="1"/>
  <c r="J9533" i="1"/>
  <c r="M9525" i="1"/>
  <c r="O9525" i="1"/>
  <c r="K9525" i="1"/>
  <c r="L9525" i="1" s="1"/>
  <c r="M9505" i="1"/>
  <c r="K9505" i="1"/>
  <c r="L9505" i="1" s="1"/>
  <c r="M9497" i="1"/>
  <c r="K9497" i="1"/>
  <c r="L9497" i="1" s="1"/>
  <c r="J9497" i="1"/>
  <c r="M9493" i="1"/>
  <c r="K9493" i="1"/>
  <c r="L9493" i="1" s="1"/>
  <c r="M9489" i="1"/>
  <c r="K9489" i="1"/>
  <c r="L9489" i="1" s="1"/>
  <c r="J9489" i="1"/>
  <c r="M9481" i="1"/>
  <c r="K9481" i="1"/>
  <c r="L9481" i="1" s="1"/>
  <c r="M9473" i="1"/>
  <c r="K9473" i="1"/>
  <c r="L9473" i="1" s="1"/>
  <c r="M9465" i="1"/>
  <c r="K9465" i="1"/>
  <c r="L9465" i="1" s="1"/>
  <c r="J9465" i="1"/>
  <c r="M9445" i="1"/>
  <c r="K9445" i="1"/>
  <c r="L9445" i="1" s="1"/>
  <c r="J9445" i="1"/>
  <c r="M9433" i="1"/>
  <c r="K9433" i="1"/>
  <c r="L9433" i="1" s="1"/>
  <c r="J9433" i="1"/>
  <c r="M9425" i="1"/>
  <c r="K9425" i="1"/>
  <c r="L9425" i="1" s="1"/>
  <c r="J9425" i="1"/>
  <c r="M9401" i="1"/>
  <c r="K9401" i="1"/>
  <c r="L9401" i="1" s="1"/>
  <c r="J9401" i="1"/>
  <c r="M9393" i="1"/>
  <c r="K9393" i="1"/>
  <c r="L9393" i="1" s="1"/>
  <c r="J9393" i="1"/>
  <c r="M9385" i="1"/>
  <c r="K9385" i="1"/>
  <c r="L9385" i="1" s="1"/>
  <c r="J9385" i="1"/>
  <c r="M9377" i="1"/>
  <c r="K9377" i="1"/>
  <c r="L9377" i="1" s="1"/>
  <c r="J9377" i="1"/>
  <c r="K9369" i="1"/>
  <c r="L9369" i="1" s="1"/>
  <c r="J9369" i="1"/>
  <c r="M9361" i="1"/>
  <c r="K9361" i="1"/>
  <c r="L9361" i="1" s="1"/>
  <c r="J9361" i="1"/>
  <c r="K9353" i="1"/>
  <c r="L9353" i="1" s="1"/>
  <c r="J9353" i="1"/>
  <c r="M9345" i="1"/>
  <c r="K9345" i="1"/>
  <c r="L9345" i="1" s="1"/>
  <c r="J9345" i="1"/>
  <c r="M9337" i="1"/>
  <c r="K9337" i="1"/>
  <c r="L9337" i="1" s="1"/>
  <c r="J9337" i="1"/>
  <c r="M9329" i="1"/>
  <c r="K9329" i="1"/>
  <c r="L9329" i="1" s="1"/>
  <c r="J9329" i="1"/>
  <c r="M9321" i="1"/>
  <c r="K9321" i="1"/>
  <c r="L9321" i="1" s="1"/>
  <c r="J9321" i="1"/>
  <c r="M9301" i="1"/>
  <c r="O9301" i="1"/>
  <c r="K9301" i="1"/>
  <c r="L9301" i="1" s="1"/>
  <c r="M9277" i="1"/>
  <c r="K9277" i="1"/>
  <c r="L9277" i="1" s="1"/>
  <c r="M9273" i="1"/>
  <c r="K9273" i="1"/>
  <c r="L9273" i="1" s="1"/>
  <c r="J9273" i="1"/>
  <c r="M9265" i="1"/>
  <c r="K9265" i="1"/>
  <c r="L9265" i="1" s="1"/>
  <c r="J9265" i="1"/>
  <c r="M9257" i="1"/>
  <c r="K9257" i="1"/>
  <c r="L9257" i="1" s="1"/>
  <c r="J9257" i="1"/>
  <c r="M9249" i="1"/>
  <c r="J9249" i="1"/>
  <c r="K9249" i="1"/>
  <c r="L9249" i="1" s="1"/>
  <c r="M9241" i="1"/>
  <c r="K9241" i="1"/>
  <c r="L9241" i="1" s="1"/>
  <c r="J9241" i="1"/>
  <c r="M9237" i="1"/>
  <c r="K9237" i="1"/>
  <c r="L9237" i="1" s="1"/>
  <c r="M9233" i="1"/>
  <c r="K9233" i="1"/>
  <c r="L9233" i="1" s="1"/>
  <c r="J9233" i="1"/>
  <c r="K9225" i="1"/>
  <c r="L9225" i="1" s="1"/>
  <c r="J9225" i="1"/>
  <c r="M9217" i="1"/>
  <c r="K9217" i="1"/>
  <c r="L9217" i="1" s="1"/>
  <c r="J9217" i="1"/>
  <c r="M9209" i="1"/>
  <c r="K9209" i="1"/>
  <c r="L9209" i="1" s="1"/>
  <c r="J9209" i="1"/>
  <c r="M9193" i="1"/>
  <c r="K9193" i="1"/>
  <c r="L9193" i="1" s="1"/>
  <c r="J9193" i="1"/>
  <c r="J9185" i="1"/>
  <c r="K9185" i="1"/>
  <c r="L9185" i="1" s="1"/>
  <c r="M9177" i="1"/>
  <c r="K9177" i="1"/>
  <c r="L9177" i="1" s="1"/>
  <c r="J9177" i="1"/>
  <c r="M9157" i="1"/>
  <c r="K9157" i="1"/>
  <c r="L9157" i="1" s="1"/>
  <c r="M9149" i="1"/>
  <c r="K9149" i="1"/>
  <c r="L9149" i="1" s="1"/>
  <c r="M9145" i="1"/>
  <c r="O9145" i="1"/>
  <c r="K9145" i="1"/>
  <c r="L9145" i="1" s="1"/>
  <c r="J9145" i="1"/>
  <c r="K9137" i="1"/>
  <c r="L9137" i="1" s="1"/>
  <c r="J9137" i="1"/>
  <c r="M9129" i="1"/>
  <c r="K9129" i="1"/>
  <c r="L9129" i="1" s="1"/>
  <c r="J9129" i="1"/>
  <c r="M9121" i="1"/>
  <c r="J9121" i="1"/>
  <c r="O9121" i="1"/>
  <c r="K9121" i="1"/>
  <c r="L9121" i="1" s="1"/>
  <c r="M9093" i="1"/>
  <c r="K9093" i="1"/>
  <c r="L9093" i="1" s="1"/>
  <c r="M9085" i="1"/>
  <c r="K9085" i="1"/>
  <c r="L9085" i="1" s="1"/>
  <c r="M9077" i="1"/>
  <c r="K9077" i="1"/>
  <c r="L9077" i="1" s="1"/>
  <c r="M9073" i="1"/>
  <c r="K9073" i="1"/>
  <c r="L9073" i="1" s="1"/>
  <c r="J9073" i="1"/>
  <c r="M9065" i="1"/>
  <c r="O9065" i="1"/>
  <c r="K9065" i="1"/>
  <c r="L9065" i="1" s="1"/>
  <c r="K9061" i="1"/>
  <c r="L9061" i="1" s="1"/>
  <c r="J9061" i="1"/>
  <c r="M9057" i="1"/>
  <c r="K9057" i="1"/>
  <c r="L9057" i="1" s="1"/>
  <c r="M9053" i="1"/>
  <c r="K9053" i="1"/>
  <c r="L9053" i="1" s="1"/>
  <c r="J9053" i="1"/>
  <c r="M9049" i="1"/>
  <c r="K9049" i="1"/>
  <c r="L9049" i="1" s="1"/>
  <c r="M9041" i="1"/>
  <c r="K9041" i="1"/>
  <c r="L9041" i="1" s="1"/>
  <c r="M9037" i="1"/>
  <c r="K9037" i="1"/>
  <c r="L9037" i="1" s="1"/>
  <c r="J9037" i="1"/>
  <c r="M9033" i="1"/>
  <c r="O9033" i="1"/>
  <c r="K9033" i="1"/>
  <c r="L9033" i="1" s="1"/>
  <c r="K9029" i="1"/>
  <c r="L9029" i="1" s="1"/>
  <c r="J9029" i="1"/>
  <c r="M9025" i="1"/>
  <c r="K9025" i="1"/>
  <c r="L9025" i="1" s="1"/>
  <c r="K9021" i="1"/>
  <c r="L9021" i="1" s="1"/>
  <c r="J9021" i="1"/>
  <c r="M9017" i="1"/>
  <c r="K9017" i="1"/>
  <c r="L9017" i="1" s="1"/>
  <c r="M9013" i="1"/>
  <c r="K9013" i="1"/>
  <c r="L9013" i="1" s="1"/>
  <c r="J9013" i="1"/>
  <c r="M9009" i="1"/>
  <c r="K9009" i="1"/>
  <c r="L9009" i="1" s="1"/>
  <c r="M9005" i="1"/>
  <c r="O9005" i="1"/>
  <c r="J9005" i="1"/>
  <c r="M9001" i="1"/>
  <c r="K9001" i="1"/>
  <c r="L9001" i="1" s="1"/>
  <c r="M8997" i="1"/>
  <c r="O8997" i="1"/>
  <c r="K8997" i="1"/>
  <c r="L8997" i="1" s="1"/>
  <c r="J8997" i="1"/>
  <c r="M8993" i="1"/>
  <c r="K8993" i="1"/>
  <c r="L8993" i="1" s="1"/>
  <c r="M8989" i="1"/>
  <c r="K8989" i="1"/>
  <c r="L8989" i="1" s="1"/>
  <c r="J8989" i="1"/>
  <c r="M8985" i="1"/>
  <c r="K8985" i="1"/>
  <c r="L8985" i="1" s="1"/>
  <c r="K8981" i="1"/>
  <c r="L8981" i="1" s="1"/>
  <c r="J8981" i="1"/>
  <c r="M8973" i="1"/>
  <c r="K8973" i="1"/>
  <c r="L8973" i="1" s="1"/>
  <c r="J8973" i="1"/>
  <c r="M8969" i="1"/>
  <c r="K8969" i="1"/>
  <c r="L8969" i="1" s="1"/>
  <c r="M8965" i="1"/>
  <c r="K8965" i="1"/>
  <c r="L8965" i="1" s="1"/>
  <c r="J8965" i="1"/>
  <c r="M8961" i="1"/>
  <c r="K8961" i="1"/>
  <c r="L8961" i="1" s="1"/>
  <c r="M8957" i="1"/>
  <c r="O8957" i="1"/>
  <c r="K8957" i="1"/>
  <c r="L8957" i="1" s="1"/>
  <c r="J8957" i="1"/>
  <c r="M8953" i="1"/>
  <c r="K8953" i="1"/>
  <c r="L8953" i="1" s="1"/>
  <c r="M8949" i="1"/>
  <c r="K8949" i="1"/>
  <c r="L8949" i="1" s="1"/>
  <c r="J8949" i="1"/>
  <c r="M8945" i="1"/>
  <c r="K8945" i="1"/>
  <c r="L8945" i="1" s="1"/>
  <c r="M8937" i="1"/>
  <c r="K8937" i="1"/>
  <c r="L8937" i="1" s="1"/>
  <c r="K8933" i="1"/>
  <c r="L8933" i="1" s="1"/>
  <c r="J8933" i="1"/>
  <c r="M8929" i="1"/>
  <c r="K8929" i="1"/>
  <c r="L8929" i="1" s="1"/>
  <c r="M8925" i="1"/>
  <c r="K8925" i="1"/>
  <c r="L8925" i="1" s="1"/>
  <c r="J8925" i="1"/>
  <c r="M8921" i="1"/>
  <c r="K8921" i="1"/>
  <c r="L8921" i="1" s="1"/>
  <c r="M8917" i="1"/>
  <c r="O8917" i="1"/>
  <c r="K8917" i="1"/>
  <c r="L8917" i="1" s="1"/>
  <c r="J8917" i="1"/>
  <c r="M8913" i="1"/>
  <c r="K8913" i="1"/>
  <c r="L8913" i="1" s="1"/>
  <c r="M8909" i="1"/>
  <c r="K8909" i="1"/>
  <c r="L8909" i="1" s="1"/>
  <c r="J8909" i="1"/>
  <c r="M8905" i="1"/>
  <c r="K8905" i="1"/>
  <c r="L8905" i="1" s="1"/>
  <c r="M8901" i="1"/>
  <c r="K8901" i="1"/>
  <c r="L8901" i="1" s="1"/>
  <c r="O8901" i="1"/>
  <c r="J8901" i="1"/>
  <c r="M8893" i="1"/>
  <c r="K8893" i="1"/>
  <c r="L8893" i="1" s="1"/>
  <c r="J8893" i="1"/>
  <c r="M8889" i="1"/>
  <c r="K8889" i="1"/>
  <c r="L8889" i="1" s="1"/>
  <c r="K8885" i="1"/>
  <c r="L8885" i="1" s="1"/>
  <c r="J8885" i="1"/>
  <c r="M8881" i="1"/>
  <c r="K8881" i="1"/>
  <c r="L8881" i="1" s="1"/>
  <c r="M8877" i="1"/>
  <c r="O8877" i="1"/>
  <c r="J8877" i="1"/>
  <c r="M8873" i="1"/>
  <c r="K8873" i="1"/>
  <c r="L8873" i="1" s="1"/>
  <c r="M8869" i="1"/>
  <c r="K8869" i="1"/>
  <c r="L8869" i="1" s="1"/>
  <c r="J8869" i="1"/>
  <c r="M8865" i="1"/>
  <c r="K8865" i="1"/>
  <c r="L8865" i="1" s="1"/>
  <c r="M8861" i="1"/>
  <c r="K8861" i="1"/>
  <c r="L8861" i="1" s="1"/>
  <c r="J8861" i="1"/>
  <c r="M8857" i="1"/>
  <c r="K8857" i="1"/>
  <c r="L8857" i="1" s="1"/>
  <c r="M8853" i="1"/>
  <c r="K8853" i="1"/>
  <c r="L8853" i="1" s="1"/>
  <c r="J8853" i="1"/>
  <c r="K8845" i="1"/>
  <c r="L8845" i="1" s="1"/>
  <c r="J8845" i="1"/>
  <c r="M8841" i="1"/>
  <c r="K8841" i="1"/>
  <c r="L8841" i="1" s="1"/>
  <c r="M8837" i="1"/>
  <c r="K8837" i="1"/>
  <c r="L8837" i="1" s="1"/>
  <c r="J8837" i="1"/>
  <c r="M8833" i="1"/>
  <c r="O8833" i="1"/>
  <c r="K8833" i="1"/>
  <c r="L8833" i="1" s="1"/>
  <c r="M8829" i="1"/>
  <c r="O8829" i="1"/>
  <c r="K8829" i="1"/>
  <c r="L8829" i="1" s="1"/>
  <c r="J8829" i="1"/>
  <c r="M8821" i="1"/>
  <c r="K8821" i="1"/>
  <c r="L8821" i="1" s="1"/>
  <c r="J8821" i="1"/>
  <c r="M8817" i="1"/>
  <c r="K8817" i="1"/>
  <c r="L8817" i="1" s="1"/>
  <c r="M8809" i="1"/>
  <c r="O8809" i="1"/>
  <c r="K8809" i="1"/>
  <c r="L8809" i="1" s="1"/>
  <c r="M8805" i="1"/>
  <c r="K8805" i="1"/>
  <c r="L8805" i="1" s="1"/>
  <c r="J8805" i="1"/>
  <c r="M8801" i="1"/>
  <c r="O8801" i="1"/>
  <c r="K8801" i="1"/>
  <c r="L8801" i="1" s="1"/>
  <c r="K8797" i="1"/>
  <c r="L8797" i="1" s="1"/>
  <c r="J8797" i="1"/>
  <c r="M8793" i="1"/>
  <c r="K8793" i="1"/>
  <c r="L8793" i="1" s="1"/>
  <c r="K8789" i="1"/>
  <c r="L8789" i="1" s="1"/>
  <c r="J8789" i="1"/>
  <c r="M8785" i="1"/>
  <c r="O8785" i="1"/>
  <c r="K8785" i="1"/>
  <c r="L8785" i="1" s="1"/>
  <c r="M8781" i="1"/>
  <c r="J8781" i="1"/>
  <c r="K8781" i="1"/>
  <c r="L8781" i="1" s="1"/>
  <c r="M8777" i="1"/>
  <c r="K8777" i="1"/>
  <c r="L8777" i="1" s="1"/>
  <c r="M8773" i="1"/>
  <c r="O8773" i="1"/>
  <c r="K8773" i="1"/>
  <c r="L8773" i="1" s="1"/>
  <c r="J8773" i="1"/>
  <c r="M8765" i="1"/>
  <c r="K8765" i="1"/>
  <c r="L8765" i="1" s="1"/>
  <c r="J8765" i="1"/>
  <c r="M8761" i="1"/>
  <c r="K8761" i="1"/>
  <c r="L8761" i="1" s="1"/>
  <c r="K8757" i="1"/>
  <c r="L8757" i="1" s="1"/>
  <c r="J8757" i="1"/>
  <c r="M8753" i="1"/>
  <c r="O8753" i="1"/>
  <c r="K8753" i="1"/>
  <c r="L8753" i="1" s="1"/>
  <c r="M8749" i="1"/>
  <c r="J8749" i="1"/>
  <c r="M8745" i="1"/>
  <c r="O8745" i="1"/>
  <c r="K8745" i="1"/>
  <c r="L8745" i="1" s="1"/>
  <c r="M8741" i="1"/>
  <c r="K8741" i="1"/>
  <c r="L8741" i="1" s="1"/>
  <c r="J8741" i="1"/>
  <c r="K8733" i="1"/>
  <c r="L8733" i="1" s="1"/>
  <c r="J8733" i="1"/>
  <c r="M8729" i="1"/>
  <c r="K8729" i="1"/>
  <c r="L8729" i="1" s="1"/>
  <c r="M8725" i="1"/>
  <c r="K8725" i="1"/>
  <c r="L8725" i="1" s="1"/>
  <c r="J8725" i="1"/>
  <c r="O8725" i="1"/>
  <c r="M8721" i="1"/>
  <c r="K8721" i="1"/>
  <c r="L8721" i="1" s="1"/>
  <c r="M8717" i="1"/>
  <c r="O8717" i="1"/>
  <c r="J8717" i="1"/>
  <c r="K8717" i="1"/>
  <c r="L8717" i="1" s="1"/>
  <c r="M8709" i="1"/>
  <c r="K8709" i="1"/>
  <c r="L8709" i="1" s="1"/>
  <c r="J8709" i="1"/>
  <c r="M8701" i="1"/>
  <c r="O8701" i="1"/>
  <c r="K8701" i="1"/>
  <c r="L8701" i="1" s="1"/>
  <c r="J8701" i="1"/>
  <c r="M8697" i="1"/>
  <c r="O8697" i="1"/>
  <c r="K8697" i="1"/>
  <c r="L8697" i="1" s="1"/>
  <c r="M8693" i="1"/>
  <c r="K8693" i="1"/>
  <c r="L8693" i="1" s="1"/>
  <c r="J8693" i="1"/>
  <c r="M8689" i="1"/>
  <c r="K8689" i="1"/>
  <c r="L8689" i="1" s="1"/>
  <c r="M8677" i="1"/>
  <c r="K8677" i="1"/>
  <c r="L8677" i="1" s="1"/>
  <c r="J8677" i="1"/>
  <c r="M8649" i="1"/>
  <c r="K8649" i="1"/>
  <c r="L8649" i="1" s="1"/>
  <c r="M8641" i="1"/>
  <c r="O8641" i="1"/>
  <c r="K8641" i="1"/>
  <c r="L8641" i="1" s="1"/>
  <c r="M8633" i="1"/>
  <c r="K8633" i="1"/>
  <c r="L8633" i="1" s="1"/>
  <c r="K8629" i="1"/>
  <c r="L8629" i="1" s="1"/>
  <c r="J8629" i="1"/>
  <c r="M8621" i="1"/>
  <c r="J8621" i="1"/>
  <c r="M8613" i="1"/>
  <c r="K8613" i="1"/>
  <c r="L8613" i="1" s="1"/>
  <c r="J8613" i="1"/>
  <c r="M8605" i="1"/>
  <c r="K8605" i="1"/>
  <c r="L8605" i="1" s="1"/>
  <c r="J8605" i="1"/>
  <c r="K8597" i="1"/>
  <c r="L8597" i="1" s="1"/>
  <c r="J8597" i="1"/>
  <c r="M8589" i="1"/>
  <c r="J8589" i="1"/>
  <c r="K8589" i="1"/>
  <c r="L8589" i="1" s="1"/>
  <c r="M8581" i="1"/>
  <c r="K8581" i="1"/>
  <c r="L8581" i="1" s="1"/>
  <c r="O8581" i="1"/>
  <c r="J8581" i="1"/>
  <c r="K8573" i="1"/>
  <c r="L8573" i="1" s="1"/>
  <c r="J8573" i="1"/>
  <c r="M8569" i="1"/>
  <c r="K8569" i="1"/>
  <c r="L8569" i="1" s="1"/>
  <c r="O8569" i="1"/>
  <c r="J8569" i="1"/>
  <c r="M8565" i="1"/>
  <c r="K8565" i="1"/>
  <c r="L8565" i="1" s="1"/>
  <c r="J8565" i="1"/>
  <c r="M8561" i="1"/>
  <c r="K8561" i="1"/>
  <c r="L8561" i="1" s="1"/>
  <c r="J8561" i="1"/>
  <c r="K8553" i="1"/>
  <c r="L8553" i="1" s="1"/>
  <c r="J8553" i="1"/>
  <c r="K8545" i="1"/>
  <c r="L8545" i="1" s="1"/>
  <c r="J8545" i="1"/>
  <c r="M8537" i="1"/>
  <c r="O8537" i="1"/>
  <c r="K8537" i="1"/>
  <c r="L8537" i="1" s="1"/>
  <c r="J8537" i="1"/>
  <c r="M8509" i="1"/>
  <c r="K8509" i="1"/>
  <c r="L8509" i="1" s="1"/>
  <c r="M8505" i="1"/>
  <c r="K8505" i="1"/>
  <c r="L8505" i="1" s="1"/>
  <c r="J8505" i="1"/>
  <c r="K8497" i="1"/>
  <c r="L8497" i="1" s="1"/>
  <c r="J8497" i="1"/>
  <c r="M8469" i="1"/>
  <c r="K8469" i="1"/>
  <c r="L8469" i="1" s="1"/>
  <c r="M8461" i="1"/>
  <c r="O8461" i="1"/>
  <c r="K8461" i="1"/>
  <c r="L8461" i="1" s="1"/>
  <c r="M8457" i="1"/>
  <c r="K8457" i="1"/>
  <c r="L8457" i="1" s="1"/>
  <c r="J8457" i="1"/>
  <c r="M8453" i="1"/>
  <c r="K8453" i="1"/>
  <c r="L8453" i="1" s="1"/>
  <c r="K8449" i="1"/>
  <c r="L8449" i="1" s="1"/>
  <c r="J8449" i="1"/>
  <c r="M8441" i="1"/>
  <c r="O8441" i="1"/>
  <c r="K8441" i="1"/>
  <c r="L8441" i="1" s="1"/>
  <c r="J8441" i="1"/>
  <c r="M8433" i="1"/>
  <c r="K8433" i="1"/>
  <c r="L8433" i="1" s="1"/>
  <c r="J8433" i="1"/>
  <c r="K8425" i="1"/>
  <c r="L8425" i="1" s="1"/>
  <c r="J8425" i="1"/>
  <c r="J8417" i="1"/>
  <c r="K8417" i="1"/>
  <c r="L8417" i="1" s="1"/>
  <c r="M8409" i="1"/>
  <c r="K8409" i="1"/>
  <c r="L8409" i="1" s="1"/>
  <c r="J8409" i="1"/>
  <c r="K8401" i="1"/>
  <c r="L8401" i="1" s="1"/>
  <c r="J8401" i="1"/>
  <c r="M8389" i="1"/>
  <c r="K8389" i="1"/>
  <c r="L8389" i="1" s="1"/>
  <c r="O8389" i="1"/>
  <c r="M8381" i="1"/>
  <c r="O8381" i="1"/>
  <c r="K8381" i="1"/>
  <c r="L8381" i="1" s="1"/>
  <c r="M8373" i="1"/>
  <c r="K8373" i="1"/>
  <c r="L8373" i="1" s="1"/>
  <c r="M8353" i="1"/>
  <c r="O8353" i="1"/>
  <c r="K8353" i="1"/>
  <c r="L8353" i="1" s="1"/>
  <c r="J8353" i="1"/>
  <c r="K8345" i="1"/>
  <c r="L8345" i="1" s="1"/>
  <c r="J8345" i="1"/>
  <c r="K8337" i="1"/>
  <c r="L8337" i="1" s="1"/>
  <c r="J8337" i="1"/>
  <c r="M8329" i="1"/>
  <c r="K8329" i="1"/>
  <c r="L8329" i="1" s="1"/>
  <c r="J8329" i="1"/>
  <c r="M8293" i="1"/>
  <c r="K8293" i="1"/>
  <c r="L8293" i="1" s="1"/>
  <c r="J8293" i="1"/>
  <c r="M8285" i="1"/>
  <c r="K8285" i="1"/>
  <c r="L8285" i="1" s="1"/>
  <c r="J8285" i="1"/>
  <c r="M8277" i="1"/>
  <c r="O8277" i="1"/>
  <c r="K8277" i="1"/>
  <c r="L8277" i="1" s="1"/>
  <c r="J8277" i="1"/>
  <c r="M8269" i="1"/>
  <c r="J8269" i="1"/>
  <c r="K8269" i="1"/>
  <c r="L8269" i="1" s="1"/>
  <c r="K8261" i="1"/>
  <c r="L8261" i="1" s="1"/>
  <c r="J8261" i="1"/>
  <c r="M8253" i="1"/>
  <c r="K8253" i="1"/>
  <c r="L8253" i="1" s="1"/>
  <c r="J8253" i="1"/>
  <c r="K8245" i="1"/>
  <c r="L8245" i="1" s="1"/>
  <c r="J8245" i="1"/>
  <c r="M8237" i="1"/>
  <c r="J8237" i="1"/>
  <c r="J8225" i="1"/>
  <c r="K8225" i="1"/>
  <c r="L8225" i="1" s="1"/>
  <c r="K8217" i="1"/>
  <c r="L8217" i="1" s="1"/>
  <c r="J8217" i="1"/>
  <c r="M8209" i="1"/>
  <c r="K8209" i="1"/>
  <c r="L8209" i="1" s="1"/>
  <c r="J8209" i="1"/>
  <c r="K8201" i="1"/>
  <c r="L8201" i="1" s="1"/>
  <c r="J8201" i="1"/>
  <c r="M8193" i="1"/>
  <c r="K8193" i="1"/>
  <c r="L8193" i="1" s="1"/>
  <c r="J8193" i="1"/>
  <c r="M8185" i="1"/>
  <c r="O8185" i="1"/>
  <c r="K8185" i="1"/>
  <c r="L8185" i="1" s="1"/>
  <c r="J8185" i="1"/>
  <c r="K8177" i="1"/>
  <c r="L8177" i="1" s="1"/>
  <c r="J8177" i="1"/>
  <c r="M8169" i="1"/>
  <c r="O8169" i="1"/>
  <c r="K8169" i="1"/>
  <c r="L8169" i="1" s="1"/>
  <c r="J8169" i="1"/>
  <c r="M8165" i="1"/>
  <c r="K8165" i="1"/>
  <c r="L8165" i="1" s="1"/>
  <c r="J8165" i="1"/>
  <c r="K8157" i="1"/>
  <c r="L8157" i="1" s="1"/>
  <c r="J8157" i="1"/>
  <c r="M8149" i="1"/>
  <c r="O8149" i="1"/>
  <c r="K8149" i="1"/>
  <c r="L8149" i="1" s="1"/>
  <c r="J8149" i="1"/>
  <c r="K8141" i="1"/>
  <c r="L8141" i="1" s="1"/>
  <c r="J8141" i="1"/>
  <c r="K8133" i="1"/>
  <c r="L8133" i="1" s="1"/>
  <c r="J8133" i="1"/>
  <c r="M8121" i="1"/>
  <c r="K8121" i="1"/>
  <c r="L8121" i="1" s="1"/>
  <c r="J8121" i="1"/>
  <c r="K8113" i="1"/>
  <c r="L8113" i="1" s="1"/>
  <c r="J8113" i="1"/>
  <c r="M8105" i="1"/>
  <c r="K8105" i="1"/>
  <c r="L8105" i="1" s="1"/>
  <c r="J8105" i="1"/>
  <c r="J8097" i="1"/>
  <c r="K8097" i="1"/>
  <c r="L8097" i="1" s="1"/>
  <c r="M8089" i="1"/>
  <c r="K8089" i="1"/>
  <c r="L8089" i="1" s="1"/>
  <c r="J8089" i="1"/>
  <c r="M8085" i="1"/>
  <c r="K8085" i="1"/>
  <c r="L8085" i="1" s="1"/>
  <c r="O8085" i="1"/>
  <c r="J8085" i="1"/>
  <c r="J8077" i="1"/>
  <c r="K8077" i="1"/>
  <c r="L8077" i="1" s="1"/>
  <c r="K8069" i="1"/>
  <c r="L8069" i="1" s="1"/>
  <c r="J8069" i="1"/>
  <c r="M8057" i="1"/>
  <c r="K8057" i="1"/>
  <c r="L8057" i="1" s="1"/>
  <c r="J8057" i="1"/>
  <c r="K8049" i="1"/>
  <c r="L8049" i="1" s="1"/>
  <c r="J8049" i="1"/>
  <c r="M8025" i="1"/>
  <c r="K8025" i="1"/>
  <c r="L8025" i="1" s="1"/>
  <c r="M8001" i="1"/>
  <c r="O8001" i="1"/>
  <c r="K8001" i="1"/>
  <c r="L8001" i="1" s="1"/>
  <c r="K7989" i="1"/>
  <c r="L7989" i="1" s="1"/>
  <c r="J7989" i="1"/>
  <c r="M7985" i="1"/>
  <c r="K7985" i="1"/>
  <c r="L7985" i="1" s="1"/>
  <c r="M7981" i="1"/>
  <c r="O7981" i="1"/>
  <c r="J7981" i="1"/>
  <c r="M7977" i="1"/>
  <c r="O7977" i="1"/>
  <c r="K7977" i="1"/>
  <c r="L7977" i="1" s="1"/>
  <c r="K7973" i="1"/>
  <c r="L7973" i="1" s="1"/>
  <c r="J7973" i="1"/>
  <c r="M7969" i="1"/>
  <c r="K7969" i="1"/>
  <c r="L7969" i="1" s="1"/>
  <c r="K7965" i="1"/>
  <c r="L7965" i="1" s="1"/>
  <c r="J7965" i="1"/>
  <c r="M7961" i="1"/>
  <c r="O7961" i="1"/>
  <c r="K7961" i="1"/>
  <c r="L7961" i="1" s="1"/>
  <c r="M7957" i="1"/>
  <c r="O7957" i="1"/>
  <c r="K7957" i="1"/>
  <c r="L7957" i="1" s="1"/>
  <c r="J7957" i="1"/>
  <c r="M7953" i="1"/>
  <c r="K7953" i="1"/>
  <c r="L7953" i="1" s="1"/>
  <c r="K7949" i="1"/>
  <c r="L7949" i="1" s="1"/>
  <c r="J7949" i="1"/>
  <c r="M7941" i="1"/>
  <c r="K7941" i="1"/>
  <c r="L7941" i="1" s="1"/>
  <c r="J7941" i="1"/>
  <c r="M7933" i="1"/>
  <c r="O7933" i="1"/>
  <c r="K7933" i="1"/>
  <c r="L7933" i="1" s="1"/>
  <c r="J7933" i="1"/>
  <c r="M7925" i="1"/>
  <c r="K7925" i="1"/>
  <c r="L7925" i="1" s="1"/>
  <c r="J7925" i="1"/>
  <c r="M7917" i="1"/>
  <c r="O7917" i="1"/>
  <c r="J7917" i="1"/>
  <c r="M7909" i="1"/>
  <c r="K7909" i="1"/>
  <c r="L7909" i="1" s="1"/>
  <c r="J7909" i="1"/>
  <c r="M7901" i="1"/>
  <c r="K7901" i="1"/>
  <c r="L7901" i="1" s="1"/>
  <c r="J7901" i="1"/>
  <c r="M7889" i="1"/>
  <c r="K7889" i="1"/>
  <c r="L7889" i="1" s="1"/>
  <c r="O7889" i="1"/>
  <c r="M7881" i="1"/>
  <c r="K7881" i="1"/>
  <c r="L7881" i="1" s="1"/>
  <c r="M7873" i="1"/>
  <c r="O7873" i="1"/>
  <c r="K7873" i="1"/>
  <c r="L7873" i="1" s="1"/>
  <c r="M7865" i="1"/>
  <c r="K7865" i="1"/>
  <c r="L7865" i="1" s="1"/>
  <c r="M7861" i="1"/>
  <c r="K7861" i="1"/>
  <c r="L7861" i="1" s="1"/>
  <c r="J7861" i="1"/>
  <c r="M7853" i="1"/>
  <c r="O7853" i="1"/>
  <c r="J7853" i="1"/>
  <c r="M7845" i="1"/>
  <c r="K7845" i="1"/>
  <c r="L7845" i="1" s="1"/>
  <c r="J7845" i="1"/>
  <c r="M7837" i="1"/>
  <c r="K7837" i="1"/>
  <c r="L7837" i="1" s="1"/>
  <c r="J7837" i="1"/>
  <c r="M7829" i="1"/>
  <c r="K7829" i="1"/>
  <c r="L7829" i="1" s="1"/>
  <c r="J7829" i="1"/>
  <c r="M7825" i="1"/>
  <c r="O7825" i="1"/>
  <c r="K7825" i="1"/>
  <c r="L7825" i="1" s="1"/>
  <c r="M7817" i="1"/>
  <c r="K7817" i="1"/>
  <c r="L7817" i="1" s="1"/>
  <c r="M7809" i="1"/>
  <c r="O7809" i="1"/>
  <c r="K7809" i="1"/>
  <c r="L7809" i="1" s="1"/>
  <c r="M7801" i="1"/>
  <c r="K7801" i="1"/>
  <c r="L7801" i="1" s="1"/>
  <c r="M7793" i="1"/>
  <c r="O7793" i="1"/>
  <c r="K7793" i="1"/>
  <c r="L7793" i="1" s="1"/>
  <c r="M7789" i="1"/>
  <c r="O7789" i="1"/>
  <c r="J7789" i="1"/>
  <c r="M7785" i="1"/>
  <c r="K7785" i="1"/>
  <c r="L7785" i="1" s="1"/>
  <c r="J7785" i="1"/>
  <c r="M7781" i="1"/>
  <c r="K7781" i="1"/>
  <c r="L7781" i="1" s="1"/>
  <c r="J7781" i="1"/>
  <c r="M7777" i="1"/>
  <c r="J7777" i="1"/>
  <c r="K7777" i="1"/>
  <c r="L7777" i="1" s="1"/>
  <c r="M7773" i="1"/>
  <c r="O7773" i="1"/>
  <c r="K7773" i="1"/>
  <c r="L7773" i="1" s="1"/>
  <c r="J7773" i="1"/>
  <c r="M7765" i="1"/>
  <c r="O7765" i="1"/>
  <c r="K7765" i="1"/>
  <c r="L7765" i="1" s="1"/>
  <c r="J7765" i="1"/>
  <c r="M7761" i="1"/>
  <c r="K7761" i="1"/>
  <c r="L7761" i="1" s="1"/>
  <c r="J7761" i="1"/>
  <c r="M7757" i="1"/>
  <c r="J7757" i="1"/>
  <c r="K7757" i="1"/>
  <c r="L7757" i="1" s="1"/>
  <c r="M7753" i="1"/>
  <c r="K7753" i="1"/>
  <c r="L7753" i="1" s="1"/>
  <c r="J7753" i="1"/>
  <c r="M7749" i="1"/>
  <c r="O7749" i="1"/>
  <c r="K7749" i="1"/>
  <c r="L7749" i="1" s="1"/>
  <c r="J7749" i="1"/>
  <c r="M7745" i="1"/>
  <c r="O7745" i="1"/>
  <c r="K7745" i="1"/>
  <c r="L7745" i="1" s="1"/>
  <c r="J7745" i="1"/>
  <c r="M7741" i="1"/>
  <c r="K7741" i="1"/>
  <c r="L7741" i="1" s="1"/>
  <c r="J7741" i="1"/>
  <c r="M7737" i="1"/>
  <c r="K7737" i="1"/>
  <c r="L7737" i="1" s="1"/>
  <c r="J7737" i="1"/>
  <c r="M7733" i="1"/>
  <c r="K7733" i="1"/>
  <c r="L7733" i="1" s="1"/>
  <c r="J7733" i="1"/>
  <c r="M7729" i="1"/>
  <c r="O7729" i="1"/>
  <c r="K7729" i="1"/>
  <c r="L7729" i="1" s="1"/>
  <c r="J7729" i="1"/>
  <c r="M7725" i="1"/>
  <c r="J7725" i="1"/>
  <c r="M7721" i="1"/>
  <c r="K7721" i="1"/>
  <c r="L7721" i="1" s="1"/>
  <c r="J7721" i="1"/>
  <c r="M7717" i="1"/>
  <c r="K7717" i="1"/>
  <c r="L7717" i="1" s="1"/>
  <c r="J7717" i="1"/>
  <c r="M7713" i="1"/>
  <c r="K7713" i="1"/>
  <c r="L7713" i="1" s="1"/>
  <c r="J7713" i="1"/>
  <c r="M7709" i="1"/>
  <c r="O7709" i="1"/>
  <c r="K7709" i="1"/>
  <c r="L7709" i="1" s="1"/>
  <c r="J7709" i="1"/>
  <c r="M7705" i="1"/>
  <c r="O7705" i="1"/>
  <c r="K7705" i="1"/>
  <c r="L7705" i="1" s="1"/>
  <c r="J7705" i="1"/>
  <c r="M7701" i="1"/>
  <c r="K7701" i="1"/>
  <c r="L7701" i="1" s="1"/>
  <c r="J7701" i="1"/>
  <c r="M7697" i="1"/>
  <c r="K7697" i="1"/>
  <c r="L7697" i="1" s="1"/>
  <c r="J7697" i="1"/>
  <c r="M7693" i="1"/>
  <c r="O7693" i="1"/>
  <c r="J7693" i="1"/>
  <c r="K7693" i="1"/>
  <c r="L7693" i="1" s="1"/>
  <c r="M7689" i="1"/>
  <c r="O7689" i="1"/>
  <c r="K7689" i="1"/>
  <c r="L7689" i="1" s="1"/>
  <c r="J7689" i="1"/>
  <c r="M7685" i="1"/>
  <c r="O7685" i="1"/>
  <c r="K7685" i="1"/>
  <c r="L7685" i="1" s="1"/>
  <c r="J7685" i="1"/>
  <c r="M7681" i="1"/>
  <c r="K7681" i="1"/>
  <c r="L7681" i="1" s="1"/>
  <c r="J7681" i="1"/>
  <c r="M7677" i="1"/>
  <c r="O7677" i="1"/>
  <c r="K7677" i="1"/>
  <c r="L7677" i="1" s="1"/>
  <c r="J7677" i="1"/>
  <c r="M7673" i="1"/>
  <c r="K7673" i="1"/>
  <c r="L7673" i="1" s="1"/>
  <c r="O7673" i="1"/>
  <c r="J7673" i="1"/>
  <c r="M7669" i="1"/>
  <c r="K7669" i="1"/>
  <c r="L7669" i="1" s="1"/>
  <c r="J7669" i="1"/>
  <c r="M7665" i="1"/>
  <c r="O7665" i="1"/>
  <c r="K7665" i="1"/>
  <c r="L7665" i="1" s="1"/>
  <c r="J7665" i="1"/>
  <c r="M7661" i="1"/>
  <c r="O7661" i="1"/>
  <c r="J7661" i="1"/>
  <c r="M7657" i="1"/>
  <c r="K7657" i="1"/>
  <c r="L7657" i="1" s="1"/>
  <c r="J7657" i="1"/>
  <c r="M7653" i="1"/>
  <c r="O7653" i="1"/>
  <c r="K7653" i="1"/>
  <c r="L7653" i="1" s="1"/>
  <c r="J7653" i="1"/>
  <c r="M7649" i="1"/>
  <c r="O7649" i="1"/>
  <c r="K7649" i="1"/>
  <c r="L7649" i="1" s="1"/>
  <c r="J7649" i="1"/>
  <c r="M7645" i="1"/>
  <c r="K7645" i="1"/>
  <c r="L7645" i="1" s="1"/>
  <c r="J7645" i="1"/>
  <c r="O7645" i="1"/>
  <c r="M7641" i="1"/>
  <c r="K7641" i="1"/>
  <c r="L7641" i="1" s="1"/>
  <c r="J7641" i="1"/>
  <c r="M7637" i="1"/>
  <c r="O7637" i="1"/>
  <c r="K7637" i="1"/>
  <c r="L7637" i="1" s="1"/>
  <c r="J7637" i="1"/>
  <c r="M7633" i="1"/>
  <c r="O7633" i="1"/>
  <c r="K7633" i="1"/>
  <c r="L7633" i="1" s="1"/>
  <c r="J7633" i="1"/>
  <c r="M7629" i="1"/>
  <c r="O7629" i="1"/>
  <c r="J7629" i="1"/>
  <c r="K7629" i="1"/>
  <c r="L7629" i="1" s="1"/>
  <c r="M7625" i="1"/>
  <c r="K7625" i="1"/>
  <c r="L7625" i="1" s="1"/>
  <c r="J7625" i="1"/>
  <c r="M7621" i="1"/>
  <c r="O7621" i="1"/>
  <c r="K7621" i="1"/>
  <c r="L7621" i="1" s="1"/>
  <c r="J7621" i="1"/>
  <c r="M7617" i="1"/>
  <c r="O7617" i="1"/>
  <c r="K7617" i="1"/>
  <c r="L7617" i="1" s="1"/>
  <c r="J7617" i="1"/>
  <c r="M7613" i="1"/>
  <c r="O7613" i="1"/>
  <c r="K7613" i="1"/>
  <c r="L7613" i="1" s="1"/>
  <c r="J7613" i="1"/>
  <c r="M7609" i="1"/>
  <c r="K7609" i="1"/>
  <c r="L7609" i="1" s="1"/>
  <c r="J7609" i="1"/>
  <c r="M7605" i="1"/>
  <c r="O7605" i="1"/>
  <c r="K7605" i="1"/>
  <c r="L7605" i="1" s="1"/>
  <c r="J7605" i="1"/>
  <c r="M7597" i="1"/>
  <c r="J7597" i="1"/>
  <c r="M7589" i="1"/>
  <c r="O7589" i="1"/>
  <c r="K7589" i="1"/>
  <c r="L7589" i="1" s="1"/>
  <c r="J7589" i="1"/>
  <c r="M7581" i="1"/>
  <c r="O7581" i="1"/>
  <c r="K7581" i="1"/>
  <c r="L7581" i="1" s="1"/>
  <c r="J7581" i="1"/>
  <c r="M7573" i="1"/>
  <c r="O7573" i="1"/>
  <c r="K7573" i="1"/>
  <c r="L7573" i="1" s="1"/>
  <c r="J7573" i="1"/>
  <c r="M7565" i="1"/>
  <c r="O7565" i="1"/>
  <c r="J7565" i="1"/>
  <c r="K7565" i="1"/>
  <c r="L7565" i="1" s="1"/>
  <c r="M7557" i="1"/>
  <c r="K7557" i="1"/>
  <c r="L7557" i="1" s="1"/>
  <c r="J7557" i="1"/>
  <c r="M7549" i="1"/>
  <c r="O7549" i="1"/>
  <c r="K7549" i="1"/>
  <c r="L7549" i="1" s="1"/>
  <c r="J7549" i="1"/>
  <c r="M7541" i="1"/>
  <c r="K7541" i="1"/>
  <c r="L7541" i="1" s="1"/>
  <c r="J7541" i="1"/>
  <c r="M7533" i="1"/>
  <c r="O7533" i="1"/>
  <c r="J7533" i="1"/>
  <c r="M7525" i="1"/>
  <c r="K7525" i="1"/>
  <c r="L7525" i="1" s="1"/>
  <c r="M7517" i="1"/>
  <c r="O7517" i="1"/>
  <c r="K7517" i="1"/>
  <c r="L7517" i="1" s="1"/>
  <c r="M7509" i="1"/>
  <c r="K7509" i="1"/>
  <c r="L7509" i="1" s="1"/>
  <c r="O7509" i="1"/>
  <c r="M7497" i="1"/>
  <c r="K7497" i="1"/>
  <c r="L7497" i="1" s="1"/>
  <c r="J7497" i="1"/>
  <c r="M7489" i="1"/>
  <c r="O7489" i="1"/>
  <c r="K7489" i="1"/>
  <c r="L7489" i="1" s="1"/>
  <c r="J7489" i="1"/>
  <c r="M7481" i="1"/>
  <c r="O7481" i="1"/>
  <c r="K7481" i="1"/>
  <c r="L7481" i="1" s="1"/>
  <c r="J7481" i="1"/>
  <c r="M7461" i="1"/>
  <c r="O7461" i="1"/>
  <c r="K7461" i="1"/>
  <c r="L7461" i="1" s="1"/>
  <c r="M7453" i="1"/>
  <c r="O7453" i="1"/>
  <c r="K7453" i="1"/>
  <c r="L7453" i="1" s="1"/>
  <c r="M7445" i="1"/>
  <c r="O7445" i="1"/>
  <c r="K7445" i="1"/>
  <c r="L7445" i="1" s="1"/>
  <c r="M7433" i="1"/>
  <c r="K7433" i="1"/>
  <c r="L7433" i="1" s="1"/>
  <c r="O7433" i="1"/>
  <c r="J7433" i="1"/>
  <c r="M7425" i="1"/>
  <c r="O7425" i="1"/>
  <c r="K7425" i="1"/>
  <c r="L7425" i="1" s="1"/>
  <c r="J7425" i="1"/>
  <c r="M7421" i="1"/>
  <c r="O7421" i="1"/>
  <c r="K7421" i="1"/>
  <c r="L7421" i="1" s="1"/>
  <c r="M7417" i="1"/>
  <c r="O7417" i="1"/>
  <c r="K7417" i="1"/>
  <c r="L7417" i="1" s="1"/>
  <c r="J7417" i="1"/>
  <c r="M7413" i="1"/>
  <c r="K7413" i="1"/>
  <c r="L7413" i="1" s="1"/>
  <c r="M7405" i="1"/>
  <c r="O7405" i="1"/>
  <c r="M7401" i="1"/>
  <c r="O7401" i="1"/>
  <c r="K7401" i="1"/>
  <c r="L7401" i="1" s="1"/>
  <c r="J7401" i="1"/>
  <c r="M7397" i="1"/>
  <c r="K7397" i="1"/>
  <c r="L7397" i="1" s="1"/>
  <c r="M7393" i="1"/>
  <c r="O7393" i="1"/>
  <c r="J7393" i="1"/>
  <c r="K7393" i="1"/>
  <c r="L7393" i="1" s="1"/>
  <c r="M7389" i="1"/>
  <c r="O7389" i="1"/>
  <c r="K7389" i="1"/>
  <c r="L7389" i="1" s="1"/>
  <c r="M7385" i="1"/>
  <c r="K7385" i="1"/>
  <c r="L7385" i="1" s="1"/>
  <c r="J7385" i="1"/>
  <c r="M7381" i="1"/>
  <c r="O7381" i="1"/>
  <c r="K7381" i="1"/>
  <c r="L7381" i="1" s="1"/>
  <c r="M7377" i="1"/>
  <c r="O7377" i="1"/>
  <c r="K7377" i="1"/>
  <c r="L7377" i="1" s="1"/>
  <c r="J7377" i="1"/>
  <c r="M7373" i="1"/>
  <c r="O7373" i="1"/>
  <c r="K7373" i="1"/>
  <c r="L7373" i="1" s="1"/>
  <c r="M7369" i="1"/>
  <c r="K7369" i="1"/>
  <c r="L7369" i="1" s="1"/>
  <c r="J7369" i="1"/>
  <c r="M7365" i="1"/>
  <c r="K7365" i="1"/>
  <c r="L7365" i="1" s="1"/>
  <c r="O7365" i="1"/>
  <c r="M7361" i="1"/>
  <c r="O7361" i="1"/>
  <c r="K7361" i="1"/>
  <c r="L7361" i="1" s="1"/>
  <c r="J7361" i="1"/>
  <c r="M7357" i="1"/>
  <c r="K7357" i="1"/>
  <c r="L7357" i="1" s="1"/>
  <c r="M7353" i="1"/>
  <c r="O7353" i="1"/>
  <c r="K7353" i="1"/>
  <c r="L7353" i="1" s="1"/>
  <c r="J7353" i="1"/>
  <c r="M7345" i="1"/>
  <c r="O7345" i="1"/>
  <c r="K7345" i="1"/>
  <c r="L7345" i="1" s="1"/>
  <c r="J7345" i="1"/>
  <c r="M7337" i="1"/>
  <c r="O7337" i="1"/>
  <c r="K7337" i="1"/>
  <c r="L7337" i="1" s="1"/>
  <c r="J7337" i="1"/>
  <c r="M7333" i="1"/>
  <c r="O7333" i="1"/>
  <c r="K7333" i="1"/>
  <c r="L7333" i="1" s="1"/>
  <c r="M7329" i="1"/>
  <c r="O7329" i="1"/>
  <c r="J7329" i="1"/>
  <c r="K7329" i="1"/>
  <c r="L7329" i="1" s="1"/>
  <c r="M7325" i="1"/>
  <c r="O7325" i="1"/>
  <c r="K7325" i="1"/>
  <c r="L7325" i="1" s="1"/>
  <c r="M7321" i="1"/>
  <c r="O7321" i="1"/>
  <c r="K7321" i="1"/>
  <c r="L7321" i="1" s="1"/>
  <c r="J7321" i="1"/>
  <c r="M7317" i="1"/>
  <c r="O7317" i="1"/>
  <c r="K7317" i="1"/>
  <c r="L7317" i="1" s="1"/>
  <c r="M7313" i="1"/>
  <c r="K7313" i="1"/>
  <c r="L7313" i="1" s="1"/>
  <c r="J7313" i="1"/>
  <c r="M7309" i="1"/>
  <c r="O7309" i="1"/>
  <c r="K7309" i="1"/>
  <c r="L7309" i="1" s="1"/>
  <c r="M7305" i="1"/>
  <c r="O7305" i="1"/>
  <c r="K7305" i="1"/>
  <c r="L7305" i="1" s="1"/>
  <c r="J7305" i="1"/>
  <c r="M7301" i="1"/>
  <c r="K7301" i="1"/>
  <c r="L7301" i="1" s="1"/>
  <c r="M7297" i="1"/>
  <c r="O7297" i="1"/>
  <c r="K7297" i="1"/>
  <c r="L7297" i="1" s="1"/>
  <c r="J7297" i="1"/>
  <c r="M7293" i="1"/>
  <c r="O7293" i="1"/>
  <c r="K7293" i="1"/>
  <c r="L7293" i="1" s="1"/>
  <c r="M7289" i="1"/>
  <c r="K7289" i="1"/>
  <c r="L7289" i="1" s="1"/>
  <c r="J7289" i="1"/>
  <c r="M7285" i="1"/>
  <c r="K7285" i="1"/>
  <c r="L7285" i="1" s="1"/>
  <c r="M7281" i="1"/>
  <c r="K7281" i="1"/>
  <c r="L7281" i="1" s="1"/>
  <c r="J7281" i="1"/>
  <c r="O7281" i="1"/>
  <c r="M7277" i="1"/>
  <c r="O7277" i="1"/>
  <c r="M7273" i="1"/>
  <c r="O7273" i="1"/>
  <c r="K7273" i="1"/>
  <c r="L7273" i="1" s="1"/>
  <c r="J7273" i="1"/>
  <c r="M7269" i="1"/>
  <c r="K7269" i="1"/>
  <c r="L7269" i="1" s="1"/>
  <c r="J7269" i="1"/>
  <c r="M7265" i="1"/>
  <c r="O7265" i="1"/>
  <c r="J7265" i="1"/>
  <c r="K7265" i="1"/>
  <c r="L7265" i="1" s="1"/>
  <c r="M7261" i="1"/>
  <c r="O7261" i="1"/>
  <c r="K7261" i="1"/>
  <c r="L7261" i="1" s="1"/>
  <c r="J7261" i="1"/>
  <c r="M7257" i="1"/>
  <c r="K7257" i="1"/>
  <c r="L7257" i="1" s="1"/>
  <c r="J7257" i="1"/>
  <c r="M7253" i="1"/>
  <c r="K7253" i="1"/>
  <c r="L7253" i="1" s="1"/>
  <c r="O7253" i="1"/>
  <c r="J7253" i="1"/>
  <c r="M7249" i="1"/>
  <c r="O7249" i="1"/>
  <c r="K7249" i="1"/>
  <c r="L7249" i="1" s="1"/>
  <c r="J7249" i="1"/>
  <c r="M7245" i="1"/>
  <c r="O7245" i="1"/>
  <c r="J7245" i="1"/>
  <c r="K7245" i="1"/>
  <c r="L7245" i="1" s="1"/>
  <c r="M7241" i="1"/>
  <c r="K7241" i="1"/>
  <c r="L7241" i="1" s="1"/>
  <c r="J7241" i="1"/>
  <c r="M7237" i="1"/>
  <c r="O7237" i="1"/>
  <c r="K7237" i="1"/>
  <c r="L7237" i="1" s="1"/>
  <c r="J7237" i="1"/>
  <c r="M7233" i="1"/>
  <c r="O7233" i="1"/>
  <c r="K7233" i="1"/>
  <c r="L7233" i="1" s="1"/>
  <c r="J7233" i="1"/>
  <c r="M7229" i="1"/>
  <c r="K7229" i="1"/>
  <c r="L7229" i="1" s="1"/>
  <c r="J7229" i="1"/>
  <c r="M7225" i="1"/>
  <c r="O7225" i="1"/>
  <c r="K7225" i="1"/>
  <c r="L7225" i="1" s="1"/>
  <c r="J7225" i="1"/>
  <c r="M7221" i="1"/>
  <c r="O7221" i="1"/>
  <c r="K7221" i="1"/>
  <c r="L7221" i="1" s="1"/>
  <c r="J7221" i="1"/>
  <c r="M7217" i="1"/>
  <c r="K7217" i="1"/>
  <c r="L7217" i="1" s="1"/>
  <c r="J7217" i="1"/>
  <c r="M7213" i="1"/>
  <c r="O7213" i="1"/>
  <c r="J7213" i="1"/>
  <c r="M7209" i="1"/>
  <c r="O7209" i="1"/>
  <c r="K7209" i="1"/>
  <c r="L7209" i="1" s="1"/>
  <c r="J7209" i="1"/>
  <c r="M7205" i="1"/>
  <c r="K7205" i="1"/>
  <c r="L7205" i="1" s="1"/>
  <c r="O7205" i="1"/>
  <c r="J7205" i="1"/>
  <c r="M7201" i="1"/>
  <c r="O7201" i="1"/>
  <c r="J7201" i="1"/>
  <c r="K7201" i="1"/>
  <c r="L7201" i="1" s="1"/>
  <c r="M7197" i="1"/>
  <c r="O7197" i="1"/>
  <c r="K7197" i="1"/>
  <c r="L7197" i="1" s="1"/>
  <c r="J7197" i="1"/>
  <c r="M7193" i="1"/>
  <c r="K7193" i="1"/>
  <c r="L7193" i="1" s="1"/>
  <c r="J7193" i="1"/>
  <c r="M7189" i="1"/>
  <c r="O7189" i="1"/>
  <c r="K7189" i="1"/>
  <c r="L7189" i="1" s="1"/>
  <c r="J7189" i="1"/>
  <c r="M7185" i="1"/>
  <c r="O7185" i="1"/>
  <c r="K7185" i="1"/>
  <c r="L7185" i="1" s="1"/>
  <c r="J7185" i="1"/>
  <c r="M7181" i="1"/>
  <c r="O7181" i="1"/>
  <c r="K7181" i="1"/>
  <c r="L7181" i="1" s="1"/>
  <c r="J7181" i="1"/>
  <c r="M7177" i="1"/>
  <c r="K7177" i="1"/>
  <c r="L7177" i="1" s="1"/>
  <c r="J7177" i="1"/>
  <c r="M7173" i="1"/>
  <c r="O7173" i="1"/>
  <c r="K7173" i="1"/>
  <c r="L7173" i="1" s="1"/>
  <c r="J7173" i="1"/>
  <c r="M7169" i="1"/>
  <c r="O7169" i="1"/>
  <c r="K7169" i="1"/>
  <c r="L7169" i="1" s="1"/>
  <c r="J7169" i="1"/>
  <c r="M7165" i="1"/>
  <c r="K7165" i="1"/>
  <c r="L7165" i="1" s="1"/>
  <c r="J7165" i="1"/>
  <c r="M7161" i="1"/>
  <c r="O7161" i="1"/>
  <c r="K7161" i="1"/>
  <c r="L7161" i="1" s="1"/>
  <c r="J7161" i="1"/>
  <c r="M7157" i="1"/>
  <c r="O7157" i="1"/>
  <c r="K7157" i="1"/>
  <c r="L7157" i="1" s="1"/>
  <c r="J7157" i="1"/>
  <c r="M7153" i="1"/>
  <c r="O7153" i="1"/>
  <c r="K7153" i="1"/>
  <c r="L7153" i="1" s="1"/>
  <c r="J7153" i="1"/>
  <c r="M7149" i="1"/>
  <c r="J7149" i="1"/>
  <c r="M7145" i="1"/>
  <c r="K7145" i="1"/>
  <c r="L7145" i="1" s="1"/>
  <c r="J7145" i="1"/>
  <c r="M7141" i="1"/>
  <c r="O7141" i="1"/>
  <c r="K7141" i="1"/>
  <c r="L7141" i="1" s="1"/>
  <c r="J7141" i="1"/>
  <c r="M7137" i="1"/>
  <c r="O7137" i="1"/>
  <c r="J7137" i="1"/>
  <c r="K7137" i="1"/>
  <c r="L7137" i="1" s="1"/>
  <c r="M7133" i="1"/>
  <c r="O7133" i="1"/>
  <c r="K7133" i="1"/>
  <c r="L7133" i="1" s="1"/>
  <c r="J7133" i="1"/>
  <c r="M7129" i="1"/>
  <c r="O7129" i="1"/>
  <c r="K7129" i="1"/>
  <c r="L7129" i="1" s="1"/>
  <c r="J7129" i="1"/>
  <c r="M7125" i="1"/>
  <c r="O7125" i="1"/>
  <c r="K7125" i="1"/>
  <c r="L7125" i="1" s="1"/>
  <c r="J7125" i="1"/>
  <c r="M7121" i="1"/>
  <c r="O7121" i="1"/>
  <c r="K7121" i="1"/>
  <c r="L7121" i="1" s="1"/>
  <c r="J7121" i="1"/>
  <c r="M7117" i="1"/>
  <c r="O7117" i="1"/>
  <c r="K7117" i="1"/>
  <c r="L7117" i="1" s="1"/>
  <c r="J7117" i="1"/>
  <c r="M7113" i="1"/>
  <c r="K7113" i="1"/>
  <c r="L7113" i="1" s="1"/>
  <c r="J7113" i="1"/>
  <c r="M7109" i="1"/>
  <c r="K7109" i="1"/>
  <c r="L7109" i="1" s="1"/>
  <c r="O7109" i="1"/>
  <c r="M7105" i="1"/>
  <c r="J7105" i="1"/>
  <c r="K7105" i="1"/>
  <c r="L7105" i="1" s="1"/>
  <c r="O7105" i="1"/>
  <c r="M7101" i="1"/>
  <c r="K7101" i="1"/>
  <c r="L7101" i="1" s="1"/>
  <c r="J7101" i="1"/>
  <c r="M7097" i="1"/>
  <c r="O7097" i="1"/>
  <c r="K7097" i="1"/>
  <c r="L7097" i="1" s="1"/>
  <c r="J7097" i="1"/>
  <c r="M7093" i="1"/>
  <c r="O7093" i="1"/>
  <c r="K7093" i="1"/>
  <c r="L7093" i="1" s="1"/>
  <c r="J7093" i="1"/>
  <c r="M7089" i="1"/>
  <c r="O7089" i="1"/>
  <c r="K7089" i="1"/>
  <c r="L7089" i="1" s="1"/>
  <c r="J7089" i="1"/>
  <c r="M7085" i="1"/>
  <c r="O7085" i="1"/>
  <c r="J7085" i="1"/>
  <c r="M7081" i="1"/>
  <c r="O7081" i="1"/>
  <c r="K7081" i="1"/>
  <c r="L7081" i="1" s="1"/>
  <c r="J7081" i="1"/>
  <c r="M7077" i="1"/>
  <c r="K7077" i="1"/>
  <c r="L7077" i="1" s="1"/>
  <c r="M7073" i="1"/>
  <c r="O7073" i="1"/>
  <c r="J7073" i="1"/>
  <c r="K7073" i="1"/>
  <c r="L7073" i="1" s="1"/>
  <c r="M7065" i="1"/>
  <c r="O7065" i="1"/>
  <c r="K7065" i="1"/>
  <c r="L7065" i="1" s="1"/>
  <c r="J7065" i="1"/>
  <c r="M7057" i="1"/>
  <c r="K7057" i="1"/>
  <c r="L7057" i="1" s="1"/>
  <c r="O7057" i="1"/>
  <c r="J7057" i="1"/>
  <c r="M7053" i="1"/>
  <c r="O7053" i="1"/>
  <c r="K7053" i="1"/>
  <c r="L7053" i="1" s="1"/>
  <c r="J7053" i="1"/>
  <c r="M7045" i="1"/>
  <c r="K7045" i="1"/>
  <c r="L7045" i="1" s="1"/>
  <c r="M7037" i="1"/>
  <c r="O7037" i="1"/>
  <c r="K7037" i="1"/>
  <c r="L7037" i="1" s="1"/>
  <c r="J7037" i="1"/>
  <c r="M7029" i="1"/>
  <c r="O7029" i="1"/>
  <c r="K7029" i="1"/>
  <c r="L7029" i="1" s="1"/>
  <c r="J7029" i="1"/>
  <c r="M7021" i="1"/>
  <c r="O7021" i="1"/>
  <c r="J7021" i="1"/>
  <c r="M7009" i="1"/>
  <c r="J7009" i="1"/>
  <c r="K7009" i="1"/>
  <c r="L7009" i="1" s="1"/>
  <c r="M7001" i="1"/>
  <c r="O7001" i="1"/>
  <c r="K7001" i="1"/>
  <c r="L7001" i="1" s="1"/>
  <c r="J7001" i="1"/>
  <c r="M6993" i="1"/>
  <c r="K6993" i="1"/>
  <c r="L6993" i="1" s="1"/>
  <c r="J6993" i="1"/>
  <c r="M6985" i="1"/>
  <c r="O6985" i="1"/>
  <c r="K6985" i="1"/>
  <c r="L6985" i="1" s="1"/>
  <c r="J6985" i="1"/>
  <c r="M6981" i="1"/>
  <c r="K6981" i="1"/>
  <c r="L6981" i="1" s="1"/>
  <c r="O6981" i="1"/>
  <c r="J6981" i="1"/>
  <c r="M6973" i="1"/>
  <c r="O6973" i="1"/>
  <c r="K6973" i="1"/>
  <c r="L6973" i="1" s="1"/>
  <c r="M6961" i="1"/>
  <c r="K6961" i="1"/>
  <c r="L6961" i="1" s="1"/>
  <c r="J6961" i="1"/>
  <c r="M6953" i="1"/>
  <c r="O6953" i="1"/>
  <c r="K6953" i="1"/>
  <c r="L6953" i="1" s="1"/>
  <c r="J6953" i="1"/>
  <c r="M6945" i="1"/>
  <c r="J6945" i="1"/>
  <c r="K6945" i="1"/>
  <c r="L6945" i="1" s="1"/>
  <c r="M6937" i="1"/>
  <c r="O6937" i="1"/>
  <c r="K6937" i="1"/>
  <c r="L6937" i="1" s="1"/>
  <c r="J6937" i="1"/>
  <c r="M6929" i="1"/>
  <c r="O6929" i="1"/>
  <c r="K6929" i="1"/>
  <c r="L6929" i="1" s="1"/>
  <c r="J6929" i="1"/>
  <c r="M6921" i="1"/>
  <c r="O6921" i="1"/>
  <c r="K6921" i="1"/>
  <c r="L6921" i="1" s="1"/>
  <c r="J6921" i="1"/>
  <c r="M6913" i="1"/>
  <c r="J6913" i="1"/>
  <c r="K6913" i="1"/>
  <c r="L6913" i="1" s="1"/>
  <c r="O6913" i="1"/>
  <c r="M6909" i="1"/>
  <c r="K6909" i="1"/>
  <c r="L6909" i="1" s="1"/>
  <c r="M6897" i="1"/>
  <c r="O6897" i="1"/>
  <c r="K6897" i="1"/>
  <c r="L6897" i="1" s="1"/>
  <c r="J6897" i="1"/>
  <c r="M6889" i="1"/>
  <c r="O6889" i="1"/>
  <c r="K6889" i="1"/>
  <c r="L6889" i="1" s="1"/>
  <c r="J6889" i="1"/>
  <c r="M6881" i="1"/>
  <c r="J6881" i="1"/>
  <c r="K6881" i="1"/>
  <c r="L6881" i="1" s="1"/>
  <c r="M6873" i="1"/>
  <c r="O6873" i="1"/>
  <c r="K6873" i="1"/>
  <c r="L6873" i="1" s="1"/>
  <c r="J6873" i="1"/>
  <c r="M6865" i="1"/>
  <c r="K6865" i="1"/>
  <c r="L6865" i="1" s="1"/>
  <c r="J6865" i="1"/>
  <c r="M6857" i="1"/>
  <c r="O6857" i="1"/>
  <c r="K6857" i="1"/>
  <c r="L6857" i="1" s="1"/>
  <c r="J6857" i="1"/>
  <c r="M6849" i="1"/>
  <c r="O6849" i="1"/>
  <c r="J6849" i="1"/>
  <c r="K6849" i="1"/>
  <c r="L6849" i="1" s="1"/>
  <c r="M6841" i="1"/>
  <c r="O6841" i="1"/>
  <c r="K6841" i="1"/>
  <c r="L6841" i="1" s="1"/>
  <c r="J6841" i="1"/>
  <c r="M6833" i="1"/>
  <c r="K6833" i="1"/>
  <c r="L6833" i="1" s="1"/>
  <c r="J6833" i="1"/>
  <c r="M6821" i="1"/>
  <c r="O6821" i="1"/>
  <c r="K6821" i="1"/>
  <c r="L6821" i="1" s="1"/>
  <c r="J6821" i="1"/>
  <c r="M6813" i="1"/>
  <c r="K6813" i="1"/>
  <c r="L6813" i="1" s="1"/>
  <c r="M6805" i="1"/>
  <c r="O6805" i="1"/>
  <c r="K6805" i="1"/>
  <c r="L6805" i="1" s="1"/>
  <c r="J6805" i="1"/>
  <c r="M6797" i="1"/>
  <c r="O6797" i="1"/>
  <c r="K6797" i="1"/>
  <c r="L6797" i="1" s="1"/>
  <c r="J6797" i="1"/>
  <c r="M6785" i="1"/>
  <c r="J6785" i="1"/>
  <c r="K6785" i="1"/>
  <c r="L6785" i="1" s="1"/>
  <c r="M6777" i="1"/>
  <c r="O6777" i="1"/>
  <c r="K6777" i="1"/>
  <c r="L6777" i="1" s="1"/>
  <c r="J6777" i="1"/>
  <c r="M6769" i="1"/>
  <c r="K6769" i="1"/>
  <c r="L6769" i="1" s="1"/>
  <c r="J6769" i="1"/>
  <c r="M6761" i="1"/>
  <c r="O6761" i="1"/>
  <c r="K6761" i="1"/>
  <c r="L6761" i="1" s="1"/>
  <c r="J6761" i="1"/>
  <c r="M6753" i="1"/>
  <c r="O6753" i="1"/>
  <c r="K6753" i="1"/>
  <c r="L6753" i="1" s="1"/>
  <c r="M6745" i="1"/>
  <c r="O6745" i="1"/>
  <c r="K6745" i="1"/>
  <c r="L6745" i="1" s="1"/>
  <c r="J6745" i="1"/>
  <c r="M6741" i="1"/>
  <c r="K6741" i="1"/>
  <c r="L6741" i="1" s="1"/>
  <c r="J6741" i="1"/>
  <c r="M6733" i="1"/>
  <c r="O6733" i="1"/>
  <c r="J6733" i="1"/>
  <c r="K6733" i="1"/>
  <c r="L6733" i="1" s="1"/>
  <c r="M6725" i="1"/>
  <c r="K6725" i="1"/>
  <c r="L6725" i="1" s="1"/>
  <c r="J6725" i="1"/>
  <c r="M6717" i="1"/>
  <c r="O6717" i="1"/>
  <c r="K6717" i="1"/>
  <c r="L6717" i="1" s="1"/>
  <c r="J6717" i="1"/>
  <c r="M6705" i="1"/>
  <c r="O6705" i="1"/>
  <c r="K6705" i="1"/>
  <c r="L6705" i="1" s="1"/>
  <c r="J6705" i="1"/>
  <c r="M6701" i="1"/>
  <c r="O6701" i="1"/>
  <c r="J6701" i="1"/>
  <c r="M6689" i="1"/>
  <c r="K6689" i="1"/>
  <c r="L6689" i="1" s="1"/>
  <c r="M6681" i="1"/>
  <c r="O6681" i="1"/>
  <c r="K6681" i="1"/>
  <c r="L6681" i="1" s="1"/>
  <c r="J6681" i="1"/>
  <c r="M6673" i="1"/>
  <c r="K6673" i="1"/>
  <c r="L6673" i="1" s="1"/>
  <c r="J6673" i="1"/>
  <c r="M6669" i="1"/>
  <c r="O6669" i="1"/>
  <c r="J6669" i="1"/>
  <c r="K6669" i="1"/>
  <c r="L6669" i="1" s="1"/>
  <c r="M6657" i="1"/>
  <c r="K6657" i="1"/>
  <c r="L6657" i="1" s="1"/>
  <c r="M6649" i="1"/>
  <c r="O6649" i="1"/>
  <c r="K6649" i="1"/>
  <c r="L6649" i="1" s="1"/>
  <c r="J6649" i="1"/>
  <c r="M6641" i="1"/>
  <c r="O6641" i="1"/>
  <c r="K6641" i="1"/>
  <c r="L6641" i="1" s="1"/>
  <c r="J6641" i="1"/>
  <c r="M6633" i="1"/>
  <c r="K6633" i="1"/>
  <c r="L6633" i="1" s="1"/>
  <c r="J6633" i="1"/>
  <c r="M6629" i="1"/>
  <c r="O6629" i="1"/>
  <c r="K6629" i="1"/>
  <c r="L6629" i="1" s="1"/>
  <c r="J6629" i="1"/>
  <c r="M6625" i="1"/>
  <c r="O6625" i="1"/>
  <c r="K6625" i="1"/>
  <c r="L6625" i="1" s="1"/>
  <c r="M6617" i="1"/>
  <c r="O6617" i="1"/>
  <c r="K6617" i="1"/>
  <c r="L6617" i="1" s="1"/>
  <c r="J6617" i="1"/>
  <c r="M6613" i="1"/>
  <c r="O6613" i="1"/>
  <c r="K6613" i="1"/>
  <c r="L6613" i="1" s="1"/>
  <c r="J6613" i="1"/>
  <c r="M6609" i="1"/>
  <c r="K6609" i="1"/>
  <c r="L6609" i="1" s="1"/>
  <c r="O6609" i="1"/>
  <c r="J6609" i="1"/>
  <c r="M6605" i="1"/>
  <c r="J6605" i="1"/>
  <c r="K6605" i="1"/>
  <c r="L6605" i="1" s="1"/>
  <c r="M6601" i="1"/>
  <c r="O6601" i="1"/>
  <c r="K6601" i="1"/>
  <c r="L6601" i="1" s="1"/>
  <c r="J6601" i="1"/>
  <c r="M6597" i="1"/>
  <c r="K6597" i="1"/>
  <c r="L6597" i="1" s="1"/>
  <c r="J6597" i="1"/>
  <c r="M6593" i="1"/>
  <c r="K6593" i="1"/>
  <c r="L6593" i="1" s="1"/>
  <c r="O6593" i="1"/>
  <c r="M6589" i="1"/>
  <c r="K6589" i="1"/>
  <c r="L6589" i="1" s="1"/>
  <c r="J6589" i="1"/>
  <c r="M6585" i="1"/>
  <c r="O6585" i="1"/>
  <c r="K6585" i="1"/>
  <c r="L6585" i="1" s="1"/>
  <c r="J6585" i="1"/>
  <c r="M6581" i="1"/>
  <c r="K6581" i="1"/>
  <c r="L6581" i="1" s="1"/>
  <c r="J6581" i="1"/>
  <c r="O6581" i="1"/>
  <c r="M6577" i="1"/>
  <c r="K6577" i="1"/>
  <c r="L6577" i="1" s="1"/>
  <c r="J6577" i="1"/>
  <c r="M6573" i="1"/>
  <c r="O6573" i="1"/>
  <c r="J6573" i="1"/>
  <c r="M6569" i="1"/>
  <c r="O6569" i="1"/>
  <c r="K6569" i="1"/>
  <c r="L6569" i="1" s="1"/>
  <c r="J6569" i="1"/>
  <c r="M6565" i="1"/>
  <c r="O6565" i="1"/>
  <c r="K6565" i="1"/>
  <c r="L6565" i="1" s="1"/>
  <c r="J6565" i="1"/>
  <c r="M6561" i="1"/>
  <c r="O6561" i="1"/>
  <c r="K6561" i="1"/>
  <c r="L6561" i="1" s="1"/>
  <c r="M6557" i="1"/>
  <c r="O6557" i="1"/>
  <c r="K6557" i="1"/>
  <c r="L6557" i="1" s="1"/>
  <c r="J6557" i="1"/>
  <c r="M6553" i="1"/>
  <c r="O6553" i="1"/>
  <c r="K6553" i="1"/>
  <c r="L6553" i="1" s="1"/>
  <c r="J6553" i="1"/>
  <c r="M6549" i="1"/>
  <c r="K6549" i="1"/>
  <c r="L6549" i="1" s="1"/>
  <c r="J6549" i="1"/>
  <c r="O6549" i="1"/>
  <c r="M6545" i="1"/>
  <c r="O6545" i="1"/>
  <c r="K6545" i="1"/>
  <c r="L6545" i="1" s="1"/>
  <c r="J6545" i="1"/>
  <c r="M6541" i="1"/>
  <c r="O6541" i="1"/>
  <c r="J6541" i="1"/>
  <c r="K6541" i="1"/>
  <c r="L6541" i="1" s="1"/>
  <c r="M6537" i="1"/>
  <c r="O6537" i="1"/>
  <c r="K6537" i="1"/>
  <c r="L6537" i="1" s="1"/>
  <c r="J6537" i="1"/>
  <c r="M6533" i="1"/>
  <c r="O6533" i="1"/>
  <c r="K6533" i="1"/>
  <c r="L6533" i="1" s="1"/>
  <c r="J6533" i="1"/>
  <c r="M6529" i="1"/>
  <c r="O6529" i="1"/>
  <c r="K6529" i="1"/>
  <c r="L6529" i="1" s="1"/>
  <c r="M6525" i="1"/>
  <c r="O6525" i="1"/>
  <c r="K6525" i="1"/>
  <c r="L6525" i="1" s="1"/>
  <c r="J6525" i="1"/>
  <c r="M6521" i="1"/>
  <c r="O6521" i="1"/>
  <c r="K6521" i="1"/>
  <c r="L6521" i="1" s="1"/>
  <c r="J6521" i="1"/>
  <c r="M6517" i="1"/>
  <c r="K6517" i="1"/>
  <c r="L6517" i="1" s="1"/>
  <c r="O6517" i="1"/>
  <c r="J6517" i="1"/>
  <c r="M6513" i="1"/>
  <c r="O6513" i="1"/>
  <c r="K6513" i="1"/>
  <c r="L6513" i="1" s="1"/>
  <c r="J6513" i="1"/>
  <c r="M6509" i="1"/>
  <c r="O6509" i="1"/>
  <c r="J6509" i="1"/>
  <c r="M6505" i="1"/>
  <c r="O6505" i="1"/>
  <c r="K6505" i="1"/>
  <c r="L6505" i="1" s="1"/>
  <c r="J6505" i="1"/>
  <c r="M6501" i="1"/>
  <c r="O6501" i="1"/>
  <c r="K6501" i="1"/>
  <c r="L6501" i="1" s="1"/>
  <c r="J6501" i="1"/>
  <c r="M6497" i="1"/>
  <c r="J6497" i="1"/>
  <c r="O6497" i="1"/>
  <c r="K6497" i="1"/>
  <c r="L6497" i="1" s="1"/>
  <c r="M6493" i="1"/>
  <c r="O6493" i="1"/>
  <c r="J6493" i="1"/>
  <c r="K6493" i="1"/>
  <c r="L6493" i="1" s="1"/>
  <c r="M6489" i="1"/>
  <c r="O6489" i="1"/>
  <c r="K6489" i="1"/>
  <c r="L6489" i="1" s="1"/>
  <c r="M6485" i="1"/>
  <c r="O6485" i="1"/>
  <c r="K6485" i="1"/>
  <c r="L6485" i="1" s="1"/>
  <c r="J6485" i="1"/>
  <c r="M6481" i="1"/>
  <c r="O6481" i="1"/>
  <c r="K6481" i="1"/>
  <c r="L6481" i="1" s="1"/>
  <c r="J6481" i="1"/>
  <c r="M6477" i="1"/>
  <c r="O6477" i="1"/>
  <c r="J6477" i="1"/>
  <c r="K6477" i="1"/>
  <c r="L6477" i="1" s="1"/>
  <c r="M6473" i="1"/>
  <c r="O6473" i="1"/>
  <c r="K6473" i="1"/>
  <c r="L6473" i="1" s="1"/>
  <c r="J6473" i="1"/>
  <c r="M6469" i="1"/>
  <c r="O6469" i="1"/>
  <c r="K6469" i="1"/>
  <c r="L6469" i="1" s="1"/>
  <c r="J6469" i="1"/>
  <c r="M6465" i="1"/>
  <c r="O6465" i="1"/>
  <c r="K6465" i="1"/>
  <c r="L6465" i="1" s="1"/>
  <c r="J6465" i="1"/>
  <c r="M6461" i="1"/>
  <c r="O6461" i="1"/>
  <c r="J6461" i="1"/>
  <c r="K6461" i="1"/>
  <c r="L6461" i="1" s="1"/>
  <c r="M6457" i="1"/>
  <c r="O6457" i="1"/>
  <c r="K6457" i="1"/>
  <c r="L6457" i="1" s="1"/>
  <c r="M6453" i="1"/>
  <c r="O6453" i="1"/>
  <c r="K6453" i="1"/>
  <c r="L6453" i="1" s="1"/>
  <c r="J6453" i="1"/>
  <c r="M6449" i="1"/>
  <c r="O6449" i="1"/>
  <c r="K6449" i="1"/>
  <c r="L6449" i="1" s="1"/>
  <c r="J6449" i="1"/>
  <c r="M6445" i="1"/>
  <c r="O6445" i="1"/>
  <c r="J6445" i="1"/>
  <c r="M6441" i="1"/>
  <c r="O6441" i="1"/>
  <c r="K6441" i="1"/>
  <c r="L6441" i="1" s="1"/>
  <c r="J6441" i="1"/>
  <c r="M6437" i="1"/>
  <c r="O6437" i="1"/>
  <c r="K6437" i="1"/>
  <c r="L6437" i="1" s="1"/>
  <c r="J6437" i="1"/>
  <c r="M6433" i="1"/>
  <c r="O6433" i="1"/>
  <c r="J6433" i="1"/>
  <c r="K6433" i="1"/>
  <c r="L6433" i="1" s="1"/>
  <c r="M6429" i="1"/>
  <c r="O6429" i="1"/>
  <c r="J6429" i="1"/>
  <c r="K6429" i="1"/>
  <c r="L6429" i="1" s="1"/>
  <c r="M6425" i="1"/>
  <c r="O6425" i="1"/>
  <c r="K6425" i="1"/>
  <c r="L6425" i="1" s="1"/>
  <c r="M6421" i="1"/>
  <c r="O6421" i="1"/>
  <c r="K6421" i="1"/>
  <c r="L6421" i="1" s="1"/>
  <c r="J6421" i="1"/>
  <c r="M6417" i="1"/>
  <c r="O6417" i="1"/>
  <c r="K6417" i="1"/>
  <c r="L6417" i="1" s="1"/>
  <c r="J6417" i="1"/>
  <c r="M6413" i="1"/>
  <c r="O6413" i="1"/>
  <c r="J6413" i="1"/>
  <c r="K6413" i="1"/>
  <c r="L6413" i="1" s="1"/>
  <c r="M6409" i="1"/>
  <c r="O6409" i="1"/>
  <c r="K6409" i="1"/>
  <c r="L6409" i="1" s="1"/>
  <c r="J6409" i="1"/>
  <c r="M6405" i="1"/>
  <c r="O6405" i="1"/>
  <c r="K6405" i="1"/>
  <c r="L6405" i="1" s="1"/>
  <c r="J6405" i="1"/>
  <c r="M6401" i="1"/>
  <c r="O6401" i="1"/>
  <c r="K6401" i="1"/>
  <c r="L6401" i="1" s="1"/>
  <c r="J6401" i="1"/>
  <c r="M6393" i="1"/>
  <c r="O6393" i="1"/>
  <c r="K6393" i="1"/>
  <c r="L6393" i="1" s="1"/>
  <c r="M6385" i="1"/>
  <c r="O6385" i="1"/>
  <c r="K6385" i="1"/>
  <c r="L6385" i="1" s="1"/>
  <c r="J6385" i="1"/>
  <c r="M6377" i="1"/>
  <c r="O6377" i="1"/>
  <c r="K6377" i="1"/>
  <c r="L6377" i="1" s="1"/>
  <c r="J6377" i="1"/>
  <c r="M6369" i="1"/>
  <c r="O6369" i="1"/>
  <c r="K6369" i="1"/>
  <c r="L6369" i="1" s="1"/>
  <c r="J6369" i="1"/>
  <c r="M6361" i="1"/>
  <c r="O6361" i="1"/>
  <c r="K6361" i="1"/>
  <c r="L6361" i="1" s="1"/>
  <c r="M6353" i="1"/>
  <c r="O6353" i="1"/>
  <c r="K6353" i="1"/>
  <c r="L6353" i="1" s="1"/>
  <c r="J6353" i="1"/>
  <c r="M6345" i="1"/>
  <c r="O6345" i="1"/>
  <c r="K6345" i="1"/>
  <c r="L6345" i="1" s="1"/>
  <c r="J6345" i="1"/>
  <c r="M6337" i="1"/>
  <c r="O6337" i="1"/>
  <c r="K6337" i="1"/>
  <c r="L6337" i="1" s="1"/>
  <c r="J6337" i="1"/>
  <c r="M6329" i="1"/>
  <c r="O6329" i="1"/>
  <c r="K6329" i="1"/>
  <c r="L6329" i="1" s="1"/>
  <c r="M6321" i="1"/>
  <c r="O6321" i="1"/>
  <c r="K6321" i="1"/>
  <c r="L6321" i="1" s="1"/>
  <c r="J6321" i="1"/>
  <c r="M6309" i="1"/>
  <c r="O6309" i="1"/>
  <c r="K6309" i="1"/>
  <c r="L6309" i="1" s="1"/>
  <c r="J6309" i="1"/>
  <c r="M6301" i="1"/>
  <c r="O6301" i="1"/>
  <c r="J6301" i="1"/>
  <c r="K6301" i="1"/>
  <c r="L6301" i="1" s="1"/>
  <c r="M6293" i="1"/>
  <c r="K6293" i="1"/>
  <c r="L6293" i="1" s="1"/>
  <c r="O6293" i="1"/>
  <c r="J6293" i="1"/>
  <c r="M6285" i="1"/>
  <c r="O6285" i="1"/>
  <c r="J6285" i="1"/>
  <c r="K6285" i="1"/>
  <c r="L6285" i="1" s="1"/>
  <c r="M6277" i="1"/>
  <c r="O6277" i="1"/>
  <c r="K6277" i="1"/>
  <c r="L6277" i="1" s="1"/>
  <c r="J6277" i="1"/>
  <c r="M6269" i="1"/>
  <c r="O6269" i="1"/>
  <c r="J6269" i="1"/>
  <c r="K6269" i="1"/>
  <c r="L6269" i="1" s="1"/>
  <c r="M6261" i="1"/>
  <c r="O6261" i="1"/>
  <c r="K6261" i="1"/>
  <c r="L6261" i="1" s="1"/>
  <c r="J6261" i="1"/>
  <c r="M6253" i="1"/>
  <c r="O6253" i="1"/>
  <c r="J6253" i="1"/>
  <c r="M6245" i="1"/>
  <c r="O6245" i="1"/>
  <c r="K6245" i="1"/>
  <c r="L6245" i="1" s="1"/>
  <c r="M6237" i="1"/>
  <c r="O6237" i="1"/>
  <c r="K6237" i="1"/>
  <c r="L6237" i="1" s="1"/>
  <c r="J6237" i="1"/>
  <c r="M6229" i="1"/>
  <c r="O6229" i="1"/>
  <c r="K6229" i="1"/>
  <c r="L6229" i="1" s="1"/>
  <c r="J6229" i="1"/>
  <c r="M6221" i="1"/>
  <c r="O6221" i="1"/>
  <c r="J6221" i="1"/>
  <c r="K6221" i="1"/>
  <c r="L6221" i="1" s="1"/>
  <c r="M6213" i="1"/>
  <c r="O6213" i="1"/>
  <c r="K6213" i="1"/>
  <c r="L6213" i="1" s="1"/>
  <c r="M6205" i="1"/>
  <c r="O6205" i="1"/>
  <c r="K6205" i="1"/>
  <c r="L6205" i="1" s="1"/>
  <c r="J6205" i="1"/>
  <c r="M6197" i="1"/>
  <c r="O6197" i="1"/>
  <c r="K6197" i="1"/>
  <c r="L6197" i="1" s="1"/>
  <c r="J6197" i="1"/>
  <c r="M6189" i="1"/>
  <c r="O6189" i="1"/>
  <c r="J6189" i="1"/>
  <c r="M6177" i="1"/>
  <c r="O6177" i="1"/>
  <c r="J6177" i="1"/>
  <c r="K6177" i="1"/>
  <c r="L6177" i="1" s="1"/>
  <c r="M6173" i="1"/>
  <c r="O6173" i="1"/>
  <c r="K6173" i="1"/>
  <c r="L6173" i="1" s="1"/>
  <c r="J6173" i="1"/>
  <c r="M6165" i="1"/>
  <c r="O6165" i="1"/>
  <c r="K6165" i="1"/>
  <c r="L6165" i="1" s="1"/>
  <c r="J6165" i="1"/>
  <c r="M6157" i="1"/>
  <c r="O6157" i="1"/>
  <c r="K6157" i="1"/>
  <c r="L6157" i="1" s="1"/>
  <c r="J6157" i="1"/>
  <c r="M6145" i="1"/>
  <c r="O6145" i="1"/>
  <c r="J6145" i="1"/>
  <c r="K6145" i="1"/>
  <c r="L6145" i="1" s="1"/>
  <c r="M6137" i="1"/>
  <c r="O6137" i="1"/>
  <c r="K6137" i="1"/>
  <c r="L6137" i="1" s="1"/>
  <c r="J6137" i="1"/>
  <c r="M6133" i="1"/>
  <c r="O6133" i="1"/>
  <c r="K6133" i="1"/>
  <c r="L6133" i="1" s="1"/>
  <c r="J6133" i="1"/>
  <c r="M6125" i="1"/>
  <c r="O6125" i="1"/>
  <c r="J6125" i="1"/>
  <c r="M6117" i="1"/>
  <c r="O6117" i="1"/>
  <c r="K6117" i="1"/>
  <c r="L6117" i="1" s="1"/>
  <c r="J6117" i="1"/>
  <c r="M6109" i="1"/>
  <c r="O6109" i="1"/>
  <c r="K6109" i="1"/>
  <c r="L6109" i="1" s="1"/>
  <c r="M6101" i="1"/>
  <c r="O6101" i="1"/>
  <c r="K6101" i="1"/>
  <c r="L6101" i="1" s="1"/>
  <c r="J6101" i="1"/>
  <c r="M6093" i="1"/>
  <c r="O6093" i="1"/>
  <c r="K6093" i="1"/>
  <c r="L6093" i="1" s="1"/>
  <c r="J6093" i="1"/>
  <c r="M6041" i="1"/>
  <c r="O6041" i="1"/>
  <c r="K6041" i="1"/>
  <c r="L6041" i="1" s="1"/>
  <c r="J6041" i="1"/>
  <c r="M6029" i="1"/>
  <c r="O6029" i="1"/>
  <c r="K6029" i="1"/>
  <c r="L6029" i="1" s="1"/>
  <c r="J6029" i="1"/>
  <c r="M6021" i="1"/>
  <c r="O6021" i="1"/>
  <c r="K6021" i="1"/>
  <c r="L6021" i="1" s="1"/>
  <c r="J6021" i="1"/>
  <c r="M6009" i="1"/>
  <c r="O6009" i="1"/>
  <c r="K6009" i="1"/>
  <c r="L6009" i="1" s="1"/>
  <c r="J6009" i="1"/>
  <c r="M5997" i="1"/>
  <c r="O5997" i="1"/>
  <c r="J5997" i="1"/>
  <c r="M5985" i="1"/>
  <c r="O5985" i="1"/>
  <c r="J5985" i="1"/>
  <c r="K5985" i="1"/>
  <c r="L5985" i="1" s="1"/>
  <c r="M5973" i="1"/>
  <c r="O5973" i="1"/>
  <c r="K5973" i="1"/>
  <c r="L5973" i="1" s="1"/>
  <c r="J5973" i="1"/>
  <c r="M5965" i="1"/>
  <c r="O5965" i="1"/>
  <c r="K5965" i="1"/>
  <c r="L5965" i="1" s="1"/>
  <c r="J5965" i="1"/>
  <c r="M5953" i="1"/>
  <c r="O5953" i="1"/>
  <c r="J5953" i="1"/>
  <c r="K5953" i="1"/>
  <c r="L5953" i="1" s="1"/>
  <c r="M5937" i="1"/>
  <c r="O5937" i="1"/>
  <c r="K5937" i="1"/>
  <c r="L5937" i="1" s="1"/>
  <c r="J5937" i="1"/>
  <c r="M5929" i="1"/>
  <c r="O5929" i="1"/>
  <c r="K5929" i="1"/>
  <c r="L5929" i="1" s="1"/>
  <c r="J5929" i="1"/>
  <c r="M5917" i="1"/>
  <c r="O5917" i="1"/>
  <c r="K5917" i="1"/>
  <c r="L5917" i="1" s="1"/>
  <c r="M5905" i="1"/>
  <c r="O5905" i="1"/>
  <c r="K5905" i="1"/>
  <c r="L5905" i="1" s="1"/>
  <c r="J5905" i="1"/>
  <c r="M5893" i="1"/>
  <c r="O5893" i="1"/>
  <c r="K5893" i="1"/>
  <c r="L5893" i="1" s="1"/>
  <c r="J5893" i="1"/>
  <c r="M5885" i="1"/>
  <c r="O5885" i="1"/>
  <c r="K5885" i="1"/>
  <c r="L5885" i="1" s="1"/>
  <c r="M5877" i="1"/>
  <c r="O5877" i="1"/>
  <c r="K5877" i="1"/>
  <c r="L5877" i="1" s="1"/>
  <c r="J5877" i="1"/>
  <c r="M5865" i="1"/>
  <c r="O5865" i="1"/>
  <c r="K5865" i="1"/>
  <c r="L5865" i="1" s="1"/>
  <c r="J5865" i="1"/>
  <c r="M5857" i="1"/>
  <c r="O5857" i="1"/>
  <c r="J5857" i="1"/>
  <c r="K5857" i="1"/>
  <c r="L5857" i="1" s="1"/>
  <c r="M5845" i="1"/>
  <c r="O5845" i="1"/>
  <c r="K5845" i="1"/>
  <c r="L5845" i="1" s="1"/>
  <c r="J5845" i="1"/>
  <c r="M5829" i="1"/>
  <c r="O5829" i="1"/>
  <c r="K5829" i="1"/>
  <c r="L5829" i="1" s="1"/>
  <c r="J5829" i="1"/>
  <c r="M5817" i="1"/>
  <c r="O5817" i="1"/>
  <c r="K5817" i="1"/>
  <c r="L5817" i="1" s="1"/>
  <c r="J5817" i="1"/>
  <c r="M5805" i="1"/>
  <c r="O5805" i="1"/>
  <c r="J5805" i="1"/>
  <c r="M5793" i="1"/>
  <c r="O5793" i="1"/>
  <c r="J5793" i="1"/>
  <c r="K5793" i="1"/>
  <c r="L5793" i="1" s="1"/>
  <c r="M5781" i="1"/>
  <c r="O5781" i="1"/>
  <c r="K5781" i="1"/>
  <c r="L5781" i="1" s="1"/>
  <c r="J5781" i="1"/>
  <c r="M5773" i="1"/>
  <c r="O5773" i="1"/>
  <c r="K5773" i="1"/>
  <c r="L5773" i="1" s="1"/>
  <c r="J5773" i="1"/>
  <c r="M5757" i="1"/>
  <c r="O5757" i="1"/>
  <c r="K5757" i="1"/>
  <c r="L5757" i="1" s="1"/>
  <c r="M5749" i="1"/>
  <c r="O5749" i="1"/>
  <c r="K5749" i="1"/>
  <c r="L5749" i="1" s="1"/>
  <c r="J5749" i="1"/>
  <c r="M5725" i="1"/>
  <c r="O5725" i="1"/>
  <c r="K5725" i="1"/>
  <c r="L5725" i="1" s="1"/>
  <c r="M5713" i="1"/>
  <c r="O5713" i="1"/>
  <c r="K5713" i="1"/>
  <c r="L5713" i="1" s="1"/>
  <c r="J5713" i="1"/>
  <c r="M5701" i="1"/>
  <c r="O5701" i="1"/>
  <c r="K5701" i="1"/>
  <c r="L5701" i="1" s="1"/>
  <c r="J5701" i="1"/>
  <c r="M5689" i="1"/>
  <c r="O5689" i="1"/>
  <c r="K5689" i="1"/>
  <c r="L5689" i="1" s="1"/>
  <c r="J5689" i="1"/>
  <c r="M5677" i="1"/>
  <c r="O5677" i="1"/>
  <c r="J5677" i="1"/>
  <c r="M5669" i="1"/>
  <c r="O5669" i="1"/>
  <c r="K5669" i="1"/>
  <c r="L5669" i="1" s="1"/>
  <c r="J5669" i="1"/>
  <c r="M5657" i="1"/>
  <c r="O5657" i="1"/>
  <c r="K5657" i="1"/>
  <c r="L5657" i="1" s="1"/>
  <c r="J5657" i="1"/>
  <c r="M5645" i="1"/>
  <c r="O5645" i="1"/>
  <c r="K5645" i="1"/>
  <c r="L5645" i="1" s="1"/>
  <c r="J5645" i="1"/>
  <c r="M5633" i="1"/>
  <c r="O5633" i="1"/>
  <c r="K5633" i="1"/>
  <c r="L5633" i="1" s="1"/>
  <c r="M5621" i="1"/>
  <c r="O5621" i="1"/>
  <c r="K5621" i="1"/>
  <c r="L5621" i="1" s="1"/>
  <c r="J5621" i="1"/>
  <c r="M5613" i="1"/>
  <c r="O5613" i="1"/>
  <c r="J5613" i="1"/>
  <c r="K5613" i="1"/>
  <c r="L5613" i="1" s="1"/>
  <c r="M5601" i="1"/>
  <c r="O5601" i="1"/>
  <c r="K5601" i="1"/>
  <c r="L5601" i="1" s="1"/>
  <c r="M5589" i="1"/>
  <c r="K5589" i="1"/>
  <c r="L5589" i="1" s="1"/>
  <c r="J5589" i="1"/>
  <c r="M5577" i="1"/>
  <c r="O5577" i="1"/>
  <c r="J5577" i="1"/>
  <c r="M5569" i="1"/>
  <c r="K5569" i="1"/>
  <c r="L5569" i="1" s="1"/>
  <c r="M5557" i="1"/>
  <c r="O5557" i="1"/>
  <c r="K5557" i="1"/>
  <c r="L5557" i="1" s="1"/>
  <c r="J5557" i="1"/>
  <c r="M5545" i="1"/>
  <c r="K5545" i="1"/>
  <c r="L5545" i="1" s="1"/>
  <c r="J5545" i="1"/>
  <c r="M5533" i="1"/>
  <c r="O5533" i="1"/>
  <c r="K5533" i="1"/>
  <c r="L5533" i="1" s="1"/>
  <c r="J5533" i="1"/>
  <c r="M5521" i="1"/>
  <c r="O5521" i="1"/>
  <c r="K5521" i="1"/>
  <c r="L5521" i="1" s="1"/>
  <c r="J5521" i="1"/>
  <c r="M5509" i="1"/>
  <c r="K5509" i="1"/>
  <c r="L5509" i="1" s="1"/>
  <c r="J5509" i="1"/>
  <c r="M5497" i="1"/>
  <c r="K5497" i="1"/>
  <c r="L5497" i="1" s="1"/>
  <c r="J5497" i="1"/>
  <c r="M5485" i="1"/>
  <c r="O5485" i="1"/>
  <c r="J5485" i="1"/>
  <c r="K5485" i="1"/>
  <c r="L5485" i="1" s="1"/>
  <c r="M5473" i="1"/>
  <c r="O5473" i="1"/>
  <c r="K5473" i="1"/>
  <c r="L5473" i="1" s="1"/>
  <c r="M5461" i="1"/>
  <c r="K5461" i="1"/>
  <c r="L5461" i="1" s="1"/>
  <c r="J5461" i="1"/>
  <c r="M5449" i="1"/>
  <c r="J5449" i="1"/>
  <c r="M5441" i="1"/>
  <c r="K5441" i="1"/>
  <c r="L5441" i="1" s="1"/>
  <c r="O5441" i="1"/>
  <c r="M5429" i="1"/>
  <c r="K5429" i="1"/>
  <c r="L5429" i="1" s="1"/>
  <c r="J5429" i="1"/>
  <c r="M5417" i="1"/>
  <c r="J5417" i="1"/>
  <c r="K5417" i="1"/>
  <c r="L5417" i="1" s="1"/>
  <c r="M5405" i="1"/>
  <c r="O5405" i="1"/>
  <c r="K5405" i="1"/>
  <c r="L5405" i="1" s="1"/>
  <c r="J5405" i="1"/>
  <c r="M5393" i="1"/>
  <c r="O5393" i="1"/>
  <c r="K5393" i="1"/>
  <c r="L5393" i="1" s="1"/>
  <c r="J5393" i="1"/>
  <c r="M5381" i="1"/>
  <c r="K5381" i="1"/>
  <c r="L5381" i="1" s="1"/>
  <c r="M5373" i="1"/>
  <c r="O5373" i="1"/>
  <c r="K5373" i="1"/>
  <c r="L5373" i="1" s="1"/>
  <c r="J5373" i="1"/>
  <c r="M5361" i="1"/>
  <c r="O5361" i="1"/>
  <c r="K5361" i="1"/>
  <c r="L5361" i="1" s="1"/>
  <c r="J5361" i="1"/>
  <c r="M5345" i="1"/>
  <c r="O5345" i="1"/>
  <c r="K5345" i="1"/>
  <c r="L5345" i="1" s="1"/>
  <c r="J5345" i="1"/>
  <c r="M5333" i="1"/>
  <c r="K5333" i="1"/>
  <c r="L5333" i="1" s="1"/>
  <c r="J5333" i="1"/>
  <c r="M5325" i="1"/>
  <c r="O5325" i="1"/>
  <c r="K5325" i="1"/>
  <c r="L5325" i="1" s="1"/>
  <c r="J5325" i="1"/>
  <c r="M5313" i="1"/>
  <c r="O5313" i="1"/>
  <c r="K5313" i="1"/>
  <c r="L5313" i="1" s="1"/>
  <c r="J5313" i="1"/>
  <c r="M5305" i="1"/>
  <c r="K5305" i="1"/>
  <c r="L5305" i="1" s="1"/>
  <c r="J5305" i="1"/>
  <c r="M5293" i="1"/>
  <c r="O5293" i="1"/>
  <c r="J5293" i="1"/>
  <c r="K5293" i="1"/>
  <c r="L5293" i="1" s="1"/>
  <c r="M5281" i="1"/>
  <c r="O5281" i="1"/>
  <c r="K5281" i="1"/>
  <c r="L5281" i="1" s="1"/>
  <c r="J5281" i="1"/>
  <c r="M5273" i="1"/>
  <c r="K5273" i="1"/>
  <c r="L5273" i="1" s="1"/>
  <c r="J5273" i="1"/>
  <c r="M5261" i="1"/>
  <c r="O5261" i="1"/>
  <c r="K5261" i="1"/>
  <c r="L5261" i="1" s="1"/>
  <c r="J5261" i="1"/>
  <c r="M5249" i="1"/>
  <c r="O5249" i="1"/>
  <c r="K5249" i="1"/>
  <c r="L5249" i="1" s="1"/>
  <c r="J5249" i="1"/>
  <c r="M5237" i="1"/>
  <c r="K5237" i="1"/>
  <c r="L5237" i="1" s="1"/>
  <c r="J5237" i="1"/>
  <c r="M5225" i="1"/>
  <c r="J5225" i="1"/>
  <c r="K5225" i="1"/>
  <c r="L5225" i="1" s="1"/>
  <c r="M5213" i="1"/>
  <c r="O5213" i="1"/>
  <c r="K5213" i="1"/>
  <c r="L5213" i="1" s="1"/>
  <c r="J5213" i="1"/>
  <c r="M5185" i="1"/>
  <c r="O5185" i="1"/>
  <c r="K5185" i="1"/>
  <c r="L5185" i="1" s="1"/>
  <c r="J5185" i="1"/>
  <c r="M5173" i="1"/>
  <c r="K5173" i="1"/>
  <c r="L5173" i="1" s="1"/>
  <c r="J5173" i="1"/>
  <c r="M5161" i="1"/>
  <c r="K5161" i="1"/>
  <c r="L5161" i="1" s="1"/>
  <c r="M5149" i="1"/>
  <c r="O5149" i="1"/>
  <c r="K5149" i="1"/>
  <c r="L5149" i="1" s="1"/>
  <c r="J5149" i="1"/>
  <c r="M5137" i="1"/>
  <c r="K5137" i="1"/>
  <c r="L5137" i="1" s="1"/>
  <c r="J5137" i="1"/>
  <c r="O5137" i="1"/>
  <c r="M5129" i="1"/>
  <c r="K5129" i="1"/>
  <c r="L5129" i="1" s="1"/>
  <c r="M5117" i="1"/>
  <c r="O5117" i="1"/>
  <c r="K5117" i="1"/>
  <c r="L5117" i="1" s="1"/>
  <c r="J5117" i="1"/>
  <c r="M5109" i="1"/>
  <c r="K5109" i="1"/>
  <c r="L5109" i="1" s="1"/>
  <c r="J5109" i="1"/>
  <c r="M5093" i="1"/>
  <c r="K5093" i="1"/>
  <c r="L5093" i="1" s="1"/>
  <c r="J5093" i="1"/>
  <c r="M5081" i="1"/>
  <c r="K5081" i="1"/>
  <c r="L5081" i="1" s="1"/>
  <c r="J5081" i="1"/>
  <c r="M5073" i="1"/>
  <c r="O5073" i="1"/>
  <c r="K5073" i="1"/>
  <c r="L5073" i="1" s="1"/>
  <c r="J5073" i="1"/>
  <c r="M5061" i="1"/>
  <c r="K5061" i="1"/>
  <c r="L5061" i="1" s="1"/>
  <c r="J5061" i="1"/>
  <c r="M5049" i="1"/>
  <c r="K5049" i="1"/>
  <c r="L5049" i="1" s="1"/>
  <c r="J5049" i="1"/>
  <c r="M5037" i="1"/>
  <c r="O5037" i="1"/>
  <c r="J5037" i="1"/>
  <c r="K5037" i="1"/>
  <c r="L5037" i="1" s="1"/>
  <c r="M5029" i="1"/>
  <c r="K5029" i="1"/>
  <c r="L5029" i="1" s="1"/>
  <c r="J5029" i="1"/>
  <c r="M5013" i="1"/>
  <c r="K5013" i="1"/>
  <c r="L5013" i="1" s="1"/>
  <c r="J5013" i="1"/>
  <c r="M5001" i="1"/>
  <c r="K5001" i="1"/>
  <c r="L5001" i="1" s="1"/>
  <c r="M4993" i="1"/>
  <c r="K4993" i="1"/>
  <c r="L4993" i="1" s="1"/>
  <c r="O4993" i="1"/>
  <c r="J4993" i="1"/>
  <c r="M4981" i="1"/>
  <c r="K4981" i="1"/>
  <c r="L4981" i="1" s="1"/>
  <c r="J4981" i="1"/>
  <c r="M4969" i="1"/>
  <c r="K4969" i="1"/>
  <c r="L4969" i="1" s="1"/>
  <c r="M4961" i="1"/>
  <c r="O4961" i="1"/>
  <c r="K4961" i="1"/>
  <c r="L4961" i="1" s="1"/>
  <c r="J4961" i="1"/>
  <c r="M4949" i="1"/>
  <c r="K4949" i="1"/>
  <c r="L4949" i="1" s="1"/>
  <c r="J4949" i="1"/>
  <c r="M4941" i="1"/>
  <c r="O4941" i="1"/>
  <c r="K4941" i="1"/>
  <c r="L4941" i="1" s="1"/>
  <c r="J4941" i="1"/>
  <c r="M4929" i="1"/>
  <c r="K4929" i="1"/>
  <c r="L4929" i="1" s="1"/>
  <c r="O4929" i="1"/>
  <c r="J4929" i="1"/>
  <c r="M4917" i="1"/>
  <c r="K4917" i="1"/>
  <c r="L4917" i="1" s="1"/>
  <c r="J4917" i="1"/>
  <c r="M4909" i="1"/>
  <c r="O4909" i="1"/>
  <c r="J4909" i="1"/>
  <c r="K4909" i="1"/>
  <c r="L4909" i="1" s="1"/>
  <c r="M4897" i="1"/>
  <c r="O4897" i="1"/>
  <c r="K4897" i="1"/>
  <c r="L4897" i="1" s="1"/>
  <c r="J4897" i="1"/>
  <c r="M4885" i="1"/>
  <c r="K4885" i="1"/>
  <c r="L4885" i="1" s="1"/>
  <c r="J4885" i="1"/>
  <c r="M4873" i="1"/>
  <c r="K4873" i="1"/>
  <c r="L4873" i="1" s="1"/>
  <c r="M4865" i="1"/>
  <c r="O4865" i="1"/>
  <c r="K4865" i="1"/>
  <c r="L4865" i="1" s="1"/>
  <c r="J4865" i="1"/>
  <c r="M4853" i="1"/>
  <c r="K4853" i="1"/>
  <c r="L4853" i="1" s="1"/>
  <c r="J4853" i="1"/>
  <c r="M4841" i="1"/>
  <c r="K4841" i="1"/>
  <c r="L4841" i="1" s="1"/>
  <c r="M4829" i="1"/>
  <c r="O4829" i="1"/>
  <c r="K4829" i="1"/>
  <c r="L4829" i="1" s="1"/>
  <c r="J4829" i="1"/>
  <c r="M4821" i="1"/>
  <c r="K4821" i="1"/>
  <c r="L4821" i="1" s="1"/>
  <c r="J4821" i="1"/>
  <c r="M4805" i="1"/>
  <c r="K4805" i="1"/>
  <c r="L4805" i="1" s="1"/>
  <c r="J4805" i="1"/>
  <c r="M4793" i="1"/>
  <c r="K4793" i="1"/>
  <c r="L4793" i="1" s="1"/>
  <c r="M4781" i="1"/>
  <c r="O4781" i="1"/>
  <c r="J4781" i="1"/>
  <c r="K4781" i="1"/>
  <c r="L4781" i="1" s="1"/>
  <c r="M4769" i="1"/>
  <c r="O4769" i="1"/>
  <c r="K4769" i="1"/>
  <c r="L4769" i="1" s="1"/>
  <c r="J4769" i="1"/>
  <c r="M4757" i="1"/>
  <c r="K4757" i="1"/>
  <c r="L4757" i="1" s="1"/>
  <c r="J4757" i="1"/>
  <c r="M4749" i="1"/>
  <c r="O4749" i="1"/>
  <c r="K4749" i="1"/>
  <c r="L4749" i="1" s="1"/>
  <c r="J4749" i="1"/>
  <c r="M4737" i="1"/>
  <c r="O4737" i="1"/>
  <c r="K4737" i="1"/>
  <c r="L4737" i="1" s="1"/>
  <c r="J4737" i="1"/>
  <c r="M4725" i="1"/>
  <c r="K4725" i="1"/>
  <c r="L4725" i="1" s="1"/>
  <c r="J4725" i="1"/>
  <c r="M4713" i="1"/>
  <c r="K4713" i="1"/>
  <c r="L4713" i="1" s="1"/>
  <c r="J4713" i="1"/>
  <c r="M4705" i="1"/>
  <c r="K4705" i="1"/>
  <c r="L4705" i="1" s="1"/>
  <c r="J4705" i="1"/>
  <c r="O4705" i="1"/>
  <c r="M4693" i="1"/>
  <c r="K4693" i="1"/>
  <c r="L4693" i="1" s="1"/>
  <c r="J4693" i="1"/>
  <c r="M4677" i="1"/>
  <c r="K4677" i="1"/>
  <c r="L4677" i="1" s="1"/>
  <c r="J4677" i="1"/>
  <c r="M4665" i="1"/>
  <c r="K4665" i="1"/>
  <c r="L4665" i="1" s="1"/>
  <c r="J4665" i="1"/>
  <c r="M4657" i="1"/>
  <c r="O4657" i="1"/>
  <c r="K4657" i="1"/>
  <c r="L4657" i="1" s="1"/>
  <c r="J4657" i="1"/>
  <c r="M4645" i="1"/>
  <c r="K4645" i="1"/>
  <c r="L4645" i="1" s="1"/>
  <c r="J4645" i="1"/>
  <c r="M4637" i="1"/>
  <c r="O4637" i="1"/>
  <c r="K4637" i="1"/>
  <c r="L4637" i="1" s="1"/>
  <c r="J4637" i="1"/>
  <c r="M4629" i="1"/>
  <c r="K4629" i="1"/>
  <c r="L4629" i="1" s="1"/>
  <c r="J4629" i="1"/>
  <c r="M4621" i="1"/>
  <c r="O4621" i="1"/>
  <c r="K4621" i="1"/>
  <c r="L4621" i="1" s="1"/>
  <c r="J4621" i="1"/>
  <c r="M4613" i="1"/>
  <c r="K4613" i="1"/>
  <c r="L4613" i="1" s="1"/>
  <c r="J4613" i="1"/>
  <c r="M4605" i="1"/>
  <c r="O4605" i="1"/>
  <c r="K4605" i="1"/>
  <c r="L4605" i="1" s="1"/>
  <c r="J4605" i="1"/>
  <c r="M4597" i="1"/>
  <c r="K4597" i="1"/>
  <c r="L4597" i="1" s="1"/>
  <c r="J4597" i="1"/>
  <c r="M4589" i="1"/>
  <c r="O4589" i="1"/>
  <c r="K4589" i="1"/>
  <c r="L4589" i="1" s="1"/>
  <c r="J4589" i="1"/>
  <c r="M4581" i="1"/>
  <c r="K4581" i="1"/>
  <c r="L4581" i="1" s="1"/>
  <c r="J4581" i="1"/>
  <c r="M4573" i="1"/>
  <c r="O4573" i="1"/>
  <c r="K4573" i="1"/>
  <c r="L4573" i="1" s="1"/>
  <c r="J4573" i="1"/>
  <c r="M4565" i="1"/>
  <c r="K4565" i="1"/>
  <c r="L4565" i="1" s="1"/>
  <c r="J4565" i="1"/>
  <c r="M4557" i="1"/>
  <c r="O4557" i="1"/>
  <c r="K4557" i="1"/>
  <c r="L4557" i="1" s="1"/>
  <c r="J4557" i="1"/>
  <c r="M4549" i="1"/>
  <c r="K4549" i="1"/>
  <c r="L4549" i="1" s="1"/>
  <c r="J4549" i="1"/>
  <c r="M4541" i="1"/>
  <c r="O4541" i="1"/>
  <c r="K4541" i="1"/>
  <c r="L4541" i="1" s="1"/>
  <c r="J4541" i="1"/>
  <c r="M4533" i="1"/>
  <c r="K4533" i="1"/>
  <c r="L4533" i="1" s="1"/>
  <c r="J4533" i="1"/>
  <c r="M4525" i="1"/>
  <c r="O4525" i="1"/>
  <c r="J4525" i="1"/>
  <c r="K4525" i="1"/>
  <c r="L4525" i="1" s="1"/>
  <c r="M4513" i="1"/>
  <c r="O4513" i="1"/>
  <c r="K4513" i="1"/>
  <c r="L4513" i="1" s="1"/>
  <c r="M4505" i="1"/>
  <c r="K4505" i="1"/>
  <c r="L4505" i="1" s="1"/>
  <c r="J4505" i="1"/>
  <c r="M4501" i="1"/>
  <c r="K4501" i="1"/>
  <c r="L4501" i="1" s="1"/>
  <c r="J4501" i="1"/>
  <c r="M4489" i="1"/>
  <c r="J4489" i="1"/>
  <c r="K4489" i="1"/>
  <c r="L4489" i="1" s="1"/>
  <c r="M4481" i="1"/>
  <c r="K4481" i="1"/>
  <c r="L4481" i="1" s="1"/>
  <c r="O4481" i="1"/>
  <c r="M4473" i="1"/>
  <c r="K4473" i="1"/>
  <c r="L4473" i="1" s="1"/>
  <c r="J4473" i="1"/>
  <c r="M4465" i="1"/>
  <c r="O4465" i="1"/>
  <c r="K4465" i="1"/>
  <c r="L4465" i="1" s="1"/>
  <c r="J4465" i="1"/>
  <c r="M4457" i="1"/>
  <c r="K4457" i="1"/>
  <c r="L4457" i="1" s="1"/>
  <c r="J4457" i="1"/>
  <c r="M4449" i="1"/>
  <c r="O4449" i="1"/>
  <c r="K4449" i="1"/>
  <c r="L4449" i="1" s="1"/>
  <c r="M4441" i="1"/>
  <c r="K4441" i="1"/>
  <c r="L4441" i="1" s="1"/>
  <c r="J4441" i="1"/>
  <c r="M4433" i="1"/>
  <c r="O4433" i="1"/>
  <c r="K4433" i="1"/>
  <c r="L4433" i="1" s="1"/>
  <c r="J4433" i="1"/>
  <c r="M4425" i="1"/>
  <c r="J4425" i="1"/>
  <c r="M4417" i="1"/>
  <c r="K4417" i="1"/>
  <c r="L4417" i="1" s="1"/>
  <c r="O4417" i="1"/>
  <c r="M4409" i="1"/>
  <c r="K4409" i="1"/>
  <c r="L4409" i="1" s="1"/>
  <c r="J4409" i="1"/>
  <c r="M4401" i="1"/>
  <c r="O4401" i="1"/>
  <c r="K4401" i="1"/>
  <c r="L4401" i="1" s="1"/>
  <c r="J4401" i="1"/>
  <c r="M4393" i="1"/>
  <c r="K4393" i="1"/>
  <c r="L4393" i="1" s="1"/>
  <c r="J4393" i="1"/>
  <c r="M4385" i="1"/>
  <c r="O4385" i="1"/>
  <c r="K4385" i="1"/>
  <c r="L4385" i="1" s="1"/>
  <c r="M4377" i="1"/>
  <c r="K4377" i="1"/>
  <c r="L4377" i="1" s="1"/>
  <c r="J4377" i="1"/>
  <c r="M4369" i="1"/>
  <c r="O4369" i="1"/>
  <c r="K4369" i="1"/>
  <c r="L4369" i="1" s="1"/>
  <c r="J4369" i="1"/>
  <c r="M4361" i="1"/>
  <c r="J4361" i="1"/>
  <c r="K4361" i="1"/>
  <c r="L4361" i="1" s="1"/>
  <c r="M4353" i="1"/>
  <c r="K4353" i="1"/>
  <c r="L4353" i="1" s="1"/>
  <c r="O4353" i="1"/>
  <c r="M4345" i="1"/>
  <c r="K4345" i="1"/>
  <c r="L4345" i="1" s="1"/>
  <c r="J4345" i="1"/>
  <c r="M4337" i="1"/>
  <c r="O4337" i="1"/>
  <c r="K4337" i="1"/>
  <c r="L4337" i="1" s="1"/>
  <c r="J4337" i="1"/>
  <c r="M4329" i="1"/>
  <c r="K4329" i="1"/>
  <c r="L4329" i="1" s="1"/>
  <c r="J4329" i="1"/>
  <c r="M4321" i="1"/>
  <c r="K4321" i="1"/>
  <c r="L4321" i="1" s="1"/>
  <c r="O4321" i="1"/>
  <c r="M4317" i="1"/>
  <c r="O4317" i="1"/>
  <c r="K4317" i="1"/>
  <c r="L4317" i="1" s="1"/>
  <c r="J4317" i="1"/>
  <c r="M4313" i="1"/>
  <c r="K4313" i="1"/>
  <c r="L4313" i="1" s="1"/>
  <c r="J4313" i="1"/>
  <c r="M4309" i="1"/>
  <c r="K4309" i="1"/>
  <c r="L4309" i="1" s="1"/>
  <c r="J4309" i="1"/>
  <c r="M4305" i="1"/>
  <c r="K4305" i="1"/>
  <c r="L4305" i="1" s="1"/>
  <c r="O4305" i="1"/>
  <c r="J4305" i="1"/>
  <c r="M4301" i="1"/>
  <c r="O4301" i="1"/>
  <c r="K4301" i="1"/>
  <c r="L4301" i="1" s="1"/>
  <c r="J4301" i="1"/>
  <c r="M4297" i="1"/>
  <c r="K4297" i="1"/>
  <c r="L4297" i="1" s="1"/>
  <c r="J4297" i="1"/>
  <c r="M4293" i="1"/>
  <c r="K4293" i="1"/>
  <c r="L4293" i="1" s="1"/>
  <c r="M4289" i="1"/>
  <c r="K4289" i="1"/>
  <c r="L4289" i="1" s="1"/>
  <c r="O4289" i="1"/>
  <c r="J4289" i="1"/>
  <c r="M4285" i="1"/>
  <c r="O4285" i="1"/>
  <c r="K4285" i="1"/>
  <c r="L4285" i="1" s="1"/>
  <c r="J4285" i="1"/>
  <c r="M4281" i="1"/>
  <c r="K4281" i="1"/>
  <c r="L4281" i="1" s="1"/>
  <c r="J4281" i="1"/>
  <c r="M4277" i="1"/>
  <c r="J4277" i="1"/>
  <c r="M4273" i="1"/>
  <c r="K4273" i="1"/>
  <c r="L4273" i="1" s="1"/>
  <c r="O4273" i="1"/>
  <c r="J4273" i="1"/>
  <c r="M4269" i="1"/>
  <c r="O4269" i="1"/>
  <c r="K4269" i="1"/>
  <c r="L4269" i="1" s="1"/>
  <c r="J4269" i="1"/>
  <c r="M4265" i="1"/>
  <c r="K4265" i="1"/>
  <c r="L4265" i="1" s="1"/>
  <c r="J4265" i="1"/>
  <c r="M4261" i="1"/>
  <c r="K4261" i="1"/>
  <c r="L4261" i="1" s="1"/>
  <c r="M4257" i="1"/>
  <c r="O4257" i="1"/>
  <c r="K4257" i="1"/>
  <c r="L4257" i="1" s="1"/>
  <c r="J4257" i="1"/>
  <c r="M4249" i="1"/>
  <c r="K4249" i="1"/>
  <c r="L4249" i="1" s="1"/>
  <c r="J4249" i="1"/>
  <c r="J9993" i="1"/>
  <c r="J9929" i="1"/>
  <c r="J9897" i="1"/>
  <c r="J9793" i="1"/>
  <c r="J9697" i="1"/>
  <c r="J9633" i="1"/>
  <c r="J9549" i="1"/>
  <c r="J9453" i="1"/>
  <c r="J9421" i="1"/>
  <c r="J9317" i="1"/>
  <c r="J9221" i="1"/>
  <c r="J9189" i="1"/>
  <c r="J9157" i="1"/>
  <c r="J9093" i="1"/>
  <c r="J9065" i="1"/>
  <c r="J9001" i="1"/>
  <c r="J8937" i="1"/>
  <c r="J8905" i="1"/>
  <c r="J8873" i="1"/>
  <c r="J8841" i="1"/>
  <c r="J8769" i="1"/>
  <c r="J8673" i="1"/>
  <c r="J8517" i="1"/>
  <c r="J8453" i="1"/>
  <c r="J8389" i="1"/>
  <c r="J8325" i="1"/>
  <c r="J7969" i="1"/>
  <c r="J7905" i="1"/>
  <c r="J7841" i="1"/>
  <c r="J7493" i="1"/>
  <c r="J7429" i="1"/>
  <c r="J7333" i="1"/>
  <c r="J7301" i="1"/>
  <c r="J6973" i="1"/>
  <c r="J6845" i="1"/>
  <c r="J6721" i="1"/>
  <c r="J6593" i="1"/>
  <c r="J5949" i="1"/>
  <c r="J5129" i="1"/>
  <c r="J4873" i="1"/>
  <c r="J4673" i="1"/>
  <c r="J4417" i="1"/>
  <c r="K9645" i="1"/>
  <c r="L9645" i="1" s="1"/>
  <c r="K9133" i="1"/>
  <c r="L9133" i="1" s="1"/>
  <c r="K8621" i="1"/>
  <c r="L8621" i="1" s="1"/>
  <c r="K8109" i="1"/>
  <c r="L8109" i="1" s="1"/>
  <c r="K7597" i="1"/>
  <c r="L7597" i="1" s="1"/>
  <c r="K6829" i="1"/>
  <c r="L6829" i="1" s="1"/>
  <c r="K5805" i="1"/>
  <c r="L5805" i="1" s="1"/>
  <c r="K4937" i="1"/>
  <c r="L4937" i="1" s="1"/>
  <c r="O6833" i="1"/>
  <c r="J9957" i="1"/>
  <c r="J9925" i="1"/>
  <c r="J9861" i="1"/>
  <c r="J9833" i="1"/>
  <c r="J9801" i="1"/>
  <c r="J9769" i="1"/>
  <c r="J9737" i="1"/>
  <c r="J9705" i="1"/>
  <c r="J9673" i="1"/>
  <c r="J9641" i="1"/>
  <c r="J9609" i="1"/>
  <c r="J9577" i="1"/>
  <c r="J9545" i="1"/>
  <c r="J9513" i="1"/>
  <c r="J9481" i="1"/>
  <c r="J9449" i="1"/>
  <c r="J9417" i="1"/>
  <c r="J9365" i="1"/>
  <c r="J9333" i="1"/>
  <c r="J9293" i="1"/>
  <c r="J9261" i="1"/>
  <c r="J9229" i="1"/>
  <c r="J9197" i="1"/>
  <c r="J9165" i="1"/>
  <c r="J9133" i="1"/>
  <c r="J9101" i="1"/>
  <c r="J9069" i="1"/>
  <c r="J9041" i="1"/>
  <c r="J9009" i="1"/>
  <c r="J8977" i="1"/>
  <c r="J8945" i="1"/>
  <c r="J8913" i="1"/>
  <c r="J8881" i="1"/>
  <c r="J8849" i="1"/>
  <c r="J8817" i="1"/>
  <c r="J8809" i="1"/>
  <c r="J8777" i="1"/>
  <c r="J8745" i="1"/>
  <c r="J8713" i="1"/>
  <c r="J8681" i="1"/>
  <c r="J8649" i="1"/>
  <c r="J8525" i="1"/>
  <c r="J8493" i="1"/>
  <c r="J8461" i="1"/>
  <c r="J8429" i="1"/>
  <c r="J8397" i="1"/>
  <c r="J8365" i="1"/>
  <c r="J8333" i="1"/>
  <c r="J8301" i="1"/>
  <c r="J8041" i="1"/>
  <c r="J8009" i="1"/>
  <c r="J7977" i="1"/>
  <c r="J7945" i="1"/>
  <c r="J7913" i="1"/>
  <c r="J7881" i="1"/>
  <c r="J7849" i="1"/>
  <c r="J7817" i="1"/>
  <c r="J7501" i="1"/>
  <c r="J7469" i="1"/>
  <c r="J7437" i="1"/>
  <c r="J7405" i="1"/>
  <c r="J7373" i="1"/>
  <c r="J7341" i="1"/>
  <c r="J7309" i="1"/>
  <c r="J7277" i="1"/>
  <c r="J7109" i="1"/>
  <c r="J6941" i="1"/>
  <c r="J6813" i="1"/>
  <c r="J6689" i="1"/>
  <c r="J6561" i="1"/>
  <c r="J6393" i="1"/>
  <c r="J6213" i="1"/>
  <c r="J5917" i="1"/>
  <c r="J5789" i="1"/>
  <c r="J5661" i="1"/>
  <c r="J5537" i="1"/>
  <c r="J5317" i="1"/>
  <c r="J5097" i="1"/>
  <c r="J4969" i="1"/>
  <c r="J4841" i="1"/>
  <c r="J4513" i="1"/>
  <c r="J4385" i="1"/>
  <c r="J4293" i="1"/>
  <c r="K9925" i="1"/>
  <c r="L9925" i="1" s="1"/>
  <c r="K9581" i="1"/>
  <c r="L9581" i="1" s="1"/>
  <c r="K9325" i="1"/>
  <c r="L9325" i="1" s="1"/>
  <c r="K9069" i="1"/>
  <c r="L9069" i="1" s="1"/>
  <c r="K8813" i="1"/>
  <c r="L8813" i="1" s="1"/>
  <c r="K8557" i="1"/>
  <c r="L8557" i="1" s="1"/>
  <c r="K8301" i="1"/>
  <c r="L8301" i="1" s="1"/>
  <c r="K8045" i="1"/>
  <c r="L8045" i="1" s="1"/>
  <c r="K7789" i="1"/>
  <c r="L7789" i="1" s="1"/>
  <c r="K7533" i="1"/>
  <c r="L7533" i="1" s="1"/>
  <c r="K7277" i="1"/>
  <c r="L7277" i="1" s="1"/>
  <c r="K7021" i="1"/>
  <c r="L7021" i="1" s="1"/>
  <c r="K6765" i="1"/>
  <c r="L6765" i="1" s="1"/>
  <c r="K6509" i="1"/>
  <c r="L6509" i="1" s="1"/>
  <c r="K6253" i="1"/>
  <c r="L6253" i="1" s="1"/>
  <c r="K5997" i="1"/>
  <c r="L5997" i="1" s="1"/>
  <c r="K5741" i="1"/>
  <c r="L5741" i="1" s="1"/>
  <c r="K4809" i="1"/>
  <c r="L4809" i="1" s="1"/>
  <c r="K4277" i="1"/>
  <c r="L4277" i="1" s="1"/>
  <c r="M9977" i="1"/>
  <c r="K9977" i="1"/>
  <c r="L9977" i="1" s="1"/>
  <c r="J9977" i="1"/>
  <c r="M9965" i="1"/>
  <c r="O9965" i="1"/>
  <c r="K9965" i="1"/>
  <c r="L9965" i="1" s="1"/>
  <c r="J9965" i="1"/>
  <c r="M9953" i="1"/>
  <c r="J9953" i="1"/>
  <c r="K9953" i="1"/>
  <c r="L9953" i="1" s="1"/>
  <c r="M9945" i="1"/>
  <c r="K9945" i="1"/>
  <c r="L9945" i="1" s="1"/>
  <c r="J9945" i="1"/>
  <c r="K9933" i="1"/>
  <c r="L9933" i="1" s="1"/>
  <c r="J9933" i="1"/>
  <c r="M9921" i="1"/>
  <c r="J9921" i="1"/>
  <c r="K9921" i="1"/>
  <c r="L9921" i="1" s="1"/>
  <c r="M9909" i="1"/>
  <c r="J9909" i="1"/>
  <c r="K9909" i="1"/>
  <c r="L9909" i="1" s="1"/>
  <c r="M9881" i="1"/>
  <c r="K9881" i="1"/>
  <c r="L9881" i="1" s="1"/>
  <c r="J9881" i="1"/>
  <c r="K9869" i="1"/>
  <c r="L9869" i="1" s="1"/>
  <c r="J9869" i="1"/>
  <c r="M9865" i="1"/>
  <c r="K9865" i="1"/>
  <c r="L9865" i="1" s="1"/>
  <c r="M9857" i="1"/>
  <c r="J9857" i="1"/>
  <c r="K9857" i="1"/>
  <c r="L9857" i="1" s="1"/>
  <c r="M9845" i="1"/>
  <c r="J9845" i="1"/>
  <c r="K9845" i="1"/>
  <c r="L9845" i="1" s="1"/>
  <c r="M9825" i="1"/>
  <c r="K9825" i="1"/>
  <c r="L9825" i="1" s="1"/>
  <c r="M9817" i="1"/>
  <c r="K9817" i="1"/>
  <c r="L9817" i="1" s="1"/>
  <c r="M9805" i="1"/>
  <c r="K9805" i="1"/>
  <c r="L9805" i="1" s="1"/>
  <c r="J9805" i="1"/>
  <c r="M9797" i="1"/>
  <c r="J9797" i="1"/>
  <c r="M9785" i="1"/>
  <c r="K9785" i="1"/>
  <c r="L9785" i="1" s="1"/>
  <c r="M9773" i="1"/>
  <c r="K9773" i="1"/>
  <c r="L9773" i="1" s="1"/>
  <c r="J9773" i="1"/>
  <c r="M9761" i="1"/>
  <c r="K9761" i="1"/>
  <c r="L9761" i="1" s="1"/>
  <c r="K9749" i="1"/>
  <c r="L9749" i="1" s="1"/>
  <c r="J9749" i="1"/>
  <c r="M9593" i="1"/>
  <c r="O9593" i="1"/>
  <c r="K9593" i="1"/>
  <c r="L9593" i="1" s="1"/>
  <c r="M6397" i="1"/>
  <c r="O6397" i="1"/>
  <c r="J6397" i="1"/>
  <c r="K6397" i="1"/>
  <c r="L6397" i="1" s="1"/>
  <c r="M6389" i="1"/>
  <c r="O6389" i="1"/>
  <c r="K6389" i="1"/>
  <c r="L6389" i="1" s="1"/>
  <c r="J6389" i="1"/>
  <c r="M6381" i="1"/>
  <c r="O6381" i="1"/>
  <c r="J6381" i="1"/>
  <c r="M6373" i="1"/>
  <c r="O6373" i="1"/>
  <c r="K6373" i="1"/>
  <c r="L6373" i="1" s="1"/>
  <c r="J6373" i="1"/>
  <c r="M6365" i="1"/>
  <c r="J6365" i="1"/>
  <c r="K6365" i="1"/>
  <c r="L6365" i="1" s="1"/>
  <c r="O6365" i="1"/>
  <c r="M6357" i="1"/>
  <c r="O6357" i="1"/>
  <c r="K6357" i="1"/>
  <c r="L6357" i="1" s="1"/>
  <c r="J6357" i="1"/>
  <c r="M6349" i="1"/>
  <c r="O6349" i="1"/>
  <c r="J6349" i="1"/>
  <c r="K6349" i="1"/>
  <c r="L6349" i="1" s="1"/>
  <c r="M6341" i="1"/>
  <c r="O6341" i="1"/>
  <c r="K6341" i="1"/>
  <c r="L6341" i="1" s="1"/>
  <c r="J6341" i="1"/>
  <c r="M6333" i="1"/>
  <c r="O6333" i="1"/>
  <c r="J6333" i="1"/>
  <c r="K6333" i="1"/>
  <c r="L6333" i="1" s="1"/>
  <c r="M6325" i="1"/>
  <c r="O6325" i="1"/>
  <c r="K6325" i="1"/>
  <c r="L6325" i="1" s="1"/>
  <c r="J6325" i="1"/>
  <c r="M6317" i="1"/>
  <c r="O6317" i="1"/>
  <c r="J6317" i="1"/>
  <c r="M6313" i="1"/>
  <c r="O6313" i="1"/>
  <c r="K6313" i="1"/>
  <c r="L6313" i="1" s="1"/>
  <c r="J6313" i="1"/>
  <c r="M6305" i="1"/>
  <c r="O6305" i="1"/>
  <c r="K6305" i="1"/>
  <c r="L6305" i="1" s="1"/>
  <c r="J6305" i="1"/>
  <c r="M6297" i="1"/>
  <c r="O6297" i="1"/>
  <c r="K6297" i="1"/>
  <c r="L6297" i="1" s="1"/>
  <c r="M6289" i="1"/>
  <c r="O6289" i="1"/>
  <c r="K6289" i="1"/>
  <c r="L6289" i="1" s="1"/>
  <c r="J6289" i="1"/>
  <c r="M6281" i="1"/>
  <c r="O6281" i="1"/>
  <c r="K6281" i="1"/>
  <c r="L6281" i="1" s="1"/>
  <c r="J6281" i="1"/>
  <c r="M6273" i="1"/>
  <c r="O6273" i="1"/>
  <c r="K6273" i="1"/>
  <c r="L6273" i="1" s="1"/>
  <c r="J6273" i="1"/>
  <c r="M6265" i="1"/>
  <c r="O6265" i="1"/>
  <c r="K6265" i="1"/>
  <c r="L6265" i="1" s="1"/>
  <c r="M6257" i="1"/>
  <c r="O6257" i="1"/>
  <c r="K6257" i="1"/>
  <c r="L6257" i="1" s="1"/>
  <c r="J6257" i="1"/>
  <c r="M6249" i="1"/>
  <c r="O6249" i="1"/>
  <c r="K6249" i="1"/>
  <c r="L6249" i="1" s="1"/>
  <c r="J6249" i="1"/>
  <c r="M6241" i="1"/>
  <c r="O6241" i="1"/>
  <c r="J6241" i="1"/>
  <c r="K6241" i="1"/>
  <c r="L6241" i="1" s="1"/>
  <c r="M6233" i="1"/>
  <c r="K6233" i="1"/>
  <c r="L6233" i="1" s="1"/>
  <c r="O6233" i="1"/>
  <c r="J6233" i="1"/>
  <c r="M6225" i="1"/>
  <c r="O6225" i="1"/>
  <c r="K6225" i="1"/>
  <c r="L6225" i="1" s="1"/>
  <c r="J6225" i="1"/>
  <c r="M6217" i="1"/>
  <c r="O6217" i="1"/>
  <c r="K6217" i="1"/>
  <c r="L6217" i="1" s="1"/>
  <c r="J6217" i="1"/>
  <c r="M6209" i="1"/>
  <c r="O6209" i="1"/>
  <c r="J6209" i="1"/>
  <c r="K6209" i="1"/>
  <c r="L6209" i="1" s="1"/>
  <c r="M6201" i="1"/>
  <c r="O6201" i="1"/>
  <c r="K6201" i="1"/>
  <c r="L6201" i="1" s="1"/>
  <c r="J6201" i="1"/>
  <c r="M6193" i="1"/>
  <c r="O6193" i="1"/>
  <c r="K6193" i="1"/>
  <c r="L6193" i="1" s="1"/>
  <c r="J6193" i="1"/>
  <c r="M6185" i="1"/>
  <c r="O6185" i="1"/>
  <c r="K6185" i="1"/>
  <c r="L6185" i="1" s="1"/>
  <c r="J6185" i="1"/>
  <c r="M6181" i="1"/>
  <c r="O6181" i="1"/>
  <c r="K6181" i="1"/>
  <c r="L6181" i="1" s="1"/>
  <c r="M6169" i="1"/>
  <c r="O6169" i="1"/>
  <c r="K6169" i="1"/>
  <c r="L6169" i="1" s="1"/>
  <c r="J6169" i="1"/>
  <c r="M6161" i="1"/>
  <c r="O6161" i="1"/>
  <c r="K6161" i="1"/>
  <c r="L6161" i="1" s="1"/>
  <c r="J6161" i="1"/>
  <c r="M6153" i="1"/>
  <c r="O6153" i="1"/>
  <c r="K6153" i="1"/>
  <c r="L6153" i="1" s="1"/>
  <c r="J6153" i="1"/>
  <c r="M6149" i="1"/>
  <c r="O6149" i="1"/>
  <c r="K6149" i="1"/>
  <c r="L6149" i="1" s="1"/>
  <c r="J6149" i="1"/>
  <c r="M6141" i="1"/>
  <c r="O6141" i="1"/>
  <c r="K6141" i="1"/>
  <c r="L6141" i="1" s="1"/>
  <c r="M6129" i="1"/>
  <c r="K6129" i="1"/>
  <c r="L6129" i="1" s="1"/>
  <c r="J6129" i="1"/>
  <c r="O6129" i="1"/>
  <c r="M6121" i="1"/>
  <c r="O6121" i="1"/>
  <c r="K6121" i="1"/>
  <c r="L6121" i="1" s="1"/>
  <c r="J6121" i="1"/>
  <c r="M6113" i="1"/>
  <c r="J6113" i="1"/>
  <c r="O6113" i="1"/>
  <c r="K6113" i="1"/>
  <c r="L6113" i="1" s="1"/>
  <c r="M6105" i="1"/>
  <c r="O6105" i="1"/>
  <c r="K6105" i="1"/>
  <c r="L6105" i="1" s="1"/>
  <c r="J6105" i="1"/>
  <c r="M6097" i="1"/>
  <c r="O6097" i="1"/>
  <c r="K6097" i="1"/>
  <c r="L6097" i="1" s="1"/>
  <c r="J6097" i="1"/>
  <c r="M6089" i="1"/>
  <c r="O6089" i="1"/>
  <c r="K6089" i="1"/>
  <c r="L6089" i="1" s="1"/>
  <c r="J6089" i="1"/>
  <c r="M6085" i="1"/>
  <c r="K6085" i="1"/>
  <c r="L6085" i="1" s="1"/>
  <c r="O6085" i="1"/>
  <c r="J6085" i="1"/>
  <c r="M6077" i="1"/>
  <c r="O6077" i="1"/>
  <c r="K6077" i="1"/>
  <c r="L6077" i="1" s="1"/>
  <c r="M6069" i="1"/>
  <c r="O6069" i="1"/>
  <c r="K6069" i="1"/>
  <c r="L6069" i="1" s="1"/>
  <c r="J6069" i="1"/>
  <c r="M6061" i="1"/>
  <c r="O6061" i="1"/>
  <c r="J6061" i="1"/>
  <c r="M6053" i="1"/>
  <c r="O6053" i="1"/>
  <c r="K6053" i="1"/>
  <c r="L6053" i="1" s="1"/>
  <c r="J6053" i="1"/>
  <c r="M6045" i="1"/>
  <c r="O6045" i="1"/>
  <c r="K6045" i="1"/>
  <c r="L6045" i="1" s="1"/>
  <c r="M6033" i="1"/>
  <c r="O6033" i="1"/>
  <c r="K6033" i="1"/>
  <c r="L6033" i="1" s="1"/>
  <c r="J6033" i="1"/>
  <c r="M6017" i="1"/>
  <c r="O6017" i="1"/>
  <c r="J6017" i="1"/>
  <c r="K6017" i="1"/>
  <c r="L6017" i="1" s="1"/>
  <c r="M6005" i="1"/>
  <c r="O6005" i="1"/>
  <c r="K6005" i="1"/>
  <c r="L6005" i="1" s="1"/>
  <c r="J6005" i="1"/>
  <c r="M5993" i="1"/>
  <c r="O5993" i="1"/>
  <c r="K5993" i="1"/>
  <c r="L5993" i="1" s="1"/>
  <c r="J5993" i="1"/>
  <c r="M5981" i="1"/>
  <c r="O5981" i="1"/>
  <c r="K5981" i="1"/>
  <c r="L5981" i="1" s="1"/>
  <c r="M5969" i="1"/>
  <c r="O5969" i="1"/>
  <c r="K5969" i="1"/>
  <c r="L5969" i="1" s="1"/>
  <c r="J5969" i="1"/>
  <c r="M5957" i="1"/>
  <c r="O5957" i="1"/>
  <c r="K5957" i="1"/>
  <c r="L5957" i="1" s="1"/>
  <c r="J5957" i="1"/>
  <c r="M5945" i="1"/>
  <c r="O5945" i="1"/>
  <c r="K5945" i="1"/>
  <c r="L5945" i="1" s="1"/>
  <c r="J5945" i="1"/>
  <c r="M5933" i="1"/>
  <c r="O5933" i="1"/>
  <c r="J5933" i="1"/>
  <c r="M5921" i="1"/>
  <c r="O5921" i="1"/>
  <c r="J5921" i="1"/>
  <c r="K5921" i="1"/>
  <c r="L5921" i="1" s="1"/>
  <c r="M5909" i="1"/>
  <c r="O5909" i="1"/>
  <c r="K5909" i="1"/>
  <c r="L5909" i="1" s="1"/>
  <c r="J5909" i="1"/>
  <c r="M5897" i="1"/>
  <c r="O5897" i="1"/>
  <c r="K5897" i="1"/>
  <c r="L5897" i="1" s="1"/>
  <c r="J5897" i="1"/>
  <c r="M5881" i="1"/>
  <c r="O5881" i="1"/>
  <c r="K5881" i="1"/>
  <c r="L5881" i="1" s="1"/>
  <c r="J5881" i="1"/>
  <c r="M5869" i="1"/>
  <c r="O5869" i="1"/>
  <c r="J5869" i="1"/>
  <c r="M5853" i="1"/>
  <c r="O5853" i="1"/>
  <c r="K5853" i="1"/>
  <c r="L5853" i="1" s="1"/>
  <c r="M5841" i="1"/>
  <c r="K5841" i="1"/>
  <c r="L5841" i="1" s="1"/>
  <c r="J5841" i="1"/>
  <c r="M5833" i="1"/>
  <c r="O5833" i="1"/>
  <c r="K5833" i="1"/>
  <c r="L5833" i="1" s="1"/>
  <c r="J5833" i="1"/>
  <c r="M5821" i="1"/>
  <c r="O5821" i="1"/>
  <c r="K5821" i="1"/>
  <c r="L5821" i="1" s="1"/>
  <c r="M5809" i="1"/>
  <c r="O5809" i="1"/>
  <c r="K5809" i="1"/>
  <c r="L5809" i="1" s="1"/>
  <c r="J5809" i="1"/>
  <c r="M5797" i="1"/>
  <c r="O5797" i="1"/>
  <c r="K5797" i="1"/>
  <c r="L5797" i="1" s="1"/>
  <c r="J5797" i="1"/>
  <c r="M5785" i="1"/>
  <c r="O5785" i="1"/>
  <c r="K5785" i="1"/>
  <c r="L5785" i="1" s="1"/>
  <c r="J5785" i="1"/>
  <c r="M5769" i="1"/>
  <c r="O5769" i="1"/>
  <c r="K5769" i="1"/>
  <c r="L5769" i="1" s="1"/>
  <c r="J5769" i="1"/>
  <c r="M5761" i="1"/>
  <c r="O5761" i="1"/>
  <c r="J5761" i="1"/>
  <c r="K5761" i="1"/>
  <c r="L5761" i="1" s="1"/>
  <c r="M5745" i="1"/>
  <c r="O5745" i="1"/>
  <c r="K5745" i="1"/>
  <c r="L5745" i="1" s="1"/>
  <c r="J5745" i="1"/>
  <c r="M5737" i="1"/>
  <c r="O5737" i="1"/>
  <c r="K5737" i="1"/>
  <c r="L5737" i="1" s="1"/>
  <c r="J5737" i="1"/>
  <c r="M5729" i="1"/>
  <c r="J5729" i="1"/>
  <c r="O5729" i="1"/>
  <c r="K5729" i="1"/>
  <c r="L5729" i="1" s="1"/>
  <c r="M5717" i="1"/>
  <c r="O5717" i="1"/>
  <c r="K5717" i="1"/>
  <c r="L5717" i="1" s="1"/>
  <c r="J5717" i="1"/>
  <c r="M5705" i="1"/>
  <c r="O5705" i="1"/>
  <c r="K5705" i="1"/>
  <c r="L5705" i="1" s="1"/>
  <c r="J5705" i="1"/>
  <c r="M5693" i="1"/>
  <c r="O5693" i="1"/>
  <c r="K5693" i="1"/>
  <c r="L5693" i="1" s="1"/>
  <c r="M5681" i="1"/>
  <c r="O5681" i="1"/>
  <c r="K5681" i="1"/>
  <c r="L5681" i="1" s="1"/>
  <c r="J5681" i="1"/>
  <c r="M5665" i="1"/>
  <c r="O5665" i="1"/>
  <c r="J5665" i="1"/>
  <c r="K5665" i="1"/>
  <c r="L5665" i="1" s="1"/>
  <c r="M5653" i="1"/>
  <c r="O5653" i="1"/>
  <c r="K5653" i="1"/>
  <c r="L5653" i="1" s="1"/>
  <c r="J5653" i="1"/>
  <c r="M5641" i="1"/>
  <c r="O5641" i="1"/>
  <c r="K5641" i="1"/>
  <c r="L5641" i="1" s="1"/>
  <c r="J5641" i="1"/>
  <c r="M5629" i="1"/>
  <c r="O5629" i="1"/>
  <c r="K5629" i="1"/>
  <c r="L5629" i="1" s="1"/>
  <c r="J5629" i="1"/>
  <c r="M5617" i="1"/>
  <c r="O5617" i="1"/>
  <c r="K5617" i="1"/>
  <c r="L5617" i="1" s="1"/>
  <c r="J5617" i="1"/>
  <c r="M5605" i="1"/>
  <c r="O5605" i="1"/>
  <c r="K5605" i="1"/>
  <c r="L5605" i="1" s="1"/>
  <c r="J5605" i="1"/>
  <c r="M5593" i="1"/>
  <c r="O5593" i="1"/>
  <c r="K5593" i="1"/>
  <c r="L5593" i="1" s="1"/>
  <c r="J5593" i="1"/>
  <c r="M5581" i="1"/>
  <c r="K5581" i="1"/>
  <c r="L5581" i="1" s="1"/>
  <c r="J5581" i="1"/>
  <c r="M5565" i="1"/>
  <c r="O5565" i="1"/>
  <c r="K5565" i="1"/>
  <c r="L5565" i="1" s="1"/>
  <c r="J5565" i="1"/>
  <c r="M5553" i="1"/>
  <c r="K5553" i="1"/>
  <c r="L5553" i="1" s="1"/>
  <c r="J5553" i="1"/>
  <c r="M5541" i="1"/>
  <c r="K5541" i="1"/>
  <c r="L5541" i="1" s="1"/>
  <c r="J5541" i="1"/>
  <c r="M5529" i="1"/>
  <c r="K5529" i="1"/>
  <c r="L5529" i="1" s="1"/>
  <c r="J5529" i="1"/>
  <c r="M5517" i="1"/>
  <c r="O5517" i="1"/>
  <c r="K5517" i="1"/>
  <c r="L5517" i="1" s="1"/>
  <c r="J5517" i="1"/>
  <c r="M5505" i="1"/>
  <c r="K5505" i="1"/>
  <c r="L5505" i="1" s="1"/>
  <c r="O5505" i="1"/>
  <c r="M5493" i="1"/>
  <c r="K5493" i="1"/>
  <c r="L5493" i="1" s="1"/>
  <c r="J5493" i="1"/>
  <c r="M5481" i="1"/>
  <c r="K5481" i="1"/>
  <c r="L5481" i="1" s="1"/>
  <c r="J5481" i="1"/>
  <c r="M5469" i="1"/>
  <c r="O5469" i="1"/>
  <c r="K5469" i="1"/>
  <c r="L5469" i="1" s="1"/>
  <c r="J5469" i="1"/>
  <c r="M5457" i="1"/>
  <c r="O5457" i="1"/>
  <c r="K5457" i="1"/>
  <c r="L5457" i="1" s="1"/>
  <c r="J5457" i="1"/>
  <c r="M5445" i="1"/>
  <c r="K5445" i="1"/>
  <c r="L5445" i="1" s="1"/>
  <c r="J5445" i="1"/>
  <c r="M5433" i="1"/>
  <c r="K5433" i="1"/>
  <c r="L5433" i="1" s="1"/>
  <c r="J5433" i="1"/>
  <c r="M5421" i="1"/>
  <c r="O5421" i="1"/>
  <c r="J5421" i="1"/>
  <c r="K5421" i="1"/>
  <c r="L5421" i="1" s="1"/>
  <c r="M5409" i="1"/>
  <c r="O5409" i="1"/>
  <c r="K5409" i="1"/>
  <c r="L5409" i="1" s="1"/>
  <c r="J5409" i="1"/>
  <c r="M5397" i="1"/>
  <c r="K5397" i="1"/>
  <c r="L5397" i="1" s="1"/>
  <c r="J5397" i="1"/>
  <c r="M5385" i="1"/>
  <c r="J5385" i="1"/>
  <c r="K5385" i="1"/>
  <c r="L5385" i="1" s="1"/>
  <c r="M5369" i="1"/>
  <c r="K5369" i="1"/>
  <c r="L5369" i="1" s="1"/>
  <c r="J5369" i="1"/>
  <c r="M5357" i="1"/>
  <c r="O5357" i="1"/>
  <c r="J5357" i="1"/>
  <c r="K5357" i="1"/>
  <c r="L5357" i="1" s="1"/>
  <c r="M5349" i="1"/>
  <c r="K5349" i="1"/>
  <c r="L5349" i="1" s="1"/>
  <c r="M5337" i="1"/>
  <c r="K5337" i="1"/>
  <c r="L5337" i="1" s="1"/>
  <c r="J5337" i="1"/>
  <c r="M5321" i="1"/>
  <c r="J5321" i="1"/>
  <c r="M5309" i="1"/>
  <c r="O5309" i="1"/>
  <c r="K5309" i="1"/>
  <c r="L5309" i="1" s="1"/>
  <c r="J5309" i="1"/>
  <c r="M5297" i="1"/>
  <c r="O5297" i="1"/>
  <c r="K5297" i="1"/>
  <c r="L5297" i="1" s="1"/>
  <c r="J5297" i="1"/>
  <c r="M5285" i="1"/>
  <c r="K5285" i="1"/>
  <c r="L5285" i="1" s="1"/>
  <c r="M5269" i="1"/>
  <c r="K5269" i="1"/>
  <c r="L5269" i="1" s="1"/>
  <c r="J5269" i="1"/>
  <c r="M5257" i="1"/>
  <c r="J5257" i="1"/>
  <c r="K5257" i="1"/>
  <c r="L5257" i="1" s="1"/>
  <c r="M5245" i="1"/>
  <c r="O5245" i="1"/>
  <c r="K5245" i="1"/>
  <c r="L5245" i="1" s="1"/>
  <c r="J5245" i="1"/>
  <c r="M5233" i="1"/>
  <c r="O5233" i="1"/>
  <c r="K5233" i="1"/>
  <c r="L5233" i="1" s="1"/>
  <c r="J5233" i="1"/>
  <c r="M5221" i="1"/>
  <c r="K5221" i="1"/>
  <c r="L5221" i="1" s="1"/>
  <c r="M5209" i="1"/>
  <c r="K5209" i="1"/>
  <c r="L5209" i="1" s="1"/>
  <c r="J5209" i="1"/>
  <c r="M5201" i="1"/>
  <c r="O5201" i="1"/>
  <c r="K5201" i="1"/>
  <c r="L5201" i="1" s="1"/>
  <c r="J5201" i="1"/>
  <c r="M5189" i="1"/>
  <c r="K5189" i="1"/>
  <c r="L5189" i="1" s="1"/>
  <c r="J5189" i="1"/>
  <c r="M5177" i="1"/>
  <c r="K5177" i="1"/>
  <c r="L5177" i="1" s="1"/>
  <c r="J5177" i="1"/>
  <c r="M5165" i="1"/>
  <c r="J5165" i="1"/>
  <c r="K5165" i="1"/>
  <c r="L5165" i="1" s="1"/>
  <c r="M5153" i="1"/>
  <c r="O5153" i="1"/>
  <c r="K5153" i="1"/>
  <c r="L5153" i="1" s="1"/>
  <c r="J5153" i="1"/>
  <c r="M5145" i="1"/>
  <c r="K5145" i="1"/>
  <c r="L5145" i="1" s="1"/>
  <c r="J5145" i="1"/>
  <c r="M5125" i="1"/>
  <c r="K5125" i="1"/>
  <c r="L5125" i="1" s="1"/>
  <c r="J5125" i="1"/>
  <c r="M5113" i="1"/>
  <c r="K5113" i="1"/>
  <c r="L5113" i="1" s="1"/>
  <c r="J5113" i="1"/>
  <c r="M5101" i="1"/>
  <c r="O5101" i="1"/>
  <c r="J5101" i="1"/>
  <c r="K5101" i="1"/>
  <c r="L5101" i="1" s="1"/>
  <c r="M5089" i="1"/>
  <c r="O5089" i="1"/>
  <c r="K5089" i="1"/>
  <c r="L5089" i="1" s="1"/>
  <c r="J5089" i="1"/>
  <c r="M5077" i="1"/>
  <c r="K5077" i="1"/>
  <c r="L5077" i="1" s="1"/>
  <c r="J5077" i="1"/>
  <c r="M5069" i="1"/>
  <c r="O5069" i="1"/>
  <c r="K5069" i="1"/>
  <c r="L5069" i="1" s="1"/>
  <c r="J5069" i="1"/>
  <c r="M5057" i="1"/>
  <c r="O5057" i="1"/>
  <c r="K5057" i="1"/>
  <c r="L5057" i="1" s="1"/>
  <c r="J5057" i="1"/>
  <c r="M5045" i="1"/>
  <c r="K5045" i="1"/>
  <c r="L5045" i="1" s="1"/>
  <c r="J5045" i="1"/>
  <c r="M5033" i="1"/>
  <c r="K5033" i="1"/>
  <c r="L5033" i="1" s="1"/>
  <c r="M5021" i="1"/>
  <c r="O5021" i="1"/>
  <c r="K5021" i="1"/>
  <c r="L5021" i="1" s="1"/>
  <c r="J5021" i="1"/>
  <c r="M5009" i="1"/>
  <c r="O5009" i="1"/>
  <c r="K5009" i="1"/>
  <c r="L5009" i="1" s="1"/>
  <c r="J5009" i="1"/>
  <c r="M4997" i="1"/>
  <c r="K4997" i="1"/>
  <c r="L4997" i="1" s="1"/>
  <c r="J4997" i="1"/>
  <c r="M4985" i="1"/>
  <c r="K4985" i="1"/>
  <c r="L4985" i="1" s="1"/>
  <c r="J4985" i="1"/>
  <c r="M4973" i="1"/>
  <c r="O4973" i="1"/>
  <c r="J4973" i="1"/>
  <c r="K4973" i="1"/>
  <c r="L4973" i="1" s="1"/>
  <c r="M4957" i="1"/>
  <c r="O4957" i="1"/>
  <c r="K4957" i="1"/>
  <c r="L4957" i="1" s="1"/>
  <c r="J4957" i="1"/>
  <c r="M4925" i="1"/>
  <c r="O4925" i="1"/>
  <c r="K4925" i="1"/>
  <c r="L4925" i="1" s="1"/>
  <c r="J4925" i="1"/>
  <c r="M4913" i="1"/>
  <c r="K4913" i="1"/>
  <c r="L4913" i="1" s="1"/>
  <c r="O4913" i="1"/>
  <c r="J4913" i="1"/>
  <c r="M4901" i="1"/>
  <c r="K4901" i="1"/>
  <c r="L4901" i="1" s="1"/>
  <c r="J4901" i="1"/>
  <c r="M4889" i="1"/>
  <c r="K4889" i="1"/>
  <c r="L4889" i="1" s="1"/>
  <c r="J4889" i="1"/>
  <c r="M4877" i="1"/>
  <c r="O4877" i="1"/>
  <c r="K4877" i="1"/>
  <c r="L4877" i="1" s="1"/>
  <c r="J4877" i="1"/>
  <c r="M4861" i="1"/>
  <c r="O4861" i="1"/>
  <c r="K4861" i="1"/>
  <c r="L4861" i="1" s="1"/>
  <c r="J4861" i="1"/>
  <c r="M4849" i="1"/>
  <c r="O4849" i="1"/>
  <c r="K4849" i="1"/>
  <c r="L4849" i="1" s="1"/>
  <c r="J4849" i="1"/>
  <c r="M4837" i="1"/>
  <c r="K4837" i="1"/>
  <c r="L4837" i="1" s="1"/>
  <c r="J4837" i="1"/>
  <c r="M4825" i="1"/>
  <c r="K4825" i="1"/>
  <c r="L4825" i="1" s="1"/>
  <c r="J4825" i="1"/>
  <c r="M4813" i="1"/>
  <c r="O4813" i="1"/>
  <c r="K4813" i="1"/>
  <c r="L4813" i="1" s="1"/>
  <c r="J4813" i="1"/>
  <c r="M4801" i="1"/>
  <c r="K4801" i="1"/>
  <c r="L4801" i="1" s="1"/>
  <c r="O4801" i="1"/>
  <c r="J4801" i="1"/>
  <c r="M4789" i="1"/>
  <c r="K4789" i="1"/>
  <c r="L4789" i="1" s="1"/>
  <c r="J4789" i="1"/>
  <c r="M4777" i="1"/>
  <c r="K4777" i="1"/>
  <c r="L4777" i="1" s="1"/>
  <c r="J4777" i="1"/>
  <c r="M4765" i="1"/>
  <c r="O4765" i="1"/>
  <c r="K4765" i="1"/>
  <c r="L4765" i="1" s="1"/>
  <c r="J4765" i="1"/>
  <c r="M4753" i="1"/>
  <c r="K4753" i="1"/>
  <c r="L4753" i="1" s="1"/>
  <c r="O4753" i="1"/>
  <c r="J4753" i="1"/>
  <c r="M4741" i="1"/>
  <c r="K4741" i="1"/>
  <c r="L4741" i="1" s="1"/>
  <c r="J4741" i="1"/>
  <c r="M4729" i="1"/>
  <c r="K4729" i="1"/>
  <c r="L4729" i="1" s="1"/>
  <c r="M4717" i="1"/>
  <c r="O4717" i="1"/>
  <c r="K4717" i="1"/>
  <c r="L4717" i="1" s="1"/>
  <c r="J4717" i="1"/>
  <c r="M4701" i="1"/>
  <c r="O4701" i="1"/>
  <c r="K4701" i="1"/>
  <c r="L4701" i="1" s="1"/>
  <c r="J4701" i="1"/>
  <c r="M4689" i="1"/>
  <c r="K4689" i="1"/>
  <c r="L4689" i="1" s="1"/>
  <c r="O4689" i="1"/>
  <c r="J4689" i="1"/>
  <c r="M4681" i="1"/>
  <c r="J4681" i="1"/>
  <c r="M4669" i="1"/>
  <c r="O4669" i="1"/>
  <c r="K4669" i="1"/>
  <c r="L4669" i="1" s="1"/>
  <c r="J4669" i="1"/>
  <c r="M4661" i="1"/>
  <c r="K4661" i="1"/>
  <c r="L4661" i="1" s="1"/>
  <c r="J4661" i="1"/>
  <c r="M4653" i="1"/>
  <c r="O4653" i="1"/>
  <c r="J4653" i="1"/>
  <c r="K4653" i="1"/>
  <c r="L4653" i="1" s="1"/>
  <c r="M4641" i="1"/>
  <c r="O4641" i="1"/>
  <c r="K4641" i="1"/>
  <c r="L4641" i="1" s="1"/>
  <c r="M4633" i="1"/>
  <c r="K4633" i="1"/>
  <c r="L4633" i="1" s="1"/>
  <c r="J4633" i="1"/>
  <c r="M4625" i="1"/>
  <c r="O4625" i="1"/>
  <c r="K4625" i="1"/>
  <c r="L4625" i="1" s="1"/>
  <c r="J4625" i="1"/>
  <c r="M4617" i="1"/>
  <c r="J4617" i="1"/>
  <c r="K4617" i="1"/>
  <c r="L4617" i="1" s="1"/>
  <c r="M4609" i="1"/>
  <c r="O4609" i="1"/>
  <c r="K4609" i="1"/>
  <c r="L4609" i="1" s="1"/>
  <c r="M4601" i="1"/>
  <c r="K4601" i="1"/>
  <c r="L4601" i="1" s="1"/>
  <c r="J4601" i="1"/>
  <c r="M4593" i="1"/>
  <c r="O4593" i="1"/>
  <c r="K4593" i="1"/>
  <c r="L4593" i="1" s="1"/>
  <c r="J4593" i="1"/>
  <c r="M4585" i="1"/>
  <c r="K4585" i="1"/>
  <c r="L4585" i="1" s="1"/>
  <c r="J4585" i="1"/>
  <c r="M4577" i="1"/>
  <c r="K4577" i="1"/>
  <c r="L4577" i="1" s="1"/>
  <c r="O4577" i="1"/>
  <c r="M4569" i="1"/>
  <c r="K4569" i="1"/>
  <c r="L4569" i="1" s="1"/>
  <c r="J4569" i="1"/>
  <c r="M4561" i="1"/>
  <c r="O4561" i="1"/>
  <c r="K4561" i="1"/>
  <c r="L4561" i="1" s="1"/>
  <c r="J4561" i="1"/>
  <c r="M4553" i="1"/>
  <c r="J4553" i="1"/>
  <c r="M4545" i="1"/>
  <c r="O4545" i="1"/>
  <c r="K4545" i="1"/>
  <c r="L4545" i="1" s="1"/>
  <c r="M4537" i="1"/>
  <c r="K4537" i="1"/>
  <c r="L4537" i="1" s="1"/>
  <c r="J4537" i="1"/>
  <c r="M4529" i="1"/>
  <c r="K4529" i="1"/>
  <c r="L4529" i="1" s="1"/>
  <c r="O4529" i="1"/>
  <c r="J4529" i="1"/>
  <c r="M4521" i="1"/>
  <c r="K4521" i="1"/>
  <c r="L4521" i="1" s="1"/>
  <c r="J4521" i="1"/>
  <c r="M4517" i="1"/>
  <c r="K4517" i="1"/>
  <c r="L4517" i="1" s="1"/>
  <c r="J4517" i="1"/>
  <c r="M4509" i="1"/>
  <c r="O4509" i="1"/>
  <c r="K4509" i="1"/>
  <c r="L4509" i="1" s="1"/>
  <c r="J4509" i="1"/>
  <c r="M4497" i="1"/>
  <c r="O4497" i="1"/>
  <c r="K4497" i="1"/>
  <c r="L4497" i="1" s="1"/>
  <c r="J4497" i="1"/>
  <c r="M4493" i="1"/>
  <c r="O4493" i="1"/>
  <c r="K4493" i="1"/>
  <c r="L4493" i="1" s="1"/>
  <c r="J4493" i="1"/>
  <c r="M4485" i="1"/>
  <c r="K4485" i="1"/>
  <c r="L4485" i="1" s="1"/>
  <c r="J4485" i="1"/>
  <c r="M4477" i="1"/>
  <c r="O4477" i="1"/>
  <c r="K4477" i="1"/>
  <c r="L4477" i="1" s="1"/>
  <c r="J4477" i="1"/>
  <c r="M4469" i="1"/>
  <c r="K4469" i="1"/>
  <c r="L4469" i="1" s="1"/>
  <c r="J4469" i="1"/>
  <c r="M4461" i="1"/>
  <c r="O4461" i="1"/>
  <c r="K4461" i="1"/>
  <c r="L4461" i="1" s="1"/>
  <c r="J4461" i="1"/>
  <c r="M4453" i="1"/>
  <c r="K4453" i="1"/>
  <c r="L4453" i="1" s="1"/>
  <c r="J4453" i="1"/>
  <c r="M4445" i="1"/>
  <c r="O4445" i="1"/>
  <c r="K4445" i="1"/>
  <c r="L4445" i="1" s="1"/>
  <c r="J4445" i="1"/>
  <c r="M4437" i="1"/>
  <c r="K4437" i="1"/>
  <c r="L4437" i="1" s="1"/>
  <c r="J4437" i="1"/>
  <c r="M4429" i="1"/>
  <c r="O4429" i="1"/>
  <c r="K4429" i="1"/>
  <c r="L4429" i="1" s="1"/>
  <c r="J4429" i="1"/>
  <c r="M4421" i="1"/>
  <c r="K4421" i="1"/>
  <c r="L4421" i="1" s="1"/>
  <c r="J4421" i="1"/>
  <c r="M4413" i="1"/>
  <c r="O4413" i="1"/>
  <c r="K4413" i="1"/>
  <c r="L4413" i="1" s="1"/>
  <c r="J4413" i="1"/>
  <c r="M4405" i="1"/>
  <c r="K4405" i="1"/>
  <c r="L4405" i="1" s="1"/>
  <c r="J4405" i="1"/>
  <c r="M4397" i="1"/>
  <c r="O4397" i="1"/>
  <c r="J4397" i="1"/>
  <c r="K4397" i="1"/>
  <c r="L4397" i="1" s="1"/>
  <c r="M4389" i="1"/>
  <c r="K4389" i="1"/>
  <c r="L4389" i="1" s="1"/>
  <c r="J4389" i="1"/>
  <c r="M4381" i="1"/>
  <c r="O4381" i="1"/>
  <c r="K4381" i="1"/>
  <c r="L4381" i="1" s="1"/>
  <c r="J4381" i="1"/>
  <c r="M4373" i="1"/>
  <c r="K4373" i="1"/>
  <c r="L4373" i="1" s="1"/>
  <c r="J4373" i="1"/>
  <c r="M4365" i="1"/>
  <c r="O4365" i="1"/>
  <c r="K4365" i="1"/>
  <c r="L4365" i="1" s="1"/>
  <c r="J4365" i="1"/>
  <c r="M4357" i="1"/>
  <c r="K4357" i="1"/>
  <c r="L4357" i="1" s="1"/>
  <c r="J4357" i="1"/>
  <c r="M4349" i="1"/>
  <c r="O4349" i="1"/>
  <c r="K4349" i="1"/>
  <c r="L4349" i="1" s="1"/>
  <c r="J4349" i="1"/>
  <c r="M4341" i="1"/>
  <c r="K4341" i="1"/>
  <c r="L4341" i="1" s="1"/>
  <c r="J4341" i="1"/>
  <c r="M4333" i="1"/>
  <c r="O4333" i="1"/>
  <c r="K4333" i="1"/>
  <c r="L4333" i="1" s="1"/>
  <c r="J4333" i="1"/>
  <c r="M4325" i="1"/>
  <c r="J4325" i="1"/>
  <c r="K4325" i="1"/>
  <c r="L4325" i="1" s="1"/>
  <c r="M4245" i="1"/>
  <c r="K4245" i="1"/>
  <c r="L4245" i="1" s="1"/>
  <c r="J4245" i="1"/>
  <c r="J9961" i="1"/>
  <c r="J9729" i="1"/>
  <c r="J9665" i="1"/>
  <c r="J9601" i="1"/>
  <c r="J9517" i="1"/>
  <c r="J9485" i="1"/>
  <c r="J9389" i="1"/>
  <c r="J9357" i="1"/>
  <c r="J9325" i="1"/>
  <c r="J9285" i="1"/>
  <c r="J9253" i="1"/>
  <c r="J9125" i="1"/>
  <c r="J9033" i="1"/>
  <c r="J8969" i="1"/>
  <c r="J8801" i="1"/>
  <c r="J8737" i="1"/>
  <c r="J8705" i="1"/>
  <c r="J8641" i="1"/>
  <c r="J8549" i="1"/>
  <c r="J8485" i="1"/>
  <c r="J8421" i="1"/>
  <c r="J8357" i="1"/>
  <c r="J8033" i="1"/>
  <c r="J8001" i="1"/>
  <c r="J7937" i="1"/>
  <c r="J7873" i="1"/>
  <c r="J7809" i="1"/>
  <c r="J7525" i="1"/>
  <c r="J7461" i="1"/>
  <c r="J7397" i="1"/>
  <c r="J7365" i="1"/>
  <c r="J6425" i="1"/>
  <c r="J6245" i="1"/>
  <c r="J5821" i="1"/>
  <c r="J5693" i="1"/>
  <c r="J5569" i="1"/>
  <c r="J5441" i="1"/>
  <c r="J5221" i="1"/>
  <c r="J5001" i="1"/>
  <c r="J4761" i="1"/>
  <c r="J4545" i="1"/>
  <c r="K9957" i="1"/>
  <c r="L9957" i="1" s="1"/>
  <c r="K9829" i="1"/>
  <c r="L9829" i="1" s="1"/>
  <c r="K9389" i="1"/>
  <c r="L9389" i="1" s="1"/>
  <c r="K8877" i="1"/>
  <c r="L8877" i="1" s="1"/>
  <c r="K7853" i="1"/>
  <c r="L7853" i="1" s="1"/>
  <c r="K7341" i="1"/>
  <c r="L7341" i="1" s="1"/>
  <c r="K7085" i="1"/>
  <c r="L7085" i="1" s="1"/>
  <c r="K6573" i="1"/>
  <c r="L6573" i="1" s="1"/>
  <c r="K6061" i="1"/>
  <c r="L6061" i="1" s="1"/>
  <c r="K5449" i="1"/>
  <c r="L5449" i="1" s="1"/>
  <c r="K4425" i="1"/>
  <c r="L4425" i="1" s="1"/>
  <c r="O8213" i="1"/>
  <c r="O7289" i="1"/>
  <c r="J9989" i="1"/>
  <c r="J9893" i="1"/>
  <c r="J10001" i="1"/>
  <c r="J9969" i="1"/>
  <c r="J9937" i="1"/>
  <c r="J9905" i="1"/>
  <c r="J9873" i="1"/>
  <c r="J9841" i="1"/>
  <c r="J9809" i="1"/>
  <c r="J9777" i="1"/>
  <c r="J9745" i="1"/>
  <c r="J9713" i="1"/>
  <c r="J9681" i="1"/>
  <c r="J9649" i="1"/>
  <c r="J9617" i="1"/>
  <c r="J9585" i="1"/>
  <c r="J9557" i="1"/>
  <c r="J9525" i="1"/>
  <c r="J9493" i="1"/>
  <c r="J9461" i="1"/>
  <c r="J9429" i="1"/>
  <c r="J9397" i="1"/>
  <c r="J9373" i="1"/>
  <c r="J9341" i="1"/>
  <c r="J9301" i="1"/>
  <c r="J9269" i="1"/>
  <c r="J9237" i="1"/>
  <c r="J9205" i="1"/>
  <c r="J9173" i="1"/>
  <c r="J9141" i="1"/>
  <c r="J9109" i="1"/>
  <c r="J9077" i="1"/>
  <c r="J9049" i="1"/>
  <c r="J9017" i="1"/>
  <c r="J8985" i="1"/>
  <c r="J8953" i="1"/>
  <c r="J8921" i="1"/>
  <c r="J8889" i="1"/>
  <c r="J8857" i="1"/>
  <c r="J8825" i="1"/>
  <c r="J8785" i="1"/>
  <c r="J8753" i="1"/>
  <c r="J8721" i="1"/>
  <c r="J8689" i="1"/>
  <c r="J8657" i="1"/>
  <c r="J8625" i="1"/>
  <c r="J8533" i="1"/>
  <c r="J8501" i="1"/>
  <c r="J8469" i="1"/>
  <c r="J8437" i="1"/>
  <c r="J8405" i="1"/>
  <c r="J8373" i="1"/>
  <c r="J8341" i="1"/>
  <c r="J8309" i="1"/>
  <c r="J8017" i="1"/>
  <c r="J7985" i="1"/>
  <c r="J7953" i="1"/>
  <c r="J7921" i="1"/>
  <c r="J7889" i="1"/>
  <c r="J7857" i="1"/>
  <c r="J7825" i="1"/>
  <c r="J7793" i="1"/>
  <c r="J7509" i="1"/>
  <c r="J7477" i="1"/>
  <c r="J7445" i="1"/>
  <c r="J7413" i="1"/>
  <c r="J7381" i="1"/>
  <c r="J7349" i="1"/>
  <c r="J7317" i="1"/>
  <c r="J7285" i="1"/>
  <c r="J7077" i="1"/>
  <c r="J6909" i="1"/>
  <c r="J6781" i="1"/>
  <c r="J6657" i="1"/>
  <c r="J6529" i="1"/>
  <c r="J6489" i="1"/>
  <c r="J6361" i="1"/>
  <c r="J6181" i="1"/>
  <c r="J6141" i="1"/>
  <c r="J6013" i="1"/>
  <c r="J5885" i="1"/>
  <c r="J5757" i="1"/>
  <c r="J5633" i="1"/>
  <c r="J5505" i="1"/>
  <c r="J5413" i="1"/>
  <c r="J5285" i="1"/>
  <c r="J5193" i="1"/>
  <c r="J5065" i="1"/>
  <c r="J4937" i="1"/>
  <c r="J4697" i="1"/>
  <c r="J4609" i="1"/>
  <c r="J4481" i="1"/>
  <c r="J4353" i="1"/>
  <c r="J4261" i="1"/>
  <c r="K9893" i="1"/>
  <c r="L9893" i="1" s="1"/>
  <c r="K9765" i="1"/>
  <c r="L9765" i="1" s="1"/>
  <c r="K9517" i="1"/>
  <c r="L9517" i="1" s="1"/>
  <c r="K9261" i="1"/>
  <c r="L9261" i="1" s="1"/>
  <c r="K9005" i="1"/>
  <c r="L9005" i="1" s="1"/>
  <c r="K8749" i="1"/>
  <c r="L8749" i="1" s="1"/>
  <c r="K8493" i="1"/>
  <c r="L8493" i="1" s="1"/>
  <c r="K8237" i="1"/>
  <c r="L8237" i="1" s="1"/>
  <c r="K7981" i="1"/>
  <c r="L7981" i="1" s="1"/>
  <c r="K7725" i="1"/>
  <c r="L7725" i="1" s="1"/>
  <c r="K7469" i="1"/>
  <c r="L7469" i="1" s="1"/>
  <c r="K7213" i="1"/>
  <c r="L7213" i="1" s="1"/>
  <c r="K6957" i="1"/>
  <c r="L6957" i="1" s="1"/>
  <c r="K6701" i="1"/>
  <c r="L6701" i="1" s="1"/>
  <c r="K6445" i="1"/>
  <c r="L6445" i="1" s="1"/>
  <c r="K6189" i="1"/>
  <c r="L6189" i="1" s="1"/>
  <c r="K5933" i="1"/>
  <c r="L5933" i="1" s="1"/>
  <c r="K5677" i="1"/>
  <c r="L5677" i="1" s="1"/>
  <c r="K5193" i="1"/>
  <c r="L5193" i="1" s="1"/>
  <c r="K4681" i="1"/>
  <c r="L4681" i="1" s="1"/>
  <c r="O5165" i="1"/>
  <c r="O9949" i="1"/>
  <c r="O9833" i="1"/>
  <c r="O9589" i="1"/>
  <c r="O9481" i="1"/>
  <c r="O9381" i="1"/>
  <c r="O9697" i="1"/>
  <c r="O9557" i="1"/>
  <c r="O9465" i="1"/>
  <c r="O9349" i="1"/>
  <c r="O5589" i="1"/>
  <c r="O5581" i="1"/>
  <c r="O5573" i="1"/>
  <c r="O5545" i="1"/>
  <c r="O5529" i="1"/>
  <c r="O5513" i="1"/>
  <c r="O5497" i="1"/>
  <c r="O5481" i="1"/>
  <c r="O5465" i="1"/>
  <c r="O5449" i="1"/>
  <c r="O5433" i="1"/>
  <c r="O5417" i="1"/>
  <c r="O5401" i="1"/>
  <c r="O5385" i="1"/>
  <c r="O5369" i="1"/>
  <c r="O5353" i="1"/>
  <c r="O5337" i="1"/>
  <c r="O5321" i="1"/>
  <c r="O5305" i="1"/>
  <c r="O5289" i="1"/>
  <c r="O5273" i="1"/>
  <c r="O5257" i="1"/>
  <c r="O5241" i="1"/>
  <c r="O5225" i="1"/>
  <c r="O5209" i="1"/>
  <c r="O5193" i="1"/>
  <c r="O5177" i="1"/>
  <c r="O5161" i="1"/>
  <c r="O5145" i="1"/>
  <c r="O5129" i="1"/>
  <c r="O5113" i="1"/>
  <c r="O5097" i="1"/>
  <c r="O5081" i="1"/>
  <c r="O5065" i="1"/>
  <c r="O5049" i="1"/>
  <c r="O5033" i="1"/>
  <c r="O5017" i="1"/>
  <c r="O5001" i="1"/>
  <c r="O4985" i="1"/>
  <c r="O4969" i="1"/>
  <c r="O4953" i="1"/>
  <c r="O4937" i="1"/>
  <c r="O4921" i="1"/>
  <c r="O4905" i="1"/>
  <c r="O4889" i="1"/>
  <c r="O4873" i="1"/>
  <c r="O4857" i="1"/>
  <c r="O4841" i="1"/>
  <c r="O4825" i="1"/>
  <c r="O4809" i="1"/>
  <c r="O4793" i="1"/>
  <c r="O4777" i="1"/>
  <c r="O4761" i="1"/>
  <c r="O4745" i="1"/>
  <c r="O4729" i="1"/>
  <c r="O4713" i="1"/>
  <c r="O4697" i="1"/>
  <c r="O4681" i="1"/>
  <c r="O4665" i="1"/>
  <c r="O4649" i="1"/>
  <c r="O4633" i="1"/>
  <c r="O4617" i="1"/>
  <c r="O4601" i="1"/>
  <c r="O4585" i="1"/>
  <c r="O4569" i="1"/>
  <c r="O4553" i="1"/>
  <c r="O4537" i="1"/>
  <c r="O4521" i="1"/>
  <c r="O4505" i="1"/>
  <c r="O4489" i="1"/>
  <c r="O4473" i="1"/>
  <c r="O4457" i="1"/>
  <c r="O4441" i="1"/>
  <c r="O4425" i="1"/>
  <c r="O4409" i="1"/>
  <c r="O4393" i="1"/>
  <c r="O4377" i="1"/>
  <c r="O4361" i="1"/>
  <c r="O4345" i="1"/>
  <c r="O4329" i="1"/>
  <c r="O4313" i="1"/>
  <c r="O4297" i="1"/>
  <c r="O4281" i="1"/>
  <c r="O4265" i="1"/>
  <c r="O4249" i="1"/>
  <c r="O5569" i="1"/>
  <c r="O5561" i="1"/>
  <c r="O5553" i="1"/>
  <c r="O5541" i="1"/>
  <c r="O5525" i="1"/>
  <c r="O5509" i="1"/>
  <c r="O5493" i="1"/>
  <c r="O5477" i="1"/>
  <c r="O5461" i="1"/>
  <c r="O5445" i="1"/>
  <c r="O5429" i="1"/>
  <c r="O5413" i="1"/>
  <c r="O5397" i="1"/>
  <c r="O5381" i="1"/>
  <c r="O5365" i="1"/>
  <c r="O5349" i="1"/>
  <c r="O5333" i="1"/>
  <c r="O5317" i="1"/>
  <c r="O5301" i="1"/>
  <c r="O5285" i="1"/>
  <c r="O5269" i="1"/>
  <c r="O5253" i="1"/>
  <c r="O5237" i="1"/>
  <c r="O5221" i="1"/>
  <c r="O5205" i="1"/>
  <c r="O5189" i="1"/>
  <c r="O5173" i="1"/>
  <c r="O5157" i="1"/>
  <c r="O5141" i="1"/>
  <c r="O5125" i="1"/>
  <c r="O5109" i="1"/>
  <c r="O5093" i="1"/>
  <c r="O5077" i="1"/>
  <c r="O5061" i="1"/>
  <c r="O5045" i="1"/>
  <c r="O5029" i="1"/>
  <c r="O5013" i="1"/>
  <c r="O4997" i="1"/>
  <c r="O4981" i="1"/>
  <c r="O4965" i="1"/>
  <c r="O4949" i="1"/>
  <c r="O4933" i="1"/>
  <c r="O4917" i="1"/>
  <c r="O4901" i="1"/>
  <c r="O4885" i="1"/>
  <c r="O4869" i="1"/>
  <c r="O4853" i="1"/>
  <c r="O4837" i="1"/>
  <c r="O4821" i="1"/>
  <c r="O4805" i="1"/>
  <c r="O4789" i="1"/>
  <c r="O4773" i="1"/>
  <c r="O4757" i="1"/>
  <c r="O4741" i="1"/>
  <c r="O4725" i="1"/>
  <c r="O4709" i="1"/>
  <c r="O4693" i="1"/>
  <c r="O4677" i="1"/>
  <c r="O4661" i="1"/>
  <c r="O4645" i="1"/>
  <c r="O4629" i="1"/>
  <c r="O4613" i="1"/>
  <c r="O4597" i="1"/>
  <c r="O4581" i="1"/>
  <c r="O4565" i="1"/>
  <c r="O4549" i="1"/>
  <c r="O4533" i="1"/>
  <c r="O4517" i="1"/>
  <c r="O4501" i="1"/>
  <c r="O4485" i="1"/>
  <c r="O4469" i="1"/>
  <c r="O4453" i="1"/>
  <c r="O4437" i="1"/>
  <c r="O4421" i="1"/>
  <c r="O4405" i="1"/>
  <c r="O4389" i="1"/>
  <c r="O4373" i="1"/>
  <c r="O4357" i="1"/>
  <c r="O4341" i="1"/>
  <c r="O4325" i="1"/>
  <c r="O4309" i="1"/>
  <c r="O4293" i="1"/>
  <c r="O4277" i="1"/>
  <c r="O4261" i="1"/>
  <c r="O4245" i="1"/>
  <c r="J9578" i="1"/>
  <c r="J9570" i="1"/>
  <c r="J9562" i="1"/>
  <c r="J9554" i="1"/>
  <c r="J9546" i="1"/>
  <c r="J9538" i="1"/>
  <c r="J9530" i="1"/>
  <c r="J9522" i="1"/>
  <c r="J9514" i="1"/>
  <c r="J9506" i="1"/>
  <c r="J9498" i="1"/>
  <c r="J9490" i="1"/>
  <c r="J9482" i="1"/>
  <c r="J9474" i="1"/>
  <c r="J9466" i="1"/>
  <c r="J9458" i="1"/>
  <c r="J9450" i="1"/>
  <c r="J9442" i="1"/>
  <c r="J9434" i="1"/>
  <c r="J9426" i="1"/>
  <c r="J9418" i="1"/>
  <c r="J9410" i="1"/>
  <c r="J9402" i="1"/>
  <c r="J9394" i="1"/>
  <c r="O9805" i="1"/>
  <c r="O9737" i="1"/>
  <c r="O9661" i="1"/>
  <c r="O9509" i="1"/>
  <c r="O9425" i="1"/>
  <c r="O9333" i="1"/>
  <c r="O9245" i="1"/>
  <c r="O9177" i="1"/>
  <c r="O9105" i="1"/>
  <c r="O9041" i="1"/>
  <c r="O8961" i="1"/>
  <c r="M9933" i="1"/>
  <c r="O9933" i="1"/>
  <c r="M9869" i="1"/>
  <c r="O9869" i="1"/>
  <c r="M9853" i="1"/>
  <c r="O9853" i="1"/>
  <c r="M9793" i="1"/>
  <c r="O9793" i="1"/>
  <c r="M9753" i="1"/>
  <c r="O9753" i="1"/>
  <c r="M9749" i="1"/>
  <c r="O9749" i="1"/>
  <c r="M9721" i="1"/>
  <c r="O9721" i="1"/>
  <c r="M9713" i="1"/>
  <c r="O9713" i="1"/>
  <c r="M9685" i="1"/>
  <c r="O9685" i="1"/>
  <c r="M9665" i="1"/>
  <c r="O9665" i="1"/>
  <c r="M9625" i="1"/>
  <c r="O9625" i="1"/>
  <c r="M9613" i="1"/>
  <c r="O9613" i="1"/>
  <c r="M9565" i="1"/>
  <c r="O9565" i="1"/>
  <c r="M9537" i="1"/>
  <c r="O9537" i="1"/>
  <c r="M9533" i="1"/>
  <c r="O9533" i="1"/>
  <c r="M9501" i="1"/>
  <c r="O9501" i="1"/>
  <c r="M9485" i="1"/>
  <c r="O9485" i="1"/>
  <c r="M9449" i="1"/>
  <c r="O9449" i="1"/>
  <c r="M9441" i="1"/>
  <c r="O9441" i="1"/>
  <c r="M9409" i="1"/>
  <c r="O9409" i="1"/>
  <c r="M9405" i="1"/>
  <c r="O9405" i="1"/>
  <c r="M9369" i="1"/>
  <c r="O9369" i="1"/>
  <c r="M9353" i="1"/>
  <c r="O9353" i="1"/>
  <c r="M9313" i="1"/>
  <c r="O9313" i="1"/>
  <c r="M9309" i="1"/>
  <c r="O9309" i="1"/>
  <c r="M9285" i="1"/>
  <c r="O9285" i="1"/>
  <c r="M9269" i="1"/>
  <c r="O9269" i="1"/>
  <c r="M9229" i="1"/>
  <c r="O9229" i="1"/>
  <c r="M9225" i="1"/>
  <c r="O9225" i="1"/>
  <c r="M9189" i="1"/>
  <c r="O9189" i="1"/>
  <c r="M9185" i="1"/>
  <c r="O9185" i="1"/>
  <c r="M9173" i="1"/>
  <c r="O9173" i="1"/>
  <c r="M9165" i="1"/>
  <c r="O9165" i="1"/>
  <c r="M9137" i="1"/>
  <c r="O9137" i="1"/>
  <c r="M9125" i="1"/>
  <c r="O9125" i="1"/>
  <c r="M9101" i="1"/>
  <c r="O9101" i="1"/>
  <c r="M9061" i="1"/>
  <c r="O9061" i="1"/>
  <c r="M9045" i="1"/>
  <c r="O9045" i="1"/>
  <c r="M9029" i="1"/>
  <c r="O9029" i="1"/>
  <c r="M9021" i="1"/>
  <c r="O9021" i="1"/>
  <c r="M8981" i="1"/>
  <c r="O8981" i="1"/>
  <c r="M8977" i="1"/>
  <c r="O8977" i="1"/>
  <c r="M8941" i="1"/>
  <c r="O8941" i="1"/>
  <c r="M8933" i="1"/>
  <c r="O8933" i="1"/>
  <c r="M8897" i="1"/>
  <c r="O8897" i="1"/>
  <c r="M8885" i="1"/>
  <c r="O8885" i="1"/>
  <c r="M8849" i="1"/>
  <c r="O8849" i="1"/>
  <c r="M8845" i="1"/>
  <c r="O8845" i="1"/>
  <c r="M8825" i="1"/>
  <c r="O8825" i="1"/>
  <c r="M8813" i="1"/>
  <c r="O8813" i="1"/>
  <c r="M8797" i="1"/>
  <c r="O8797" i="1"/>
  <c r="M8789" i="1"/>
  <c r="O8789" i="1"/>
  <c r="M8769" i="1"/>
  <c r="O8769" i="1"/>
  <c r="M8757" i="1"/>
  <c r="O8757" i="1"/>
  <c r="M8737" i="1"/>
  <c r="O8737" i="1"/>
  <c r="M8733" i="1"/>
  <c r="O8733" i="1"/>
  <c r="M8713" i="1"/>
  <c r="O8713" i="1"/>
  <c r="M8705" i="1"/>
  <c r="O8705" i="1"/>
  <c r="M8685" i="1"/>
  <c r="O8685" i="1"/>
  <c r="M8681" i="1"/>
  <c r="O8681" i="1"/>
  <c r="M8661" i="1"/>
  <c r="O8661" i="1"/>
  <c r="M8657" i="1"/>
  <c r="O8657" i="1"/>
  <c r="M8629" i="1"/>
  <c r="O8629" i="1"/>
  <c r="M8625" i="1"/>
  <c r="O8625" i="1"/>
  <c r="M8601" i="1"/>
  <c r="O8601" i="1"/>
  <c r="M8597" i="1"/>
  <c r="O8597" i="1"/>
  <c r="M8577" i="1"/>
  <c r="O8577" i="1"/>
  <c r="M8573" i="1"/>
  <c r="O8573" i="1"/>
  <c r="M8553" i="1"/>
  <c r="O8553" i="1"/>
  <c r="M8545" i="1"/>
  <c r="O8545" i="1"/>
  <c r="M8529" i="1"/>
  <c r="O8529" i="1"/>
  <c r="M8517" i="1"/>
  <c r="O8517" i="1"/>
  <c r="M8501" i="1"/>
  <c r="O8501" i="1"/>
  <c r="M8497" i="1"/>
  <c r="O8497" i="1"/>
  <c r="M8477" i="1"/>
  <c r="O8477" i="1"/>
  <c r="M8449" i="1"/>
  <c r="O8449" i="1"/>
  <c r="M8445" i="1"/>
  <c r="O8445" i="1"/>
  <c r="M8425" i="1"/>
  <c r="O8425" i="1"/>
  <c r="M8417" i="1"/>
  <c r="O8417" i="1"/>
  <c r="M8401" i="1"/>
  <c r="O8401" i="1"/>
  <c r="M8393" i="1"/>
  <c r="O8393" i="1"/>
  <c r="M8377" i="1"/>
  <c r="O8377" i="1"/>
  <c r="M8365" i="1"/>
  <c r="O8365" i="1"/>
  <c r="M8345" i="1"/>
  <c r="O8345" i="1"/>
  <c r="M8337" i="1"/>
  <c r="O8337" i="1"/>
  <c r="M8321" i="1"/>
  <c r="O8321" i="1"/>
  <c r="M8309" i="1"/>
  <c r="O8309" i="1"/>
  <c r="M8289" i="1"/>
  <c r="O8289" i="1"/>
  <c r="M8281" i="1"/>
  <c r="O8281" i="1"/>
  <c r="M8265" i="1"/>
  <c r="O8265" i="1"/>
  <c r="M8261" i="1"/>
  <c r="O8261" i="1"/>
  <c r="M8245" i="1"/>
  <c r="O8245" i="1"/>
  <c r="M8241" i="1"/>
  <c r="O8241" i="1"/>
  <c r="M8225" i="1"/>
  <c r="O8225" i="1"/>
  <c r="M8217" i="1"/>
  <c r="O8217" i="1"/>
  <c r="M8201" i="1"/>
  <c r="O8201" i="1"/>
  <c r="M8197" i="1"/>
  <c r="O8197" i="1"/>
  <c r="M8181" i="1"/>
  <c r="O8181" i="1"/>
  <c r="M8177" i="1"/>
  <c r="O8177" i="1"/>
  <c r="M8161" i="1"/>
  <c r="O8161" i="1"/>
  <c r="M8157" i="1"/>
  <c r="O8157" i="1"/>
  <c r="M8141" i="1"/>
  <c r="O8141" i="1"/>
  <c r="M8133" i="1"/>
  <c r="O8133" i="1"/>
  <c r="M8117" i="1"/>
  <c r="O8117" i="1"/>
  <c r="M8113" i="1"/>
  <c r="O8113" i="1"/>
  <c r="M8097" i="1"/>
  <c r="O8097" i="1"/>
  <c r="M8093" i="1"/>
  <c r="O8093" i="1"/>
  <c r="M8077" i="1"/>
  <c r="O8077" i="1"/>
  <c r="M8069" i="1"/>
  <c r="O8069" i="1"/>
  <c r="M8053" i="1"/>
  <c r="O8053" i="1"/>
  <c r="M8049" i="1"/>
  <c r="O8049" i="1"/>
  <c r="M8033" i="1"/>
  <c r="O8033" i="1"/>
  <c r="M8029" i="1"/>
  <c r="O8029" i="1"/>
  <c r="M8013" i="1"/>
  <c r="O8013" i="1"/>
  <c r="M8009" i="1"/>
  <c r="O8009" i="1"/>
  <c r="M7993" i="1"/>
  <c r="O7993" i="1"/>
  <c r="M7989" i="1"/>
  <c r="O7989" i="1"/>
  <c r="M7973" i="1"/>
  <c r="O7973" i="1"/>
  <c r="M7965" i="1"/>
  <c r="O7965" i="1"/>
  <c r="M7949" i="1"/>
  <c r="O7949" i="1"/>
  <c r="M7945" i="1"/>
  <c r="O7945" i="1"/>
  <c r="O7929" i="1"/>
  <c r="O7905" i="1"/>
  <c r="O7885" i="1"/>
  <c r="O7865" i="1"/>
  <c r="O7845" i="1"/>
  <c r="O7821" i="1"/>
  <c r="O7801" i="1"/>
  <c r="O7781" i="1"/>
  <c r="O7761" i="1"/>
  <c r="O7741" i="1"/>
  <c r="O7721" i="1"/>
  <c r="O7701" i="1"/>
  <c r="O7921" i="1"/>
  <c r="O7901" i="1"/>
  <c r="O7877" i="1"/>
  <c r="O7861" i="1"/>
  <c r="O7837" i="1"/>
  <c r="O7817" i="1"/>
  <c r="O7777" i="1"/>
  <c r="O7757" i="1"/>
  <c r="O7733" i="1"/>
  <c r="O7717" i="1"/>
  <c r="K9987" i="1"/>
  <c r="L9987" i="1" s="1"/>
  <c r="J9987" i="1"/>
  <c r="K9979" i="1"/>
  <c r="L9979" i="1" s="1"/>
  <c r="J9979" i="1"/>
  <c r="K9971" i="1"/>
  <c r="L9971" i="1" s="1"/>
  <c r="J9971" i="1"/>
  <c r="K9959" i="1"/>
  <c r="L9959" i="1" s="1"/>
  <c r="J9959" i="1"/>
  <c r="K9943" i="1"/>
  <c r="L9943" i="1" s="1"/>
  <c r="J9943" i="1"/>
  <c r="K9931" i="1"/>
  <c r="L9931" i="1" s="1"/>
  <c r="J9931" i="1"/>
  <c r="K9919" i="1"/>
  <c r="L9919" i="1" s="1"/>
  <c r="J9919" i="1"/>
  <c r="K9911" i="1"/>
  <c r="L9911" i="1" s="1"/>
  <c r="J9911" i="1"/>
  <c r="K9903" i="1"/>
  <c r="L9903" i="1" s="1"/>
  <c r="J9903" i="1"/>
  <c r="K9895" i="1"/>
  <c r="L9895" i="1" s="1"/>
  <c r="J9895" i="1"/>
  <c r="K9883" i="1"/>
  <c r="L9883" i="1" s="1"/>
  <c r="J9883" i="1"/>
  <c r="K9867" i="1"/>
  <c r="L9867" i="1" s="1"/>
  <c r="J9867" i="1"/>
  <c r="K9851" i="1"/>
  <c r="L9851" i="1" s="1"/>
  <c r="J9851" i="1"/>
  <c r="K9831" i="1"/>
  <c r="L9831" i="1" s="1"/>
  <c r="J9831" i="1"/>
  <c r="K9819" i="1"/>
  <c r="L9819" i="1" s="1"/>
  <c r="J9819" i="1"/>
  <c r="K9803" i="1"/>
  <c r="L9803" i="1" s="1"/>
  <c r="J9803" i="1"/>
  <c r="M9787" i="1"/>
  <c r="K9787" i="1"/>
  <c r="L9787" i="1" s="1"/>
  <c r="J9787" i="1"/>
  <c r="K9775" i="1"/>
  <c r="L9775" i="1" s="1"/>
  <c r="J9775" i="1"/>
  <c r="K9763" i="1"/>
  <c r="L9763" i="1" s="1"/>
  <c r="J9763" i="1"/>
  <c r="K9747" i="1"/>
  <c r="L9747" i="1" s="1"/>
  <c r="J9747" i="1"/>
  <c r="K9735" i="1"/>
  <c r="L9735" i="1" s="1"/>
  <c r="J9735" i="1"/>
  <c r="K9723" i="1"/>
  <c r="L9723" i="1" s="1"/>
  <c r="J9723" i="1"/>
  <c r="K9715" i="1"/>
  <c r="L9715" i="1" s="1"/>
  <c r="J9715" i="1"/>
  <c r="K9699" i="1"/>
  <c r="L9699" i="1" s="1"/>
  <c r="J9699" i="1"/>
  <c r="K9683" i="1"/>
  <c r="L9683" i="1" s="1"/>
  <c r="J9683" i="1"/>
  <c r="K9671" i="1"/>
  <c r="L9671" i="1" s="1"/>
  <c r="J9671" i="1"/>
  <c r="K9655" i="1"/>
  <c r="L9655" i="1" s="1"/>
  <c r="J9655" i="1"/>
  <c r="K9647" i="1"/>
  <c r="L9647" i="1" s="1"/>
  <c r="J9647" i="1"/>
  <c r="M9631" i="1"/>
  <c r="K9631" i="1"/>
  <c r="L9631" i="1" s="1"/>
  <c r="J9631" i="1"/>
  <c r="K9619" i="1"/>
  <c r="L9619" i="1" s="1"/>
  <c r="J9619" i="1"/>
  <c r="K9603" i="1"/>
  <c r="L9603" i="1" s="1"/>
  <c r="J9603" i="1"/>
  <c r="K9595" i="1"/>
  <c r="L9595" i="1" s="1"/>
  <c r="J9595" i="1"/>
  <c r="K9587" i="1"/>
  <c r="L9587" i="1" s="1"/>
  <c r="J9587" i="1"/>
  <c r="K9575" i="1"/>
  <c r="L9575" i="1" s="1"/>
  <c r="J9575" i="1"/>
  <c r="K9563" i="1"/>
  <c r="L9563" i="1" s="1"/>
  <c r="J9563" i="1"/>
  <c r="K9547" i="1"/>
  <c r="L9547" i="1" s="1"/>
  <c r="J9547" i="1"/>
  <c r="K9499" i="1"/>
  <c r="L9499" i="1" s="1"/>
  <c r="J9499" i="1"/>
  <c r="K9483" i="1"/>
  <c r="L9483" i="1" s="1"/>
  <c r="J9483" i="1"/>
  <c r="K9471" i="1"/>
  <c r="L9471" i="1" s="1"/>
  <c r="J9471" i="1"/>
  <c r="K9463" i="1"/>
  <c r="L9463" i="1" s="1"/>
  <c r="J9463" i="1"/>
  <c r="K9455" i="1"/>
  <c r="L9455" i="1" s="1"/>
  <c r="J9455" i="1"/>
  <c r="K9443" i="1"/>
  <c r="L9443" i="1" s="1"/>
  <c r="J9443" i="1"/>
  <c r="K9427" i="1"/>
  <c r="L9427" i="1" s="1"/>
  <c r="J9427" i="1"/>
  <c r="K9415" i="1"/>
  <c r="L9415" i="1" s="1"/>
  <c r="J9415" i="1"/>
  <c r="K9403" i="1"/>
  <c r="L9403" i="1" s="1"/>
  <c r="J9403" i="1"/>
  <c r="K9395" i="1"/>
  <c r="L9395" i="1" s="1"/>
  <c r="J9395" i="1"/>
  <c r="K9379" i="1"/>
  <c r="L9379" i="1" s="1"/>
  <c r="J9379" i="1"/>
  <c r="K9363" i="1"/>
  <c r="L9363" i="1" s="1"/>
  <c r="J9363" i="1"/>
  <c r="K9351" i="1"/>
  <c r="L9351" i="1" s="1"/>
  <c r="J9351" i="1"/>
  <c r="K9343" i="1"/>
  <c r="L9343" i="1" s="1"/>
  <c r="J9343" i="1"/>
  <c r="K9331" i="1"/>
  <c r="L9331" i="1" s="1"/>
  <c r="J9331" i="1"/>
  <c r="K9319" i="1"/>
  <c r="L9319" i="1" s="1"/>
  <c r="J9319" i="1"/>
  <c r="M9303" i="1"/>
  <c r="K9303" i="1"/>
  <c r="L9303" i="1" s="1"/>
  <c r="J9303" i="1"/>
  <c r="K9247" i="1"/>
  <c r="L9247" i="1" s="1"/>
  <c r="J9247" i="1"/>
  <c r="K9235" i="1"/>
  <c r="L9235" i="1" s="1"/>
  <c r="J9235" i="1"/>
  <c r="K9223" i="1"/>
  <c r="L9223" i="1" s="1"/>
  <c r="J9223" i="1"/>
  <c r="K9211" i="1"/>
  <c r="L9211" i="1" s="1"/>
  <c r="J9211" i="1"/>
  <c r="K9203" i="1"/>
  <c r="L9203" i="1" s="1"/>
  <c r="J9203" i="1"/>
  <c r="K9191" i="1"/>
  <c r="L9191" i="1" s="1"/>
  <c r="J9191" i="1"/>
  <c r="K9175" i="1"/>
  <c r="L9175" i="1" s="1"/>
  <c r="J9175" i="1"/>
  <c r="K9163" i="1"/>
  <c r="L9163" i="1" s="1"/>
  <c r="J9163" i="1"/>
  <c r="K9151" i="1"/>
  <c r="L9151" i="1" s="1"/>
  <c r="J9151" i="1"/>
  <c r="K9143" i="1"/>
  <c r="L9143" i="1" s="1"/>
  <c r="J9143" i="1"/>
  <c r="M9135" i="1"/>
  <c r="K9135" i="1"/>
  <c r="L9135" i="1" s="1"/>
  <c r="J9135" i="1"/>
  <c r="K9119" i="1"/>
  <c r="L9119" i="1" s="1"/>
  <c r="J9119" i="1"/>
  <c r="K9103" i="1"/>
  <c r="L9103" i="1" s="1"/>
  <c r="J9103" i="1"/>
  <c r="K9095" i="1"/>
  <c r="L9095" i="1" s="1"/>
  <c r="J9095" i="1"/>
  <c r="K9083" i="1"/>
  <c r="L9083" i="1" s="1"/>
  <c r="J9083" i="1"/>
  <c r="K9075" i="1"/>
  <c r="L9075" i="1" s="1"/>
  <c r="J9075" i="1"/>
  <c r="K9063" i="1"/>
  <c r="L9063" i="1" s="1"/>
  <c r="J9063" i="1"/>
  <c r="K9055" i="1"/>
  <c r="L9055" i="1" s="1"/>
  <c r="J9055" i="1"/>
  <c r="K9047" i="1"/>
  <c r="L9047" i="1" s="1"/>
  <c r="J9047" i="1"/>
  <c r="M9039" i="1"/>
  <c r="K9039" i="1"/>
  <c r="L9039" i="1" s="1"/>
  <c r="J9039" i="1"/>
  <c r="K9027" i="1"/>
  <c r="L9027" i="1" s="1"/>
  <c r="J9027" i="1"/>
  <c r="M9019" i="1"/>
  <c r="K9019" i="1"/>
  <c r="L9019" i="1" s="1"/>
  <c r="J9019" i="1"/>
  <c r="K9007" i="1"/>
  <c r="L9007" i="1" s="1"/>
  <c r="J9007" i="1"/>
  <c r="K8995" i="1"/>
  <c r="L8995" i="1" s="1"/>
  <c r="J8995" i="1"/>
  <c r="K8979" i="1"/>
  <c r="L8979" i="1" s="1"/>
  <c r="J8979" i="1"/>
  <c r="K8927" i="1"/>
  <c r="L8927" i="1" s="1"/>
  <c r="J8927" i="1"/>
  <c r="K8911" i="1"/>
  <c r="L8911" i="1" s="1"/>
  <c r="J8911" i="1"/>
  <c r="K8899" i="1"/>
  <c r="L8899" i="1" s="1"/>
  <c r="J8899" i="1"/>
  <c r="K8887" i="1"/>
  <c r="L8887" i="1" s="1"/>
  <c r="J8887" i="1"/>
  <c r="K8879" i="1"/>
  <c r="L8879" i="1" s="1"/>
  <c r="J8879" i="1"/>
  <c r="K8863" i="1"/>
  <c r="L8863" i="1" s="1"/>
  <c r="J8863" i="1"/>
  <c r="K8851" i="1"/>
  <c r="L8851" i="1" s="1"/>
  <c r="J8851" i="1"/>
  <c r="K8839" i="1"/>
  <c r="L8839" i="1" s="1"/>
  <c r="J8839" i="1"/>
  <c r="K8827" i="1"/>
  <c r="L8827" i="1" s="1"/>
  <c r="J8827" i="1"/>
  <c r="K8819" i="1"/>
  <c r="L8819" i="1" s="1"/>
  <c r="J8819" i="1"/>
  <c r="K8807" i="1"/>
  <c r="L8807" i="1" s="1"/>
  <c r="J8807" i="1"/>
  <c r="K8795" i="1"/>
  <c r="L8795" i="1" s="1"/>
  <c r="J8795" i="1"/>
  <c r="K8731" i="1"/>
  <c r="L8731" i="1" s="1"/>
  <c r="J8731" i="1"/>
  <c r="K8719" i="1"/>
  <c r="L8719" i="1" s="1"/>
  <c r="J8719" i="1"/>
  <c r="K8707" i="1"/>
  <c r="L8707" i="1" s="1"/>
  <c r="J8707" i="1"/>
  <c r="K8695" i="1"/>
  <c r="L8695" i="1" s="1"/>
  <c r="J8695" i="1"/>
  <c r="K8687" i="1"/>
  <c r="L8687" i="1" s="1"/>
  <c r="J8687" i="1"/>
  <c r="K8675" i="1"/>
  <c r="L8675" i="1" s="1"/>
  <c r="J8675" i="1"/>
  <c r="K8659" i="1"/>
  <c r="L8659" i="1" s="1"/>
  <c r="J8659" i="1"/>
  <c r="K8647" i="1"/>
  <c r="L8647" i="1" s="1"/>
  <c r="J8647" i="1"/>
  <c r="K8635" i="1"/>
  <c r="L8635" i="1" s="1"/>
  <c r="J8635" i="1"/>
  <c r="K8627" i="1"/>
  <c r="L8627" i="1" s="1"/>
  <c r="J8627" i="1"/>
  <c r="K8611" i="1"/>
  <c r="L8611" i="1" s="1"/>
  <c r="J8611" i="1"/>
  <c r="K8595" i="1"/>
  <c r="L8595" i="1" s="1"/>
  <c r="J8595" i="1"/>
  <c r="K8583" i="1"/>
  <c r="L8583" i="1" s="1"/>
  <c r="J8583" i="1"/>
  <c r="K8571" i="1"/>
  <c r="L8571" i="1" s="1"/>
  <c r="J8571" i="1"/>
  <c r="K8559" i="1"/>
  <c r="L8559" i="1" s="1"/>
  <c r="J8559" i="1"/>
  <c r="K8551" i="1"/>
  <c r="L8551" i="1" s="1"/>
  <c r="J8551" i="1"/>
  <c r="K8531" i="1"/>
  <c r="L8531" i="1" s="1"/>
  <c r="J8531" i="1"/>
  <c r="K8519" i="1"/>
  <c r="L8519" i="1" s="1"/>
  <c r="J8519" i="1"/>
  <c r="K8507" i="1"/>
  <c r="L8507" i="1" s="1"/>
  <c r="J8507" i="1"/>
  <c r="K8499" i="1"/>
  <c r="L8499" i="1" s="1"/>
  <c r="J8499" i="1"/>
  <c r="K8487" i="1"/>
  <c r="L8487" i="1" s="1"/>
  <c r="J8487" i="1"/>
  <c r="J8471" i="1"/>
  <c r="K8471" i="1"/>
  <c r="L8471" i="1" s="1"/>
  <c r="K8459" i="1"/>
  <c r="L8459" i="1" s="1"/>
  <c r="J8459" i="1"/>
  <c r="K8451" i="1"/>
  <c r="L8451" i="1" s="1"/>
  <c r="J8451" i="1"/>
  <c r="K8439" i="1"/>
  <c r="L8439" i="1" s="1"/>
  <c r="J8439" i="1"/>
  <c r="K8431" i="1"/>
  <c r="L8431" i="1" s="1"/>
  <c r="J8431" i="1"/>
  <c r="K8419" i="1"/>
  <c r="L8419" i="1" s="1"/>
  <c r="J8419" i="1"/>
  <c r="K8403" i="1"/>
  <c r="L8403" i="1" s="1"/>
  <c r="J8403" i="1"/>
  <c r="K8391" i="1"/>
  <c r="L8391" i="1" s="1"/>
  <c r="J8391" i="1"/>
  <c r="M8379" i="1"/>
  <c r="K8379" i="1"/>
  <c r="L8379" i="1" s="1"/>
  <c r="J8379" i="1"/>
  <c r="K8371" i="1"/>
  <c r="L8371" i="1" s="1"/>
  <c r="J8371" i="1"/>
  <c r="K8355" i="1"/>
  <c r="L8355" i="1" s="1"/>
  <c r="J8355" i="1"/>
  <c r="K8343" i="1"/>
  <c r="L8343" i="1" s="1"/>
  <c r="J8343" i="1"/>
  <c r="M8327" i="1"/>
  <c r="K8327" i="1"/>
  <c r="L8327" i="1" s="1"/>
  <c r="J8327" i="1"/>
  <c r="K8311" i="1"/>
  <c r="L8311" i="1" s="1"/>
  <c r="J8311" i="1"/>
  <c r="K8303" i="1"/>
  <c r="L8303" i="1" s="1"/>
  <c r="J8303" i="1"/>
  <c r="K8291" i="1"/>
  <c r="L8291" i="1" s="1"/>
  <c r="J8291" i="1"/>
  <c r="K8275" i="1"/>
  <c r="L8275" i="1" s="1"/>
  <c r="J8275" i="1"/>
  <c r="K8263" i="1"/>
  <c r="L8263" i="1" s="1"/>
  <c r="J8263" i="1"/>
  <c r="K8251" i="1"/>
  <c r="L8251" i="1" s="1"/>
  <c r="J8251" i="1"/>
  <c r="K8243" i="1"/>
  <c r="L8243" i="1" s="1"/>
  <c r="J8243" i="1"/>
  <c r="K8231" i="1"/>
  <c r="L8231" i="1" s="1"/>
  <c r="J8231" i="1"/>
  <c r="M8219" i="1"/>
  <c r="K8219" i="1"/>
  <c r="L8219" i="1" s="1"/>
  <c r="J8219" i="1"/>
  <c r="K8207" i="1"/>
  <c r="L8207" i="1" s="1"/>
  <c r="J8207" i="1"/>
  <c r="M8155" i="1"/>
  <c r="K8155" i="1"/>
  <c r="L8155" i="1" s="1"/>
  <c r="J8155" i="1"/>
  <c r="K8143" i="1"/>
  <c r="L8143" i="1" s="1"/>
  <c r="J8143" i="1"/>
  <c r="K8131" i="1"/>
  <c r="L8131" i="1" s="1"/>
  <c r="J8131" i="1"/>
  <c r="K8119" i="1"/>
  <c r="L8119" i="1" s="1"/>
  <c r="J8119" i="1"/>
  <c r="K8115" i="1"/>
  <c r="L8115" i="1" s="1"/>
  <c r="J8115" i="1"/>
  <c r="K8111" i="1"/>
  <c r="L8111" i="1" s="1"/>
  <c r="J8111" i="1"/>
  <c r="K8099" i="1"/>
  <c r="L8099" i="1" s="1"/>
  <c r="J8099" i="1"/>
  <c r="K8087" i="1"/>
  <c r="L8087" i="1" s="1"/>
  <c r="J8087" i="1"/>
  <c r="K8071" i="1"/>
  <c r="L8071" i="1" s="1"/>
  <c r="J8071" i="1"/>
  <c r="K8059" i="1"/>
  <c r="L8059" i="1" s="1"/>
  <c r="J8059" i="1"/>
  <c r="K8051" i="1"/>
  <c r="L8051" i="1" s="1"/>
  <c r="J8051" i="1"/>
  <c r="K8039" i="1"/>
  <c r="L8039" i="1" s="1"/>
  <c r="J8039" i="1"/>
  <c r="K8027" i="1"/>
  <c r="L8027" i="1" s="1"/>
  <c r="J8027" i="1"/>
  <c r="M8011" i="1"/>
  <c r="K8011" i="1"/>
  <c r="L8011" i="1" s="1"/>
  <c r="J8011" i="1"/>
  <c r="K7999" i="1"/>
  <c r="L7999" i="1" s="1"/>
  <c r="J7999" i="1"/>
  <c r="K7987" i="1"/>
  <c r="L7987" i="1" s="1"/>
  <c r="J7987" i="1"/>
  <c r="K7975" i="1"/>
  <c r="L7975" i="1" s="1"/>
  <c r="J7975" i="1"/>
  <c r="J7959" i="1"/>
  <c r="K7959" i="1"/>
  <c r="L7959" i="1" s="1"/>
  <c r="K7951" i="1"/>
  <c r="L7951" i="1" s="1"/>
  <c r="J7951" i="1"/>
  <c r="K7939" i="1"/>
  <c r="L7939" i="1" s="1"/>
  <c r="J7939" i="1"/>
  <c r="K7927" i="1"/>
  <c r="L7927" i="1" s="1"/>
  <c r="J7927" i="1"/>
  <c r="K7919" i="1"/>
  <c r="L7919" i="1" s="1"/>
  <c r="J7919" i="1"/>
  <c r="K7907" i="1"/>
  <c r="L7907" i="1" s="1"/>
  <c r="J7907" i="1"/>
  <c r="K7895" i="1"/>
  <c r="L7895" i="1" s="1"/>
  <c r="J7895" i="1"/>
  <c r="K7879" i="1"/>
  <c r="L7879" i="1" s="1"/>
  <c r="J7879" i="1"/>
  <c r="K7867" i="1"/>
  <c r="L7867" i="1" s="1"/>
  <c r="J7867" i="1"/>
  <c r="K7859" i="1"/>
  <c r="L7859" i="1" s="1"/>
  <c r="J7859" i="1"/>
  <c r="K7847" i="1"/>
  <c r="L7847" i="1" s="1"/>
  <c r="J7847" i="1"/>
  <c r="K7835" i="1"/>
  <c r="L7835" i="1" s="1"/>
  <c r="J7835" i="1"/>
  <c r="K7819" i="1"/>
  <c r="L7819" i="1" s="1"/>
  <c r="J7819" i="1"/>
  <c r="K7807" i="1"/>
  <c r="L7807" i="1" s="1"/>
  <c r="J7807" i="1"/>
  <c r="K7799" i="1"/>
  <c r="L7799" i="1" s="1"/>
  <c r="J7799" i="1"/>
  <c r="K7791" i="1"/>
  <c r="L7791" i="1" s="1"/>
  <c r="J7791" i="1"/>
  <c r="K7775" i="1"/>
  <c r="L7775" i="1" s="1"/>
  <c r="J7775" i="1"/>
  <c r="K7731" i="1"/>
  <c r="L7731" i="1" s="1"/>
  <c r="J7731" i="1"/>
  <c r="K7719" i="1"/>
  <c r="L7719" i="1" s="1"/>
  <c r="J7719" i="1"/>
  <c r="K7703" i="1"/>
  <c r="L7703" i="1" s="1"/>
  <c r="J7703" i="1"/>
  <c r="K7691" i="1"/>
  <c r="L7691" i="1" s="1"/>
  <c r="J7691" i="1"/>
  <c r="K7679" i="1"/>
  <c r="L7679" i="1" s="1"/>
  <c r="J7679" i="1"/>
  <c r="K7667" i="1"/>
  <c r="L7667" i="1" s="1"/>
  <c r="J7667" i="1"/>
  <c r="K7651" i="1"/>
  <c r="L7651" i="1" s="1"/>
  <c r="J7651" i="1"/>
  <c r="K7631" i="1"/>
  <c r="L7631" i="1" s="1"/>
  <c r="J7631" i="1"/>
  <c r="M7583" i="1"/>
  <c r="K7583" i="1"/>
  <c r="L7583" i="1" s="1"/>
  <c r="J7583" i="1"/>
  <c r="K7567" i="1"/>
  <c r="L7567" i="1" s="1"/>
  <c r="J7567" i="1"/>
  <c r="K7555" i="1"/>
  <c r="L7555" i="1" s="1"/>
  <c r="J7555" i="1"/>
  <c r="K7547" i="1"/>
  <c r="L7547" i="1" s="1"/>
  <c r="J7547" i="1"/>
  <c r="K7539" i="1"/>
  <c r="L7539" i="1" s="1"/>
  <c r="J7539" i="1"/>
  <c r="K7523" i="1"/>
  <c r="L7523" i="1" s="1"/>
  <c r="J7523" i="1"/>
  <c r="K7511" i="1"/>
  <c r="L7511" i="1" s="1"/>
  <c r="J7511" i="1"/>
  <c r="K7495" i="1"/>
  <c r="L7495" i="1" s="1"/>
  <c r="J7495" i="1"/>
  <c r="K7483" i="1"/>
  <c r="L7483" i="1" s="1"/>
  <c r="J7483" i="1"/>
  <c r="K7475" i="1"/>
  <c r="L7475" i="1" s="1"/>
  <c r="J7475" i="1"/>
  <c r="K7459" i="1"/>
  <c r="L7459" i="1" s="1"/>
  <c r="J7459" i="1"/>
  <c r="K7443" i="1"/>
  <c r="L7443" i="1" s="1"/>
  <c r="J7443" i="1"/>
  <c r="M7431" i="1"/>
  <c r="K7431" i="1"/>
  <c r="L7431" i="1" s="1"/>
  <c r="J7431" i="1"/>
  <c r="K7423" i="1"/>
  <c r="L7423" i="1" s="1"/>
  <c r="J7423" i="1"/>
  <c r="K7419" i="1"/>
  <c r="L7419" i="1" s="1"/>
  <c r="J7419" i="1"/>
  <c r="K7407" i="1"/>
  <c r="L7407" i="1" s="1"/>
  <c r="J7407" i="1"/>
  <c r="K7395" i="1"/>
  <c r="L7395" i="1" s="1"/>
  <c r="J7395" i="1"/>
  <c r="K7379" i="1"/>
  <c r="L7379" i="1" s="1"/>
  <c r="J7379" i="1"/>
  <c r="K7367" i="1"/>
  <c r="L7367" i="1" s="1"/>
  <c r="J7367" i="1"/>
  <c r="K7355" i="1"/>
  <c r="L7355" i="1" s="1"/>
  <c r="J7355" i="1"/>
  <c r="K7347" i="1"/>
  <c r="L7347" i="1" s="1"/>
  <c r="J7347" i="1"/>
  <c r="K7335" i="1"/>
  <c r="L7335" i="1" s="1"/>
  <c r="J7335" i="1"/>
  <c r="K7319" i="1"/>
  <c r="L7319" i="1" s="1"/>
  <c r="J7319" i="1"/>
  <c r="M7303" i="1"/>
  <c r="K7303" i="1"/>
  <c r="L7303" i="1" s="1"/>
  <c r="J7303" i="1"/>
  <c r="K7295" i="1"/>
  <c r="L7295" i="1" s="1"/>
  <c r="J7295" i="1"/>
  <c r="K7283" i="1"/>
  <c r="L7283" i="1" s="1"/>
  <c r="J7283" i="1"/>
  <c r="K7267" i="1"/>
  <c r="L7267" i="1" s="1"/>
  <c r="J7267" i="1"/>
  <c r="K7255" i="1"/>
  <c r="L7255" i="1" s="1"/>
  <c r="J7255" i="1"/>
  <c r="K7243" i="1"/>
  <c r="L7243" i="1" s="1"/>
  <c r="J7243" i="1"/>
  <c r="K7231" i="1"/>
  <c r="L7231" i="1" s="1"/>
  <c r="J7231" i="1"/>
  <c r="K7219" i="1"/>
  <c r="L7219" i="1" s="1"/>
  <c r="J7219" i="1"/>
  <c r="K7207" i="1"/>
  <c r="L7207" i="1" s="1"/>
  <c r="J7207" i="1"/>
  <c r="K7195" i="1"/>
  <c r="L7195" i="1" s="1"/>
  <c r="J7195" i="1"/>
  <c r="K7183" i="1"/>
  <c r="L7183" i="1" s="1"/>
  <c r="J7183" i="1"/>
  <c r="K7175" i="1"/>
  <c r="L7175" i="1" s="1"/>
  <c r="J7175" i="1"/>
  <c r="K7163" i="1"/>
  <c r="L7163" i="1" s="1"/>
  <c r="J7163" i="1"/>
  <c r="K7155" i="1"/>
  <c r="L7155" i="1" s="1"/>
  <c r="J7155" i="1"/>
  <c r="K7143" i="1"/>
  <c r="L7143" i="1" s="1"/>
  <c r="J7143" i="1"/>
  <c r="K7127" i="1"/>
  <c r="L7127" i="1" s="1"/>
  <c r="J7127" i="1"/>
  <c r="K7115" i="1"/>
  <c r="L7115" i="1" s="1"/>
  <c r="J7115" i="1"/>
  <c r="M7103" i="1"/>
  <c r="K7103" i="1"/>
  <c r="L7103" i="1" s="1"/>
  <c r="J7103" i="1"/>
  <c r="K7095" i="1"/>
  <c r="L7095" i="1" s="1"/>
  <c r="J7095" i="1"/>
  <c r="K7087" i="1"/>
  <c r="L7087" i="1" s="1"/>
  <c r="J7087" i="1"/>
  <c r="K7071" i="1"/>
  <c r="L7071" i="1" s="1"/>
  <c r="J7071" i="1"/>
  <c r="K7059" i="1"/>
  <c r="L7059" i="1" s="1"/>
  <c r="J7059" i="1"/>
  <c r="K7043" i="1"/>
  <c r="L7043" i="1" s="1"/>
  <c r="J7043" i="1"/>
  <c r="K7035" i="1"/>
  <c r="L7035" i="1" s="1"/>
  <c r="J7035" i="1"/>
  <c r="K7027" i="1"/>
  <c r="L7027" i="1" s="1"/>
  <c r="J7027" i="1"/>
  <c r="K7007" i="1"/>
  <c r="L7007" i="1" s="1"/>
  <c r="J7007" i="1"/>
  <c r="K6995" i="1"/>
  <c r="L6995" i="1" s="1"/>
  <c r="J6995" i="1"/>
  <c r="K6983" i="1"/>
  <c r="L6983" i="1" s="1"/>
  <c r="J6983" i="1"/>
  <c r="K6975" i="1"/>
  <c r="L6975" i="1" s="1"/>
  <c r="J6975" i="1"/>
  <c r="K6967" i="1"/>
  <c r="L6967" i="1" s="1"/>
  <c r="J6967" i="1"/>
  <c r="K6951" i="1"/>
  <c r="L6951" i="1" s="1"/>
  <c r="J6951" i="1"/>
  <c r="K6939" i="1"/>
  <c r="L6939" i="1" s="1"/>
  <c r="J6939" i="1"/>
  <c r="K6927" i="1"/>
  <c r="L6927" i="1" s="1"/>
  <c r="J6927" i="1"/>
  <c r="K6915" i="1"/>
  <c r="L6915" i="1" s="1"/>
  <c r="J6915" i="1"/>
  <c r="K6903" i="1"/>
  <c r="L6903" i="1" s="1"/>
  <c r="J6903" i="1"/>
  <c r="K6895" i="1"/>
  <c r="L6895" i="1" s="1"/>
  <c r="J6895" i="1"/>
  <c r="K6883" i="1"/>
  <c r="L6883" i="1" s="1"/>
  <c r="J6883" i="1"/>
  <c r="K6871" i="1"/>
  <c r="L6871" i="1" s="1"/>
  <c r="J6871" i="1"/>
  <c r="K6855" i="1"/>
  <c r="L6855" i="1" s="1"/>
  <c r="J6855" i="1"/>
  <c r="K6847" i="1"/>
  <c r="L6847" i="1" s="1"/>
  <c r="J6847" i="1"/>
  <c r="K6835" i="1"/>
  <c r="L6835" i="1" s="1"/>
  <c r="J6835" i="1"/>
  <c r="K6823" i="1"/>
  <c r="L6823" i="1" s="1"/>
  <c r="J6823" i="1"/>
  <c r="K6807" i="1"/>
  <c r="L6807" i="1" s="1"/>
  <c r="J6807" i="1"/>
  <c r="K6795" i="1"/>
  <c r="L6795" i="1" s="1"/>
  <c r="J6795" i="1"/>
  <c r="K6787" i="1"/>
  <c r="L6787" i="1" s="1"/>
  <c r="J6787" i="1"/>
  <c r="K6779" i="1"/>
  <c r="L6779" i="1" s="1"/>
  <c r="J6779" i="1"/>
  <c r="K6771" i="1"/>
  <c r="L6771" i="1" s="1"/>
  <c r="J6771" i="1"/>
  <c r="K6759" i="1"/>
  <c r="L6759" i="1" s="1"/>
  <c r="J6759" i="1"/>
  <c r="K6743" i="1"/>
  <c r="L6743" i="1" s="1"/>
  <c r="J6743" i="1"/>
  <c r="K6731" i="1"/>
  <c r="L6731" i="1" s="1"/>
  <c r="J6731" i="1"/>
  <c r="K6715" i="1"/>
  <c r="L6715" i="1" s="1"/>
  <c r="J6715" i="1"/>
  <c r="K6711" i="1"/>
  <c r="L6711" i="1" s="1"/>
  <c r="J6711" i="1"/>
  <c r="K6703" i="1"/>
  <c r="L6703" i="1" s="1"/>
  <c r="J6703" i="1"/>
  <c r="K6695" i="1"/>
  <c r="L6695" i="1" s="1"/>
  <c r="J6695" i="1"/>
  <c r="K6687" i="1"/>
  <c r="L6687" i="1" s="1"/>
  <c r="J6687" i="1"/>
  <c r="K6679" i="1"/>
  <c r="L6679" i="1" s="1"/>
  <c r="J6679" i="1"/>
  <c r="K6671" i="1"/>
  <c r="L6671" i="1" s="1"/>
  <c r="J6671" i="1"/>
  <c r="K6663" i="1"/>
  <c r="L6663" i="1" s="1"/>
  <c r="J6663" i="1"/>
  <c r="K6655" i="1"/>
  <c r="L6655" i="1" s="1"/>
  <c r="J6655" i="1"/>
  <c r="K6647" i="1"/>
  <c r="L6647" i="1" s="1"/>
  <c r="J6647" i="1"/>
  <c r="K6643" i="1"/>
  <c r="L6643" i="1" s="1"/>
  <c r="J6643" i="1"/>
  <c r="K6639" i="1"/>
  <c r="L6639" i="1" s="1"/>
  <c r="J6639" i="1"/>
  <c r="K6631" i="1"/>
  <c r="L6631" i="1" s="1"/>
  <c r="J6631" i="1"/>
  <c r="K6623" i="1"/>
  <c r="L6623" i="1" s="1"/>
  <c r="J6623" i="1"/>
  <c r="K6615" i="1"/>
  <c r="L6615" i="1" s="1"/>
  <c r="J6615" i="1"/>
  <c r="K6607" i="1"/>
  <c r="L6607" i="1" s="1"/>
  <c r="J6607" i="1"/>
  <c r="K6599" i="1"/>
  <c r="L6599" i="1" s="1"/>
  <c r="J6599" i="1"/>
  <c r="K6591" i="1"/>
  <c r="L6591" i="1" s="1"/>
  <c r="J6591" i="1"/>
  <c r="K6583" i="1"/>
  <c r="L6583" i="1" s="1"/>
  <c r="J6583" i="1"/>
  <c r="K6579" i="1"/>
  <c r="L6579" i="1" s="1"/>
  <c r="J6579" i="1"/>
  <c r="K6575" i="1"/>
  <c r="L6575" i="1" s="1"/>
  <c r="J6575" i="1"/>
  <c r="K6567" i="1"/>
  <c r="L6567" i="1" s="1"/>
  <c r="J6567" i="1"/>
  <c r="K6559" i="1"/>
  <c r="L6559" i="1" s="1"/>
  <c r="J6559" i="1"/>
  <c r="K6551" i="1"/>
  <c r="L6551" i="1" s="1"/>
  <c r="J6551" i="1"/>
  <c r="K6543" i="1"/>
  <c r="L6543" i="1" s="1"/>
  <c r="J6543" i="1"/>
  <c r="K6535" i="1"/>
  <c r="L6535" i="1" s="1"/>
  <c r="J6535" i="1"/>
  <c r="K6523" i="1"/>
  <c r="L6523" i="1" s="1"/>
  <c r="J6523" i="1"/>
  <c r="K6519" i="1"/>
  <c r="L6519" i="1" s="1"/>
  <c r="J6519" i="1"/>
  <c r="K6515" i="1"/>
  <c r="L6515" i="1" s="1"/>
  <c r="J6515" i="1"/>
  <c r="K6511" i="1"/>
  <c r="L6511" i="1" s="1"/>
  <c r="J6511" i="1"/>
  <c r="K6503" i="1"/>
  <c r="L6503" i="1" s="1"/>
  <c r="J6503" i="1"/>
  <c r="K6495" i="1"/>
  <c r="L6495" i="1" s="1"/>
  <c r="J6495" i="1"/>
  <c r="K6487" i="1"/>
  <c r="L6487" i="1" s="1"/>
  <c r="J6487" i="1"/>
  <c r="K6479" i="1"/>
  <c r="L6479" i="1" s="1"/>
  <c r="J6479" i="1"/>
  <c r="K6471" i="1"/>
  <c r="L6471" i="1" s="1"/>
  <c r="J6471" i="1"/>
  <c r="K6463" i="1"/>
  <c r="L6463" i="1" s="1"/>
  <c r="J6463" i="1"/>
  <c r="K6455" i="1"/>
  <c r="L6455" i="1" s="1"/>
  <c r="J6455" i="1"/>
  <c r="K6447" i="1"/>
  <c r="L6447" i="1" s="1"/>
  <c r="J6447" i="1"/>
  <c r="K6439" i="1"/>
  <c r="L6439" i="1" s="1"/>
  <c r="J6439" i="1"/>
  <c r="K6431" i="1"/>
  <c r="L6431" i="1" s="1"/>
  <c r="J6431" i="1"/>
  <c r="J6423" i="1"/>
  <c r="K6423" i="1"/>
  <c r="L6423" i="1" s="1"/>
  <c r="K6415" i="1"/>
  <c r="L6415" i="1" s="1"/>
  <c r="J6415" i="1"/>
  <c r="K6407" i="1"/>
  <c r="L6407" i="1" s="1"/>
  <c r="J6407" i="1"/>
  <c r="K6399" i="1"/>
  <c r="L6399" i="1" s="1"/>
  <c r="J6399" i="1"/>
  <c r="K6391" i="1"/>
  <c r="L6391" i="1" s="1"/>
  <c r="J6391" i="1"/>
  <c r="K6387" i="1"/>
  <c r="L6387" i="1" s="1"/>
  <c r="J6387" i="1"/>
  <c r="K6383" i="1"/>
  <c r="L6383" i="1" s="1"/>
  <c r="J6383" i="1"/>
  <c r="K6375" i="1"/>
  <c r="L6375" i="1" s="1"/>
  <c r="J6375" i="1"/>
  <c r="K6367" i="1"/>
  <c r="L6367" i="1" s="1"/>
  <c r="J6367" i="1"/>
  <c r="K6359" i="1"/>
  <c r="L6359" i="1" s="1"/>
  <c r="J6359" i="1"/>
  <c r="K6351" i="1"/>
  <c r="L6351" i="1" s="1"/>
  <c r="J6351" i="1"/>
  <c r="K6343" i="1"/>
  <c r="L6343" i="1" s="1"/>
  <c r="J6343" i="1"/>
  <c r="K6331" i="1"/>
  <c r="L6331" i="1" s="1"/>
  <c r="J6331" i="1"/>
  <c r="M6307" i="1"/>
  <c r="K6307" i="1"/>
  <c r="L6307" i="1" s="1"/>
  <c r="J6307" i="1"/>
  <c r="K6299" i="1"/>
  <c r="L6299" i="1" s="1"/>
  <c r="J6299" i="1"/>
  <c r="K6295" i="1"/>
  <c r="L6295" i="1" s="1"/>
  <c r="J6295" i="1"/>
  <c r="K6287" i="1"/>
  <c r="L6287" i="1" s="1"/>
  <c r="J6287" i="1"/>
  <c r="M6279" i="1"/>
  <c r="K6279" i="1"/>
  <c r="L6279" i="1" s="1"/>
  <c r="J6279" i="1"/>
  <c r="K6271" i="1"/>
  <c r="L6271" i="1" s="1"/>
  <c r="J6271" i="1"/>
  <c r="M6243" i="1"/>
  <c r="K6243" i="1"/>
  <c r="L6243" i="1" s="1"/>
  <c r="J6243" i="1"/>
  <c r="K6235" i="1"/>
  <c r="L6235" i="1" s="1"/>
  <c r="J6235" i="1"/>
  <c r="M6227" i="1"/>
  <c r="K6227" i="1"/>
  <c r="L6227" i="1" s="1"/>
  <c r="J6227" i="1"/>
  <c r="K6219" i="1"/>
  <c r="L6219" i="1" s="1"/>
  <c r="J6219" i="1"/>
  <c r="K6215" i="1"/>
  <c r="L6215" i="1" s="1"/>
  <c r="J6215" i="1"/>
  <c r="K6211" i="1"/>
  <c r="L6211" i="1" s="1"/>
  <c r="J6211" i="1"/>
  <c r="K6207" i="1"/>
  <c r="L6207" i="1" s="1"/>
  <c r="J6207" i="1"/>
  <c r="K6203" i="1"/>
  <c r="L6203" i="1" s="1"/>
  <c r="J6203" i="1"/>
  <c r="K6199" i="1"/>
  <c r="L6199" i="1" s="1"/>
  <c r="J6199" i="1"/>
  <c r="K6195" i="1"/>
  <c r="L6195" i="1" s="1"/>
  <c r="J6195" i="1"/>
  <c r="K6175" i="1"/>
  <c r="L6175" i="1" s="1"/>
  <c r="J6175" i="1"/>
  <c r="M6151" i="1"/>
  <c r="K6151" i="1"/>
  <c r="L6151" i="1" s="1"/>
  <c r="J6151" i="1"/>
  <c r="K6143" i="1"/>
  <c r="L6143" i="1" s="1"/>
  <c r="J6143" i="1"/>
  <c r="K6135" i="1"/>
  <c r="L6135" i="1" s="1"/>
  <c r="J6135" i="1"/>
  <c r="K6127" i="1"/>
  <c r="L6127" i="1" s="1"/>
  <c r="J6127" i="1"/>
  <c r="K6119" i="1"/>
  <c r="L6119" i="1" s="1"/>
  <c r="J6119" i="1"/>
  <c r="K6111" i="1"/>
  <c r="L6111" i="1" s="1"/>
  <c r="J6111" i="1"/>
  <c r="K6103" i="1"/>
  <c r="L6103" i="1" s="1"/>
  <c r="J6103" i="1"/>
  <c r="K6095" i="1"/>
  <c r="L6095" i="1" s="1"/>
  <c r="J6095" i="1"/>
  <c r="K6087" i="1"/>
  <c r="L6087" i="1" s="1"/>
  <c r="J6087" i="1"/>
  <c r="K6079" i="1"/>
  <c r="L6079" i="1" s="1"/>
  <c r="J6079" i="1"/>
  <c r="K6071" i="1"/>
  <c r="L6071" i="1" s="1"/>
  <c r="J6071" i="1"/>
  <c r="K6063" i="1"/>
  <c r="L6063" i="1" s="1"/>
  <c r="J6063" i="1"/>
  <c r="K6055" i="1"/>
  <c r="L6055" i="1" s="1"/>
  <c r="J6055" i="1"/>
  <c r="K6047" i="1"/>
  <c r="L6047" i="1" s="1"/>
  <c r="J6047" i="1"/>
  <c r="K6039" i="1"/>
  <c r="L6039" i="1" s="1"/>
  <c r="J6039" i="1"/>
  <c r="K6031" i="1"/>
  <c r="L6031" i="1" s="1"/>
  <c r="J6031" i="1"/>
  <c r="K6023" i="1"/>
  <c r="L6023" i="1" s="1"/>
  <c r="J6023" i="1"/>
  <c r="K6015" i="1"/>
  <c r="L6015" i="1" s="1"/>
  <c r="J6015" i="1"/>
  <c r="K6007" i="1"/>
  <c r="L6007" i="1" s="1"/>
  <c r="J6007" i="1"/>
  <c r="K5999" i="1"/>
  <c r="L5999" i="1" s="1"/>
  <c r="J5999" i="1"/>
  <c r="K5991" i="1"/>
  <c r="L5991" i="1" s="1"/>
  <c r="J5991" i="1"/>
  <c r="K5983" i="1"/>
  <c r="L5983" i="1" s="1"/>
  <c r="J5983" i="1"/>
  <c r="K5975" i="1"/>
  <c r="L5975" i="1" s="1"/>
  <c r="J5975" i="1"/>
  <c r="K5967" i="1"/>
  <c r="L5967" i="1" s="1"/>
  <c r="J5967" i="1"/>
  <c r="K5959" i="1"/>
  <c r="L5959" i="1" s="1"/>
  <c r="J5959" i="1"/>
  <c r="K5951" i="1"/>
  <c r="L5951" i="1" s="1"/>
  <c r="J5951" i="1"/>
  <c r="K5943" i="1"/>
  <c r="L5943" i="1" s="1"/>
  <c r="J5943" i="1"/>
  <c r="K5935" i="1"/>
  <c r="L5935" i="1" s="1"/>
  <c r="J5935" i="1"/>
  <c r="K5907" i="1"/>
  <c r="L5907" i="1" s="1"/>
  <c r="J5907" i="1"/>
  <c r="K5899" i="1"/>
  <c r="L5899" i="1" s="1"/>
  <c r="J5899" i="1"/>
  <c r="K5891" i="1"/>
  <c r="L5891" i="1" s="1"/>
  <c r="J5891" i="1"/>
  <c r="K5883" i="1"/>
  <c r="L5883" i="1" s="1"/>
  <c r="J5883" i="1"/>
  <c r="K5875" i="1"/>
  <c r="L5875" i="1" s="1"/>
  <c r="J5875" i="1"/>
  <c r="K5867" i="1"/>
  <c r="L5867" i="1" s="1"/>
  <c r="J5867" i="1"/>
  <c r="K5863" i="1"/>
  <c r="L5863" i="1" s="1"/>
  <c r="J5863" i="1"/>
  <c r="K5855" i="1"/>
  <c r="L5855" i="1" s="1"/>
  <c r="J5855" i="1"/>
  <c r="K5847" i="1"/>
  <c r="L5847" i="1" s="1"/>
  <c r="J5847" i="1"/>
  <c r="K5839" i="1"/>
  <c r="L5839" i="1" s="1"/>
  <c r="J5839" i="1"/>
  <c r="K5831" i="1"/>
  <c r="L5831" i="1" s="1"/>
  <c r="J5831" i="1"/>
  <c r="K5823" i="1"/>
  <c r="L5823" i="1" s="1"/>
  <c r="J5823" i="1"/>
  <c r="K5815" i="1"/>
  <c r="L5815" i="1" s="1"/>
  <c r="J5815" i="1"/>
  <c r="K5807" i="1"/>
  <c r="L5807" i="1" s="1"/>
  <c r="J5807" i="1"/>
  <c r="K5799" i="1"/>
  <c r="L5799" i="1" s="1"/>
  <c r="J5799" i="1"/>
  <c r="K5791" i="1"/>
  <c r="L5791" i="1" s="1"/>
  <c r="J5791" i="1"/>
  <c r="K5783" i="1"/>
  <c r="L5783" i="1" s="1"/>
  <c r="J5783" i="1"/>
  <c r="K5771" i="1"/>
  <c r="L5771" i="1" s="1"/>
  <c r="J5771" i="1"/>
  <c r="K5763" i="1"/>
  <c r="L5763" i="1" s="1"/>
  <c r="J5763" i="1"/>
  <c r="K5755" i="1"/>
  <c r="L5755" i="1" s="1"/>
  <c r="J5755" i="1"/>
  <c r="K5747" i="1"/>
  <c r="L5747" i="1" s="1"/>
  <c r="J5747" i="1"/>
  <c r="K5739" i="1"/>
  <c r="L5739" i="1" s="1"/>
  <c r="J5739" i="1"/>
  <c r="K5731" i="1"/>
  <c r="L5731" i="1" s="1"/>
  <c r="J5731" i="1"/>
  <c r="K5723" i="1"/>
  <c r="L5723" i="1" s="1"/>
  <c r="J5723" i="1"/>
  <c r="K5715" i="1"/>
  <c r="L5715" i="1" s="1"/>
  <c r="J5715" i="1"/>
  <c r="K5707" i="1"/>
  <c r="L5707" i="1" s="1"/>
  <c r="J5707" i="1"/>
  <c r="K5699" i="1"/>
  <c r="L5699" i="1" s="1"/>
  <c r="J5699" i="1"/>
  <c r="K5691" i="1"/>
  <c r="L5691" i="1" s="1"/>
  <c r="J5691" i="1"/>
  <c r="K5683" i="1"/>
  <c r="L5683" i="1" s="1"/>
  <c r="J5683" i="1"/>
  <c r="K5679" i="1"/>
  <c r="L5679" i="1" s="1"/>
  <c r="J5679" i="1"/>
  <c r="K5671" i="1"/>
  <c r="L5671" i="1" s="1"/>
  <c r="J5671" i="1"/>
  <c r="K5667" i="1"/>
  <c r="L5667" i="1" s="1"/>
  <c r="J5667" i="1"/>
  <c r="K5663" i="1"/>
  <c r="L5663" i="1" s="1"/>
  <c r="J5663" i="1"/>
  <c r="K5655" i="1"/>
  <c r="L5655" i="1" s="1"/>
  <c r="J5655" i="1"/>
  <c r="K5647" i="1"/>
  <c r="L5647" i="1" s="1"/>
  <c r="J5647" i="1"/>
  <c r="K5639" i="1"/>
  <c r="L5639" i="1" s="1"/>
  <c r="J5639" i="1"/>
  <c r="K5631" i="1"/>
  <c r="L5631" i="1" s="1"/>
  <c r="J5631" i="1"/>
  <c r="K5623" i="1"/>
  <c r="L5623" i="1" s="1"/>
  <c r="J5623" i="1"/>
  <c r="K5615" i="1"/>
  <c r="L5615" i="1" s="1"/>
  <c r="J5615" i="1"/>
  <c r="K5603" i="1"/>
  <c r="L5603" i="1" s="1"/>
  <c r="J5603" i="1"/>
  <c r="K5595" i="1"/>
  <c r="L5595" i="1" s="1"/>
  <c r="J5595" i="1"/>
  <c r="K5587" i="1"/>
  <c r="L5587" i="1" s="1"/>
  <c r="J5587" i="1"/>
  <c r="K5579" i="1"/>
  <c r="L5579" i="1" s="1"/>
  <c r="J5579" i="1"/>
  <c r="K5571" i="1"/>
  <c r="L5571" i="1" s="1"/>
  <c r="J5571" i="1"/>
  <c r="K5563" i="1"/>
  <c r="L5563" i="1" s="1"/>
  <c r="J5563" i="1"/>
  <c r="K5555" i="1"/>
  <c r="L5555" i="1" s="1"/>
  <c r="J5555" i="1"/>
  <c r="K5547" i="1"/>
  <c r="L5547" i="1" s="1"/>
  <c r="J5547" i="1"/>
  <c r="K5539" i="1"/>
  <c r="L5539" i="1" s="1"/>
  <c r="J5539" i="1"/>
  <c r="K5531" i="1"/>
  <c r="L5531" i="1" s="1"/>
  <c r="J5531" i="1"/>
  <c r="K5523" i="1"/>
  <c r="L5523" i="1" s="1"/>
  <c r="J5523" i="1"/>
  <c r="K5511" i="1"/>
  <c r="L5511" i="1" s="1"/>
  <c r="J5511" i="1"/>
  <c r="K5503" i="1"/>
  <c r="L5503" i="1" s="1"/>
  <c r="J5503" i="1"/>
  <c r="K5491" i="1"/>
  <c r="L5491" i="1" s="1"/>
  <c r="J5491" i="1"/>
  <c r="K5407" i="1"/>
  <c r="L5407" i="1" s="1"/>
  <c r="J5407" i="1"/>
  <c r="K5399" i="1"/>
  <c r="L5399" i="1" s="1"/>
  <c r="J5399" i="1"/>
  <c r="K5391" i="1"/>
  <c r="L5391" i="1" s="1"/>
  <c r="J5391" i="1"/>
  <c r="K5383" i="1"/>
  <c r="L5383" i="1" s="1"/>
  <c r="J5383" i="1"/>
  <c r="K5375" i="1"/>
  <c r="L5375" i="1" s="1"/>
  <c r="J5375" i="1"/>
  <c r="K5367" i="1"/>
  <c r="L5367" i="1" s="1"/>
  <c r="J5367" i="1"/>
  <c r="K5359" i="1"/>
  <c r="L5359" i="1" s="1"/>
  <c r="J5359" i="1"/>
  <c r="K5351" i="1"/>
  <c r="L5351" i="1" s="1"/>
  <c r="J5351" i="1"/>
  <c r="K5343" i="1"/>
  <c r="L5343" i="1" s="1"/>
  <c r="J5343" i="1"/>
  <c r="K5339" i="1"/>
  <c r="L5339" i="1" s="1"/>
  <c r="J5339" i="1"/>
  <c r="K5335" i="1"/>
  <c r="L5335" i="1" s="1"/>
  <c r="J5335" i="1"/>
  <c r="K5327" i="1"/>
  <c r="L5327" i="1" s="1"/>
  <c r="J5327" i="1"/>
  <c r="K5319" i="1"/>
  <c r="L5319" i="1" s="1"/>
  <c r="J5319" i="1"/>
  <c r="K5311" i="1"/>
  <c r="L5311" i="1" s="1"/>
  <c r="J5311" i="1"/>
  <c r="K5303" i="1"/>
  <c r="L5303" i="1" s="1"/>
  <c r="J5303" i="1"/>
  <c r="K5295" i="1"/>
  <c r="L5295" i="1" s="1"/>
  <c r="J5295" i="1"/>
  <c r="K5287" i="1"/>
  <c r="L5287" i="1" s="1"/>
  <c r="J5287" i="1"/>
  <c r="K5279" i="1"/>
  <c r="L5279" i="1" s="1"/>
  <c r="J5279" i="1"/>
  <c r="K5271" i="1"/>
  <c r="L5271" i="1" s="1"/>
  <c r="J5271" i="1"/>
  <c r="K5263" i="1"/>
  <c r="L5263" i="1" s="1"/>
  <c r="J5263" i="1"/>
  <c r="K5255" i="1"/>
  <c r="L5255" i="1" s="1"/>
  <c r="J5255" i="1"/>
  <c r="K5247" i="1"/>
  <c r="L5247" i="1" s="1"/>
  <c r="J5247" i="1"/>
  <c r="K5239" i="1"/>
  <c r="L5239" i="1" s="1"/>
  <c r="J5239" i="1"/>
  <c r="K5231" i="1"/>
  <c r="L5231" i="1" s="1"/>
  <c r="J5231" i="1"/>
  <c r="K5223" i="1"/>
  <c r="L5223" i="1" s="1"/>
  <c r="J5223" i="1"/>
  <c r="K5195" i="1"/>
  <c r="L5195" i="1" s="1"/>
  <c r="J5195" i="1"/>
  <c r="K5187" i="1"/>
  <c r="L5187" i="1" s="1"/>
  <c r="J5187" i="1"/>
  <c r="K5179" i="1"/>
  <c r="L5179" i="1" s="1"/>
  <c r="J5179" i="1"/>
  <c r="K5171" i="1"/>
  <c r="L5171" i="1" s="1"/>
  <c r="J5171" i="1"/>
  <c r="K5163" i="1"/>
  <c r="L5163" i="1" s="1"/>
  <c r="J5163" i="1"/>
  <c r="K5155" i="1"/>
  <c r="L5155" i="1" s="1"/>
  <c r="J5155" i="1"/>
  <c r="K5147" i="1"/>
  <c r="L5147" i="1" s="1"/>
  <c r="J5147" i="1"/>
  <c r="K5139" i="1"/>
  <c r="L5139" i="1" s="1"/>
  <c r="J5139" i="1"/>
  <c r="K5131" i="1"/>
  <c r="L5131" i="1" s="1"/>
  <c r="J5131" i="1"/>
  <c r="K5123" i="1"/>
  <c r="L5123" i="1" s="1"/>
  <c r="J5123" i="1"/>
  <c r="K5115" i="1"/>
  <c r="L5115" i="1" s="1"/>
  <c r="J5115" i="1"/>
  <c r="K5107" i="1"/>
  <c r="L5107" i="1" s="1"/>
  <c r="J5107" i="1"/>
  <c r="K5099" i="1"/>
  <c r="L5099" i="1" s="1"/>
  <c r="J5099" i="1"/>
  <c r="K5091" i="1"/>
  <c r="L5091" i="1" s="1"/>
  <c r="J5091" i="1"/>
  <c r="K5087" i="1"/>
  <c r="L5087" i="1" s="1"/>
  <c r="J5087" i="1"/>
  <c r="K5083" i="1"/>
  <c r="L5083" i="1" s="1"/>
  <c r="J5083" i="1"/>
  <c r="K5079" i="1"/>
  <c r="L5079" i="1" s="1"/>
  <c r="J5079" i="1"/>
  <c r="K5071" i="1"/>
  <c r="L5071" i="1" s="1"/>
  <c r="J5071" i="1"/>
  <c r="K5063" i="1"/>
  <c r="L5063" i="1" s="1"/>
  <c r="J5063" i="1"/>
  <c r="K5055" i="1"/>
  <c r="L5055" i="1" s="1"/>
  <c r="J5055" i="1"/>
  <c r="K5047" i="1"/>
  <c r="L5047" i="1" s="1"/>
  <c r="J5047" i="1"/>
  <c r="K5039" i="1"/>
  <c r="L5039" i="1" s="1"/>
  <c r="J5039" i="1"/>
  <c r="K5031" i="1"/>
  <c r="L5031" i="1" s="1"/>
  <c r="J5031" i="1"/>
  <c r="K5023" i="1"/>
  <c r="L5023" i="1" s="1"/>
  <c r="J5023" i="1"/>
  <c r="K5015" i="1"/>
  <c r="L5015" i="1" s="1"/>
  <c r="J5015" i="1"/>
  <c r="K5007" i="1"/>
  <c r="L5007" i="1" s="1"/>
  <c r="J5007" i="1"/>
  <c r="K4999" i="1"/>
  <c r="L4999" i="1" s="1"/>
  <c r="J4999" i="1"/>
  <c r="K4991" i="1"/>
  <c r="L4991" i="1" s="1"/>
  <c r="J4991" i="1"/>
  <c r="K4983" i="1"/>
  <c r="L4983" i="1" s="1"/>
  <c r="J4983" i="1"/>
  <c r="K4975" i="1"/>
  <c r="L4975" i="1" s="1"/>
  <c r="J4975" i="1"/>
  <c r="K4943" i="1"/>
  <c r="L4943" i="1" s="1"/>
  <c r="J4943" i="1"/>
  <c r="K4931" i="1"/>
  <c r="L4931" i="1" s="1"/>
  <c r="J4931" i="1"/>
  <c r="K4923" i="1"/>
  <c r="L4923" i="1" s="1"/>
  <c r="J4923" i="1"/>
  <c r="K4915" i="1"/>
  <c r="L4915" i="1" s="1"/>
  <c r="J4915" i="1"/>
  <c r="K4907" i="1"/>
  <c r="L4907" i="1" s="1"/>
  <c r="J4907" i="1"/>
  <c r="K4899" i="1"/>
  <c r="L4899" i="1" s="1"/>
  <c r="J4899" i="1"/>
  <c r="K4891" i="1"/>
  <c r="L4891" i="1" s="1"/>
  <c r="J4891" i="1"/>
  <c r="K4883" i="1"/>
  <c r="L4883" i="1" s="1"/>
  <c r="J4883" i="1"/>
  <c r="K4875" i="1"/>
  <c r="L4875" i="1" s="1"/>
  <c r="J4875" i="1"/>
  <c r="K4867" i="1"/>
  <c r="L4867" i="1" s="1"/>
  <c r="J4867" i="1"/>
  <c r="K4859" i="1"/>
  <c r="L4859" i="1" s="1"/>
  <c r="J4859" i="1"/>
  <c r="K4851" i="1"/>
  <c r="L4851" i="1" s="1"/>
  <c r="J4851" i="1"/>
  <c r="K4843" i="1"/>
  <c r="L4843" i="1" s="1"/>
  <c r="J4843" i="1"/>
  <c r="K4835" i="1"/>
  <c r="L4835" i="1" s="1"/>
  <c r="J4835" i="1"/>
  <c r="K4831" i="1"/>
  <c r="L4831" i="1" s="1"/>
  <c r="J4831" i="1"/>
  <c r="K4827" i="1"/>
  <c r="L4827" i="1" s="1"/>
  <c r="J4827" i="1"/>
  <c r="K4823" i="1"/>
  <c r="L4823" i="1" s="1"/>
  <c r="J4823" i="1"/>
  <c r="K4815" i="1"/>
  <c r="L4815" i="1" s="1"/>
  <c r="J4815" i="1"/>
  <c r="K4807" i="1"/>
  <c r="L4807" i="1" s="1"/>
  <c r="J4807" i="1"/>
  <c r="K4795" i="1"/>
  <c r="L4795" i="1" s="1"/>
  <c r="J4795" i="1"/>
  <c r="M4787" i="1"/>
  <c r="K4787" i="1"/>
  <c r="L4787" i="1" s="1"/>
  <c r="J4787" i="1"/>
  <c r="K4779" i="1"/>
  <c r="L4779" i="1" s="1"/>
  <c r="J4779" i="1"/>
  <c r="K4771" i="1"/>
  <c r="L4771" i="1" s="1"/>
  <c r="J4771" i="1"/>
  <c r="M4763" i="1"/>
  <c r="K4763" i="1"/>
  <c r="L4763" i="1" s="1"/>
  <c r="J4763" i="1"/>
  <c r="M4755" i="1"/>
  <c r="K4755" i="1"/>
  <c r="L4755" i="1" s="1"/>
  <c r="J4755" i="1"/>
  <c r="K4747" i="1"/>
  <c r="L4747" i="1" s="1"/>
  <c r="J4747" i="1"/>
  <c r="K4739" i="1"/>
  <c r="L4739" i="1" s="1"/>
  <c r="J4739" i="1"/>
  <c r="K4731" i="1"/>
  <c r="L4731" i="1" s="1"/>
  <c r="J4731" i="1"/>
  <c r="K4723" i="1"/>
  <c r="L4723" i="1" s="1"/>
  <c r="J4723" i="1"/>
  <c r="K4715" i="1"/>
  <c r="L4715" i="1" s="1"/>
  <c r="J4715" i="1"/>
  <c r="K4707" i="1"/>
  <c r="L4707" i="1" s="1"/>
  <c r="J4707" i="1"/>
  <c r="K4703" i="1"/>
  <c r="L4703" i="1" s="1"/>
  <c r="J4703" i="1"/>
  <c r="K4699" i="1"/>
  <c r="L4699" i="1" s="1"/>
  <c r="J4699" i="1"/>
  <c r="K4695" i="1"/>
  <c r="L4695" i="1" s="1"/>
  <c r="J4695" i="1"/>
  <c r="K4687" i="1"/>
  <c r="L4687" i="1" s="1"/>
  <c r="J4687" i="1"/>
  <c r="K4679" i="1"/>
  <c r="L4679" i="1" s="1"/>
  <c r="J4679" i="1"/>
  <c r="K4671" i="1"/>
  <c r="L4671" i="1" s="1"/>
  <c r="J4671" i="1"/>
  <c r="M4663" i="1"/>
  <c r="K4663" i="1"/>
  <c r="L4663" i="1" s="1"/>
  <c r="J4663" i="1"/>
  <c r="K4655" i="1"/>
  <c r="L4655" i="1" s="1"/>
  <c r="J4655" i="1"/>
  <c r="K4647" i="1"/>
  <c r="L4647" i="1" s="1"/>
  <c r="J4647" i="1"/>
  <c r="K4639" i="1"/>
  <c r="L4639" i="1" s="1"/>
  <c r="J4639" i="1"/>
  <c r="K4631" i="1"/>
  <c r="L4631" i="1" s="1"/>
  <c r="J4631" i="1"/>
  <c r="K4623" i="1"/>
  <c r="L4623" i="1" s="1"/>
  <c r="J4623" i="1"/>
  <c r="K4615" i="1"/>
  <c r="L4615" i="1" s="1"/>
  <c r="J4615" i="1"/>
  <c r="K4607" i="1"/>
  <c r="L4607" i="1" s="1"/>
  <c r="J4607" i="1"/>
  <c r="K4599" i="1"/>
  <c r="L4599" i="1" s="1"/>
  <c r="J4599" i="1"/>
  <c r="K4591" i="1"/>
  <c r="L4591" i="1" s="1"/>
  <c r="J4591" i="1"/>
  <c r="K4583" i="1"/>
  <c r="L4583" i="1" s="1"/>
  <c r="J4583" i="1"/>
  <c r="K4575" i="1"/>
  <c r="L4575" i="1" s="1"/>
  <c r="J4575" i="1"/>
  <c r="K4571" i="1"/>
  <c r="L4571" i="1" s="1"/>
  <c r="J4571" i="1"/>
  <c r="K4567" i="1"/>
  <c r="L4567" i="1" s="1"/>
  <c r="J4567" i="1"/>
  <c r="K4559" i="1"/>
  <c r="L4559" i="1" s="1"/>
  <c r="J4559" i="1"/>
  <c r="K4551" i="1"/>
  <c r="L4551" i="1" s="1"/>
  <c r="J4551" i="1"/>
  <c r="K4543" i="1"/>
  <c r="L4543" i="1" s="1"/>
  <c r="J4543" i="1"/>
  <c r="K4535" i="1"/>
  <c r="L4535" i="1" s="1"/>
  <c r="J4535" i="1"/>
  <c r="K4527" i="1"/>
  <c r="L4527" i="1" s="1"/>
  <c r="J4527" i="1"/>
  <c r="K4519" i="1"/>
  <c r="L4519" i="1" s="1"/>
  <c r="J4519" i="1"/>
  <c r="K4511" i="1"/>
  <c r="L4511" i="1" s="1"/>
  <c r="J4511" i="1"/>
  <c r="K4503" i="1"/>
  <c r="L4503" i="1" s="1"/>
  <c r="J4503" i="1"/>
  <c r="K4495" i="1"/>
  <c r="L4495" i="1" s="1"/>
  <c r="J4495" i="1"/>
  <c r="K4487" i="1"/>
  <c r="L4487" i="1" s="1"/>
  <c r="J4487" i="1"/>
  <c r="K4475" i="1"/>
  <c r="L4475" i="1" s="1"/>
  <c r="J4475" i="1"/>
  <c r="K4467" i="1"/>
  <c r="L4467" i="1" s="1"/>
  <c r="J4467" i="1"/>
  <c r="K4463" i="1"/>
  <c r="L4463" i="1" s="1"/>
  <c r="J4463" i="1"/>
  <c r="K4459" i="1"/>
  <c r="L4459" i="1" s="1"/>
  <c r="J4459" i="1"/>
  <c r="K4455" i="1"/>
  <c r="L4455" i="1" s="1"/>
  <c r="J4455" i="1"/>
  <c r="K4451" i="1"/>
  <c r="L4451" i="1" s="1"/>
  <c r="J4451" i="1"/>
  <c r="K4447" i="1"/>
  <c r="L4447" i="1" s="1"/>
  <c r="J4447" i="1"/>
  <c r="J9515" i="1"/>
  <c r="J9259" i="1"/>
  <c r="J9003" i="1"/>
  <c r="J8747" i="1"/>
  <c r="J8491" i="1"/>
  <c r="J8235" i="1"/>
  <c r="J7979" i="1"/>
  <c r="J7723" i="1"/>
  <c r="J7467" i="1"/>
  <c r="J7211" i="1"/>
  <c r="J6955" i="1"/>
  <c r="J6699" i="1"/>
  <c r="J6187" i="1"/>
  <c r="J5075" i="1"/>
  <c r="J4563" i="1"/>
  <c r="K9995" i="1"/>
  <c r="L9995" i="1" s="1"/>
  <c r="J9995" i="1"/>
  <c r="K9983" i="1"/>
  <c r="L9983" i="1" s="1"/>
  <c r="J9983" i="1"/>
  <c r="M9975" i="1"/>
  <c r="K9975" i="1"/>
  <c r="L9975" i="1" s="1"/>
  <c r="J9975" i="1"/>
  <c r="K9967" i="1"/>
  <c r="L9967" i="1" s="1"/>
  <c r="J9967" i="1"/>
  <c r="K9951" i="1"/>
  <c r="L9951" i="1" s="1"/>
  <c r="J9951" i="1"/>
  <c r="K9939" i="1"/>
  <c r="L9939" i="1" s="1"/>
  <c r="J9939" i="1"/>
  <c r="K9923" i="1"/>
  <c r="L9923" i="1" s="1"/>
  <c r="J9923" i="1"/>
  <c r="K9915" i="1"/>
  <c r="L9915" i="1" s="1"/>
  <c r="J9915" i="1"/>
  <c r="K9907" i="1"/>
  <c r="L9907" i="1" s="1"/>
  <c r="J9907" i="1"/>
  <c r="K9891" i="1"/>
  <c r="L9891" i="1" s="1"/>
  <c r="J9891" i="1"/>
  <c r="K9879" i="1"/>
  <c r="L9879" i="1" s="1"/>
  <c r="J9879" i="1"/>
  <c r="J9863" i="1"/>
  <c r="K9863" i="1"/>
  <c r="L9863" i="1" s="1"/>
  <c r="K9855" i="1"/>
  <c r="L9855" i="1" s="1"/>
  <c r="J9855" i="1"/>
  <c r="K9839" i="1"/>
  <c r="L9839" i="1" s="1"/>
  <c r="J9839" i="1"/>
  <c r="K9823" i="1"/>
  <c r="L9823" i="1" s="1"/>
  <c r="J9823" i="1"/>
  <c r="K9811" i="1"/>
  <c r="L9811" i="1" s="1"/>
  <c r="J9811" i="1"/>
  <c r="K9795" i="1"/>
  <c r="L9795" i="1" s="1"/>
  <c r="J9795" i="1"/>
  <c r="M9779" i="1"/>
  <c r="O9779" i="1"/>
  <c r="K9779" i="1"/>
  <c r="L9779" i="1" s="1"/>
  <c r="J9779" i="1"/>
  <c r="K9767" i="1"/>
  <c r="L9767" i="1" s="1"/>
  <c r="J9767" i="1"/>
  <c r="K9755" i="1"/>
  <c r="L9755" i="1" s="1"/>
  <c r="J9755" i="1"/>
  <c r="K9743" i="1"/>
  <c r="L9743" i="1" s="1"/>
  <c r="J9743" i="1"/>
  <c r="K9691" i="1"/>
  <c r="L9691" i="1" s="1"/>
  <c r="J9691" i="1"/>
  <c r="K9679" i="1"/>
  <c r="L9679" i="1" s="1"/>
  <c r="J9679" i="1"/>
  <c r="K9663" i="1"/>
  <c r="L9663" i="1" s="1"/>
  <c r="J9663" i="1"/>
  <c r="K9659" i="1"/>
  <c r="L9659" i="1" s="1"/>
  <c r="J9659" i="1"/>
  <c r="K9651" i="1"/>
  <c r="L9651" i="1" s="1"/>
  <c r="J9651" i="1"/>
  <c r="K9635" i="1"/>
  <c r="L9635" i="1" s="1"/>
  <c r="J9635" i="1"/>
  <c r="K9623" i="1"/>
  <c r="L9623" i="1" s="1"/>
  <c r="J9623" i="1"/>
  <c r="K9611" i="1"/>
  <c r="L9611" i="1" s="1"/>
  <c r="J9611" i="1"/>
  <c r="K9599" i="1"/>
  <c r="L9599" i="1" s="1"/>
  <c r="J9599" i="1"/>
  <c r="K9591" i="1"/>
  <c r="L9591" i="1" s="1"/>
  <c r="J9591" i="1"/>
  <c r="K9583" i="1"/>
  <c r="L9583" i="1" s="1"/>
  <c r="J9583" i="1"/>
  <c r="K9571" i="1"/>
  <c r="L9571" i="1" s="1"/>
  <c r="J9571" i="1"/>
  <c r="K9555" i="1"/>
  <c r="L9555" i="1" s="1"/>
  <c r="J9555" i="1"/>
  <c r="K9539" i="1"/>
  <c r="L9539" i="1" s="1"/>
  <c r="J9539" i="1"/>
  <c r="M9531" i="1"/>
  <c r="K9531" i="1"/>
  <c r="L9531" i="1" s="1"/>
  <c r="J9531" i="1"/>
  <c r="K9523" i="1"/>
  <c r="L9523" i="1" s="1"/>
  <c r="J9523" i="1"/>
  <c r="K9511" i="1"/>
  <c r="L9511" i="1" s="1"/>
  <c r="J9511" i="1"/>
  <c r="K9503" i="1"/>
  <c r="L9503" i="1" s="1"/>
  <c r="J9503" i="1"/>
  <c r="K9487" i="1"/>
  <c r="L9487" i="1" s="1"/>
  <c r="J9487" i="1"/>
  <c r="K9475" i="1"/>
  <c r="L9475" i="1" s="1"/>
  <c r="J9475" i="1"/>
  <c r="K9467" i="1"/>
  <c r="L9467" i="1" s="1"/>
  <c r="J9467" i="1"/>
  <c r="K9459" i="1"/>
  <c r="L9459" i="1" s="1"/>
  <c r="J9459" i="1"/>
  <c r="K9447" i="1"/>
  <c r="L9447" i="1" s="1"/>
  <c r="J9447" i="1"/>
  <c r="K9435" i="1"/>
  <c r="L9435" i="1" s="1"/>
  <c r="J9435" i="1"/>
  <c r="K9423" i="1"/>
  <c r="L9423" i="1" s="1"/>
  <c r="J9423" i="1"/>
  <c r="K9371" i="1"/>
  <c r="L9371" i="1" s="1"/>
  <c r="J9371" i="1"/>
  <c r="K9355" i="1"/>
  <c r="L9355" i="1" s="1"/>
  <c r="J9355" i="1"/>
  <c r="K9311" i="1"/>
  <c r="L9311" i="1" s="1"/>
  <c r="J9311" i="1"/>
  <c r="K9295" i="1"/>
  <c r="L9295" i="1" s="1"/>
  <c r="J9295" i="1"/>
  <c r="K9287" i="1"/>
  <c r="L9287" i="1" s="1"/>
  <c r="J9287" i="1"/>
  <c r="K9279" i="1"/>
  <c r="L9279" i="1" s="1"/>
  <c r="J9279" i="1"/>
  <c r="K9267" i="1"/>
  <c r="L9267" i="1" s="1"/>
  <c r="J9267" i="1"/>
  <c r="K9251" i="1"/>
  <c r="L9251" i="1" s="1"/>
  <c r="J9251" i="1"/>
  <c r="J9239" i="1"/>
  <c r="K9239" i="1"/>
  <c r="L9239" i="1" s="1"/>
  <c r="K9227" i="1"/>
  <c r="L9227" i="1" s="1"/>
  <c r="J9227" i="1"/>
  <c r="K9215" i="1"/>
  <c r="L9215" i="1" s="1"/>
  <c r="J9215" i="1"/>
  <c r="K9207" i="1"/>
  <c r="L9207" i="1" s="1"/>
  <c r="J9207" i="1"/>
  <c r="J9199" i="1"/>
  <c r="K9199" i="1"/>
  <c r="L9199" i="1" s="1"/>
  <c r="K9183" i="1"/>
  <c r="L9183" i="1" s="1"/>
  <c r="J9183" i="1"/>
  <c r="M9171" i="1"/>
  <c r="K9171" i="1"/>
  <c r="L9171" i="1" s="1"/>
  <c r="J9171" i="1"/>
  <c r="K9159" i="1"/>
  <c r="L9159" i="1" s="1"/>
  <c r="J9159" i="1"/>
  <c r="K9147" i="1"/>
  <c r="L9147" i="1" s="1"/>
  <c r="J9147" i="1"/>
  <c r="K9139" i="1"/>
  <c r="L9139" i="1" s="1"/>
  <c r="J9139" i="1"/>
  <c r="K9127" i="1"/>
  <c r="L9127" i="1" s="1"/>
  <c r="J9127" i="1"/>
  <c r="K9111" i="1"/>
  <c r="L9111" i="1" s="1"/>
  <c r="J9111" i="1"/>
  <c r="K9059" i="1"/>
  <c r="L9059" i="1" s="1"/>
  <c r="J9059" i="1"/>
  <c r="K9051" i="1"/>
  <c r="L9051" i="1" s="1"/>
  <c r="J9051" i="1"/>
  <c r="K9043" i="1"/>
  <c r="L9043" i="1" s="1"/>
  <c r="J9043" i="1"/>
  <c r="K9035" i="1"/>
  <c r="L9035" i="1" s="1"/>
  <c r="J9035" i="1"/>
  <c r="K8967" i="1"/>
  <c r="L8967" i="1" s="1"/>
  <c r="J8967" i="1"/>
  <c r="K8959" i="1"/>
  <c r="L8959" i="1" s="1"/>
  <c r="J8959" i="1"/>
  <c r="K8947" i="1"/>
  <c r="L8947" i="1" s="1"/>
  <c r="J8947" i="1"/>
  <c r="K8931" i="1"/>
  <c r="L8931" i="1" s="1"/>
  <c r="J8931" i="1"/>
  <c r="K8919" i="1"/>
  <c r="L8919" i="1" s="1"/>
  <c r="J8919" i="1"/>
  <c r="K8903" i="1"/>
  <c r="L8903" i="1" s="1"/>
  <c r="J8903" i="1"/>
  <c r="M8891" i="1"/>
  <c r="K8891" i="1"/>
  <c r="L8891" i="1" s="1"/>
  <c r="J8891" i="1"/>
  <c r="K8883" i="1"/>
  <c r="L8883" i="1" s="1"/>
  <c r="J8883" i="1"/>
  <c r="K8871" i="1"/>
  <c r="L8871" i="1" s="1"/>
  <c r="J8871" i="1"/>
  <c r="K8859" i="1"/>
  <c r="L8859" i="1" s="1"/>
  <c r="J8859" i="1"/>
  <c r="K8847" i="1"/>
  <c r="L8847" i="1" s="1"/>
  <c r="J8847" i="1"/>
  <c r="K8831" i="1"/>
  <c r="L8831" i="1" s="1"/>
  <c r="J8831" i="1"/>
  <c r="K8823" i="1"/>
  <c r="L8823" i="1" s="1"/>
  <c r="J8823" i="1"/>
  <c r="K8815" i="1"/>
  <c r="L8815" i="1" s="1"/>
  <c r="J8815" i="1"/>
  <c r="K8803" i="1"/>
  <c r="L8803" i="1" s="1"/>
  <c r="J8803" i="1"/>
  <c r="K8787" i="1"/>
  <c r="L8787" i="1" s="1"/>
  <c r="J8787" i="1"/>
  <c r="M8775" i="1"/>
  <c r="K8775" i="1"/>
  <c r="L8775" i="1" s="1"/>
  <c r="J8775" i="1"/>
  <c r="K8763" i="1"/>
  <c r="L8763" i="1" s="1"/>
  <c r="J8763" i="1"/>
  <c r="K8755" i="1"/>
  <c r="L8755" i="1" s="1"/>
  <c r="J8755" i="1"/>
  <c r="K8743" i="1"/>
  <c r="L8743" i="1" s="1"/>
  <c r="J8743" i="1"/>
  <c r="K8727" i="1"/>
  <c r="L8727" i="1" s="1"/>
  <c r="J8727" i="1"/>
  <c r="M8711" i="1"/>
  <c r="O8711" i="1"/>
  <c r="K8711" i="1"/>
  <c r="L8711" i="1" s="1"/>
  <c r="J8711" i="1"/>
  <c r="K8699" i="1"/>
  <c r="L8699" i="1" s="1"/>
  <c r="J8699" i="1"/>
  <c r="K8691" i="1"/>
  <c r="L8691" i="1" s="1"/>
  <c r="J8691" i="1"/>
  <c r="K8679" i="1"/>
  <c r="L8679" i="1" s="1"/>
  <c r="J8679" i="1"/>
  <c r="K8667" i="1"/>
  <c r="L8667" i="1" s="1"/>
  <c r="J8667" i="1"/>
  <c r="K8651" i="1"/>
  <c r="L8651" i="1" s="1"/>
  <c r="J8651" i="1"/>
  <c r="K8603" i="1"/>
  <c r="L8603" i="1" s="1"/>
  <c r="J8603" i="1"/>
  <c r="K8591" i="1"/>
  <c r="L8591" i="1" s="1"/>
  <c r="J8591" i="1"/>
  <c r="K8547" i="1"/>
  <c r="L8547" i="1" s="1"/>
  <c r="J8547" i="1"/>
  <c r="K8535" i="1"/>
  <c r="L8535" i="1" s="1"/>
  <c r="J8535" i="1"/>
  <c r="K8523" i="1"/>
  <c r="L8523" i="1" s="1"/>
  <c r="J8523" i="1"/>
  <c r="K8511" i="1"/>
  <c r="L8511" i="1" s="1"/>
  <c r="J8511" i="1"/>
  <c r="K8503" i="1"/>
  <c r="L8503" i="1" s="1"/>
  <c r="J8503" i="1"/>
  <c r="M8495" i="1"/>
  <c r="K8495" i="1"/>
  <c r="L8495" i="1" s="1"/>
  <c r="J8495" i="1"/>
  <c r="K8479" i="1"/>
  <c r="L8479" i="1" s="1"/>
  <c r="J8479" i="1"/>
  <c r="K8463" i="1"/>
  <c r="L8463" i="1" s="1"/>
  <c r="J8463" i="1"/>
  <c r="K8411" i="1"/>
  <c r="L8411" i="1" s="1"/>
  <c r="J8411" i="1"/>
  <c r="K8399" i="1"/>
  <c r="L8399" i="1" s="1"/>
  <c r="J8399" i="1"/>
  <c r="K8351" i="1"/>
  <c r="L8351" i="1" s="1"/>
  <c r="J8351" i="1"/>
  <c r="K8335" i="1"/>
  <c r="L8335" i="1" s="1"/>
  <c r="J8335" i="1"/>
  <c r="K8283" i="1"/>
  <c r="L8283" i="1" s="1"/>
  <c r="J8283" i="1"/>
  <c r="K8271" i="1"/>
  <c r="L8271" i="1" s="1"/>
  <c r="J8271" i="1"/>
  <c r="K8255" i="1"/>
  <c r="L8255" i="1" s="1"/>
  <c r="J8255" i="1"/>
  <c r="K8247" i="1"/>
  <c r="L8247" i="1" s="1"/>
  <c r="J8247" i="1"/>
  <c r="K8239" i="1"/>
  <c r="L8239" i="1" s="1"/>
  <c r="J8239" i="1"/>
  <c r="K8227" i="1"/>
  <c r="L8227" i="1" s="1"/>
  <c r="J8227" i="1"/>
  <c r="J8215" i="1"/>
  <c r="K8215" i="1"/>
  <c r="L8215" i="1" s="1"/>
  <c r="K8203" i="1"/>
  <c r="L8203" i="1" s="1"/>
  <c r="J8203" i="1"/>
  <c r="K8191" i="1"/>
  <c r="L8191" i="1" s="1"/>
  <c r="J8191" i="1"/>
  <c r="K8163" i="1"/>
  <c r="L8163" i="1" s="1"/>
  <c r="J8163" i="1"/>
  <c r="K8151" i="1"/>
  <c r="L8151" i="1" s="1"/>
  <c r="J8151" i="1"/>
  <c r="K8135" i="1"/>
  <c r="L8135" i="1" s="1"/>
  <c r="J8135" i="1"/>
  <c r="K8123" i="1"/>
  <c r="L8123" i="1" s="1"/>
  <c r="J8123" i="1"/>
  <c r="K8095" i="1"/>
  <c r="L8095" i="1" s="1"/>
  <c r="J8095" i="1"/>
  <c r="K8079" i="1"/>
  <c r="L8079" i="1" s="1"/>
  <c r="J8079" i="1"/>
  <c r="K8067" i="1"/>
  <c r="L8067" i="1" s="1"/>
  <c r="J8067" i="1"/>
  <c r="K8055" i="1"/>
  <c r="L8055" i="1" s="1"/>
  <c r="J8055" i="1"/>
  <c r="K8047" i="1"/>
  <c r="L8047" i="1" s="1"/>
  <c r="J8047" i="1"/>
  <c r="K8035" i="1"/>
  <c r="L8035" i="1" s="1"/>
  <c r="J8035" i="1"/>
  <c r="K8019" i="1"/>
  <c r="L8019" i="1" s="1"/>
  <c r="J8019" i="1"/>
  <c r="K7967" i="1"/>
  <c r="L7967" i="1" s="1"/>
  <c r="J7967" i="1"/>
  <c r="K7899" i="1"/>
  <c r="L7899" i="1" s="1"/>
  <c r="J7899" i="1"/>
  <c r="K7887" i="1"/>
  <c r="L7887" i="1" s="1"/>
  <c r="J7887" i="1"/>
  <c r="K7883" i="1"/>
  <c r="L7883" i="1" s="1"/>
  <c r="J7883" i="1"/>
  <c r="K7871" i="1"/>
  <c r="L7871" i="1" s="1"/>
  <c r="J7871" i="1"/>
  <c r="M7863" i="1"/>
  <c r="K7863" i="1"/>
  <c r="L7863" i="1" s="1"/>
  <c r="J7863" i="1"/>
  <c r="K7855" i="1"/>
  <c r="L7855" i="1" s="1"/>
  <c r="J7855" i="1"/>
  <c r="K7843" i="1"/>
  <c r="L7843" i="1" s="1"/>
  <c r="J7843" i="1"/>
  <c r="K7827" i="1"/>
  <c r="L7827" i="1" s="1"/>
  <c r="J7827" i="1"/>
  <c r="K7811" i="1"/>
  <c r="L7811" i="1" s="1"/>
  <c r="J7811" i="1"/>
  <c r="K7803" i="1"/>
  <c r="L7803" i="1" s="1"/>
  <c r="J7803" i="1"/>
  <c r="K7795" i="1"/>
  <c r="L7795" i="1" s="1"/>
  <c r="J7795" i="1"/>
  <c r="K7783" i="1"/>
  <c r="L7783" i="1" s="1"/>
  <c r="J7783" i="1"/>
  <c r="K7767" i="1"/>
  <c r="L7767" i="1" s="1"/>
  <c r="J7767" i="1"/>
  <c r="J7759" i="1"/>
  <c r="K7759" i="1"/>
  <c r="L7759" i="1" s="1"/>
  <c r="K7751" i="1"/>
  <c r="L7751" i="1" s="1"/>
  <c r="J7751" i="1"/>
  <c r="K7747" i="1"/>
  <c r="L7747" i="1" s="1"/>
  <c r="J7747" i="1"/>
  <c r="K7739" i="1"/>
  <c r="L7739" i="1" s="1"/>
  <c r="J7739" i="1"/>
  <c r="K7735" i="1"/>
  <c r="L7735" i="1" s="1"/>
  <c r="J7735" i="1"/>
  <c r="K7727" i="1"/>
  <c r="L7727" i="1" s="1"/>
  <c r="J7727" i="1"/>
  <c r="K7711" i="1"/>
  <c r="L7711" i="1" s="1"/>
  <c r="J7711" i="1"/>
  <c r="K7699" i="1"/>
  <c r="L7699" i="1" s="1"/>
  <c r="J7699" i="1"/>
  <c r="K7647" i="1"/>
  <c r="L7647" i="1" s="1"/>
  <c r="J7647" i="1"/>
  <c r="K7635" i="1"/>
  <c r="L7635" i="1" s="1"/>
  <c r="J7635" i="1"/>
  <c r="K7623" i="1"/>
  <c r="L7623" i="1" s="1"/>
  <c r="J7623" i="1"/>
  <c r="K7611" i="1"/>
  <c r="L7611" i="1" s="1"/>
  <c r="J7611" i="1"/>
  <c r="K7603" i="1"/>
  <c r="L7603" i="1" s="1"/>
  <c r="J7603" i="1"/>
  <c r="K7587" i="1"/>
  <c r="L7587" i="1" s="1"/>
  <c r="J7587" i="1"/>
  <c r="K7575" i="1"/>
  <c r="L7575" i="1" s="1"/>
  <c r="J7575" i="1"/>
  <c r="K7563" i="1"/>
  <c r="L7563" i="1" s="1"/>
  <c r="J7563" i="1"/>
  <c r="M7519" i="1"/>
  <c r="K7519" i="1"/>
  <c r="L7519" i="1" s="1"/>
  <c r="J7519" i="1"/>
  <c r="K7503" i="1"/>
  <c r="L7503" i="1" s="1"/>
  <c r="J7503" i="1"/>
  <c r="K7491" i="1"/>
  <c r="L7491" i="1" s="1"/>
  <c r="J7491" i="1"/>
  <c r="K7479" i="1"/>
  <c r="L7479" i="1" s="1"/>
  <c r="J7479" i="1"/>
  <c r="K7471" i="1"/>
  <c r="L7471" i="1" s="1"/>
  <c r="J7471" i="1"/>
  <c r="K7463" i="1"/>
  <c r="L7463" i="1" s="1"/>
  <c r="J7463" i="1"/>
  <c r="K7451" i="1"/>
  <c r="L7451" i="1" s="1"/>
  <c r="J7451" i="1"/>
  <c r="K7439" i="1"/>
  <c r="L7439" i="1" s="1"/>
  <c r="J7439" i="1"/>
  <c r="K7387" i="1"/>
  <c r="L7387" i="1" s="1"/>
  <c r="J7387" i="1"/>
  <c r="K7371" i="1"/>
  <c r="L7371" i="1" s="1"/>
  <c r="J7371" i="1"/>
  <c r="K7359" i="1"/>
  <c r="L7359" i="1" s="1"/>
  <c r="J7359" i="1"/>
  <c r="K7351" i="1"/>
  <c r="L7351" i="1" s="1"/>
  <c r="J7351" i="1"/>
  <c r="K7343" i="1"/>
  <c r="L7343" i="1" s="1"/>
  <c r="J7343" i="1"/>
  <c r="M7327" i="1"/>
  <c r="K7327" i="1"/>
  <c r="L7327" i="1" s="1"/>
  <c r="J7327" i="1"/>
  <c r="K7311" i="1"/>
  <c r="L7311" i="1" s="1"/>
  <c r="J7311" i="1"/>
  <c r="M7263" i="1"/>
  <c r="K7263" i="1"/>
  <c r="L7263" i="1" s="1"/>
  <c r="J7263" i="1"/>
  <c r="K7247" i="1"/>
  <c r="L7247" i="1" s="1"/>
  <c r="J7247" i="1"/>
  <c r="K7203" i="1"/>
  <c r="L7203" i="1" s="1"/>
  <c r="J7203" i="1"/>
  <c r="J7191" i="1"/>
  <c r="K7191" i="1"/>
  <c r="L7191" i="1" s="1"/>
  <c r="K7179" i="1"/>
  <c r="L7179" i="1" s="1"/>
  <c r="J7179" i="1"/>
  <c r="K7167" i="1"/>
  <c r="L7167" i="1" s="1"/>
  <c r="J7167" i="1"/>
  <c r="K7159" i="1"/>
  <c r="L7159" i="1" s="1"/>
  <c r="J7159" i="1"/>
  <c r="J7151" i="1"/>
  <c r="K7151" i="1"/>
  <c r="L7151" i="1" s="1"/>
  <c r="K7135" i="1"/>
  <c r="L7135" i="1" s="1"/>
  <c r="J7135" i="1"/>
  <c r="K7119" i="1"/>
  <c r="L7119" i="1" s="1"/>
  <c r="J7119" i="1"/>
  <c r="K7107" i="1"/>
  <c r="L7107" i="1" s="1"/>
  <c r="J7107" i="1"/>
  <c r="K7099" i="1"/>
  <c r="L7099" i="1" s="1"/>
  <c r="J7099" i="1"/>
  <c r="K7091" i="1"/>
  <c r="L7091" i="1" s="1"/>
  <c r="J7091" i="1"/>
  <c r="K7079" i="1"/>
  <c r="L7079" i="1" s="1"/>
  <c r="J7079" i="1"/>
  <c r="K7067" i="1"/>
  <c r="L7067" i="1" s="1"/>
  <c r="J7067" i="1"/>
  <c r="K7051" i="1"/>
  <c r="L7051" i="1" s="1"/>
  <c r="J7051" i="1"/>
  <c r="K7039" i="1"/>
  <c r="L7039" i="1" s="1"/>
  <c r="J7039" i="1"/>
  <c r="M7031" i="1"/>
  <c r="O7031" i="1"/>
  <c r="K7031" i="1"/>
  <c r="L7031" i="1" s="1"/>
  <c r="J7031" i="1"/>
  <c r="K7023" i="1"/>
  <c r="L7023" i="1" s="1"/>
  <c r="J7023" i="1"/>
  <c r="K7011" i="1"/>
  <c r="L7011" i="1" s="1"/>
  <c r="J7011" i="1"/>
  <c r="K6999" i="1"/>
  <c r="L6999" i="1" s="1"/>
  <c r="J6999" i="1"/>
  <c r="K6987" i="1"/>
  <c r="L6987" i="1" s="1"/>
  <c r="J6987" i="1"/>
  <c r="K6943" i="1"/>
  <c r="L6943" i="1" s="1"/>
  <c r="J6943" i="1"/>
  <c r="K6931" i="1"/>
  <c r="L6931" i="1" s="1"/>
  <c r="J6931" i="1"/>
  <c r="K6919" i="1"/>
  <c r="L6919" i="1" s="1"/>
  <c r="J6919" i="1"/>
  <c r="K6907" i="1"/>
  <c r="L6907" i="1" s="1"/>
  <c r="J6907" i="1"/>
  <c r="K6899" i="1"/>
  <c r="L6899" i="1" s="1"/>
  <c r="J6899" i="1"/>
  <c r="K6887" i="1"/>
  <c r="L6887" i="1" s="1"/>
  <c r="J6887" i="1"/>
  <c r="K6875" i="1"/>
  <c r="L6875" i="1" s="1"/>
  <c r="J6875" i="1"/>
  <c r="K6863" i="1"/>
  <c r="L6863" i="1" s="1"/>
  <c r="J6863" i="1"/>
  <c r="K6819" i="1"/>
  <c r="L6819" i="1" s="1"/>
  <c r="J6819" i="1"/>
  <c r="K6811" i="1"/>
  <c r="L6811" i="1" s="1"/>
  <c r="J6811" i="1"/>
  <c r="K6799" i="1"/>
  <c r="L6799" i="1" s="1"/>
  <c r="J6799" i="1"/>
  <c r="K6791" i="1"/>
  <c r="L6791" i="1" s="1"/>
  <c r="J6791" i="1"/>
  <c r="K6783" i="1"/>
  <c r="L6783" i="1" s="1"/>
  <c r="J6783" i="1"/>
  <c r="K6775" i="1"/>
  <c r="L6775" i="1" s="1"/>
  <c r="J6775" i="1"/>
  <c r="K6767" i="1"/>
  <c r="L6767" i="1" s="1"/>
  <c r="J6767" i="1"/>
  <c r="K6751" i="1"/>
  <c r="L6751" i="1" s="1"/>
  <c r="J6751" i="1"/>
  <c r="J6735" i="1"/>
  <c r="K6735" i="1"/>
  <c r="L6735" i="1" s="1"/>
  <c r="K6723" i="1"/>
  <c r="L6723" i="1" s="1"/>
  <c r="J6723" i="1"/>
  <c r="K6691" i="1"/>
  <c r="L6691" i="1" s="1"/>
  <c r="J6691" i="1"/>
  <c r="K6683" i="1"/>
  <c r="L6683" i="1" s="1"/>
  <c r="J6683" i="1"/>
  <c r="K6675" i="1"/>
  <c r="L6675" i="1" s="1"/>
  <c r="J6675" i="1"/>
  <c r="K6667" i="1"/>
  <c r="L6667" i="1" s="1"/>
  <c r="J6667" i="1"/>
  <c r="K6659" i="1"/>
  <c r="L6659" i="1" s="1"/>
  <c r="J6659" i="1"/>
  <c r="K6651" i="1"/>
  <c r="L6651" i="1" s="1"/>
  <c r="J6651" i="1"/>
  <c r="K6627" i="1"/>
  <c r="L6627" i="1" s="1"/>
  <c r="J6627" i="1"/>
  <c r="K6619" i="1"/>
  <c r="L6619" i="1" s="1"/>
  <c r="J6619" i="1"/>
  <c r="K6611" i="1"/>
  <c r="L6611" i="1" s="1"/>
  <c r="J6611" i="1"/>
  <c r="K6603" i="1"/>
  <c r="L6603" i="1" s="1"/>
  <c r="J6603" i="1"/>
  <c r="K6595" i="1"/>
  <c r="L6595" i="1" s="1"/>
  <c r="J6595" i="1"/>
  <c r="M6587" i="1"/>
  <c r="K6587" i="1"/>
  <c r="L6587" i="1" s="1"/>
  <c r="J6587" i="1"/>
  <c r="K6563" i="1"/>
  <c r="L6563" i="1" s="1"/>
  <c r="J6563" i="1"/>
  <c r="K6555" i="1"/>
  <c r="L6555" i="1" s="1"/>
  <c r="J6555" i="1"/>
  <c r="K6547" i="1"/>
  <c r="L6547" i="1" s="1"/>
  <c r="J6547" i="1"/>
  <c r="K6539" i="1"/>
  <c r="L6539" i="1" s="1"/>
  <c r="J6539" i="1"/>
  <c r="K6531" i="1"/>
  <c r="L6531" i="1" s="1"/>
  <c r="J6531" i="1"/>
  <c r="K6527" i="1"/>
  <c r="L6527" i="1" s="1"/>
  <c r="J6527" i="1"/>
  <c r="K6499" i="1"/>
  <c r="L6499" i="1" s="1"/>
  <c r="J6499" i="1"/>
  <c r="K6491" i="1"/>
  <c r="L6491" i="1" s="1"/>
  <c r="J6491" i="1"/>
  <c r="K6483" i="1"/>
  <c r="L6483" i="1" s="1"/>
  <c r="J6483" i="1"/>
  <c r="K6475" i="1"/>
  <c r="L6475" i="1" s="1"/>
  <c r="J6475" i="1"/>
  <c r="K6467" i="1"/>
  <c r="L6467" i="1" s="1"/>
  <c r="J6467" i="1"/>
  <c r="K6459" i="1"/>
  <c r="L6459" i="1" s="1"/>
  <c r="J6459" i="1"/>
  <c r="K6451" i="1"/>
  <c r="L6451" i="1" s="1"/>
  <c r="J6451" i="1"/>
  <c r="M6443" i="1"/>
  <c r="K6443" i="1"/>
  <c r="L6443" i="1" s="1"/>
  <c r="K6435" i="1"/>
  <c r="L6435" i="1" s="1"/>
  <c r="J6435" i="1"/>
  <c r="K6427" i="1"/>
  <c r="L6427" i="1" s="1"/>
  <c r="J6427" i="1"/>
  <c r="K6419" i="1"/>
  <c r="L6419" i="1" s="1"/>
  <c r="J6419" i="1"/>
  <c r="K6411" i="1"/>
  <c r="L6411" i="1" s="1"/>
  <c r="J6411" i="1"/>
  <c r="K6403" i="1"/>
  <c r="L6403" i="1" s="1"/>
  <c r="J6403" i="1"/>
  <c r="K6395" i="1"/>
  <c r="L6395" i="1" s="1"/>
  <c r="J6395" i="1"/>
  <c r="K6371" i="1"/>
  <c r="L6371" i="1" s="1"/>
  <c r="J6371" i="1"/>
  <c r="K6363" i="1"/>
  <c r="L6363" i="1" s="1"/>
  <c r="J6363" i="1"/>
  <c r="K6355" i="1"/>
  <c r="L6355" i="1" s="1"/>
  <c r="J6355" i="1"/>
  <c r="K6347" i="1"/>
  <c r="L6347" i="1" s="1"/>
  <c r="J6347" i="1"/>
  <c r="K6339" i="1"/>
  <c r="L6339" i="1" s="1"/>
  <c r="J6339" i="1"/>
  <c r="K6335" i="1"/>
  <c r="L6335" i="1" s="1"/>
  <c r="J6335" i="1"/>
  <c r="K6327" i="1"/>
  <c r="L6327" i="1" s="1"/>
  <c r="J6327" i="1"/>
  <c r="K6323" i="1"/>
  <c r="L6323" i="1" s="1"/>
  <c r="J6323" i="1"/>
  <c r="K6319" i="1"/>
  <c r="L6319" i="1" s="1"/>
  <c r="J6319" i="1"/>
  <c r="K6311" i="1"/>
  <c r="L6311" i="1" s="1"/>
  <c r="J6311" i="1"/>
  <c r="K6303" i="1"/>
  <c r="L6303" i="1" s="1"/>
  <c r="J6303" i="1"/>
  <c r="M6291" i="1"/>
  <c r="K6291" i="1"/>
  <c r="L6291" i="1" s="1"/>
  <c r="J6291" i="1"/>
  <c r="K6283" i="1"/>
  <c r="L6283" i="1" s="1"/>
  <c r="J6283" i="1"/>
  <c r="K6275" i="1"/>
  <c r="L6275" i="1" s="1"/>
  <c r="J6275" i="1"/>
  <c r="K6267" i="1"/>
  <c r="L6267" i="1" s="1"/>
  <c r="J6267" i="1"/>
  <c r="K6263" i="1"/>
  <c r="L6263" i="1" s="1"/>
  <c r="J6263" i="1"/>
  <c r="K6259" i="1"/>
  <c r="L6259" i="1" s="1"/>
  <c r="J6259" i="1"/>
  <c r="K6255" i="1"/>
  <c r="L6255" i="1" s="1"/>
  <c r="J6255" i="1"/>
  <c r="K6247" i="1"/>
  <c r="L6247" i="1" s="1"/>
  <c r="J6247" i="1"/>
  <c r="K6239" i="1"/>
  <c r="L6239" i="1" s="1"/>
  <c r="J6239" i="1"/>
  <c r="K6231" i="1"/>
  <c r="L6231" i="1" s="1"/>
  <c r="J6231" i="1"/>
  <c r="K6223" i="1"/>
  <c r="L6223" i="1" s="1"/>
  <c r="J6223" i="1"/>
  <c r="K6191" i="1"/>
  <c r="L6191" i="1" s="1"/>
  <c r="J6191" i="1"/>
  <c r="K6183" i="1"/>
  <c r="L6183" i="1" s="1"/>
  <c r="J6183" i="1"/>
  <c r="K6171" i="1"/>
  <c r="L6171" i="1" s="1"/>
  <c r="J6171" i="1"/>
  <c r="K6167" i="1"/>
  <c r="L6167" i="1" s="1"/>
  <c r="J6167" i="1"/>
  <c r="M6163" i="1"/>
  <c r="K6163" i="1"/>
  <c r="L6163" i="1" s="1"/>
  <c r="J6163" i="1"/>
  <c r="K6155" i="1"/>
  <c r="L6155" i="1" s="1"/>
  <c r="J6155" i="1"/>
  <c r="J6147" i="1"/>
  <c r="K6147" i="1"/>
  <c r="L6147" i="1" s="1"/>
  <c r="K6139" i="1"/>
  <c r="L6139" i="1" s="1"/>
  <c r="J6139" i="1"/>
  <c r="K6131" i="1"/>
  <c r="L6131" i="1" s="1"/>
  <c r="J6131" i="1"/>
  <c r="K6123" i="1"/>
  <c r="L6123" i="1" s="1"/>
  <c r="J6123" i="1"/>
  <c r="K6115" i="1"/>
  <c r="L6115" i="1" s="1"/>
  <c r="J6115" i="1"/>
  <c r="K6107" i="1"/>
  <c r="L6107" i="1" s="1"/>
  <c r="J6107" i="1"/>
  <c r="K6099" i="1"/>
  <c r="L6099" i="1" s="1"/>
  <c r="J6099" i="1"/>
  <c r="K6091" i="1"/>
  <c r="L6091" i="1" s="1"/>
  <c r="J6091" i="1"/>
  <c r="K6083" i="1"/>
  <c r="L6083" i="1" s="1"/>
  <c r="J6083" i="1"/>
  <c r="K6075" i="1"/>
  <c r="L6075" i="1" s="1"/>
  <c r="J6075" i="1"/>
  <c r="K6067" i="1"/>
  <c r="L6067" i="1" s="1"/>
  <c r="J6067" i="1"/>
  <c r="K6059" i="1"/>
  <c r="L6059" i="1" s="1"/>
  <c r="J6059" i="1"/>
  <c r="K6051" i="1"/>
  <c r="L6051" i="1" s="1"/>
  <c r="J6051" i="1"/>
  <c r="K6043" i="1"/>
  <c r="L6043" i="1" s="1"/>
  <c r="J6043" i="1"/>
  <c r="K6035" i="1"/>
  <c r="L6035" i="1" s="1"/>
  <c r="J6035" i="1"/>
  <c r="K6027" i="1"/>
  <c r="L6027" i="1" s="1"/>
  <c r="J6027" i="1"/>
  <c r="K6019" i="1"/>
  <c r="L6019" i="1" s="1"/>
  <c r="J6019" i="1"/>
  <c r="K6011" i="1"/>
  <c r="L6011" i="1" s="1"/>
  <c r="J6011" i="1"/>
  <c r="K6003" i="1"/>
  <c r="L6003" i="1" s="1"/>
  <c r="J6003" i="1"/>
  <c r="K5995" i="1"/>
  <c r="L5995" i="1" s="1"/>
  <c r="J5995" i="1"/>
  <c r="K5987" i="1"/>
  <c r="L5987" i="1" s="1"/>
  <c r="J5987" i="1"/>
  <c r="K5979" i="1"/>
  <c r="L5979" i="1" s="1"/>
  <c r="J5979" i="1"/>
  <c r="K5971" i="1"/>
  <c r="L5971" i="1" s="1"/>
  <c r="J5971" i="1"/>
  <c r="K5963" i="1"/>
  <c r="L5963" i="1" s="1"/>
  <c r="J5963" i="1"/>
  <c r="K5955" i="1"/>
  <c r="L5955" i="1" s="1"/>
  <c r="J5955" i="1"/>
  <c r="K5947" i="1"/>
  <c r="L5947" i="1" s="1"/>
  <c r="J5947" i="1"/>
  <c r="K5939" i="1"/>
  <c r="L5939" i="1" s="1"/>
  <c r="J5939" i="1"/>
  <c r="K5931" i="1"/>
  <c r="L5931" i="1" s="1"/>
  <c r="J5931" i="1"/>
  <c r="K5927" i="1"/>
  <c r="L5927" i="1" s="1"/>
  <c r="J5927" i="1"/>
  <c r="K5923" i="1"/>
  <c r="L5923" i="1" s="1"/>
  <c r="J5923" i="1"/>
  <c r="K5919" i="1"/>
  <c r="L5919" i="1" s="1"/>
  <c r="J5919" i="1"/>
  <c r="K5911" i="1"/>
  <c r="L5911" i="1" s="1"/>
  <c r="J5911" i="1"/>
  <c r="K5903" i="1"/>
  <c r="L5903" i="1" s="1"/>
  <c r="J5903" i="1"/>
  <c r="K5895" i="1"/>
  <c r="L5895" i="1" s="1"/>
  <c r="J5895" i="1"/>
  <c r="K5887" i="1"/>
  <c r="L5887" i="1" s="1"/>
  <c r="J5887" i="1"/>
  <c r="K5879" i="1"/>
  <c r="L5879" i="1" s="1"/>
  <c r="J5879" i="1"/>
  <c r="K5871" i="1"/>
  <c r="L5871" i="1" s="1"/>
  <c r="J5871" i="1"/>
  <c r="K5859" i="1"/>
  <c r="L5859" i="1" s="1"/>
  <c r="J5859" i="1"/>
  <c r="K5851" i="1"/>
  <c r="L5851" i="1" s="1"/>
  <c r="J5851" i="1"/>
  <c r="K5843" i="1"/>
  <c r="L5843" i="1" s="1"/>
  <c r="J5843" i="1"/>
  <c r="K5835" i="1"/>
  <c r="L5835" i="1" s="1"/>
  <c r="J5835" i="1"/>
  <c r="K5827" i="1"/>
  <c r="L5827" i="1" s="1"/>
  <c r="J5827" i="1"/>
  <c r="K5819" i="1"/>
  <c r="L5819" i="1" s="1"/>
  <c r="J5819" i="1"/>
  <c r="K5811" i="1"/>
  <c r="L5811" i="1" s="1"/>
  <c r="J5811" i="1"/>
  <c r="K5803" i="1"/>
  <c r="L5803" i="1" s="1"/>
  <c r="J5803" i="1"/>
  <c r="K5795" i="1"/>
  <c r="L5795" i="1" s="1"/>
  <c r="J5795" i="1"/>
  <c r="K5787" i="1"/>
  <c r="L5787" i="1" s="1"/>
  <c r="J5787" i="1"/>
  <c r="K5779" i="1"/>
  <c r="L5779" i="1" s="1"/>
  <c r="J5779" i="1"/>
  <c r="K5775" i="1"/>
  <c r="L5775" i="1" s="1"/>
  <c r="J5775" i="1"/>
  <c r="K5767" i="1"/>
  <c r="L5767" i="1" s="1"/>
  <c r="J5767" i="1"/>
  <c r="K5759" i="1"/>
  <c r="L5759" i="1" s="1"/>
  <c r="J5759" i="1"/>
  <c r="K5751" i="1"/>
  <c r="L5751" i="1" s="1"/>
  <c r="J5751" i="1"/>
  <c r="K5743" i="1"/>
  <c r="L5743" i="1" s="1"/>
  <c r="J5743" i="1"/>
  <c r="K5735" i="1"/>
  <c r="L5735" i="1" s="1"/>
  <c r="J5735" i="1"/>
  <c r="K5727" i="1"/>
  <c r="L5727" i="1" s="1"/>
  <c r="J5727" i="1"/>
  <c r="K5719" i="1"/>
  <c r="L5719" i="1" s="1"/>
  <c r="J5719" i="1"/>
  <c r="K5711" i="1"/>
  <c r="L5711" i="1" s="1"/>
  <c r="J5711" i="1"/>
  <c r="K5703" i="1"/>
  <c r="L5703" i="1" s="1"/>
  <c r="J5703" i="1"/>
  <c r="K5695" i="1"/>
  <c r="L5695" i="1" s="1"/>
  <c r="J5695" i="1"/>
  <c r="K5687" i="1"/>
  <c r="L5687" i="1" s="1"/>
  <c r="J5687" i="1"/>
  <c r="K5675" i="1"/>
  <c r="L5675" i="1" s="1"/>
  <c r="J5675" i="1"/>
  <c r="K5651" i="1"/>
  <c r="L5651" i="1" s="1"/>
  <c r="J5651" i="1"/>
  <c r="K5643" i="1"/>
  <c r="L5643" i="1" s="1"/>
  <c r="J5643" i="1"/>
  <c r="K5635" i="1"/>
  <c r="L5635" i="1" s="1"/>
  <c r="J5635" i="1"/>
  <c r="K5627" i="1"/>
  <c r="L5627" i="1" s="1"/>
  <c r="J5627" i="1"/>
  <c r="K5619" i="1"/>
  <c r="L5619" i="1" s="1"/>
  <c r="J5619" i="1"/>
  <c r="K5611" i="1"/>
  <c r="L5611" i="1" s="1"/>
  <c r="J5611" i="1"/>
  <c r="K5607" i="1"/>
  <c r="L5607" i="1" s="1"/>
  <c r="J5607" i="1"/>
  <c r="K5599" i="1"/>
  <c r="L5599" i="1" s="1"/>
  <c r="J5599" i="1"/>
  <c r="K5591" i="1"/>
  <c r="L5591" i="1" s="1"/>
  <c r="J5591" i="1"/>
  <c r="K5583" i="1"/>
  <c r="L5583" i="1" s="1"/>
  <c r="J5583" i="1"/>
  <c r="K5575" i="1"/>
  <c r="L5575" i="1" s="1"/>
  <c r="J5575" i="1"/>
  <c r="K5567" i="1"/>
  <c r="L5567" i="1" s="1"/>
  <c r="J5567" i="1"/>
  <c r="K5559" i="1"/>
  <c r="L5559" i="1" s="1"/>
  <c r="J5559" i="1"/>
  <c r="K5551" i="1"/>
  <c r="L5551" i="1" s="1"/>
  <c r="J5551" i="1"/>
  <c r="K5543" i="1"/>
  <c r="L5543" i="1" s="1"/>
  <c r="J5543" i="1"/>
  <c r="K5535" i="1"/>
  <c r="L5535" i="1" s="1"/>
  <c r="J5535" i="1"/>
  <c r="K5527" i="1"/>
  <c r="L5527" i="1" s="1"/>
  <c r="J5527" i="1"/>
  <c r="K5519" i="1"/>
  <c r="L5519" i="1" s="1"/>
  <c r="J5519" i="1"/>
  <c r="M5515" i="1"/>
  <c r="K5515" i="1"/>
  <c r="L5515" i="1" s="1"/>
  <c r="J5515" i="1"/>
  <c r="K5507" i="1"/>
  <c r="L5507" i="1" s="1"/>
  <c r="J5507" i="1"/>
  <c r="K5499" i="1"/>
  <c r="L5499" i="1" s="1"/>
  <c r="J5499" i="1"/>
  <c r="K5495" i="1"/>
  <c r="L5495" i="1" s="1"/>
  <c r="J5495" i="1"/>
  <c r="K5487" i="1"/>
  <c r="L5487" i="1" s="1"/>
  <c r="J5487" i="1"/>
  <c r="K5483" i="1"/>
  <c r="L5483" i="1" s="1"/>
  <c r="J5483" i="1"/>
  <c r="K5479" i="1"/>
  <c r="L5479" i="1" s="1"/>
  <c r="J5479" i="1"/>
  <c r="K5475" i="1"/>
  <c r="L5475" i="1" s="1"/>
  <c r="J5475" i="1"/>
  <c r="K5471" i="1"/>
  <c r="L5471" i="1" s="1"/>
  <c r="J5471" i="1"/>
  <c r="K5467" i="1"/>
  <c r="L5467" i="1" s="1"/>
  <c r="J5467" i="1"/>
  <c r="K5463" i="1"/>
  <c r="L5463" i="1" s="1"/>
  <c r="J5463" i="1"/>
  <c r="K5459" i="1"/>
  <c r="L5459" i="1" s="1"/>
  <c r="J5459" i="1"/>
  <c r="K5455" i="1"/>
  <c r="L5455" i="1" s="1"/>
  <c r="J5455" i="1"/>
  <c r="K5451" i="1"/>
  <c r="L5451" i="1" s="1"/>
  <c r="J5451" i="1"/>
  <c r="K5447" i="1"/>
  <c r="L5447" i="1" s="1"/>
  <c r="J5447" i="1"/>
  <c r="K5443" i="1"/>
  <c r="L5443" i="1" s="1"/>
  <c r="J5443" i="1"/>
  <c r="K5439" i="1"/>
  <c r="L5439" i="1" s="1"/>
  <c r="J5439" i="1"/>
  <c r="K5435" i="1"/>
  <c r="L5435" i="1" s="1"/>
  <c r="J5435" i="1"/>
  <c r="K5431" i="1"/>
  <c r="L5431" i="1" s="1"/>
  <c r="J5431" i="1"/>
  <c r="K5427" i="1"/>
  <c r="L5427" i="1" s="1"/>
  <c r="J5427" i="1"/>
  <c r="K5423" i="1"/>
  <c r="L5423" i="1" s="1"/>
  <c r="J5423" i="1"/>
  <c r="K5419" i="1"/>
  <c r="L5419" i="1" s="1"/>
  <c r="J5419" i="1"/>
  <c r="K5415" i="1"/>
  <c r="L5415" i="1" s="1"/>
  <c r="J5415" i="1"/>
  <c r="K5411" i="1"/>
  <c r="L5411" i="1" s="1"/>
  <c r="J5411" i="1"/>
  <c r="K5403" i="1"/>
  <c r="L5403" i="1" s="1"/>
  <c r="J5403" i="1"/>
  <c r="K5395" i="1"/>
  <c r="L5395" i="1" s="1"/>
  <c r="J5395" i="1"/>
  <c r="K5387" i="1"/>
  <c r="L5387" i="1" s="1"/>
  <c r="J5387" i="1"/>
  <c r="K5379" i="1"/>
  <c r="L5379" i="1" s="1"/>
  <c r="J5379" i="1"/>
  <c r="K5371" i="1"/>
  <c r="L5371" i="1" s="1"/>
  <c r="J5371" i="1"/>
  <c r="K5363" i="1"/>
  <c r="L5363" i="1" s="1"/>
  <c r="J5363" i="1"/>
  <c r="K5355" i="1"/>
  <c r="L5355" i="1" s="1"/>
  <c r="J5355" i="1"/>
  <c r="K5347" i="1"/>
  <c r="L5347" i="1" s="1"/>
  <c r="J5347" i="1"/>
  <c r="K5323" i="1"/>
  <c r="L5323" i="1" s="1"/>
  <c r="J5323" i="1"/>
  <c r="K5315" i="1"/>
  <c r="L5315" i="1" s="1"/>
  <c r="J5315" i="1"/>
  <c r="K5307" i="1"/>
  <c r="L5307" i="1" s="1"/>
  <c r="J5307" i="1"/>
  <c r="K5299" i="1"/>
  <c r="L5299" i="1" s="1"/>
  <c r="J5299" i="1"/>
  <c r="K5291" i="1"/>
  <c r="L5291" i="1" s="1"/>
  <c r="J5291" i="1"/>
  <c r="K5283" i="1"/>
  <c r="L5283" i="1" s="1"/>
  <c r="J5283" i="1"/>
  <c r="K5275" i="1"/>
  <c r="L5275" i="1" s="1"/>
  <c r="J5275" i="1"/>
  <c r="K5267" i="1"/>
  <c r="L5267" i="1" s="1"/>
  <c r="J5267" i="1"/>
  <c r="K5259" i="1"/>
  <c r="L5259" i="1" s="1"/>
  <c r="J5259" i="1"/>
  <c r="K5251" i="1"/>
  <c r="L5251" i="1" s="1"/>
  <c r="J5251" i="1"/>
  <c r="K5243" i="1"/>
  <c r="L5243" i="1" s="1"/>
  <c r="J5243" i="1"/>
  <c r="K5235" i="1"/>
  <c r="L5235" i="1" s="1"/>
  <c r="J5235" i="1"/>
  <c r="K5227" i="1"/>
  <c r="L5227" i="1" s="1"/>
  <c r="J5227" i="1"/>
  <c r="K5219" i="1"/>
  <c r="L5219" i="1" s="1"/>
  <c r="J5219" i="1"/>
  <c r="K5215" i="1"/>
  <c r="L5215" i="1" s="1"/>
  <c r="J5215" i="1"/>
  <c r="K5211" i="1"/>
  <c r="L5211" i="1" s="1"/>
  <c r="J5211" i="1"/>
  <c r="K5207" i="1"/>
  <c r="L5207" i="1" s="1"/>
  <c r="J5207" i="1"/>
  <c r="K5199" i="1"/>
  <c r="L5199" i="1" s="1"/>
  <c r="J5199" i="1"/>
  <c r="K5191" i="1"/>
  <c r="L5191" i="1" s="1"/>
  <c r="J5191" i="1"/>
  <c r="K5183" i="1"/>
  <c r="L5183" i="1" s="1"/>
  <c r="J5183" i="1"/>
  <c r="K5175" i="1"/>
  <c r="L5175" i="1" s="1"/>
  <c r="J5175" i="1"/>
  <c r="K5167" i="1"/>
  <c r="L5167" i="1" s="1"/>
  <c r="J5167" i="1"/>
  <c r="K5159" i="1"/>
  <c r="L5159" i="1" s="1"/>
  <c r="J5159" i="1"/>
  <c r="K5151" i="1"/>
  <c r="L5151" i="1" s="1"/>
  <c r="J5151" i="1"/>
  <c r="K5143" i="1"/>
  <c r="L5143" i="1" s="1"/>
  <c r="J5143" i="1"/>
  <c r="K5135" i="1"/>
  <c r="L5135" i="1" s="1"/>
  <c r="J5135" i="1"/>
  <c r="K5127" i="1"/>
  <c r="L5127" i="1" s="1"/>
  <c r="J5127" i="1"/>
  <c r="K5119" i="1"/>
  <c r="L5119" i="1" s="1"/>
  <c r="J5119" i="1"/>
  <c r="K5111" i="1"/>
  <c r="L5111" i="1" s="1"/>
  <c r="J5111" i="1"/>
  <c r="K5103" i="1"/>
  <c r="L5103" i="1" s="1"/>
  <c r="J5103" i="1"/>
  <c r="K5095" i="1"/>
  <c r="L5095" i="1" s="1"/>
  <c r="J5095" i="1"/>
  <c r="K5067" i="1"/>
  <c r="L5067" i="1" s="1"/>
  <c r="J5067" i="1"/>
  <c r="K5059" i="1"/>
  <c r="L5059" i="1" s="1"/>
  <c r="J5059" i="1"/>
  <c r="J5051" i="1"/>
  <c r="K5051" i="1"/>
  <c r="L5051" i="1" s="1"/>
  <c r="K5043" i="1"/>
  <c r="L5043" i="1" s="1"/>
  <c r="J5043" i="1"/>
  <c r="K5035" i="1"/>
  <c r="L5035" i="1" s="1"/>
  <c r="J5035" i="1"/>
  <c r="K5027" i="1"/>
  <c r="L5027" i="1" s="1"/>
  <c r="J5027" i="1"/>
  <c r="K5019" i="1"/>
  <c r="L5019" i="1" s="1"/>
  <c r="J5019" i="1"/>
  <c r="K5011" i="1"/>
  <c r="L5011" i="1" s="1"/>
  <c r="J5011" i="1"/>
  <c r="K5003" i="1"/>
  <c r="L5003" i="1" s="1"/>
  <c r="J5003" i="1"/>
  <c r="K4995" i="1"/>
  <c r="L4995" i="1" s="1"/>
  <c r="J4995" i="1"/>
  <c r="K4987" i="1"/>
  <c r="L4987" i="1" s="1"/>
  <c r="J4987" i="1"/>
  <c r="K4979" i="1"/>
  <c r="L4979" i="1" s="1"/>
  <c r="J4979" i="1"/>
  <c r="K4971" i="1"/>
  <c r="L4971" i="1" s="1"/>
  <c r="J4971" i="1"/>
  <c r="K4967" i="1"/>
  <c r="L4967" i="1" s="1"/>
  <c r="J4967" i="1"/>
  <c r="K4963" i="1"/>
  <c r="L4963" i="1" s="1"/>
  <c r="J4963" i="1"/>
  <c r="K4959" i="1"/>
  <c r="L4959" i="1" s="1"/>
  <c r="J4959" i="1"/>
  <c r="K4955" i="1"/>
  <c r="L4955" i="1" s="1"/>
  <c r="J4955" i="1"/>
  <c r="K4951" i="1"/>
  <c r="L4951" i="1" s="1"/>
  <c r="J4951" i="1"/>
  <c r="K4939" i="1"/>
  <c r="L4939" i="1" s="1"/>
  <c r="J4939" i="1"/>
  <c r="K4935" i="1"/>
  <c r="L4935" i="1" s="1"/>
  <c r="J4935" i="1"/>
  <c r="K4927" i="1"/>
  <c r="L4927" i="1" s="1"/>
  <c r="J4927" i="1"/>
  <c r="K4919" i="1"/>
  <c r="L4919" i="1" s="1"/>
  <c r="J4919" i="1"/>
  <c r="K4911" i="1"/>
  <c r="L4911" i="1" s="1"/>
  <c r="J4911" i="1"/>
  <c r="K4903" i="1"/>
  <c r="L4903" i="1" s="1"/>
  <c r="J4903" i="1"/>
  <c r="K4895" i="1"/>
  <c r="L4895" i="1" s="1"/>
  <c r="J4895" i="1"/>
  <c r="K4887" i="1"/>
  <c r="L4887" i="1" s="1"/>
  <c r="J4887" i="1"/>
  <c r="K4879" i="1"/>
  <c r="L4879" i="1" s="1"/>
  <c r="J4879" i="1"/>
  <c r="K4871" i="1"/>
  <c r="L4871" i="1" s="1"/>
  <c r="J4871" i="1"/>
  <c r="K4863" i="1"/>
  <c r="L4863" i="1" s="1"/>
  <c r="J4863" i="1"/>
  <c r="K4855" i="1"/>
  <c r="L4855" i="1" s="1"/>
  <c r="J4855" i="1"/>
  <c r="K4847" i="1"/>
  <c r="L4847" i="1" s="1"/>
  <c r="J4847" i="1"/>
  <c r="K4839" i="1"/>
  <c r="L4839" i="1" s="1"/>
  <c r="J4839" i="1"/>
  <c r="K4811" i="1"/>
  <c r="L4811" i="1" s="1"/>
  <c r="J4811" i="1"/>
  <c r="K4803" i="1"/>
  <c r="L4803" i="1" s="1"/>
  <c r="J4803" i="1"/>
  <c r="K4799" i="1"/>
  <c r="L4799" i="1" s="1"/>
  <c r="J4799" i="1"/>
  <c r="K4791" i="1"/>
  <c r="L4791" i="1" s="1"/>
  <c r="J4791" i="1"/>
  <c r="K4783" i="1"/>
  <c r="L4783" i="1" s="1"/>
  <c r="J4783" i="1"/>
  <c r="M4775" i="1"/>
  <c r="K4775" i="1"/>
  <c r="L4775" i="1" s="1"/>
  <c r="J4775" i="1"/>
  <c r="K4767" i="1"/>
  <c r="L4767" i="1" s="1"/>
  <c r="J4767" i="1"/>
  <c r="K4759" i="1"/>
  <c r="L4759" i="1" s="1"/>
  <c r="J4759" i="1"/>
  <c r="K4751" i="1"/>
  <c r="L4751" i="1" s="1"/>
  <c r="J4751" i="1"/>
  <c r="K4743" i="1"/>
  <c r="L4743" i="1" s="1"/>
  <c r="J4743" i="1"/>
  <c r="K4735" i="1"/>
  <c r="L4735" i="1" s="1"/>
  <c r="J4735" i="1"/>
  <c r="K4727" i="1"/>
  <c r="L4727" i="1" s="1"/>
  <c r="J4727" i="1"/>
  <c r="K4719" i="1"/>
  <c r="L4719" i="1" s="1"/>
  <c r="J4719" i="1"/>
  <c r="K4711" i="1"/>
  <c r="L4711" i="1" s="1"/>
  <c r="J4711" i="1"/>
  <c r="K4683" i="1"/>
  <c r="L4683" i="1" s="1"/>
  <c r="J4683" i="1"/>
  <c r="M4675" i="1"/>
  <c r="K4675" i="1"/>
  <c r="L4675" i="1" s="1"/>
  <c r="J4675" i="1"/>
  <c r="K4667" i="1"/>
  <c r="L4667" i="1" s="1"/>
  <c r="J4667" i="1"/>
  <c r="K4659" i="1"/>
  <c r="L4659" i="1" s="1"/>
  <c r="J4659" i="1"/>
  <c r="K4651" i="1"/>
  <c r="L4651" i="1" s="1"/>
  <c r="J4651" i="1"/>
  <c r="K4643" i="1"/>
  <c r="L4643" i="1" s="1"/>
  <c r="J4643" i="1"/>
  <c r="K4635" i="1"/>
  <c r="L4635" i="1" s="1"/>
  <c r="J4635" i="1"/>
  <c r="K4627" i="1"/>
  <c r="L4627" i="1" s="1"/>
  <c r="J4627" i="1"/>
  <c r="K4619" i="1"/>
  <c r="L4619" i="1" s="1"/>
  <c r="J4619" i="1"/>
  <c r="K4611" i="1"/>
  <c r="L4611" i="1" s="1"/>
  <c r="J4611" i="1"/>
  <c r="K4603" i="1"/>
  <c r="L4603" i="1" s="1"/>
  <c r="J4603" i="1"/>
  <c r="K4595" i="1"/>
  <c r="L4595" i="1" s="1"/>
  <c r="J4595" i="1"/>
  <c r="K4587" i="1"/>
  <c r="L4587" i="1" s="1"/>
  <c r="J4587" i="1"/>
  <c r="K4579" i="1"/>
  <c r="L4579" i="1" s="1"/>
  <c r="J4579" i="1"/>
  <c r="M4555" i="1"/>
  <c r="K4555" i="1"/>
  <c r="L4555" i="1" s="1"/>
  <c r="J4555" i="1"/>
  <c r="K4547" i="1"/>
  <c r="L4547" i="1" s="1"/>
  <c r="J4547" i="1"/>
  <c r="K4539" i="1"/>
  <c r="L4539" i="1" s="1"/>
  <c r="J4539" i="1"/>
  <c r="K4531" i="1"/>
  <c r="L4531" i="1" s="1"/>
  <c r="J4531" i="1"/>
  <c r="K4523" i="1"/>
  <c r="L4523" i="1" s="1"/>
  <c r="J4523" i="1"/>
  <c r="K4515" i="1"/>
  <c r="L4515" i="1" s="1"/>
  <c r="J4515" i="1"/>
  <c r="K4507" i="1"/>
  <c r="L4507" i="1" s="1"/>
  <c r="J4507" i="1"/>
  <c r="K4499" i="1"/>
  <c r="L4499" i="1" s="1"/>
  <c r="J4499" i="1"/>
  <c r="K4491" i="1"/>
  <c r="L4491" i="1" s="1"/>
  <c r="J4491" i="1"/>
  <c r="K4483" i="1"/>
  <c r="L4483" i="1" s="1"/>
  <c r="J4483" i="1"/>
  <c r="K4479" i="1"/>
  <c r="L4479" i="1" s="1"/>
  <c r="J4479" i="1"/>
  <c r="K4471" i="1"/>
  <c r="L4471" i="1" s="1"/>
  <c r="J4471" i="1"/>
  <c r="J9963" i="1"/>
  <c r="J9707" i="1"/>
  <c r="J9451" i="1"/>
  <c r="J9195" i="1"/>
  <c r="J8939" i="1"/>
  <c r="J8683" i="1"/>
  <c r="J8427" i="1"/>
  <c r="J8171" i="1"/>
  <c r="J7915" i="1"/>
  <c r="J7659" i="1"/>
  <c r="J7403" i="1"/>
  <c r="J7147" i="1"/>
  <c r="J6891" i="1"/>
  <c r="J6635" i="1"/>
  <c r="J6379" i="1"/>
  <c r="J4947" i="1"/>
  <c r="J4435" i="1"/>
  <c r="K8175" i="1"/>
  <c r="L8175" i="1" s="1"/>
  <c r="K9999" i="1"/>
  <c r="L9999" i="1" s="1"/>
  <c r="J9999" i="1"/>
  <c r="K9991" i="1"/>
  <c r="L9991" i="1" s="1"/>
  <c r="J9991" i="1"/>
  <c r="K9955" i="1"/>
  <c r="L9955" i="1" s="1"/>
  <c r="J9955" i="1"/>
  <c r="K9947" i="1"/>
  <c r="L9947" i="1" s="1"/>
  <c r="J9947" i="1"/>
  <c r="K9935" i="1"/>
  <c r="L9935" i="1" s="1"/>
  <c r="J9935" i="1"/>
  <c r="J9927" i="1"/>
  <c r="K9927" i="1"/>
  <c r="L9927" i="1" s="1"/>
  <c r="K9887" i="1"/>
  <c r="L9887" i="1" s="1"/>
  <c r="J9887" i="1"/>
  <c r="M9875" i="1"/>
  <c r="K9875" i="1"/>
  <c r="L9875" i="1" s="1"/>
  <c r="J9875" i="1"/>
  <c r="K9871" i="1"/>
  <c r="L9871" i="1" s="1"/>
  <c r="J9871" i="1"/>
  <c r="K9859" i="1"/>
  <c r="L9859" i="1" s="1"/>
  <c r="J9859" i="1"/>
  <c r="K9847" i="1"/>
  <c r="L9847" i="1" s="1"/>
  <c r="J9847" i="1"/>
  <c r="K9843" i="1"/>
  <c r="L9843" i="1" s="1"/>
  <c r="J9843" i="1"/>
  <c r="M9835" i="1"/>
  <c r="K9835" i="1"/>
  <c r="L9835" i="1" s="1"/>
  <c r="K9827" i="1"/>
  <c r="L9827" i="1" s="1"/>
  <c r="J9827" i="1"/>
  <c r="K9815" i="1"/>
  <c r="L9815" i="1" s="1"/>
  <c r="J9815" i="1"/>
  <c r="K9807" i="1"/>
  <c r="L9807" i="1" s="1"/>
  <c r="J9807" i="1"/>
  <c r="K9799" i="1"/>
  <c r="L9799" i="1" s="1"/>
  <c r="J9799" i="1"/>
  <c r="K9791" i="1"/>
  <c r="L9791" i="1" s="1"/>
  <c r="J9791" i="1"/>
  <c r="K9783" i="1"/>
  <c r="L9783" i="1" s="1"/>
  <c r="J9783" i="1"/>
  <c r="M9771" i="1"/>
  <c r="K9771" i="1"/>
  <c r="L9771" i="1" s="1"/>
  <c r="K9759" i="1"/>
  <c r="L9759" i="1" s="1"/>
  <c r="J9759" i="1"/>
  <c r="K9751" i="1"/>
  <c r="L9751" i="1" s="1"/>
  <c r="J9751" i="1"/>
  <c r="M9739" i="1"/>
  <c r="O9739" i="1"/>
  <c r="K9739" i="1"/>
  <c r="L9739" i="1" s="1"/>
  <c r="J9739" i="1"/>
  <c r="K9731" i="1"/>
  <c r="L9731" i="1" s="1"/>
  <c r="J9731" i="1"/>
  <c r="K9727" i="1"/>
  <c r="L9727" i="1" s="1"/>
  <c r="J9727" i="1"/>
  <c r="K9719" i="1"/>
  <c r="L9719" i="1" s="1"/>
  <c r="J9719" i="1"/>
  <c r="K9711" i="1"/>
  <c r="L9711" i="1" s="1"/>
  <c r="J9711" i="1"/>
  <c r="K9703" i="1"/>
  <c r="L9703" i="1" s="1"/>
  <c r="J9703" i="1"/>
  <c r="K9695" i="1"/>
  <c r="L9695" i="1" s="1"/>
  <c r="J9695" i="1"/>
  <c r="K9687" i="1"/>
  <c r="L9687" i="1" s="1"/>
  <c r="J9687" i="1"/>
  <c r="K9675" i="1"/>
  <c r="L9675" i="1" s="1"/>
  <c r="J9675" i="1"/>
  <c r="K9667" i="1"/>
  <c r="L9667" i="1" s="1"/>
  <c r="J9667" i="1"/>
  <c r="K9639" i="1"/>
  <c r="L9639" i="1" s="1"/>
  <c r="J9639" i="1"/>
  <c r="K9627" i="1"/>
  <c r="L9627" i="1" s="1"/>
  <c r="J9627" i="1"/>
  <c r="K9615" i="1"/>
  <c r="L9615" i="1" s="1"/>
  <c r="J9615" i="1"/>
  <c r="K9607" i="1"/>
  <c r="L9607" i="1" s="1"/>
  <c r="J9607" i="1"/>
  <c r="K9567" i="1"/>
  <c r="L9567" i="1" s="1"/>
  <c r="J9567" i="1"/>
  <c r="K9559" i="1"/>
  <c r="L9559" i="1" s="1"/>
  <c r="J9559" i="1"/>
  <c r="K9551" i="1"/>
  <c r="L9551" i="1" s="1"/>
  <c r="J9551" i="1"/>
  <c r="K9543" i="1"/>
  <c r="L9543" i="1" s="1"/>
  <c r="J9543" i="1"/>
  <c r="K9535" i="1"/>
  <c r="L9535" i="1" s="1"/>
  <c r="J9535" i="1"/>
  <c r="K9527" i="1"/>
  <c r="L9527" i="1" s="1"/>
  <c r="J9527" i="1"/>
  <c r="K9519" i="1"/>
  <c r="L9519" i="1" s="1"/>
  <c r="J9519" i="1"/>
  <c r="K9507" i="1"/>
  <c r="L9507" i="1" s="1"/>
  <c r="J9507" i="1"/>
  <c r="J9495" i="1"/>
  <c r="K9495" i="1"/>
  <c r="L9495" i="1" s="1"/>
  <c r="K9491" i="1"/>
  <c r="L9491" i="1" s="1"/>
  <c r="J9491" i="1"/>
  <c r="K9479" i="1"/>
  <c r="L9479" i="1" s="1"/>
  <c r="J9479" i="1"/>
  <c r="K9439" i="1"/>
  <c r="L9439" i="1" s="1"/>
  <c r="J9439" i="1"/>
  <c r="K9431" i="1"/>
  <c r="L9431" i="1" s="1"/>
  <c r="J9431" i="1"/>
  <c r="K9419" i="1"/>
  <c r="L9419" i="1" s="1"/>
  <c r="J9419" i="1"/>
  <c r="K9411" i="1"/>
  <c r="L9411" i="1" s="1"/>
  <c r="J9411" i="1"/>
  <c r="K9407" i="1"/>
  <c r="L9407" i="1" s="1"/>
  <c r="J9407" i="1"/>
  <c r="K9399" i="1"/>
  <c r="L9399" i="1" s="1"/>
  <c r="J9399" i="1"/>
  <c r="K9391" i="1"/>
  <c r="L9391" i="1" s="1"/>
  <c r="J9391" i="1"/>
  <c r="K9383" i="1"/>
  <c r="L9383" i="1" s="1"/>
  <c r="J9383" i="1"/>
  <c r="K9375" i="1"/>
  <c r="L9375" i="1" s="1"/>
  <c r="J9375" i="1"/>
  <c r="M9367" i="1"/>
  <c r="K9367" i="1"/>
  <c r="L9367" i="1" s="1"/>
  <c r="J9367" i="1"/>
  <c r="K9359" i="1"/>
  <c r="L9359" i="1" s="1"/>
  <c r="J9359" i="1"/>
  <c r="K9347" i="1"/>
  <c r="L9347" i="1" s="1"/>
  <c r="J9347" i="1"/>
  <c r="K9339" i="1"/>
  <c r="L9339" i="1" s="1"/>
  <c r="J9339" i="1"/>
  <c r="K9335" i="1"/>
  <c r="L9335" i="1" s="1"/>
  <c r="J9335" i="1"/>
  <c r="M9327" i="1"/>
  <c r="K9327" i="1"/>
  <c r="L9327" i="1" s="1"/>
  <c r="J9327" i="1"/>
  <c r="K9315" i="1"/>
  <c r="L9315" i="1" s="1"/>
  <c r="J9315" i="1"/>
  <c r="K9307" i="1"/>
  <c r="L9307" i="1" s="1"/>
  <c r="J9307" i="1"/>
  <c r="K9299" i="1"/>
  <c r="L9299" i="1" s="1"/>
  <c r="J9299" i="1"/>
  <c r="K9291" i="1"/>
  <c r="L9291" i="1" s="1"/>
  <c r="J9291" i="1"/>
  <c r="M9283" i="1"/>
  <c r="K9283" i="1"/>
  <c r="L9283" i="1" s="1"/>
  <c r="J9283" i="1"/>
  <c r="K9275" i="1"/>
  <c r="L9275" i="1" s="1"/>
  <c r="J9275" i="1"/>
  <c r="K9271" i="1"/>
  <c r="L9271" i="1" s="1"/>
  <c r="J9271" i="1"/>
  <c r="K9263" i="1"/>
  <c r="L9263" i="1" s="1"/>
  <c r="J9263" i="1"/>
  <c r="K9255" i="1"/>
  <c r="L9255" i="1" s="1"/>
  <c r="J9255" i="1"/>
  <c r="M9243" i="1"/>
  <c r="K9243" i="1"/>
  <c r="L9243" i="1" s="1"/>
  <c r="J9243" i="1"/>
  <c r="K9231" i="1"/>
  <c r="L9231" i="1" s="1"/>
  <c r="J9231" i="1"/>
  <c r="K9219" i="1"/>
  <c r="L9219" i="1" s="1"/>
  <c r="J9219" i="1"/>
  <c r="K9187" i="1"/>
  <c r="L9187" i="1" s="1"/>
  <c r="J9187" i="1"/>
  <c r="M9179" i="1"/>
  <c r="K9179" i="1"/>
  <c r="L9179" i="1" s="1"/>
  <c r="J9179" i="1"/>
  <c r="K9167" i="1"/>
  <c r="L9167" i="1" s="1"/>
  <c r="J9167" i="1"/>
  <c r="K9155" i="1"/>
  <c r="L9155" i="1" s="1"/>
  <c r="J9155" i="1"/>
  <c r="K9123" i="1"/>
  <c r="L9123" i="1" s="1"/>
  <c r="J9123" i="1"/>
  <c r="K9115" i="1"/>
  <c r="L9115" i="1" s="1"/>
  <c r="J9115" i="1"/>
  <c r="K9107" i="1"/>
  <c r="L9107" i="1" s="1"/>
  <c r="J9107" i="1"/>
  <c r="K9099" i="1"/>
  <c r="L9099" i="1" s="1"/>
  <c r="J9099" i="1"/>
  <c r="K9091" i="1"/>
  <c r="L9091" i="1" s="1"/>
  <c r="J9091" i="1"/>
  <c r="K9087" i="1"/>
  <c r="L9087" i="1" s="1"/>
  <c r="J9087" i="1"/>
  <c r="K9079" i="1"/>
  <c r="L9079" i="1" s="1"/>
  <c r="J9079" i="1"/>
  <c r="K9071" i="1"/>
  <c r="L9071" i="1" s="1"/>
  <c r="J9071" i="1"/>
  <c r="K9031" i="1"/>
  <c r="L9031" i="1" s="1"/>
  <c r="J9031" i="1"/>
  <c r="K9023" i="1"/>
  <c r="L9023" i="1" s="1"/>
  <c r="J9023" i="1"/>
  <c r="K9015" i="1"/>
  <c r="L9015" i="1" s="1"/>
  <c r="J9015" i="1"/>
  <c r="K9011" i="1"/>
  <c r="L9011" i="1" s="1"/>
  <c r="J9011" i="1"/>
  <c r="K8999" i="1"/>
  <c r="L8999" i="1" s="1"/>
  <c r="J8999" i="1"/>
  <c r="K8991" i="1"/>
  <c r="L8991" i="1" s="1"/>
  <c r="J8991" i="1"/>
  <c r="K8987" i="1"/>
  <c r="L8987" i="1" s="1"/>
  <c r="J8987" i="1"/>
  <c r="K8975" i="1"/>
  <c r="L8975" i="1" s="1"/>
  <c r="J8975" i="1"/>
  <c r="K8971" i="1"/>
  <c r="L8971" i="1" s="1"/>
  <c r="J8971" i="1"/>
  <c r="K8963" i="1"/>
  <c r="L8963" i="1" s="1"/>
  <c r="J8963" i="1"/>
  <c r="K8955" i="1"/>
  <c r="L8955" i="1" s="1"/>
  <c r="J8955" i="1"/>
  <c r="K8951" i="1"/>
  <c r="L8951" i="1" s="1"/>
  <c r="J8951" i="1"/>
  <c r="K8943" i="1"/>
  <c r="L8943" i="1" s="1"/>
  <c r="J8943" i="1"/>
  <c r="K8935" i="1"/>
  <c r="L8935" i="1" s="1"/>
  <c r="J8935" i="1"/>
  <c r="K8923" i="1"/>
  <c r="L8923" i="1" s="1"/>
  <c r="J8923" i="1"/>
  <c r="K8915" i="1"/>
  <c r="L8915" i="1" s="1"/>
  <c r="J8915" i="1"/>
  <c r="K8907" i="1"/>
  <c r="L8907" i="1" s="1"/>
  <c r="J8907" i="1"/>
  <c r="K8895" i="1"/>
  <c r="L8895" i="1" s="1"/>
  <c r="J8895" i="1"/>
  <c r="M8867" i="1"/>
  <c r="K8867" i="1"/>
  <c r="L8867" i="1" s="1"/>
  <c r="J8867" i="1"/>
  <c r="K8855" i="1"/>
  <c r="L8855" i="1" s="1"/>
  <c r="J8855" i="1"/>
  <c r="K8843" i="1"/>
  <c r="L8843" i="1" s="1"/>
  <c r="J8843" i="1"/>
  <c r="K8835" i="1"/>
  <c r="L8835" i="1" s="1"/>
  <c r="J8835" i="1"/>
  <c r="M8799" i="1"/>
  <c r="K8799" i="1"/>
  <c r="L8799" i="1" s="1"/>
  <c r="J8799" i="1"/>
  <c r="K8791" i="1"/>
  <c r="L8791" i="1" s="1"/>
  <c r="J8791" i="1"/>
  <c r="J8783" i="1"/>
  <c r="K8783" i="1"/>
  <c r="L8783" i="1" s="1"/>
  <c r="K8779" i="1"/>
  <c r="L8779" i="1" s="1"/>
  <c r="J8779" i="1"/>
  <c r="K8771" i="1"/>
  <c r="L8771" i="1" s="1"/>
  <c r="J8771" i="1"/>
  <c r="K8767" i="1"/>
  <c r="L8767" i="1" s="1"/>
  <c r="J8767" i="1"/>
  <c r="K8759" i="1"/>
  <c r="L8759" i="1" s="1"/>
  <c r="J8759" i="1"/>
  <c r="K8751" i="1"/>
  <c r="L8751" i="1" s="1"/>
  <c r="J8751" i="1"/>
  <c r="K8739" i="1"/>
  <c r="L8739" i="1" s="1"/>
  <c r="J8739" i="1"/>
  <c r="K8735" i="1"/>
  <c r="L8735" i="1" s="1"/>
  <c r="J8735" i="1"/>
  <c r="K8723" i="1"/>
  <c r="L8723" i="1" s="1"/>
  <c r="J8723" i="1"/>
  <c r="K8715" i="1"/>
  <c r="L8715" i="1" s="1"/>
  <c r="J8715" i="1"/>
  <c r="K8703" i="1"/>
  <c r="L8703" i="1" s="1"/>
  <c r="J8703" i="1"/>
  <c r="K8671" i="1"/>
  <c r="L8671" i="1" s="1"/>
  <c r="J8671" i="1"/>
  <c r="K8663" i="1"/>
  <c r="L8663" i="1" s="1"/>
  <c r="J8663" i="1"/>
  <c r="K8655" i="1"/>
  <c r="L8655" i="1" s="1"/>
  <c r="J8655" i="1"/>
  <c r="K8643" i="1"/>
  <c r="L8643" i="1" s="1"/>
  <c r="J8643" i="1"/>
  <c r="K8639" i="1"/>
  <c r="L8639" i="1" s="1"/>
  <c r="J8639" i="1"/>
  <c r="K8631" i="1"/>
  <c r="L8631" i="1" s="1"/>
  <c r="J8631" i="1"/>
  <c r="K8623" i="1"/>
  <c r="L8623" i="1" s="1"/>
  <c r="J8623" i="1"/>
  <c r="K8615" i="1"/>
  <c r="L8615" i="1" s="1"/>
  <c r="J8615" i="1"/>
  <c r="K8607" i="1"/>
  <c r="L8607" i="1" s="1"/>
  <c r="J8607" i="1"/>
  <c r="K8599" i="1"/>
  <c r="L8599" i="1" s="1"/>
  <c r="J8599" i="1"/>
  <c r="M8587" i="1"/>
  <c r="K8587" i="1"/>
  <c r="L8587" i="1" s="1"/>
  <c r="J8587" i="1"/>
  <c r="K8579" i="1"/>
  <c r="L8579" i="1" s="1"/>
  <c r="J8579" i="1"/>
  <c r="K8575" i="1"/>
  <c r="L8575" i="1" s="1"/>
  <c r="J8575" i="1"/>
  <c r="K8567" i="1"/>
  <c r="L8567" i="1" s="1"/>
  <c r="J8567" i="1"/>
  <c r="K8563" i="1"/>
  <c r="L8563" i="1" s="1"/>
  <c r="J8563" i="1"/>
  <c r="K8543" i="1"/>
  <c r="L8543" i="1" s="1"/>
  <c r="J8543" i="1"/>
  <c r="K8539" i="1"/>
  <c r="L8539" i="1" s="1"/>
  <c r="J8539" i="1"/>
  <c r="K8527" i="1"/>
  <c r="L8527" i="1" s="1"/>
  <c r="J8527" i="1"/>
  <c r="K8515" i="1"/>
  <c r="L8515" i="1" s="1"/>
  <c r="J8515" i="1"/>
  <c r="K8483" i="1"/>
  <c r="L8483" i="1" s="1"/>
  <c r="J8483" i="1"/>
  <c r="K8475" i="1"/>
  <c r="L8475" i="1" s="1"/>
  <c r="J8475" i="1"/>
  <c r="K8467" i="1"/>
  <c r="L8467" i="1" s="1"/>
  <c r="J8467" i="1"/>
  <c r="K8455" i="1"/>
  <c r="L8455" i="1" s="1"/>
  <c r="J8455" i="1"/>
  <c r="K8447" i="1"/>
  <c r="L8447" i="1" s="1"/>
  <c r="J8447" i="1"/>
  <c r="K8443" i="1"/>
  <c r="L8443" i="1" s="1"/>
  <c r="J8443" i="1"/>
  <c r="K8435" i="1"/>
  <c r="L8435" i="1" s="1"/>
  <c r="J8435" i="1"/>
  <c r="M8423" i="1"/>
  <c r="K8423" i="1"/>
  <c r="L8423" i="1" s="1"/>
  <c r="J8423" i="1"/>
  <c r="K8415" i="1"/>
  <c r="L8415" i="1" s="1"/>
  <c r="J8415" i="1"/>
  <c r="K8407" i="1"/>
  <c r="L8407" i="1" s="1"/>
  <c r="J8407" i="1"/>
  <c r="K8395" i="1"/>
  <c r="L8395" i="1" s="1"/>
  <c r="J8395" i="1"/>
  <c r="M8387" i="1"/>
  <c r="K8387" i="1"/>
  <c r="L8387" i="1" s="1"/>
  <c r="J8387" i="1"/>
  <c r="K8383" i="1"/>
  <c r="L8383" i="1" s="1"/>
  <c r="J8383" i="1"/>
  <c r="K8375" i="1"/>
  <c r="L8375" i="1" s="1"/>
  <c r="J8375" i="1"/>
  <c r="K8367" i="1"/>
  <c r="L8367" i="1" s="1"/>
  <c r="J8367" i="1"/>
  <c r="K8359" i="1"/>
  <c r="L8359" i="1" s="1"/>
  <c r="J8359" i="1"/>
  <c r="K8347" i="1"/>
  <c r="L8347" i="1" s="1"/>
  <c r="J8347" i="1"/>
  <c r="K8339" i="1"/>
  <c r="L8339" i="1" s="1"/>
  <c r="J8339" i="1"/>
  <c r="K8331" i="1"/>
  <c r="L8331" i="1" s="1"/>
  <c r="J8331" i="1"/>
  <c r="K8323" i="1"/>
  <c r="L8323" i="1" s="1"/>
  <c r="J8323" i="1"/>
  <c r="K8319" i="1"/>
  <c r="L8319" i="1" s="1"/>
  <c r="J8319" i="1"/>
  <c r="K8315" i="1"/>
  <c r="L8315" i="1" s="1"/>
  <c r="J8315" i="1"/>
  <c r="K8307" i="1"/>
  <c r="L8307" i="1" s="1"/>
  <c r="J8307" i="1"/>
  <c r="K8295" i="1"/>
  <c r="L8295" i="1" s="1"/>
  <c r="J8295" i="1"/>
  <c r="K8287" i="1"/>
  <c r="L8287" i="1" s="1"/>
  <c r="J8287" i="1"/>
  <c r="K8279" i="1"/>
  <c r="L8279" i="1" s="1"/>
  <c r="J8279" i="1"/>
  <c r="K8267" i="1"/>
  <c r="L8267" i="1" s="1"/>
  <c r="J8267" i="1"/>
  <c r="K8259" i="1"/>
  <c r="L8259" i="1" s="1"/>
  <c r="J8259" i="1"/>
  <c r="K8223" i="1"/>
  <c r="L8223" i="1" s="1"/>
  <c r="J8223" i="1"/>
  <c r="K8211" i="1"/>
  <c r="L8211" i="1" s="1"/>
  <c r="J8211" i="1"/>
  <c r="K8199" i="1"/>
  <c r="L8199" i="1" s="1"/>
  <c r="J8199" i="1"/>
  <c r="K8195" i="1"/>
  <c r="L8195" i="1" s="1"/>
  <c r="J8195" i="1"/>
  <c r="K8187" i="1"/>
  <c r="L8187" i="1" s="1"/>
  <c r="J8187" i="1"/>
  <c r="K8183" i="1"/>
  <c r="L8183" i="1" s="1"/>
  <c r="J8183" i="1"/>
  <c r="K8179" i="1"/>
  <c r="L8179" i="1" s="1"/>
  <c r="J8179" i="1"/>
  <c r="K8167" i="1"/>
  <c r="L8167" i="1" s="1"/>
  <c r="J8167" i="1"/>
  <c r="K8159" i="1"/>
  <c r="L8159" i="1" s="1"/>
  <c r="J8159" i="1"/>
  <c r="K8147" i="1"/>
  <c r="L8147" i="1" s="1"/>
  <c r="J8147" i="1"/>
  <c r="K8139" i="1"/>
  <c r="L8139" i="1" s="1"/>
  <c r="J8139" i="1"/>
  <c r="K8127" i="1"/>
  <c r="L8127" i="1" s="1"/>
  <c r="J8127" i="1"/>
  <c r="K8103" i="1"/>
  <c r="L8103" i="1" s="1"/>
  <c r="J8103" i="1"/>
  <c r="K8091" i="1"/>
  <c r="L8091" i="1" s="1"/>
  <c r="J8091" i="1"/>
  <c r="K8083" i="1"/>
  <c r="L8083" i="1" s="1"/>
  <c r="J8083" i="1"/>
  <c r="K8075" i="1"/>
  <c r="L8075" i="1" s="1"/>
  <c r="J8075" i="1"/>
  <c r="K8063" i="1"/>
  <c r="L8063" i="1" s="1"/>
  <c r="J8063" i="1"/>
  <c r="K8031" i="1"/>
  <c r="L8031" i="1" s="1"/>
  <c r="J8031" i="1"/>
  <c r="K8023" i="1"/>
  <c r="L8023" i="1" s="1"/>
  <c r="J8023" i="1"/>
  <c r="K8015" i="1"/>
  <c r="L8015" i="1" s="1"/>
  <c r="J8015" i="1"/>
  <c r="K8007" i="1"/>
  <c r="L8007" i="1" s="1"/>
  <c r="J8007" i="1"/>
  <c r="K8003" i="1"/>
  <c r="L8003" i="1" s="1"/>
  <c r="J8003" i="1"/>
  <c r="K7995" i="1"/>
  <c r="L7995" i="1" s="1"/>
  <c r="J7995" i="1"/>
  <c r="K7991" i="1"/>
  <c r="L7991" i="1" s="1"/>
  <c r="J7991" i="1"/>
  <c r="K7983" i="1"/>
  <c r="L7983" i="1" s="1"/>
  <c r="J7983" i="1"/>
  <c r="K7971" i="1"/>
  <c r="L7971" i="1" s="1"/>
  <c r="J7971" i="1"/>
  <c r="K7963" i="1"/>
  <c r="L7963" i="1" s="1"/>
  <c r="J7963" i="1"/>
  <c r="K7955" i="1"/>
  <c r="L7955" i="1" s="1"/>
  <c r="J7955" i="1"/>
  <c r="K7947" i="1"/>
  <c r="L7947" i="1" s="1"/>
  <c r="J7947" i="1"/>
  <c r="K7943" i="1"/>
  <c r="L7943" i="1" s="1"/>
  <c r="J7943" i="1"/>
  <c r="K7935" i="1"/>
  <c r="L7935" i="1" s="1"/>
  <c r="J7935" i="1"/>
  <c r="K7931" i="1"/>
  <c r="L7931" i="1" s="1"/>
  <c r="J7931" i="1"/>
  <c r="K7923" i="1"/>
  <c r="L7923" i="1" s="1"/>
  <c r="J7923" i="1"/>
  <c r="K7911" i="1"/>
  <c r="L7911" i="1" s="1"/>
  <c r="J7911" i="1"/>
  <c r="K7903" i="1"/>
  <c r="L7903" i="1" s="1"/>
  <c r="J7903" i="1"/>
  <c r="K7891" i="1"/>
  <c r="L7891" i="1" s="1"/>
  <c r="J7891" i="1"/>
  <c r="K7875" i="1"/>
  <c r="L7875" i="1" s="1"/>
  <c r="J7875" i="1"/>
  <c r="M7839" i="1"/>
  <c r="K7839" i="1"/>
  <c r="L7839" i="1" s="1"/>
  <c r="J7839" i="1"/>
  <c r="K7831" i="1"/>
  <c r="L7831" i="1" s="1"/>
  <c r="J7831" i="1"/>
  <c r="K7823" i="1"/>
  <c r="L7823" i="1" s="1"/>
  <c r="J7823" i="1"/>
  <c r="K7815" i="1"/>
  <c r="L7815" i="1" s="1"/>
  <c r="J7815" i="1"/>
  <c r="K7779" i="1"/>
  <c r="L7779" i="1" s="1"/>
  <c r="J7779" i="1"/>
  <c r="K7771" i="1"/>
  <c r="L7771" i="1" s="1"/>
  <c r="J7771" i="1"/>
  <c r="K7763" i="1"/>
  <c r="L7763" i="1" s="1"/>
  <c r="J7763" i="1"/>
  <c r="K7755" i="1"/>
  <c r="L7755" i="1" s="1"/>
  <c r="J7755" i="1"/>
  <c r="K7743" i="1"/>
  <c r="L7743" i="1" s="1"/>
  <c r="J7743" i="1"/>
  <c r="M7715" i="1"/>
  <c r="K7715" i="1"/>
  <c r="L7715" i="1" s="1"/>
  <c r="J7715" i="1"/>
  <c r="K7707" i="1"/>
  <c r="L7707" i="1" s="1"/>
  <c r="J7707" i="1"/>
  <c r="K7695" i="1"/>
  <c r="L7695" i="1" s="1"/>
  <c r="J7695" i="1"/>
  <c r="K7687" i="1"/>
  <c r="L7687" i="1" s="1"/>
  <c r="J7687" i="1"/>
  <c r="K7683" i="1"/>
  <c r="L7683" i="1" s="1"/>
  <c r="J7683" i="1"/>
  <c r="K7675" i="1"/>
  <c r="L7675" i="1" s="1"/>
  <c r="J7675" i="1"/>
  <c r="K7671" i="1"/>
  <c r="L7671" i="1" s="1"/>
  <c r="J7671" i="1"/>
  <c r="K7663" i="1"/>
  <c r="L7663" i="1" s="1"/>
  <c r="J7663" i="1"/>
  <c r="K7655" i="1"/>
  <c r="L7655" i="1" s="1"/>
  <c r="J7655" i="1"/>
  <c r="K7643" i="1"/>
  <c r="L7643" i="1" s="1"/>
  <c r="J7643" i="1"/>
  <c r="K7639" i="1"/>
  <c r="L7639" i="1" s="1"/>
  <c r="J7639" i="1"/>
  <c r="K7627" i="1"/>
  <c r="L7627" i="1" s="1"/>
  <c r="J7627" i="1"/>
  <c r="K7619" i="1"/>
  <c r="L7619" i="1" s="1"/>
  <c r="J7619" i="1"/>
  <c r="K7615" i="1"/>
  <c r="L7615" i="1" s="1"/>
  <c r="J7615" i="1"/>
  <c r="K7607" i="1"/>
  <c r="L7607" i="1" s="1"/>
  <c r="J7607" i="1"/>
  <c r="K7599" i="1"/>
  <c r="L7599" i="1" s="1"/>
  <c r="J7599" i="1"/>
  <c r="K7591" i="1"/>
  <c r="L7591" i="1" s="1"/>
  <c r="J7591" i="1"/>
  <c r="K7579" i="1"/>
  <c r="L7579" i="1" s="1"/>
  <c r="J7579" i="1"/>
  <c r="K7571" i="1"/>
  <c r="L7571" i="1" s="1"/>
  <c r="J7571" i="1"/>
  <c r="M7559" i="1"/>
  <c r="K7559" i="1"/>
  <c r="L7559" i="1" s="1"/>
  <c r="J7559" i="1"/>
  <c r="K7551" i="1"/>
  <c r="L7551" i="1" s="1"/>
  <c r="J7551" i="1"/>
  <c r="K7543" i="1"/>
  <c r="L7543" i="1" s="1"/>
  <c r="J7543" i="1"/>
  <c r="K7535" i="1"/>
  <c r="L7535" i="1" s="1"/>
  <c r="J7535" i="1"/>
  <c r="K7527" i="1"/>
  <c r="L7527" i="1" s="1"/>
  <c r="J7527" i="1"/>
  <c r="K7515" i="1"/>
  <c r="L7515" i="1" s="1"/>
  <c r="J7515" i="1"/>
  <c r="K7507" i="1"/>
  <c r="L7507" i="1" s="1"/>
  <c r="J7507" i="1"/>
  <c r="K7499" i="1"/>
  <c r="L7499" i="1" s="1"/>
  <c r="J7499" i="1"/>
  <c r="K7487" i="1"/>
  <c r="L7487" i="1" s="1"/>
  <c r="J7487" i="1"/>
  <c r="K7455" i="1"/>
  <c r="L7455" i="1" s="1"/>
  <c r="J7455" i="1"/>
  <c r="J7447" i="1"/>
  <c r="K7447" i="1"/>
  <c r="L7447" i="1" s="1"/>
  <c r="K7435" i="1"/>
  <c r="L7435" i="1" s="1"/>
  <c r="J7435" i="1"/>
  <c r="K7427" i="1"/>
  <c r="L7427" i="1" s="1"/>
  <c r="J7427" i="1"/>
  <c r="K7415" i="1"/>
  <c r="L7415" i="1" s="1"/>
  <c r="J7415" i="1"/>
  <c r="K7411" i="1"/>
  <c r="L7411" i="1" s="1"/>
  <c r="J7411" i="1"/>
  <c r="K7399" i="1"/>
  <c r="L7399" i="1" s="1"/>
  <c r="J7399" i="1"/>
  <c r="M7391" i="1"/>
  <c r="K7391" i="1"/>
  <c r="L7391" i="1" s="1"/>
  <c r="J7391" i="1"/>
  <c r="K7383" i="1"/>
  <c r="L7383" i="1" s="1"/>
  <c r="J7383" i="1"/>
  <c r="K7375" i="1"/>
  <c r="L7375" i="1" s="1"/>
  <c r="J7375" i="1"/>
  <c r="K7363" i="1"/>
  <c r="L7363" i="1" s="1"/>
  <c r="J7363" i="1"/>
  <c r="K7331" i="1"/>
  <c r="L7331" i="1" s="1"/>
  <c r="J7331" i="1"/>
  <c r="K7323" i="1"/>
  <c r="L7323" i="1" s="1"/>
  <c r="J7323" i="1"/>
  <c r="K7315" i="1"/>
  <c r="L7315" i="1" s="1"/>
  <c r="J7315" i="1"/>
  <c r="K7307" i="1"/>
  <c r="L7307" i="1" s="1"/>
  <c r="J7307" i="1"/>
  <c r="K7299" i="1"/>
  <c r="L7299" i="1" s="1"/>
  <c r="J7299" i="1"/>
  <c r="K7291" i="1"/>
  <c r="L7291" i="1" s="1"/>
  <c r="J7291" i="1"/>
  <c r="K7287" i="1"/>
  <c r="L7287" i="1" s="1"/>
  <c r="J7287" i="1"/>
  <c r="K7279" i="1"/>
  <c r="L7279" i="1" s="1"/>
  <c r="J7279" i="1"/>
  <c r="K7271" i="1"/>
  <c r="L7271" i="1" s="1"/>
  <c r="J7271" i="1"/>
  <c r="K7259" i="1"/>
  <c r="L7259" i="1" s="1"/>
  <c r="J7259" i="1"/>
  <c r="K7251" i="1"/>
  <c r="L7251" i="1" s="1"/>
  <c r="J7251" i="1"/>
  <c r="K7239" i="1"/>
  <c r="L7239" i="1" s="1"/>
  <c r="J7239" i="1"/>
  <c r="K7235" i="1"/>
  <c r="L7235" i="1" s="1"/>
  <c r="J7235" i="1"/>
  <c r="K7227" i="1"/>
  <c r="L7227" i="1" s="1"/>
  <c r="J7227" i="1"/>
  <c r="K7223" i="1"/>
  <c r="L7223" i="1" s="1"/>
  <c r="J7223" i="1"/>
  <c r="K7215" i="1"/>
  <c r="L7215" i="1" s="1"/>
  <c r="J7215" i="1"/>
  <c r="K7199" i="1"/>
  <c r="L7199" i="1" s="1"/>
  <c r="J7199" i="1"/>
  <c r="K7187" i="1"/>
  <c r="L7187" i="1" s="1"/>
  <c r="J7187" i="1"/>
  <c r="K7171" i="1"/>
  <c r="L7171" i="1" s="1"/>
  <c r="J7171" i="1"/>
  <c r="K7139" i="1"/>
  <c r="L7139" i="1" s="1"/>
  <c r="J7139" i="1"/>
  <c r="K7131" i="1"/>
  <c r="L7131" i="1" s="1"/>
  <c r="J7131" i="1"/>
  <c r="K7123" i="1"/>
  <c r="L7123" i="1" s="1"/>
  <c r="J7123" i="1"/>
  <c r="K7111" i="1"/>
  <c r="L7111" i="1" s="1"/>
  <c r="J7111" i="1"/>
  <c r="K7075" i="1"/>
  <c r="L7075" i="1" s="1"/>
  <c r="J7075" i="1"/>
  <c r="K7063" i="1"/>
  <c r="L7063" i="1" s="1"/>
  <c r="J7063" i="1"/>
  <c r="K7055" i="1"/>
  <c r="L7055" i="1" s="1"/>
  <c r="J7055" i="1"/>
  <c r="K7047" i="1"/>
  <c r="L7047" i="1" s="1"/>
  <c r="J7047" i="1"/>
  <c r="K7015" i="1"/>
  <c r="L7015" i="1" s="1"/>
  <c r="J7015" i="1"/>
  <c r="K7003" i="1"/>
  <c r="L7003" i="1" s="1"/>
  <c r="J7003" i="1"/>
  <c r="K6991" i="1"/>
  <c r="L6991" i="1" s="1"/>
  <c r="J6991" i="1"/>
  <c r="K6979" i="1"/>
  <c r="L6979" i="1" s="1"/>
  <c r="J6979" i="1"/>
  <c r="K6971" i="1"/>
  <c r="L6971" i="1" s="1"/>
  <c r="J6971" i="1"/>
  <c r="K6963" i="1"/>
  <c r="L6963" i="1" s="1"/>
  <c r="J6963" i="1"/>
  <c r="K6959" i="1"/>
  <c r="L6959" i="1" s="1"/>
  <c r="J6959" i="1"/>
  <c r="K6947" i="1"/>
  <c r="L6947" i="1" s="1"/>
  <c r="J6947" i="1"/>
  <c r="J6935" i="1"/>
  <c r="K6935" i="1"/>
  <c r="L6935" i="1" s="1"/>
  <c r="K6923" i="1"/>
  <c r="L6923" i="1" s="1"/>
  <c r="J6923" i="1"/>
  <c r="K6911" i="1"/>
  <c r="L6911" i="1" s="1"/>
  <c r="J6911" i="1"/>
  <c r="K6879" i="1"/>
  <c r="L6879" i="1" s="1"/>
  <c r="J6879" i="1"/>
  <c r="K6867" i="1"/>
  <c r="L6867" i="1" s="1"/>
  <c r="J6867" i="1"/>
  <c r="K6859" i="1"/>
  <c r="L6859" i="1" s="1"/>
  <c r="J6859" i="1"/>
  <c r="M6851" i="1"/>
  <c r="K6851" i="1"/>
  <c r="L6851" i="1" s="1"/>
  <c r="J6851" i="1"/>
  <c r="K6843" i="1"/>
  <c r="L6843" i="1" s="1"/>
  <c r="J6843" i="1"/>
  <c r="K6839" i="1"/>
  <c r="L6839" i="1" s="1"/>
  <c r="J6839" i="1"/>
  <c r="M6831" i="1"/>
  <c r="K6831" i="1"/>
  <c r="L6831" i="1" s="1"/>
  <c r="J6831" i="1"/>
  <c r="K6815" i="1"/>
  <c r="L6815" i="1" s="1"/>
  <c r="J6815" i="1"/>
  <c r="K6803" i="1"/>
  <c r="L6803" i="1" s="1"/>
  <c r="J6803" i="1"/>
  <c r="K6755" i="1"/>
  <c r="L6755" i="1" s="1"/>
  <c r="J6755" i="1"/>
  <c r="K6747" i="1"/>
  <c r="L6747" i="1" s="1"/>
  <c r="J6747" i="1"/>
  <c r="K6739" i="1"/>
  <c r="L6739" i="1" s="1"/>
  <c r="J6739" i="1"/>
  <c r="K6727" i="1"/>
  <c r="L6727" i="1" s="1"/>
  <c r="J6727" i="1"/>
  <c r="K6719" i="1"/>
  <c r="L6719" i="1" s="1"/>
  <c r="J6719" i="1"/>
  <c r="K6707" i="1"/>
  <c r="L6707" i="1" s="1"/>
  <c r="J6707" i="1"/>
  <c r="M6179" i="1"/>
  <c r="K6179" i="1"/>
  <c r="L6179" i="1" s="1"/>
  <c r="J6179" i="1"/>
  <c r="J9899" i="1"/>
  <c r="J9643" i="1"/>
  <c r="J9387" i="1"/>
  <c r="J9131" i="1"/>
  <c r="J8875" i="1"/>
  <c r="J8619" i="1"/>
  <c r="J8363" i="1"/>
  <c r="J8107" i="1"/>
  <c r="J7851" i="1"/>
  <c r="J7595" i="1"/>
  <c r="J7339" i="1"/>
  <c r="J7083" i="1"/>
  <c r="J6827" i="1"/>
  <c r="J6571" i="1"/>
  <c r="J6315" i="1"/>
  <c r="J5915" i="1"/>
  <c r="J5331" i="1"/>
  <c r="K8983" i="1"/>
  <c r="L8983" i="1" s="1"/>
  <c r="K4419" i="1"/>
  <c r="L4419" i="1" s="1"/>
  <c r="J4419" i="1"/>
  <c r="K4407" i="1"/>
  <c r="L4407" i="1" s="1"/>
  <c r="J4407" i="1"/>
  <c r="K4395" i="1"/>
  <c r="L4395" i="1" s="1"/>
  <c r="J4395" i="1"/>
  <c r="K4383" i="1"/>
  <c r="L4383" i="1" s="1"/>
  <c r="J4383" i="1"/>
  <c r="K4327" i="1"/>
  <c r="L4327" i="1" s="1"/>
  <c r="J4327" i="1"/>
  <c r="K4315" i="1"/>
  <c r="L4315" i="1" s="1"/>
  <c r="J4315" i="1"/>
  <c r="K4303" i="1"/>
  <c r="L4303" i="1" s="1"/>
  <c r="J4303" i="1"/>
  <c r="K4291" i="1"/>
  <c r="L4291" i="1" s="1"/>
  <c r="J4291" i="1"/>
  <c r="K4279" i="1"/>
  <c r="L4279" i="1" s="1"/>
  <c r="J4279" i="1"/>
  <c r="K4259" i="1"/>
  <c r="L4259" i="1" s="1"/>
  <c r="J4259" i="1"/>
  <c r="M4251" i="1"/>
  <c r="K4251" i="1"/>
  <c r="L4251" i="1" s="1"/>
  <c r="J4251" i="1"/>
  <c r="M4443" i="1"/>
  <c r="O4443" i="1"/>
  <c r="K4443" i="1"/>
  <c r="L4443" i="1" s="1"/>
  <c r="J4443" i="1"/>
  <c r="K4427" i="1"/>
  <c r="L4427" i="1" s="1"/>
  <c r="J4427" i="1"/>
  <c r="K4415" i="1"/>
  <c r="L4415" i="1" s="1"/>
  <c r="J4415" i="1"/>
  <c r="K4399" i="1"/>
  <c r="L4399" i="1" s="1"/>
  <c r="J4399" i="1"/>
  <c r="K4387" i="1"/>
  <c r="L4387" i="1" s="1"/>
  <c r="J4387" i="1"/>
  <c r="K4375" i="1"/>
  <c r="L4375" i="1" s="1"/>
  <c r="J4375" i="1"/>
  <c r="K4355" i="1"/>
  <c r="L4355" i="1" s="1"/>
  <c r="J4355" i="1"/>
  <c r="K4343" i="1"/>
  <c r="L4343" i="1" s="1"/>
  <c r="J4343" i="1"/>
  <c r="K4331" i="1"/>
  <c r="L4331" i="1" s="1"/>
  <c r="J4331" i="1"/>
  <c r="K4319" i="1"/>
  <c r="L4319" i="1" s="1"/>
  <c r="J4319" i="1"/>
  <c r="K4311" i="1"/>
  <c r="L4311" i="1" s="1"/>
  <c r="J4311" i="1"/>
  <c r="K4295" i="1"/>
  <c r="L4295" i="1" s="1"/>
  <c r="J4295" i="1"/>
  <c r="K4283" i="1"/>
  <c r="L4283" i="1" s="1"/>
  <c r="J4283" i="1"/>
  <c r="K4267" i="1"/>
  <c r="L4267" i="1" s="1"/>
  <c r="J4267" i="1"/>
  <c r="J4403" i="1"/>
  <c r="J4275" i="1"/>
  <c r="K4431" i="1"/>
  <c r="L4431" i="1" s="1"/>
  <c r="J4431" i="1"/>
  <c r="K4391" i="1"/>
  <c r="L4391" i="1" s="1"/>
  <c r="J4391" i="1"/>
  <c r="K4379" i="1"/>
  <c r="L4379" i="1" s="1"/>
  <c r="J4379" i="1"/>
  <c r="K4367" i="1"/>
  <c r="L4367" i="1" s="1"/>
  <c r="J4367" i="1"/>
  <c r="K4359" i="1"/>
  <c r="L4359" i="1" s="1"/>
  <c r="J4359" i="1"/>
  <c r="K4351" i="1"/>
  <c r="L4351" i="1" s="1"/>
  <c r="J4351" i="1"/>
  <c r="K4335" i="1"/>
  <c r="L4335" i="1" s="1"/>
  <c r="J4335" i="1"/>
  <c r="M4323" i="1"/>
  <c r="K4323" i="1"/>
  <c r="L4323" i="1" s="1"/>
  <c r="J4323" i="1"/>
  <c r="K4263" i="1"/>
  <c r="L4263" i="1" s="1"/>
  <c r="J4263" i="1"/>
  <c r="K4255" i="1"/>
  <c r="L4255" i="1" s="1"/>
  <c r="J4255" i="1"/>
  <c r="K4247" i="1"/>
  <c r="L4247" i="1" s="1"/>
  <c r="J4247" i="1"/>
  <c r="J4371" i="1"/>
  <c r="J4243" i="1"/>
  <c r="K4439" i="1"/>
  <c r="L4439" i="1" s="1"/>
  <c r="J4439" i="1"/>
  <c r="K4423" i="1"/>
  <c r="L4423" i="1" s="1"/>
  <c r="J4423" i="1"/>
  <c r="K4411" i="1"/>
  <c r="L4411" i="1" s="1"/>
  <c r="J4411" i="1"/>
  <c r="K4363" i="1"/>
  <c r="L4363" i="1" s="1"/>
  <c r="J4363" i="1"/>
  <c r="K4347" i="1"/>
  <c r="L4347" i="1" s="1"/>
  <c r="J4347" i="1"/>
  <c r="K4299" i="1"/>
  <c r="L4299" i="1" s="1"/>
  <c r="J4299" i="1"/>
  <c r="K4287" i="1"/>
  <c r="L4287" i="1" s="1"/>
  <c r="J4287" i="1"/>
  <c r="K4271" i="1"/>
  <c r="L4271" i="1" s="1"/>
  <c r="J4271" i="1"/>
  <c r="J4339" i="1"/>
  <c r="M9987" i="1"/>
  <c r="O9987" i="1"/>
  <c r="M9827" i="1"/>
  <c r="O9827" i="1"/>
  <c r="M9815" i="1"/>
  <c r="O9815" i="1"/>
  <c r="M9795" i="1"/>
  <c r="O9795" i="1"/>
  <c r="M9731" i="1"/>
  <c r="O9731" i="1"/>
  <c r="M9639" i="1"/>
  <c r="O9639" i="1"/>
  <c r="M9559" i="1"/>
  <c r="O9559" i="1"/>
  <c r="M9523" i="1"/>
  <c r="O9523" i="1"/>
  <c r="M9467" i="1"/>
  <c r="O9467" i="1"/>
  <c r="M9439" i="1"/>
  <c r="O9439" i="1"/>
  <c r="M9375" i="1"/>
  <c r="O9375" i="1"/>
  <c r="M9295" i="1"/>
  <c r="O9295" i="1"/>
  <c r="M9219" i="1"/>
  <c r="O9219" i="1"/>
  <c r="M9027" i="1"/>
  <c r="O9027" i="1"/>
  <c r="M8915" i="1"/>
  <c r="O8915" i="1"/>
  <c r="M8735" i="1"/>
  <c r="O8735" i="1"/>
  <c r="M8671" i="1"/>
  <c r="O8671" i="1"/>
  <c r="M8647" i="1"/>
  <c r="O8647" i="1"/>
  <c r="M8579" i="1"/>
  <c r="O8579" i="1"/>
  <c r="M8179" i="1"/>
  <c r="O8179" i="1"/>
  <c r="M7987" i="1"/>
  <c r="O7987" i="1"/>
  <c r="M7947" i="1"/>
  <c r="O7947" i="1"/>
  <c r="M7883" i="1"/>
  <c r="O7883" i="1"/>
  <c r="M7495" i="1"/>
  <c r="O7495" i="1"/>
  <c r="M7455" i="1"/>
  <c r="O7455" i="1"/>
  <c r="M7367" i="1"/>
  <c r="O7367" i="1"/>
  <c r="M7239" i="1"/>
  <c r="O7239" i="1"/>
  <c r="M7203" i="1"/>
  <c r="O7203" i="1"/>
  <c r="M7195" i="1"/>
  <c r="O7195" i="1"/>
  <c r="M7135" i="1"/>
  <c r="O7135" i="1"/>
  <c r="M7123" i="1"/>
  <c r="O7123" i="1"/>
  <c r="M7095" i="1"/>
  <c r="O7095" i="1"/>
  <c r="M6715" i="1"/>
  <c r="O6715" i="1"/>
  <c r="M6603" i="1"/>
  <c r="O6603" i="1"/>
  <c r="M6595" i="1"/>
  <c r="O6595" i="1"/>
  <c r="M6551" i="1"/>
  <c r="O6551" i="1"/>
  <c r="M6531" i="1"/>
  <c r="O6531" i="1"/>
  <c r="M6371" i="1"/>
  <c r="O6371" i="1"/>
  <c r="M5963" i="1"/>
  <c r="O5963" i="1"/>
  <c r="M5943" i="1"/>
  <c r="O5943" i="1"/>
  <c r="M5867" i="1"/>
  <c r="O5867" i="1"/>
  <c r="M5755" i="1"/>
  <c r="O5755" i="1"/>
  <c r="M5739" i="1"/>
  <c r="O5739" i="1"/>
  <c r="M5635" i="1"/>
  <c r="O5635" i="1"/>
  <c r="M5627" i="1"/>
  <c r="O5627" i="1"/>
  <c r="M5615" i="1"/>
  <c r="O5615" i="1"/>
  <c r="M5491" i="1"/>
  <c r="O5491" i="1"/>
  <c r="M5467" i="1"/>
  <c r="O5467" i="1"/>
  <c r="M5315" i="1"/>
  <c r="O5315" i="1"/>
  <c r="M5111" i="1"/>
  <c r="O5111" i="1"/>
  <c r="M5079" i="1"/>
  <c r="O5079" i="1"/>
  <c r="M5051" i="1"/>
  <c r="O5051" i="1"/>
  <c r="M5043" i="1"/>
  <c r="O5043" i="1"/>
  <c r="M5031" i="1"/>
  <c r="O5031" i="1"/>
  <c r="M5019" i="1"/>
  <c r="O5019" i="1"/>
  <c r="M4987" i="1"/>
  <c r="O4987" i="1"/>
  <c r="M4979" i="1"/>
  <c r="O4979" i="1"/>
  <c r="M4967" i="1"/>
  <c r="O4967" i="1"/>
  <c r="M4955" i="1"/>
  <c r="O4955" i="1"/>
  <c r="M4531" i="1"/>
  <c r="O4531" i="1"/>
  <c r="M4435" i="1"/>
  <c r="O4435" i="1"/>
  <c r="M4423" i="1"/>
  <c r="O4423" i="1"/>
  <c r="M4411" i="1"/>
  <c r="O4411" i="1"/>
  <c r="M4243" i="1"/>
  <c r="O4243" i="1"/>
  <c r="O9303" i="1"/>
  <c r="O8891" i="1"/>
  <c r="O8799" i="1"/>
  <c r="O8775" i="1"/>
  <c r="O8379" i="1"/>
  <c r="O8327" i="1"/>
  <c r="O7715" i="1"/>
  <c r="O7583" i="1"/>
  <c r="O4755" i="1"/>
  <c r="O4251" i="1"/>
  <c r="O8587" i="1"/>
  <c r="O7327" i="1"/>
  <c r="O6179" i="1"/>
  <c r="O6163" i="1"/>
  <c r="O6151" i="1"/>
  <c r="O9985" i="1"/>
  <c r="O9885" i="1"/>
  <c r="O9835" i="1"/>
  <c r="O9787" i="1"/>
  <c r="O9771" i="1"/>
  <c r="O9631" i="1"/>
  <c r="O9531" i="1"/>
  <c r="O9367" i="1"/>
  <c r="O9327" i="1"/>
  <c r="O9283" i="1"/>
  <c r="O9243" i="1"/>
  <c r="O9171" i="1"/>
  <c r="O9039" i="1"/>
  <c r="O8387" i="1"/>
  <c r="O8155" i="1"/>
  <c r="O8011" i="1"/>
  <c r="O7863" i="1"/>
  <c r="O6851" i="1"/>
  <c r="O6443" i="1"/>
  <c r="O6307" i="1"/>
  <c r="O6291" i="1"/>
  <c r="O6279" i="1"/>
  <c r="O6243" i="1"/>
  <c r="O6227" i="1"/>
  <c r="O5515" i="1"/>
  <c r="O4787" i="1"/>
  <c r="O4775" i="1"/>
  <c r="O4763" i="1"/>
  <c r="O4675" i="1"/>
  <c r="O4663" i="1"/>
  <c r="O4555" i="1"/>
  <c r="O4323" i="1"/>
  <c r="O9975" i="1"/>
  <c r="O9875" i="1"/>
  <c r="O9179" i="1"/>
  <c r="O9135" i="1"/>
  <c r="O9019" i="1"/>
  <c r="O8867" i="1"/>
  <c r="O8495" i="1"/>
  <c r="O8423" i="1"/>
  <c r="O8219" i="1"/>
  <c r="O7839" i="1"/>
  <c r="O7559" i="1"/>
  <c r="O7519" i="1"/>
  <c r="O7431" i="1"/>
  <c r="O7391" i="1"/>
  <c r="O7303" i="1"/>
  <c r="O7263" i="1"/>
  <c r="O7103" i="1"/>
  <c r="O6831" i="1"/>
  <c r="O6587" i="1"/>
  <c r="O9945" i="1"/>
  <c r="O9913" i="1"/>
  <c r="O9845" i="1"/>
  <c r="O9821" i="1"/>
  <c r="O9769" i="1"/>
  <c r="O9745" i="1"/>
  <c r="O9681" i="1"/>
  <c r="O9653" i="1"/>
  <c r="O9609" i="1"/>
  <c r="O9581" i="1"/>
  <c r="O9561" i="1"/>
  <c r="O9549" i="1"/>
  <c r="O9517" i="1"/>
  <c r="O9497" i="1"/>
  <c r="O9477" i="1"/>
  <c r="O9457" i="1"/>
  <c r="O9421" i="1"/>
  <c r="O9397" i="1"/>
  <c r="O9377" i="1"/>
  <c r="O9365" i="1"/>
  <c r="O9341" i="1"/>
  <c r="O9325" i="1"/>
  <c r="O9305" i="1"/>
  <c r="O9277" i="1"/>
  <c r="O9257" i="1"/>
  <c r="O9241" i="1"/>
  <c r="O9201" i="1"/>
  <c r="O9153" i="1"/>
  <c r="O9117" i="1"/>
  <c r="O9093" i="1"/>
  <c r="O9077" i="1"/>
  <c r="O9057" i="1"/>
  <c r="O9013" i="1"/>
  <c r="O8993" i="1"/>
  <c r="O8973" i="1"/>
  <c r="O8949" i="1"/>
  <c r="O8929" i="1"/>
  <c r="O8913" i="1"/>
  <c r="O8873" i="1"/>
  <c r="O8861" i="1"/>
  <c r="O8841" i="1"/>
  <c r="O8817" i="1"/>
  <c r="O8781" i="1"/>
  <c r="O8761" i="1"/>
  <c r="O8741" i="1"/>
  <c r="O8729" i="1"/>
  <c r="O8689" i="1"/>
  <c r="O8653" i="1"/>
  <c r="O8633" i="1"/>
  <c r="O8613" i="1"/>
  <c r="O8593" i="1"/>
  <c r="O8561" i="1"/>
  <c r="O8541" i="1"/>
  <c r="O8525" i="1"/>
  <c r="O8505" i="1"/>
  <c r="O8493" i="1"/>
  <c r="O8473" i="1"/>
  <c r="O8457" i="1"/>
  <c r="O8433" i="1"/>
  <c r="O8421" i="1"/>
  <c r="O8405" i="1"/>
  <c r="O8369" i="1"/>
  <c r="O8349" i="1"/>
  <c r="O8333" i="1"/>
  <c r="O8313" i="1"/>
  <c r="O8293" i="1"/>
  <c r="O10001" i="1"/>
  <c r="O9973" i="1"/>
  <c r="O9905" i="1"/>
  <c r="O9873" i="1"/>
  <c r="O9817" i="1"/>
  <c r="O9765" i="1"/>
  <c r="O9725" i="1"/>
  <c r="O9701" i="1"/>
  <c r="O9677" i="1"/>
  <c r="O9645" i="1"/>
  <c r="O9629" i="1"/>
  <c r="O9605" i="1"/>
  <c r="O9573" i="1"/>
  <c r="O9541" i="1"/>
  <c r="O9529" i="1"/>
  <c r="O9513" i="1"/>
  <c r="O9493" i="1"/>
  <c r="O9469" i="1"/>
  <c r="O9453" i="1"/>
  <c r="O9437" i="1"/>
  <c r="O9413" i="1"/>
  <c r="O9393" i="1"/>
  <c r="O9357" i="1"/>
  <c r="O9337" i="1"/>
  <c r="O9321" i="1"/>
  <c r="O9289" i="1"/>
  <c r="O9273" i="1"/>
  <c r="O9253" i="1"/>
  <c r="O9233" i="1"/>
  <c r="O9217" i="1"/>
  <c r="O9197" i="1"/>
  <c r="O9169" i="1"/>
  <c r="O9149" i="1"/>
  <c r="O9133" i="1"/>
  <c r="O9109" i="1"/>
  <c r="O9089" i="1"/>
  <c r="O9073" i="1"/>
  <c r="O9049" i="1"/>
  <c r="O9037" i="1"/>
  <c r="O9025" i="1"/>
  <c r="O9009" i="1"/>
  <c r="O8989" i="1"/>
  <c r="O8965" i="1"/>
  <c r="O8945" i="1"/>
  <c r="O8925" i="1"/>
  <c r="O8905" i="1"/>
  <c r="O8889" i="1"/>
  <c r="O8869" i="1"/>
  <c r="O8857" i="1"/>
  <c r="O9997" i="1"/>
  <c r="O9977" i="1"/>
  <c r="O9961" i="1"/>
  <c r="O9921" i="1"/>
  <c r="O9901" i="1"/>
  <c r="O9881" i="1"/>
  <c r="O9861" i="1"/>
  <c r="O9841" i="1"/>
  <c r="O9829" i="1"/>
  <c r="O9797" i="1"/>
  <c r="O9785" i="1"/>
  <c r="O9773" i="1"/>
  <c r="O9761" i="1"/>
  <c r="O9729" i="1"/>
  <c r="O9709" i="1"/>
  <c r="O9693" i="1"/>
  <c r="O9669" i="1"/>
  <c r="O9649" i="1"/>
  <c r="O9633" i="1"/>
  <c r="O9621" i="1"/>
  <c r="O9597" i="1"/>
  <c r="O9577" i="1"/>
  <c r="O9989" i="1"/>
  <c r="O9957" i="1"/>
  <c r="O9937" i="1"/>
  <c r="O9917" i="1"/>
  <c r="O9897" i="1"/>
  <c r="O9857" i="1"/>
  <c r="O9837" i="1"/>
  <c r="O9809" i="1"/>
  <c r="O9984" i="1"/>
  <c r="M9984" i="1"/>
  <c r="O9940" i="1"/>
  <c r="M9940" i="1"/>
  <c r="O9928" i="1"/>
  <c r="M9928" i="1"/>
  <c r="O9920" i="1"/>
  <c r="M9920" i="1"/>
  <c r="O9908" i="1"/>
  <c r="M9908" i="1"/>
  <c r="O9896" i="1"/>
  <c r="M9896" i="1"/>
  <c r="O9888" i="1"/>
  <c r="M9888" i="1"/>
  <c r="O9828" i="1"/>
  <c r="M9828" i="1"/>
  <c r="O9824" i="1"/>
  <c r="M9824" i="1"/>
  <c r="O9816" i="1"/>
  <c r="M9816" i="1"/>
  <c r="O9748" i="1"/>
  <c r="M9748" i="1"/>
  <c r="O9736" i="1"/>
  <c r="M9736" i="1"/>
  <c r="O9728" i="1"/>
  <c r="M9728" i="1"/>
  <c r="O9680" i="1"/>
  <c r="M9680" i="1"/>
  <c r="O9668" i="1"/>
  <c r="M9668" i="1"/>
  <c r="O9656" i="1"/>
  <c r="M9656" i="1"/>
  <c r="O9648" i="1"/>
  <c r="M9648" i="1"/>
  <c r="O9540" i="1"/>
  <c r="M9540" i="1"/>
  <c r="O9528" i="1"/>
  <c r="M9528" i="1"/>
  <c r="O9520" i="1"/>
  <c r="M9520" i="1"/>
  <c r="O9476" i="1"/>
  <c r="M9476" i="1"/>
  <c r="O9436" i="1"/>
  <c r="M9436" i="1"/>
  <c r="O9428" i="1"/>
  <c r="M9428" i="1"/>
  <c r="O9404" i="1"/>
  <c r="M9404" i="1"/>
  <c r="O9396" i="1"/>
  <c r="M9396" i="1"/>
  <c r="O9372" i="1"/>
  <c r="M9372" i="1"/>
  <c r="O9364" i="1"/>
  <c r="M9364" i="1"/>
  <c r="O9340" i="1"/>
  <c r="M9340" i="1"/>
  <c r="O9332" i="1"/>
  <c r="M9332" i="1"/>
  <c r="O9308" i="1"/>
  <c r="M9308" i="1"/>
  <c r="O9300" i="1"/>
  <c r="M9300" i="1"/>
  <c r="O9292" i="1"/>
  <c r="M9292" i="1"/>
  <c r="J9280" i="1"/>
  <c r="M9280" i="1"/>
  <c r="J9272" i="1"/>
  <c r="M9272" i="1"/>
  <c r="J9264" i="1"/>
  <c r="M9264" i="1"/>
  <c r="K9252" i="1"/>
  <c r="L9252" i="1" s="1"/>
  <c r="M9252" i="1"/>
  <c r="J9240" i="1"/>
  <c r="M9240" i="1"/>
  <c r="J9200" i="1"/>
  <c r="M9200" i="1"/>
  <c r="J9096" i="1"/>
  <c r="M9096" i="1"/>
  <c r="J9040" i="1"/>
  <c r="M9040" i="1"/>
  <c r="J9032" i="1"/>
  <c r="M9032" i="1"/>
  <c r="J9024" i="1"/>
  <c r="M9024" i="1"/>
  <c r="J8984" i="1"/>
  <c r="M8984" i="1"/>
  <c r="J8976" i="1"/>
  <c r="M8976" i="1"/>
  <c r="J8920" i="1"/>
  <c r="M8920" i="1"/>
  <c r="J8896" i="1"/>
  <c r="M8896" i="1"/>
  <c r="J8888" i="1"/>
  <c r="M8888" i="1"/>
  <c r="J8864" i="1"/>
  <c r="M8864" i="1"/>
  <c r="J8856" i="1"/>
  <c r="M8856" i="1"/>
  <c r="J8784" i="1"/>
  <c r="M8784" i="1"/>
  <c r="J8776" i="1"/>
  <c r="M8776" i="1"/>
  <c r="J8768" i="1"/>
  <c r="M8768" i="1"/>
  <c r="J8744" i="1"/>
  <c r="M8744" i="1"/>
  <c r="J8736" i="1"/>
  <c r="M8736" i="1"/>
  <c r="J8712" i="1"/>
  <c r="M8712" i="1"/>
  <c r="J8704" i="1"/>
  <c r="M8704" i="1"/>
  <c r="J8696" i="1"/>
  <c r="M8696" i="1"/>
  <c r="J8640" i="1"/>
  <c r="M8640" i="1"/>
  <c r="J8632" i="1"/>
  <c r="M8632" i="1"/>
  <c r="J8608" i="1"/>
  <c r="M8608" i="1"/>
  <c r="J8600" i="1"/>
  <c r="M8600" i="1"/>
  <c r="J8448" i="1"/>
  <c r="M8448" i="1"/>
  <c r="J8440" i="1"/>
  <c r="M8440" i="1"/>
  <c r="J8400" i="1"/>
  <c r="M8400" i="1"/>
  <c r="J8392" i="1"/>
  <c r="M8392" i="1"/>
  <c r="J8368" i="1"/>
  <c r="M8368" i="1"/>
  <c r="J8360" i="1"/>
  <c r="M8360" i="1"/>
  <c r="J8320" i="1"/>
  <c r="M8320" i="1"/>
  <c r="J8120" i="1"/>
  <c r="M8120" i="1"/>
  <c r="J7904" i="1"/>
  <c r="M7904" i="1"/>
  <c r="J7896" i="1"/>
  <c r="M7896" i="1"/>
  <c r="J7888" i="1"/>
  <c r="M7888" i="1"/>
  <c r="J7768" i="1"/>
  <c r="M7768" i="1"/>
  <c r="J7760" i="1"/>
  <c r="M7760" i="1"/>
  <c r="J7752" i="1"/>
  <c r="M7752" i="1"/>
  <c r="J7608" i="1"/>
  <c r="M7608" i="1"/>
  <c r="J7584" i="1"/>
  <c r="M7584" i="1"/>
  <c r="J7576" i="1"/>
  <c r="M7576" i="1"/>
  <c r="J7536" i="1"/>
  <c r="M7536" i="1"/>
  <c r="J7528" i="1"/>
  <c r="M7528" i="1"/>
  <c r="J7504" i="1"/>
  <c r="M7504" i="1"/>
  <c r="J7480" i="1"/>
  <c r="M7480" i="1"/>
  <c r="J7456" i="1"/>
  <c r="M7456" i="1"/>
  <c r="J7392" i="1"/>
  <c r="M7392" i="1"/>
  <c r="J7384" i="1"/>
  <c r="M7384" i="1"/>
  <c r="J7352" i="1"/>
  <c r="M7352" i="1"/>
  <c r="J7344" i="1"/>
  <c r="M7344" i="1"/>
  <c r="J7336" i="1"/>
  <c r="M7336" i="1"/>
  <c r="J7312" i="1"/>
  <c r="M7312" i="1"/>
  <c r="J7304" i="1"/>
  <c r="M7304" i="1"/>
  <c r="J7296" i="1"/>
  <c r="M7296" i="1"/>
  <c r="J7284" i="1"/>
  <c r="M7284" i="1"/>
  <c r="J7272" i="1"/>
  <c r="M7272" i="1"/>
  <c r="J7252" i="1"/>
  <c r="M7252" i="1"/>
  <c r="J7236" i="1"/>
  <c r="M7236" i="1"/>
  <c r="J7224" i="1"/>
  <c r="M7224" i="1"/>
  <c r="J7216" i="1"/>
  <c r="M7216" i="1"/>
  <c r="J7204" i="1"/>
  <c r="M7204" i="1"/>
  <c r="J7192" i="1"/>
  <c r="M7192" i="1"/>
  <c r="J7184" i="1"/>
  <c r="M7184" i="1"/>
  <c r="J7172" i="1"/>
  <c r="M7172" i="1"/>
  <c r="J7160" i="1"/>
  <c r="M7160" i="1"/>
  <c r="J7152" i="1"/>
  <c r="M7152" i="1"/>
  <c r="J7140" i="1"/>
  <c r="M7140" i="1"/>
  <c r="J7128" i="1"/>
  <c r="M7128" i="1"/>
  <c r="J7120" i="1"/>
  <c r="M7120" i="1"/>
  <c r="J7108" i="1"/>
  <c r="M7108" i="1"/>
  <c r="J7096" i="1"/>
  <c r="M7096" i="1"/>
  <c r="J7084" i="1"/>
  <c r="M7084" i="1"/>
  <c r="J7072" i="1"/>
  <c r="M7072" i="1"/>
  <c r="J7040" i="1"/>
  <c r="M7040" i="1"/>
  <c r="J7028" i="1"/>
  <c r="M7028" i="1"/>
  <c r="J7020" i="1"/>
  <c r="M7020" i="1"/>
  <c r="J7008" i="1"/>
  <c r="M7008" i="1"/>
  <c r="J6996" i="1"/>
  <c r="M6996" i="1"/>
  <c r="J6984" i="1"/>
  <c r="M6984" i="1"/>
  <c r="J6972" i="1"/>
  <c r="M6972" i="1"/>
  <c r="J6960" i="1"/>
  <c r="M6960" i="1"/>
  <c r="J6948" i="1"/>
  <c r="M6948" i="1"/>
  <c r="J6940" i="1"/>
  <c r="M6940" i="1"/>
  <c r="J6912" i="1"/>
  <c r="M6912" i="1"/>
  <c r="J6900" i="1"/>
  <c r="M6900" i="1"/>
  <c r="J6892" i="1"/>
  <c r="M6892" i="1"/>
  <c r="J6880" i="1"/>
  <c r="M6880" i="1"/>
  <c r="J6868" i="1"/>
  <c r="M6868" i="1"/>
  <c r="J6856" i="1"/>
  <c r="M6856" i="1"/>
  <c r="J6844" i="1"/>
  <c r="M6844" i="1"/>
  <c r="J6832" i="1"/>
  <c r="M6832" i="1"/>
  <c r="J6820" i="1"/>
  <c r="M6820" i="1"/>
  <c r="J6812" i="1"/>
  <c r="M6812" i="1"/>
  <c r="J6804" i="1"/>
  <c r="M6804" i="1"/>
  <c r="J6792" i="1"/>
  <c r="M6792" i="1"/>
  <c r="J6776" i="1"/>
  <c r="M6776" i="1"/>
  <c r="J6764" i="1"/>
  <c r="M6764" i="1"/>
  <c r="J6752" i="1"/>
  <c r="M6752" i="1"/>
  <c r="J6740" i="1"/>
  <c r="M6740" i="1"/>
  <c r="J6728" i="1"/>
  <c r="M6728" i="1"/>
  <c r="J6716" i="1"/>
  <c r="M6716" i="1"/>
  <c r="J6704" i="1"/>
  <c r="M6704" i="1"/>
  <c r="J6692" i="1"/>
  <c r="M6692" i="1"/>
  <c r="J6684" i="1"/>
  <c r="M6684" i="1"/>
  <c r="J6672" i="1"/>
  <c r="M6672" i="1"/>
  <c r="J6660" i="1"/>
  <c r="M6660" i="1"/>
  <c r="J6648" i="1"/>
  <c r="M6648" i="1"/>
  <c r="J6636" i="1"/>
  <c r="M6636" i="1"/>
  <c r="J6628" i="1"/>
  <c r="M6628" i="1"/>
  <c r="J6616" i="1"/>
  <c r="M6616" i="1"/>
  <c r="J6604" i="1"/>
  <c r="M6604" i="1"/>
  <c r="J6592" i="1"/>
  <c r="M6592" i="1"/>
  <c r="J6580" i="1"/>
  <c r="M6580" i="1"/>
  <c r="J6564" i="1"/>
  <c r="M6564" i="1"/>
  <c r="J6556" i="1"/>
  <c r="M6556" i="1"/>
  <c r="J6544" i="1"/>
  <c r="M6544" i="1"/>
  <c r="J6532" i="1"/>
  <c r="M6532" i="1"/>
  <c r="J6520" i="1"/>
  <c r="M6520" i="1"/>
  <c r="J6508" i="1"/>
  <c r="M6508" i="1"/>
  <c r="J6496" i="1"/>
  <c r="M6496" i="1"/>
  <c r="J6480" i="1"/>
  <c r="M6480" i="1"/>
  <c r="J6472" i="1"/>
  <c r="M6472" i="1"/>
  <c r="J6452" i="1"/>
  <c r="M6452" i="1"/>
  <c r="J6440" i="1"/>
  <c r="M6440" i="1"/>
  <c r="J6432" i="1"/>
  <c r="M6432" i="1"/>
  <c r="J6420" i="1"/>
  <c r="M6420" i="1"/>
  <c r="J6408" i="1"/>
  <c r="M6408" i="1"/>
  <c r="J6396" i="1"/>
  <c r="M6396" i="1"/>
  <c r="J6364" i="1"/>
  <c r="M6364" i="1"/>
  <c r="J6352" i="1"/>
  <c r="M6352" i="1"/>
  <c r="J6340" i="1"/>
  <c r="M6340" i="1"/>
  <c r="J6328" i="1"/>
  <c r="M6328" i="1"/>
  <c r="J6316" i="1"/>
  <c r="M6316" i="1"/>
  <c r="J6304" i="1"/>
  <c r="M6304" i="1"/>
  <c r="J6292" i="1"/>
  <c r="M6292" i="1"/>
  <c r="J6268" i="1"/>
  <c r="M6268" i="1"/>
  <c r="J5776" i="1"/>
  <c r="M5776" i="1"/>
  <c r="O9992" i="1"/>
  <c r="M9992" i="1"/>
  <c r="O9972" i="1"/>
  <c r="M9972" i="1"/>
  <c r="O9960" i="1"/>
  <c r="M9960" i="1"/>
  <c r="O9952" i="1"/>
  <c r="M9952" i="1"/>
  <c r="O9924" i="1"/>
  <c r="M9924" i="1"/>
  <c r="O9912" i="1"/>
  <c r="M9912" i="1"/>
  <c r="O9904" i="1"/>
  <c r="M9904" i="1"/>
  <c r="O9892" i="1"/>
  <c r="M9892" i="1"/>
  <c r="O9880" i="1"/>
  <c r="M9880" i="1"/>
  <c r="O9872" i="1"/>
  <c r="M9872" i="1"/>
  <c r="O9860" i="1"/>
  <c r="M9860" i="1"/>
  <c r="O9848" i="1"/>
  <c r="M9848" i="1"/>
  <c r="O9792" i="1"/>
  <c r="M9792" i="1"/>
  <c r="O9780" i="1"/>
  <c r="M9780" i="1"/>
  <c r="O9768" i="1"/>
  <c r="M9768" i="1"/>
  <c r="O9760" i="1"/>
  <c r="M9760" i="1"/>
  <c r="O9732" i="1"/>
  <c r="M9732" i="1"/>
  <c r="O9720" i="1"/>
  <c r="M9720" i="1"/>
  <c r="O9712" i="1"/>
  <c r="M9712" i="1"/>
  <c r="O9700" i="1"/>
  <c r="M9700" i="1"/>
  <c r="O9688" i="1"/>
  <c r="M9688" i="1"/>
  <c r="O9684" i="1"/>
  <c r="M9684" i="1"/>
  <c r="O9672" i="1"/>
  <c r="M9672" i="1"/>
  <c r="O9664" i="1"/>
  <c r="M9664" i="1"/>
  <c r="O9652" i="1"/>
  <c r="M9652" i="1"/>
  <c r="O9640" i="1"/>
  <c r="M9640" i="1"/>
  <c r="O9632" i="1"/>
  <c r="M9632" i="1"/>
  <c r="O9620" i="1"/>
  <c r="M9620" i="1"/>
  <c r="O9608" i="1"/>
  <c r="M9608" i="1"/>
  <c r="O9600" i="1"/>
  <c r="M9600" i="1"/>
  <c r="O9588" i="1"/>
  <c r="M9588" i="1"/>
  <c r="O9576" i="1"/>
  <c r="M9576" i="1"/>
  <c r="O9568" i="1"/>
  <c r="M9568" i="1"/>
  <c r="O9556" i="1"/>
  <c r="M9556" i="1"/>
  <c r="O9544" i="1"/>
  <c r="M9544" i="1"/>
  <c r="O9536" i="1"/>
  <c r="M9536" i="1"/>
  <c r="O9524" i="1"/>
  <c r="M9524" i="1"/>
  <c r="O9512" i="1"/>
  <c r="M9512" i="1"/>
  <c r="O9508" i="1"/>
  <c r="M9508" i="1"/>
  <c r="O9492" i="1"/>
  <c r="M9492" i="1"/>
  <c r="O9480" i="1"/>
  <c r="M9480" i="1"/>
  <c r="O9472" i="1"/>
  <c r="M9472" i="1"/>
  <c r="O9464" i="1"/>
  <c r="M9464" i="1"/>
  <c r="O9420" i="1"/>
  <c r="M9420" i="1"/>
  <c r="O9356" i="1"/>
  <c r="M9356" i="1"/>
  <c r="J9256" i="1"/>
  <c r="M9256" i="1"/>
  <c r="J9232" i="1"/>
  <c r="M9232" i="1"/>
  <c r="J9192" i="1"/>
  <c r="M9192" i="1"/>
  <c r="J9168" i="1"/>
  <c r="M9168" i="1"/>
  <c r="J9160" i="1"/>
  <c r="M9160" i="1"/>
  <c r="J9136" i="1"/>
  <c r="M9136" i="1"/>
  <c r="J9128" i="1"/>
  <c r="M9128" i="1"/>
  <c r="J9120" i="1"/>
  <c r="M9120" i="1"/>
  <c r="J9112" i="1"/>
  <c r="M9112" i="1"/>
  <c r="J9088" i="1"/>
  <c r="M9088" i="1"/>
  <c r="J8992" i="1"/>
  <c r="M8992" i="1"/>
  <c r="J8968" i="1"/>
  <c r="M8968" i="1"/>
  <c r="J8960" i="1"/>
  <c r="M8960" i="1"/>
  <c r="J8928" i="1"/>
  <c r="M8928" i="1"/>
  <c r="J8848" i="1"/>
  <c r="M8848" i="1"/>
  <c r="J8840" i="1"/>
  <c r="M8840" i="1"/>
  <c r="J8816" i="1"/>
  <c r="M8816" i="1"/>
  <c r="J8808" i="1"/>
  <c r="M8808" i="1"/>
  <c r="J8752" i="1"/>
  <c r="M8752" i="1"/>
  <c r="J8728" i="1"/>
  <c r="M8728" i="1"/>
  <c r="J8720" i="1"/>
  <c r="M8720" i="1"/>
  <c r="J8592" i="1"/>
  <c r="M8592" i="1"/>
  <c r="J8584" i="1"/>
  <c r="M8584" i="1"/>
  <c r="J8576" i="1"/>
  <c r="M8576" i="1"/>
  <c r="J8568" i="1"/>
  <c r="M8568" i="1"/>
  <c r="J8560" i="1"/>
  <c r="M8560" i="1"/>
  <c r="J8552" i="1"/>
  <c r="M8552" i="1"/>
  <c r="J8544" i="1"/>
  <c r="M8544" i="1"/>
  <c r="J8536" i="1"/>
  <c r="M8536" i="1"/>
  <c r="J8528" i="1"/>
  <c r="M8528" i="1"/>
  <c r="J8520" i="1"/>
  <c r="M8520" i="1"/>
  <c r="J8512" i="1"/>
  <c r="M8512" i="1"/>
  <c r="J8504" i="1"/>
  <c r="M8504" i="1"/>
  <c r="J8496" i="1"/>
  <c r="M8496" i="1"/>
  <c r="J8488" i="1"/>
  <c r="M8488" i="1"/>
  <c r="J8480" i="1"/>
  <c r="M8480" i="1"/>
  <c r="J8472" i="1"/>
  <c r="M8472" i="1"/>
  <c r="J8464" i="1"/>
  <c r="M8464" i="1"/>
  <c r="J8456" i="1"/>
  <c r="M8456" i="1"/>
  <c r="J8432" i="1"/>
  <c r="M8432" i="1"/>
  <c r="J8424" i="1"/>
  <c r="M8424" i="1"/>
  <c r="J8416" i="1"/>
  <c r="M8416" i="1"/>
  <c r="J8408" i="1"/>
  <c r="M8408" i="1"/>
  <c r="J8384" i="1"/>
  <c r="M8384" i="1"/>
  <c r="J8376" i="1"/>
  <c r="M8376" i="1"/>
  <c r="J8352" i="1"/>
  <c r="M8352" i="1"/>
  <c r="J8344" i="1"/>
  <c r="M8344" i="1"/>
  <c r="J8336" i="1"/>
  <c r="M8336" i="1"/>
  <c r="J8328" i="1"/>
  <c r="M8328" i="1"/>
  <c r="J8288" i="1"/>
  <c r="M8288" i="1"/>
  <c r="J8280" i="1"/>
  <c r="M8280" i="1"/>
  <c r="J8272" i="1"/>
  <c r="M8272" i="1"/>
  <c r="J8264" i="1"/>
  <c r="M8264" i="1"/>
  <c r="J8256" i="1"/>
  <c r="M8256" i="1"/>
  <c r="J8248" i="1"/>
  <c r="M8248" i="1"/>
  <c r="J8240" i="1"/>
  <c r="M8240" i="1"/>
  <c r="J8232" i="1"/>
  <c r="M8232" i="1"/>
  <c r="J8224" i="1"/>
  <c r="M8224" i="1"/>
  <c r="J8216" i="1"/>
  <c r="M8216" i="1"/>
  <c r="J8208" i="1"/>
  <c r="M8208" i="1"/>
  <c r="J8200" i="1"/>
  <c r="M8200" i="1"/>
  <c r="J8192" i="1"/>
  <c r="M8192" i="1"/>
  <c r="J8184" i="1"/>
  <c r="M8184" i="1"/>
  <c r="J8176" i="1"/>
  <c r="M8176" i="1"/>
  <c r="J8168" i="1"/>
  <c r="M8168" i="1"/>
  <c r="J8160" i="1"/>
  <c r="M8160" i="1"/>
  <c r="J8152" i="1"/>
  <c r="M8152" i="1"/>
  <c r="J8128" i="1"/>
  <c r="M8128" i="1"/>
  <c r="J8104" i="1"/>
  <c r="M8104" i="1"/>
  <c r="J8096" i="1"/>
  <c r="M8096" i="1"/>
  <c r="J8088" i="1"/>
  <c r="M8088" i="1"/>
  <c r="J8080" i="1"/>
  <c r="M8080" i="1"/>
  <c r="J8072" i="1"/>
  <c r="M8072" i="1"/>
  <c r="J8064" i="1"/>
  <c r="M8064" i="1"/>
  <c r="J8056" i="1"/>
  <c r="M8056" i="1"/>
  <c r="J8048" i="1"/>
  <c r="M8048" i="1"/>
  <c r="J8016" i="1"/>
  <c r="M8016" i="1"/>
  <c r="J8008" i="1"/>
  <c r="M8008" i="1"/>
  <c r="J8000" i="1"/>
  <c r="M8000" i="1"/>
  <c r="J7992" i="1"/>
  <c r="M7992" i="1"/>
  <c r="J7984" i="1"/>
  <c r="M7984" i="1"/>
  <c r="J7976" i="1"/>
  <c r="M7976" i="1"/>
  <c r="J7968" i="1"/>
  <c r="M7968" i="1"/>
  <c r="J7960" i="1"/>
  <c r="M7960" i="1"/>
  <c r="J7952" i="1"/>
  <c r="M7952" i="1"/>
  <c r="J7944" i="1"/>
  <c r="M7944" i="1"/>
  <c r="J7936" i="1"/>
  <c r="M7936" i="1"/>
  <c r="J7928" i="1"/>
  <c r="M7928" i="1"/>
  <c r="J7920" i="1"/>
  <c r="M7920" i="1"/>
  <c r="J7912" i="1"/>
  <c r="M7912" i="1"/>
  <c r="J7856" i="1"/>
  <c r="M7856" i="1"/>
  <c r="J7848" i="1"/>
  <c r="M7848" i="1"/>
  <c r="J7824" i="1"/>
  <c r="M7824" i="1"/>
  <c r="J7816" i="1"/>
  <c r="M7816" i="1"/>
  <c r="J7776" i="1"/>
  <c r="M7776" i="1"/>
  <c r="J7728" i="1"/>
  <c r="M7728" i="1"/>
  <c r="J7720" i="1"/>
  <c r="M7720" i="1"/>
  <c r="J7712" i="1"/>
  <c r="M7712" i="1"/>
  <c r="J7704" i="1"/>
  <c r="M7704" i="1"/>
  <c r="J7680" i="1"/>
  <c r="M7680" i="1"/>
  <c r="J7672" i="1"/>
  <c r="M7672" i="1"/>
  <c r="J7648" i="1"/>
  <c r="M7648" i="1"/>
  <c r="J7640" i="1"/>
  <c r="M7640" i="1"/>
  <c r="J7632" i="1"/>
  <c r="M7632" i="1"/>
  <c r="J7624" i="1"/>
  <c r="M7624" i="1"/>
  <c r="J7600" i="1"/>
  <c r="M7600" i="1"/>
  <c r="J7544" i="1"/>
  <c r="M7544" i="1"/>
  <c r="J7520" i="1"/>
  <c r="M7520" i="1"/>
  <c r="J7496" i="1"/>
  <c r="M7496" i="1"/>
  <c r="J7488" i="1"/>
  <c r="M7488" i="1"/>
  <c r="J7464" i="1"/>
  <c r="M7464" i="1"/>
  <c r="J7448" i="1"/>
  <c r="M7448" i="1"/>
  <c r="J7440" i="1"/>
  <c r="M7440" i="1"/>
  <c r="J7432" i="1"/>
  <c r="M7432" i="1"/>
  <c r="J7424" i="1"/>
  <c r="M7424" i="1"/>
  <c r="J7416" i="1"/>
  <c r="M7416" i="1"/>
  <c r="J7408" i="1"/>
  <c r="M7408" i="1"/>
  <c r="J7400" i="1"/>
  <c r="M7400" i="1"/>
  <c r="J7320" i="1"/>
  <c r="M7320" i="1"/>
  <c r="J7264" i="1"/>
  <c r="M7264" i="1"/>
  <c r="J7124" i="1"/>
  <c r="M7124" i="1"/>
  <c r="J7112" i="1"/>
  <c r="M7112" i="1"/>
  <c r="J7104" i="1"/>
  <c r="M7104" i="1"/>
  <c r="J7092" i="1"/>
  <c r="M7092" i="1"/>
  <c r="J7080" i="1"/>
  <c r="M7080" i="1"/>
  <c r="J7056" i="1"/>
  <c r="M7056" i="1"/>
  <c r="J7044" i="1"/>
  <c r="M7044" i="1"/>
  <c r="J7032" i="1"/>
  <c r="M7032" i="1"/>
  <c r="J7004" i="1"/>
  <c r="M7004" i="1"/>
  <c r="J6992" i="1"/>
  <c r="M6992" i="1"/>
  <c r="J6980" i="1"/>
  <c r="M6980" i="1"/>
  <c r="J6968" i="1"/>
  <c r="M6968" i="1"/>
  <c r="J6956" i="1"/>
  <c r="M6956" i="1"/>
  <c r="J6928" i="1"/>
  <c r="M6928" i="1"/>
  <c r="J6920" i="1"/>
  <c r="M6920" i="1"/>
  <c r="J6908" i="1"/>
  <c r="M6908" i="1"/>
  <c r="J6876" i="1"/>
  <c r="M6876" i="1"/>
  <c r="J6864" i="1"/>
  <c r="M6864" i="1"/>
  <c r="J6852" i="1"/>
  <c r="M6852" i="1"/>
  <c r="J6840" i="1"/>
  <c r="M6840" i="1"/>
  <c r="J6828" i="1"/>
  <c r="M6828" i="1"/>
  <c r="J6816" i="1"/>
  <c r="M6816" i="1"/>
  <c r="J6784" i="1"/>
  <c r="M6784" i="1"/>
  <c r="J6772" i="1"/>
  <c r="M6772" i="1"/>
  <c r="J6748" i="1"/>
  <c r="M6748" i="1"/>
  <c r="J6736" i="1"/>
  <c r="M6736" i="1"/>
  <c r="J6724" i="1"/>
  <c r="M6724" i="1"/>
  <c r="J6712" i="1"/>
  <c r="M6712" i="1"/>
  <c r="J6700" i="1"/>
  <c r="M6700" i="1"/>
  <c r="J6676" i="1"/>
  <c r="M6676" i="1"/>
  <c r="J6664" i="1"/>
  <c r="M6664" i="1"/>
  <c r="J6652" i="1"/>
  <c r="M6652" i="1"/>
  <c r="J6640" i="1"/>
  <c r="M6640" i="1"/>
  <c r="J6624" i="1"/>
  <c r="M6624" i="1"/>
  <c r="J6612" i="1"/>
  <c r="M6612" i="1"/>
  <c r="J6600" i="1"/>
  <c r="M6600" i="1"/>
  <c r="J6588" i="1"/>
  <c r="M6588" i="1"/>
  <c r="J6576" i="1"/>
  <c r="M6576" i="1"/>
  <c r="J6568" i="1"/>
  <c r="M6568" i="1"/>
  <c r="J6528" i="1"/>
  <c r="M6528" i="1"/>
  <c r="J6516" i="1"/>
  <c r="M6516" i="1"/>
  <c r="J6492" i="1"/>
  <c r="M6492" i="1"/>
  <c r="J6484" i="1"/>
  <c r="M6484" i="1"/>
  <c r="J6464" i="1"/>
  <c r="M6464" i="1"/>
  <c r="J6460" i="1"/>
  <c r="M6460" i="1"/>
  <c r="J6448" i="1"/>
  <c r="M6448" i="1"/>
  <c r="J6436" i="1"/>
  <c r="M6436" i="1"/>
  <c r="J6428" i="1"/>
  <c r="M6428" i="1"/>
  <c r="J6400" i="1"/>
  <c r="M6400" i="1"/>
  <c r="J6388" i="1"/>
  <c r="M6388" i="1"/>
  <c r="J6380" i="1"/>
  <c r="M6380" i="1"/>
  <c r="J6372" i="1"/>
  <c r="M6372" i="1"/>
  <c r="J6356" i="1"/>
  <c r="M6356" i="1"/>
  <c r="J6344" i="1"/>
  <c r="M6344" i="1"/>
  <c r="J6332" i="1"/>
  <c r="M6332" i="1"/>
  <c r="J6320" i="1"/>
  <c r="M6320" i="1"/>
  <c r="J6308" i="1"/>
  <c r="M6308" i="1"/>
  <c r="J6276" i="1"/>
  <c r="M6276" i="1"/>
  <c r="J6264" i="1"/>
  <c r="M6264" i="1"/>
  <c r="J6256" i="1"/>
  <c r="M6256" i="1"/>
  <c r="J6240" i="1"/>
  <c r="M6240" i="1"/>
  <c r="J6232" i="1"/>
  <c r="M6232" i="1"/>
  <c r="J6228" i="1"/>
  <c r="M6228" i="1"/>
  <c r="J6220" i="1"/>
  <c r="M6220" i="1"/>
  <c r="J6212" i="1"/>
  <c r="M6212" i="1"/>
  <c r="J6204" i="1"/>
  <c r="M6204" i="1"/>
  <c r="J6196" i="1"/>
  <c r="M6196" i="1"/>
  <c r="J6188" i="1"/>
  <c r="M6188" i="1"/>
  <c r="J6180" i="1"/>
  <c r="M6180" i="1"/>
  <c r="J6176" i="1"/>
  <c r="M6176" i="1"/>
  <c r="J6172" i="1"/>
  <c r="M6172" i="1"/>
  <c r="J6164" i="1"/>
  <c r="M6164" i="1"/>
  <c r="J6160" i="1"/>
  <c r="M6160" i="1"/>
  <c r="J6152" i="1"/>
  <c r="M6152" i="1"/>
  <c r="J6144" i="1"/>
  <c r="M6144" i="1"/>
  <c r="J6136" i="1"/>
  <c r="M6136" i="1"/>
  <c r="J6132" i="1"/>
  <c r="M6132" i="1"/>
  <c r="J6124" i="1"/>
  <c r="M6124" i="1"/>
  <c r="J6116" i="1"/>
  <c r="M6116" i="1"/>
  <c r="J6112" i="1"/>
  <c r="M6112" i="1"/>
  <c r="J6108" i="1"/>
  <c r="M6108" i="1"/>
  <c r="J6104" i="1"/>
  <c r="M6104" i="1"/>
  <c r="J6100" i="1"/>
  <c r="M6100" i="1"/>
  <c r="J6096" i="1"/>
  <c r="M6096" i="1"/>
  <c r="J6092" i="1"/>
  <c r="M6092" i="1"/>
  <c r="J6088" i="1"/>
  <c r="M6088" i="1"/>
  <c r="J6084" i="1"/>
  <c r="M6084" i="1"/>
  <c r="J6076" i="1"/>
  <c r="M6076" i="1"/>
  <c r="J6068" i="1"/>
  <c r="M6068" i="1"/>
  <c r="J6064" i="1"/>
  <c r="M6064" i="1"/>
  <c r="J6060" i="1"/>
  <c r="M6060" i="1"/>
  <c r="J6052" i="1"/>
  <c r="M6052" i="1"/>
  <c r="J6048" i="1"/>
  <c r="M6048" i="1"/>
  <c r="J6036" i="1"/>
  <c r="M6036" i="1"/>
  <c r="J6020" i="1"/>
  <c r="M6020" i="1"/>
  <c r="J6016" i="1"/>
  <c r="M6016" i="1"/>
  <c r="J6012" i="1"/>
  <c r="M6012" i="1"/>
  <c r="J6004" i="1"/>
  <c r="M6004" i="1"/>
  <c r="J6000" i="1"/>
  <c r="M6000" i="1"/>
  <c r="J5984" i="1"/>
  <c r="M5984" i="1"/>
  <c r="J5980" i="1"/>
  <c r="M5980" i="1"/>
  <c r="J5972" i="1"/>
  <c r="M5972" i="1"/>
  <c r="J5968" i="1"/>
  <c r="M5968" i="1"/>
  <c r="J5964" i="1"/>
  <c r="M5964" i="1"/>
  <c r="J5956" i="1"/>
  <c r="M5956" i="1"/>
  <c r="J5948" i="1"/>
  <c r="M5948" i="1"/>
  <c r="J5944" i="1"/>
  <c r="M5944" i="1"/>
  <c r="J5940" i="1"/>
  <c r="M5940" i="1"/>
  <c r="J5932" i="1"/>
  <c r="M5932" i="1"/>
  <c r="J5928" i="1"/>
  <c r="M5928" i="1"/>
  <c r="J5924" i="1"/>
  <c r="M5924" i="1"/>
  <c r="J5916" i="1"/>
  <c r="M5916" i="1"/>
  <c r="J5908" i="1"/>
  <c r="M5908" i="1"/>
  <c r="J5904" i="1"/>
  <c r="M5904" i="1"/>
  <c r="J5896" i="1"/>
  <c r="M5896" i="1"/>
  <c r="J5892" i="1"/>
  <c r="M5892" i="1"/>
  <c r="J5884" i="1"/>
  <c r="M5884" i="1"/>
  <c r="J5880" i="1"/>
  <c r="M5880" i="1"/>
  <c r="J5872" i="1"/>
  <c r="M5872" i="1"/>
  <c r="J5868" i="1"/>
  <c r="M5868" i="1"/>
  <c r="J5860" i="1"/>
  <c r="M5860" i="1"/>
  <c r="J5624" i="1"/>
  <c r="M5624" i="1"/>
  <c r="J5612" i="1"/>
  <c r="M5612" i="1"/>
  <c r="J5600" i="1"/>
  <c r="M5600" i="1"/>
  <c r="J5588" i="1"/>
  <c r="M5588" i="1"/>
  <c r="J5576" i="1"/>
  <c r="M5576" i="1"/>
  <c r="J5568" i="1"/>
  <c r="M5568" i="1"/>
  <c r="J5556" i="1"/>
  <c r="M5556" i="1"/>
  <c r="J5544" i="1"/>
  <c r="M5544" i="1"/>
  <c r="J5520" i="1"/>
  <c r="M5520" i="1"/>
  <c r="J5508" i="1"/>
  <c r="M5508" i="1"/>
  <c r="J5496" i="1"/>
  <c r="M5496" i="1"/>
  <c r="J5488" i="1"/>
  <c r="M5488" i="1"/>
  <c r="J5476" i="1"/>
  <c r="M5476" i="1"/>
  <c r="J5464" i="1"/>
  <c r="M5464" i="1"/>
  <c r="J5452" i="1"/>
  <c r="M5452" i="1"/>
  <c r="J5436" i="1"/>
  <c r="M5436" i="1"/>
  <c r="J5428" i="1"/>
  <c r="M5428" i="1"/>
  <c r="J5356" i="1"/>
  <c r="M5356" i="1"/>
  <c r="J5344" i="1"/>
  <c r="M5344" i="1"/>
  <c r="J5324" i="1"/>
  <c r="M5324" i="1"/>
  <c r="J5312" i="1"/>
  <c r="M5312" i="1"/>
  <c r="J5276" i="1"/>
  <c r="M5276" i="1"/>
  <c r="J5264" i="1"/>
  <c r="M5264" i="1"/>
  <c r="J5232" i="1"/>
  <c r="M5232" i="1"/>
  <c r="J5212" i="1"/>
  <c r="M5212" i="1"/>
  <c r="J5200" i="1"/>
  <c r="M5200" i="1"/>
  <c r="J5196" i="1"/>
  <c r="M5196" i="1"/>
  <c r="J5148" i="1"/>
  <c r="M5148" i="1"/>
  <c r="J5120" i="1"/>
  <c r="M5120" i="1"/>
  <c r="J5116" i="1"/>
  <c r="M5116" i="1"/>
  <c r="J5104" i="1"/>
  <c r="M5104" i="1"/>
  <c r="O5096" i="1"/>
  <c r="M5096" i="1"/>
  <c r="J5084" i="1"/>
  <c r="M5084" i="1"/>
  <c r="J5076" i="1"/>
  <c r="M5076" i="1"/>
  <c r="J5068" i="1"/>
  <c r="M5068" i="1"/>
  <c r="J5052" i="1"/>
  <c r="M5052" i="1"/>
  <c r="J5036" i="1"/>
  <c r="M5036" i="1"/>
  <c r="J4972" i="1"/>
  <c r="M4972" i="1"/>
  <c r="J4960" i="1"/>
  <c r="M4960" i="1"/>
  <c r="J4896" i="1"/>
  <c r="M4896" i="1"/>
  <c r="J4884" i="1"/>
  <c r="M4884" i="1"/>
  <c r="J4844" i="1"/>
  <c r="M4844" i="1"/>
  <c r="J4836" i="1"/>
  <c r="M4836" i="1"/>
  <c r="J4812" i="1"/>
  <c r="M4812" i="1"/>
  <c r="J4764" i="1"/>
  <c r="M4764" i="1"/>
  <c r="J4716" i="1"/>
  <c r="M4716" i="1"/>
  <c r="J4704" i="1"/>
  <c r="M4704" i="1"/>
  <c r="J4692" i="1"/>
  <c r="M4692" i="1"/>
  <c r="J4656" i="1"/>
  <c r="M4656" i="1"/>
  <c r="J4624" i="1"/>
  <c r="M4624" i="1"/>
  <c r="J4612" i="1"/>
  <c r="M4612" i="1"/>
  <c r="O4584" i="1"/>
  <c r="M4584" i="1"/>
  <c r="J4572" i="1"/>
  <c r="M4572" i="1"/>
  <c r="J4496" i="1"/>
  <c r="M4496" i="1"/>
  <c r="J4476" i="1"/>
  <c r="M4476" i="1"/>
  <c r="J4464" i="1"/>
  <c r="M4464" i="1"/>
  <c r="J4452" i="1"/>
  <c r="M4452" i="1"/>
  <c r="J4416" i="1"/>
  <c r="M4416" i="1"/>
  <c r="J4404" i="1"/>
  <c r="M4404" i="1"/>
  <c r="J4396" i="1"/>
  <c r="M4396" i="1"/>
  <c r="J4380" i="1"/>
  <c r="M4380" i="1"/>
  <c r="J4332" i="1"/>
  <c r="M4332" i="1"/>
  <c r="J4324" i="1"/>
  <c r="M4324" i="1"/>
  <c r="J4316" i="1"/>
  <c r="M4316" i="1"/>
  <c r="J4304" i="1"/>
  <c r="M4304" i="1"/>
  <c r="J4268" i="1"/>
  <c r="M4268" i="1"/>
  <c r="O10000" i="1"/>
  <c r="M10000" i="1"/>
  <c r="O9988" i="1"/>
  <c r="M9988" i="1"/>
  <c r="O9976" i="1"/>
  <c r="M9976" i="1"/>
  <c r="O9968" i="1"/>
  <c r="M9968" i="1"/>
  <c r="O9956" i="1"/>
  <c r="M9956" i="1"/>
  <c r="O9944" i="1"/>
  <c r="M9944" i="1"/>
  <c r="O9936" i="1"/>
  <c r="M9936" i="1"/>
  <c r="O9876" i="1"/>
  <c r="M9876" i="1"/>
  <c r="O9864" i="1"/>
  <c r="M9864" i="1"/>
  <c r="O9856" i="1"/>
  <c r="M9856" i="1"/>
  <c r="O9844" i="1"/>
  <c r="M9844" i="1"/>
  <c r="O9840" i="1"/>
  <c r="M9840" i="1"/>
  <c r="O9832" i="1"/>
  <c r="M9832" i="1"/>
  <c r="O9812" i="1"/>
  <c r="M9812" i="1"/>
  <c r="O9808" i="1"/>
  <c r="M9808" i="1"/>
  <c r="O9800" i="1"/>
  <c r="M9800" i="1"/>
  <c r="O9796" i="1"/>
  <c r="M9796" i="1"/>
  <c r="O9784" i="1"/>
  <c r="M9784" i="1"/>
  <c r="O9776" i="1"/>
  <c r="M9776" i="1"/>
  <c r="O9764" i="1"/>
  <c r="M9764" i="1"/>
  <c r="O9752" i="1"/>
  <c r="M9752" i="1"/>
  <c r="O9744" i="1"/>
  <c r="M9744" i="1"/>
  <c r="O9716" i="1"/>
  <c r="M9716" i="1"/>
  <c r="O9704" i="1"/>
  <c r="M9704" i="1"/>
  <c r="O9696" i="1"/>
  <c r="M9696" i="1"/>
  <c r="O9636" i="1"/>
  <c r="M9636" i="1"/>
  <c r="O9624" i="1"/>
  <c r="M9624" i="1"/>
  <c r="O9616" i="1"/>
  <c r="M9616" i="1"/>
  <c r="O9604" i="1"/>
  <c r="M9604" i="1"/>
  <c r="O9592" i="1"/>
  <c r="M9592" i="1"/>
  <c r="O9584" i="1"/>
  <c r="M9584" i="1"/>
  <c r="O9572" i="1"/>
  <c r="M9572" i="1"/>
  <c r="O9560" i="1"/>
  <c r="M9560" i="1"/>
  <c r="O9552" i="1"/>
  <c r="M9552" i="1"/>
  <c r="O9504" i="1"/>
  <c r="M9504" i="1"/>
  <c r="O9496" i="1"/>
  <c r="M9496" i="1"/>
  <c r="O9488" i="1"/>
  <c r="M9488" i="1"/>
  <c r="O9460" i="1"/>
  <c r="M9460" i="1"/>
  <c r="O9452" i="1"/>
  <c r="M9452" i="1"/>
  <c r="O9388" i="1"/>
  <c r="M9388" i="1"/>
  <c r="O9324" i="1"/>
  <c r="M9324" i="1"/>
  <c r="J9288" i="1"/>
  <c r="M9288" i="1"/>
  <c r="J9248" i="1"/>
  <c r="M9248" i="1"/>
  <c r="J9224" i="1"/>
  <c r="M9224" i="1"/>
  <c r="J9216" i="1"/>
  <c r="M9216" i="1"/>
  <c r="J9208" i="1"/>
  <c r="M9208" i="1"/>
  <c r="J9184" i="1"/>
  <c r="M9184" i="1"/>
  <c r="J9176" i="1"/>
  <c r="M9176" i="1"/>
  <c r="J9152" i="1"/>
  <c r="M9152" i="1"/>
  <c r="J9144" i="1"/>
  <c r="M9144" i="1"/>
  <c r="J9104" i="1"/>
  <c r="M9104" i="1"/>
  <c r="J9080" i="1"/>
  <c r="M9080" i="1"/>
  <c r="J9072" i="1"/>
  <c r="M9072" i="1"/>
  <c r="J9064" i="1"/>
  <c r="M9064" i="1"/>
  <c r="J9056" i="1"/>
  <c r="M9056" i="1"/>
  <c r="J9048" i="1"/>
  <c r="M9048" i="1"/>
  <c r="J9016" i="1"/>
  <c r="M9016" i="1"/>
  <c r="J9008" i="1"/>
  <c r="M9008" i="1"/>
  <c r="J9000" i="1"/>
  <c r="M9000" i="1"/>
  <c r="J8952" i="1"/>
  <c r="M8952" i="1"/>
  <c r="J8944" i="1"/>
  <c r="M8944" i="1"/>
  <c r="J8936" i="1"/>
  <c r="M8936" i="1"/>
  <c r="J8912" i="1"/>
  <c r="M8912" i="1"/>
  <c r="J8904" i="1"/>
  <c r="M8904" i="1"/>
  <c r="J8880" i="1"/>
  <c r="M8880" i="1"/>
  <c r="J8872" i="1"/>
  <c r="M8872" i="1"/>
  <c r="J8832" i="1"/>
  <c r="M8832" i="1"/>
  <c r="J8824" i="1"/>
  <c r="M8824" i="1"/>
  <c r="J8800" i="1"/>
  <c r="M8800" i="1"/>
  <c r="J8760" i="1"/>
  <c r="M8760" i="1"/>
  <c r="J8688" i="1"/>
  <c r="M8688" i="1"/>
  <c r="J8680" i="1"/>
  <c r="M8680" i="1"/>
  <c r="J8672" i="1"/>
  <c r="M8672" i="1"/>
  <c r="J8664" i="1"/>
  <c r="M8664" i="1"/>
  <c r="J8656" i="1"/>
  <c r="M8656" i="1"/>
  <c r="J8648" i="1"/>
  <c r="M8648" i="1"/>
  <c r="J8624" i="1"/>
  <c r="M8624" i="1"/>
  <c r="J8616" i="1"/>
  <c r="M8616" i="1"/>
  <c r="J8312" i="1"/>
  <c r="M8312" i="1"/>
  <c r="J8304" i="1"/>
  <c r="M8304" i="1"/>
  <c r="J8296" i="1"/>
  <c r="M8296" i="1"/>
  <c r="J8144" i="1"/>
  <c r="M8144" i="1"/>
  <c r="J8136" i="1"/>
  <c r="M8136" i="1"/>
  <c r="J8112" i="1"/>
  <c r="M8112" i="1"/>
  <c r="J8040" i="1"/>
  <c r="M8040" i="1"/>
  <c r="J8032" i="1"/>
  <c r="M8032" i="1"/>
  <c r="J8024" i="1"/>
  <c r="M8024" i="1"/>
  <c r="J7880" i="1"/>
  <c r="M7880" i="1"/>
  <c r="J7872" i="1"/>
  <c r="M7872" i="1"/>
  <c r="J7864" i="1"/>
  <c r="M7864" i="1"/>
  <c r="J7840" i="1"/>
  <c r="M7840" i="1"/>
  <c r="J7832" i="1"/>
  <c r="M7832" i="1"/>
  <c r="J7808" i="1"/>
  <c r="M7808" i="1"/>
  <c r="J7800" i="1"/>
  <c r="M7800" i="1"/>
  <c r="J7792" i="1"/>
  <c r="M7792" i="1"/>
  <c r="J7784" i="1"/>
  <c r="M7784" i="1"/>
  <c r="J7744" i="1"/>
  <c r="M7744" i="1"/>
  <c r="J7736" i="1"/>
  <c r="M7736" i="1"/>
  <c r="J7696" i="1"/>
  <c r="M7696" i="1"/>
  <c r="J7688" i="1"/>
  <c r="M7688" i="1"/>
  <c r="J7664" i="1"/>
  <c r="M7664" i="1"/>
  <c r="J7656" i="1"/>
  <c r="M7656" i="1"/>
  <c r="J7616" i="1"/>
  <c r="M7616" i="1"/>
  <c r="J7592" i="1"/>
  <c r="M7592" i="1"/>
  <c r="J7568" i="1"/>
  <c r="M7568" i="1"/>
  <c r="J7560" i="1"/>
  <c r="M7560" i="1"/>
  <c r="J7552" i="1"/>
  <c r="M7552" i="1"/>
  <c r="J7512" i="1"/>
  <c r="M7512" i="1"/>
  <c r="J7472" i="1"/>
  <c r="M7472" i="1"/>
  <c r="J7376" i="1"/>
  <c r="M7376" i="1"/>
  <c r="J7368" i="1"/>
  <c r="M7368" i="1"/>
  <c r="J7360" i="1"/>
  <c r="M7360" i="1"/>
  <c r="J7328" i="1"/>
  <c r="M7328" i="1"/>
  <c r="J7288" i="1"/>
  <c r="M7288" i="1"/>
  <c r="J7280" i="1"/>
  <c r="M7280" i="1"/>
  <c r="J7268" i="1"/>
  <c r="M7268" i="1"/>
  <c r="J7256" i="1"/>
  <c r="M7256" i="1"/>
  <c r="J7248" i="1"/>
  <c r="M7248" i="1"/>
  <c r="J7240" i="1"/>
  <c r="M7240" i="1"/>
  <c r="J7232" i="1"/>
  <c r="M7232" i="1"/>
  <c r="J7220" i="1"/>
  <c r="M7220" i="1"/>
  <c r="J7208" i="1"/>
  <c r="M7208" i="1"/>
  <c r="J7200" i="1"/>
  <c r="M7200" i="1"/>
  <c r="J7188" i="1"/>
  <c r="M7188" i="1"/>
  <c r="J7176" i="1"/>
  <c r="M7176" i="1"/>
  <c r="J7168" i="1"/>
  <c r="M7168" i="1"/>
  <c r="J7156" i="1"/>
  <c r="M7156" i="1"/>
  <c r="J7144" i="1"/>
  <c r="M7144" i="1"/>
  <c r="J7136" i="1"/>
  <c r="M7136" i="1"/>
  <c r="J7088" i="1"/>
  <c r="M7088" i="1"/>
  <c r="J7076" i="1"/>
  <c r="M7076" i="1"/>
  <c r="J7068" i="1"/>
  <c r="M7068" i="1"/>
  <c r="J7060" i="1"/>
  <c r="M7060" i="1"/>
  <c r="J7048" i="1"/>
  <c r="M7048" i="1"/>
  <c r="J7036" i="1"/>
  <c r="M7036" i="1"/>
  <c r="J7024" i="1"/>
  <c r="M7024" i="1"/>
  <c r="J7012" i="1"/>
  <c r="M7012" i="1"/>
  <c r="J7000" i="1"/>
  <c r="M7000" i="1"/>
  <c r="J6988" i="1"/>
  <c r="M6988" i="1"/>
  <c r="J6976" i="1"/>
  <c r="M6976" i="1"/>
  <c r="J6964" i="1"/>
  <c r="M6964" i="1"/>
  <c r="J6952" i="1"/>
  <c r="M6952" i="1"/>
  <c r="J6944" i="1"/>
  <c r="M6944" i="1"/>
  <c r="J6932" i="1"/>
  <c r="M6932" i="1"/>
  <c r="J6916" i="1"/>
  <c r="M6916" i="1"/>
  <c r="J6904" i="1"/>
  <c r="M6904" i="1"/>
  <c r="J6896" i="1"/>
  <c r="M6896" i="1"/>
  <c r="J6884" i="1"/>
  <c r="M6884" i="1"/>
  <c r="J6872" i="1"/>
  <c r="M6872" i="1"/>
  <c r="J6860" i="1"/>
  <c r="M6860" i="1"/>
  <c r="J6848" i="1"/>
  <c r="M6848" i="1"/>
  <c r="J6836" i="1"/>
  <c r="M6836" i="1"/>
  <c r="J6824" i="1"/>
  <c r="M6824" i="1"/>
  <c r="J6800" i="1"/>
  <c r="M6800" i="1"/>
  <c r="J6788" i="1"/>
  <c r="M6788" i="1"/>
  <c r="J6780" i="1"/>
  <c r="M6780" i="1"/>
  <c r="J6768" i="1"/>
  <c r="M6768" i="1"/>
  <c r="J6756" i="1"/>
  <c r="M6756" i="1"/>
  <c r="J6744" i="1"/>
  <c r="M6744" i="1"/>
  <c r="J6732" i="1"/>
  <c r="M6732" i="1"/>
  <c r="J6720" i="1"/>
  <c r="M6720" i="1"/>
  <c r="J6708" i="1"/>
  <c r="M6708" i="1"/>
  <c r="J6696" i="1"/>
  <c r="M6696" i="1"/>
  <c r="J6688" i="1"/>
  <c r="M6688" i="1"/>
  <c r="J6656" i="1"/>
  <c r="M6656" i="1"/>
  <c r="J6644" i="1"/>
  <c r="M6644" i="1"/>
  <c r="J6620" i="1"/>
  <c r="M6620" i="1"/>
  <c r="J6608" i="1"/>
  <c r="M6608" i="1"/>
  <c r="J6596" i="1"/>
  <c r="M6596" i="1"/>
  <c r="J6584" i="1"/>
  <c r="M6584" i="1"/>
  <c r="J6572" i="1"/>
  <c r="M6572" i="1"/>
  <c r="J6560" i="1"/>
  <c r="M6560" i="1"/>
  <c r="J6548" i="1"/>
  <c r="M6548" i="1"/>
  <c r="J6536" i="1"/>
  <c r="M6536" i="1"/>
  <c r="J6524" i="1"/>
  <c r="M6524" i="1"/>
  <c r="J6512" i="1"/>
  <c r="M6512" i="1"/>
  <c r="J6500" i="1"/>
  <c r="M6500" i="1"/>
  <c r="J6488" i="1"/>
  <c r="M6488" i="1"/>
  <c r="J6476" i="1"/>
  <c r="M6476" i="1"/>
  <c r="J6468" i="1"/>
  <c r="M6468" i="1"/>
  <c r="J6456" i="1"/>
  <c r="M6456" i="1"/>
  <c r="J6444" i="1"/>
  <c r="M6444" i="1"/>
  <c r="J6416" i="1"/>
  <c r="M6416" i="1"/>
  <c r="J6404" i="1"/>
  <c r="M6404" i="1"/>
  <c r="J6392" i="1"/>
  <c r="M6392" i="1"/>
  <c r="J6384" i="1"/>
  <c r="M6384" i="1"/>
  <c r="J6368" i="1"/>
  <c r="M6368" i="1"/>
  <c r="J6360" i="1"/>
  <c r="M6360" i="1"/>
  <c r="J6348" i="1"/>
  <c r="M6348" i="1"/>
  <c r="J6336" i="1"/>
  <c r="M6336" i="1"/>
  <c r="J6324" i="1"/>
  <c r="M6324" i="1"/>
  <c r="J6312" i="1"/>
  <c r="M6312" i="1"/>
  <c r="J6300" i="1"/>
  <c r="M6300" i="1"/>
  <c r="J6288" i="1"/>
  <c r="M6288" i="1"/>
  <c r="J6280" i="1"/>
  <c r="M6280" i="1"/>
  <c r="J6272" i="1"/>
  <c r="M6272" i="1"/>
  <c r="J6260" i="1"/>
  <c r="M6260" i="1"/>
  <c r="J6252" i="1"/>
  <c r="M6252" i="1"/>
  <c r="J6244" i="1"/>
  <c r="M6244" i="1"/>
  <c r="J6236" i="1"/>
  <c r="M6236" i="1"/>
  <c r="J6224" i="1"/>
  <c r="M6224" i="1"/>
  <c r="J6216" i="1"/>
  <c r="M6216" i="1"/>
  <c r="J6208" i="1"/>
  <c r="M6208" i="1"/>
  <c r="J6200" i="1"/>
  <c r="M6200" i="1"/>
  <c r="J6192" i="1"/>
  <c r="M6192" i="1"/>
  <c r="J6184" i="1"/>
  <c r="M6184" i="1"/>
  <c r="J6148" i="1"/>
  <c r="M6148" i="1"/>
  <c r="J6140" i="1"/>
  <c r="M6140" i="1"/>
  <c r="J6128" i="1"/>
  <c r="M6128" i="1"/>
  <c r="J6080" i="1"/>
  <c r="M6080" i="1"/>
  <c r="J6072" i="1"/>
  <c r="M6072" i="1"/>
  <c r="J6056" i="1"/>
  <c r="M6056" i="1"/>
  <c r="J6044" i="1"/>
  <c r="M6044" i="1"/>
  <c r="J6032" i="1"/>
  <c r="M6032" i="1"/>
  <c r="J6024" i="1"/>
  <c r="M6024" i="1"/>
  <c r="J6008" i="1"/>
  <c r="M6008" i="1"/>
  <c r="J5996" i="1"/>
  <c r="M5996" i="1"/>
  <c r="J5988" i="1"/>
  <c r="M5988" i="1"/>
  <c r="J5976" i="1"/>
  <c r="M5976" i="1"/>
  <c r="J5960" i="1"/>
  <c r="M5960" i="1"/>
  <c r="J5952" i="1"/>
  <c r="M5952" i="1"/>
  <c r="J5936" i="1"/>
  <c r="M5936" i="1"/>
  <c r="J5920" i="1"/>
  <c r="M5920" i="1"/>
  <c r="J5888" i="1"/>
  <c r="M5888" i="1"/>
  <c r="J5876" i="1"/>
  <c r="M5876" i="1"/>
  <c r="J5856" i="1"/>
  <c r="M5856" i="1"/>
  <c r="J5852" i="1"/>
  <c r="M5852" i="1"/>
  <c r="J5848" i="1"/>
  <c r="M5848" i="1"/>
  <c r="J5844" i="1"/>
  <c r="M5844" i="1"/>
  <c r="J5840" i="1"/>
  <c r="M5840" i="1"/>
  <c r="J5836" i="1"/>
  <c r="M5836" i="1"/>
  <c r="J5832" i="1"/>
  <c r="M5832" i="1"/>
  <c r="J5828" i="1"/>
  <c r="M5828" i="1"/>
  <c r="J5824" i="1"/>
  <c r="M5824" i="1"/>
  <c r="J5820" i="1"/>
  <c r="M5820" i="1"/>
  <c r="J5816" i="1"/>
  <c r="M5816" i="1"/>
  <c r="J5812" i="1"/>
  <c r="M5812" i="1"/>
  <c r="J5808" i="1"/>
  <c r="M5808" i="1"/>
  <c r="J5804" i="1"/>
  <c r="M5804" i="1"/>
  <c r="J5800" i="1"/>
  <c r="M5800" i="1"/>
  <c r="J5796" i="1"/>
  <c r="M5796" i="1"/>
  <c r="J5792" i="1"/>
  <c r="M5792" i="1"/>
  <c r="J5788" i="1"/>
  <c r="M5788" i="1"/>
  <c r="J5780" i="1"/>
  <c r="M5780" i="1"/>
  <c r="J5768" i="1"/>
  <c r="M5768" i="1"/>
  <c r="J5764" i="1"/>
  <c r="M5764" i="1"/>
  <c r="J5760" i="1"/>
  <c r="M5760" i="1"/>
  <c r="J5756" i="1"/>
  <c r="M5756" i="1"/>
  <c r="J5752" i="1"/>
  <c r="M5752" i="1"/>
  <c r="J5748" i="1"/>
  <c r="M5748" i="1"/>
  <c r="J5744" i="1"/>
  <c r="M5744" i="1"/>
  <c r="J5740" i="1"/>
  <c r="M5740" i="1"/>
  <c r="J5732" i="1"/>
  <c r="M5732" i="1"/>
  <c r="J5728" i="1"/>
  <c r="M5728" i="1"/>
  <c r="J5724" i="1"/>
  <c r="M5724" i="1"/>
  <c r="J5720" i="1"/>
  <c r="M5720" i="1"/>
  <c r="J5716" i="1"/>
  <c r="M5716" i="1"/>
  <c r="J5712" i="1"/>
  <c r="M5712" i="1"/>
  <c r="J5708" i="1"/>
  <c r="M5708" i="1"/>
  <c r="J5704" i="1"/>
  <c r="M5704" i="1"/>
  <c r="J5700" i="1"/>
  <c r="M5700" i="1"/>
  <c r="J5696" i="1"/>
  <c r="M5696" i="1"/>
  <c r="J5692" i="1"/>
  <c r="M5692" i="1"/>
  <c r="J5688" i="1"/>
  <c r="M5688" i="1"/>
  <c r="J5684" i="1"/>
  <c r="M5684" i="1"/>
  <c r="J5680" i="1"/>
  <c r="M5680" i="1"/>
  <c r="J5676" i="1"/>
  <c r="M5676" i="1"/>
  <c r="J5672" i="1"/>
  <c r="M5672" i="1"/>
  <c r="J5668" i="1"/>
  <c r="M5668" i="1"/>
  <c r="J5664" i="1"/>
  <c r="M5664" i="1"/>
  <c r="J5648" i="1"/>
  <c r="M5648" i="1"/>
  <c r="J5636" i="1"/>
  <c r="M5636" i="1"/>
  <c r="J5632" i="1"/>
  <c r="M5632" i="1"/>
  <c r="J5620" i="1"/>
  <c r="M5620" i="1"/>
  <c r="J5616" i="1"/>
  <c r="M5616" i="1"/>
  <c r="J5604" i="1"/>
  <c r="M5604" i="1"/>
  <c r="J5592" i="1"/>
  <c r="M5592" i="1"/>
  <c r="J5580" i="1"/>
  <c r="M5580" i="1"/>
  <c r="J5564" i="1"/>
  <c r="M5564" i="1"/>
  <c r="J5552" i="1"/>
  <c r="M5552" i="1"/>
  <c r="J5540" i="1"/>
  <c r="M5540" i="1"/>
  <c r="J5532" i="1"/>
  <c r="M5532" i="1"/>
  <c r="J5504" i="1"/>
  <c r="M5504" i="1"/>
  <c r="J5492" i="1"/>
  <c r="M5492" i="1"/>
  <c r="J5484" i="1"/>
  <c r="M5484" i="1"/>
  <c r="J5472" i="1"/>
  <c r="M5472" i="1"/>
  <c r="J5460" i="1"/>
  <c r="M5460" i="1"/>
  <c r="J5448" i="1"/>
  <c r="M5448" i="1"/>
  <c r="J5440" i="1"/>
  <c r="M5440" i="1"/>
  <c r="J5424" i="1"/>
  <c r="M5424" i="1"/>
  <c r="J5420" i="1"/>
  <c r="M5420" i="1"/>
  <c r="J5408" i="1"/>
  <c r="M5408" i="1"/>
  <c r="O5400" i="1"/>
  <c r="M5400" i="1"/>
  <c r="J5392" i="1"/>
  <c r="M5392" i="1"/>
  <c r="J5380" i="1"/>
  <c r="M5380" i="1"/>
  <c r="O5352" i="1"/>
  <c r="M5352" i="1"/>
  <c r="J5340" i="1"/>
  <c r="M5340" i="1"/>
  <c r="J5332" i="1"/>
  <c r="M5332" i="1"/>
  <c r="O5272" i="1"/>
  <c r="M5272" i="1"/>
  <c r="J5248" i="1"/>
  <c r="M5248" i="1"/>
  <c r="J5244" i="1"/>
  <c r="M5244" i="1"/>
  <c r="J5228" i="1"/>
  <c r="M5228" i="1"/>
  <c r="J5184" i="1"/>
  <c r="M5184" i="1"/>
  <c r="J5172" i="1"/>
  <c r="M5172" i="1"/>
  <c r="J5164" i="1"/>
  <c r="M5164" i="1"/>
  <c r="J5140" i="1"/>
  <c r="M5140" i="1"/>
  <c r="J5100" i="1"/>
  <c r="M5100" i="1"/>
  <c r="J5088" i="1"/>
  <c r="M5088" i="1"/>
  <c r="J5008" i="1"/>
  <c r="M5008" i="1"/>
  <c r="J4996" i="1"/>
  <c r="M4996" i="1"/>
  <c r="O4968" i="1"/>
  <c r="M4968" i="1"/>
  <c r="J4956" i="1"/>
  <c r="M4956" i="1"/>
  <c r="J4940" i="1"/>
  <c r="M4940" i="1"/>
  <c r="J4928" i="1"/>
  <c r="M4928" i="1"/>
  <c r="J4916" i="1"/>
  <c r="M4916" i="1"/>
  <c r="J4908" i="1"/>
  <c r="M4908" i="1"/>
  <c r="J4892" i="1"/>
  <c r="M4892" i="1"/>
  <c r="O4888" i="1"/>
  <c r="M4888" i="1"/>
  <c r="J4864" i="1"/>
  <c r="M4864" i="1"/>
  <c r="O4840" i="1"/>
  <c r="M4840" i="1"/>
  <c r="J4828" i="1"/>
  <c r="M4828" i="1"/>
  <c r="J4780" i="1"/>
  <c r="M4780" i="1"/>
  <c r="O4760" i="1"/>
  <c r="M4760" i="1"/>
  <c r="J4736" i="1"/>
  <c r="M4736" i="1"/>
  <c r="J4684" i="1"/>
  <c r="M4684" i="1"/>
  <c r="J4636" i="1"/>
  <c r="M4636" i="1"/>
  <c r="J4608" i="1"/>
  <c r="M4608" i="1"/>
  <c r="J4604" i="1"/>
  <c r="M4604" i="1"/>
  <c r="J4592" i="1"/>
  <c r="M4592" i="1"/>
  <c r="J4556" i="1"/>
  <c r="M4556" i="1"/>
  <c r="J4544" i="1"/>
  <c r="M4544" i="1"/>
  <c r="J4532" i="1"/>
  <c r="M4532" i="1"/>
  <c r="J4508" i="1"/>
  <c r="M4508" i="1"/>
  <c r="J4500" i="1"/>
  <c r="M4500" i="1"/>
  <c r="J4460" i="1"/>
  <c r="M4460" i="1"/>
  <c r="J4448" i="1"/>
  <c r="M4448" i="1"/>
  <c r="J4412" i="1"/>
  <c r="M4412" i="1"/>
  <c r="J4400" i="1"/>
  <c r="M4400" i="1"/>
  <c r="O4376" i="1"/>
  <c r="M4376" i="1"/>
  <c r="J4352" i="1"/>
  <c r="M4352" i="1"/>
  <c r="J4288" i="1"/>
  <c r="M4288" i="1"/>
  <c r="J4284" i="1"/>
  <c r="M4284" i="1"/>
  <c r="J4276" i="1"/>
  <c r="M4276" i="1"/>
  <c r="O4248" i="1"/>
  <c r="M4248" i="1"/>
  <c r="J5660" i="1"/>
  <c r="M5660" i="1"/>
  <c r="J5652" i="1"/>
  <c r="M5652" i="1"/>
  <c r="J5640" i="1"/>
  <c r="M5640" i="1"/>
  <c r="J5628" i="1"/>
  <c r="M5628" i="1"/>
  <c r="J5596" i="1"/>
  <c r="M5596" i="1"/>
  <c r="J5584" i="1"/>
  <c r="M5584" i="1"/>
  <c r="J5572" i="1"/>
  <c r="M5572" i="1"/>
  <c r="J5560" i="1"/>
  <c r="M5560" i="1"/>
  <c r="J5548" i="1"/>
  <c r="M5548" i="1"/>
  <c r="J5536" i="1"/>
  <c r="M5536" i="1"/>
  <c r="J5524" i="1"/>
  <c r="M5524" i="1"/>
  <c r="J5512" i="1"/>
  <c r="M5512" i="1"/>
  <c r="J5500" i="1"/>
  <c r="M5500" i="1"/>
  <c r="J5468" i="1"/>
  <c r="M5468" i="1"/>
  <c r="J5456" i="1"/>
  <c r="M5456" i="1"/>
  <c r="J5444" i="1"/>
  <c r="M5444" i="1"/>
  <c r="J5432" i="1"/>
  <c r="M5432" i="1"/>
  <c r="J5404" i="1"/>
  <c r="M5404" i="1"/>
  <c r="J5376" i="1"/>
  <c r="M5376" i="1"/>
  <c r="J5372" i="1"/>
  <c r="M5372" i="1"/>
  <c r="J5360" i="1"/>
  <c r="M5360" i="1"/>
  <c r="J5348" i="1"/>
  <c r="M5348" i="1"/>
  <c r="J5308" i="1"/>
  <c r="M5308" i="1"/>
  <c r="J5296" i="1"/>
  <c r="M5296" i="1"/>
  <c r="J5292" i="1"/>
  <c r="M5292" i="1"/>
  <c r="J5280" i="1"/>
  <c r="M5280" i="1"/>
  <c r="J5268" i="1"/>
  <c r="M5268" i="1"/>
  <c r="J5180" i="1"/>
  <c r="M5180" i="1"/>
  <c r="J5168" i="1"/>
  <c r="M5168" i="1"/>
  <c r="O5144" i="1"/>
  <c r="M5144" i="1"/>
  <c r="J5136" i="1"/>
  <c r="M5136" i="1"/>
  <c r="J5124" i="1"/>
  <c r="M5124" i="1"/>
  <c r="J5092" i="1"/>
  <c r="M5092" i="1"/>
  <c r="J5040" i="1"/>
  <c r="M5040" i="1"/>
  <c r="J5028" i="1"/>
  <c r="M5028" i="1"/>
  <c r="J5020" i="1"/>
  <c r="M5020" i="1"/>
  <c r="J4992" i="1"/>
  <c r="M4992" i="1"/>
  <c r="J4988" i="1"/>
  <c r="M4988" i="1"/>
  <c r="J4976" i="1"/>
  <c r="M4976" i="1"/>
  <c r="J4964" i="1"/>
  <c r="M4964" i="1"/>
  <c r="J4924" i="1"/>
  <c r="M4924" i="1"/>
  <c r="J4912" i="1"/>
  <c r="M4912" i="1"/>
  <c r="J4860" i="1"/>
  <c r="M4860" i="1"/>
  <c r="J4848" i="1"/>
  <c r="M4848" i="1"/>
  <c r="J4796" i="1"/>
  <c r="M4796" i="1"/>
  <c r="J4784" i="1"/>
  <c r="M4784" i="1"/>
  <c r="J4732" i="1"/>
  <c r="M4732" i="1"/>
  <c r="J4700" i="1"/>
  <c r="M4700" i="1"/>
  <c r="J4688" i="1"/>
  <c r="M4688" i="1"/>
  <c r="J4668" i="1"/>
  <c r="M4668" i="1"/>
  <c r="J4652" i="1"/>
  <c r="M4652" i="1"/>
  <c r="O4632" i="1"/>
  <c r="M4632" i="1"/>
  <c r="J4588" i="1"/>
  <c r="M4588" i="1"/>
  <c r="J4580" i="1"/>
  <c r="M4580" i="1"/>
  <c r="J4540" i="1"/>
  <c r="M4540" i="1"/>
  <c r="J4528" i="1"/>
  <c r="M4528" i="1"/>
  <c r="J4524" i="1"/>
  <c r="M4524" i="1"/>
  <c r="J4512" i="1"/>
  <c r="M4512" i="1"/>
  <c r="O4456" i="1"/>
  <c r="M4456" i="1"/>
  <c r="J4444" i="1"/>
  <c r="M4444" i="1"/>
  <c r="J4428" i="1"/>
  <c r="M4428" i="1"/>
  <c r="J4384" i="1"/>
  <c r="M4384" i="1"/>
  <c r="J4372" i="1"/>
  <c r="M4372" i="1"/>
  <c r="J4348" i="1"/>
  <c r="M4348" i="1"/>
  <c r="J4336" i="1"/>
  <c r="M4336" i="1"/>
  <c r="O4328" i="1"/>
  <c r="M4328" i="1"/>
  <c r="J4300" i="1"/>
  <c r="M4300" i="1"/>
  <c r="J4272" i="1"/>
  <c r="M4272" i="1"/>
  <c r="J4260" i="1"/>
  <c r="M4260" i="1"/>
  <c r="J4252" i="1"/>
  <c r="M4252" i="1"/>
  <c r="J10000" i="1"/>
  <c r="J9996" i="1"/>
  <c r="J9992" i="1"/>
  <c r="J9988" i="1"/>
  <c r="J9984" i="1"/>
  <c r="J9980" i="1"/>
  <c r="J9976" i="1"/>
  <c r="J9972" i="1"/>
  <c r="J9968" i="1"/>
  <c r="J9964" i="1"/>
  <c r="J9960" i="1"/>
  <c r="J9956" i="1"/>
  <c r="J9952" i="1"/>
  <c r="J9948" i="1"/>
  <c r="J9944" i="1"/>
  <c r="J9940" i="1"/>
  <c r="J9936" i="1"/>
  <c r="J9932" i="1"/>
  <c r="J9928" i="1"/>
  <c r="J9924" i="1"/>
  <c r="J9920" i="1"/>
  <c r="J9916" i="1"/>
  <c r="J9912" i="1"/>
  <c r="J9908" i="1"/>
  <c r="J9904" i="1"/>
  <c r="J9900" i="1"/>
  <c r="J9896" i="1"/>
  <c r="J9892" i="1"/>
  <c r="J9888" i="1"/>
  <c r="J9884" i="1"/>
  <c r="J9880" i="1"/>
  <c r="J9876" i="1"/>
  <c r="J9872" i="1"/>
  <c r="J9868" i="1"/>
  <c r="J9864" i="1"/>
  <c r="J9860" i="1"/>
  <c r="J9856" i="1"/>
  <c r="J9852" i="1"/>
  <c r="J9848" i="1"/>
  <c r="J9844" i="1"/>
  <c r="J9840" i="1"/>
  <c r="J9836" i="1"/>
  <c r="J9832" i="1"/>
  <c r="J9828" i="1"/>
  <c r="J9824" i="1"/>
  <c r="J9820" i="1"/>
  <c r="J9816" i="1"/>
  <c r="J9812" i="1"/>
  <c r="J9808" i="1"/>
  <c r="J9804" i="1"/>
  <c r="J9800" i="1"/>
  <c r="J9796" i="1"/>
  <c r="J9792" i="1"/>
  <c r="J9788" i="1"/>
  <c r="J9784" i="1"/>
  <c r="J9780" i="1"/>
  <c r="J9776" i="1"/>
  <c r="J9772" i="1"/>
  <c r="J9768" i="1"/>
  <c r="J9764" i="1"/>
  <c r="J9760" i="1"/>
  <c r="J9756" i="1"/>
  <c r="J9752" i="1"/>
  <c r="J9748" i="1"/>
  <c r="J9744" i="1"/>
  <c r="J9740" i="1"/>
  <c r="J9736" i="1"/>
  <c r="J9732" i="1"/>
  <c r="J9728" i="1"/>
  <c r="J9724" i="1"/>
  <c r="J9720" i="1"/>
  <c r="J9716" i="1"/>
  <c r="J9712" i="1"/>
  <c r="J9708" i="1"/>
  <c r="J9704" i="1"/>
  <c r="J9700" i="1"/>
  <c r="J9696" i="1"/>
  <c r="J9692" i="1"/>
  <c r="J9688" i="1"/>
  <c r="J9684" i="1"/>
  <c r="J9680" i="1"/>
  <c r="J9676" i="1"/>
  <c r="J9672" i="1"/>
  <c r="J9668" i="1"/>
  <c r="J9664" i="1"/>
  <c r="J9660" i="1"/>
  <c r="J9656" i="1"/>
  <c r="J9652" i="1"/>
  <c r="J9648" i="1"/>
  <c r="J9644" i="1"/>
  <c r="J9640" i="1"/>
  <c r="J9636" i="1"/>
  <c r="J9632" i="1"/>
  <c r="J9628" i="1"/>
  <c r="J9624" i="1"/>
  <c r="J9620" i="1"/>
  <c r="J9616" i="1"/>
  <c r="J9612" i="1"/>
  <c r="J9608" i="1"/>
  <c r="J9604" i="1"/>
  <c r="J9600" i="1"/>
  <c r="J9596" i="1"/>
  <c r="J9592" i="1"/>
  <c r="J9588" i="1"/>
  <c r="J9584" i="1"/>
  <c r="J9580" i="1"/>
  <c r="J9576" i="1"/>
  <c r="J9572" i="1"/>
  <c r="J9568" i="1"/>
  <c r="J9564" i="1"/>
  <c r="J9560" i="1"/>
  <c r="J9556" i="1"/>
  <c r="J9552" i="1"/>
  <c r="J9548" i="1"/>
  <c r="J9544" i="1"/>
  <c r="J9540" i="1"/>
  <c r="J9536" i="1"/>
  <c r="J9532" i="1"/>
  <c r="J9528" i="1"/>
  <c r="J9524" i="1"/>
  <c r="J9520" i="1"/>
  <c r="J9516" i="1"/>
  <c r="J9512" i="1"/>
  <c r="J9508" i="1"/>
  <c r="J9504" i="1"/>
  <c r="J9500" i="1"/>
  <c r="J9496" i="1"/>
  <c r="J9492" i="1"/>
  <c r="J9488" i="1"/>
  <c r="J9484" i="1"/>
  <c r="J9480" i="1"/>
  <c r="J9476" i="1"/>
  <c r="J9472" i="1"/>
  <c r="J9468" i="1"/>
  <c r="J9464" i="1"/>
  <c r="J9460" i="1"/>
  <c r="J9456" i="1"/>
  <c r="J9452" i="1"/>
  <c r="J9448" i="1"/>
  <c r="J9444" i="1"/>
  <c r="J9440" i="1"/>
  <c r="J9436" i="1"/>
  <c r="J9432" i="1"/>
  <c r="J9428" i="1"/>
  <c r="J9424" i="1"/>
  <c r="J9420" i="1"/>
  <c r="J9416" i="1"/>
  <c r="J9412" i="1"/>
  <c r="J9408" i="1"/>
  <c r="J9404" i="1"/>
  <c r="J9400" i="1"/>
  <c r="J9396" i="1"/>
  <c r="J9392" i="1"/>
  <c r="J9388" i="1"/>
  <c r="J9384" i="1"/>
  <c r="J9380" i="1"/>
  <c r="J9376" i="1"/>
  <c r="J9372" i="1"/>
  <c r="J9368" i="1"/>
  <c r="J9364" i="1"/>
  <c r="J9360" i="1"/>
  <c r="J9356" i="1"/>
  <c r="J9352" i="1"/>
  <c r="J9348" i="1"/>
  <c r="J9344" i="1"/>
  <c r="J9340" i="1"/>
  <c r="J9336" i="1"/>
  <c r="J9332" i="1"/>
  <c r="J9328" i="1"/>
  <c r="J9324" i="1"/>
  <c r="J9320" i="1"/>
  <c r="J9316" i="1"/>
  <c r="J9312" i="1"/>
  <c r="J9308" i="1"/>
  <c r="J9304" i="1"/>
  <c r="J9300" i="1"/>
  <c r="J9296" i="1"/>
  <c r="J9292" i="1"/>
  <c r="O9993" i="1"/>
  <c r="O9981" i="1"/>
  <c r="O9969" i="1"/>
  <c r="O9953" i="1"/>
  <c r="O9941" i="1"/>
  <c r="O9925" i="1"/>
  <c r="O9909" i="1"/>
  <c r="O9893" i="1"/>
  <c r="O9877" i="1"/>
  <c r="O9865" i="1"/>
  <c r="O9849" i="1"/>
  <c r="O9825" i="1"/>
  <c r="O9813" i="1"/>
  <c r="O9801" i="1"/>
  <c r="O9789" i="1"/>
  <c r="O9781" i="1"/>
  <c r="O9757" i="1"/>
  <c r="O9741" i="1"/>
  <c r="O9717" i="1"/>
  <c r="O9705" i="1"/>
  <c r="O9689" i="1"/>
  <c r="O9673" i="1"/>
  <c r="O9657" i="1"/>
  <c r="O9641" i="1"/>
  <c r="O9617" i="1"/>
  <c r="O9601" i="1"/>
  <c r="O9585" i="1"/>
  <c r="O9569" i="1"/>
  <c r="O9545" i="1"/>
  <c r="O9521" i="1"/>
  <c r="O9505" i="1"/>
  <c r="O9489" i="1"/>
  <c r="O9473" i="1"/>
  <c r="O9461" i="1"/>
  <c r="O9445" i="1"/>
  <c r="O9433" i="1"/>
  <c r="O9417" i="1"/>
  <c r="O9401" i="1"/>
  <c r="O9385" i="1"/>
  <c r="O9373" i="1"/>
  <c r="O9361" i="1"/>
  <c r="O9345" i="1"/>
  <c r="O9329" i="1"/>
  <c r="O9317" i="1"/>
  <c r="O9293" i="1"/>
  <c r="O9281" i="1"/>
  <c r="O9265" i="1"/>
  <c r="O9249" i="1"/>
  <c r="O9237" i="1"/>
  <c r="O9221" i="1"/>
  <c r="O9209" i="1"/>
  <c r="O9193" i="1"/>
  <c r="O9181" i="1"/>
  <c r="O9157" i="1"/>
  <c r="O9141" i="1"/>
  <c r="O9129" i="1"/>
  <c r="O9113" i="1"/>
  <c r="O9097" i="1"/>
  <c r="O9085" i="1"/>
  <c r="O9069" i="1"/>
  <c r="O9053" i="1"/>
  <c r="O9017" i="1"/>
  <c r="O9001" i="1"/>
  <c r="O8985" i="1"/>
  <c r="O8969" i="1"/>
  <c r="O8953" i="1"/>
  <c r="O8937" i="1"/>
  <c r="O8921" i="1"/>
  <c r="O8909" i="1"/>
  <c r="O8893" i="1"/>
  <c r="O8881" i="1"/>
  <c r="O8853" i="1"/>
  <c r="O8837" i="1"/>
  <c r="O8821" i="1"/>
  <c r="O8805" i="1"/>
  <c r="O8793" i="1"/>
  <c r="O8777" i="1"/>
  <c r="O8765" i="1"/>
  <c r="O8749" i="1"/>
  <c r="O8721" i="1"/>
  <c r="O8709" i="1"/>
  <c r="O8693" i="1"/>
  <c r="O8677" i="1"/>
  <c r="O8665" i="1"/>
  <c r="O8649" i="1"/>
  <c r="O8637" i="1"/>
  <c r="O8621" i="1"/>
  <c r="O8605" i="1"/>
  <c r="O8589" i="1"/>
  <c r="O8565" i="1"/>
  <c r="O8549" i="1"/>
  <c r="O8521" i="1"/>
  <c r="O8509" i="1"/>
  <c r="O8481" i="1"/>
  <c r="O8469" i="1"/>
  <c r="O8453" i="1"/>
  <c r="O8437" i="1"/>
  <c r="O8409" i="1"/>
  <c r="O8397" i="1"/>
  <c r="O8385" i="1"/>
  <c r="O8373" i="1"/>
  <c r="O8357" i="1"/>
  <c r="O8341" i="1"/>
  <c r="O8329" i="1"/>
  <c r="O8317" i="1"/>
  <c r="O8301" i="1"/>
  <c r="O8285" i="1"/>
  <c r="O8269" i="1"/>
  <c r="O8253" i="1"/>
  <c r="O8237" i="1"/>
  <c r="O8221" i="1"/>
  <c r="O8209" i="1"/>
  <c r="O8193" i="1"/>
  <c r="O8165" i="1"/>
  <c r="O8153" i="1"/>
  <c r="O8137" i="1"/>
  <c r="O8121" i="1"/>
  <c r="O8105" i="1"/>
  <c r="O8089" i="1"/>
  <c r="O8073" i="1"/>
  <c r="O8057" i="1"/>
  <c r="O8041" i="1"/>
  <c r="O8025" i="1"/>
  <c r="O7997" i="1"/>
  <c r="O7985" i="1"/>
  <c r="O7969" i="1"/>
  <c r="O7953" i="1"/>
  <c r="O7941" i="1"/>
  <c r="O7925" i="1"/>
  <c r="O7909" i="1"/>
  <c r="O7893" i="1"/>
  <c r="O7881" i="1"/>
  <c r="O7869" i="1"/>
  <c r="O7857" i="1"/>
  <c r="O7841" i="1"/>
  <c r="O7829" i="1"/>
  <c r="O7813" i="1"/>
  <c r="O7797" i="1"/>
  <c r="O7785" i="1"/>
  <c r="O7769" i="1"/>
  <c r="O7753" i="1"/>
  <c r="O7737" i="1"/>
  <c r="O7725" i="1"/>
  <c r="O7713" i="1"/>
  <c r="O7697" i="1"/>
  <c r="O7681" i="1"/>
  <c r="O7669" i="1"/>
  <c r="O7657" i="1"/>
  <c r="O7641" i="1"/>
  <c r="O7625" i="1"/>
  <c r="O7609" i="1"/>
  <c r="O7597" i="1"/>
  <c r="O7569" i="1"/>
  <c r="O7557" i="1"/>
  <c r="O7541" i="1"/>
  <c r="O7525" i="1"/>
  <c r="O7513" i="1"/>
  <c r="O7497" i="1"/>
  <c r="O7485" i="1"/>
  <c r="O7469" i="1"/>
  <c r="O7441" i="1"/>
  <c r="O7429" i="1"/>
  <c r="O7413" i="1"/>
  <c r="O7397" i="1"/>
  <c r="O7385" i="1"/>
  <c r="O7369" i="1"/>
  <c r="O7357" i="1"/>
  <c r="O7341" i="1"/>
  <c r="O7313" i="1"/>
  <c r="O7301" i="1"/>
  <c r="O7285" i="1"/>
  <c r="O7269" i="1"/>
  <c r="O7257" i="1"/>
  <c r="O7241" i="1"/>
  <c r="O7229" i="1"/>
  <c r="O7217" i="1"/>
  <c r="O7193" i="1"/>
  <c r="O7177" i="1"/>
  <c r="O7165" i="1"/>
  <c r="O7149" i="1"/>
  <c r="O7113" i="1"/>
  <c r="O7101" i="1"/>
  <c r="O7077" i="1"/>
  <c r="O7061" i="1"/>
  <c r="O7045" i="1"/>
  <c r="O7025" i="1"/>
  <c r="O7009" i="1"/>
  <c r="O6993" i="1"/>
  <c r="O6977" i="1"/>
  <c r="O6961" i="1"/>
  <c r="O6945" i="1"/>
  <c r="O6909" i="1"/>
  <c r="O6893" i="1"/>
  <c r="O6881" i="1"/>
  <c r="O6865" i="1"/>
  <c r="O6837" i="1"/>
  <c r="O6825" i="1"/>
  <c r="O6813" i="1"/>
  <c r="O6801" i="1"/>
  <c r="O6785" i="1"/>
  <c r="O6769" i="1"/>
  <c r="O6741" i="1"/>
  <c r="O6725" i="1"/>
  <c r="O6713" i="1"/>
  <c r="O6689" i="1"/>
  <c r="O6673" i="1"/>
  <c r="O6657" i="1"/>
  <c r="O6633" i="1"/>
  <c r="O6605" i="1"/>
  <c r="O6597" i="1"/>
  <c r="O6589" i="1"/>
  <c r="O6577" i="1"/>
  <c r="O9999" i="1"/>
  <c r="M9999" i="1"/>
  <c r="O9995" i="1"/>
  <c r="M9995" i="1"/>
  <c r="O9991" i="1"/>
  <c r="M9991" i="1"/>
  <c r="O9983" i="1"/>
  <c r="M9983" i="1"/>
  <c r="O9979" i="1"/>
  <c r="M9979" i="1"/>
  <c r="O9971" i="1"/>
  <c r="M9971" i="1"/>
  <c r="O9967" i="1"/>
  <c r="M9967" i="1"/>
  <c r="O9963" i="1"/>
  <c r="M9963" i="1"/>
  <c r="O9959" i="1"/>
  <c r="M9959" i="1"/>
  <c r="O9955" i="1"/>
  <c r="M9955" i="1"/>
  <c r="O9951" i="1"/>
  <c r="M9951" i="1"/>
  <c r="O9947" i="1"/>
  <c r="M9947" i="1"/>
  <c r="O9943" i="1"/>
  <c r="M9943" i="1"/>
  <c r="O9939" i="1"/>
  <c r="M9939" i="1"/>
  <c r="O9935" i="1"/>
  <c r="M9935" i="1"/>
  <c r="O9931" i="1"/>
  <c r="M9931" i="1"/>
  <c r="O9927" i="1"/>
  <c r="M9927" i="1"/>
  <c r="O9923" i="1"/>
  <c r="M9923" i="1"/>
  <c r="O9919" i="1"/>
  <c r="M9919" i="1"/>
  <c r="O9915" i="1"/>
  <c r="M9915" i="1"/>
  <c r="O9911" i="1"/>
  <c r="M9911" i="1"/>
  <c r="O9907" i="1"/>
  <c r="M9907" i="1"/>
  <c r="O9903" i="1"/>
  <c r="M9903" i="1"/>
  <c r="O9899" i="1"/>
  <c r="M9899" i="1"/>
  <c r="O9895" i="1"/>
  <c r="M9895" i="1"/>
  <c r="O9891" i="1"/>
  <c r="M9891" i="1"/>
  <c r="O9887" i="1"/>
  <c r="M9887" i="1"/>
  <c r="O9883" i="1"/>
  <c r="M9883" i="1"/>
  <c r="O9879" i="1"/>
  <c r="M9879" i="1"/>
  <c r="O9871" i="1"/>
  <c r="M9871" i="1"/>
  <c r="O9867" i="1"/>
  <c r="M9867" i="1"/>
  <c r="O9863" i="1"/>
  <c r="M9863" i="1"/>
  <c r="O9859" i="1"/>
  <c r="M9859" i="1"/>
  <c r="O9855" i="1"/>
  <c r="M9855" i="1"/>
  <c r="O9851" i="1"/>
  <c r="M9851" i="1"/>
  <c r="O9847" i="1"/>
  <c r="M9847" i="1"/>
  <c r="O9843" i="1"/>
  <c r="M9843" i="1"/>
  <c r="O9839" i="1"/>
  <c r="M9839" i="1"/>
  <c r="O9831" i="1"/>
  <c r="M9831" i="1"/>
  <c r="O9823" i="1"/>
  <c r="M9823" i="1"/>
  <c r="O9819" i="1"/>
  <c r="M9819" i="1"/>
  <c r="O9811" i="1"/>
  <c r="M9811" i="1"/>
  <c r="O9807" i="1"/>
  <c r="M9807" i="1"/>
  <c r="O9803" i="1"/>
  <c r="M9803" i="1"/>
  <c r="O9799" i="1"/>
  <c r="M9799" i="1"/>
  <c r="O9791" i="1"/>
  <c r="M9791" i="1"/>
  <c r="O9783" i="1"/>
  <c r="M9783" i="1"/>
  <c r="O9775" i="1"/>
  <c r="M9775" i="1"/>
  <c r="O9767" i="1"/>
  <c r="M9767" i="1"/>
  <c r="O9763" i="1"/>
  <c r="M9763" i="1"/>
  <c r="O9759" i="1"/>
  <c r="M9759" i="1"/>
  <c r="O9755" i="1"/>
  <c r="M9755" i="1"/>
  <c r="O9751" i="1"/>
  <c r="M9751" i="1"/>
  <c r="O9747" i="1"/>
  <c r="M9747" i="1"/>
  <c r="O9743" i="1"/>
  <c r="M9743" i="1"/>
  <c r="O9735" i="1"/>
  <c r="M9735" i="1"/>
  <c r="O9727" i="1"/>
  <c r="M9727" i="1"/>
  <c r="O9723" i="1"/>
  <c r="M9723" i="1"/>
  <c r="O9719" i="1"/>
  <c r="M9719" i="1"/>
  <c r="O9715" i="1"/>
  <c r="M9715" i="1"/>
  <c r="O9711" i="1"/>
  <c r="M9711" i="1"/>
  <c r="O9707" i="1"/>
  <c r="M9707" i="1"/>
  <c r="O9703" i="1"/>
  <c r="M9703" i="1"/>
  <c r="O9699" i="1"/>
  <c r="M9699" i="1"/>
  <c r="O9695" i="1"/>
  <c r="M9695" i="1"/>
  <c r="O9691" i="1"/>
  <c r="M9691" i="1"/>
  <c r="O9687" i="1"/>
  <c r="M9687" i="1"/>
  <c r="O9683" i="1"/>
  <c r="M9683" i="1"/>
  <c r="O9679" i="1"/>
  <c r="M9679" i="1"/>
  <c r="O9675" i="1"/>
  <c r="M9675" i="1"/>
  <c r="O9671" i="1"/>
  <c r="M9671" i="1"/>
  <c r="O9667" i="1"/>
  <c r="M9667" i="1"/>
  <c r="O9663" i="1"/>
  <c r="M9663" i="1"/>
  <c r="O9659" i="1"/>
  <c r="M9659" i="1"/>
  <c r="O9655" i="1"/>
  <c r="M9655" i="1"/>
  <c r="O9651" i="1"/>
  <c r="M9651" i="1"/>
  <c r="O9647" i="1"/>
  <c r="M9647" i="1"/>
  <c r="O9643" i="1"/>
  <c r="M9643" i="1"/>
  <c r="O9635" i="1"/>
  <c r="M9635" i="1"/>
  <c r="O9627" i="1"/>
  <c r="M9627" i="1"/>
  <c r="O9623" i="1"/>
  <c r="M9623" i="1"/>
  <c r="O9619" i="1"/>
  <c r="M9619" i="1"/>
  <c r="O9615" i="1"/>
  <c r="M9615" i="1"/>
  <c r="O9611" i="1"/>
  <c r="M9611" i="1"/>
  <c r="O9607" i="1"/>
  <c r="M9607" i="1"/>
  <c r="O9603" i="1"/>
  <c r="M9603" i="1"/>
  <c r="O9599" i="1"/>
  <c r="M9599" i="1"/>
  <c r="O9595" i="1"/>
  <c r="M9595" i="1"/>
  <c r="O9591" i="1"/>
  <c r="M9591" i="1"/>
  <c r="O9587" i="1"/>
  <c r="M9587" i="1"/>
  <c r="O9583" i="1"/>
  <c r="M9583" i="1"/>
  <c r="O9579" i="1"/>
  <c r="M9579" i="1"/>
  <c r="O9575" i="1"/>
  <c r="M9575" i="1"/>
  <c r="O9571" i="1"/>
  <c r="M9571" i="1"/>
  <c r="O9567" i="1"/>
  <c r="M9567" i="1"/>
  <c r="O9563" i="1"/>
  <c r="M9563" i="1"/>
  <c r="O9555" i="1"/>
  <c r="M9555" i="1"/>
  <c r="O9551" i="1"/>
  <c r="M9551" i="1"/>
  <c r="O9547" i="1"/>
  <c r="M9547" i="1"/>
  <c r="O9543" i="1"/>
  <c r="M9543" i="1"/>
  <c r="O9539" i="1"/>
  <c r="M9539" i="1"/>
  <c r="O9535" i="1"/>
  <c r="M9535" i="1"/>
  <c r="O9527" i="1"/>
  <c r="M9527" i="1"/>
  <c r="O9519" i="1"/>
  <c r="M9519" i="1"/>
  <c r="O9515" i="1"/>
  <c r="M9515" i="1"/>
  <c r="O9511" i="1"/>
  <c r="M9511" i="1"/>
  <c r="O9507" i="1"/>
  <c r="M9507" i="1"/>
  <c r="O9503" i="1"/>
  <c r="M9503" i="1"/>
  <c r="O9499" i="1"/>
  <c r="M9499" i="1"/>
  <c r="O9495" i="1"/>
  <c r="M9495" i="1"/>
  <c r="O9491" i="1"/>
  <c r="M9491" i="1"/>
  <c r="O9487" i="1"/>
  <c r="M9487" i="1"/>
  <c r="O9483" i="1"/>
  <c r="M9483" i="1"/>
  <c r="O9479" i="1"/>
  <c r="M9479" i="1"/>
  <c r="O9475" i="1"/>
  <c r="M9475" i="1"/>
  <c r="O9471" i="1"/>
  <c r="M9471" i="1"/>
  <c r="O9463" i="1"/>
  <c r="M9463" i="1"/>
  <c r="O9459" i="1"/>
  <c r="M9459" i="1"/>
  <c r="O9455" i="1"/>
  <c r="M9455" i="1"/>
  <c r="O9451" i="1"/>
  <c r="M9451" i="1"/>
  <c r="O9447" i="1"/>
  <c r="M9447" i="1"/>
  <c r="O9443" i="1"/>
  <c r="M9443" i="1"/>
  <c r="O9435" i="1"/>
  <c r="M9435" i="1"/>
  <c r="O9431" i="1"/>
  <c r="M9431" i="1"/>
  <c r="O9427" i="1"/>
  <c r="M9427" i="1"/>
  <c r="O9423" i="1"/>
  <c r="M9423" i="1"/>
  <c r="O9419" i="1"/>
  <c r="M9419" i="1"/>
  <c r="O9415" i="1"/>
  <c r="M9415" i="1"/>
  <c r="O9411" i="1"/>
  <c r="M9411" i="1"/>
  <c r="O9407" i="1"/>
  <c r="M9407" i="1"/>
  <c r="O9403" i="1"/>
  <c r="M9403" i="1"/>
  <c r="O9399" i="1"/>
  <c r="M9399" i="1"/>
  <c r="O9395" i="1"/>
  <c r="M9395" i="1"/>
  <c r="O9391" i="1"/>
  <c r="M9391" i="1"/>
  <c r="O9387" i="1"/>
  <c r="M9387" i="1"/>
  <c r="O9383" i="1"/>
  <c r="M9383" i="1"/>
  <c r="O9379" i="1"/>
  <c r="M9379" i="1"/>
  <c r="O9371" i="1"/>
  <c r="M9371" i="1"/>
  <c r="O9363" i="1"/>
  <c r="M9363" i="1"/>
  <c r="O9359" i="1"/>
  <c r="M9359" i="1"/>
  <c r="O9355" i="1"/>
  <c r="M9355" i="1"/>
  <c r="O9351" i="1"/>
  <c r="M9351" i="1"/>
  <c r="O9347" i="1"/>
  <c r="M9347" i="1"/>
  <c r="O9343" i="1"/>
  <c r="M9343" i="1"/>
  <c r="O9339" i="1"/>
  <c r="M9339" i="1"/>
  <c r="O9335" i="1"/>
  <c r="M9335" i="1"/>
  <c r="O9331" i="1"/>
  <c r="M9331" i="1"/>
  <c r="O9323" i="1"/>
  <c r="M9323" i="1"/>
  <c r="O9319" i="1"/>
  <c r="M9319" i="1"/>
  <c r="O9315" i="1"/>
  <c r="M9315" i="1"/>
  <c r="O9311" i="1"/>
  <c r="M9311" i="1"/>
  <c r="O9307" i="1"/>
  <c r="M9307" i="1"/>
  <c r="O9299" i="1"/>
  <c r="M9299" i="1"/>
  <c r="O9291" i="1"/>
  <c r="M9291" i="1"/>
  <c r="O9287" i="1"/>
  <c r="M9287" i="1"/>
  <c r="O9279" i="1"/>
  <c r="M9279" i="1"/>
  <c r="O9275" i="1"/>
  <c r="M9275" i="1"/>
  <c r="O9271" i="1"/>
  <c r="M9271" i="1"/>
  <c r="O9267" i="1"/>
  <c r="M9267" i="1"/>
  <c r="O9263" i="1"/>
  <c r="M9263" i="1"/>
  <c r="O9259" i="1"/>
  <c r="M9259" i="1"/>
  <c r="O9255" i="1"/>
  <c r="M9255" i="1"/>
  <c r="O9251" i="1"/>
  <c r="M9251" i="1"/>
  <c r="O9247" i="1"/>
  <c r="M9247" i="1"/>
  <c r="O9239" i="1"/>
  <c r="M9239" i="1"/>
  <c r="O9235" i="1"/>
  <c r="M9235" i="1"/>
  <c r="O9231" i="1"/>
  <c r="M9231" i="1"/>
  <c r="O9227" i="1"/>
  <c r="M9227" i="1"/>
  <c r="O9223" i="1"/>
  <c r="M9223" i="1"/>
  <c r="O9215" i="1"/>
  <c r="M9215" i="1"/>
  <c r="O9211" i="1"/>
  <c r="M9211" i="1"/>
  <c r="O9207" i="1"/>
  <c r="M9207" i="1"/>
  <c r="O9203" i="1"/>
  <c r="M9203" i="1"/>
  <c r="O9199" i="1"/>
  <c r="M9199" i="1"/>
  <c r="O9195" i="1"/>
  <c r="M9195" i="1"/>
  <c r="O9191" i="1"/>
  <c r="M9191" i="1"/>
  <c r="O9187" i="1"/>
  <c r="M9187" i="1"/>
  <c r="O9183" i="1"/>
  <c r="M9183" i="1"/>
  <c r="O9175" i="1"/>
  <c r="M9175" i="1"/>
  <c r="O9167" i="1"/>
  <c r="M9167" i="1"/>
  <c r="O9163" i="1"/>
  <c r="M9163" i="1"/>
  <c r="O9159" i="1"/>
  <c r="M9159" i="1"/>
  <c r="O9155" i="1"/>
  <c r="M9155" i="1"/>
  <c r="O9151" i="1"/>
  <c r="M9151" i="1"/>
  <c r="O9147" i="1"/>
  <c r="M9147" i="1"/>
  <c r="O9143" i="1"/>
  <c r="M9143" i="1"/>
  <c r="O9139" i="1"/>
  <c r="M9139" i="1"/>
  <c r="O9131" i="1"/>
  <c r="M9131" i="1"/>
  <c r="O9127" i="1"/>
  <c r="M9127" i="1"/>
  <c r="O9123" i="1"/>
  <c r="M9123" i="1"/>
  <c r="O9119" i="1"/>
  <c r="M9119" i="1"/>
  <c r="O9115" i="1"/>
  <c r="M9115" i="1"/>
  <c r="O9111" i="1"/>
  <c r="M9111" i="1"/>
  <c r="O9107" i="1"/>
  <c r="M9107" i="1"/>
  <c r="O9103" i="1"/>
  <c r="M9103" i="1"/>
  <c r="O9099" i="1"/>
  <c r="M9099" i="1"/>
  <c r="O9095" i="1"/>
  <c r="M9095" i="1"/>
  <c r="O9091" i="1"/>
  <c r="M9091" i="1"/>
  <c r="O9087" i="1"/>
  <c r="M9087" i="1"/>
  <c r="O9083" i="1"/>
  <c r="M9083" i="1"/>
  <c r="O9079" i="1"/>
  <c r="M9079" i="1"/>
  <c r="O9075" i="1"/>
  <c r="M9075" i="1"/>
  <c r="O9071" i="1"/>
  <c r="M9071" i="1"/>
  <c r="O9067" i="1"/>
  <c r="M9067" i="1"/>
  <c r="O9063" i="1"/>
  <c r="M9063" i="1"/>
  <c r="O9059" i="1"/>
  <c r="M9059" i="1"/>
  <c r="O9055" i="1"/>
  <c r="M9055" i="1"/>
  <c r="O9051" i="1"/>
  <c r="M9051" i="1"/>
  <c r="O9047" i="1"/>
  <c r="M9047" i="1"/>
  <c r="O9043" i="1"/>
  <c r="M9043" i="1"/>
  <c r="O9035" i="1"/>
  <c r="M9035" i="1"/>
  <c r="O9031" i="1"/>
  <c r="M9031" i="1"/>
  <c r="O9023" i="1"/>
  <c r="M9023" i="1"/>
  <c r="O9015" i="1"/>
  <c r="M9015" i="1"/>
  <c r="O9011" i="1"/>
  <c r="M9011" i="1"/>
  <c r="O9007" i="1"/>
  <c r="M9007" i="1"/>
  <c r="O9003" i="1"/>
  <c r="M9003" i="1"/>
  <c r="O8999" i="1"/>
  <c r="M8999" i="1"/>
  <c r="O8995" i="1"/>
  <c r="M8995" i="1"/>
  <c r="O8991" i="1"/>
  <c r="M8991" i="1"/>
  <c r="O8987" i="1"/>
  <c r="M8987" i="1"/>
  <c r="O8983" i="1"/>
  <c r="M8983" i="1"/>
  <c r="O8979" i="1"/>
  <c r="M8979" i="1"/>
  <c r="O8975" i="1"/>
  <c r="M8975" i="1"/>
  <c r="O8971" i="1"/>
  <c r="M8971" i="1"/>
  <c r="O8967" i="1"/>
  <c r="M8967" i="1"/>
  <c r="O8963" i="1"/>
  <c r="M8963" i="1"/>
  <c r="O8959" i="1"/>
  <c r="M8959" i="1"/>
  <c r="O8955" i="1"/>
  <c r="M8955" i="1"/>
  <c r="O8951" i="1"/>
  <c r="M8951" i="1"/>
  <c r="O8947" i="1"/>
  <c r="M8947" i="1"/>
  <c r="O8943" i="1"/>
  <c r="M8943" i="1"/>
  <c r="O8939" i="1"/>
  <c r="M8939" i="1"/>
  <c r="O8935" i="1"/>
  <c r="M8935" i="1"/>
  <c r="O8931" i="1"/>
  <c r="M8931" i="1"/>
  <c r="O8927" i="1"/>
  <c r="M8927" i="1"/>
  <c r="O8923" i="1"/>
  <c r="M8923" i="1"/>
  <c r="O8919" i="1"/>
  <c r="M8919" i="1"/>
  <c r="O8911" i="1"/>
  <c r="M8911" i="1"/>
  <c r="O8907" i="1"/>
  <c r="M8907" i="1"/>
  <c r="O8903" i="1"/>
  <c r="M8903" i="1"/>
  <c r="O8899" i="1"/>
  <c r="M8899" i="1"/>
  <c r="O8895" i="1"/>
  <c r="M8895" i="1"/>
  <c r="O8887" i="1"/>
  <c r="M8887" i="1"/>
  <c r="O8883" i="1"/>
  <c r="M8883" i="1"/>
  <c r="O8879" i="1"/>
  <c r="M8879" i="1"/>
  <c r="O8875" i="1"/>
  <c r="M8875" i="1"/>
  <c r="O8871" i="1"/>
  <c r="M8871" i="1"/>
  <c r="O8863" i="1"/>
  <c r="M8863" i="1"/>
  <c r="O8859" i="1"/>
  <c r="M8859" i="1"/>
  <c r="O8855" i="1"/>
  <c r="M8855" i="1"/>
  <c r="O8851" i="1"/>
  <c r="M8851" i="1"/>
  <c r="O8847" i="1"/>
  <c r="M8847" i="1"/>
  <c r="O8843" i="1"/>
  <c r="M8843" i="1"/>
  <c r="O8839" i="1"/>
  <c r="M8839" i="1"/>
  <c r="O8835" i="1"/>
  <c r="M8835" i="1"/>
  <c r="O8831" i="1"/>
  <c r="M8831" i="1"/>
  <c r="O8827" i="1"/>
  <c r="M8827" i="1"/>
  <c r="O8823" i="1"/>
  <c r="M8823" i="1"/>
  <c r="O8819" i="1"/>
  <c r="M8819" i="1"/>
  <c r="O8815" i="1"/>
  <c r="M8815" i="1"/>
  <c r="O8811" i="1"/>
  <c r="M8811" i="1"/>
  <c r="O8807" i="1"/>
  <c r="M8807" i="1"/>
  <c r="O8803" i="1"/>
  <c r="M8803" i="1"/>
  <c r="O8795" i="1"/>
  <c r="M8795" i="1"/>
  <c r="O8791" i="1"/>
  <c r="M8791" i="1"/>
  <c r="O8787" i="1"/>
  <c r="M8787" i="1"/>
  <c r="O8783" i="1"/>
  <c r="M8783" i="1"/>
  <c r="O8779" i="1"/>
  <c r="M8779" i="1"/>
  <c r="O8771" i="1"/>
  <c r="M8771" i="1"/>
  <c r="O8767" i="1"/>
  <c r="M8767" i="1"/>
  <c r="O8763" i="1"/>
  <c r="M8763" i="1"/>
  <c r="O8759" i="1"/>
  <c r="M8759" i="1"/>
  <c r="O8755" i="1"/>
  <c r="M8755" i="1"/>
  <c r="O8751" i="1"/>
  <c r="M8751" i="1"/>
  <c r="O8747" i="1"/>
  <c r="M8747" i="1"/>
  <c r="O8743" i="1"/>
  <c r="M8743" i="1"/>
  <c r="O8739" i="1"/>
  <c r="M8739" i="1"/>
  <c r="O8731" i="1"/>
  <c r="M8731" i="1"/>
  <c r="O8727" i="1"/>
  <c r="M8727" i="1"/>
  <c r="O8723" i="1"/>
  <c r="M8723" i="1"/>
  <c r="O8719" i="1"/>
  <c r="M8719" i="1"/>
  <c r="O8715" i="1"/>
  <c r="M8715" i="1"/>
  <c r="O8707" i="1"/>
  <c r="M8707" i="1"/>
  <c r="O8703" i="1"/>
  <c r="M8703" i="1"/>
  <c r="O8699" i="1"/>
  <c r="M8699" i="1"/>
  <c r="O8695" i="1"/>
  <c r="M8695" i="1"/>
  <c r="O8691" i="1"/>
  <c r="M8691" i="1"/>
  <c r="O8687" i="1"/>
  <c r="M8687" i="1"/>
  <c r="O8683" i="1"/>
  <c r="M8683" i="1"/>
  <c r="O8679" i="1"/>
  <c r="M8679" i="1"/>
  <c r="O8675" i="1"/>
  <c r="M8675" i="1"/>
  <c r="O8667" i="1"/>
  <c r="M8667" i="1"/>
  <c r="O8663" i="1"/>
  <c r="M8663" i="1"/>
  <c r="O8659" i="1"/>
  <c r="M8659" i="1"/>
  <c r="O8655" i="1"/>
  <c r="M8655" i="1"/>
  <c r="O8651" i="1"/>
  <c r="M8651" i="1"/>
  <c r="O8643" i="1"/>
  <c r="M8643" i="1"/>
  <c r="O8639" i="1"/>
  <c r="M8639" i="1"/>
  <c r="O8635" i="1"/>
  <c r="M8635" i="1"/>
  <c r="O8631" i="1"/>
  <c r="M8631" i="1"/>
  <c r="O8627" i="1"/>
  <c r="M8627" i="1"/>
  <c r="O8623" i="1"/>
  <c r="M8623" i="1"/>
  <c r="O8619" i="1"/>
  <c r="M8619" i="1"/>
  <c r="O8615" i="1"/>
  <c r="M8615" i="1"/>
  <c r="O8611" i="1"/>
  <c r="M8611" i="1"/>
  <c r="O8607" i="1"/>
  <c r="M8607" i="1"/>
  <c r="O8603" i="1"/>
  <c r="M8603" i="1"/>
  <c r="O8599" i="1"/>
  <c r="M8599" i="1"/>
  <c r="O8595" i="1"/>
  <c r="M8595" i="1"/>
  <c r="O8591" i="1"/>
  <c r="M8591" i="1"/>
  <c r="O8583" i="1"/>
  <c r="M8583" i="1"/>
  <c r="O8575" i="1"/>
  <c r="M8575" i="1"/>
  <c r="O8571" i="1"/>
  <c r="M8571" i="1"/>
  <c r="O8567" i="1"/>
  <c r="M8567" i="1"/>
  <c r="O8563" i="1"/>
  <c r="M8563" i="1"/>
  <c r="O8559" i="1"/>
  <c r="M8559" i="1"/>
  <c r="O8555" i="1"/>
  <c r="M8555" i="1"/>
  <c r="O8551" i="1"/>
  <c r="M8551" i="1"/>
  <c r="O8547" i="1"/>
  <c r="M8547" i="1"/>
  <c r="O8543" i="1"/>
  <c r="M8543" i="1"/>
  <c r="O8539" i="1"/>
  <c r="M8539" i="1"/>
  <c r="O8535" i="1"/>
  <c r="M8535" i="1"/>
  <c r="O8531" i="1"/>
  <c r="M8531" i="1"/>
  <c r="O8527" i="1"/>
  <c r="M8527" i="1"/>
  <c r="O8523" i="1"/>
  <c r="M8523" i="1"/>
  <c r="O8519" i="1"/>
  <c r="M8519" i="1"/>
  <c r="O8515" i="1"/>
  <c r="M8515" i="1"/>
  <c r="O8511" i="1"/>
  <c r="M8511" i="1"/>
  <c r="O8507" i="1"/>
  <c r="M8507" i="1"/>
  <c r="O8503" i="1"/>
  <c r="M8503" i="1"/>
  <c r="O8499" i="1"/>
  <c r="M8499" i="1"/>
  <c r="O8491" i="1"/>
  <c r="M8491" i="1"/>
  <c r="O8487" i="1"/>
  <c r="M8487" i="1"/>
  <c r="O8483" i="1"/>
  <c r="M8483" i="1"/>
  <c r="O8479" i="1"/>
  <c r="M8479" i="1"/>
  <c r="O8475" i="1"/>
  <c r="M8475" i="1"/>
  <c r="O8471" i="1"/>
  <c r="M8471" i="1"/>
  <c r="O8467" i="1"/>
  <c r="M8467" i="1"/>
  <c r="O8463" i="1"/>
  <c r="M8463" i="1"/>
  <c r="O8459" i="1"/>
  <c r="M8459" i="1"/>
  <c r="O8455" i="1"/>
  <c r="M8455" i="1"/>
  <c r="O8451" i="1"/>
  <c r="M8451" i="1"/>
  <c r="O8447" i="1"/>
  <c r="M8447" i="1"/>
  <c r="O8443" i="1"/>
  <c r="M8443" i="1"/>
  <c r="O8439" i="1"/>
  <c r="M8439" i="1"/>
  <c r="O8435" i="1"/>
  <c r="M8435" i="1"/>
  <c r="O8431" i="1"/>
  <c r="M8431" i="1"/>
  <c r="O8427" i="1"/>
  <c r="M8427" i="1"/>
  <c r="O8419" i="1"/>
  <c r="M8419" i="1"/>
  <c r="O8415" i="1"/>
  <c r="M8415" i="1"/>
  <c r="O8411" i="1"/>
  <c r="M8411" i="1"/>
  <c r="O8407" i="1"/>
  <c r="M8407" i="1"/>
  <c r="O8403" i="1"/>
  <c r="M8403" i="1"/>
  <c r="O8399" i="1"/>
  <c r="M8399" i="1"/>
  <c r="O8395" i="1"/>
  <c r="M8395" i="1"/>
  <c r="O8391" i="1"/>
  <c r="M8391" i="1"/>
  <c r="O8383" i="1"/>
  <c r="M8383" i="1"/>
  <c r="O8375" i="1"/>
  <c r="M8375" i="1"/>
  <c r="O8371" i="1"/>
  <c r="M8371" i="1"/>
  <c r="O8367" i="1"/>
  <c r="M8367" i="1"/>
  <c r="O8363" i="1"/>
  <c r="M8363" i="1"/>
  <c r="O8359" i="1"/>
  <c r="M8359" i="1"/>
  <c r="O8355" i="1"/>
  <c r="M8355" i="1"/>
  <c r="O8351" i="1"/>
  <c r="M8351" i="1"/>
  <c r="O8347" i="1"/>
  <c r="M8347" i="1"/>
  <c r="O8343" i="1"/>
  <c r="M8343" i="1"/>
  <c r="O8339" i="1"/>
  <c r="M8339" i="1"/>
  <c r="O8335" i="1"/>
  <c r="M8335" i="1"/>
  <c r="O8331" i="1"/>
  <c r="M8331" i="1"/>
  <c r="O8323" i="1"/>
  <c r="M8323" i="1"/>
  <c r="O8319" i="1"/>
  <c r="M8319" i="1"/>
  <c r="O8315" i="1"/>
  <c r="M8315" i="1"/>
  <c r="O8311" i="1"/>
  <c r="M8311" i="1"/>
  <c r="O8307" i="1"/>
  <c r="M8307" i="1"/>
  <c r="O8303" i="1"/>
  <c r="M8303" i="1"/>
  <c r="O8299" i="1"/>
  <c r="M8299" i="1"/>
  <c r="O8295" i="1"/>
  <c r="M8295" i="1"/>
  <c r="O8291" i="1"/>
  <c r="M8291" i="1"/>
  <c r="O8287" i="1"/>
  <c r="M8287" i="1"/>
  <c r="O8283" i="1"/>
  <c r="M8283" i="1"/>
  <c r="O8279" i="1"/>
  <c r="M8279" i="1"/>
  <c r="O8275" i="1"/>
  <c r="M8275" i="1"/>
  <c r="O8271" i="1"/>
  <c r="M8271" i="1"/>
  <c r="O8267" i="1"/>
  <c r="M8267" i="1"/>
  <c r="O8263" i="1"/>
  <c r="M8263" i="1"/>
  <c r="O8259" i="1"/>
  <c r="M8259" i="1"/>
  <c r="O8255" i="1"/>
  <c r="M8255" i="1"/>
  <c r="O8251" i="1"/>
  <c r="M8251" i="1"/>
  <c r="O8247" i="1"/>
  <c r="M8247" i="1"/>
  <c r="O8243" i="1"/>
  <c r="M8243" i="1"/>
  <c r="O8239" i="1"/>
  <c r="M8239" i="1"/>
  <c r="O8235" i="1"/>
  <c r="M8235" i="1"/>
  <c r="O8231" i="1"/>
  <c r="M8231" i="1"/>
  <c r="O8227" i="1"/>
  <c r="M8227" i="1"/>
  <c r="O8223" i="1"/>
  <c r="M8223" i="1"/>
  <c r="O8215" i="1"/>
  <c r="M8215" i="1"/>
  <c r="O8211" i="1"/>
  <c r="M8211" i="1"/>
  <c r="O8207" i="1"/>
  <c r="M8207" i="1"/>
  <c r="O8203" i="1"/>
  <c r="M8203" i="1"/>
  <c r="O8199" i="1"/>
  <c r="M8199" i="1"/>
  <c r="O8195" i="1"/>
  <c r="M8195" i="1"/>
  <c r="O8191" i="1"/>
  <c r="M8191" i="1"/>
  <c r="O8187" i="1"/>
  <c r="M8187" i="1"/>
  <c r="O8183" i="1"/>
  <c r="M8183" i="1"/>
  <c r="O8175" i="1"/>
  <c r="M8175" i="1"/>
  <c r="O8171" i="1"/>
  <c r="M8171" i="1"/>
  <c r="O8167" i="1"/>
  <c r="M8167" i="1"/>
  <c r="O8163" i="1"/>
  <c r="M8163" i="1"/>
  <c r="O8159" i="1"/>
  <c r="M8159" i="1"/>
  <c r="O8151" i="1"/>
  <c r="M8151" i="1"/>
  <c r="O8147" i="1"/>
  <c r="M8147" i="1"/>
  <c r="O8143" i="1"/>
  <c r="M8143" i="1"/>
  <c r="O8139" i="1"/>
  <c r="M8139" i="1"/>
  <c r="O8135" i="1"/>
  <c r="M8135" i="1"/>
  <c r="O8131" i="1"/>
  <c r="M8131" i="1"/>
  <c r="O8127" i="1"/>
  <c r="M8127" i="1"/>
  <c r="O8123" i="1"/>
  <c r="M8123" i="1"/>
  <c r="O8119" i="1"/>
  <c r="M8119" i="1"/>
  <c r="O8115" i="1"/>
  <c r="M8115" i="1"/>
  <c r="O8111" i="1"/>
  <c r="M8111" i="1"/>
  <c r="O8107" i="1"/>
  <c r="M8107" i="1"/>
  <c r="O8103" i="1"/>
  <c r="M8103" i="1"/>
  <c r="O8099" i="1"/>
  <c r="M8099" i="1"/>
  <c r="O8095" i="1"/>
  <c r="M8095" i="1"/>
  <c r="O8091" i="1"/>
  <c r="M8091" i="1"/>
  <c r="O8087" i="1"/>
  <c r="M8087" i="1"/>
  <c r="O8083" i="1"/>
  <c r="M8083" i="1"/>
  <c r="O8079" i="1"/>
  <c r="M8079" i="1"/>
  <c r="O8075" i="1"/>
  <c r="M8075" i="1"/>
  <c r="O8071" i="1"/>
  <c r="M8071" i="1"/>
  <c r="O8067" i="1"/>
  <c r="M8067" i="1"/>
  <c r="O8063" i="1"/>
  <c r="M8063" i="1"/>
  <c r="O8059" i="1"/>
  <c r="M8059" i="1"/>
  <c r="O8055" i="1"/>
  <c r="M8055" i="1"/>
  <c r="O8051" i="1"/>
  <c r="M8051" i="1"/>
  <c r="O8047" i="1"/>
  <c r="M8047" i="1"/>
  <c r="O8043" i="1"/>
  <c r="M8043" i="1"/>
  <c r="O8039" i="1"/>
  <c r="M8039" i="1"/>
  <c r="O8035" i="1"/>
  <c r="M8035" i="1"/>
  <c r="O8031" i="1"/>
  <c r="M8031" i="1"/>
  <c r="O8027" i="1"/>
  <c r="M8027" i="1"/>
  <c r="O8023" i="1"/>
  <c r="M8023" i="1"/>
  <c r="O8019" i="1"/>
  <c r="M8019" i="1"/>
  <c r="O8015" i="1"/>
  <c r="M8015" i="1"/>
  <c r="O8007" i="1"/>
  <c r="M8007" i="1"/>
  <c r="O8003" i="1"/>
  <c r="M8003" i="1"/>
  <c r="O7999" i="1"/>
  <c r="M7999" i="1"/>
  <c r="O7995" i="1"/>
  <c r="M7995" i="1"/>
  <c r="O7991" i="1"/>
  <c r="M7991" i="1"/>
  <c r="O7983" i="1"/>
  <c r="M7983" i="1"/>
  <c r="O7979" i="1"/>
  <c r="M7979" i="1"/>
  <c r="O7975" i="1"/>
  <c r="M7975" i="1"/>
  <c r="O7971" i="1"/>
  <c r="M7971" i="1"/>
  <c r="O7967" i="1"/>
  <c r="M7967" i="1"/>
  <c r="O7963" i="1"/>
  <c r="M7963" i="1"/>
  <c r="O7959" i="1"/>
  <c r="M7959" i="1"/>
  <c r="O7955" i="1"/>
  <c r="M7955" i="1"/>
  <c r="O7951" i="1"/>
  <c r="M7951" i="1"/>
  <c r="O7943" i="1"/>
  <c r="M7943" i="1"/>
  <c r="O7939" i="1"/>
  <c r="M7939" i="1"/>
  <c r="O7935" i="1"/>
  <c r="M7935" i="1"/>
  <c r="O7931" i="1"/>
  <c r="M7931" i="1"/>
  <c r="O7927" i="1"/>
  <c r="M7927" i="1"/>
  <c r="O7923" i="1"/>
  <c r="M7923" i="1"/>
  <c r="O7919" i="1"/>
  <c r="M7919" i="1"/>
  <c r="O7915" i="1"/>
  <c r="M7915" i="1"/>
  <c r="O7911" i="1"/>
  <c r="M7911" i="1"/>
  <c r="O7907" i="1"/>
  <c r="M7907" i="1"/>
  <c r="O7903" i="1"/>
  <c r="M7903" i="1"/>
  <c r="O7899" i="1"/>
  <c r="M7899" i="1"/>
  <c r="O7895" i="1"/>
  <c r="M7895" i="1"/>
  <c r="O7891" i="1"/>
  <c r="M7891" i="1"/>
  <c r="O7887" i="1"/>
  <c r="M7887" i="1"/>
  <c r="O7879" i="1"/>
  <c r="M7879" i="1"/>
  <c r="O7875" i="1"/>
  <c r="M7875" i="1"/>
  <c r="O7871" i="1"/>
  <c r="M7871" i="1"/>
  <c r="O7867" i="1"/>
  <c r="M7867" i="1"/>
  <c r="O7859" i="1"/>
  <c r="M7859" i="1"/>
  <c r="O7855" i="1"/>
  <c r="M7855" i="1"/>
  <c r="O7851" i="1"/>
  <c r="M7851" i="1"/>
  <c r="O7847" i="1"/>
  <c r="M7847" i="1"/>
  <c r="O7843" i="1"/>
  <c r="M7843" i="1"/>
  <c r="O7835" i="1"/>
  <c r="M7835" i="1"/>
  <c r="O7831" i="1"/>
  <c r="M7831" i="1"/>
  <c r="O7827" i="1"/>
  <c r="M7827" i="1"/>
  <c r="O7823" i="1"/>
  <c r="M7823" i="1"/>
  <c r="O7819" i="1"/>
  <c r="M7819" i="1"/>
  <c r="O7815" i="1"/>
  <c r="M7815" i="1"/>
  <c r="O7811" i="1"/>
  <c r="M7811" i="1"/>
  <c r="O7807" i="1"/>
  <c r="M7807" i="1"/>
  <c r="O7803" i="1"/>
  <c r="M7803" i="1"/>
  <c r="O7799" i="1"/>
  <c r="M7799" i="1"/>
  <c r="O7795" i="1"/>
  <c r="M7795" i="1"/>
  <c r="O7791" i="1"/>
  <c r="M7791" i="1"/>
  <c r="O7787" i="1"/>
  <c r="M7787" i="1"/>
  <c r="O7783" i="1"/>
  <c r="M7783" i="1"/>
  <c r="O7779" i="1"/>
  <c r="M7779" i="1"/>
  <c r="O7775" i="1"/>
  <c r="M7775" i="1"/>
  <c r="O7771" i="1"/>
  <c r="M7771" i="1"/>
  <c r="O7767" i="1"/>
  <c r="M7767" i="1"/>
  <c r="O7763" i="1"/>
  <c r="M7763" i="1"/>
  <c r="O7759" i="1"/>
  <c r="M7759" i="1"/>
  <c r="O7755" i="1"/>
  <c r="M7755" i="1"/>
  <c r="O7751" i="1"/>
  <c r="M7751" i="1"/>
  <c r="O7747" i="1"/>
  <c r="M7747" i="1"/>
  <c r="O7743" i="1"/>
  <c r="M7743" i="1"/>
  <c r="O7739" i="1"/>
  <c r="M7739" i="1"/>
  <c r="O7735" i="1"/>
  <c r="M7735" i="1"/>
  <c r="O7731" i="1"/>
  <c r="M7731" i="1"/>
  <c r="O7727" i="1"/>
  <c r="M7727" i="1"/>
  <c r="O7723" i="1"/>
  <c r="M7723" i="1"/>
  <c r="O7719" i="1"/>
  <c r="M7719" i="1"/>
  <c r="O7711" i="1"/>
  <c r="M7711" i="1"/>
  <c r="O7707" i="1"/>
  <c r="M7707" i="1"/>
  <c r="O7703" i="1"/>
  <c r="M7703" i="1"/>
  <c r="O7699" i="1"/>
  <c r="M7699" i="1"/>
  <c r="O7695" i="1"/>
  <c r="M7695" i="1"/>
  <c r="O7691" i="1"/>
  <c r="M7691" i="1"/>
  <c r="O7687" i="1"/>
  <c r="M7687" i="1"/>
  <c r="O7683" i="1"/>
  <c r="M7683" i="1"/>
  <c r="O7679" i="1"/>
  <c r="M7679" i="1"/>
  <c r="O7675" i="1"/>
  <c r="M7675" i="1"/>
  <c r="O7671" i="1"/>
  <c r="M7671" i="1"/>
  <c r="O7667" i="1"/>
  <c r="M7667" i="1"/>
  <c r="O7663" i="1"/>
  <c r="M7663" i="1"/>
  <c r="O7659" i="1"/>
  <c r="M7659" i="1"/>
  <c r="O7655" i="1"/>
  <c r="M7655" i="1"/>
  <c r="O7651" i="1"/>
  <c r="M7651" i="1"/>
  <c r="O7647" i="1"/>
  <c r="M7647" i="1"/>
  <c r="O7643" i="1"/>
  <c r="M7643" i="1"/>
  <c r="O7639" i="1"/>
  <c r="M7639" i="1"/>
  <c r="O7635" i="1"/>
  <c r="M7635" i="1"/>
  <c r="O7631" i="1"/>
  <c r="M7631" i="1"/>
  <c r="O7627" i="1"/>
  <c r="M7627" i="1"/>
  <c r="O7623" i="1"/>
  <c r="M7623" i="1"/>
  <c r="O7619" i="1"/>
  <c r="M7619" i="1"/>
  <c r="O7615" i="1"/>
  <c r="M7615" i="1"/>
  <c r="O7611" i="1"/>
  <c r="M7611" i="1"/>
  <c r="O7607" i="1"/>
  <c r="M7607" i="1"/>
  <c r="O7603" i="1"/>
  <c r="M7603" i="1"/>
  <c r="O7599" i="1"/>
  <c r="M7599" i="1"/>
  <c r="O7595" i="1"/>
  <c r="M7595" i="1"/>
  <c r="O7591" i="1"/>
  <c r="M7591" i="1"/>
  <c r="O7587" i="1"/>
  <c r="M7587" i="1"/>
  <c r="O7579" i="1"/>
  <c r="M7579" i="1"/>
  <c r="O7575" i="1"/>
  <c r="M7575" i="1"/>
  <c r="O7571" i="1"/>
  <c r="M7571" i="1"/>
  <c r="O7567" i="1"/>
  <c r="M7567" i="1"/>
  <c r="O7563" i="1"/>
  <c r="M7563" i="1"/>
  <c r="O7555" i="1"/>
  <c r="M7555" i="1"/>
  <c r="O7551" i="1"/>
  <c r="M7551" i="1"/>
  <c r="O7547" i="1"/>
  <c r="M7547" i="1"/>
  <c r="O7543" i="1"/>
  <c r="M7543" i="1"/>
  <c r="O7539" i="1"/>
  <c r="M7539" i="1"/>
  <c r="O7535" i="1"/>
  <c r="M7535" i="1"/>
  <c r="O7531" i="1"/>
  <c r="M7531" i="1"/>
  <c r="O7527" i="1"/>
  <c r="M7527" i="1"/>
  <c r="O7523" i="1"/>
  <c r="M7523" i="1"/>
  <c r="O7515" i="1"/>
  <c r="M7515" i="1"/>
  <c r="O7511" i="1"/>
  <c r="M7511" i="1"/>
  <c r="O7507" i="1"/>
  <c r="M7507" i="1"/>
  <c r="O7503" i="1"/>
  <c r="M7503" i="1"/>
  <c r="O7499" i="1"/>
  <c r="M7499" i="1"/>
  <c r="O7491" i="1"/>
  <c r="M7491" i="1"/>
  <c r="O7487" i="1"/>
  <c r="M7487" i="1"/>
  <c r="O7483" i="1"/>
  <c r="M7483" i="1"/>
  <c r="O7479" i="1"/>
  <c r="M7479" i="1"/>
  <c r="O7475" i="1"/>
  <c r="M7475" i="1"/>
  <c r="O7471" i="1"/>
  <c r="M7471" i="1"/>
  <c r="O7467" i="1"/>
  <c r="M7467" i="1"/>
  <c r="O7463" i="1"/>
  <c r="M7463" i="1"/>
  <c r="O7459" i="1"/>
  <c r="M7459" i="1"/>
  <c r="O7451" i="1"/>
  <c r="M7451" i="1"/>
  <c r="O7447" i="1"/>
  <c r="M7447" i="1"/>
  <c r="O7443" i="1"/>
  <c r="M7443" i="1"/>
  <c r="O7439" i="1"/>
  <c r="M7439" i="1"/>
  <c r="O7435" i="1"/>
  <c r="M7435" i="1"/>
  <c r="O7427" i="1"/>
  <c r="M7427" i="1"/>
  <c r="O7423" i="1"/>
  <c r="M7423" i="1"/>
  <c r="O7419" i="1"/>
  <c r="M7419" i="1"/>
  <c r="O7415" i="1"/>
  <c r="M7415" i="1"/>
  <c r="O7411" i="1"/>
  <c r="M7411" i="1"/>
  <c r="O7407" i="1"/>
  <c r="M7407" i="1"/>
  <c r="O7403" i="1"/>
  <c r="M7403" i="1"/>
  <c r="O7399" i="1"/>
  <c r="M7399" i="1"/>
  <c r="O7395" i="1"/>
  <c r="M7395" i="1"/>
  <c r="O7387" i="1"/>
  <c r="M7387" i="1"/>
  <c r="O7383" i="1"/>
  <c r="M7383" i="1"/>
  <c r="O7379" i="1"/>
  <c r="M7379" i="1"/>
  <c r="O7375" i="1"/>
  <c r="M7375" i="1"/>
  <c r="O7371" i="1"/>
  <c r="M7371" i="1"/>
  <c r="O7363" i="1"/>
  <c r="M7363" i="1"/>
  <c r="O7359" i="1"/>
  <c r="M7359" i="1"/>
  <c r="O7355" i="1"/>
  <c r="M7355" i="1"/>
  <c r="O7351" i="1"/>
  <c r="M7351" i="1"/>
  <c r="O7347" i="1"/>
  <c r="M7347" i="1"/>
  <c r="O7343" i="1"/>
  <c r="M7343" i="1"/>
  <c r="O7339" i="1"/>
  <c r="M7339" i="1"/>
  <c r="O7335" i="1"/>
  <c r="M7335" i="1"/>
  <c r="O7331" i="1"/>
  <c r="M7331" i="1"/>
  <c r="O7323" i="1"/>
  <c r="M7323" i="1"/>
  <c r="O7319" i="1"/>
  <c r="M7319" i="1"/>
  <c r="O7315" i="1"/>
  <c r="M7315" i="1"/>
  <c r="O7311" i="1"/>
  <c r="M7311" i="1"/>
  <c r="O7307" i="1"/>
  <c r="M7307" i="1"/>
  <c r="O7299" i="1"/>
  <c r="M7299" i="1"/>
  <c r="O7295" i="1"/>
  <c r="M7295" i="1"/>
  <c r="O7291" i="1"/>
  <c r="M7291" i="1"/>
  <c r="O7287" i="1"/>
  <c r="M7287" i="1"/>
  <c r="O7283" i="1"/>
  <c r="M7283" i="1"/>
  <c r="O7279" i="1"/>
  <c r="M7279" i="1"/>
  <c r="O7275" i="1"/>
  <c r="M7275" i="1"/>
  <c r="O7271" i="1"/>
  <c r="M7271" i="1"/>
  <c r="O7267" i="1"/>
  <c r="M7267" i="1"/>
  <c r="O7259" i="1"/>
  <c r="M7259" i="1"/>
  <c r="O7255" i="1"/>
  <c r="M7255" i="1"/>
  <c r="O7251" i="1"/>
  <c r="M7251" i="1"/>
  <c r="O7247" i="1"/>
  <c r="M7247" i="1"/>
  <c r="O7243" i="1"/>
  <c r="M7243" i="1"/>
  <c r="O7235" i="1"/>
  <c r="M7235" i="1"/>
  <c r="O7231" i="1"/>
  <c r="M7231" i="1"/>
  <c r="O7227" i="1"/>
  <c r="M7227" i="1"/>
  <c r="O7223" i="1"/>
  <c r="M7223" i="1"/>
  <c r="O7219" i="1"/>
  <c r="M7219" i="1"/>
  <c r="O7215" i="1"/>
  <c r="M7215" i="1"/>
  <c r="O7211" i="1"/>
  <c r="M7211" i="1"/>
  <c r="O7207" i="1"/>
  <c r="M7207" i="1"/>
  <c r="O7199" i="1"/>
  <c r="M7199" i="1"/>
  <c r="O7191" i="1"/>
  <c r="M7191" i="1"/>
  <c r="O7187" i="1"/>
  <c r="M7187" i="1"/>
  <c r="O7183" i="1"/>
  <c r="M7183" i="1"/>
  <c r="O7179" i="1"/>
  <c r="M7179" i="1"/>
  <c r="O7175" i="1"/>
  <c r="M7175" i="1"/>
  <c r="O7171" i="1"/>
  <c r="M7171" i="1"/>
  <c r="O7167" i="1"/>
  <c r="M7167" i="1"/>
  <c r="O7163" i="1"/>
  <c r="M7163" i="1"/>
  <c r="O7159" i="1"/>
  <c r="M7159" i="1"/>
  <c r="O7155" i="1"/>
  <c r="M7155" i="1"/>
  <c r="O7151" i="1"/>
  <c r="M7151" i="1"/>
  <c r="O7147" i="1"/>
  <c r="M7147" i="1"/>
  <c r="O7143" i="1"/>
  <c r="M7143" i="1"/>
  <c r="O7139" i="1"/>
  <c r="M7139" i="1"/>
  <c r="O7131" i="1"/>
  <c r="M7131" i="1"/>
  <c r="O7127" i="1"/>
  <c r="M7127" i="1"/>
  <c r="O7119" i="1"/>
  <c r="M7119" i="1"/>
  <c r="O7115" i="1"/>
  <c r="M7115" i="1"/>
  <c r="O7111" i="1"/>
  <c r="M7111" i="1"/>
  <c r="O7107" i="1"/>
  <c r="M7107" i="1"/>
  <c r="O7099" i="1"/>
  <c r="M7099" i="1"/>
  <c r="O7091" i="1"/>
  <c r="M7091" i="1"/>
  <c r="O7087" i="1"/>
  <c r="M7087" i="1"/>
  <c r="O7083" i="1"/>
  <c r="M7083" i="1"/>
  <c r="O7079" i="1"/>
  <c r="M7079" i="1"/>
  <c r="O7075" i="1"/>
  <c r="M7075" i="1"/>
  <c r="O7071" i="1"/>
  <c r="M7071" i="1"/>
  <c r="O7067" i="1"/>
  <c r="M7067" i="1"/>
  <c r="O7063" i="1"/>
  <c r="M7063" i="1"/>
  <c r="O7059" i="1"/>
  <c r="M7059" i="1"/>
  <c r="O7055" i="1"/>
  <c r="M7055" i="1"/>
  <c r="O7051" i="1"/>
  <c r="M7051" i="1"/>
  <c r="O7047" i="1"/>
  <c r="M7047" i="1"/>
  <c r="O7043" i="1"/>
  <c r="M7043" i="1"/>
  <c r="O7039" i="1"/>
  <c r="M7039" i="1"/>
  <c r="O7035" i="1"/>
  <c r="M7035" i="1"/>
  <c r="O7027" i="1"/>
  <c r="M7027" i="1"/>
  <c r="O7023" i="1"/>
  <c r="M7023" i="1"/>
  <c r="O7019" i="1"/>
  <c r="M7019" i="1"/>
  <c r="O7015" i="1"/>
  <c r="M7015" i="1"/>
  <c r="O7011" i="1"/>
  <c r="M7011" i="1"/>
  <c r="O7007" i="1"/>
  <c r="M7007" i="1"/>
  <c r="O7003" i="1"/>
  <c r="M7003" i="1"/>
  <c r="O6999" i="1"/>
  <c r="M6999" i="1"/>
  <c r="O6995" i="1"/>
  <c r="M6995" i="1"/>
  <c r="O6991" i="1"/>
  <c r="M6991" i="1"/>
  <c r="O6987" i="1"/>
  <c r="M6987" i="1"/>
  <c r="O6983" i="1"/>
  <c r="M6983" i="1"/>
  <c r="O6979" i="1"/>
  <c r="M6979" i="1"/>
  <c r="O6975" i="1"/>
  <c r="M6975" i="1"/>
  <c r="O6971" i="1"/>
  <c r="M6971" i="1"/>
  <c r="O6967" i="1"/>
  <c r="M6967" i="1"/>
  <c r="O6963" i="1"/>
  <c r="M6963" i="1"/>
  <c r="O6959" i="1"/>
  <c r="M6959" i="1"/>
  <c r="O6955" i="1"/>
  <c r="M6955" i="1"/>
  <c r="O6951" i="1"/>
  <c r="M6951" i="1"/>
  <c r="O6947" i="1"/>
  <c r="M6947" i="1"/>
  <c r="O6943" i="1"/>
  <c r="M6943" i="1"/>
  <c r="O6939" i="1"/>
  <c r="M6939" i="1"/>
  <c r="O6935" i="1"/>
  <c r="M6935" i="1"/>
  <c r="O6931" i="1"/>
  <c r="M6931" i="1"/>
  <c r="O6927" i="1"/>
  <c r="M6927" i="1"/>
  <c r="O6923" i="1"/>
  <c r="M6923" i="1"/>
  <c r="O6919" i="1"/>
  <c r="M6919" i="1"/>
  <c r="O6915" i="1"/>
  <c r="M6915" i="1"/>
  <c r="O6911" i="1"/>
  <c r="M6911" i="1"/>
  <c r="O6907" i="1"/>
  <c r="M6907" i="1"/>
  <c r="O6903" i="1"/>
  <c r="M6903" i="1"/>
  <c r="O6899" i="1"/>
  <c r="M6899" i="1"/>
  <c r="O6895" i="1"/>
  <c r="M6895" i="1"/>
  <c r="O6891" i="1"/>
  <c r="M6891" i="1"/>
  <c r="O6887" i="1"/>
  <c r="M6887" i="1"/>
  <c r="O6883" i="1"/>
  <c r="M6883" i="1"/>
  <c r="O6879" i="1"/>
  <c r="M6879" i="1"/>
  <c r="O6875" i="1"/>
  <c r="M6875" i="1"/>
  <c r="O6871" i="1"/>
  <c r="M6871" i="1"/>
  <c r="O6867" i="1"/>
  <c r="M6867" i="1"/>
  <c r="O6863" i="1"/>
  <c r="M6863" i="1"/>
  <c r="O6859" i="1"/>
  <c r="M6859" i="1"/>
  <c r="O6855" i="1"/>
  <c r="M6855" i="1"/>
  <c r="O6847" i="1"/>
  <c r="M6847" i="1"/>
  <c r="O6843" i="1"/>
  <c r="M6843" i="1"/>
  <c r="O6839" i="1"/>
  <c r="M6839" i="1"/>
  <c r="O6835" i="1"/>
  <c r="M6835" i="1"/>
  <c r="O6827" i="1"/>
  <c r="M6827" i="1"/>
  <c r="O6823" i="1"/>
  <c r="M6823" i="1"/>
  <c r="O6819" i="1"/>
  <c r="M6819" i="1"/>
  <c r="O6815" i="1"/>
  <c r="M6815" i="1"/>
  <c r="O6811" i="1"/>
  <c r="M6811" i="1"/>
  <c r="O6807" i="1"/>
  <c r="M6807" i="1"/>
  <c r="O6803" i="1"/>
  <c r="M6803" i="1"/>
  <c r="O6799" i="1"/>
  <c r="M6799" i="1"/>
  <c r="O6795" i="1"/>
  <c r="M6795" i="1"/>
  <c r="O6791" i="1"/>
  <c r="M6791" i="1"/>
  <c r="O6787" i="1"/>
  <c r="M6787" i="1"/>
  <c r="O6783" i="1"/>
  <c r="M6783" i="1"/>
  <c r="O6779" i="1"/>
  <c r="M6779" i="1"/>
  <c r="O6775" i="1"/>
  <c r="M6775" i="1"/>
  <c r="O6771" i="1"/>
  <c r="M6771" i="1"/>
  <c r="O6767" i="1"/>
  <c r="M6767" i="1"/>
  <c r="O6763" i="1"/>
  <c r="M6763" i="1"/>
  <c r="O6759" i="1"/>
  <c r="M6759" i="1"/>
  <c r="O6755" i="1"/>
  <c r="M6755" i="1"/>
  <c r="O6751" i="1"/>
  <c r="M6751" i="1"/>
  <c r="O6747" i="1"/>
  <c r="M6747" i="1"/>
  <c r="O6743" i="1"/>
  <c r="M6743" i="1"/>
  <c r="O6739" i="1"/>
  <c r="M6739" i="1"/>
  <c r="O6735" i="1"/>
  <c r="M6735" i="1"/>
  <c r="O6731" i="1"/>
  <c r="M6731" i="1"/>
  <c r="O6727" i="1"/>
  <c r="M6727" i="1"/>
  <c r="O6723" i="1"/>
  <c r="M6723" i="1"/>
  <c r="O6719" i="1"/>
  <c r="M6719" i="1"/>
  <c r="O6711" i="1"/>
  <c r="M6711" i="1"/>
  <c r="O6707" i="1"/>
  <c r="M6707" i="1"/>
  <c r="O6703" i="1"/>
  <c r="M6703" i="1"/>
  <c r="O6699" i="1"/>
  <c r="M6699" i="1"/>
  <c r="O6695" i="1"/>
  <c r="M6695" i="1"/>
  <c r="O6691" i="1"/>
  <c r="M6691" i="1"/>
  <c r="O6687" i="1"/>
  <c r="M6687" i="1"/>
  <c r="O6683" i="1"/>
  <c r="M6683" i="1"/>
  <c r="O6679" i="1"/>
  <c r="M6679" i="1"/>
  <c r="O6675" i="1"/>
  <c r="M6675" i="1"/>
  <c r="O6671" i="1"/>
  <c r="M6671" i="1"/>
  <c r="O6667" i="1"/>
  <c r="M6667" i="1"/>
  <c r="O6663" i="1"/>
  <c r="M6663" i="1"/>
  <c r="O6659" i="1"/>
  <c r="M6659" i="1"/>
  <c r="O6655" i="1"/>
  <c r="M6655" i="1"/>
  <c r="O6651" i="1"/>
  <c r="M6651" i="1"/>
  <c r="O6647" i="1"/>
  <c r="M6647" i="1"/>
  <c r="O6643" i="1"/>
  <c r="M6643" i="1"/>
  <c r="O6639" i="1"/>
  <c r="M6639" i="1"/>
  <c r="O6635" i="1"/>
  <c r="M6635" i="1"/>
  <c r="O6631" i="1"/>
  <c r="M6631" i="1"/>
  <c r="O6627" i="1"/>
  <c r="M6627" i="1"/>
  <c r="O6623" i="1"/>
  <c r="M6623" i="1"/>
  <c r="O6619" i="1"/>
  <c r="M6619" i="1"/>
  <c r="O6615" i="1"/>
  <c r="M6615" i="1"/>
  <c r="O6611" i="1"/>
  <c r="M6611" i="1"/>
  <c r="O6607" i="1"/>
  <c r="M6607" i="1"/>
  <c r="O6599" i="1"/>
  <c r="M6599" i="1"/>
  <c r="O6591" i="1"/>
  <c r="M6591" i="1"/>
  <c r="O6583" i="1"/>
  <c r="M6583" i="1"/>
  <c r="O6579" i="1"/>
  <c r="M6579" i="1"/>
  <c r="O6575" i="1"/>
  <c r="M6575" i="1"/>
  <c r="O6571" i="1"/>
  <c r="M6571" i="1"/>
  <c r="O6567" i="1"/>
  <c r="M6567" i="1"/>
  <c r="O6563" i="1"/>
  <c r="M6563" i="1"/>
  <c r="O6559" i="1"/>
  <c r="M6559" i="1"/>
  <c r="O6555" i="1"/>
  <c r="M6555" i="1"/>
  <c r="O6547" i="1"/>
  <c r="M6547" i="1"/>
  <c r="O6543" i="1"/>
  <c r="M6543" i="1"/>
  <c r="O6539" i="1"/>
  <c r="M6539" i="1"/>
  <c r="O6535" i="1"/>
  <c r="M6535" i="1"/>
  <c r="O6527" i="1"/>
  <c r="M6527" i="1"/>
  <c r="O6523" i="1"/>
  <c r="M6523" i="1"/>
  <c r="O6519" i="1"/>
  <c r="M6519" i="1"/>
  <c r="O6515" i="1"/>
  <c r="M6515" i="1"/>
  <c r="O6511" i="1"/>
  <c r="M6511" i="1"/>
  <c r="O6507" i="1"/>
  <c r="M6507" i="1"/>
  <c r="O6503" i="1"/>
  <c r="M6503" i="1"/>
  <c r="O6499" i="1"/>
  <c r="M6499" i="1"/>
  <c r="O6495" i="1"/>
  <c r="M6495" i="1"/>
  <c r="O6491" i="1"/>
  <c r="M6491" i="1"/>
  <c r="O6487" i="1"/>
  <c r="M6487" i="1"/>
  <c r="O6483" i="1"/>
  <c r="M6483" i="1"/>
  <c r="O6479" i="1"/>
  <c r="M6479" i="1"/>
  <c r="O6475" i="1"/>
  <c r="M6475" i="1"/>
  <c r="O6471" i="1"/>
  <c r="M6471" i="1"/>
  <c r="O6467" i="1"/>
  <c r="M6467" i="1"/>
  <c r="O6463" i="1"/>
  <c r="M6463" i="1"/>
  <c r="O6459" i="1"/>
  <c r="M6459" i="1"/>
  <c r="O6455" i="1"/>
  <c r="M6455" i="1"/>
  <c r="O6451" i="1"/>
  <c r="M6451" i="1"/>
  <c r="O6447" i="1"/>
  <c r="M6447" i="1"/>
  <c r="O6439" i="1"/>
  <c r="M6439" i="1"/>
  <c r="O6435" i="1"/>
  <c r="M6435" i="1"/>
  <c r="O6431" i="1"/>
  <c r="M6431" i="1"/>
  <c r="O6427" i="1"/>
  <c r="M6427" i="1"/>
  <c r="O6423" i="1"/>
  <c r="M6423" i="1"/>
  <c r="O6419" i="1"/>
  <c r="M6419" i="1"/>
  <c r="O6415" i="1"/>
  <c r="M6415" i="1"/>
  <c r="O6411" i="1"/>
  <c r="M6411" i="1"/>
  <c r="O6407" i="1"/>
  <c r="M6407" i="1"/>
  <c r="O6403" i="1"/>
  <c r="M6403" i="1"/>
  <c r="O6399" i="1"/>
  <c r="M6399" i="1"/>
  <c r="O6395" i="1"/>
  <c r="M6395" i="1"/>
  <c r="O6391" i="1"/>
  <c r="M6391" i="1"/>
  <c r="O6387" i="1"/>
  <c r="M6387" i="1"/>
  <c r="O6383" i="1"/>
  <c r="M6383" i="1"/>
  <c r="O6379" i="1"/>
  <c r="M6379" i="1"/>
  <c r="O6375" i="1"/>
  <c r="M6375" i="1"/>
  <c r="O6367" i="1"/>
  <c r="M6367" i="1"/>
  <c r="O6363" i="1"/>
  <c r="M6363" i="1"/>
  <c r="O6359" i="1"/>
  <c r="M6359" i="1"/>
  <c r="O6355" i="1"/>
  <c r="M6355" i="1"/>
  <c r="O6351" i="1"/>
  <c r="M6351" i="1"/>
  <c r="O6347" i="1"/>
  <c r="M6347" i="1"/>
  <c r="O6343" i="1"/>
  <c r="M6343" i="1"/>
  <c r="O6339" i="1"/>
  <c r="M6339" i="1"/>
  <c r="O6335" i="1"/>
  <c r="M6335" i="1"/>
  <c r="O6331" i="1"/>
  <c r="M6331" i="1"/>
  <c r="O6327" i="1"/>
  <c r="M6327" i="1"/>
  <c r="O6323" i="1"/>
  <c r="M6323" i="1"/>
  <c r="O6319" i="1"/>
  <c r="M6319" i="1"/>
  <c r="O6315" i="1"/>
  <c r="M6315" i="1"/>
  <c r="O6311" i="1"/>
  <c r="M6311" i="1"/>
  <c r="O6303" i="1"/>
  <c r="M6303" i="1"/>
  <c r="O6299" i="1"/>
  <c r="M6299" i="1"/>
  <c r="O6295" i="1"/>
  <c r="M6295" i="1"/>
  <c r="O6287" i="1"/>
  <c r="M6287" i="1"/>
  <c r="O6283" i="1"/>
  <c r="M6283" i="1"/>
  <c r="O6275" i="1"/>
  <c r="M6275" i="1"/>
  <c r="O6271" i="1"/>
  <c r="M6271" i="1"/>
  <c r="O6267" i="1"/>
  <c r="M6267" i="1"/>
  <c r="O6263" i="1"/>
  <c r="M6263" i="1"/>
  <c r="O6259" i="1"/>
  <c r="M6259" i="1"/>
  <c r="O6255" i="1"/>
  <c r="M6255" i="1"/>
  <c r="O6251" i="1"/>
  <c r="M6251" i="1"/>
  <c r="O6247" i="1"/>
  <c r="M6247" i="1"/>
  <c r="O6239" i="1"/>
  <c r="M6239" i="1"/>
  <c r="O6235" i="1"/>
  <c r="M6235" i="1"/>
  <c r="O6231" i="1"/>
  <c r="M6231" i="1"/>
  <c r="O6223" i="1"/>
  <c r="M6223" i="1"/>
  <c r="O6219" i="1"/>
  <c r="M6219" i="1"/>
  <c r="O6215" i="1"/>
  <c r="M6215" i="1"/>
  <c r="O6211" i="1"/>
  <c r="M6211" i="1"/>
  <c r="O6207" i="1"/>
  <c r="M6207" i="1"/>
  <c r="O6203" i="1"/>
  <c r="M6203" i="1"/>
  <c r="O6199" i="1"/>
  <c r="M6199" i="1"/>
  <c r="O6195" i="1"/>
  <c r="M6195" i="1"/>
  <c r="O6191" i="1"/>
  <c r="M6191" i="1"/>
  <c r="O6187" i="1"/>
  <c r="M6187" i="1"/>
  <c r="O6183" i="1"/>
  <c r="M6183" i="1"/>
  <c r="O6175" i="1"/>
  <c r="M6175" i="1"/>
  <c r="O6171" i="1"/>
  <c r="M6171" i="1"/>
  <c r="O6167" i="1"/>
  <c r="M6167" i="1"/>
  <c r="O6159" i="1"/>
  <c r="M6159" i="1"/>
  <c r="O6155" i="1"/>
  <c r="M6155" i="1"/>
  <c r="O6147" i="1"/>
  <c r="M6147" i="1"/>
  <c r="O6143" i="1"/>
  <c r="M6143" i="1"/>
  <c r="O6139" i="1"/>
  <c r="M6139" i="1"/>
  <c r="O6135" i="1"/>
  <c r="M6135" i="1"/>
  <c r="O6131" i="1"/>
  <c r="M6131" i="1"/>
  <c r="O6127" i="1"/>
  <c r="M6127" i="1"/>
  <c r="O6123" i="1"/>
  <c r="M6123" i="1"/>
  <c r="O6119" i="1"/>
  <c r="M6119" i="1"/>
  <c r="O6115" i="1"/>
  <c r="M6115" i="1"/>
  <c r="O6111" i="1"/>
  <c r="M6111" i="1"/>
  <c r="O6107" i="1"/>
  <c r="M6107" i="1"/>
  <c r="O6103" i="1"/>
  <c r="M6103" i="1"/>
  <c r="O6099" i="1"/>
  <c r="M6099" i="1"/>
  <c r="O6095" i="1"/>
  <c r="M6095" i="1"/>
  <c r="O6091" i="1"/>
  <c r="M6091" i="1"/>
  <c r="O6087" i="1"/>
  <c r="M6087" i="1"/>
  <c r="O6083" i="1"/>
  <c r="M6083" i="1"/>
  <c r="O6079" i="1"/>
  <c r="M6079" i="1"/>
  <c r="O6075" i="1"/>
  <c r="M6075" i="1"/>
  <c r="O6071" i="1"/>
  <c r="M6071" i="1"/>
  <c r="O6067" i="1"/>
  <c r="M6067" i="1"/>
  <c r="O6063" i="1"/>
  <c r="M6063" i="1"/>
  <c r="O6059" i="1"/>
  <c r="M6059" i="1"/>
  <c r="O6055" i="1"/>
  <c r="M6055" i="1"/>
  <c r="O6051" i="1"/>
  <c r="M6051" i="1"/>
  <c r="O6047" i="1"/>
  <c r="M6047" i="1"/>
  <c r="O6043" i="1"/>
  <c r="M6043" i="1"/>
  <c r="O6039" i="1"/>
  <c r="M6039" i="1"/>
  <c r="O6035" i="1"/>
  <c r="M6035" i="1"/>
  <c r="O6031" i="1"/>
  <c r="M6031" i="1"/>
  <c r="O6027" i="1"/>
  <c r="M6027" i="1"/>
  <c r="O6023" i="1"/>
  <c r="M6023" i="1"/>
  <c r="O6019" i="1"/>
  <c r="M6019" i="1"/>
  <c r="O6015" i="1"/>
  <c r="M6015" i="1"/>
  <c r="O6011" i="1"/>
  <c r="M6011" i="1"/>
  <c r="O6007" i="1"/>
  <c r="M6007" i="1"/>
  <c r="O6003" i="1"/>
  <c r="M6003" i="1"/>
  <c r="O5999" i="1"/>
  <c r="M5999" i="1"/>
  <c r="O5995" i="1"/>
  <c r="M5995" i="1"/>
  <c r="O5991" i="1"/>
  <c r="M5991" i="1"/>
  <c r="O5987" i="1"/>
  <c r="M5987" i="1"/>
  <c r="O5983" i="1"/>
  <c r="M5983" i="1"/>
  <c r="O5979" i="1"/>
  <c r="M5979" i="1"/>
  <c r="O5975" i="1"/>
  <c r="M5975" i="1"/>
  <c r="O5971" i="1"/>
  <c r="M5971" i="1"/>
  <c r="O5967" i="1"/>
  <c r="M5967" i="1"/>
  <c r="O5959" i="1"/>
  <c r="M5959" i="1"/>
  <c r="O5955" i="1"/>
  <c r="M5955" i="1"/>
  <c r="O5951" i="1"/>
  <c r="M5951" i="1"/>
  <c r="O5947" i="1"/>
  <c r="M5947" i="1"/>
  <c r="O5939" i="1"/>
  <c r="M5939" i="1"/>
  <c r="O5935" i="1"/>
  <c r="M5935" i="1"/>
  <c r="O5931" i="1"/>
  <c r="M5931" i="1"/>
  <c r="O5927" i="1"/>
  <c r="M5927" i="1"/>
  <c r="O5923" i="1"/>
  <c r="M5923" i="1"/>
  <c r="O5919" i="1"/>
  <c r="M5919" i="1"/>
  <c r="O5915" i="1"/>
  <c r="M5915" i="1"/>
  <c r="O5911" i="1"/>
  <c r="M5911" i="1"/>
  <c r="O5907" i="1"/>
  <c r="M5907" i="1"/>
  <c r="O5903" i="1"/>
  <c r="M5903" i="1"/>
  <c r="O5899" i="1"/>
  <c r="M5899" i="1"/>
  <c r="O5895" i="1"/>
  <c r="M5895" i="1"/>
  <c r="O5891" i="1"/>
  <c r="M5891" i="1"/>
  <c r="O5887" i="1"/>
  <c r="M5887" i="1"/>
  <c r="O5883" i="1"/>
  <c r="M5883" i="1"/>
  <c r="O5879" i="1"/>
  <c r="M5879" i="1"/>
  <c r="O5875" i="1"/>
  <c r="M5875" i="1"/>
  <c r="O5871" i="1"/>
  <c r="M5871" i="1"/>
  <c r="O5863" i="1"/>
  <c r="M5863" i="1"/>
  <c r="O5859" i="1"/>
  <c r="M5859" i="1"/>
  <c r="O5855" i="1"/>
  <c r="M5855" i="1"/>
  <c r="O5851" i="1"/>
  <c r="M5851" i="1"/>
  <c r="O5847" i="1"/>
  <c r="M5847" i="1"/>
  <c r="O5843" i="1"/>
  <c r="M5843" i="1"/>
  <c r="O5839" i="1"/>
  <c r="M5839" i="1"/>
  <c r="O5835" i="1"/>
  <c r="M5835" i="1"/>
  <c r="O5831" i="1"/>
  <c r="M5831" i="1"/>
  <c r="O5827" i="1"/>
  <c r="M5827" i="1"/>
  <c r="O5823" i="1"/>
  <c r="M5823" i="1"/>
  <c r="O5819" i="1"/>
  <c r="M5819" i="1"/>
  <c r="O5815" i="1"/>
  <c r="M5815" i="1"/>
  <c r="O5811" i="1"/>
  <c r="M5811" i="1"/>
  <c r="O5807" i="1"/>
  <c r="M5807" i="1"/>
  <c r="O5803" i="1"/>
  <c r="M5803" i="1"/>
  <c r="O5799" i="1"/>
  <c r="M5799" i="1"/>
  <c r="O5795" i="1"/>
  <c r="M5795" i="1"/>
  <c r="O5791" i="1"/>
  <c r="M5791" i="1"/>
  <c r="O5787" i="1"/>
  <c r="M5787" i="1"/>
  <c r="O5783" i="1"/>
  <c r="M5783" i="1"/>
  <c r="O5779" i="1"/>
  <c r="M5779" i="1"/>
  <c r="O5775" i="1"/>
  <c r="M5775" i="1"/>
  <c r="O5771" i="1"/>
  <c r="M5771" i="1"/>
  <c r="O5767" i="1"/>
  <c r="M5767" i="1"/>
  <c r="O5763" i="1"/>
  <c r="M5763" i="1"/>
  <c r="O5759" i="1"/>
  <c r="M5759" i="1"/>
  <c r="O5751" i="1"/>
  <c r="M5751" i="1"/>
  <c r="O5747" i="1"/>
  <c r="M5747" i="1"/>
  <c r="O5743" i="1"/>
  <c r="M5743" i="1"/>
  <c r="O5735" i="1"/>
  <c r="M5735" i="1"/>
  <c r="O5731" i="1"/>
  <c r="M5731" i="1"/>
  <c r="O5727" i="1"/>
  <c r="M5727" i="1"/>
  <c r="O5723" i="1"/>
  <c r="M5723" i="1"/>
  <c r="O5719" i="1"/>
  <c r="M5719" i="1"/>
  <c r="O5715" i="1"/>
  <c r="M5715" i="1"/>
  <c r="O5711" i="1"/>
  <c r="M5711" i="1"/>
  <c r="O5707" i="1"/>
  <c r="M5707" i="1"/>
  <c r="O5703" i="1"/>
  <c r="M5703" i="1"/>
  <c r="O5699" i="1"/>
  <c r="M5699" i="1"/>
  <c r="O5695" i="1"/>
  <c r="M5695" i="1"/>
  <c r="O5691" i="1"/>
  <c r="M5691" i="1"/>
  <c r="O5687" i="1"/>
  <c r="M5687" i="1"/>
  <c r="O5683" i="1"/>
  <c r="M5683" i="1"/>
  <c r="O5679" i="1"/>
  <c r="M5679" i="1"/>
  <c r="O5675" i="1"/>
  <c r="M5675" i="1"/>
  <c r="O5671" i="1"/>
  <c r="M5671" i="1"/>
  <c r="O5667" i="1"/>
  <c r="M5667" i="1"/>
  <c r="O5663" i="1"/>
  <c r="M5663" i="1"/>
  <c r="O5659" i="1"/>
  <c r="M5659" i="1"/>
  <c r="O5655" i="1"/>
  <c r="M5655" i="1"/>
  <c r="O5651" i="1"/>
  <c r="M5651" i="1"/>
  <c r="O5647" i="1"/>
  <c r="M5647" i="1"/>
  <c r="O5643" i="1"/>
  <c r="M5643" i="1"/>
  <c r="O5639" i="1"/>
  <c r="M5639" i="1"/>
  <c r="O5631" i="1"/>
  <c r="M5631" i="1"/>
  <c r="O5623" i="1"/>
  <c r="M5623" i="1"/>
  <c r="O5619" i="1"/>
  <c r="M5619" i="1"/>
  <c r="O5611" i="1"/>
  <c r="M5611" i="1"/>
  <c r="O5607" i="1"/>
  <c r="M5607" i="1"/>
  <c r="O5603" i="1"/>
  <c r="M5603" i="1"/>
  <c r="O5599" i="1"/>
  <c r="M5599" i="1"/>
  <c r="O5595" i="1"/>
  <c r="M5595" i="1"/>
  <c r="O5591" i="1"/>
  <c r="M5591" i="1"/>
  <c r="O5587" i="1"/>
  <c r="M5587" i="1"/>
  <c r="O5583" i="1"/>
  <c r="M5583" i="1"/>
  <c r="O5579" i="1"/>
  <c r="M5579" i="1"/>
  <c r="O5575" i="1"/>
  <c r="M5575" i="1"/>
  <c r="O5571" i="1"/>
  <c r="M5571" i="1"/>
  <c r="O5567" i="1"/>
  <c r="M5567" i="1"/>
  <c r="O5563" i="1"/>
  <c r="M5563" i="1"/>
  <c r="O5559" i="1"/>
  <c r="M5559" i="1"/>
  <c r="O5555" i="1"/>
  <c r="M5555" i="1"/>
  <c r="O5551" i="1"/>
  <c r="M5551" i="1"/>
  <c r="O5547" i="1"/>
  <c r="M5547" i="1"/>
  <c r="O5543" i="1"/>
  <c r="M5543" i="1"/>
  <c r="O5539" i="1"/>
  <c r="M5539" i="1"/>
  <c r="O5535" i="1"/>
  <c r="M5535" i="1"/>
  <c r="O5531" i="1"/>
  <c r="M5531" i="1"/>
  <c r="O5527" i="1"/>
  <c r="M5527" i="1"/>
  <c r="O5523" i="1"/>
  <c r="M5523" i="1"/>
  <c r="O5519" i="1"/>
  <c r="M5519" i="1"/>
  <c r="O5511" i="1"/>
  <c r="M5511" i="1"/>
  <c r="O5507" i="1"/>
  <c r="M5507" i="1"/>
  <c r="O5503" i="1"/>
  <c r="M5503" i="1"/>
  <c r="O5499" i="1"/>
  <c r="M5499" i="1"/>
  <c r="O5495" i="1"/>
  <c r="M5495" i="1"/>
  <c r="O5487" i="1"/>
  <c r="M5487" i="1"/>
  <c r="O5483" i="1"/>
  <c r="M5483" i="1"/>
  <c r="O5479" i="1"/>
  <c r="M5479" i="1"/>
  <c r="O5475" i="1"/>
  <c r="M5475" i="1"/>
  <c r="O5471" i="1"/>
  <c r="M5471" i="1"/>
  <c r="O5463" i="1"/>
  <c r="M5463" i="1"/>
  <c r="O5459" i="1"/>
  <c r="M5459" i="1"/>
  <c r="O5455" i="1"/>
  <c r="M5455" i="1"/>
  <c r="O5451" i="1"/>
  <c r="M5451" i="1"/>
  <c r="O5447" i="1"/>
  <c r="M5447" i="1"/>
  <c r="O5443" i="1"/>
  <c r="M5443" i="1"/>
  <c r="O5439" i="1"/>
  <c r="M5439" i="1"/>
  <c r="O5435" i="1"/>
  <c r="M5435" i="1"/>
  <c r="O5431" i="1"/>
  <c r="M5431" i="1"/>
  <c r="O5427" i="1"/>
  <c r="M5427" i="1"/>
  <c r="O5423" i="1"/>
  <c r="M5423" i="1"/>
  <c r="O5419" i="1"/>
  <c r="M5419" i="1"/>
  <c r="O5415" i="1"/>
  <c r="M5415" i="1"/>
  <c r="O5411" i="1"/>
  <c r="M5411" i="1"/>
  <c r="O5407" i="1"/>
  <c r="M5407" i="1"/>
  <c r="O5403" i="1"/>
  <c r="M5403" i="1"/>
  <c r="O5399" i="1"/>
  <c r="M5399" i="1"/>
  <c r="O5395" i="1"/>
  <c r="M5395" i="1"/>
  <c r="O5391" i="1"/>
  <c r="M5391" i="1"/>
  <c r="O5387" i="1"/>
  <c r="M5387" i="1"/>
  <c r="O5383" i="1"/>
  <c r="M5383" i="1"/>
  <c r="O5379" i="1"/>
  <c r="M5379" i="1"/>
  <c r="O5375" i="1"/>
  <c r="M5375" i="1"/>
  <c r="O5371" i="1"/>
  <c r="M5371" i="1"/>
  <c r="O5367" i="1"/>
  <c r="M5367" i="1"/>
  <c r="O5363" i="1"/>
  <c r="M5363" i="1"/>
  <c r="O5359" i="1"/>
  <c r="M5359" i="1"/>
  <c r="O5355" i="1"/>
  <c r="M5355" i="1"/>
  <c r="O5351" i="1"/>
  <c r="M5351" i="1"/>
  <c r="O5347" i="1"/>
  <c r="M5347" i="1"/>
  <c r="O5343" i="1"/>
  <c r="M5343" i="1"/>
  <c r="O5339" i="1"/>
  <c r="M5339" i="1"/>
  <c r="O5335" i="1"/>
  <c r="M5335" i="1"/>
  <c r="O5331" i="1"/>
  <c r="M5331" i="1"/>
  <c r="O5327" i="1"/>
  <c r="M5327" i="1"/>
  <c r="O5323" i="1"/>
  <c r="M5323" i="1"/>
  <c r="O5319" i="1"/>
  <c r="M5319" i="1"/>
  <c r="O5311" i="1"/>
  <c r="M5311" i="1"/>
  <c r="O5307" i="1"/>
  <c r="M5307" i="1"/>
  <c r="O5303" i="1"/>
  <c r="M5303" i="1"/>
  <c r="O5299" i="1"/>
  <c r="M5299" i="1"/>
  <c r="O5295" i="1"/>
  <c r="M5295" i="1"/>
  <c r="O5291" i="1"/>
  <c r="M5291" i="1"/>
  <c r="O5287" i="1"/>
  <c r="M5287" i="1"/>
  <c r="O5283" i="1"/>
  <c r="M5283" i="1"/>
  <c r="O5279" i="1"/>
  <c r="M5279" i="1"/>
  <c r="O5275" i="1"/>
  <c r="M5275" i="1"/>
  <c r="O5271" i="1"/>
  <c r="M5271" i="1"/>
  <c r="O5267" i="1"/>
  <c r="M5267" i="1"/>
  <c r="O5263" i="1"/>
  <c r="M5263" i="1"/>
  <c r="O5259" i="1"/>
  <c r="M5259" i="1"/>
  <c r="O5255" i="1"/>
  <c r="M5255" i="1"/>
  <c r="O5251" i="1"/>
  <c r="M5251" i="1"/>
  <c r="O5247" i="1"/>
  <c r="M5247" i="1"/>
  <c r="O5243" i="1"/>
  <c r="M5243" i="1"/>
  <c r="O5239" i="1"/>
  <c r="M5239" i="1"/>
  <c r="O5235" i="1"/>
  <c r="M5235" i="1"/>
  <c r="O5231" i="1"/>
  <c r="M5231" i="1"/>
  <c r="O5227" i="1"/>
  <c r="M5227" i="1"/>
  <c r="O5223" i="1"/>
  <c r="M5223" i="1"/>
  <c r="O5219" i="1"/>
  <c r="M5219" i="1"/>
  <c r="O5215" i="1"/>
  <c r="M5215" i="1"/>
  <c r="O5211" i="1"/>
  <c r="M5211" i="1"/>
  <c r="O5207" i="1"/>
  <c r="M5207" i="1"/>
  <c r="O5203" i="1"/>
  <c r="M5203" i="1"/>
  <c r="O5199" i="1"/>
  <c r="M5199" i="1"/>
  <c r="O5195" i="1"/>
  <c r="M5195" i="1"/>
  <c r="O5191" i="1"/>
  <c r="M5191" i="1"/>
  <c r="O5187" i="1"/>
  <c r="M5187" i="1"/>
  <c r="O5183" i="1"/>
  <c r="M5183" i="1"/>
  <c r="O5179" i="1"/>
  <c r="M5179" i="1"/>
  <c r="O5175" i="1"/>
  <c r="M5175" i="1"/>
  <c r="O5171" i="1"/>
  <c r="M5171" i="1"/>
  <c r="O5167" i="1"/>
  <c r="M5167" i="1"/>
  <c r="O5163" i="1"/>
  <c r="M5163" i="1"/>
  <c r="O5159" i="1"/>
  <c r="M5159" i="1"/>
  <c r="O5155" i="1"/>
  <c r="M5155" i="1"/>
  <c r="O5151" i="1"/>
  <c r="M5151" i="1"/>
  <c r="O5147" i="1"/>
  <c r="M5147" i="1"/>
  <c r="O5143" i="1"/>
  <c r="M5143" i="1"/>
  <c r="O5139" i="1"/>
  <c r="M5139" i="1"/>
  <c r="O5135" i="1"/>
  <c r="M5135" i="1"/>
  <c r="O5131" i="1"/>
  <c r="M5131" i="1"/>
  <c r="O5127" i="1"/>
  <c r="M5127" i="1"/>
  <c r="O5123" i="1"/>
  <c r="M5123" i="1"/>
  <c r="O5119" i="1"/>
  <c r="M5119" i="1"/>
  <c r="O5115" i="1"/>
  <c r="M5115" i="1"/>
  <c r="O5107" i="1"/>
  <c r="M5107" i="1"/>
  <c r="O5103" i="1"/>
  <c r="M5103" i="1"/>
  <c r="O5099" i="1"/>
  <c r="M5099" i="1"/>
  <c r="O5095" i="1"/>
  <c r="M5095" i="1"/>
  <c r="O5091" i="1"/>
  <c r="M5091" i="1"/>
  <c r="O5087" i="1"/>
  <c r="M5087" i="1"/>
  <c r="O5083" i="1"/>
  <c r="M5083" i="1"/>
  <c r="O5075" i="1"/>
  <c r="M5075" i="1"/>
  <c r="O5071" i="1"/>
  <c r="M5071" i="1"/>
  <c r="O5067" i="1"/>
  <c r="M5067" i="1"/>
  <c r="O5063" i="1"/>
  <c r="M5063" i="1"/>
  <c r="O5059" i="1"/>
  <c r="M5059" i="1"/>
  <c r="O5055" i="1"/>
  <c r="M5055" i="1"/>
  <c r="O5047" i="1"/>
  <c r="M5047" i="1"/>
  <c r="O5039" i="1"/>
  <c r="M5039" i="1"/>
  <c r="O5035" i="1"/>
  <c r="M5035" i="1"/>
  <c r="O5027" i="1"/>
  <c r="M5027" i="1"/>
  <c r="O5023" i="1"/>
  <c r="M5023" i="1"/>
  <c r="O5015" i="1"/>
  <c r="M5015" i="1"/>
  <c r="O5011" i="1"/>
  <c r="M5011" i="1"/>
  <c r="O5007" i="1"/>
  <c r="M5007" i="1"/>
  <c r="O5003" i="1"/>
  <c r="M5003" i="1"/>
  <c r="O4999" i="1"/>
  <c r="M4999" i="1"/>
  <c r="O4995" i="1"/>
  <c r="M4995" i="1"/>
  <c r="O4991" i="1"/>
  <c r="M4991" i="1"/>
  <c r="O4983" i="1"/>
  <c r="M4983" i="1"/>
  <c r="O4975" i="1"/>
  <c r="M4975" i="1"/>
  <c r="O4971" i="1"/>
  <c r="M4971" i="1"/>
  <c r="O4963" i="1"/>
  <c r="M4963" i="1"/>
  <c r="O4959" i="1"/>
  <c r="M4959" i="1"/>
  <c r="O4951" i="1"/>
  <c r="M4951" i="1"/>
  <c r="O4947" i="1"/>
  <c r="M4947" i="1"/>
  <c r="O4943" i="1"/>
  <c r="M4943" i="1"/>
  <c r="O4939" i="1"/>
  <c r="M4939" i="1"/>
  <c r="O4935" i="1"/>
  <c r="M4935" i="1"/>
  <c r="O4931" i="1"/>
  <c r="M4931" i="1"/>
  <c r="O4927" i="1"/>
  <c r="M4927" i="1"/>
  <c r="O4923" i="1"/>
  <c r="M4923" i="1"/>
  <c r="O4919" i="1"/>
  <c r="M4919" i="1"/>
  <c r="O4915" i="1"/>
  <c r="M4915" i="1"/>
  <c r="O4911" i="1"/>
  <c r="M4911" i="1"/>
  <c r="O4907" i="1"/>
  <c r="M4907" i="1"/>
  <c r="O4903" i="1"/>
  <c r="M4903" i="1"/>
  <c r="O4899" i="1"/>
  <c r="M4899" i="1"/>
  <c r="O4895" i="1"/>
  <c r="M4895" i="1"/>
  <c r="O4891" i="1"/>
  <c r="M4891" i="1"/>
  <c r="O4887" i="1"/>
  <c r="M4887" i="1"/>
  <c r="O4883" i="1"/>
  <c r="M4883" i="1"/>
  <c r="O4879" i="1"/>
  <c r="M4879" i="1"/>
  <c r="O4875" i="1"/>
  <c r="M4875" i="1"/>
  <c r="O4871" i="1"/>
  <c r="M4871" i="1"/>
  <c r="O4867" i="1"/>
  <c r="M4867" i="1"/>
  <c r="O4863" i="1"/>
  <c r="M4863" i="1"/>
  <c r="O4859" i="1"/>
  <c r="M4859" i="1"/>
  <c r="O4855" i="1"/>
  <c r="M4855" i="1"/>
  <c r="O4851" i="1"/>
  <c r="M4851" i="1"/>
  <c r="O4847" i="1"/>
  <c r="M4847" i="1"/>
  <c r="O4843" i="1"/>
  <c r="M4843" i="1"/>
  <c r="O4839" i="1"/>
  <c r="M4839" i="1"/>
  <c r="O4835" i="1"/>
  <c r="M4835" i="1"/>
  <c r="O4831" i="1"/>
  <c r="M4831" i="1"/>
  <c r="O4827" i="1"/>
  <c r="M4827" i="1"/>
  <c r="O4823" i="1"/>
  <c r="M4823" i="1"/>
  <c r="O4819" i="1"/>
  <c r="M4819" i="1"/>
  <c r="O4815" i="1"/>
  <c r="M4815" i="1"/>
  <c r="O4811" i="1"/>
  <c r="M4811" i="1"/>
  <c r="O4807" i="1"/>
  <c r="M4807" i="1"/>
  <c r="O4803" i="1"/>
  <c r="M4803" i="1"/>
  <c r="O4799" i="1"/>
  <c r="M4799" i="1"/>
  <c r="O4795" i="1"/>
  <c r="M4795" i="1"/>
  <c r="O4791" i="1"/>
  <c r="M4791" i="1"/>
  <c r="O4783" i="1"/>
  <c r="M4783" i="1"/>
  <c r="O4779" i="1"/>
  <c r="M4779" i="1"/>
  <c r="O4771" i="1"/>
  <c r="M4771" i="1"/>
  <c r="O4767" i="1"/>
  <c r="M4767" i="1"/>
  <c r="O4759" i="1"/>
  <c r="M4759" i="1"/>
  <c r="O4751" i="1"/>
  <c r="M4751" i="1"/>
  <c r="O4747" i="1"/>
  <c r="M4747" i="1"/>
  <c r="O4743" i="1"/>
  <c r="M4743" i="1"/>
  <c r="O4739" i="1"/>
  <c r="M4739" i="1"/>
  <c r="O4735" i="1"/>
  <c r="M4735" i="1"/>
  <c r="O4731" i="1"/>
  <c r="M4731" i="1"/>
  <c r="O4727" i="1"/>
  <c r="M4727" i="1"/>
  <c r="O4723" i="1"/>
  <c r="M4723" i="1"/>
  <c r="O4719" i="1"/>
  <c r="M4719" i="1"/>
  <c r="O4715" i="1"/>
  <c r="M4715" i="1"/>
  <c r="O4711" i="1"/>
  <c r="M4711" i="1"/>
  <c r="O4707" i="1"/>
  <c r="M4707" i="1"/>
  <c r="O4703" i="1"/>
  <c r="M4703" i="1"/>
  <c r="O4699" i="1"/>
  <c r="M4699" i="1"/>
  <c r="O4695" i="1"/>
  <c r="M4695" i="1"/>
  <c r="O4691" i="1"/>
  <c r="M4691" i="1"/>
  <c r="O4687" i="1"/>
  <c r="M4687" i="1"/>
  <c r="O4683" i="1"/>
  <c r="M4683" i="1"/>
  <c r="O4679" i="1"/>
  <c r="M4679" i="1"/>
  <c r="O4671" i="1"/>
  <c r="M4671" i="1"/>
  <c r="O4667" i="1"/>
  <c r="M4667" i="1"/>
  <c r="O4659" i="1"/>
  <c r="M4659" i="1"/>
  <c r="O4655" i="1"/>
  <c r="M4655" i="1"/>
  <c r="O4651" i="1"/>
  <c r="M4651" i="1"/>
  <c r="O4647" i="1"/>
  <c r="M4647" i="1"/>
  <c r="O4643" i="1"/>
  <c r="M4643" i="1"/>
  <c r="O4639" i="1"/>
  <c r="M4639" i="1"/>
  <c r="O4635" i="1"/>
  <c r="M4635" i="1"/>
  <c r="O4631" i="1"/>
  <c r="M4631" i="1"/>
  <c r="O4627" i="1"/>
  <c r="M4627" i="1"/>
  <c r="O4623" i="1"/>
  <c r="M4623" i="1"/>
  <c r="O4619" i="1"/>
  <c r="M4619" i="1"/>
  <c r="O4615" i="1"/>
  <c r="M4615" i="1"/>
  <c r="O4611" i="1"/>
  <c r="M4611" i="1"/>
  <c r="O4607" i="1"/>
  <c r="M4607" i="1"/>
  <c r="O4603" i="1"/>
  <c r="M4603" i="1"/>
  <c r="O4599" i="1"/>
  <c r="M4599" i="1"/>
  <c r="O4595" i="1"/>
  <c r="M4595" i="1"/>
  <c r="O4591" i="1"/>
  <c r="M4591" i="1"/>
  <c r="O4587" i="1"/>
  <c r="M4587" i="1"/>
  <c r="O4583" i="1"/>
  <c r="M4583" i="1"/>
  <c r="O4579" i="1"/>
  <c r="M4579" i="1"/>
  <c r="O4575" i="1"/>
  <c r="M4575" i="1"/>
  <c r="O4571" i="1"/>
  <c r="M4571" i="1"/>
  <c r="O4567" i="1"/>
  <c r="M4567" i="1"/>
  <c r="O4563" i="1"/>
  <c r="M4563" i="1"/>
  <c r="O4559" i="1"/>
  <c r="M4559" i="1"/>
  <c r="O4551" i="1"/>
  <c r="M4551" i="1"/>
  <c r="O4547" i="1"/>
  <c r="M4547" i="1"/>
  <c r="O4543" i="1"/>
  <c r="M4543" i="1"/>
  <c r="O4539" i="1"/>
  <c r="M4539" i="1"/>
  <c r="O4535" i="1"/>
  <c r="M4535" i="1"/>
  <c r="O4527" i="1"/>
  <c r="M4527" i="1"/>
  <c r="O4523" i="1"/>
  <c r="M4523" i="1"/>
  <c r="O4519" i="1"/>
  <c r="M4519" i="1"/>
  <c r="O4515" i="1"/>
  <c r="M4515" i="1"/>
  <c r="O4511" i="1"/>
  <c r="M4511" i="1"/>
  <c r="O4507" i="1"/>
  <c r="M4507" i="1"/>
  <c r="O4503" i="1"/>
  <c r="M4503" i="1"/>
  <c r="O4499" i="1"/>
  <c r="M4499" i="1"/>
  <c r="O4495" i="1"/>
  <c r="M4495" i="1"/>
  <c r="O4491" i="1"/>
  <c r="M4491" i="1"/>
  <c r="O4487" i="1"/>
  <c r="M4487" i="1"/>
  <c r="O4483" i="1"/>
  <c r="M4483" i="1"/>
  <c r="O4479" i="1"/>
  <c r="M4479" i="1"/>
  <c r="O4475" i="1"/>
  <c r="M4475" i="1"/>
  <c r="O4471" i="1"/>
  <c r="M4471" i="1"/>
  <c r="O4467" i="1"/>
  <c r="M4467" i="1"/>
  <c r="O4463" i="1"/>
  <c r="M4463" i="1"/>
  <c r="O4459" i="1"/>
  <c r="M4459" i="1"/>
  <c r="O4455" i="1"/>
  <c r="M4455" i="1"/>
  <c r="O4451" i="1"/>
  <c r="M4451" i="1"/>
  <c r="O4447" i="1"/>
  <c r="M4447" i="1"/>
  <c r="O4439" i="1"/>
  <c r="M4439" i="1"/>
  <c r="O4431" i="1"/>
  <c r="M4431" i="1"/>
  <c r="O4427" i="1"/>
  <c r="M4427" i="1"/>
  <c r="O4419" i="1"/>
  <c r="M4419" i="1"/>
  <c r="O4415" i="1"/>
  <c r="M4415" i="1"/>
  <c r="O4407" i="1"/>
  <c r="M4407" i="1"/>
  <c r="O4403" i="1"/>
  <c r="M4403" i="1"/>
  <c r="O4399" i="1"/>
  <c r="M4399" i="1"/>
  <c r="O4395" i="1"/>
  <c r="M4395" i="1"/>
  <c r="O4391" i="1"/>
  <c r="M4391" i="1"/>
  <c r="O4387" i="1"/>
  <c r="M4387" i="1"/>
  <c r="O4383" i="1"/>
  <c r="M4383" i="1"/>
  <c r="O4379" i="1"/>
  <c r="M4379" i="1"/>
  <c r="O4375" i="1"/>
  <c r="M4375" i="1"/>
  <c r="O4371" i="1"/>
  <c r="M4371" i="1"/>
  <c r="O4367" i="1"/>
  <c r="M4367" i="1"/>
  <c r="O4363" i="1"/>
  <c r="M4363" i="1"/>
  <c r="O4359" i="1"/>
  <c r="M4359" i="1"/>
  <c r="O4355" i="1"/>
  <c r="M4355" i="1"/>
  <c r="O4351" i="1"/>
  <c r="M4351" i="1"/>
  <c r="O4347" i="1"/>
  <c r="M4347" i="1"/>
  <c r="O4343" i="1"/>
  <c r="M4343" i="1"/>
  <c r="O4339" i="1"/>
  <c r="M4339" i="1"/>
  <c r="O4335" i="1"/>
  <c r="M4335" i="1"/>
  <c r="O4331" i="1"/>
  <c r="M4331" i="1"/>
  <c r="O4327" i="1"/>
  <c r="M4327" i="1"/>
  <c r="O4319" i="1"/>
  <c r="M4319" i="1"/>
  <c r="O4315" i="1"/>
  <c r="M4315" i="1"/>
  <c r="O4311" i="1"/>
  <c r="M4311" i="1"/>
  <c r="O4307" i="1"/>
  <c r="M4307" i="1"/>
  <c r="O4303" i="1"/>
  <c r="M4303" i="1"/>
  <c r="O4299" i="1"/>
  <c r="M4299" i="1"/>
  <c r="O4295" i="1"/>
  <c r="M4295" i="1"/>
  <c r="O4291" i="1"/>
  <c r="M4291" i="1"/>
  <c r="O4287" i="1"/>
  <c r="M4287" i="1"/>
  <c r="O4283" i="1"/>
  <c r="M4283" i="1"/>
  <c r="O4279" i="1"/>
  <c r="M4279" i="1"/>
  <c r="O4275" i="1"/>
  <c r="M4275" i="1"/>
  <c r="O4271" i="1"/>
  <c r="M4271" i="1"/>
  <c r="O4267" i="1"/>
  <c r="M4267" i="1"/>
  <c r="O4263" i="1"/>
  <c r="M4263" i="1"/>
  <c r="O4259" i="1"/>
  <c r="M4259" i="1"/>
  <c r="O4255" i="1"/>
  <c r="M4255" i="1"/>
  <c r="O4247" i="1"/>
  <c r="M4247" i="1"/>
  <c r="K9998" i="1"/>
  <c r="L9998" i="1" s="1"/>
  <c r="M9998" i="1"/>
  <c r="K9994" i="1"/>
  <c r="L9994" i="1" s="1"/>
  <c r="M9994" i="1"/>
  <c r="K9990" i="1"/>
  <c r="L9990" i="1" s="1"/>
  <c r="M9990" i="1"/>
  <c r="K9982" i="1"/>
  <c r="L9982" i="1" s="1"/>
  <c r="M9982" i="1"/>
  <c r="K9978" i="1"/>
  <c r="L9978" i="1" s="1"/>
  <c r="M9978" i="1"/>
  <c r="K9974" i="1"/>
  <c r="L9974" i="1" s="1"/>
  <c r="M9974" i="1"/>
  <c r="K9966" i="1"/>
  <c r="L9966" i="1" s="1"/>
  <c r="M9966" i="1"/>
  <c r="K9962" i="1"/>
  <c r="L9962" i="1" s="1"/>
  <c r="M9962" i="1"/>
  <c r="K9958" i="1"/>
  <c r="L9958" i="1" s="1"/>
  <c r="M9958" i="1"/>
  <c r="K9950" i="1"/>
  <c r="L9950" i="1" s="1"/>
  <c r="M9950" i="1"/>
  <c r="K9946" i="1"/>
  <c r="L9946" i="1" s="1"/>
  <c r="M9946" i="1"/>
  <c r="K9942" i="1"/>
  <c r="L9942" i="1" s="1"/>
  <c r="M9942" i="1"/>
  <c r="K9934" i="1"/>
  <c r="L9934" i="1" s="1"/>
  <c r="M9934" i="1"/>
  <c r="K9930" i="1"/>
  <c r="L9930" i="1" s="1"/>
  <c r="M9930" i="1"/>
  <c r="K9926" i="1"/>
  <c r="L9926" i="1" s="1"/>
  <c r="M9926" i="1"/>
  <c r="K9918" i="1"/>
  <c r="L9918" i="1" s="1"/>
  <c r="M9918" i="1"/>
  <c r="K9914" i="1"/>
  <c r="L9914" i="1" s="1"/>
  <c r="M9914" i="1"/>
  <c r="K9910" i="1"/>
  <c r="L9910" i="1" s="1"/>
  <c r="M9910" i="1"/>
  <c r="K9902" i="1"/>
  <c r="L9902" i="1" s="1"/>
  <c r="M9902" i="1"/>
  <c r="K9898" i="1"/>
  <c r="L9898" i="1" s="1"/>
  <c r="M9898" i="1"/>
  <c r="K9894" i="1"/>
  <c r="L9894" i="1" s="1"/>
  <c r="M9894" i="1"/>
  <c r="K9886" i="1"/>
  <c r="L9886" i="1" s="1"/>
  <c r="M9886" i="1"/>
  <c r="K9882" i="1"/>
  <c r="L9882" i="1" s="1"/>
  <c r="M9882" i="1"/>
  <c r="K9878" i="1"/>
  <c r="L9878" i="1" s="1"/>
  <c r="M9878" i="1"/>
  <c r="K9870" i="1"/>
  <c r="L9870" i="1" s="1"/>
  <c r="M9870" i="1"/>
  <c r="K9866" i="1"/>
  <c r="L9866" i="1" s="1"/>
  <c r="M9866" i="1"/>
  <c r="K9862" i="1"/>
  <c r="L9862" i="1" s="1"/>
  <c r="M9862" i="1"/>
  <c r="K9854" i="1"/>
  <c r="L9854" i="1" s="1"/>
  <c r="M9854" i="1"/>
  <c r="K9850" i="1"/>
  <c r="L9850" i="1" s="1"/>
  <c r="M9850" i="1"/>
  <c r="K9846" i="1"/>
  <c r="L9846" i="1" s="1"/>
  <c r="M9846" i="1"/>
  <c r="K9838" i="1"/>
  <c r="L9838" i="1" s="1"/>
  <c r="M9838" i="1"/>
  <c r="K9834" i="1"/>
  <c r="L9834" i="1" s="1"/>
  <c r="M9834" i="1"/>
  <c r="K9830" i="1"/>
  <c r="L9830" i="1" s="1"/>
  <c r="M9830" i="1"/>
  <c r="K9822" i="1"/>
  <c r="L9822" i="1" s="1"/>
  <c r="M9822" i="1"/>
  <c r="K9818" i="1"/>
  <c r="L9818" i="1" s="1"/>
  <c r="M9818" i="1"/>
  <c r="K9814" i="1"/>
  <c r="L9814" i="1" s="1"/>
  <c r="M9814" i="1"/>
  <c r="K9806" i="1"/>
  <c r="L9806" i="1" s="1"/>
  <c r="M9806" i="1"/>
  <c r="K9802" i="1"/>
  <c r="L9802" i="1" s="1"/>
  <c r="M9802" i="1"/>
  <c r="K9798" i="1"/>
  <c r="L9798" i="1" s="1"/>
  <c r="M9798" i="1"/>
  <c r="K9790" i="1"/>
  <c r="L9790" i="1" s="1"/>
  <c r="M9790" i="1"/>
  <c r="K9786" i="1"/>
  <c r="L9786" i="1" s="1"/>
  <c r="M9786" i="1"/>
  <c r="K9782" i="1"/>
  <c r="L9782" i="1" s="1"/>
  <c r="M9782" i="1"/>
  <c r="K9774" i="1"/>
  <c r="L9774" i="1" s="1"/>
  <c r="M9774" i="1"/>
  <c r="K9770" i="1"/>
  <c r="L9770" i="1" s="1"/>
  <c r="M9770" i="1"/>
  <c r="K9766" i="1"/>
  <c r="L9766" i="1" s="1"/>
  <c r="M9766" i="1"/>
  <c r="K9758" i="1"/>
  <c r="L9758" i="1" s="1"/>
  <c r="M9758" i="1"/>
  <c r="K9754" i="1"/>
  <c r="L9754" i="1" s="1"/>
  <c r="M9754" i="1"/>
  <c r="K9750" i="1"/>
  <c r="L9750" i="1" s="1"/>
  <c r="M9750" i="1"/>
  <c r="K9742" i="1"/>
  <c r="L9742" i="1" s="1"/>
  <c r="M9742" i="1"/>
  <c r="K9738" i="1"/>
  <c r="L9738" i="1" s="1"/>
  <c r="M9738" i="1"/>
  <c r="K9734" i="1"/>
  <c r="L9734" i="1" s="1"/>
  <c r="M9734" i="1"/>
  <c r="K9726" i="1"/>
  <c r="L9726" i="1" s="1"/>
  <c r="M9726" i="1"/>
  <c r="K9722" i="1"/>
  <c r="L9722" i="1" s="1"/>
  <c r="M9722" i="1"/>
  <c r="K9718" i="1"/>
  <c r="L9718" i="1" s="1"/>
  <c r="M9718" i="1"/>
  <c r="K9710" i="1"/>
  <c r="L9710" i="1" s="1"/>
  <c r="M9710" i="1"/>
  <c r="K9706" i="1"/>
  <c r="L9706" i="1" s="1"/>
  <c r="M9706" i="1"/>
  <c r="K9702" i="1"/>
  <c r="L9702" i="1" s="1"/>
  <c r="M9702" i="1"/>
  <c r="K9694" i="1"/>
  <c r="L9694" i="1" s="1"/>
  <c r="M9694" i="1"/>
  <c r="K9690" i="1"/>
  <c r="L9690" i="1" s="1"/>
  <c r="M9690" i="1"/>
  <c r="K9686" i="1"/>
  <c r="L9686" i="1" s="1"/>
  <c r="M9686" i="1"/>
  <c r="K9678" i="1"/>
  <c r="L9678" i="1" s="1"/>
  <c r="M9678" i="1"/>
  <c r="K9674" i="1"/>
  <c r="L9674" i="1" s="1"/>
  <c r="M9674" i="1"/>
  <c r="K9670" i="1"/>
  <c r="L9670" i="1" s="1"/>
  <c r="M9670" i="1"/>
  <c r="K9662" i="1"/>
  <c r="L9662" i="1" s="1"/>
  <c r="M9662" i="1"/>
  <c r="K9658" i="1"/>
  <c r="L9658" i="1" s="1"/>
  <c r="M9658" i="1"/>
  <c r="K9654" i="1"/>
  <c r="L9654" i="1" s="1"/>
  <c r="M9654" i="1"/>
  <c r="K9646" i="1"/>
  <c r="L9646" i="1" s="1"/>
  <c r="M9646" i="1"/>
  <c r="K9642" i="1"/>
  <c r="L9642" i="1" s="1"/>
  <c r="M9642" i="1"/>
  <c r="K9638" i="1"/>
  <c r="L9638" i="1" s="1"/>
  <c r="M9638" i="1"/>
  <c r="K9630" i="1"/>
  <c r="L9630" i="1" s="1"/>
  <c r="M9630" i="1"/>
  <c r="K9622" i="1"/>
  <c r="L9622" i="1" s="1"/>
  <c r="M9622" i="1"/>
  <c r="K9614" i="1"/>
  <c r="L9614" i="1" s="1"/>
  <c r="M9614" i="1"/>
  <c r="K9606" i="1"/>
  <c r="L9606" i="1" s="1"/>
  <c r="M9606" i="1"/>
  <c r="K9598" i="1"/>
  <c r="L9598" i="1" s="1"/>
  <c r="M9598" i="1"/>
  <c r="K9590" i="1"/>
  <c r="L9590" i="1" s="1"/>
  <c r="M9590" i="1"/>
  <c r="K9582" i="1"/>
  <c r="L9582" i="1" s="1"/>
  <c r="M9582" i="1"/>
  <c r="K9574" i="1"/>
  <c r="L9574" i="1" s="1"/>
  <c r="M9574" i="1"/>
  <c r="K9566" i="1"/>
  <c r="L9566" i="1" s="1"/>
  <c r="M9566" i="1"/>
  <c r="K9558" i="1"/>
  <c r="L9558" i="1" s="1"/>
  <c r="M9558" i="1"/>
  <c r="K9550" i="1"/>
  <c r="L9550" i="1" s="1"/>
  <c r="M9550" i="1"/>
  <c r="K9542" i="1"/>
  <c r="L9542" i="1" s="1"/>
  <c r="M9542" i="1"/>
  <c r="K9534" i="1"/>
  <c r="L9534" i="1" s="1"/>
  <c r="M9534" i="1"/>
  <c r="K9526" i="1"/>
  <c r="L9526" i="1" s="1"/>
  <c r="M9526" i="1"/>
  <c r="K9518" i="1"/>
  <c r="L9518" i="1" s="1"/>
  <c r="M9518" i="1"/>
  <c r="K9510" i="1"/>
  <c r="L9510" i="1" s="1"/>
  <c r="M9510" i="1"/>
  <c r="K9502" i="1"/>
  <c r="L9502" i="1" s="1"/>
  <c r="M9502" i="1"/>
  <c r="K9494" i="1"/>
  <c r="L9494" i="1" s="1"/>
  <c r="M9494" i="1"/>
  <c r="K9486" i="1"/>
  <c r="L9486" i="1" s="1"/>
  <c r="M9486" i="1"/>
  <c r="K9478" i="1"/>
  <c r="L9478" i="1" s="1"/>
  <c r="M9478" i="1"/>
  <c r="K9462" i="1"/>
  <c r="L9462" i="1" s="1"/>
  <c r="M9462" i="1"/>
  <c r="K9454" i="1"/>
  <c r="L9454" i="1" s="1"/>
  <c r="M9454" i="1"/>
  <c r="K9446" i="1"/>
  <c r="L9446" i="1" s="1"/>
  <c r="M9446" i="1"/>
  <c r="K9438" i="1"/>
  <c r="L9438" i="1" s="1"/>
  <c r="M9438" i="1"/>
  <c r="K9430" i="1"/>
  <c r="L9430" i="1" s="1"/>
  <c r="M9430" i="1"/>
  <c r="K9422" i="1"/>
  <c r="L9422" i="1" s="1"/>
  <c r="M9422" i="1"/>
  <c r="K9414" i="1"/>
  <c r="L9414" i="1" s="1"/>
  <c r="M9414" i="1"/>
  <c r="K9406" i="1"/>
  <c r="L9406" i="1" s="1"/>
  <c r="M9406" i="1"/>
  <c r="K9398" i="1"/>
  <c r="L9398" i="1" s="1"/>
  <c r="M9398" i="1"/>
  <c r="K9390" i="1"/>
  <c r="L9390" i="1" s="1"/>
  <c r="M9390" i="1"/>
  <c r="K9382" i="1"/>
  <c r="L9382" i="1" s="1"/>
  <c r="M9382" i="1"/>
  <c r="K9374" i="1"/>
  <c r="L9374" i="1" s="1"/>
  <c r="M9374" i="1"/>
  <c r="K9366" i="1"/>
  <c r="L9366" i="1" s="1"/>
  <c r="M9366" i="1"/>
  <c r="K9358" i="1"/>
  <c r="L9358" i="1" s="1"/>
  <c r="M9358" i="1"/>
  <c r="K9350" i="1"/>
  <c r="L9350" i="1" s="1"/>
  <c r="M9350" i="1"/>
  <c r="K9342" i="1"/>
  <c r="L9342" i="1" s="1"/>
  <c r="M9342" i="1"/>
  <c r="K9334" i="1"/>
  <c r="L9334" i="1" s="1"/>
  <c r="M9334" i="1"/>
  <c r="K9326" i="1"/>
  <c r="L9326" i="1" s="1"/>
  <c r="M9326" i="1"/>
  <c r="K9318" i="1"/>
  <c r="L9318" i="1" s="1"/>
  <c r="M9318" i="1"/>
  <c r="K9310" i="1"/>
  <c r="L9310" i="1" s="1"/>
  <c r="M9310" i="1"/>
  <c r="K9302" i="1"/>
  <c r="L9302" i="1" s="1"/>
  <c r="M9302" i="1"/>
  <c r="K9294" i="1"/>
  <c r="L9294" i="1" s="1"/>
  <c r="M9294" i="1"/>
  <c r="K9286" i="1"/>
  <c r="L9286" i="1" s="1"/>
  <c r="M9286" i="1"/>
  <c r="K9278" i="1"/>
  <c r="L9278" i="1" s="1"/>
  <c r="M9278" i="1"/>
  <c r="K9270" i="1"/>
  <c r="L9270" i="1" s="1"/>
  <c r="M9270" i="1"/>
  <c r="K9262" i="1"/>
  <c r="L9262" i="1" s="1"/>
  <c r="M9262" i="1"/>
  <c r="K9254" i="1"/>
  <c r="L9254" i="1" s="1"/>
  <c r="M9254" i="1"/>
  <c r="K9246" i="1"/>
  <c r="L9246" i="1" s="1"/>
  <c r="M9246" i="1"/>
  <c r="K9238" i="1"/>
  <c r="L9238" i="1" s="1"/>
  <c r="M9238" i="1"/>
  <c r="K9230" i="1"/>
  <c r="L9230" i="1" s="1"/>
  <c r="M9230" i="1"/>
  <c r="K9222" i="1"/>
  <c r="L9222" i="1" s="1"/>
  <c r="M9222" i="1"/>
  <c r="K9206" i="1"/>
  <c r="L9206" i="1" s="1"/>
  <c r="M9206" i="1"/>
  <c r="K9198" i="1"/>
  <c r="L9198" i="1" s="1"/>
  <c r="M9198" i="1"/>
  <c r="K9190" i="1"/>
  <c r="L9190" i="1" s="1"/>
  <c r="M9190" i="1"/>
  <c r="K9182" i="1"/>
  <c r="L9182" i="1" s="1"/>
  <c r="M9182" i="1"/>
  <c r="K9174" i="1"/>
  <c r="L9174" i="1" s="1"/>
  <c r="M9174" i="1"/>
  <c r="K9166" i="1"/>
  <c r="L9166" i="1" s="1"/>
  <c r="M9166" i="1"/>
  <c r="K9158" i="1"/>
  <c r="L9158" i="1" s="1"/>
  <c r="M9158" i="1"/>
  <c r="K9150" i="1"/>
  <c r="L9150" i="1" s="1"/>
  <c r="M9150" i="1"/>
  <c r="K9142" i="1"/>
  <c r="L9142" i="1" s="1"/>
  <c r="M9142" i="1"/>
  <c r="K9126" i="1"/>
  <c r="L9126" i="1" s="1"/>
  <c r="M9126" i="1"/>
  <c r="K9118" i="1"/>
  <c r="L9118" i="1" s="1"/>
  <c r="M9118" i="1"/>
  <c r="K9110" i="1"/>
  <c r="L9110" i="1" s="1"/>
  <c r="M9110" i="1"/>
  <c r="K9102" i="1"/>
  <c r="L9102" i="1" s="1"/>
  <c r="M9102" i="1"/>
  <c r="K9094" i="1"/>
  <c r="L9094" i="1" s="1"/>
  <c r="M9094" i="1"/>
  <c r="K9086" i="1"/>
  <c r="L9086" i="1" s="1"/>
  <c r="M9086" i="1"/>
  <c r="K9078" i="1"/>
  <c r="L9078" i="1" s="1"/>
  <c r="M9078" i="1"/>
  <c r="K9062" i="1"/>
  <c r="L9062" i="1" s="1"/>
  <c r="M9062" i="1"/>
  <c r="K9054" i="1"/>
  <c r="L9054" i="1" s="1"/>
  <c r="M9054" i="1"/>
  <c r="K9046" i="1"/>
  <c r="L9046" i="1" s="1"/>
  <c r="M9046" i="1"/>
  <c r="K9038" i="1"/>
  <c r="L9038" i="1" s="1"/>
  <c r="M9038" i="1"/>
  <c r="K9030" i="1"/>
  <c r="L9030" i="1" s="1"/>
  <c r="M9030" i="1"/>
  <c r="K9022" i="1"/>
  <c r="L9022" i="1" s="1"/>
  <c r="M9022" i="1"/>
  <c r="K9014" i="1"/>
  <c r="L9014" i="1" s="1"/>
  <c r="M9014" i="1"/>
  <c r="K9006" i="1"/>
  <c r="L9006" i="1" s="1"/>
  <c r="M9006" i="1"/>
  <c r="K8998" i="1"/>
  <c r="L8998" i="1" s="1"/>
  <c r="M8998" i="1"/>
  <c r="K8990" i="1"/>
  <c r="L8990" i="1" s="1"/>
  <c r="M8990" i="1"/>
  <c r="K8638" i="1"/>
  <c r="L8638" i="1" s="1"/>
  <c r="M8638" i="1"/>
  <c r="K8630" i="1"/>
  <c r="L8630" i="1" s="1"/>
  <c r="M8630" i="1"/>
  <c r="K8622" i="1"/>
  <c r="L8622" i="1" s="1"/>
  <c r="M8622" i="1"/>
  <c r="K8606" i="1"/>
  <c r="L8606" i="1" s="1"/>
  <c r="M8606" i="1"/>
  <c r="K8598" i="1"/>
  <c r="L8598" i="1" s="1"/>
  <c r="M8598" i="1"/>
  <c r="K8566" i="1"/>
  <c r="L8566" i="1" s="1"/>
  <c r="M8566" i="1"/>
  <c r="K8558" i="1"/>
  <c r="L8558" i="1" s="1"/>
  <c r="M8558" i="1"/>
  <c r="K8542" i="1"/>
  <c r="L8542" i="1" s="1"/>
  <c r="M8542" i="1"/>
  <c r="K8534" i="1"/>
  <c r="L8534" i="1" s="1"/>
  <c r="M8534" i="1"/>
  <c r="K8526" i="1"/>
  <c r="L8526" i="1" s="1"/>
  <c r="M8526" i="1"/>
  <c r="K8510" i="1"/>
  <c r="L8510" i="1" s="1"/>
  <c r="M8510" i="1"/>
  <c r="K8502" i="1"/>
  <c r="L8502" i="1" s="1"/>
  <c r="M8502" i="1"/>
  <c r="K8494" i="1"/>
  <c r="L8494" i="1" s="1"/>
  <c r="M8494" i="1"/>
  <c r="K8478" i="1"/>
  <c r="L8478" i="1" s="1"/>
  <c r="M8478" i="1"/>
  <c r="K8470" i="1"/>
  <c r="L8470" i="1" s="1"/>
  <c r="M8470" i="1"/>
  <c r="K8462" i="1"/>
  <c r="L8462" i="1" s="1"/>
  <c r="M8462" i="1"/>
  <c r="K8414" i="1"/>
  <c r="L8414" i="1" s="1"/>
  <c r="M8414" i="1"/>
  <c r="K8406" i="1"/>
  <c r="L8406" i="1" s="1"/>
  <c r="M8406" i="1"/>
  <c r="K8374" i="1"/>
  <c r="L8374" i="1" s="1"/>
  <c r="M8374" i="1"/>
  <c r="K8366" i="1"/>
  <c r="L8366" i="1" s="1"/>
  <c r="M8366" i="1"/>
  <c r="K8350" i="1"/>
  <c r="L8350" i="1" s="1"/>
  <c r="M8350" i="1"/>
  <c r="K8342" i="1"/>
  <c r="L8342" i="1" s="1"/>
  <c r="M8342" i="1"/>
  <c r="K8334" i="1"/>
  <c r="L8334" i="1" s="1"/>
  <c r="M8334" i="1"/>
  <c r="K8318" i="1"/>
  <c r="L8318" i="1" s="1"/>
  <c r="M8318" i="1"/>
  <c r="K8310" i="1"/>
  <c r="L8310" i="1" s="1"/>
  <c r="M8310" i="1"/>
  <c r="K8302" i="1"/>
  <c r="L8302" i="1" s="1"/>
  <c r="M8302" i="1"/>
  <c r="K8286" i="1"/>
  <c r="L8286" i="1" s="1"/>
  <c r="M8286" i="1"/>
  <c r="K8278" i="1"/>
  <c r="L8278" i="1" s="1"/>
  <c r="M8278" i="1"/>
  <c r="K8270" i="1"/>
  <c r="L8270" i="1" s="1"/>
  <c r="M8270" i="1"/>
  <c r="K8254" i="1"/>
  <c r="L8254" i="1" s="1"/>
  <c r="M8254" i="1"/>
  <c r="K8246" i="1"/>
  <c r="L8246" i="1" s="1"/>
  <c r="M8246" i="1"/>
  <c r="K8238" i="1"/>
  <c r="L8238" i="1" s="1"/>
  <c r="M8238" i="1"/>
  <c r="K8026" i="1"/>
  <c r="L8026" i="1" s="1"/>
  <c r="M8026" i="1"/>
  <c r="K8022" i="1"/>
  <c r="L8022" i="1" s="1"/>
  <c r="M8022" i="1"/>
  <c r="K8018" i="1"/>
  <c r="L8018" i="1" s="1"/>
  <c r="M8018" i="1"/>
  <c r="K8014" i="1"/>
  <c r="L8014" i="1" s="1"/>
  <c r="M8014" i="1"/>
  <c r="K8010" i="1"/>
  <c r="L8010" i="1" s="1"/>
  <c r="M8010" i="1"/>
  <c r="K8006" i="1"/>
  <c r="L8006" i="1" s="1"/>
  <c r="M8006" i="1"/>
  <c r="K8002" i="1"/>
  <c r="L8002" i="1" s="1"/>
  <c r="M8002" i="1"/>
  <c r="K7998" i="1"/>
  <c r="L7998" i="1" s="1"/>
  <c r="M7998" i="1"/>
  <c r="K7994" i="1"/>
  <c r="L7994" i="1" s="1"/>
  <c r="M7994" i="1"/>
  <c r="K7990" i="1"/>
  <c r="L7990" i="1" s="1"/>
  <c r="M7990" i="1"/>
  <c r="K7986" i="1"/>
  <c r="L7986" i="1" s="1"/>
  <c r="M7986" i="1"/>
  <c r="K7982" i="1"/>
  <c r="L7982" i="1" s="1"/>
  <c r="M7982" i="1"/>
  <c r="K7978" i="1"/>
  <c r="L7978" i="1" s="1"/>
  <c r="M7978" i="1"/>
  <c r="K7974" i="1"/>
  <c r="L7974" i="1" s="1"/>
  <c r="M7974" i="1"/>
  <c r="K7970" i="1"/>
  <c r="L7970" i="1" s="1"/>
  <c r="M7970" i="1"/>
  <c r="K7966" i="1"/>
  <c r="L7966" i="1" s="1"/>
  <c r="M7966" i="1"/>
  <c r="K7962" i="1"/>
  <c r="L7962" i="1" s="1"/>
  <c r="M7962" i="1"/>
  <c r="K7958" i="1"/>
  <c r="L7958" i="1" s="1"/>
  <c r="M7958" i="1"/>
  <c r="K7954" i="1"/>
  <c r="L7954" i="1" s="1"/>
  <c r="M7954" i="1"/>
  <c r="K7950" i="1"/>
  <c r="L7950" i="1" s="1"/>
  <c r="M7950" i="1"/>
  <c r="K7946" i="1"/>
  <c r="L7946" i="1" s="1"/>
  <c r="M7946" i="1"/>
  <c r="K7942" i="1"/>
  <c r="L7942" i="1" s="1"/>
  <c r="M7942" i="1"/>
  <c r="K7938" i="1"/>
  <c r="L7938" i="1" s="1"/>
  <c r="M7938" i="1"/>
  <c r="K7934" i="1"/>
  <c r="L7934" i="1" s="1"/>
  <c r="M7934" i="1"/>
  <c r="K7930" i="1"/>
  <c r="L7930" i="1" s="1"/>
  <c r="M7930" i="1"/>
  <c r="K7926" i="1"/>
  <c r="L7926" i="1" s="1"/>
  <c r="M7926" i="1"/>
  <c r="K7922" i="1"/>
  <c r="L7922" i="1" s="1"/>
  <c r="M7922" i="1"/>
  <c r="K7918" i="1"/>
  <c r="L7918" i="1" s="1"/>
  <c r="M7918" i="1"/>
  <c r="K7914" i="1"/>
  <c r="L7914" i="1" s="1"/>
  <c r="M7914" i="1"/>
  <c r="K7910" i="1"/>
  <c r="L7910" i="1" s="1"/>
  <c r="M7910" i="1"/>
  <c r="K7906" i="1"/>
  <c r="L7906" i="1" s="1"/>
  <c r="M7906" i="1"/>
  <c r="K7902" i="1"/>
  <c r="L7902" i="1" s="1"/>
  <c r="M7902" i="1"/>
  <c r="K7898" i="1"/>
  <c r="L7898" i="1" s="1"/>
  <c r="M7898" i="1"/>
  <c r="K7890" i="1"/>
  <c r="L7890" i="1" s="1"/>
  <c r="M7890" i="1"/>
  <c r="K7886" i="1"/>
  <c r="L7886" i="1" s="1"/>
  <c r="M7886" i="1"/>
  <c r="K7882" i="1"/>
  <c r="L7882" i="1" s="1"/>
  <c r="M7882" i="1"/>
  <c r="K7878" i="1"/>
  <c r="L7878" i="1" s="1"/>
  <c r="M7878" i="1"/>
  <c r="K7874" i="1"/>
  <c r="L7874" i="1" s="1"/>
  <c r="M7874" i="1"/>
  <c r="K7870" i="1"/>
  <c r="L7870" i="1" s="1"/>
  <c r="M7870" i="1"/>
  <c r="K7866" i="1"/>
  <c r="L7866" i="1" s="1"/>
  <c r="M7866" i="1"/>
  <c r="K7858" i="1"/>
  <c r="L7858" i="1" s="1"/>
  <c r="M7858" i="1"/>
  <c r="K7850" i="1"/>
  <c r="L7850" i="1" s="1"/>
  <c r="M7850" i="1"/>
  <c r="K7842" i="1"/>
  <c r="L7842" i="1" s="1"/>
  <c r="M7842" i="1"/>
  <c r="K7834" i="1"/>
  <c r="L7834" i="1" s="1"/>
  <c r="M7834" i="1"/>
  <c r="K7826" i="1"/>
  <c r="L7826" i="1" s="1"/>
  <c r="M7826" i="1"/>
  <c r="K7822" i="1"/>
  <c r="L7822" i="1" s="1"/>
  <c r="M7822" i="1"/>
  <c r="K7818" i="1"/>
  <c r="L7818" i="1" s="1"/>
  <c r="M7818" i="1"/>
  <c r="K7814" i="1"/>
  <c r="L7814" i="1" s="1"/>
  <c r="M7814" i="1"/>
  <c r="K7806" i="1"/>
  <c r="L7806" i="1" s="1"/>
  <c r="M7806" i="1"/>
  <c r="K7802" i="1"/>
  <c r="L7802" i="1" s="1"/>
  <c r="M7802" i="1"/>
  <c r="K7798" i="1"/>
  <c r="L7798" i="1" s="1"/>
  <c r="M7798" i="1"/>
  <c r="K7794" i="1"/>
  <c r="L7794" i="1" s="1"/>
  <c r="M7794" i="1"/>
  <c r="K7790" i="1"/>
  <c r="L7790" i="1" s="1"/>
  <c r="M7790" i="1"/>
  <c r="K7786" i="1"/>
  <c r="L7786" i="1" s="1"/>
  <c r="M7786" i="1"/>
  <c r="K7782" i="1"/>
  <c r="L7782" i="1" s="1"/>
  <c r="M7782" i="1"/>
  <c r="K7774" i="1"/>
  <c r="L7774" i="1" s="1"/>
  <c r="M7774" i="1"/>
  <c r="K7770" i="1"/>
  <c r="L7770" i="1" s="1"/>
  <c r="M7770" i="1"/>
  <c r="K7766" i="1"/>
  <c r="L7766" i="1" s="1"/>
  <c r="M7766" i="1"/>
  <c r="K7762" i="1"/>
  <c r="L7762" i="1" s="1"/>
  <c r="M7762" i="1"/>
  <c r="K7758" i="1"/>
  <c r="L7758" i="1" s="1"/>
  <c r="M7758" i="1"/>
  <c r="K7750" i="1"/>
  <c r="L7750" i="1" s="1"/>
  <c r="M7750" i="1"/>
  <c r="K7742" i="1"/>
  <c r="L7742" i="1" s="1"/>
  <c r="M7742" i="1"/>
  <c r="K7738" i="1"/>
  <c r="L7738" i="1" s="1"/>
  <c r="M7738" i="1"/>
  <c r="K7734" i="1"/>
  <c r="L7734" i="1" s="1"/>
  <c r="M7734" i="1"/>
  <c r="K7730" i="1"/>
  <c r="L7730" i="1" s="1"/>
  <c r="M7730" i="1"/>
  <c r="K7726" i="1"/>
  <c r="L7726" i="1" s="1"/>
  <c r="M7726" i="1"/>
  <c r="K7722" i="1"/>
  <c r="L7722" i="1" s="1"/>
  <c r="M7722" i="1"/>
  <c r="K7718" i="1"/>
  <c r="L7718" i="1" s="1"/>
  <c r="M7718" i="1"/>
  <c r="K7710" i="1"/>
  <c r="L7710" i="1" s="1"/>
  <c r="M7710" i="1"/>
  <c r="K7706" i="1"/>
  <c r="L7706" i="1" s="1"/>
  <c r="M7706" i="1"/>
  <c r="K7702" i="1"/>
  <c r="L7702" i="1" s="1"/>
  <c r="M7702" i="1"/>
  <c r="K7698" i="1"/>
  <c r="L7698" i="1" s="1"/>
  <c r="M7698" i="1"/>
  <c r="K7694" i="1"/>
  <c r="L7694" i="1" s="1"/>
  <c r="M7694" i="1"/>
  <c r="K7690" i="1"/>
  <c r="L7690" i="1" s="1"/>
  <c r="M7690" i="1"/>
  <c r="K7686" i="1"/>
  <c r="L7686" i="1" s="1"/>
  <c r="M7686" i="1"/>
  <c r="K7678" i="1"/>
  <c r="L7678" i="1" s="1"/>
  <c r="M7678" i="1"/>
  <c r="K7674" i="1"/>
  <c r="L7674" i="1" s="1"/>
  <c r="M7674" i="1"/>
  <c r="K7670" i="1"/>
  <c r="L7670" i="1" s="1"/>
  <c r="M7670" i="1"/>
  <c r="K7666" i="1"/>
  <c r="L7666" i="1" s="1"/>
  <c r="M7666" i="1"/>
  <c r="K7662" i="1"/>
  <c r="L7662" i="1" s="1"/>
  <c r="M7662" i="1"/>
  <c r="K7658" i="1"/>
  <c r="L7658" i="1" s="1"/>
  <c r="M7658" i="1"/>
  <c r="K7654" i="1"/>
  <c r="L7654" i="1" s="1"/>
  <c r="M7654" i="1"/>
  <c r="K7646" i="1"/>
  <c r="L7646" i="1" s="1"/>
  <c r="M7646" i="1"/>
  <c r="K7638" i="1"/>
  <c r="L7638" i="1" s="1"/>
  <c r="M7638" i="1"/>
  <c r="K7630" i="1"/>
  <c r="L7630" i="1" s="1"/>
  <c r="M7630" i="1"/>
  <c r="K7622" i="1"/>
  <c r="L7622" i="1" s="1"/>
  <c r="M7622" i="1"/>
  <c r="K7614" i="1"/>
  <c r="L7614" i="1" s="1"/>
  <c r="M7614" i="1"/>
  <c r="K7610" i="1"/>
  <c r="L7610" i="1" s="1"/>
  <c r="M7610" i="1"/>
  <c r="K7606" i="1"/>
  <c r="L7606" i="1" s="1"/>
  <c r="M7606" i="1"/>
  <c r="K7602" i="1"/>
  <c r="L7602" i="1" s="1"/>
  <c r="M7602" i="1"/>
  <c r="K7598" i="1"/>
  <c r="L7598" i="1" s="1"/>
  <c r="M7598" i="1"/>
  <c r="K7590" i="1"/>
  <c r="L7590" i="1" s="1"/>
  <c r="M7590" i="1"/>
  <c r="K7582" i="1"/>
  <c r="L7582" i="1" s="1"/>
  <c r="M7582" i="1"/>
  <c r="K7530" i="1"/>
  <c r="L7530" i="1" s="1"/>
  <c r="M7530" i="1"/>
  <c r="K7526" i="1"/>
  <c r="L7526" i="1" s="1"/>
  <c r="M7526" i="1"/>
  <c r="K7522" i="1"/>
  <c r="L7522" i="1" s="1"/>
  <c r="M7522" i="1"/>
  <c r="K7518" i="1"/>
  <c r="L7518" i="1" s="1"/>
  <c r="M7518" i="1"/>
  <c r="K7514" i="1"/>
  <c r="L7514" i="1" s="1"/>
  <c r="M7514" i="1"/>
  <c r="K7510" i="1"/>
  <c r="L7510" i="1" s="1"/>
  <c r="M7510" i="1"/>
  <c r="K7506" i="1"/>
  <c r="L7506" i="1" s="1"/>
  <c r="M7506" i="1"/>
  <c r="K7502" i="1"/>
  <c r="L7502" i="1" s="1"/>
  <c r="M7502" i="1"/>
  <c r="K7498" i="1"/>
  <c r="L7498" i="1" s="1"/>
  <c r="M7498" i="1"/>
  <c r="K7494" i="1"/>
  <c r="L7494" i="1" s="1"/>
  <c r="M7494" i="1"/>
  <c r="K7490" i="1"/>
  <c r="L7490" i="1" s="1"/>
  <c r="M7490" i="1"/>
  <c r="K7486" i="1"/>
  <c r="L7486" i="1" s="1"/>
  <c r="M7486" i="1"/>
  <c r="K7482" i="1"/>
  <c r="L7482" i="1" s="1"/>
  <c r="M7482" i="1"/>
  <c r="K7478" i="1"/>
  <c r="L7478" i="1" s="1"/>
  <c r="M7478" i="1"/>
  <c r="K7474" i="1"/>
  <c r="L7474" i="1" s="1"/>
  <c r="M7474" i="1"/>
  <c r="K7470" i="1"/>
  <c r="L7470" i="1" s="1"/>
  <c r="M7470" i="1"/>
  <c r="K7466" i="1"/>
  <c r="L7466" i="1" s="1"/>
  <c r="M7466" i="1"/>
  <c r="K7462" i="1"/>
  <c r="L7462" i="1" s="1"/>
  <c r="M7462" i="1"/>
  <c r="K7458" i="1"/>
  <c r="L7458" i="1" s="1"/>
  <c r="M7458" i="1"/>
  <c r="K7454" i="1"/>
  <c r="L7454" i="1" s="1"/>
  <c r="M7454" i="1"/>
  <c r="K7450" i="1"/>
  <c r="L7450" i="1" s="1"/>
  <c r="M7450" i="1"/>
  <c r="K7446" i="1"/>
  <c r="L7446" i="1" s="1"/>
  <c r="M7446" i="1"/>
  <c r="K7442" i="1"/>
  <c r="L7442" i="1" s="1"/>
  <c r="M7442" i="1"/>
  <c r="K7438" i="1"/>
  <c r="L7438" i="1" s="1"/>
  <c r="M7438" i="1"/>
  <c r="K7434" i="1"/>
  <c r="L7434" i="1" s="1"/>
  <c r="M7434" i="1"/>
  <c r="K7430" i="1"/>
  <c r="L7430" i="1" s="1"/>
  <c r="M7430" i="1"/>
  <c r="K7426" i="1"/>
  <c r="L7426" i="1" s="1"/>
  <c r="M7426" i="1"/>
  <c r="K7422" i="1"/>
  <c r="L7422" i="1" s="1"/>
  <c r="M7422" i="1"/>
  <c r="K7418" i="1"/>
  <c r="L7418" i="1" s="1"/>
  <c r="M7418" i="1"/>
  <c r="K7414" i="1"/>
  <c r="L7414" i="1" s="1"/>
  <c r="M7414" i="1"/>
  <c r="K7410" i="1"/>
  <c r="L7410" i="1" s="1"/>
  <c r="M7410" i="1"/>
  <c r="K7406" i="1"/>
  <c r="L7406" i="1" s="1"/>
  <c r="M7406" i="1"/>
  <c r="K7402" i="1"/>
  <c r="L7402" i="1" s="1"/>
  <c r="M7402" i="1"/>
  <c r="K7398" i="1"/>
  <c r="L7398" i="1" s="1"/>
  <c r="M7398" i="1"/>
  <c r="K7394" i="1"/>
  <c r="L7394" i="1" s="1"/>
  <c r="M7394" i="1"/>
  <c r="K7390" i="1"/>
  <c r="L7390" i="1" s="1"/>
  <c r="M7390" i="1"/>
  <c r="K7386" i="1"/>
  <c r="L7386" i="1" s="1"/>
  <c r="M7386" i="1"/>
  <c r="K7382" i="1"/>
  <c r="L7382" i="1" s="1"/>
  <c r="M7382" i="1"/>
  <c r="K7378" i="1"/>
  <c r="L7378" i="1" s="1"/>
  <c r="M7378" i="1"/>
  <c r="K7374" i="1"/>
  <c r="L7374" i="1" s="1"/>
  <c r="M7374" i="1"/>
  <c r="K7370" i="1"/>
  <c r="L7370" i="1" s="1"/>
  <c r="M7370" i="1"/>
  <c r="K7366" i="1"/>
  <c r="L7366" i="1" s="1"/>
  <c r="M7366" i="1"/>
  <c r="K7362" i="1"/>
  <c r="L7362" i="1" s="1"/>
  <c r="M7362" i="1"/>
  <c r="K7358" i="1"/>
  <c r="L7358" i="1" s="1"/>
  <c r="M7358" i="1"/>
  <c r="K7354" i="1"/>
  <c r="L7354" i="1" s="1"/>
  <c r="M7354" i="1"/>
  <c r="K7350" i="1"/>
  <c r="L7350" i="1" s="1"/>
  <c r="M7350" i="1"/>
  <c r="K7346" i="1"/>
  <c r="L7346" i="1" s="1"/>
  <c r="M7346" i="1"/>
  <c r="K7342" i="1"/>
  <c r="L7342" i="1" s="1"/>
  <c r="M7342" i="1"/>
  <c r="K7338" i="1"/>
  <c r="L7338" i="1" s="1"/>
  <c r="M7338" i="1"/>
  <c r="K7334" i="1"/>
  <c r="L7334" i="1" s="1"/>
  <c r="M7334" i="1"/>
  <c r="K7330" i="1"/>
  <c r="L7330" i="1" s="1"/>
  <c r="M7330" i="1"/>
  <c r="K7326" i="1"/>
  <c r="L7326" i="1" s="1"/>
  <c r="M7326" i="1"/>
  <c r="K7322" i="1"/>
  <c r="L7322" i="1" s="1"/>
  <c r="M7322" i="1"/>
  <c r="K7318" i="1"/>
  <c r="L7318" i="1" s="1"/>
  <c r="M7318" i="1"/>
  <c r="K7314" i="1"/>
  <c r="L7314" i="1" s="1"/>
  <c r="M7314" i="1"/>
  <c r="K7310" i="1"/>
  <c r="L7310" i="1" s="1"/>
  <c r="M7310" i="1"/>
  <c r="K7306" i="1"/>
  <c r="L7306" i="1" s="1"/>
  <c r="M7306" i="1"/>
  <c r="K7302" i="1"/>
  <c r="L7302" i="1" s="1"/>
  <c r="M7302" i="1"/>
  <c r="K7298" i="1"/>
  <c r="L7298" i="1" s="1"/>
  <c r="M7298" i="1"/>
  <c r="K7294" i="1"/>
  <c r="L7294" i="1" s="1"/>
  <c r="M7294" i="1"/>
  <c r="K7290" i="1"/>
  <c r="L7290" i="1" s="1"/>
  <c r="M7290" i="1"/>
  <c r="K7286" i="1"/>
  <c r="L7286" i="1" s="1"/>
  <c r="M7286" i="1"/>
  <c r="K7282" i="1"/>
  <c r="L7282" i="1" s="1"/>
  <c r="M7282" i="1"/>
  <c r="K7278" i="1"/>
  <c r="L7278" i="1" s="1"/>
  <c r="M7278" i="1"/>
  <c r="K7274" i="1"/>
  <c r="L7274" i="1" s="1"/>
  <c r="M7274" i="1"/>
  <c r="K7270" i="1"/>
  <c r="L7270" i="1" s="1"/>
  <c r="M7270" i="1"/>
  <c r="K7266" i="1"/>
  <c r="L7266" i="1" s="1"/>
  <c r="M7266" i="1"/>
  <c r="K7262" i="1"/>
  <c r="L7262" i="1" s="1"/>
  <c r="M7262" i="1"/>
  <c r="K7258" i="1"/>
  <c r="L7258" i="1" s="1"/>
  <c r="M7258" i="1"/>
  <c r="K7254" i="1"/>
  <c r="L7254" i="1" s="1"/>
  <c r="M7254" i="1"/>
  <c r="K7250" i="1"/>
  <c r="L7250" i="1" s="1"/>
  <c r="M7250" i="1"/>
  <c r="K7246" i="1"/>
  <c r="L7246" i="1" s="1"/>
  <c r="M7246" i="1"/>
  <c r="K7242" i="1"/>
  <c r="L7242" i="1" s="1"/>
  <c r="M7242" i="1"/>
  <c r="K7238" i="1"/>
  <c r="L7238" i="1" s="1"/>
  <c r="M7238" i="1"/>
  <c r="K7234" i="1"/>
  <c r="L7234" i="1" s="1"/>
  <c r="M7234" i="1"/>
  <c r="K7230" i="1"/>
  <c r="L7230" i="1" s="1"/>
  <c r="M7230" i="1"/>
  <c r="K7222" i="1"/>
  <c r="L7222" i="1" s="1"/>
  <c r="M7222" i="1"/>
  <c r="K7218" i="1"/>
  <c r="L7218" i="1" s="1"/>
  <c r="M7218" i="1"/>
  <c r="K7210" i="1"/>
  <c r="L7210" i="1" s="1"/>
  <c r="M7210" i="1"/>
  <c r="K7206" i="1"/>
  <c r="L7206" i="1" s="1"/>
  <c r="M7206" i="1"/>
  <c r="K7198" i="1"/>
  <c r="L7198" i="1" s="1"/>
  <c r="M7198" i="1"/>
  <c r="K7194" i="1"/>
  <c r="L7194" i="1" s="1"/>
  <c r="M7194" i="1"/>
  <c r="K7190" i="1"/>
  <c r="L7190" i="1" s="1"/>
  <c r="M7190" i="1"/>
  <c r="K7186" i="1"/>
  <c r="L7186" i="1" s="1"/>
  <c r="M7186" i="1"/>
  <c r="K7182" i="1"/>
  <c r="L7182" i="1" s="1"/>
  <c r="M7182" i="1"/>
  <c r="K7178" i="1"/>
  <c r="L7178" i="1" s="1"/>
  <c r="M7178" i="1"/>
  <c r="K7174" i="1"/>
  <c r="L7174" i="1" s="1"/>
  <c r="M7174" i="1"/>
  <c r="K7170" i="1"/>
  <c r="L7170" i="1" s="1"/>
  <c r="M7170" i="1"/>
  <c r="K7166" i="1"/>
  <c r="L7166" i="1" s="1"/>
  <c r="M7166" i="1"/>
  <c r="K7158" i="1"/>
  <c r="L7158" i="1" s="1"/>
  <c r="M7158" i="1"/>
  <c r="K7154" i="1"/>
  <c r="L7154" i="1" s="1"/>
  <c r="M7154" i="1"/>
  <c r="K7142" i="1"/>
  <c r="L7142" i="1" s="1"/>
  <c r="M7142" i="1"/>
  <c r="K7138" i="1"/>
  <c r="L7138" i="1" s="1"/>
  <c r="M7138" i="1"/>
  <c r="K7130" i="1"/>
  <c r="L7130" i="1" s="1"/>
  <c r="M7130" i="1"/>
  <c r="K7126" i="1"/>
  <c r="L7126" i="1" s="1"/>
  <c r="M7126" i="1"/>
  <c r="K7122" i="1"/>
  <c r="L7122" i="1" s="1"/>
  <c r="M7122" i="1"/>
  <c r="K7114" i="1"/>
  <c r="L7114" i="1" s="1"/>
  <c r="M7114" i="1"/>
  <c r="K7110" i="1"/>
  <c r="L7110" i="1" s="1"/>
  <c r="M7110" i="1"/>
  <c r="K7106" i="1"/>
  <c r="L7106" i="1" s="1"/>
  <c r="M7106" i="1"/>
  <c r="K7098" i="1"/>
  <c r="L7098" i="1" s="1"/>
  <c r="M7098" i="1"/>
  <c r="K7094" i="1"/>
  <c r="L7094" i="1" s="1"/>
  <c r="M7094" i="1"/>
  <c r="K7090" i="1"/>
  <c r="L7090" i="1" s="1"/>
  <c r="M7090" i="1"/>
  <c r="K7082" i="1"/>
  <c r="L7082" i="1" s="1"/>
  <c r="M7082" i="1"/>
  <c r="K7078" i="1"/>
  <c r="L7078" i="1" s="1"/>
  <c r="M7078" i="1"/>
  <c r="K7074" i="1"/>
  <c r="L7074" i="1" s="1"/>
  <c r="M7074" i="1"/>
  <c r="K7066" i="1"/>
  <c r="L7066" i="1" s="1"/>
  <c r="M7066" i="1"/>
  <c r="K7062" i="1"/>
  <c r="L7062" i="1" s="1"/>
  <c r="M7062" i="1"/>
  <c r="K7058" i="1"/>
  <c r="L7058" i="1" s="1"/>
  <c r="M7058" i="1"/>
  <c r="K7050" i="1"/>
  <c r="L7050" i="1" s="1"/>
  <c r="M7050" i="1"/>
  <c r="K7046" i="1"/>
  <c r="L7046" i="1" s="1"/>
  <c r="M7046" i="1"/>
  <c r="K7042" i="1"/>
  <c r="L7042" i="1" s="1"/>
  <c r="M7042" i="1"/>
  <c r="K7034" i="1"/>
  <c r="L7034" i="1" s="1"/>
  <c r="M7034" i="1"/>
  <c r="K7030" i="1"/>
  <c r="L7030" i="1" s="1"/>
  <c r="M7030" i="1"/>
  <c r="K7026" i="1"/>
  <c r="L7026" i="1" s="1"/>
  <c r="M7026" i="1"/>
  <c r="K7018" i="1"/>
  <c r="L7018" i="1" s="1"/>
  <c r="M7018" i="1"/>
  <c r="K7014" i="1"/>
  <c r="L7014" i="1" s="1"/>
  <c r="M7014" i="1"/>
  <c r="K7010" i="1"/>
  <c r="L7010" i="1" s="1"/>
  <c r="M7010" i="1"/>
  <c r="K7002" i="1"/>
  <c r="L7002" i="1" s="1"/>
  <c r="M7002" i="1"/>
  <c r="K6998" i="1"/>
  <c r="L6998" i="1" s="1"/>
  <c r="M6998" i="1"/>
  <c r="K6994" i="1"/>
  <c r="L6994" i="1" s="1"/>
  <c r="M6994" i="1"/>
  <c r="K6986" i="1"/>
  <c r="L6986" i="1" s="1"/>
  <c r="M6986" i="1"/>
  <c r="K6982" i="1"/>
  <c r="L6982" i="1" s="1"/>
  <c r="M6982" i="1"/>
  <c r="K6978" i="1"/>
  <c r="L6978" i="1" s="1"/>
  <c r="M6978" i="1"/>
  <c r="K6970" i="1"/>
  <c r="L6970" i="1" s="1"/>
  <c r="M6970" i="1"/>
  <c r="K6966" i="1"/>
  <c r="L6966" i="1" s="1"/>
  <c r="M6966" i="1"/>
  <c r="K6962" i="1"/>
  <c r="L6962" i="1" s="1"/>
  <c r="M6962" i="1"/>
  <c r="K6954" i="1"/>
  <c r="L6954" i="1" s="1"/>
  <c r="M6954" i="1"/>
  <c r="K6950" i="1"/>
  <c r="L6950" i="1" s="1"/>
  <c r="M6950" i="1"/>
  <c r="K6946" i="1"/>
  <c r="L6946" i="1" s="1"/>
  <c r="M6946" i="1"/>
  <c r="K6938" i="1"/>
  <c r="L6938" i="1" s="1"/>
  <c r="M6938" i="1"/>
  <c r="K6934" i="1"/>
  <c r="L6934" i="1" s="1"/>
  <c r="M6934" i="1"/>
  <c r="K6930" i="1"/>
  <c r="L6930" i="1" s="1"/>
  <c r="M6930" i="1"/>
  <c r="K6922" i="1"/>
  <c r="L6922" i="1" s="1"/>
  <c r="M6922" i="1"/>
  <c r="K6918" i="1"/>
  <c r="L6918" i="1" s="1"/>
  <c r="M6918" i="1"/>
  <c r="K6914" i="1"/>
  <c r="L6914" i="1" s="1"/>
  <c r="M6914" i="1"/>
  <c r="K6906" i="1"/>
  <c r="L6906" i="1" s="1"/>
  <c r="M6906" i="1"/>
  <c r="K6902" i="1"/>
  <c r="L6902" i="1" s="1"/>
  <c r="M6902" i="1"/>
  <c r="K6898" i="1"/>
  <c r="L6898" i="1" s="1"/>
  <c r="M6898" i="1"/>
  <c r="K6890" i="1"/>
  <c r="L6890" i="1" s="1"/>
  <c r="M6890" i="1"/>
  <c r="K6886" i="1"/>
  <c r="L6886" i="1" s="1"/>
  <c r="M6886" i="1"/>
  <c r="K6882" i="1"/>
  <c r="L6882" i="1" s="1"/>
  <c r="M6882" i="1"/>
  <c r="K6874" i="1"/>
  <c r="L6874" i="1" s="1"/>
  <c r="M6874" i="1"/>
  <c r="K6870" i="1"/>
  <c r="L6870" i="1" s="1"/>
  <c r="M6870" i="1"/>
  <c r="K6866" i="1"/>
  <c r="L6866" i="1" s="1"/>
  <c r="M6866" i="1"/>
  <c r="K6858" i="1"/>
  <c r="L6858" i="1" s="1"/>
  <c r="M6858" i="1"/>
  <c r="K6854" i="1"/>
  <c r="L6854" i="1" s="1"/>
  <c r="M6854" i="1"/>
  <c r="K6850" i="1"/>
  <c r="L6850" i="1" s="1"/>
  <c r="M6850" i="1"/>
  <c r="K6842" i="1"/>
  <c r="L6842" i="1" s="1"/>
  <c r="M6842" i="1"/>
  <c r="K6838" i="1"/>
  <c r="L6838" i="1" s="1"/>
  <c r="M6838" i="1"/>
  <c r="K6834" i="1"/>
  <c r="L6834" i="1" s="1"/>
  <c r="M6834" i="1"/>
  <c r="K6826" i="1"/>
  <c r="L6826" i="1" s="1"/>
  <c r="M6826" i="1"/>
  <c r="K6822" i="1"/>
  <c r="L6822" i="1" s="1"/>
  <c r="M6822" i="1"/>
  <c r="K6818" i="1"/>
  <c r="L6818" i="1" s="1"/>
  <c r="M6818" i="1"/>
  <c r="K6810" i="1"/>
  <c r="L6810" i="1" s="1"/>
  <c r="M6810" i="1"/>
  <c r="K6806" i="1"/>
  <c r="L6806" i="1" s="1"/>
  <c r="M6806" i="1"/>
  <c r="K6802" i="1"/>
  <c r="L6802" i="1" s="1"/>
  <c r="M6802" i="1"/>
  <c r="K6794" i="1"/>
  <c r="L6794" i="1" s="1"/>
  <c r="M6794" i="1"/>
  <c r="K6790" i="1"/>
  <c r="L6790" i="1" s="1"/>
  <c r="M6790" i="1"/>
  <c r="K6786" i="1"/>
  <c r="L6786" i="1" s="1"/>
  <c r="M6786" i="1"/>
  <c r="K6778" i="1"/>
  <c r="L6778" i="1" s="1"/>
  <c r="M6778" i="1"/>
  <c r="K6774" i="1"/>
  <c r="L6774" i="1" s="1"/>
  <c r="M6774" i="1"/>
  <c r="K6770" i="1"/>
  <c r="L6770" i="1" s="1"/>
  <c r="M6770" i="1"/>
  <c r="K6762" i="1"/>
  <c r="L6762" i="1" s="1"/>
  <c r="M6762" i="1"/>
  <c r="K6754" i="1"/>
  <c r="L6754" i="1" s="1"/>
  <c r="M6754" i="1"/>
  <c r="K6746" i="1"/>
  <c r="L6746" i="1" s="1"/>
  <c r="M6746" i="1"/>
  <c r="K6742" i="1"/>
  <c r="L6742" i="1" s="1"/>
  <c r="M6742" i="1"/>
  <c r="K6738" i="1"/>
  <c r="L6738" i="1" s="1"/>
  <c r="M6738" i="1"/>
  <c r="K6730" i="1"/>
  <c r="L6730" i="1" s="1"/>
  <c r="M6730" i="1"/>
  <c r="K6726" i="1"/>
  <c r="L6726" i="1" s="1"/>
  <c r="M6726" i="1"/>
  <c r="K6722" i="1"/>
  <c r="L6722" i="1" s="1"/>
  <c r="M6722" i="1"/>
  <c r="K6714" i="1"/>
  <c r="L6714" i="1" s="1"/>
  <c r="M6714" i="1"/>
  <c r="K6710" i="1"/>
  <c r="L6710" i="1" s="1"/>
  <c r="M6710" i="1"/>
  <c r="K6706" i="1"/>
  <c r="L6706" i="1" s="1"/>
  <c r="M6706" i="1"/>
  <c r="K6698" i="1"/>
  <c r="L6698" i="1" s="1"/>
  <c r="M6698" i="1"/>
  <c r="K6694" i="1"/>
  <c r="L6694" i="1" s="1"/>
  <c r="M6694" i="1"/>
  <c r="K6690" i="1"/>
  <c r="L6690" i="1" s="1"/>
  <c r="M6690" i="1"/>
  <c r="K6682" i="1"/>
  <c r="L6682" i="1" s="1"/>
  <c r="M6682" i="1"/>
  <c r="K6678" i="1"/>
  <c r="L6678" i="1" s="1"/>
  <c r="M6678" i="1"/>
  <c r="K6674" i="1"/>
  <c r="L6674" i="1" s="1"/>
  <c r="M6674" i="1"/>
  <c r="K6666" i="1"/>
  <c r="L6666" i="1" s="1"/>
  <c r="M6666" i="1"/>
  <c r="K6662" i="1"/>
  <c r="L6662" i="1" s="1"/>
  <c r="M6662" i="1"/>
  <c r="K6658" i="1"/>
  <c r="L6658" i="1" s="1"/>
  <c r="M6658" i="1"/>
  <c r="K6650" i="1"/>
  <c r="L6650" i="1" s="1"/>
  <c r="M6650" i="1"/>
  <c r="K6646" i="1"/>
  <c r="L6646" i="1" s="1"/>
  <c r="M6646" i="1"/>
  <c r="K6642" i="1"/>
  <c r="L6642" i="1" s="1"/>
  <c r="M6642" i="1"/>
  <c r="K6634" i="1"/>
  <c r="L6634" i="1" s="1"/>
  <c r="M6634" i="1"/>
  <c r="K6626" i="1"/>
  <c r="L6626" i="1" s="1"/>
  <c r="M6626" i="1"/>
  <c r="K6618" i="1"/>
  <c r="L6618" i="1" s="1"/>
  <c r="M6618" i="1"/>
  <c r="K6614" i="1"/>
  <c r="L6614" i="1" s="1"/>
  <c r="M6614" i="1"/>
  <c r="K6610" i="1"/>
  <c r="L6610" i="1" s="1"/>
  <c r="M6610" i="1"/>
  <c r="K6602" i="1"/>
  <c r="L6602" i="1" s="1"/>
  <c r="M6602" i="1"/>
  <c r="K6598" i="1"/>
  <c r="L6598" i="1" s="1"/>
  <c r="M6598" i="1"/>
  <c r="K6594" i="1"/>
  <c r="L6594" i="1" s="1"/>
  <c r="M6594" i="1"/>
  <c r="K6586" i="1"/>
  <c r="L6586" i="1" s="1"/>
  <c r="M6586" i="1"/>
  <c r="K6582" i="1"/>
  <c r="L6582" i="1" s="1"/>
  <c r="M6582" i="1"/>
  <c r="K6566" i="1"/>
  <c r="L6566" i="1" s="1"/>
  <c r="M6566" i="1"/>
  <c r="K6550" i="1"/>
  <c r="L6550" i="1" s="1"/>
  <c r="M6550" i="1"/>
  <c r="K6546" i="1"/>
  <c r="L6546" i="1" s="1"/>
  <c r="M6546" i="1"/>
  <c r="K6538" i="1"/>
  <c r="L6538" i="1" s="1"/>
  <c r="M6538" i="1"/>
  <c r="K6534" i="1"/>
  <c r="L6534" i="1" s="1"/>
  <c r="M6534" i="1"/>
  <c r="K6530" i="1"/>
  <c r="L6530" i="1" s="1"/>
  <c r="M6530" i="1"/>
  <c r="K6522" i="1"/>
  <c r="L6522" i="1" s="1"/>
  <c r="M6522" i="1"/>
  <c r="K6518" i="1"/>
  <c r="L6518" i="1" s="1"/>
  <c r="M6518" i="1"/>
  <c r="K6514" i="1"/>
  <c r="L6514" i="1" s="1"/>
  <c r="M6514" i="1"/>
  <c r="K6506" i="1"/>
  <c r="L6506" i="1" s="1"/>
  <c r="M6506" i="1"/>
  <c r="K6502" i="1"/>
  <c r="L6502" i="1" s="1"/>
  <c r="M6502" i="1"/>
  <c r="K6498" i="1"/>
  <c r="L6498" i="1" s="1"/>
  <c r="M6498" i="1"/>
  <c r="K6490" i="1"/>
  <c r="L6490" i="1" s="1"/>
  <c r="M6490" i="1"/>
  <c r="K6486" i="1"/>
  <c r="L6486" i="1" s="1"/>
  <c r="M6486" i="1"/>
  <c r="K6482" i="1"/>
  <c r="L6482" i="1" s="1"/>
  <c r="M6482" i="1"/>
  <c r="K6474" i="1"/>
  <c r="L6474" i="1" s="1"/>
  <c r="M6474" i="1"/>
  <c r="K6470" i="1"/>
  <c r="L6470" i="1" s="1"/>
  <c r="M6470" i="1"/>
  <c r="K6458" i="1"/>
  <c r="L6458" i="1" s="1"/>
  <c r="M6458" i="1"/>
  <c r="K6454" i="1"/>
  <c r="L6454" i="1" s="1"/>
  <c r="M6454" i="1"/>
  <c r="K6450" i="1"/>
  <c r="L6450" i="1" s="1"/>
  <c r="M6450" i="1"/>
  <c r="K6442" i="1"/>
  <c r="L6442" i="1" s="1"/>
  <c r="M6442" i="1"/>
  <c r="K6438" i="1"/>
  <c r="L6438" i="1" s="1"/>
  <c r="M6438" i="1"/>
  <c r="K6434" i="1"/>
  <c r="L6434" i="1" s="1"/>
  <c r="M6434" i="1"/>
  <c r="K6426" i="1"/>
  <c r="L6426" i="1" s="1"/>
  <c r="M6426" i="1"/>
  <c r="K6422" i="1"/>
  <c r="L6422" i="1" s="1"/>
  <c r="M6422" i="1"/>
  <c r="K6418" i="1"/>
  <c r="L6418" i="1" s="1"/>
  <c r="M6418" i="1"/>
  <c r="K6410" i="1"/>
  <c r="L6410" i="1" s="1"/>
  <c r="M6410" i="1"/>
  <c r="K6406" i="1"/>
  <c r="L6406" i="1" s="1"/>
  <c r="M6406" i="1"/>
  <c r="K6402" i="1"/>
  <c r="L6402" i="1" s="1"/>
  <c r="M6402" i="1"/>
  <c r="K6394" i="1"/>
  <c r="L6394" i="1" s="1"/>
  <c r="M6394" i="1"/>
  <c r="K6390" i="1"/>
  <c r="L6390" i="1" s="1"/>
  <c r="M6390" i="1"/>
  <c r="K6386" i="1"/>
  <c r="L6386" i="1" s="1"/>
  <c r="M6386" i="1"/>
  <c r="K6378" i="1"/>
  <c r="L6378" i="1" s="1"/>
  <c r="M6378" i="1"/>
  <c r="K6374" i="1"/>
  <c r="L6374" i="1" s="1"/>
  <c r="M6374" i="1"/>
  <c r="K6370" i="1"/>
  <c r="L6370" i="1" s="1"/>
  <c r="M6370" i="1"/>
  <c r="K6362" i="1"/>
  <c r="L6362" i="1" s="1"/>
  <c r="M6362" i="1"/>
  <c r="K6358" i="1"/>
  <c r="L6358" i="1" s="1"/>
  <c r="M6358" i="1"/>
  <c r="K6354" i="1"/>
  <c r="L6354" i="1" s="1"/>
  <c r="M6354" i="1"/>
  <c r="K6346" i="1"/>
  <c r="L6346" i="1" s="1"/>
  <c r="M6346" i="1"/>
  <c r="K6342" i="1"/>
  <c r="L6342" i="1" s="1"/>
  <c r="M6342" i="1"/>
  <c r="K6338" i="1"/>
  <c r="L6338" i="1" s="1"/>
  <c r="M6338" i="1"/>
  <c r="K6330" i="1"/>
  <c r="L6330" i="1" s="1"/>
  <c r="M6330" i="1"/>
  <c r="K6326" i="1"/>
  <c r="L6326" i="1" s="1"/>
  <c r="M6326" i="1"/>
  <c r="K6322" i="1"/>
  <c r="L6322" i="1" s="1"/>
  <c r="M6322" i="1"/>
  <c r="K6314" i="1"/>
  <c r="L6314" i="1" s="1"/>
  <c r="M6314" i="1"/>
  <c r="K6310" i="1"/>
  <c r="L6310" i="1" s="1"/>
  <c r="M6310" i="1"/>
  <c r="K6306" i="1"/>
  <c r="L6306" i="1" s="1"/>
  <c r="M6306" i="1"/>
  <c r="K6298" i="1"/>
  <c r="L6298" i="1" s="1"/>
  <c r="M6298" i="1"/>
  <c r="K6294" i="1"/>
  <c r="L6294" i="1" s="1"/>
  <c r="M6294" i="1"/>
  <c r="K6290" i="1"/>
  <c r="L6290" i="1" s="1"/>
  <c r="M6290" i="1"/>
  <c r="K6282" i="1"/>
  <c r="L6282" i="1" s="1"/>
  <c r="M6282" i="1"/>
  <c r="K6278" i="1"/>
  <c r="L6278" i="1" s="1"/>
  <c r="M6278" i="1"/>
  <c r="K6274" i="1"/>
  <c r="L6274" i="1" s="1"/>
  <c r="M6274" i="1"/>
  <c r="K6266" i="1"/>
  <c r="L6266" i="1" s="1"/>
  <c r="M6266" i="1"/>
  <c r="K6262" i="1"/>
  <c r="L6262" i="1" s="1"/>
  <c r="M6262" i="1"/>
  <c r="K6258" i="1"/>
  <c r="L6258" i="1" s="1"/>
  <c r="M6258" i="1"/>
  <c r="K6250" i="1"/>
  <c r="L6250" i="1" s="1"/>
  <c r="M6250" i="1"/>
  <c r="K6246" i="1"/>
  <c r="L6246" i="1" s="1"/>
  <c r="M6246" i="1"/>
  <c r="K6242" i="1"/>
  <c r="L6242" i="1" s="1"/>
  <c r="M6242" i="1"/>
  <c r="K6234" i="1"/>
  <c r="L6234" i="1" s="1"/>
  <c r="M6234" i="1"/>
  <c r="K6230" i="1"/>
  <c r="L6230" i="1" s="1"/>
  <c r="M6230" i="1"/>
  <c r="K6226" i="1"/>
  <c r="L6226" i="1" s="1"/>
  <c r="M6226" i="1"/>
  <c r="K6218" i="1"/>
  <c r="L6218" i="1" s="1"/>
  <c r="M6218" i="1"/>
  <c r="K6214" i="1"/>
  <c r="L6214" i="1" s="1"/>
  <c r="M6214" i="1"/>
  <c r="K6210" i="1"/>
  <c r="L6210" i="1" s="1"/>
  <c r="M6210" i="1"/>
  <c r="K6202" i="1"/>
  <c r="L6202" i="1" s="1"/>
  <c r="M6202" i="1"/>
  <c r="K6198" i="1"/>
  <c r="L6198" i="1" s="1"/>
  <c r="M6198" i="1"/>
  <c r="K6194" i="1"/>
  <c r="L6194" i="1" s="1"/>
  <c r="M6194" i="1"/>
  <c r="K6186" i="1"/>
  <c r="L6186" i="1" s="1"/>
  <c r="M6186" i="1"/>
  <c r="K6182" i="1"/>
  <c r="L6182" i="1" s="1"/>
  <c r="M6182" i="1"/>
  <c r="K6178" i="1"/>
  <c r="L6178" i="1" s="1"/>
  <c r="M6178" i="1"/>
  <c r="K6170" i="1"/>
  <c r="L6170" i="1" s="1"/>
  <c r="M6170" i="1"/>
  <c r="K6166" i="1"/>
  <c r="L6166" i="1" s="1"/>
  <c r="M6166" i="1"/>
  <c r="K6162" i="1"/>
  <c r="L6162" i="1" s="1"/>
  <c r="M6162" i="1"/>
  <c r="K6154" i="1"/>
  <c r="L6154" i="1" s="1"/>
  <c r="M6154" i="1"/>
  <c r="K6150" i="1"/>
  <c r="L6150" i="1" s="1"/>
  <c r="M6150" i="1"/>
  <c r="K6146" i="1"/>
  <c r="L6146" i="1" s="1"/>
  <c r="M6146" i="1"/>
  <c r="K6138" i="1"/>
  <c r="L6138" i="1" s="1"/>
  <c r="M6138" i="1"/>
  <c r="K6134" i="1"/>
  <c r="L6134" i="1" s="1"/>
  <c r="M6134" i="1"/>
  <c r="K6130" i="1"/>
  <c r="L6130" i="1" s="1"/>
  <c r="M6130" i="1"/>
  <c r="K6122" i="1"/>
  <c r="L6122" i="1" s="1"/>
  <c r="M6122" i="1"/>
  <c r="K6118" i="1"/>
  <c r="L6118" i="1" s="1"/>
  <c r="M6118" i="1"/>
  <c r="K6114" i="1"/>
  <c r="L6114" i="1" s="1"/>
  <c r="M6114" i="1"/>
  <c r="K6110" i="1"/>
  <c r="L6110" i="1" s="1"/>
  <c r="M6110" i="1"/>
  <c r="K6106" i="1"/>
  <c r="L6106" i="1" s="1"/>
  <c r="M6106" i="1"/>
  <c r="K6102" i="1"/>
  <c r="L6102" i="1" s="1"/>
  <c r="M6102" i="1"/>
  <c r="K6098" i="1"/>
  <c r="L6098" i="1" s="1"/>
  <c r="M6098" i="1"/>
  <c r="K6094" i="1"/>
  <c r="L6094" i="1" s="1"/>
  <c r="M6094" i="1"/>
  <c r="K6090" i="1"/>
  <c r="L6090" i="1" s="1"/>
  <c r="M6090" i="1"/>
  <c r="K6086" i="1"/>
  <c r="L6086" i="1" s="1"/>
  <c r="M6086" i="1"/>
  <c r="K6082" i="1"/>
  <c r="L6082" i="1" s="1"/>
  <c r="M6082" i="1"/>
  <c r="K6078" i="1"/>
  <c r="L6078" i="1" s="1"/>
  <c r="M6078" i="1"/>
  <c r="K6074" i="1"/>
  <c r="L6074" i="1" s="1"/>
  <c r="M6074" i="1"/>
  <c r="K6070" i="1"/>
  <c r="L6070" i="1" s="1"/>
  <c r="M6070" i="1"/>
  <c r="K6066" i="1"/>
  <c r="L6066" i="1" s="1"/>
  <c r="M6066" i="1"/>
  <c r="K6062" i="1"/>
  <c r="L6062" i="1" s="1"/>
  <c r="M6062" i="1"/>
  <c r="K6058" i="1"/>
  <c r="L6058" i="1" s="1"/>
  <c r="M6058" i="1"/>
  <c r="K6054" i="1"/>
  <c r="L6054" i="1" s="1"/>
  <c r="M6054" i="1"/>
  <c r="K6050" i="1"/>
  <c r="L6050" i="1" s="1"/>
  <c r="M6050" i="1"/>
  <c r="K6046" i="1"/>
  <c r="L6046" i="1" s="1"/>
  <c r="M6046" i="1"/>
  <c r="K6042" i="1"/>
  <c r="L6042" i="1" s="1"/>
  <c r="M6042" i="1"/>
  <c r="K6038" i="1"/>
  <c r="L6038" i="1" s="1"/>
  <c r="M6038" i="1"/>
  <c r="K6034" i="1"/>
  <c r="L6034" i="1" s="1"/>
  <c r="M6034" i="1"/>
  <c r="K6030" i="1"/>
  <c r="L6030" i="1" s="1"/>
  <c r="M6030" i="1"/>
  <c r="K6026" i="1"/>
  <c r="L6026" i="1" s="1"/>
  <c r="M6026" i="1"/>
  <c r="K6022" i="1"/>
  <c r="L6022" i="1" s="1"/>
  <c r="M6022" i="1"/>
  <c r="K6018" i="1"/>
  <c r="L6018" i="1" s="1"/>
  <c r="M6018" i="1"/>
  <c r="K6014" i="1"/>
  <c r="L6014" i="1" s="1"/>
  <c r="M6014" i="1"/>
  <c r="K6010" i="1"/>
  <c r="L6010" i="1" s="1"/>
  <c r="M6010" i="1"/>
  <c r="K6006" i="1"/>
  <c r="L6006" i="1" s="1"/>
  <c r="M6006" i="1"/>
  <c r="K6002" i="1"/>
  <c r="L6002" i="1" s="1"/>
  <c r="M6002" i="1"/>
  <c r="K5998" i="1"/>
  <c r="L5998" i="1" s="1"/>
  <c r="M5998" i="1"/>
  <c r="K5994" i="1"/>
  <c r="L5994" i="1" s="1"/>
  <c r="M5994" i="1"/>
  <c r="K5990" i="1"/>
  <c r="L5990" i="1" s="1"/>
  <c r="M5990" i="1"/>
  <c r="K5986" i="1"/>
  <c r="L5986" i="1" s="1"/>
  <c r="M5986" i="1"/>
  <c r="K5982" i="1"/>
  <c r="L5982" i="1" s="1"/>
  <c r="M5982" i="1"/>
  <c r="K5978" i="1"/>
  <c r="L5978" i="1" s="1"/>
  <c r="M5978" i="1"/>
  <c r="K5974" i="1"/>
  <c r="L5974" i="1" s="1"/>
  <c r="M5974" i="1"/>
  <c r="K5970" i="1"/>
  <c r="L5970" i="1" s="1"/>
  <c r="M5970" i="1"/>
  <c r="K5966" i="1"/>
  <c r="L5966" i="1" s="1"/>
  <c r="M5966" i="1"/>
  <c r="K5962" i="1"/>
  <c r="L5962" i="1" s="1"/>
  <c r="M5962" i="1"/>
  <c r="K5958" i="1"/>
  <c r="L5958" i="1" s="1"/>
  <c r="M5958" i="1"/>
  <c r="K5954" i="1"/>
  <c r="L5954" i="1" s="1"/>
  <c r="M5954" i="1"/>
  <c r="K5950" i="1"/>
  <c r="L5950" i="1" s="1"/>
  <c r="M5950" i="1"/>
  <c r="K5946" i="1"/>
  <c r="L5946" i="1" s="1"/>
  <c r="M5946" i="1"/>
  <c r="K5942" i="1"/>
  <c r="L5942" i="1" s="1"/>
  <c r="M5942" i="1"/>
  <c r="K5938" i="1"/>
  <c r="L5938" i="1" s="1"/>
  <c r="M5938" i="1"/>
  <c r="K5934" i="1"/>
  <c r="L5934" i="1" s="1"/>
  <c r="M5934" i="1"/>
  <c r="K5930" i="1"/>
  <c r="L5930" i="1" s="1"/>
  <c r="M5930" i="1"/>
  <c r="K5926" i="1"/>
  <c r="L5926" i="1" s="1"/>
  <c r="M5926" i="1"/>
  <c r="K5922" i="1"/>
  <c r="L5922" i="1" s="1"/>
  <c r="M5922" i="1"/>
  <c r="K5918" i="1"/>
  <c r="L5918" i="1" s="1"/>
  <c r="M5918" i="1"/>
  <c r="K5914" i="1"/>
  <c r="L5914" i="1" s="1"/>
  <c r="M5914" i="1"/>
  <c r="K5910" i="1"/>
  <c r="L5910" i="1" s="1"/>
  <c r="M5910" i="1"/>
  <c r="K5906" i="1"/>
  <c r="L5906" i="1" s="1"/>
  <c r="M5906" i="1"/>
  <c r="K5902" i="1"/>
  <c r="L5902" i="1" s="1"/>
  <c r="M5902" i="1"/>
  <c r="K5898" i="1"/>
  <c r="L5898" i="1" s="1"/>
  <c r="M5898" i="1"/>
  <c r="K5894" i="1"/>
  <c r="L5894" i="1" s="1"/>
  <c r="M5894" i="1"/>
  <c r="K5890" i="1"/>
  <c r="L5890" i="1" s="1"/>
  <c r="M5890" i="1"/>
  <c r="K5886" i="1"/>
  <c r="L5886" i="1" s="1"/>
  <c r="M5886" i="1"/>
  <c r="K5882" i="1"/>
  <c r="L5882" i="1" s="1"/>
  <c r="M5882" i="1"/>
  <c r="K5878" i="1"/>
  <c r="L5878" i="1" s="1"/>
  <c r="M5878" i="1"/>
  <c r="K5874" i="1"/>
  <c r="L5874" i="1" s="1"/>
  <c r="M5874" i="1"/>
  <c r="K5870" i="1"/>
  <c r="L5870" i="1" s="1"/>
  <c r="M5870" i="1"/>
  <c r="K5866" i="1"/>
  <c r="L5866" i="1" s="1"/>
  <c r="M5866" i="1"/>
  <c r="K5862" i="1"/>
  <c r="L5862" i="1" s="1"/>
  <c r="M5862" i="1"/>
  <c r="K5854" i="1"/>
  <c r="L5854" i="1" s="1"/>
  <c r="M5854" i="1"/>
  <c r="K5846" i="1"/>
  <c r="L5846" i="1" s="1"/>
  <c r="M5846" i="1"/>
  <c r="K5842" i="1"/>
  <c r="L5842" i="1" s="1"/>
  <c r="M5842" i="1"/>
  <c r="K5838" i="1"/>
  <c r="L5838" i="1" s="1"/>
  <c r="M5838" i="1"/>
  <c r="K5834" i="1"/>
  <c r="L5834" i="1" s="1"/>
  <c r="M5834" i="1"/>
  <c r="K5830" i="1"/>
  <c r="L5830" i="1" s="1"/>
  <c r="M5830" i="1"/>
  <c r="K5826" i="1"/>
  <c r="L5826" i="1" s="1"/>
  <c r="M5826" i="1"/>
  <c r="K5822" i="1"/>
  <c r="L5822" i="1" s="1"/>
  <c r="M5822" i="1"/>
  <c r="K5818" i="1"/>
  <c r="L5818" i="1" s="1"/>
  <c r="M5818" i="1"/>
  <c r="K5814" i="1"/>
  <c r="L5814" i="1" s="1"/>
  <c r="M5814" i="1"/>
  <c r="K5810" i="1"/>
  <c r="L5810" i="1" s="1"/>
  <c r="M5810" i="1"/>
  <c r="K5806" i="1"/>
  <c r="L5806" i="1" s="1"/>
  <c r="M5806" i="1"/>
  <c r="K5802" i="1"/>
  <c r="L5802" i="1" s="1"/>
  <c r="M5802" i="1"/>
  <c r="K5798" i="1"/>
  <c r="L5798" i="1" s="1"/>
  <c r="M5798" i="1"/>
  <c r="K5790" i="1"/>
  <c r="L5790" i="1" s="1"/>
  <c r="M5790" i="1"/>
  <c r="K5786" i="1"/>
  <c r="L5786" i="1" s="1"/>
  <c r="M5786" i="1"/>
  <c r="K5778" i="1"/>
  <c r="L5778" i="1" s="1"/>
  <c r="M5778" i="1"/>
  <c r="K5774" i="1"/>
  <c r="L5774" i="1" s="1"/>
  <c r="M5774" i="1"/>
  <c r="K5766" i="1"/>
  <c r="L5766" i="1" s="1"/>
  <c r="M5766" i="1"/>
  <c r="K5762" i="1"/>
  <c r="L5762" i="1" s="1"/>
  <c r="M5762" i="1"/>
  <c r="K5758" i="1"/>
  <c r="L5758" i="1" s="1"/>
  <c r="M5758" i="1"/>
  <c r="K5754" i="1"/>
  <c r="L5754" i="1" s="1"/>
  <c r="M5754" i="1"/>
  <c r="K5746" i="1"/>
  <c r="L5746" i="1" s="1"/>
  <c r="M5746" i="1"/>
  <c r="K5742" i="1"/>
  <c r="L5742" i="1" s="1"/>
  <c r="M5742" i="1"/>
  <c r="K5734" i="1"/>
  <c r="L5734" i="1" s="1"/>
  <c r="M5734" i="1"/>
  <c r="K5730" i="1"/>
  <c r="L5730" i="1" s="1"/>
  <c r="M5730" i="1"/>
  <c r="K5722" i="1"/>
  <c r="L5722" i="1" s="1"/>
  <c r="M5722" i="1"/>
  <c r="K5718" i="1"/>
  <c r="L5718" i="1" s="1"/>
  <c r="M5718" i="1"/>
  <c r="K5710" i="1"/>
  <c r="L5710" i="1" s="1"/>
  <c r="M5710" i="1"/>
  <c r="K5706" i="1"/>
  <c r="L5706" i="1" s="1"/>
  <c r="M5706" i="1"/>
  <c r="K5702" i="1"/>
  <c r="L5702" i="1" s="1"/>
  <c r="M5702" i="1"/>
  <c r="K5698" i="1"/>
  <c r="L5698" i="1" s="1"/>
  <c r="M5698" i="1"/>
  <c r="K5690" i="1"/>
  <c r="L5690" i="1" s="1"/>
  <c r="M5690" i="1"/>
  <c r="K5686" i="1"/>
  <c r="L5686" i="1" s="1"/>
  <c r="M5686" i="1"/>
  <c r="K5682" i="1"/>
  <c r="L5682" i="1" s="1"/>
  <c r="M5682" i="1"/>
  <c r="K5678" i="1"/>
  <c r="L5678" i="1" s="1"/>
  <c r="M5678" i="1"/>
  <c r="K5674" i="1"/>
  <c r="L5674" i="1" s="1"/>
  <c r="M5674" i="1"/>
  <c r="K5670" i="1"/>
  <c r="L5670" i="1" s="1"/>
  <c r="M5670" i="1"/>
  <c r="K5666" i="1"/>
  <c r="L5666" i="1" s="1"/>
  <c r="M5666" i="1"/>
  <c r="K5662" i="1"/>
  <c r="L5662" i="1" s="1"/>
  <c r="M5662" i="1"/>
  <c r="K5654" i="1"/>
  <c r="L5654" i="1" s="1"/>
  <c r="M5654" i="1"/>
  <c r="K5650" i="1"/>
  <c r="L5650" i="1" s="1"/>
  <c r="M5650" i="1"/>
  <c r="K5642" i="1"/>
  <c r="L5642" i="1" s="1"/>
  <c r="M5642" i="1"/>
  <c r="K5634" i="1"/>
  <c r="L5634" i="1" s="1"/>
  <c r="M5634" i="1"/>
  <c r="K5630" i="1"/>
  <c r="L5630" i="1" s="1"/>
  <c r="M5630" i="1"/>
  <c r="K5622" i="1"/>
  <c r="L5622" i="1" s="1"/>
  <c r="M5622" i="1"/>
  <c r="K5614" i="1"/>
  <c r="L5614" i="1" s="1"/>
  <c r="M5614" i="1"/>
  <c r="K5610" i="1"/>
  <c r="L5610" i="1" s="1"/>
  <c r="M5610" i="1"/>
  <c r="K5602" i="1"/>
  <c r="L5602" i="1" s="1"/>
  <c r="M5602" i="1"/>
  <c r="K5598" i="1"/>
  <c r="L5598" i="1" s="1"/>
  <c r="M5598" i="1"/>
  <c r="K5594" i="1"/>
  <c r="L5594" i="1" s="1"/>
  <c r="M5594" i="1"/>
  <c r="K5590" i="1"/>
  <c r="L5590" i="1" s="1"/>
  <c r="M5590" i="1"/>
  <c r="K5586" i="1"/>
  <c r="L5586" i="1" s="1"/>
  <c r="M5586" i="1"/>
  <c r="K5582" i="1"/>
  <c r="L5582" i="1" s="1"/>
  <c r="M5582" i="1"/>
  <c r="K5578" i="1"/>
  <c r="L5578" i="1" s="1"/>
  <c r="M5578" i="1"/>
  <c r="K5574" i="1"/>
  <c r="L5574" i="1" s="1"/>
  <c r="M5574" i="1"/>
  <c r="K5566" i="1"/>
  <c r="L5566" i="1" s="1"/>
  <c r="M5566" i="1"/>
  <c r="K5562" i="1"/>
  <c r="L5562" i="1" s="1"/>
  <c r="M5562" i="1"/>
  <c r="K5558" i="1"/>
  <c r="L5558" i="1" s="1"/>
  <c r="M5558" i="1"/>
  <c r="K5554" i="1"/>
  <c r="L5554" i="1" s="1"/>
  <c r="M5554" i="1"/>
  <c r="K5546" i="1"/>
  <c r="L5546" i="1" s="1"/>
  <c r="M5546" i="1"/>
  <c r="K5542" i="1"/>
  <c r="L5542" i="1" s="1"/>
  <c r="M5542" i="1"/>
  <c r="O9342" i="1"/>
  <c r="O9150" i="1"/>
  <c r="O9054" i="1"/>
  <c r="O9006" i="1"/>
  <c r="O8414" i="1"/>
  <c r="O7878" i="1"/>
  <c r="O7802" i="1"/>
  <c r="O7722" i="1"/>
  <c r="O7182" i="1"/>
  <c r="O7142" i="1"/>
  <c r="O7066" i="1"/>
  <c r="O7018" i="1"/>
  <c r="O6978" i="1"/>
  <c r="O6950" i="1"/>
  <c r="O6882" i="1"/>
  <c r="O6870" i="1"/>
  <c r="O6834" i="1"/>
  <c r="O6774" i="1"/>
  <c r="O6742" i="1"/>
  <c r="O6706" i="1"/>
  <c r="O9374" i="1"/>
  <c r="O9310" i="1"/>
  <c r="O9262" i="1"/>
  <c r="O9118" i="1"/>
  <c r="O8638" i="1"/>
  <c r="O8526" i="1"/>
  <c r="O8462" i="1"/>
  <c r="O8342" i="1"/>
  <c r="O7822" i="1"/>
  <c r="O7738" i="1"/>
  <c r="O7706" i="1"/>
  <c r="O7666" i="1"/>
  <c r="O7610" i="1"/>
  <c r="O7234" i="1"/>
  <c r="O7210" i="1"/>
  <c r="O7126" i="1"/>
  <c r="O7106" i="1"/>
  <c r="O6998" i="1"/>
  <c r="O6946" i="1"/>
  <c r="O6914" i="1"/>
  <c r="O6838" i="1"/>
  <c r="O6794" i="1"/>
  <c r="O6770" i="1"/>
  <c r="O6746" i="1"/>
  <c r="O6722" i="1"/>
  <c r="O6678" i="1"/>
  <c r="O9994" i="1"/>
  <c r="O9962" i="1"/>
  <c r="O9854" i="1"/>
  <c r="O9686" i="1"/>
  <c r="O9598" i="1"/>
  <c r="K9470" i="1"/>
  <c r="L9470" i="1" s="1"/>
  <c r="O9470" i="1"/>
  <c r="K9214" i="1"/>
  <c r="L9214" i="1" s="1"/>
  <c r="O9214" i="1"/>
  <c r="K9134" i="1"/>
  <c r="L9134" i="1" s="1"/>
  <c r="O9134" i="1"/>
  <c r="K9070" i="1"/>
  <c r="L9070" i="1" s="1"/>
  <c r="O9070" i="1"/>
  <c r="K8590" i="1"/>
  <c r="L8590" i="1" s="1"/>
  <c r="O8590" i="1"/>
  <c r="K8574" i="1"/>
  <c r="L8574" i="1" s="1"/>
  <c r="O8574" i="1"/>
  <c r="K8446" i="1"/>
  <c r="L8446" i="1" s="1"/>
  <c r="O8446" i="1"/>
  <c r="K8438" i="1"/>
  <c r="L8438" i="1" s="1"/>
  <c r="O8438" i="1"/>
  <c r="K8430" i="1"/>
  <c r="L8430" i="1" s="1"/>
  <c r="O8430" i="1"/>
  <c r="K8398" i="1"/>
  <c r="L8398" i="1" s="1"/>
  <c r="O8398" i="1"/>
  <c r="K8382" i="1"/>
  <c r="L8382" i="1" s="1"/>
  <c r="O8382" i="1"/>
  <c r="K7854" i="1"/>
  <c r="L7854" i="1" s="1"/>
  <c r="O7854" i="1"/>
  <c r="K7846" i="1"/>
  <c r="L7846" i="1" s="1"/>
  <c r="O7846" i="1"/>
  <c r="K7838" i="1"/>
  <c r="L7838" i="1" s="1"/>
  <c r="O7838" i="1"/>
  <c r="K7754" i="1"/>
  <c r="L7754" i="1" s="1"/>
  <c r="O7754" i="1"/>
  <c r="K7642" i="1"/>
  <c r="L7642" i="1" s="1"/>
  <c r="O7642" i="1"/>
  <c r="K7634" i="1"/>
  <c r="L7634" i="1" s="1"/>
  <c r="O7634" i="1"/>
  <c r="K7626" i="1"/>
  <c r="L7626" i="1" s="1"/>
  <c r="O7626" i="1"/>
  <c r="K7594" i="1"/>
  <c r="L7594" i="1" s="1"/>
  <c r="O7594" i="1"/>
  <c r="K7578" i="1"/>
  <c r="L7578" i="1" s="1"/>
  <c r="O7578" i="1"/>
  <c r="O9846" i="1"/>
  <c r="O9758" i="1"/>
  <c r="O9438" i="1"/>
  <c r="O9390" i="1"/>
  <c r="O9326" i="1"/>
  <c r="O8542" i="1"/>
  <c r="O8318" i="1"/>
  <c r="O8310" i="1"/>
  <c r="O8302" i="1"/>
  <c r="O7762" i="1"/>
  <c r="K6758" i="1"/>
  <c r="L6758" i="1" s="1"/>
  <c r="O6758" i="1"/>
  <c r="K6630" i="1"/>
  <c r="L6630" i="1" s="1"/>
  <c r="O6630" i="1"/>
  <c r="K6578" i="1"/>
  <c r="L6578" i="1" s="1"/>
  <c r="O6578" i="1"/>
  <c r="K6570" i="1"/>
  <c r="L6570" i="1" s="1"/>
  <c r="O6570" i="1"/>
  <c r="K6562" i="1"/>
  <c r="L6562" i="1" s="1"/>
  <c r="O6562" i="1"/>
  <c r="K6554" i="1"/>
  <c r="L6554" i="1" s="1"/>
  <c r="O6554" i="1"/>
  <c r="K6466" i="1"/>
  <c r="L6466" i="1" s="1"/>
  <c r="O6466" i="1"/>
  <c r="O7194" i="1"/>
  <c r="O7186" i="1"/>
  <c r="O7082" i="1"/>
  <c r="O7050" i="1"/>
  <c r="O7010" i="1"/>
  <c r="O7002" i="1"/>
  <c r="O6386" i="1"/>
  <c r="O6370" i="1"/>
  <c r="O9980" i="1"/>
  <c r="K9980" i="1"/>
  <c r="L9980" i="1" s="1"/>
  <c r="O9932" i="1"/>
  <c r="K9932" i="1"/>
  <c r="L9932" i="1" s="1"/>
  <c r="O9916" i="1"/>
  <c r="K9916" i="1"/>
  <c r="L9916" i="1" s="1"/>
  <c r="O9884" i="1"/>
  <c r="K9884" i="1"/>
  <c r="L9884" i="1" s="1"/>
  <c r="O9868" i="1"/>
  <c r="K9868" i="1"/>
  <c r="L9868" i="1" s="1"/>
  <c r="O9852" i="1"/>
  <c r="K9852" i="1"/>
  <c r="L9852" i="1" s="1"/>
  <c r="O9820" i="1"/>
  <c r="K9820" i="1"/>
  <c r="L9820" i="1" s="1"/>
  <c r="O9788" i="1"/>
  <c r="K9788" i="1"/>
  <c r="L9788" i="1" s="1"/>
  <c r="O9756" i="1"/>
  <c r="K9756" i="1"/>
  <c r="L9756" i="1" s="1"/>
  <c r="O9708" i="1"/>
  <c r="K9708" i="1"/>
  <c r="L9708" i="1" s="1"/>
  <c r="O9660" i="1"/>
  <c r="K9660" i="1"/>
  <c r="L9660" i="1" s="1"/>
  <c r="O9612" i="1"/>
  <c r="K9612" i="1"/>
  <c r="L9612" i="1" s="1"/>
  <c r="O9580" i="1"/>
  <c r="K9580" i="1"/>
  <c r="L9580" i="1" s="1"/>
  <c r="O9516" i="1"/>
  <c r="K9516" i="1"/>
  <c r="L9516" i="1" s="1"/>
  <c r="O9484" i="1"/>
  <c r="K9484" i="1"/>
  <c r="L9484" i="1" s="1"/>
  <c r="O9268" i="1"/>
  <c r="J9268" i="1"/>
  <c r="O9244" i="1"/>
  <c r="J9244" i="1"/>
  <c r="O9236" i="1"/>
  <c r="J9236" i="1"/>
  <c r="O9196" i="1"/>
  <c r="J9196" i="1"/>
  <c r="O9188" i="1"/>
  <c r="K9188" i="1"/>
  <c r="L9188" i="1" s="1"/>
  <c r="J9188" i="1"/>
  <c r="O9180" i="1"/>
  <c r="J9180" i="1"/>
  <c r="O9172" i="1"/>
  <c r="J9172" i="1"/>
  <c r="O9148" i="1"/>
  <c r="J9148" i="1"/>
  <c r="O9108" i="1"/>
  <c r="J9108" i="1"/>
  <c r="O9100" i="1"/>
  <c r="J9100" i="1"/>
  <c r="O9092" i="1"/>
  <c r="K9092" i="1"/>
  <c r="L9092" i="1" s="1"/>
  <c r="J9092" i="1"/>
  <c r="O9068" i="1"/>
  <c r="J9068" i="1"/>
  <c r="O9060" i="1"/>
  <c r="K9060" i="1"/>
  <c r="L9060" i="1" s="1"/>
  <c r="J9060" i="1"/>
  <c r="O9052" i="1"/>
  <c r="J9052" i="1"/>
  <c r="O9028" i="1"/>
  <c r="K9028" i="1"/>
  <c r="L9028" i="1" s="1"/>
  <c r="J9028" i="1"/>
  <c r="O9020" i="1"/>
  <c r="J9020" i="1"/>
  <c r="O8988" i="1"/>
  <c r="J8988" i="1"/>
  <c r="O8980" i="1"/>
  <c r="J8980" i="1"/>
  <c r="O8956" i="1"/>
  <c r="J8956" i="1"/>
  <c r="O8948" i="1"/>
  <c r="J8948" i="1"/>
  <c r="O8932" i="1"/>
  <c r="K8932" i="1"/>
  <c r="L8932" i="1" s="1"/>
  <c r="J8932" i="1"/>
  <c r="K8908" i="1"/>
  <c r="L8908" i="1" s="1"/>
  <c r="J8908" i="1"/>
  <c r="O8892" i="1"/>
  <c r="J8892" i="1"/>
  <c r="O8884" i="1"/>
  <c r="J8884" i="1"/>
  <c r="O8868" i="1"/>
  <c r="K8868" i="1"/>
  <c r="L8868" i="1" s="1"/>
  <c r="J8868" i="1"/>
  <c r="O8860" i="1"/>
  <c r="J8860" i="1"/>
  <c r="O8828" i="1"/>
  <c r="J8828" i="1"/>
  <c r="O8812" i="1"/>
  <c r="J8812" i="1"/>
  <c r="O8804" i="1"/>
  <c r="K8804" i="1"/>
  <c r="L8804" i="1" s="1"/>
  <c r="J8804" i="1"/>
  <c r="O8796" i="1"/>
  <c r="J8796" i="1"/>
  <c r="O8780" i="1"/>
  <c r="J8780" i="1"/>
  <c r="O8756" i="1"/>
  <c r="J8756" i="1"/>
  <c r="O8716" i="1"/>
  <c r="J8716" i="1"/>
  <c r="O8644" i="1"/>
  <c r="K8644" i="1"/>
  <c r="L8644" i="1" s="1"/>
  <c r="J8644" i="1"/>
  <c r="O8604" i="1"/>
  <c r="J8604" i="1"/>
  <c r="O8596" i="1"/>
  <c r="J8596" i="1"/>
  <c r="O8572" i="1"/>
  <c r="J8572" i="1"/>
  <c r="O8556" i="1"/>
  <c r="J8556" i="1"/>
  <c r="O8540" i="1"/>
  <c r="J8540" i="1"/>
  <c r="O8532" i="1"/>
  <c r="J8532" i="1"/>
  <c r="O8492" i="1"/>
  <c r="J8492" i="1"/>
  <c r="O8484" i="1"/>
  <c r="K8484" i="1"/>
  <c r="L8484" i="1" s="1"/>
  <c r="J8484" i="1"/>
  <c r="O8452" i="1"/>
  <c r="K8452" i="1"/>
  <c r="L8452" i="1" s="1"/>
  <c r="J8452" i="1"/>
  <c r="O8444" i="1"/>
  <c r="J8444" i="1"/>
  <c r="O8428" i="1"/>
  <c r="J8428" i="1"/>
  <c r="O8420" i="1"/>
  <c r="K8420" i="1"/>
  <c r="L8420" i="1" s="1"/>
  <c r="J8420" i="1"/>
  <c r="O8412" i="1"/>
  <c r="J8412" i="1"/>
  <c r="O8396" i="1"/>
  <c r="J8396" i="1"/>
  <c r="O8388" i="1"/>
  <c r="K8388" i="1"/>
  <c r="L8388" i="1" s="1"/>
  <c r="J8388" i="1"/>
  <c r="O8380" i="1"/>
  <c r="J8380" i="1"/>
  <c r="O8372" i="1"/>
  <c r="J8372" i="1"/>
  <c r="O8356" i="1"/>
  <c r="K8356" i="1"/>
  <c r="L8356" i="1" s="1"/>
  <c r="J8356" i="1"/>
  <c r="O8348" i="1"/>
  <c r="J8348" i="1"/>
  <c r="O8332" i="1"/>
  <c r="J8332" i="1"/>
  <c r="O8324" i="1"/>
  <c r="K8324" i="1"/>
  <c r="L8324" i="1" s="1"/>
  <c r="J8324" i="1"/>
  <c r="O8316" i="1"/>
  <c r="J8316" i="1"/>
  <c r="O8284" i="1"/>
  <c r="J8284" i="1"/>
  <c r="O8268" i="1"/>
  <c r="J8268" i="1"/>
  <c r="O8260" i="1"/>
  <c r="K8260" i="1"/>
  <c r="L8260" i="1" s="1"/>
  <c r="J8260" i="1"/>
  <c r="O8252" i="1"/>
  <c r="J8252" i="1"/>
  <c r="O8220" i="1"/>
  <c r="J8220" i="1"/>
  <c r="O8204" i="1"/>
  <c r="J8204" i="1"/>
  <c r="O8196" i="1"/>
  <c r="K8196" i="1"/>
  <c r="L8196" i="1" s="1"/>
  <c r="J8196" i="1"/>
  <c r="O8172" i="1"/>
  <c r="J8172" i="1"/>
  <c r="O8156" i="1"/>
  <c r="J8156" i="1"/>
  <c r="O8148" i="1"/>
  <c r="J8148" i="1"/>
  <c r="O8124" i="1"/>
  <c r="J8124" i="1"/>
  <c r="O8108" i="1"/>
  <c r="J8108" i="1"/>
  <c r="O8100" i="1"/>
  <c r="K8100" i="1"/>
  <c r="L8100" i="1" s="1"/>
  <c r="J8100" i="1"/>
  <c r="O8084" i="1"/>
  <c r="J8084" i="1"/>
  <c r="O8076" i="1"/>
  <c r="J8076" i="1"/>
  <c r="O8060" i="1"/>
  <c r="J8060" i="1"/>
  <c r="O8052" i="1"/>
  <c r="J8052" i="1"/>
  <c r="O8044" i="1"/>
  <c r="J8044" i="1"/>
  <c r="O8036" i="1"/>
  <c r="K8036" i="1"/>
  <c r="L8036" i="1" s="1"/>
  <c r="J8036" i="1"/>
  <c r="O8012" i="1"/>
  <c r="J8012" i="1"/>
  <c r="O7996" i="1"/>
  <c r="J7996" i="1"/>
  <c r="O7988" i="1"/>
  <c r="J7988" i="1"/>
  <c r="O7972" i="1"/>
  <c r="K7972" i="1"/>
  <c r="L7972" i="1" s="1"/>
  <c r="J7972" i="1"/>
  <c r="O7964" i="1"/>
  <c r="J7964" i="1"/>
  <c r="O7956" i="1"/>
  <c r="J7956" i="1"/>
  <c r="O7924" i="1"/>
  <c r="J7924" i="1"/>
  <c r="O7908" i="1"/>
  <c r="K7908" i="1"/>
  <c r="L7908" i="1" s="1"/>
  <c r="J7908" i="1"/>
  <c r="O7900" i="1"/>
  <c r="J7900" i="1"/>
  <c r="O7892" i="1"/>
  <c r="J7892" i="1"/>
  <c r="O7884" i="1"/>
  <c r="J7884" i="1"/>
  <c r="O7876" i="1"/>
  <c r="K7876" i="1"/>
  <c r="L7876" i="1" s="1"/>
  <c r="J7876" i="1"/>
  <c r="O7828" i="1"/>
  <c r="J7828" i="1"/>
  <c r="O7812" i="1"/>
  <c r="K7812" i="1"/>
  <c r="L7812" i="1" s="1"/>
  <c r="J7812" i="1"/>
  <c r="O7804" i="1"/>
  <c r="J7804" i="1"/>
  <c r="O7796" i="1"/>
  <c r="J7796" i="1"/>
  <c r="O7772" i="1"/>
  <c r="J7772" i="1"/>
  <c r="O7764" i="1"/>
  <c r="J7764" i="1"/>
  <c r="O7748" i="1"/>
  <c r="K7748" i="1"/>
  <c r="L7748" i="1" s="1"/>
  <c r="J7748" i="1"/>
  <c r="O7740" i="1"/>
  <c r="J7740" i="1"/>
  <c r="O7716" i="1"/>
  <c r="K7716" i="1"/>
  <c r="L7716" i="1" s="1"/>
  <c r="J7716" i="1"/>
  <c r="O7708" i="1"/>
  <c r="J7708" i="1"/>
  <c r="O7692" i="1"/>
  <c r="J7692" i="1"/>
  <c r="O7684" i="1"/>
  <c r="K7684" i="1"/>
  <c r="L7684" i="1" s="1"/>
  <c r="J7684" i="1"/>
  <c r="O7660" i="1"/>
  <c r="J7660" i="1"/>
  <c r="O7652" i="1"/>
  <c r="K7652" i="1"/>
  <c r="L7652" i="1" s="1"/>
  <c r="J7652" i="1"/>
  <c r="O7644" i="1"/>
  <c r="J7644" i="1"/>
  <c r="O7636" i="1"/>
  <c r="J7636" i="1"/>
  <c r="O7612" i="1"/>
  <c r="J7612" i="1"/>
  <c r="O7604" i="1"/>
  <c r="J7604" i="1"/>
  <c r="O7580" i="1"/>
  <c r="J7580" i="1"/>
  <c r="O7556" i="1"/>
  <c r="K7556" i="1"/>
  <c r="L7556" i="1" s="1"/>
  <c r="J7556" i="1"/>
  <c r="O7548" i="1"/>
  <c r="J7548" i="1"/>
  <c r="O7532" i="1"/>
  <c r="J7532" i="1"/>
  <c r="O7516" i="1"/>
  <c r="J7516" i="1"/>
  <c r="O7500" i="1"/>
  <c r="J7500" i="1"/>
  <c r="O7492" i="1"/>
  <c r="K7492" i="1"/>
  <c r="L7492" i="1" s="1"/>
  <c r="J7492" i="1"/>
  <c r="O7484" i="1"/>
  <c r="J7484" i="1"/>
  <c r="O7468" i="1"/>
  <c r="J7468" i="1"/>
  <c r="O7452" i="1"/>
  <c r="J7452" i="1"/>
  <c r="O7436" i="1"/>
  <c r="J7436" i="1"/>
  <c r="O7420" i="1"/>
  <c r="J7420" i="1"/>
  <c r="O7412" i="1"/>
  <c r="J7412" i="1"/>
  <c r="O7404" i="1"/>
  <c r="J7404" i="1"/>
  <c r="O7396" i="1"/>
  <c r="K7396" i="1"/>
  <c r="L7396" i="1" s="1"/>
  <c r="J7396" i="1"/>
  <c r="O7388" i="1"/>
  <c r="J7388" i="1"/>
  <c r="O7372" i="1"/>
  <c r="J7372" i="1"/>
  <c r="O7364" i="1"/>
  <c r="K7364" i="1"/>
  <c r="L7364" i="1" s="1"/>
  <c r="J7364" i="1"/>
  <c r="O7356" i="1"/>
  <c r="J7356" i="1"/>
  <c r="O7340" i="1"/>
  <c r="J7340" i="1"/>
  <c r="O7324" i="1"/>
  <c r="J7324" i="1"/>
  <c r="O7308" i="1"/>
  <c r="J7308" i="1"/>
  <c r="O7292" i="1"/>
  <c r="J7292" i="1"/>
  <c r="O7276" i="1"/>
  <c r="J7276" i="1"/>
  <c r="O7228" i="1"/>
  <c r="J7228" i="1"/>
  <c r="O7212" i="1"/>
  <c r="J7212" i="1"/>
  <c r="O7180" i="1"/>
  <c r="K7180" i="1"/>
  <c r="L7180" i="1" s="1"/>
  <c r="J7180" i="1"/>
  <c r="O7100" i="1"/>
  <c r="J7100" i="1"/>
  <c r="O7064" i="1"/>
  <c r="K7064" i="1"/>
  <c r="L7064" i="1" s="1"/>
  <c r="J7064" i="1"/>
  <c r="O6936" i="1"/>
  <c r="J6936" i="1"/>
  <c r="O6808" i="1"/>
  <c r="J6808" i="1"/>
  <c r="O6796" i="1"/>
  <c r="J6796" i="1"/>
  <c r="O6760" i="1"/>
  <c r="K6760" i="1"/>
  <c r="L6760" i="1" s="1"/>
  <c r="J6760" i="1"/>
  <c r="O6668" i="1"/>
  <c r="K6668" i="1"/>
  <c r="L6668" i="1" s="1"/>
  <c r="J6668" i="1"/>
  <c r="O6424" i="1"/>
  <c r="J6424" i="1"/>
  <c r="O6412" i="1"/>
  <c r="J6412" i="1"/>
  <c r="O6284" i="1"/>
  <c r="J6284" i="1"/>
  <c r="O6040" i="1"/>
  <c r="K6040" i="1"/>
  <c r="L6040" i="1" s="1"/>
  <c r="J6040" i="1"/>
  <c r="O5992" i="1"/>
  <c r="J5992" i="1"/>
  <c r="O5912" i="1"/>
  <c r="J5912" i="1"/>
  <c r="O5784" i="1"/>
  <c r="J5784" i="1"/>
  <c r="O5656" i="1"/>
  <c r="J5656" i="1"/>
  <c r="O5528" i="1"/>
  <c r="K5528" i="1"/>
  <c r="L5528" i="1" s="1"/>
  <c r="J5528" i="1"/>
  <c r="O5516" i="1"/>
  <c r="J5516" i="1"/>
  <c r="O5480" i="1"/>
  <c r="J5480" i="1"/>
  <c r="O5260" i="1"/>
  <c r="J5260" i="1"/>
  <c r="O5224" i="1"/>
  <c r="K5224" i="1"/>
  <c r="L5224" i="1" s="1"/>
  <c r="O4748" i="1"/>
  <c r="J4748" i="1"/>
  <c r="O4364" i="1"/>
  <c r="J4364" i="1"/>
  <c r="O9996" i="1"/>
  <c r="K9996" i="1"/>
  <c r="L9996" i="1" s="1"/>
  <c r="O9964" i="1"/>
  <c r="K9964" i="1"/>
  <c r="L9964" i="1" s="1"/>
  <c r="O9900" i="1"/>
  <c r="K9900" i="1"/>
  <c r="L9900" i="1" s="1"/>
  <c r="O9804" i="1"/>
  <c r="K9804" i="1"/>
  <c r="L9804" i="1" s="1"/>
  <c r="O9740" i="1"/>
  <c r="K9740" i="1"/>
  <c r="L9740" i="1" s="1"/>
  <c r="O9692" i="1"/>
  <c r="K9692" i="1"/>
  <c r="L9692" i="1" s="1"/>
  <c r="O9676" i="1"/>
  <c r="K9676" i="1"/>
  <c r="L9676" i="1" s="1"/>
  <c r="O9628" i="1"/>
  <c r="K9628" i="1"/>
  <c r="L9628" i="1" s="1"/>
  <c r="O9596" i="1"/>
  <c r="K9596" i="1"/>
  <c r="L9596" i="1" s="1"/>
  <c r="O9548" i="1"/>
  <c r="K9548" i="1"/>
  <c r="L9548" i="1" s="1"/>
  <c r="O9500" i="1"/>
  <c r="K9500" i="1"/>
  <c r="L9500" i="1" s="1"/>
  <c r="O9468" i="1"/>
  <c r="K9468" i="1"/>
  <c r="L9468" i="1" s="1"/>
  <c r="O9444" i="1"/>
  <c r="K9444" i="1"/>
  <c r="L9444" i="1" s="1"/>
  <c r="O9412" i="1"/>
  <c r="K9412" i="1"/>
  <c r="L9412" i="1" s="1"/>
  <c r="O9284" i="1"/>
  <c r="K9284" i="1"/>
  <c r="L9284" i="1" s="1"/>
  <c r="J9284" i="1"/>
  <c r="O9276" i="1"/>
  <c r="J9276" i="1"/>
  <c r="O9140" i="1"/>
  <c r="J9140" i="1"/>
  <c r="O9084" i="1"/>
  <c r="J9084" i="1"/>
  <c r="O9076" i="1"/>
  <c r="J9076" i="1"/>
  <c r="O9004" i="1"/>
  <c r="J9004" i="1"/>
  <c r="O8996" i="1"/>
  <c r="K8996" i="1"/>
  <c r="L8996" i="1" s="1"/>
  <c r="J8996" i="1"/>
  <c r="O8972" i="1"/>
  <c r="J8972" i="1"/>
  <c r="O8964" i="1"/>
  <c r="K8964" i="1"/>
  <c r="L8964" i="1" s="1"/>
  <c r="J8964" i="1"/>
  <c r="O8940" i="1"/>
  <c r="J8940" i="1"/>
  <c r="O8924" i="1"/>
  <c r="J8924" i="1"/>
  <c r="O8916" i="1"/>
  <c r="J8916" i="1"/>
  <c r="O8900" i="1"/>
  <c r="K8900" i="1"/>
  <c r="L8900" i="1" s="1"/>
  <c r="J8900" i="1"/>
  <c r="O8876" i="1"/>
  <c r="J8876" i="1"/>
  <c r="O8852" i="1"/>
  <c r="J8852" i="1"/>
  <c r="O8844" i="1"/>
  <c r="J8844" i="1"/>
  <c r="O8836" i="1"/>
  <c r="K8836" i="1"/>
  <c r="L8836" i="1" s="1"/>
  <c r="J8836" i="1"/>
  <c r="O8820" i="1"/>
  <c r="J8820" i="1"/>
  <c r="K8792" i="1"/>
  <c r="L8792" i="1" s="1"/>
  <c r="J8792" i="1"/>
  <c r="O8788" i="1"/>
  <c r="J8788" i="1"/>
  <c r="O8772" i="1"/>
  <c r="K8772" i="1"/>
  <c r="L8772" i="1" s="1"/>
  <c r="J8772" i="1"/>
  <c r="O8764" i="1"/>
  <c r="J8764" i="1"/>
  <c r="O8748" i="1"/>
  <c r="J8748" i="1"/>
  <c r="O8740" i="1"/>
  <c r="K8740" i="1"/>
  <c r="L8740" i="1" s="1"/>
  <c r="J8740" i="1"/>
  <c r="O8732" i="1"/>
  <c r="J8732" i="1"/>
  <c r="O8724" i="1"/>
  <c r="J8724" i="1"/>
  <c r="O8708" i="1"/>
  <c r="K8708" i="1"/>
  <c r="L8708" i="1" s="1"/>
  <c r="J8708" i="1"/>
  <c r="O8700" i="1"/>
  <c r="J8700" i="1"/>
  <c r="O8692" i="1"/>
  <c r="J8692" i="1"/>
  <c r="O8684" i="1"/>
  <c r="J8684" i="1"/>
  <c r="O8676" i="1"/>
  <c r="K8676" i="1"/>
  <c r="L8676" i="1" s="1"/>
  <c r="J8676" i="1"/>
  <c r="O8668" i="1"/>
  <c r="J8668" i="1"/>
  <c r="O8660" i="1"/>
  <c r="J8660" i="1"/>
  <c r="O8652" i="1"/>
  <c r="J8652" i="1"/>
  <c r="O8636" i="1"/>
  <c r="J8636" i="1"/>
  <c r="O8628" i="1"/>
  <c r="J8628" i="1"/>
  <c r="O8620" i="1"/>
  <c r="J8620" i="1"/>
  <c r="O8612" i="1"/>
  <c r="K8612" i="1"/>
  <c r="L8612" i="1" s="1"/>
  <c r="J8612" i="1"/>
  <c r="O8588" i="1"/>
  <c r="J8588" i="1"/>
  <c r="O8580" i="1"/>
  <c r="K8580" i="1"/>
  <c r="L8580" i="1" s="1"/>
  <c r="J8580" i="1"/>
  <c r="O8564" i="1"/>
  <c r="J8564" i="1"/>
  <c r="O8548" i="1"/>
  <c r="K8548" i="1"/>
  <c r="L8548" i="1" s="1"/>
  <c r="J8548" i="1"/>
  <c r="O8524" i="1"/>
  <c r="J8524" i="1"/>
  <c r="O8516" i="1"/>
  <c r="K8516" i="1"/>
  <c r="L8516" i="1" s="1"/>
  <c r="J8516" i="1"/>
  <c r="O8508" i="1"/>
  <c r="J8508" i="1"/>
  <c r="O8500" i="1"/>
  <c r="J8500" i="1"/>
  <c r="O8476" i="1"/>
  <c r="J8476" i="1"/>
  <c r="O8468" i="1"/>
  <c r="J8468" i="1"/>
  <c r="O8460" i="1"/>
  <c r="J8460" i="1"/>
  <c r="O8436" i="1"/>
  <c r="J8436" i="1"/>
  <c r="O8404" i="1"/>
  <c r="J8404" i="1"/>
  <c r="O8364" i="1"/>
  <c r="J8364" i="1"/>
  <c r="O8340" i="1"/>
  <c r="J8340" i="1"/>
  <c r="O8308" i="1"/>
  <c r="J8308" i="1"/>
  <c r="O8300" i="1"/>
  <c r="J8300" i="1"/>
  <c r="O8292" i="1"/>
  <c r="K8292" i="1"/>
  <c r="L8292" i="1" s="1"/>
  <c r="J8292" i="1"/>
  <c r="O8276" i="1"/>
  <c r="J8276" i="1"/>
  <c r="O8244" i="1"/>
  <c r="J8244" i="1"/>
  <c r="O8236" i="1"/>
  <c r="J8236" i="1"/>
  <c r="O8228" i="1"/>
  <c r="K8228" i="1"/>
  <c r="L8228" i="1" s="1"/>
  <c r="J8228" i="1"/>
  <c r="O8212" i="1"/>
  <c r="J8212" i="1"/>
  <c r="O8188" i="1"/>
  <c r="J8188" i="1"/>
  <c r="O8180" i="1"/>
  <c r="J8180" i="1"/>
  <c r="O8164" i="1"/>
  <c r="K8164" i="1"/>
  <c r="L8164" i="1" s="1"/>
  <c r="J8164" i="1"/>
  <c r="O8140" i="1"/>
  <c r="J8140" i="1"/>
  <c r="O8132" i="1"/>
  <c r="K8132" i="1"/>
  <c r="L8132" i="1" s="1"/>
  <c r="J8132" i="1"/>
  <c r="O8116" i="1"/>
  <c r="J8116" i="1"/>
  <c r="O8092" i="1"/>
  <c r="J8092" i="1"/>
  <c r="O8068" i="1"/>
  <c r="K8068" i="1"/>
  <c r="L8068" i="1" s="1"/>
  <c r="J8068" i="1"/>
  <c r="O8028" i="1"/>
  <c r="J8028" i="1"/>
  <c r="O8020" i="1"/>
  <c r="J8020" i="1"/>
  <c r="O8004" i="1"/>
  <c r="K8004" i="1"/>
  <c r="L8004" i="1" s="1"/>
  <c r="J8004" i="1"/>
  <c r="O7980" i="1"/>
  <c r="J7980" i="1"/>
  <c r="O7948" i="1"/>
  <c r="J7948" i="1"/>
  <c r="O7940" i="1"/>
  <c r="K7940" i="1"/>
  <c r="L7940" i="1" s="1"/>
  <c r="J7940" i="1"/>
  <c r="O7932" i="1"/>
  <c r="J7932" i="1"/>
  <c r="O7916" i="1"/>
  <c r="J7916" i="1"/>
  <c r="O7868" i="1"/>
  <c r="J7868" i="1"/>
  <c r="O7860" i="1"/>
  <c r="J7860" i="1"/>
  <c r="O7852" i="1"/>
  <c r="J7852" i="1"/>
  <c r="O7844" i="1"/>
  <c r="K7844" i="1"/>
  <c r="L7844" i="1" s="1"/>
  <c r="J7844" i="1"/>
  <c r="O7836" i="1"/>
  <c r="J7836" i="1"/>
  <c r="O7820" i="1"/>
  <c r="J7820" i="1"/>
  <c r="O7788" i="1"/>
  <c r="J7788" i="1"/>
  <c r="O7780" i="1"/>
  <c r="K7780" i="1"/>
  <c r="L7780" i="1" s="1"/>
  <c r="J7780" i="1"/>
  <c r="O7756" i="1"/>
  <c r="J7756" i="1"/>
  <c r="O7732" i="1"/>
  <c r="J7732" i="1"/>
  <c r="O7724" i="1"/>
  <c r="J7724" i="1"/>
  <c r="O7700" i="1"/>
  <c r="J7700" i="1"/>
  <c r="O7676" i="1"/>
  <c r="J7676" i="1"/>
  <c r="O7668" i="1"/>
  <c r="J7668" i="1"/>
  <c r="O7628" i="1"/>
  <c r="J7628" i="1"/>
  <c r="O7620" i="1"/>
  <c r="K7620" i="1"/>
  <c r="L7620" i="1" s="1"/>
  <c r="J7620" i="1"/>
  <c r="O7596" i="1"/>
  <c r="J7596" i="1"/>
  <c r="O7588" i="1"/>
  <c r="K7588" i="1"/>
  <c r="L7588" i="1" s="1"/>
  <c r="J7588" i="1"/>
  <c r="O7572" i="1"/>
  <c r="J7572" i="1"/>
  <c r="O7564" i="1"/>
  <c r="J7564" i="1"/>
  <c r="O7540" i="1"/>
  <c r="J7540" i="1"/>
  <c r="O7524" i="1"/>
  <c r="K7524" i="1"/>
  <c r="L7524" i="1" s="1"/>
  <c r="J7524" i="1"/>
  <c r="O7508" i="1"/>
  <c r="J7508" i="1"/>
  <c r="O7476" i="1"/>
  <c r="J7476" i="1"/>
  <c r="O7460" i="1"/>
  <c r="K7460" i="1"/>
  <c r="L7460" i="1" s="1"/>
  <c r="J7460" i="1"/>
  <c r="O7444" i="1"/>
  <c r="J7444" i="1"/>
  <c r="O7428" i="1"/>
  <c r="K7428" i="1"/>
  <c r="L7428" i="1" s="1"/>
  <c r="J7428" i="1"/>
  <c r="O7380" i="1"/>
  <c r="J7380" i="1"/>
  <c r="O7348" i="1"/>
  <c r="J7348" i="1"/>
  <c r="O7332" i="1"/>
  <c r="K7332" i="1"/>
  <c r="L7332" i="1" s="1"/>
  <c r="J7332" i="1"/>
  <c r="O7316" i="1"/>
  <c r="J7316" i="1"/>
  <c r="O7300" i="1"/>
  <c r="K7300" i="1"/>
  <c r="L7300" i="1" s="1"/>
  <c r="J7300" i="1"/>
  <c r="O7260" i="1"/>
  <c r="J7260" i="1"/>
  <c r="O7244" i="1"/>
  <c r="K7244" i="1"/>
  <c r="L7244" i="1" s="1"/>
  <c r="J7244" i="1"/>
  <c r="O7196" i="1"/>
  <c r="J7196" i="1"/>
  <c r="O7164" i="1"/>
  <c r="J7164" i="1"/>
  <c r="O7148" i="1"/>
  <c r="J7148" i="1"/>
  <c r="O7132" i="1"/>
  <c r="J7132" i="1"/>
  <c r="O7116" i="1"/>
  <c r="K7116" i="1"/>
  <c r="L7116" i="1" s="1"/>
  <c r="J7116" i="1"/>
  <c r="O7052" i="1"/>
  <c r="J7052" i="1"/>
  <c r="O7016" i="1"/>
  <c r="J7016" i="1"/>
  <c r="O6924" i="1"/>
  <c r="J6924" i="1"/>
  <c r="O6888" i="1"/>
  <c r="J6888" i="1"/>
  <c r="O6552" i="1"/>
  <c r="K6552" i="1"/>
  <c r="L6552" i="1" s="1"/>
  <c r="J6552" i="1"/>
  <c r="O6504" i="1"/>
  <c r="J6504" i="1"/>
  <c r="O6376" i="1"/>
  <c r="J6376" i="1"/>
  <c r="O6296" i="1"/>
  <c r="J6296" i="1"/>
  <c r="O6248" i="1"/>
  <c r="K6248" i="1"/>
  <c r="L6248" i="1" s="1"/>
  <c r="J6248" i="1"/>
  <c r="O6028" i="1"/>
  <c r="J6028" i="1"/>
  <c r="O5900" i="1"/>
  <c r="J5900" i="1"/>
  <c r="O5864" i="1"/>
  <c r="J5864" i="1"/>
  <c r="O5736" i="1"/>
  <c r="K5736" i="1"/>
  <c r="L5736" i="1" s="1"/>
  <c r="J5736" i="1"/>
  <c r="O5644" i="1"/>
  <c r="K5644" i="1"/>
  <c r="L5644" i="1" s="1"/>
  <c r="J5644" i="1"/>
  <c r="O5608" i="1"/>
  <c r="J5608" i="1"/>
  <c r="O5016" i="1"/>
  <c r="K5016" i="1"/>
  <c r="L5016" i="1" s="1"/>
  <c r="O5004" i="1"/>
  <c r="J5004" i="1"/>
  <c r="O4620" i="1"/>
  <c r="K4620" i="1"/>
  <c r="L4620" i="1" s="1"/>
  <c r="J4620" i="1"/>
  <c r="O4504" i="1"/>
  <c r="K4504" i="1"/>
  <c r="L4504" i="1" s="1"/>
  <c r="O4492" i="1"/>
  <c r="J4492" i="1"/>
  <c r="O9948" i="1"/>
  <c r="K9948" i="1"/>
  <c r="L9948" i="1" s="1"/>
  <c r="O9836" i="1"/>
  <c r="K9836" i="1"/>
  <c r="L9836" i="1" s="1"/>
  <c r="O9772" i="1"/>
  <c r="K9772" i="1"/>
  <c r="L9772" i="1" s="1"/>
  <c r="O9724" i="1"/>
  <c r="K9724" i="1"/>
  <c r="L9724" i="1" s="1"/>
  <c r="O9644" i="1"/>
  <c r="K9644" i="1"/>
  <c r="L9644" i="1" s="1"/>
  <c r="O9564" i="1"/>
  <c r="K9564" i="1"/>
  <c r="L9564" i="1" s="1"/>
  <c r="O9532" i="1"/>
  <c r="K9532" i="1"/>
  <c r="L9532" i="1" s="1"/>
  <c r="O9380" i="1"/>
  <c r="K9380" i="1"/>
  <c r="L9380" i="1" s="1"/>
  <c r="O9348" i="1"/>
  <c r="K9348" i="1"/>
  <c r="L9348" i="1" s="1"/>
  <c r="O9316" i="1"/>
  <c r="K9316" i="1"/>
  <c r="L9316" i="1" s="1"/>
  <c r="O9260" i="1"/>
  <c r="J9260" i="1"/>
  <c r="O9252" i="1"/>
  <c r="J9252" i="1"/>
  <c r="O9228" i="1"/>
  <c r="J9228" i="1"/>
  <c r="O9220" i="1"/>
  <c r="K9220" i="1"/>
  <c r="L9220" i="1" s="1"/>
  <c r="J9220" i="1"/>
  <c r="O9212" i="1"/>
  <c r="J9212" i="1"/>
  <c r="O9204" i="1"/>
  <c r="J9204" i="1"/>
  <c r="O9164" i="1"/>
  <c r="J9164" i="1"/>
  <c r="O9156" i="1"/>
  <c r="K9156" i="1"/>
  <c r="L9156" i="1" s="1"/>
  <c r="J9156" i="1"/>
  <c r="O9132" i="1"/>
  <c r="J9132" i="1"/>
  <c r="O9124" i="1"/>
  <c r="K9124" i="1"/>
  <c r="L9124" i="1" s="1"/>
  <c r="J9124" i="1"/>
  <c r="O9116" i="1"/>
  <c r="J9116" i="1"/>
  <c r="O9044" i="1"/>
  <c r="J9044" i="1"/>
  <c r="O9036" i="1"/>
  <c r="J9036" i="1"/>
  <c r="O9012" i="1"/>
  <c r="J9012" i="1"/>
  <c r="O6680" i="1"/>
  <c r="J6680" i="1"/>
  <c r="O6632" i="1"/>
  <c r="J6632" i="1"/>
  <c r="O6540" i="1"/>
  <c r="J6540" i="1"/>
  <c r="O6168" i="1"/>
  <c r="J6168" i="1"/>
  <c r="O6156" i="1"/>
  <c r="K6156" i="1"/>
  <c r="L6156" i="1" s="1"/>
  <c r="J6156" i="1"/>
  <c r="O6120" i="1"/>
  <c r="J6120" i="1"/>
  <c r="O5772" i="1"/>
  <c r="J5772" i="1"/>
  <c r="O5388" i="1"/>
  <c r="J5388" i="1"/>
  <c r="O5132" i="1"/>
  <c r="K5132" i="1"/>
  <c r="L5132" i="1" s="1"/>
  <c r="J5132" i="1"/>
  <c r="O4876" i="1"/>
  <c r="J4876" i="1"/>
  <c r="O4712" i="1"/>
  <c r="K4712" i="1"/>
  <c r="L4712" i="1" s="1"/>
  <c r="O9822" i="1"/>
  <c r="O9738" i="1"/>
  <c r="O9518" i="1"/>
  <c r="O9930" i="1"/>
  <c r="O9866" i="1"/>
  <c r="O9814" i="1"/>
  <c r="O9726" i="1"/>
  <c r="O9718" i="1"/>
  <c r="O9694" i="1"/>
  <c r="O9654" i="1"/>
  <c r="O9630" i="1"/>
  <c r="O9582" i="1"/>
  <c r="O9406" i="1"/>
  <c r="O8792" i="1"/>
  <c r="K5858" i="1"/>
  <c r="L5858" i="1" s="1"/>
  <c r="O5858" i="1"/>
  <c r="K5850" i="1"/>
  <c r="L5850" i="1" s="1"/>
  <c r="O5850" i="1"/>
  <c r="K5794" i="1"/>
  <c r="L5794" i="1" s="1"/>
  <c r="O5794" i="1"/>
  <c r="K5782" i="1"/>
  <c r="L5782" i="1" s="1"/>
  <c r="O5782" i="1"/>
  <c r="K5770" i="1"/>
  <c r="L5770" i="1" s="1"/>
  <c r="O5770" i="1"/>
  <c r="K5750" i="1"/>
  <c r="L5750" i="1" s="1"/>
  <c r="O5750" i="1"/>
  <c r="K5738" i="1"/>
  <c r="L5738" i="1" s="1"/>
  <c r="O5738" i="1"/>
  <c r="K5726" i="1"/>
  <c r="L5726" i="1" s="1"/>
  <c r="O5726" i="1"/>
  <c r="K5714" i="1"/>
  <c r="L5714" i="1" s="1"/>
  <c r="O5714" i="1"/>
  <c r="K5694" i="1"/>
  <c r="L5694" i="1" s="1"/>
  <c r="O5694" i="1"/>
  <c r="K5658" i="1"/>
  <c r="L5658" i="1" s="1"/>
  <c r="O5658" i="1"/>
  <c r="K5646" i="1"/>
  <c r="L5646" i="1" s="1"/>
  <c r="O5646" i="1"/>
  <c r="K5638" i="1"/>
  <c r="L5638" i="1" s="1"/>
  <c r="O5638" i="1"/>
  <c r="K5626" i="1"/>
  <c r="L5626" i="1" s="1"/>
  <c r="O5626" i="1"/>
  <c r="K5618" i="1"/>
  <c r="L5618" i="1" s="1"/>
  <c r="O5618" i="1"/>
  <c r="K5606" i="1"/>
  <c r="L5606" i="1" s="1"/>
  <c r="O5606" i="1"/>
  <c r="K5570" i="1"/>
  <c r="L5570" i="1" s="1"/>
  <c r="O5570" i="1"/>
  <c r="K5550" i="1"/>
  <c r="L5550" i="1" s="1"/>
  <c r="O5550" i="1"/>
  <c r="O9982" i="1"/>
  <c r="O9974" i="1"/>
  <c r="O9950" i="1"/>
  <c r="O9910" i="1"/>
  <c r="O9886" i="1"/>
  <c r="O9834" i="1"/>
  <c r="O9674" i="1"/>
  <c r="O9534" i="1"/>
  <c r="O9502" i="1"/>
  <c r="O9454" i="1"/>
  <c r="O9278" i="1"/>
  <c r="O9246" i="1"/>
  <c r="O9198" i="1"/>
  <c r="O9022" i="1"/>
  <c r="O8990" i="1"/>
  <c r="O8598" i="1"/>
  <c r="O8566" i="1"/>
  <c r="O8558" i="1"/>
  <c r="O8286" i="1"/>
  <c r="O8278" i="1"/>
  <c r="O8270" i="1"/>
  <c r="O8254" i="1"/>
  <c r="O7786" i="1"/>
  <c r="O7770" i="1"/>
  <c r="O7698" i="1"/>
  <c r="O7690" i="1"/>
  <c r="O7230" i="1"/>
  <c r="O7198" i="1"/>
  <c r="O7178" i="1"/>
  <c r="O7170" i="1"/>
  <c r="O7154" i="1"/>
  <c r="O7094" i="1"/>
  <c r="O7078" i="1"/>
  <c r="O7014" i="1"/>
  <c r="O6962" i="1"/>
  <c r="O6902" i="1"/>
  <c r="O6858" i="1"/>
  <c r="O6850" i="1"/>
  <c r="O6826" i="1"/>
  <c r="O6762" i="1"/>
  <c r="O6710" i="1"/>
  <c r="O6690" i="1"/>
  <c r="O6682" i="1"/>
  <c r="O6666" i="1"/>
  <c r="O6658" i="1"/>
  <c r="O6646" i="1"/>
  <c r="O6626" i="1"/>
  <c r="O6614" i="1"/>
  <c r="O6582" i="1"/>
  <c r="O6538" i="1"/>
  <c r="O6530" i="1"/>
  <c r="O6514" i="1"/>
  <c r="O6506" i="1"/>
  <c r="O6486" i="1"/>
  <c r="O6442" i="1"/>
  <c r="O6422" i="1"/>
  <c r="O6394" i="1"/>
  <c r="O6354" i="1"/>
  <c r="O6346" i="1"/>
  <c r="O6330" i="1"/>
  <c r="O6290" i="1"/>
  <c r="O6282" i="1"/>
  <c r="O6266" i="1"/>
  <c r="O6226" i="1"/>
  <c r="O6218" i="1"/>
  <c r="O6202" i="1"/>
  <c r="O6162" i="1"/>
  <c r="O6154" i="1"/>
  <c r="O6138" i="1"/>
  <c r="O6098" i="1"/>
  <c r="O6090" i="1"/>
  <c r="O6074" i="1"/>
  <c r="O6034" i="1"/>
  <c r="O6026" i="1"/>
  <c r="O6010" i="1"/>
  <c r="O5970" i="1"/>
  <c r="O5962" i="1"/>
  <c r="O5946" i="1"/>
  <c r="O5906" i="1"/>
  <c r="O5898" i="1"/>
  <c r="O5890" i="1"/>
  <c r="O5842" i="1"/>
  <c r="O5834" i="1"/>
  <c r="O5826" i="1"/>
  <c r="O5774" i="1"/>
  <c r="O5718" i="1"/>
  <c r="O5698" i="1"/>
  <c r="O5690" i="1"/>
  <c r="O5682" i="1"/>
  <c r="O5662" i="1"/>
  <c r="O5654" i="1"/>
  <c r="O5630" i="1"/>
  <c r="O5622" i="1"/>
  <c r="O5614" i="1"/>
  <c r="O5594" i="1"/>
  <c r="O5542" i="1"/>
  <c r="K8646" i="1"/>
  <c r="L8646" i="1" s="1"/>
  <c r="O8646" i="1"/>
  <c r="K8614" i="1"/>
  <c r="L8614" i="1" s="1"/>
  <c r="O8614" i="1"/>
  <c r="K8582" i="1"/>
  <c r="L8582" i="1" s="1"/>
  <c r="O8582" i="1"/>
  <c r="K8550" i="1"/>
  <c r="L8550" i="1" s="1"/>
  <c r="O8550" i="1"/>
  <c r="K8518" i="1"/>
  <c r="L8518" i="1" s="1"/>
  <c r="O8518" i="1"/>
  <c r="K8486" i="1"/>
  <c r="L8486" i="1" s="1"/>
  <c r="O8486" i="1"/>
  <c r="K8454" i="1"/>
  <c r="L8454" i="1" s="1"/>
  <c r="O8454" i="1"/>
  <c r="K8422" i="1"/>
  <c r="L8422" i="1" s="1"/>
  <c r="O8422" i="1"/>
  <c r="K8390" i="1"/>
  <c r="L8390" i="1" s="1"/>
  <c r="O8390" i="1"/>
  <c r="K8358" i="1"/>
  <c r="L8358" i="1" s="1"/>
  <c r="O8358" i="1"/>
  <c r="K8326" i="1"/>
  <c r="L8326" i="1" s="1"/>
  <c r="O8326" i="1"/>
  <c r="K8294" i="1"/>
  <c r="L8294" i="1" s="1"/>
  <c r="O8294" i="1"/>
  <c r="K8262" i="1"/>
  <c r="L8262" i="1" s="1"/>
  <c r="O8262" i="1"/>
  <c r="K7894" i="1"/>
  <c r="L7894" i="1" s="1"/>
  <c r="O7894" i="1"/>
  <c r="K7862" i="1"/>
  <c r="L7862" i="1" s="1"/>
  <c r="O7862" i="1"/>
  <c r="K7830" i="1"/>
  <c r="L7830" i="1" s="1"/>
  <c r="O7830" i="1"/>
  <c r="K7810" i="1"/>
  <c r="L7810" i="1" s="1"/>
  <c r="O7810" i="1"/>
  <c r="K7778" i="1"/>
  <c r="L7778" i="1" s="1"/>
  <c r="O7778" i="1"/>
  <c r="K7746" i="1"/>
  <c r="L7746" i="1" s="1"/>
  <c r="O7746" i="1"/>
  <c r="K7714" i="1"/>
  <c r="L7714" i="1" s="1"/>
  <c r="O7714" i="1"/>
  <c r="K7682" i="1"/>
  <c r="L7682" i="1" s="1"/>
  <c r="O7682" i="1"/>
  <c r="K7650" i="1"/>
  <c r="L7650" i="1" s="1"/>
  <c r="O7650" i="1"/>
  <c r="K7618" i="1"/>
  <c r="L7618" i="1" s="1"/>
  <c r="O7618" i="1"/>
  <c r="K7586" i="1"/>
  <c r="L7586" i="1" s="1"/>
  <c r="O7586" i="1"/>
  <c r="K7226" i="1"/>
  <c r="L7226" i="1" s="1"/>
  <c r="O7226" i="1"/>
  <c r="K7214" i="1"/>
  <c r="L7214" i="1" s="1"/>
  <c r="O7214" i="1"/>
  <c r="K7202" i="1"/>
  <c r="L7202" i="1" s="1"/>
  <c r="O7202" i="1"/>
  <c r="K7162" i="1"/>
  <c r="L7162" i="1" s="1"/>
  <c r="O7162" i="1"/>
  <c r="K7150" i="1"/>
  <c r="L7150" i="1" s="1"/>
  <c r="O7150" i="1"/>
  <c r="O9918" i="1"/>
  <c r="O9898" i="1"/>
  <c r="O9878" i="1"/>
  <c r="O9790" i="1"/>
  <c r="O9770" i="1"/>
  <c r="O9750" i="1"/>
  <c r="O9662" i="1"/>
  <c r="O9642" i="1"/>
  <c r="O9614" i="1"/>
  <c r="O9550" i="1"/>
  <c r="O9486" i="1"/>
  <c r="O9422" i="1"/>
  <c r="O9358" i="1"/>
  <c r="O9294" i="1"/>
  <c r="O9230" i="1"/>
  <c r="O9166" i="1"/>
  <c r="O9102" i="1"/>
  <c r="O9038" i="1"/>
  <c r="O8630" i="1"/>
  <c r="O8622" i="1"/>
  <c r="O8606" i="1"/>
  <c r="O8502" i="1"/>
  <c r="O8494" i="1"/>
  <c r="O8478" i="1"/>
  <c r="O8374" i="1"/>
  <c r="O8366" i="1"/>
  <c r="O8350" i="1"/>
  <c r="O8246" i="1"/>
  <c r="O8238" i="1"/>
  <c r="O7886" i="1"/>
  <c r="O7130" i="1"/>
  <c r="O7074" i="1"/>
  <c r="O7062" i="1"/>
  <c r="O7042" i="1"/>
  <c r="O6986" i="1"/>
  <c r="O6966" i="1"/>
  <c r="O6954" i="1"/>
  <c r="O6898" i="1"/>
  <c r="O6886" i="1"/>
  <c r="O6874" i="1"/>
  <c r="O6818" i="1"/>
  <c r="O6806" i="1"/>
  <c r="O6786" i="1"/>
  <c r="O6730" i="1"/>
  <c r="O9998" i="1"/>
  <c r="O9958" i="1"/>
  <c r="O9946" i="1"/>
  <c r="O9934" i="1"/>
  <c r="O9894" i="1"/>
  <c r="O9882" i="1"/>
  <c r="O9870" i="1"/>
  <c r="O9830" i="1"/>
  <c r="O9818" i="1"/>
  <c r="O9806" i="1"/>
  <c r="O9766" i="1"/>
  <c r="O9754" i="1"/>
  <c r="O9742" i="1"/>
  <c r="O9702" i="1"/>
  <c r="O9690" i="1"/>
  <c r="O9678" i="1"/>
  <c r="O9638" i="1"/>
  <c r="O9606" i="1"/>
  <c r="O9574" i="1"/>
  <c r="O9542" i="1"/>
  <c r="O9510" i="1"/>
  <c r="O9478" i="1"/>
  <c r="O9446" i="1"/>
  <c r="O9414" i="1"/>
  <c r="O9382" i="1"/>
  <c r="O9350" i="1"/>
  <c r="O9318" i="1"/>
  <c r="O9286" i="1"/>
  <c r="O9254" i="1"/>
  <c r="O9222" i="1"/>
  <c r="O9190" i="1"/>
  <c r="O9158" i="1"/>
  <c r="O9126" i="1"/>
  <c r="O9094" i="1"/>
  <c r="O9062" i="1"/>
  <c r="O9030" i="1"/>
  <c r="O8998" i="1"/>
  <c r="K9986" i="1"/>
  <c r="L9986" i="1" s="1"/>
  <c r="O9986" i="1"/>
  <c r="K9970" i="1"/>
  <c r="L9970" i="1" s="1"/>
  <c r="O9970" i="1"/>
  <c r="K9954" i="1"/>
  <c r="L9954" i="1" s="1"/>
  <c r="O9954" i="1"/>
  <c r="K9938" i="1"/>
  <c r="L9938" i="1" s="1"/>
  <c r="O9938" i="1"/>
  <c r="K9922" i="1"/>
  <c r="L9922" i="1" s="1"/>
  <c r="O9922" i="1"/>
  <c r="K9906" i="1"/>
  <c r="L9906" i="1" s="1"/>
  <c r="O9906" i="1"/>
  <c r="K9890" i="1"/>
  <c r="L9890" i="1" s="1"/>
  <c r="O9890" i="1"/>
  <c r="K9874" i="1"/>
  <c r="L9874" i="1" s="1"/>
  <c r="O9874" i="1"/>
  <c r="K9858" i="1"/>
  <c r="L9858" i="1" s="1"/>
  <c r="O9858" i="1"/>
  <c r="K9842" i="1"/>
  <c r="L9842" i="1" s="1"/>
  <c r="O9842" i="1"/>
  <c r="K9826" i="1"/>
  <c r="L9826" i="1" s="1"/>
  <c r="O9826" i="1"/>
  <c r="K9810" i="1"/>
  <c r="L9810" i="1" s="1"/>
  <c r="O9810" i="1"/>
  <c r="K9794" i="1"/>
  <c r="L9794" i="1" s="1"/>
  <c r="O9794" i="1"/>
  <c r="K9778" i="1"/>
  <c r="L9778" i="1" s="1"/>
  <c r="O9778" i="1"/>
  <c r="K9762" i="1"/>
  <c r="L9762" i="1" s="1"/>
  <c r="O9762" i="1"/>
  <c r="K9746" i="1"/>
  <c r="L9746" i="1" s="1"/>
  <c r="O9746" i="1"/>
  <c r="K9730" i="1"/>
  <c r="L9730" i="1" s="1"/>
  <c r="O9730" i="1"/>
  <c r="K9714" i="1"/>
  <c r="L9714" i="1" s="1"/>
  <c r="O9714" i="1"/>
  <c r="K9698" i="1"/>
  <c r="L9698" i="1" s="1"/>
  <c r="O9698" i="1"/>
  <c r="K9682" i="1"/>
  <c r="L9682" i="1" s="1"/>
  <c r="O9682" i="1"/>
  <c r="K9666" i="1"/>
  <c r="L9666" i="1" s="1"/>
  <c r="O9666" i="1"/>
  <c r="K9650" i="1"/>
  <c r="L9650" i="1" s="1"/>
  <c r="O9650" i="1"/>
  <c r="K9634" i="1"/>
  <c r="L9634" i="1" s="1"/>
  <c r="O9634" i="1"/>
  <c r="K9626" i="1"/>
  <c r="L9626" i="1" s="1"/>
  <c r="O9626" i="1"/>
  <c r="K9618" i="1"/>
  <c r="L9618" i="1" s="1"/>
  <c r="O9618" i="1"/>
  <c r="K9610" i="1"/>
  <c r="L9610" i="1" s="1"/>
  <c r="O9610" i="1"/>
  <c r="K9602" i="1"/>
  <c r="L9602" i="1" s="1"/>
  <c r="O9602" i="1"/>
  <c r="K9594" i="1"/>
  <c r="L9594" i="1" s="1"/>
  <c r="O9594" i="1"/>
  <c r="K9586" i="1"/>
  <c r="L9586" i="1" s="1"/>
  <c r="O9586" i="1"/>
  <c r="K9578" i="1"/>
  <c r="L9578" i="1" s="1"/>
  <c r="O9578" i="1"/>
  <c r="K9570" i="1"/>
  <c r="L9570" i="1" s="1"/>
  <c r="O9570" i="1"/>
  <c r="K9562" i="1"/>
  <c r="L9562" i="1" s="1"/>
  <c r="O9562" i="1"/>
  <c r="K9554" i="1"/>
  <c r="L9554" i="1" s="1"/>
  <c r="O9554" i="1"/>
  <c r="K9546" i="1"/>
  <c r="L9546" i="1" s="1"/>
  <c r="O9546" i="1"/>
  <c r="K9538" i="1"/>
  <c r="L9538" i="1" s="1"/>
  <c r="O9538" i="1"/>
  <c r="K9530" i="1"/>
  <c r="L9530" i="1" s="1"/>
  <c r="O9530" i="1"/>
  <c r="K9522" i="1"/>
  <c r="L9522" i="1" s="1"/>
  <c r="O9522" i="1"/>
  <c r="K9514" i="1"/>
  <c r="L9514" i="1" s="1"/>
  <c r="O9514" i="1"/>
  <c r="K9506" i="1"/>
  <c r="L9506" i="1" s="1"/>
  <c r="O9506" i="1"/>
  <c r="K9498" i="1"/>
  <c r="L9498" i="1" s="1"/>
  <c r="O9498" i="1"/>
  <c r="K9490" i="1"/>
  <c r="L9490" i="1" s="1"/>
  <c r="O9490" i="1"/>
  <c r="K9482" i="1"/>
  <c r="L9482" i="1" s="1"/>
  <c r="O9482" i="1"/>
  <c r="K9474" i="1"/>
  <c r="L9474" i="1" s="1"/>
  <c r="O9474" i="1"/>
  <c r="K9466" i="1"/>
  <c r="L9466" i="1" s="1"/>
  <c r="O9466" i="1"/>
  <c r="K9458" i="1"/>
  <c r="L9458" i="1" s="1"/>
  <c r="O9458" i="1"/>
  <c r="K9450" i="1"/>
  <c r="L9450" i="1" s="1"/>
  <c r="O9450" i="1"/>
  <c r="K9442" i="1"/>
  <c r="L9442" i="1" s="1"/>
  <c r="O9442" i="1"/>
  <c r="K9434" i="1"/>
  <c r="L9434" i="1" s="1"/>
  <c r="O9434" i="1"/>
  <c r="K9426" i="1"/>
  <c r="L9426" i="1" s="1"/>
  <c r="O9426" i="1"/>
  <c r="K9418" i="1"/>
  <c r="L9418" i="1" s="1"/>
  <c r="O9418" i="1"/>
  <c r="K9410" i="1"/>
  <c r="L9410" i="1" s="1"/>
  <c r="O9410" i="1"/>
  <c r="K9402" i="1"/>
  <c r="L9402" i="1" s="1"/>
  <c r="O9402" i="1"/>
  <c r="K9394" i="1"/>
  <c r="L9394" i="1" s="1"/>
  <c r="O9394" i="1"/>
  <c r="K9386" i="1"/>
  <c r="L9386" i="1" s="1"/>
  <c r="O9386" i="1"/>
  <c r="K9378" i="1"/>
  <c r="L9378" i="1" s="1"/>
  <c r="O9378" i="1"/>
  <c r="K9370" i="1"/>
  <c r="L9370" i="1" s="1"/>
  <c r="O9370" i="1"/>
  <c r="K9362" i="1"/>
  <c r="L9362" i="1" s="1"/>
  <c r="O9362" i="1"/>
  <c r="K9354" i="1"/>
  <c r="L9354" i="1" s="1"/>
  <c r="O9354" i="1"/>
  <c r="K9346" i="1"/>
  <c r="L9346" i="1" s="1"/>
  <c r="O9346" i="1"/>
  <c r="K9338" i="1"/>
  <c r="L9338" i="1" s="1"/>
  <c r="O9338" i="1"/>
  <c r="K9330" i="1"/>
  <c r="L9330" i="1" s="1"/>
  <c r="O9330" i="1"/>
  <c r="K9322" i="1"/>
  <c r="L9322" i="1" s="1"/>
  <c r="O9322" i="1"/>
  <c r="K9314" i="1"/>
  <c r="L9314" i="1" s="1"/>
  <c r="O9314" i="1"/>
  <c r="K9306" i="1"/>
  <c r="L9306" i="1" s="1"/>
  <c r="O9306" i="1"/>
  <c r="K9298" i="1"/>
  <c r="L9298" i="1" s="1"/>
  <c r="O9298" i="1"/>
  <c r="K9290" i="1"/>
  <c r="L9290" i="1" s="1"/>
  <c r="O9290" i="1"/>
  <c r="K9282" i="1"/>
  <c r="L9282" i="1" s="1"/>
  <c r="O9282" i="1"/>
  <c r="K9274" i="1"/>
  <c r="L9274" i="1" s="1"/>
  <c r="O9274" i="1"/>
  <c r="K9266" i="1"/>
  <c r="L9266" i="1" s="1"/>
  <c r="O9266" i="1"/>
  <c r="K9258" i="1"/>
  <c r="L9258" i="1" s="1"/>
  <c r="O9258" i="1"/>
  <c r="K9250" i="1"/>
  <c r="L9250" i="1" s="1"/>
  <c r="O9250" i="1"/>
  <c r="K9242" i="1"/>
  <c r="L9242" i="1" s="1"/>
  <c r="O9242" i="1"/>
  <c r="K9234" i="1"/>
  <c r="L9234" i="1" s="1"/>
  <c r="O9234" i="1"/>
  <c r="K9226" i="1"/>
  <c r="L9226" i="1" s="1"/>
  <c r="O9226" i="1"/>
  <c r="K9218" i="1"/>
  <c r="L9218" i="1" s="1"/>
  <c r="O9218" i="1"/>
  <c r="K9210" i="1"/>
  <c r="L9210" i="1" s="1"/>
  <c r="O9210" i="1"/>
  <c r="K9202" i="1"/>
  <c r="L9202" i="1" s="1"/>
  <c r="O9202" i="1"/>
  <c r="K9194" i="1"/>
  <c r="L9194" i="1" s="1"/>
  <c r="O9194" i="1"/>
  <c r="K9186" i="1"/>
  <c r="L9186" i="1" s="1"/>
  <c r="O9186" i="1"/>
  <c r="K9178" i="1"/>
  <c r="L9178" i="1" s="1"/>
  <c r="O9178" i="1"/>
  <c r="K9170" i="1"/>
  <c r="L9170" i="1" s="1"/>
  <c r="O9170" i="1"/>
  <c r="K9162" i="1"/>
  <c r="L9162" i="1" s="1"/>
  <c r="O9162" i="1"/>
  <c r="K9154" i="1"/>
  <c r="L9154" i="1" s="1"/>
  <c r="O9154" i="1"/>
  <c r="K9146" i="1"/>
  <c r="L9146" i="1" s="1"/>
  <c r="O9146" i="1"/>
  <c r="K9138" i="1"/>
  <c r="L9138" i="1" s="1"/>
  <c r="O9138" i="1"/>
  <c r="K9130" i="1"/>
  <c r="L9130" i="1" s="1"/>
  <c r="O9130" i="1"/>
  <c r="K9122" i="1"/>
  <c r="L9122" i="1" s="1"/>
  <c r="O9122" i="1"/>
  <c r="K9114" i="1"/>
  <c r="L9114" i="1" s="1"/>
  <c r="O9114" i="1"/>
  <c r="K9106" i="1"/>
  <c r="L9106" i="1" s="1"/>
  <c r="O9106" i="1"/>
  <c r="K9098" i="1"/>
  <c r="L9098" i="1" s="1"/>
  <c r="O9098" i="1"/>
  <c r="K9090" i="1"/>
  <c r="L9090" i="1" s="1"/>
  <c r="O9090" i="1"/>
  <c r="K9082" i="1"/>
  <c r="L9082" i="1" s="1"/>
  <c r="O9082" i="1"/>
  <c r="K9074" i="1"/>
  <c r="L9074" i="1" s="1"/>
  <c r="O9074" i="1"/>
  <c r="K9066" i="1"/>
  <c r="L9066" i="1" s="1"/>
  <c r="O9066" i="1"/>
  <c r="K9058" i="1"/>
  <c r="L9058" i="1" s="1"/>
  <c r="O9058" i="1"/>
  <c r="K9050" i="1"/>
  <c r="L9050" i="1" s="1"/>
  <c r="O9050" i="1"/>
  <c r="K9042" i="1"/>
  <c r="L9042" i="1" s="1"/>
  <c r="O9042" i="1"/>
  <c r="K9034" i="1"/>
  <c r="L9034" i="1" s="1"/>
  <c r="O9034" i="1"/>
  <c r="K9026" i="1"/>
  <c r="L9026" i="1" s="1"/>
  <c r="O9026" i="1"/>
  <c r="K9018" i="1"/>
  <c r="L9018" i="1" s="1"/>
  <c r="O9018" i="1"/>
  <c r="K9010" i="1"/>
  <c r="L9010" i="1" s="1"/>
  <c r="O9010" i="1"/>
  <c r="K9002" i="1"/>
  <c r="L9002" i="1" s="1"/>
  <c r="O9002" i="1"/>
  <c r="K8994" i="1"/>
  <c r="L8994" i="1" s="1"/>
  <c r="O8994" i="1"/>
  <c r="K8642" i="1"/>
  <c r="L8642" i="1" s="1"/>
  <c r="O8642" i="1"/>
  <c r="K8634" i="1"/>
  <c r="L8634" i="1" s="1"/>
  <c r="O8634" i="1"/>
  <c r="K8626" i="1"/>
  <c r="L8626" i="1" s="1"/>
  <c r="O8626" i="1"/>
  <c r="K8618" i="1"/>
  <c r="L8618" i="1" s="1"/>
  <c r="O8618" i="1"/>
  <c r="K8610" i="1"/>
  <c r="L8610" i="1" s="1"/>
  <c r="O8610" i="1"/>
  <c r="K8602" i="1"/>
  <c r="L8602" i="1" s="1"/>
  <c r="O8602" i="1"/>
  <c r="K8594" i="1"/>
  <c r="L8594" i="1" s="1"/>
  <c r="O8594" i="1"/>
  <c r="K8586" i="1"/>
  <c r="L8586" i="1" s="1"/>
  <c r="O8586" i="1"/>
  <c r="K8578" i="1"/>
  <c r="L8578" i="1" s="1"/>
  <c r="O8578" i="1"/>
  <c r="K8570" i="1"/>
  <c r="L8570" i="1" s="1"/>
  <c r="O8570" i="1"/>
  <c r="K8562" i="1"/>
  <c r="L8562" i="1" s="1"/>
  <c r="O8562" i="1"/>
  <c r="K8554" i="1"/>
  <c r="L8554" i="1" s="1"/>
  <c r="O8554" i="1"/>
  <c r="K8546" i="1"/>
  <c r="L8546" i="1" s="1"/>
  <c r="O8546" i="1"/>
  <c r="K8538" i="1"/>
  <c r="L8538" i="1" s="1"/>
  <c r="O8538" i="1"/>
  <c r="K8530" i="1"/>
  <c r="L8530" i="1" s="1"/>
  <c r="O8530" i="1"/>
  <c r="K8522" i="1"/>
  <c r="L8522" i="1" s="1"/>
  <c r="O8522" i="1"/>
  <c r="K8514" i="1"/>
  <c r="L8514" i="1" s="1"/>
  <c r="O8514" i="1"/>
  <c r="K8506" i="1"/>
  <c r="L8506" i="1" s="1"/>
  <c r="O8506" i="1"/>
  <c r="K8498" i="1"/>
  <c r="L8498" i="1" s="1"/>
  <c r="O8498" i="1"/>
  <c r="K8490" i="1"/>
  <c r="L8490" i="1" s="1"/>
  <c r="O8490" i="1"/>
  <c r="K8482" i="1"/>
  <c r="L8482" i="1" s="1"/>
  <c r="O8482" i="1"/>
  <c r="K8474" i="1"/>
  <c r="L8474" i="1" s="1"/>
  <c r="O8474" i="1"/>
  <c r="K8466" i="1"/>
  <c r="L8466" i="1" s="1"/>
  <c r="O8466" i="1"/>
  <c r="K8458" i="1"/>
  <c r="L8458" i="1" s="1"/>
  <c r="O8458" i="1"/>
  <c r="K8450" i="1"/>
  <c r="L8450" i="1" s="1"/>
  <c r="O8450" i="1"/>
  <c r="K8442" i="1"/>
  <c r="L8442" i="1" s="1"/>
  <c r="O8442" i="1"/>
  <c r="K8434" i="1"/>
  <c r="L8434" i="1" s="1"/>
  <c r="O8434" i="1"/>
  <c r="K8426" i="1"/>
  <c r="L8426" i="1" s="1"/>
  <c r="O8426" i="1"/>
  <c r="K8418" i="1"/>
  <c r="L8418" i="1" s="1"/>
  <c r="O8418" i="1"/>
  <c r="K8410" i="1"/>
  <c r="L8410" i="1" s="1"/>
  <c r="O8410" i="1"/>
  <c r="K8402" i="1"/>
  <c r="L8402" i="1" s="1"/>
  <c r="O8402" i="1"/>
  <c r="K8394" i="1"/>
  <c r="L8394" i="1" s="1"/>
  <c r="O8394" i="1"/>
  <c r="K8386" i="1"/>
  <c r="L8386" i="1" s="1"/>
  <c r="O8386" i="1"/>
  <c r="K8378" i="1"/>
  <c r="L8378" i="1" s="1"/>
  <c r="O8378" i="1"/>
  <c r="K8370" i="1"/>
  <c r="L8370" i="1" s="1"/>
  <c r="O8370" i="1"/>
  <c r="K8362" i="1"/>
  <c r="L8362" i="1" s="1"/>
  <c r="O8362" i="1"/>
  <c r="K8354" i="1"/>
  <c r="L8354" i="1" s="1"/>
  <c r="O8354" i="1"/>
  <c r="K8346" i="1"/>
  <c r="L8346" i="1" s="1"/>
  <c r="O8346" i="1"/>
  <c r="K8338" i="1"/>
  <c r="L8338" i="1" s="1"/>
  <c r="O8338" i="1"/>
  <c r="K8330" i="1"/>
  <c r="L8330" i="1" s="1"/>
  <c r="O8330" i="1"/>
  <c r="K8322" i="1"/>
  <c r="L8322" i="1" s="1"/>
  <c r="O8322" i="1"/>
  <c r="K8314" i="1"/>
  <c r="L8314" i="1" s="1"/>
  <c r="O8314" i="1"/>
  <c r="K8306" i="1"/>
  <c r="L8306" i="1" s="1"/>
  <c r="O8306" i="1"/>
  <c r="K8298" i="1"/>
  <c r="L8298" i="1" s="1"/>
  <c r="O8298" i="1"/>
  <c r="K8290" i="1"/>
  <c r="L8290" i="1" s="1"/>
  <c r="O8290" i="1"/>
  <c r="K8282" i="1"/>
  <c r="L8282" i="1" s="1"/>
  <c r="O8282" i="1"/>
  <c r="K8274" i="1"/>
  <c r="L8274" i="1" s="1"/>
  <c r="O8274" i="1"/>
  <c r="K8266" i="1"/>
  <c r="L8266" i="1" s="1"/>
  <c r="O8266" i="1"/>
  <c r="K8258" i="1"/>
  <c r="L8258" i="1" s="1"/>
  <c r="O8258" i="1"/>
  <c r="K8250" i="1"/>
  <c r="L8250" i="1" s="1"/>
  <c r="O8250" i="1"/>
  <c r="K8242" i="1"/>
  <c r="L8242" i="1" s="1"/>
  <c r="O8242" i="1"/>
  <c r="K8234" i="1"/>
  <c r="L8234" i="1" s="1"/>
  <c r="O8234" i="1"/>
  <c r="O9990" i="1"/>
  <c r="O9978" i="1"/>
  <c r="O9966" i="1"/>
  <c r="O9926" i="1"/>
  <c r="O9914" i="1"/>
  <c r="O9902" i="1"/>
  <c r="O9862" i="1"/>
  <c r="O9850" i="1"/>
  <c r="O9838" i="1"/>
  <c r="O9798" i="1"/>
  <c r="O9786" i="1"/>
  <c r="O9774" i="1"/>
  <c r="O9734" i="1"/>
  <c r="O9722" i="1"/>
  <c r="O9710" i="1"/>
  <c r="O9670" i="1"/>
  <c r="O9658" i="1"/>
  <c r="O9646" i="1"/>
  <c r="O9622" i="1"/>
  <c r="O9590" i="1"/>
  <c r="O9558" i="1"/>
  <c r="O9526" i="1"/>
  <c r="O9494" i="1"/>
  <c r="O9462" i="1"/>
  <c r="O9430" i="1"/>
  <c r="O9398" i="1"/>
  <c r="O9366" i="1"/>
  <c r="O9334" i="1"/>
  <c r="O9302" i="1"/>
  <c r="O9270" i="1"/>
  <c r="O9238" i="1"/>
  <c r="O9206" i="1"/>
  <c r="O9174" i="1"/>
  <c r="O9142" i="1"/>
  <c r="O9110" i="1"/>
  <c r="O9078" i="1"/>
  <c r="O9046" i="1"/>
  <c r="O9014" i="1"/>
  <c r="O7882" i="1"/>
  <c r="O7866" i="1"/>
  <c r="O7850" i="1"/>
  <c r="O7834" i="1"/>
  <c r="O7806" i="1"/>
  <c r="O7790" i="1"/>
  <c r="O7774" i="1"/>
  <c r="O7758" i="1"/>
  <c r="O7742" i="1"/>
  <c r="O7726" i="1"/>
  <c r="O7710" i="1"/>
  <c r="O7694" i="1"/>
  <c r="O7678" i="1"/>
  <c r="O7662" i="1"/>
  <c r="O7646" i="1"/>
  <c r="O7630" i="1"/>
  <c r="O7614" i="1"/>
  <c r="O7598" i="1"/>
  <c r="O7582" i="1"/>
  <c r="K7146" i="1"/>
  <c r="L7146" i="1" s="1"/>
  <c r="O7146" i="1"/>
  <c r="K7134" i="1"/>
  <c r="L7134" i="1" s="1"/>
  <c r="O7134" i="1"/>
  <c r="K7118" i="1"/>
  <c r="L7118" i="1" s="1"/>
  <c r="O7118" i="1"/>
  <c r="K7102" i="1"/>
  <c r="L7102" i="1" s="1"/>
  <c r="O7102" i="1"/>
  <c r="K7086" i="1"/>
  <c r="L7086" i="1" s="1"/>
  <c r="O7086" i="1"/>
  <c r="K7070" i="1"/>
  <c r="L7070" i="1" s="1"/>
  <c r="O7070" i="1"/>
  <c r="K7054" i="1"/>
  <c r="L7054" i="1" s="1"/>
  <c r="O7054" i="1"/>
  <c r="K7038" i="1"/>
  <c r="L7038" i="1" s="1"/>
  <c r="O7038" i="1"/>
  <c r="K7022" i="1"/>
  <c r="L7022" i="1" s="1"/>
  <c r="O7022" i="1"/>
  <c r="K7006" i="1"/>
  <c r="L7006" i="1" s="1"/>
  <c r="O7006" i="1"/>
  <c r="K6990" i="1"/>
  <c r="L6990" i="1" s="1"/>
  <c r="O6990" i="1"/>
  <c r="K6974" i="1"/>
  <c r="L6974" i="1" s="1"/>
  <c r="O6974" i="1"/>
  <c r="K6958" i="1"/>
  <c r="L6958" i="1" s="1"/>
  <c r="O6958" i="1"/>
  <c r="K6942" i="1"/>
  <c r="L6942" i="1" s="1"/>
  <c r="O6942" i="1"/>
  <c r="K6926" i="1"/>
  <c r="L6926" i="1" s="1"/>
  <c r="O6926" i="1"/>
  <c r="K6910" i="1"/>
  <c r="L6910" i="1" s="1"/>
  <c r="O6910" i="1"/>
  <c r="K6894" i="1"/>
  <c r="L6894" i="1" s="1"/>
  <c r="O6894" i="1"/>
  <c r="K6878" i="1"/>
  <c r="L6878" i="1" s="1"/>
  <c r="O6878" i="1"/>
  <c r="K6862" i="1"/>
  <c r="L6862" i="1" s="1"/>
  <c r="O6862" i="1"/>
  <c r="K6846" i="1"/>
  <c r="L6846" i="1" s="1"/>
  <c r="O6846" i="1"/>
  <c r="K6830" i="1"/>
  <c r="L6830" i="1" s="1"/>
  <c r="O6830" i="1"/>
  <c r="K6814" i="1"/>
  <c r="L6814" i="1" s="1"/>
  <c r="O6814" i="1"/>
  <c r="K6798" i="1"/>
  <c r="L6798" i="1" s="1"/>
  <c r="O6798" i="1"/>
  <c r="K6782" i="1"/>
  <c r="L6782" i="1" s="1"/>
  <c r="O6782" i="1"/>
  <c r="K6766" i="1"/>
  <c r="L6766" i="1" s="1"/>
  <c r="O6766" i="1"/>
  <c r="K6750" i="1"/>
  <c r="L6750" i="1" s="1"/>
  <c r="O6750" i="1"/>
  <c r="K6734" i="1"/>
  <c r="L6734" i="1" s="1"/>
  <c r="O6734" i="1"/>
  <c r="K6718" i="1"/>
  <c r="L6718" i="1" s="1"/>
  <c r="O6718" i="1"/>
  <c r="K6702" i="1"/>
  <c r="L6702" i="1" s="1"/>
  <c r="O6702" i="1"/>
  <c r="K6686" i="1"/>
  <c r="L6686" i="1" s="1"/>
  <c r="O6686" i="1"/>
  <c r="K6670" i="1"/>
  <c r="L6670" i="1" s="1"/>
  <c r="O6670" i="1"/>
  <c r="K6654" i="1"/>
  <c r="L6654" i="1" s="1"/>
  <c r="O6654" i="1"/>
  <c r="K6638" i="1"/>
  <c r="L6638" i="1" s="1"/>
  <c r="O6638" i="1"/>
  <c r="K6622" i="1"/>
  <c r="L6622" i="1" s="1"/>
  <c r="O6622" i="1"/>
  <c r="K6606" i="1"/>
  <c r="L6606" i="1" s="1"/>
  <c r="O6606" i="1"/>
  <c r="K6590" i="1"/>
  <c r="L6590" i="1" s="1"/>
  <c r="O6590" i="1"/>
  <c r="K6574" i="1"/>
  <c r="L6574" i="1" s="1"/>
  <c r="O6574" i="1"/>
  <c r="K6558" i="1"/>
  <c r="L6558" i="1" s="1"/>
  <c r="O6558" i="1"/>
  <c r="K6542" i="1"/>
  <c r="L6542" i="1" s="1"/>
  <c r="O6542" i="1"/>
  <c r="K6526" i="1"/>
  <c r="L6526" i="1" s="1"/>
  <c r="O6526" i="1"/>
  <c r="K6510" i="1"/>
  <c r="L6510" i="1" s="1"/>
  <c r="O6510" i="1"/>
  <c r="K6494" i="1"/>
  <c r="L6494" i="1" s="1"/>
  <c r="O6494" i="1"/>
  <c r="K6478" i="1"/>
  <c r="L6478" i="1" s="1"/>
  <c r="O6478" i="1"/>
  <c r="K6462" i="1"/>
  <c r="L6462" i="1" s="1"/>
  <c r="O6462" i="1"/>
  <c r="K6446" i="1"/>
  <c r="L6446" i="1" s="1"/>
  <c r="O6446" i="1"/>
  <c r="K6430" i="1"/>
  <c r="L6430" i="1" s="1"/>
  <c r="O6430" i="1"/>
  <c r="K6414" i="1"/>
  <c r="L6414" i="1" s="1"/>
  <c r="O6414" i="1"/>
  <c r="K6398" i="1"/>
  <c r="L6398" i="1" s="1"/>
  <c r="O6398" i="1"/>
  <c r="K6382" i="1"/>
  <c r="L6382" i="1" s="1"/>
  <c r="O6382" i="1"/>
  <c r="K6366" i="1"/>
  <c r="L6366" i="1" s="1"/>
  <c r="O6366" i="1"/>
  <c r="K6350" i="1"/>
  <c r="L6350" i="1" s="1"/>
  <c r="O6350" i="1"/>
  <c r="K6334" i="1"/>
  <c r="L6334" i="1" s="1"/>
  <c r="O6334" i="1"/>
  <c r="K6318" i="1"/>
  <c r="L6318" i="1" s="1"/>
  <c r="O6318" i="1"/>
  <c r="K6302" i="1"/>
  <c r="L6302" i="1" s="1"/>
  <c r="O6302" i="1"/>
  <c r="K6286" i="1"/>
  <c r="L6286" i="1" s="1"/>
  <c r="O6286" i="1"/>
  <c r="K6270" i="1"/>
  <c r="L6270" i="1" s="1"/>
  <c r="O6270" i="1"/>
  <c r="K6254" i="1"/>
  <c r="L6254" i="1" s="1"/>
  <c r="O6254" i="1"/>
  <c r="K6238" i="1"/>
  <c r="L6238" i="1" s="1"/>
  <c r="O6238" i="1"/>
  <c r="K6222" i="1"/>
  <c r="L6222" i="1" s="1"/>
  <c r="O6222" i="1"/>
  <c r="K6206" i="1"/>
  <c r="L6206" i="1" s="1"/>
  <c r="O6206" i="1"/>
  <c r="K6190" i="1"/>
  <c r="L6190" i="1" s="1"/>
  <c r="O6190" i="1"/>
  <c r="K6174" i="1"/>
  <c r="L6174" i="1" s="1"/>
  <c r="O6174" i="1"/>
  <c r="K6158" i="1"/>
  <c r="L6158" i="1" s="1"/>
  <c r="O6158" i="1"/>
  <c r="K6142" i="1"/>
  <c r="L6142" i="1" s="1"/>
  <c r="O6142" i="1"/>
  <c r="K6126" i="1"/>
  <c r="L6126" i="1" s="1"/>
  <c r="O6126" i="1"/>
  <c r="O7890" i="1"/>
  <c r="O7874" i="1"/>
  <c r="O7858" i="1"/>
  <c r="O7842" i="1"/>
  <c r="O7826" i="1"/>
  <c r="O7814" i="1"/>
  <c r="O7798" i="1"/>
  <c r="O7782" i="1"/>
  <c r="O7766" i="1"/>
  <c r="O7750" i="1"/>
  <c r="O7734" i="1"/>
  <c r="O7718" i="1"/>
  <c r="O7702" i="1"/>
  <c r="O7686" i="1"/>
  <c r="O7670" i="1"/>
  <c r="O7654" i="1"/>
  <c r="O7638" i="1"/>
  <c r="O7622" i="1"/>
  <c r="O7606" i="1"/>
  <c r="O7590" i="1"/>
  <c r="O7238" i="1"/>
  <c r="O7222" i="1"/>
  <c r="O7206" i="1"/>
  <c r="O7190" i="1"/>
  <c r="O7174" i="1"/>
  <c r="O7158" i="1"/>
  <c r="O7122" i="1"/>
  <c r="O7110" i="1"/>
  <c r="O7098" i="1"/>
  <c r="O7058" i="1"/>
  <c r="O7046" i="1"/>
  <c r="O7034" i="1"/>
  <c r="O6994" i="1"/>
  <c r="O6982" i="1"/>
  <c r="O6970" i="1"/>
  <c r="O6930" i="1"/>
  <c r="O6918" i="1"/>
  <c r="O6906" i="1"/>
  <c r="O6866" i="1"/>
  <c r="O6854" i="1"/>
  <c r="O6842" i="1"/>
  <c r="O6802" i="1"/>
  <c r="O6790" i="1"/>
  <c r="O6778" i="1"/>
  <c r="O6738" i="1"/>
  <c r="O6726" i="1"/>
  <c r="O6714" i="1"/>
  <c r="O6674" i="1"/>
  <c r="O6662" i="1"/>
  <c r="O6650" i="1"/>
  <c r="O6610" i="1"/>
  <c r="O6598" i="1"/>
  <c r="O6586" i="1"/>
  <c r="O6546" i="1"/>
  <c r="O6534" i="1"/>
  <c r="O6522" i="1"/>
  <c r="O6482" i="1"/>
  <c r="O6470" i="1"/>
  <c r="O6458" i="1"/>
  <c r="O6418" i="1"/>
  <c r="O6406" i="1"/>
  <c r="O6110" i="1"/>
  <c r="O6094" i="1"/>
  <c r="O6078" i="1"/>
  <c r="O6062" i="1"/>
  <c r="O6046" i="1"/>
  <c r="O6030" i="1"/>
  <c r="O6014" i="1"/>
  <c r="O5998" i="1"/>
  <c r="O5982" i="1"/>
  <c r="O5966" i="1"/>
  <c r="O5950" i="1"/>
  <c r="O5934" i="1"/>
  <c r="O5918" i="1"/>
  <c r="O5902" i="1"/>
  <c r="O5886" i="1"/>
  <c r="O5870" i="1"/>
  <c r="O5854" i="1"/>
  <c r="O5838" i="1"/>
  <c r="O5822" i="1"/>
  <c r="O5806" i="1"/>
  <c r="O9360" i="1"/>
  <c r="K9360" i="1"/>
  <c r="L9360" i="1" s="1"/>
  <c r="O9352" i="1"/>
  <c r="K9352" i="1"/>
  <c r="L9352" i="1" s="1"/>
  <c r="O9344" i="1"/>
  <c r="K9344" i="1"/>
  <c r="L9344" i="1" s="1"/>
  <c r="O9336" i="1"/>
  <c r="K9336" i="1"/>
  <c r="L9336" i="1" s="1"/>
  <c r="O9296" i="1"/>
  <c r="K9296" i="1"/>
  <c r="L9296" i="1" s="1"/>
  <c r="O9288" i="1"/>
  <c r="K9288" i="1"/>
  <c r="L9288" i="1" s="1"/>
  <c r="O9264" i="1"/>
  <c r="K9264" i="1"/>
  <c r="L9264" i="1" s="1"/>
  <c r="O9256" i="1"/>
  <c r="K9256" i="1"/>
  <c r="L9256" i="1" s="1"/>
  <c r="O9232" i="1"/>
  <c r="K9232" i="1"/>
  <c r="L9232" i="1" s="1"/>
  <c r="O9224" i="1"/>
  <c r="K9224" i="1"/>
  <c r="L9224" i="1" s="1"/>
  <c r="O9216" i="1"/>
  <c r="K9216" i="1"/>
  <c r="L9216" i="1" s="1"/>
  <c r="O9160" i="1"/>
  <c r="K9160" i="1"/>
  <c r="L9160" i="1" s="1"/>
  <c r="O9104" i="1"/>
  <c r="K9104" i="1"/>
  <c r="L9104" i="1" s="1"/>
  <c r="O9096" i="1"/>
  <c r="K9096" i="1"/>
  <c r="L9096" i="1" s="1"/>
  <c r="O9024" i="1"/>
  <c r="K9024" i="1"/>
  <c r="L9024" i="1" s="1"/>
  <c r="O9016" i="1"/>
  <c r="K9016" i="1"/>
  <c r="L9016" i="1" s="1"/>
  <c r="O9008" i="1"/>
  <c r="K9008" i="1"/>
  <c r="L9008" i="1" s="1"/>
  <c r="O9000" i="1"/>
  <c r="K9000" i="1"/>
  <c r="L9000" i="1" s="1"/>
  <c r="O8992" i="1"/>
  <c r="K8992" i="1"/>
  <c r="L8992" i="1" s="1"/>
  <c r="O8984" i="1"/>
  <c r="K8984" i="1"/>
  <c r="L8984" i="1" s="1"/>
  <c r="O8976" i="1"/>
  <c r="K8976" i="1"/>
  <c r="L8976" i="1" s="1"/>
  <c r="O8968" i="1"/>
  <c r="K8968" i="1"/>
  <c r="L8968" i="1" s="1"/>
  <c r="O8960" i="1"/>
  <c r="K8960" i="1"/>
  <c r="L8960" i="1" s="1"/>
  <c r="O8936" i="1"/>
  <c r="K8936" i="1"/>
  <c r="L8936" i="1" s="1"/>
  <c r="O8928" i="1"/>
  <c r="K8928" i="1"/>
  <c r="L8928" i="1" s="1"/>
  <c r="K8920" i="1"/>
  <c r="L8920" i="1" s="1"/>
  <c r="O8920" i="1"/>
  <c r="O8856" i="1"/>
  <c r="K8856" i="1"/>
  <c r="L8856" i="1" s="1"/>
  <c r="O8832" i="1"/>
  <c r="K8832" i="1"/>
  <c r="L8832" i="1" s="1"/>
  <c r="O8824" i="1"/>
  <c r="K8824" i="1"/>
  <c r="L8824" i="1" s="1"/>
  <c r="O8808" i="1"/>
  <c r="K8808" i="1"/>
  <c r="L8808" i="1" s="1"/>
  <c r="O8784" i="1"/>
  <c r="K8784" i="1"/>
  <c r="L8784" i="1" s="1"/>
  <c r="O8776" i="1"/>
  <c r="K8776" i="1"/>
  <c r="L8776" i="1" s="1"/>
  <c r="O8752" i="1"/>
  <c r="K8752" i="1"/>
  <c r="L8752" i="1" s="1"/>
  <c r="O8728" i="1"/>
  <c r="K8728" i="1"/>
  <c r="L8728" i="1" s="1"/>
  <c r="O8720" i="1"/>
  <c r="K8720" i="1"/>
  <c r="L8720" i="1" s="1"/>
  <c r="O8712" i="1"/>
  <c r="K8712" i="1"/>
  <c r="L8712" i="1" s="1"/>
  <c r="O8616" i="1"/>
  <c r="K8616" i="1"/>
  <c r="L8616" i="1" s="1"/>
  <c r="O8496" i="1"/>
  <c r="K8496" i="1"/>
  <c r="L8496" i="1" s="1"/>
  <c r="O8488" i="1"/>
  <c r="K8488" i="1"/>
  <c r="L8488" i="1" s="1"/>
  <c r="O8464" i="1"/>
  <c r="K8464" i="1"/>
  <c r="L8464" i="1" s="1"/>
  <c r="O8456" i="1"/>
  <c r="K8456" i="1"/>
  <c r="L8456" i="1" s="1"/>
  <c r="O8448" i="1"/>
  <c r="K8448" i="1"/>
  <c r="L8448" i="1" s="1"/>
  <c r="O8440" i="1"/>
  <c r="K8440" i="1"/>
  <c r="L8440" i="1" s="1"/>
  <c r="O8416" i="1"/>
  <c r="K8416" i="1"/>
  <c r="L8416" i="1" s="1"/>
  <c r="O8408" i="1"/>
  <c r="K8408" i="1"/>
  <c r="L8408" i="1" s="1"/>
  <c r="O8336" i="1"/>
  <c r="K8336" i="1"/>
  <c r="L8336" i="1" s="1"/>
  <c r="O8328" i="1"/>
  <c r="K8328" i="1"/>
  <c r="L8328" i="1" s="1"/>
  <c r="O8256" i="1"/>
  <c r="K8256" i="1"/>
  <c r="L8256" i="1" s="1"/>
  <c r="O8248" i="1"/>
  <c r="K8248" i="1"/>
  <c r="L8248" i="1" s="1"/>
  <c r="O8240" i="1"/>
  <c r="K8240" i="1"/>
  <c r="L8240" i="1" s="1"/>
  <c r="O8216" i="1"/>
  <c r="K8216" i="1"/>
  <c r="L8216" i="1" s="1"/>
  <c r="O8192" i="1"/>
  <c r="K8192" i="1"/>
  <c r="L8192" i="1" s="1"/>
  <c r="O8152" i="1"/>
  <c r="K8152" i="1"/>
  <c r="L8152" i="1" s="1"/>
  <c r="O8128" i="1"/>
  <c r="K8128" i="1"/>
  <c r="L8128" i="1" s="1"/>
  <c r="O7944" i="1"/>
  <c r="K7944" i="1"/>
  <c r="L7944" i="1" s="1"/>
  <c r="O7936" i="1"/>
  <c r="K7936" i="1"/>
  <c r="L7936" i="1" s="1"/>
  <c r="O7928" i="1"/>
  <c r="K7928" i="1"/>
  <c r="L7928" i="1" s="1"/>
  <c r="O7872" i="1"/>
  <c r="K7872" i="1"/>
  <c r="L7872" i="1" s="1"/>
  <c r="O7864" i="1"/>
  <c r="K7864" i="1"/>
  <c r="L7864" i="1" s="1"/>
  <c r="O7824" i="1"/>
  <c r="K7824" i="1"/>
  <c r="L7824" i="1" s="1"/>
  <c r="O7816" i="1"/>
  <c r="K7816" i="1"/>
  <c r="L7816" i="1" s="1"/>
  <c r="O7792" i="1"/>
  <c r="K7792" i="1"/>
  <c r="L7792" i="1" s="1"/>
  <c r="O7736" i="1"/>
  <c r="K7736" i="1"/>
  <c r="L7736" i="1" s="1"/>
  <c r="O7712" i="1"/>
  <c r="K7712" i="1"/>
  <c r="L7712" i="1" s="1"/>
  <c r="O7704" i="1"/>
  <c r="K7704" i="1"/>
  <c r="L7704" i="1" s="1"/>
  <c r="O7664" i="1"/>
  <c r="K7664" i="1"/>
  <c r="L7664" i="1" s="1"/>
  <c r="O7656" i="1"/>
  <c r="K7656" i="1"/>
  <c r="L7656" i="1" s="1"/>
  <c r="O7632" i="1"/>
  <c r="K7632" i="1"/>
  <c r="L7632" i="1" s="1"/>
  <c r="O7624" i="1"/>
  <c r="K7624" i="1"/>
  <c r="L7624" i="1" s="1"/>
  <c r="O7616" i="1"/>
  <c r="K7616" i="1"/>
  <c r="L7616" i="1" s="1"/>
  <c r="O7592" i="1"/>
  <c r="K7592" i="1"/>
  <c r="L7592" i="1" s="1"/>
  <c r="O7568" i="1"/>
  <c r="K7568" i="1"/>
  <c r="L7568" i="1" s="1"/>
  <c r="O7560" i="1"/>
  <c r="K7560" i="1"/>
  <c r="L7560" i="1" s="1"/>
  <c r="O7408" i="1"/>
  <c r="K7408" i="1"/>
  <c r="L7408" i="1" s="1"/>
  <c r="O7400" i="1"/>
  <c r="K7400" i="1"/>
  <c r="L7400" i="1" s="1"/>
  <c r="O7264" i="1"/>
  <c r="K7264" i="1"/>
  <c r="L7264" i="1" s="1"/>
  <c r="O7252" i="1"/>
  <c r="K7252" i="1"/>
  <c r="L7252" i="1" s="1"/>
  <c r="O7240" i="1"/>
  <c r="K7240" i="1"/>
  <c r="L7240" i="1" s="1"/>
  <c r="O7232" i="1"/>
  <c r="K7232" i="1"/>
  <c r="L7232" i="1" s="1"/>
  <c r="O7220" i="1"/>
  <c r="K7220" i="1"/>
  <c r="L7220" i="1" s="1"/>
  <c r="O7208" i="1"/>
  <c r="K7208" i="1"/>
  <c r="L7208" i="1" s="1"/>
  <c r="O7200" i="1"/>
  <c r="K7200" i="1"/>
  <c r="L7200" i="1" s="1"/>
  <c r="O7188" i="1"/>
  <c r="K7188" i="1"/>
  <c r="L7188" i="1" s="1"/>
  <c r="O7176" i="1"/>
  <c r="K7176" i="1"/>
  <c r="L7176" i="1" s="1"/>
  <c r="O7168" i="1"/>
  <c r="K7168" i="1"/>
  <c r="L7168" i="1" s="1"/>
  <c r="O7088" i="1"/>
  <c r="K7088" i="1"/>
  <c r="L7088" i="1" s="1"/>
  <c r="K7076" i="1"/>
  <c r="L7076" i="1" s="1"/>
  <c r="O7076" i="1"/>
  <c r="O7068" i="1"/>
  <c r="K7068" i="1"/>
  <c r="L7068" i="1" s="1"/>
  <c r="O7036" i="1"/>
  <c r="K7036" i="1"/>
  <c r="L7036" i="1" s="1"/>
  <c r="O7004" i="1"/>
  <c r="K7004" i="1"/>
  <c r="L7004" i="1" s="1"/>
  <c r="O6992" i="1"/>
  <c r="K6992" i="1"/>
  <c r="L6992" i="1" s="1"/>
  <c r="O6984" i="1"/>
  <c r="K6984" i="1"/>
  <c r="L6984" i="1" s="1"/>
  <c r="K6964" i="1"/>
  <c r="L6964" i="1" s="1"/>
  <c r="O6964" i="1"/>
  <c r="O6952" i="1"/>
  <c r="K6952" i="1"/>
  <c r="L6952" i="1" s="1"/>
  <c r="O6944" i="1"/>
  <c r="K6944" i="1"/>
  <c r="L6944" i="1" s="1"/>
  <c r="K6932" i="1"/>
  <c r="L6932" i="1" s="1"/>
  <c r="O6932" i="1"/>
  <c r="O6920" i="1"/>
  <c r="K6920" i="1"/>
  <c r="L6920" i="1" s="1"/>
  <c r="O6908" i="1"/>
  <c r="K6908" i="1"/>
  <c r="L6908" i="1" s="1"/>
  <c r="O6896" i="1"/>
  <c r="K6896" i="1"/>
  <c r="L6896" i="1" s="1"/>
  <c r="K6884" i="1"/>
  <c r="L6884" i="1" s="1"/>
  <c r="O6884" i="1"/>
  <c r="O6872" i="1"/>
  <c r="K6872" i="1"/>
  <c r="L6872" i="1" s="1"/>
  <c r="O6860" i="1"/>
  <c r="K6860" i="1"/>
  <c r="L6860" i="1" s="1"/>
  <c r="O6848" i="1"/>
  <c r="K6848" i="1"/>
  <c r="L6848" i="1" s="1"/>
  <c r="O6832" i="1"/>
  <c r="K6832" i="1"/>
  <c r="L6832" i="1" s="1"/>
  <c r="K6820" i="1"/>
  <c r="L6820" i="1" s="1"/>
  <c r="O6820" i="1"/>
  <c r="O6812" i="1"/>
  <c r="K6812" i="1"/>
  <c r="L6812" i="1" s="1"/>
  <c r="K6804" i="1"/>
  <c r="L6804" i="1" s="1"/>
  <c r="O6804" i="1"/>
  <c r="O6792" i="1"/>
  <c r="K6792" i="1"/>
  <c r="L6792" i="1" s="1"/>
  <c r="O6780" i="1"/>
  <c r="K6780" i="1"/>
  <c r="L6780" i="1" s="1"/>
  <c r="O6768" i="1"/>
  <c r="K6768" i="1"/>
  <c r="L6768" i="1" s="1"/>
  <c r="K6756" i="1"/>
  <c r="L6756" i="1" s="1"/>
  <c r="O6756" i="1"/>
  <c r="K6740" i="1"/>
  <c r="L6740" i="1" s="1"/>
  <c r="O6740" i="1"/>
  <c r="O6728" i="1"/>
  <c r="K6728" i="1"/>
  <c r="L6728" i="1" s="1"/>
  <c r="O6716" i="1"/>
  <c r="K6716" i="1"/>
  <c r="L6716" i="1" s="1"/>
  <c r="O6704" i="1"/>
  <c r="K6704" i="1"/>
  <c r="L6704" i="1" s="1"/>
  <c r="K6692" i="1"/>
  <c r="L6692" i="1" s="1"/>
  <c r="O6692" i="1"/>
  <c r="O6684" i="1"/>
  <c r="K6684" i="1"/>
  <c r="L6684" i="1" s="1"/>
  <c r="K6676" i="1"/>
  <c r="L6676" i="1" s="1"/>
  <c r="O6676" i="1"/>
  <c r="O6664" i="1"/>
  <c r="K6664" i="1"/>
  <c r="L6664" i="1" s="1"/>
  <c r="O6648" i="1"/>
  <c r="K6648" i="1"/>
  <c r="L6648" i="1" s="1"/>
  <c r="O6640" i="1"/>
  <c r="K6640" i="1"/>
  <c r="L6640" i="1" s="1"/>
  <c r="K6628" i="1"/>
  <c r="L6628" i="1" s="1"/>
  <c r="O6628" i="1"/>
  <c r="O6616" i="1"/>
  <c r="K6616" i="1"/>
  <c r="L6616" i="1" s="1"/>
  <c r="O6604" i="1"/>
  <c r="K6604" i="1"/>
  <c r="L6604" i="1" s="1"/>
  <c r="O6592" i="1"/>
  <c r="K6592" i="1"/>
  <c r="L6592" i="1" s="1"/>
  <c r="K6580" i="1"/>
  <c r="L6580" i="1" s="1"/>
  <c r="O6580" i="1"/>
  <c r="O6568" i="1"/>
  <c r="K6568" i="1"/>
  <c r="L6568" i="1" s="1"/>
  <c r="O6556" i="1"/>
  <c r="K6556" i="1"/>
  <c r="L6556" i="1" s="1"/>
  <c r="O6528" i="1"/>
  <c r="K6528" i="1"/>
  <c r="L6528" i="1" s="1"/>
  <c r="K6516" i="1"/>
  <c r="L6516" i="1" s="1"/>
  <c r="O6516" i="1"/>
  <c r="O6508" i="1"/>
  <c r="K6508" i="1"/>
  <c r="L6508" i="1" s="1"/>
  <c r="O6496" i="1"/>
  <c r="K6496" i="1"/>
  <c r="L6496" i="1" s="1"/>
  <c r="K6484" i="1"/>
  <c r="L6484" i="1" s="1"/>
  <c r="O6484" i="1"/>
  <c r="K6468" i="1"/>
  <c r="L6468" i="1" s="1"/>
  <c r="O6468" i="1"/>
  <c r="O6456" i="1"/>
  <c r="K6456" i="1"/>
  <c r="L6456" i="1" s="1"/>
  <c r="O6444" i="1"/>
  <c r="K6444" i="1"/>
  <c r="L6444" i="1" s="1"/>
  <c r="O6416" i="1"/>
  <c r="K6416" i="1"/>
  <c r="L6416" i="1" s="1"/>
  <c r="K6404" i="1"/>
  <c r="L6404" i="1" s="1"/>
  <c r="O6404" i="1"/>
  <c r="O6392" i="1"/>
  <c r="K6392" i="1"/>
  <c r="L6392" i="1" s="1"/>
  <c r="O6384" i="1"/>
  <c r="K6384" i="1"/>
  <c r="L6384" i="1" s="1"/>
  <c r="K6372" i="1"/>
  <c r="L6372" i="1" s="1"/>
  <c r="O6372" i="1"/>
  <c r="O6364" i="1"/>
  <c r="K6364" i="1"/>
  <c r="L6364" i="1" s="1"/>
  <c r="O6352" i="1"/>
  <c r="K6352" i="1"/>
  <c r="L6352" i="1" s="1"/>
  <c r="K6340" i="1"/>
  <c r="L6340" i="1" s="1"/>
  <c r="O6340" i="1"/>
  <c r="O6328" i="1"/>
  <c r="K6328" i="1"/>
  <c r="L6328" i="1" s="1"/>
  <c r="O6316" i="1"/>
  <c r="K6316" i="1"/>
  <c r="L6316" i="1" s="1"/>
  <c r="O6304" i="1"/>
  <c r="K6304" i="1"/>
  <c r="L6304" i="1" s="1"/>
  <c r="O6272" i="1"/>
  <c r="K6272" i="1"/>
  <c r="L6272" i="1" s="1"/>
  <c r="K6260" i="1"/>
  <c r="L6260" i="1" s="1"/>
  <c r="O6260" i="1"/>
  <c r="O6252" i="1"/>
  <c r="K6252" i="1"/>
  <c r="L6252" i="1" s="1"/>
  <c r="O6240" i="1"/>
  <c r="K6240" i="1"/>
  <c r="L6240" i="1" s="1"/>
  <c r="K6228" i="1"/>
  <c r="L6228" i="1" s="1"/>
  <c r="O6228" i="1"/>
  <c r="O6216" i="1"/>
  <c r="K6216" i="1"/>
  <c r="L6216" i="1" s="1"/>
  <c r="O6204" i="1"/>
  <c r="K6204" i="1"/>
  <c r="L6204" i="1" s="1"/>
  <c r="O6188" i="1"/>
  <c r="K6188" i="1"/>
  <c r="L6188" i="1" s="1"/>
  <c r="O6160" i="1"/>
  <c r="K6160" i="1"/>
  <c r="L6160" i="1" s="1"/>
  <c r="K6148" i="1"/>
  <c r="L6148" i="1" s="1"/>
  <c r="O6148" i="1"/>
  <c r="O6136" i="1"/>
  <c r="K6136" i="1"/>
  <c r="L6136" i="1" s="1"/>
  <c r="O6124" i="1"/>
  <c r="K6124" i="1"/>
  <c r="L6124" i="1" s="1"/>
  <c r="O6112" i="1"/>
  <c r="K6112" i="1"/>
  <c r="L6112" i="1" s="1"/>
  <c r="K6100" i="1"/>
  <c r="L6100" i="1" s="1"/>
  <c r="O6100" i="1"/>
  <c r="K6084" i="1"/>
  <c r="L6084" i="1" s="1"/>
  <c r="O6084" i="1"/>
  <c r="O6072" i="1"/>
  <c r="K6072" i="1"/>
  <c r="L6072" i="1" s="1"/>
  <c r="O6060" i="1"/>
  <c r="K6060" i="1"/>
  <c r="L6060" i="1" s="1"/>
  <c r="O6032" i="1"/>
  <c r="K6032" i="1"/>
  <c r="L6032" i="1" s="1"/>
  <c r="O6016" i="1"/>
  <c r="K6016" i="1"/>
  <c r="L6016" i="1" s="1"/>
  <c r="K6004" i="1"/>
  <c r="L6004" i="1" s="1"/>
  <c r="O6004" i="1"/>
  <c r="O5996" i="1"/>
  <c r="K5996" i="1"/>
  <c r="L5996" i="1" s="1"/>
  <c r="O5984" i="1"/>
  <c r="K5984" i="1"/>
  <c r="L5984" i="1" s="1"/>
  <c r="K5972" i="1"/>
  <c r="L5972" i="1" s="1"/>
  <c r="O5972" i="1"/>
  <c r="O5960" i="1"/>
  <c r="K5960" i="1"/>
  <c r="L5960" i="1" s="1"/>
  <c r="O5948" i="1"/>
  <c r="K5948" i="1"/>
  <c r="L5948" i="1" s="1"/>
  <c r="O5936" i="1"/>
  <c r="K5936" i="1"/>
  <c r="L5936" i="1" s="1"/>
  <c r="K5924" i="1"/>
  <c r="L5924" i="1" s="1"/>
  <c r="O5924" i="1"/>
  <c r="O5916" i="1"/>
  <c r="K5916" i="1"/>
  <c r="L5916" i="1" s="1"/>
  <c r="K5908" i="1"/>
  <c r="L5908" i="1" s="1"/>
  <c r="O5908" i="1"/>
  <c r="O5896" i="1"/>
  <c r="K5896" i="1"/>
  <c r="L5896" i="1" s="1"/>
  <c r="O5884" i="1"/>
  <c r="K5884" i="1"/>
  <c r="L5884" i="1" s="1"/>
  <c r="O5852" i="1"/>
  <c r="K5852" i="1"/>
  <c r="L5852" i="1" s="1"/>
  <c r="O5840" i="1"/>
  <c r="K5840" i="1"/>
  <c r="L5840" i="1" s="1"/>
  <c r="K5828" i="1"/>
  <c r="L5828" i="1" s="1"/>
  <c r="O5828" i="1"/>
  <c r="O5816" i="1"/>
  <c r="K5816" i="1"/>
  <c r="L5816" i="1" s="1"/>
  <c r="O5804" i="1"/>
  <c r="K5804" i="1"/>
  <c r="L5804" i="1" s="1"/>
  <c r="O5792" i="1"/>
  <c r="K5792" i="1"/>
  <c r="L5792" i="1" s="1"/>
  <c r="O5780" i="1"/>
  <c r="K5780" i="1"/>
  <c r="L5780" i="1" s="1"/>
  <c r="O5768" i="1"/>
  <c r="K5768" i="1"/>
  <c r="L5768" i="1" s="1"/>
  <c r="O5756" i="1"/>
  <c r="K5756" i="1"/>
  <c r="L5756" i="1" s="1"/>
  <c r="O5744" i="1"/>
  <c r="K5744" i="1"/>
  <c r="L5744" i="1" s="1"/>
  <c r="O5732" i="1"/>
  <c r="K5732" i="1"/>
  <c r="L5732" i="1" s="1"/>
  <c r="O5720" i="1"/>
  <c r="K5720" i="1"/>
  <c r="L5720" i="1" s="1"/>
  <c r="O5708" i="1"/>
  <c r="K5708" i="1"/>
  <c r="L5708" i="1" s="1"/>
  <c r="O5696" i="1"/>
  <c r="K5696" i="1"/>
  <c r="L5696" i="1" s="1"/>
  <c r="O5684" i="1"/>
  <c r="K5684" i="1"/>
  <c r="L5684" i="1" s="1"/>
  <c r="O5672" i="1"/>
  <c r="K5672" i="1"/>
  <c r="L5672" i="1" s="1"/>
  <c r="O5664" i="1"/>
  <c r="K5664" i="1"/>
  <c r="L5664" i="1" s="1"/>
  <c r="O5632" i="1"/>
  <c r="K5632" i="1"/>
  <c r="L5632" i="1" s="1"/>
  <c r="O5620" i="1"/>
  <c r="K5620" i="1"/>
  <c r="L5620" i="1" s="1"/>
  <c r="O5612" i="1"/>
  <c r="K5612" i="1"/>
  <c r="L5612" i="1" s="1"/>
  <c r="O5600" i="1"/>
  <c r="K5600" i="1"/>
  <c r="L5600" i="1" s="1"/>
  <c r="O5588" i="1"/>
  <c r="K5588" i="1"/>
  <c r="L5588" i="1" s="1"/>
  <c r="O5576" i="1"/>
  <c r="K5576" i="1"/>
  <c r="L5576" i="1" s="1"/>
  <c r="O5564" i="1"/>
  <c r="K5564" i="1"/>
  <c r="L5564" i="1" s="1"/>
  <c r="O5552" i="1"/>
  <c r="K5552" i="1"/>
  <c r="L5552" i="1" s="1"/>
  <c r="O5540" i="1"/>
  <c r="K5540" i="1"/>
  <c r="L5540" i="1" s="1"/>
  <c r="O5532" i="1"/>
  <c r="K5532" i="1"/>
  <c r="L5532" i="1" s="1"/>
  <c r="O5524" i="1"/>
  <c r="K5524" i="1"/>
  <c r="L5524" i="1" s="1"/>
  <c r="O5512" i="1"/>
  <c r="K5512" i="1"/>
  <c r="L5512" i="1" s="1"/>
  <c r="O5496" i="1"/>
  <c r="K5496" i="1"/>
  <c r="L5496" i="1" s="1"/>
  <c r="O5464" i="1"/>
  <c r="K5464" i="1"/>
  <c r="L5464" i="1" s="1"/>
  <c r="O5452" i="1"/>
  <c r="K5452" i="1"/>
  <c r="L5452" i="1" s="1"/>
  <c r="O5440" i="1"/>
  <c r="K5440" i="1"/>
  <c r="L5440" i="1" s="1"/>
  <c r="O5424" i="1"/>
  <c r="K5424" i="1"/>
  <c r="L5424" i="1" s="1"/>
  <c r="K5412" i="1"/>
  <c r="L5412" i="1" s="1"/>
  <c r="O5412" i="1"/>
  <c r="O5404" i="1"/>
  <c r="K5404" i="1"/>
  <c r="L5404" i="1" s="1"/>
  <c r="O5396" i="1"/>
  <c r="K5396" i="1"/>
  <c r="L5396" i="1" s="1"/>
  <c r="O5384" i="1"/>
  <c r="K5384" i="1"/>
  <c r="L5384" i="1" s="1"/>
  <c r="O5372" i="1"/>
  <c r="K5372" i="1"/>
  <c r="L5372" i="1" s="1"/>
  <c r="O5340" i="1"/>
  <c r="K5340" i="1"/>
  <c r="L5340" i="1" s="1"/>
  <c r="O5328" i="1"/>
  <c r="K5328" i="1"/>
  <c r="L5328" i="1" s="1"/>
  <c r="O5252" i="1"/>
  <c r="K5252" i="1"/>
  <c r="L5252" i="1" s="1"/>
  <c r="O5236" i="1"/>
  <c r="K5236" i="1"/>
  <c r="L5236" i="1" s="1"/>
  <c r="O5228" i="1"/>
  <c r="K5228" i="1"/>
  <c r="L5228" i="1" s="1"/>
  <c r="O5216" i="1"/>
  <c r="K5216" i="1"/>
  <c r="L5216" i="1" s="1"/>
  <c r="O5204" i="1"/>
  <c r="K5204" i="1"/>
  <c r="L5204" i="1" s="1"/>
  <c r="O5192" i="1"/>
  <c r="K5192" i="1"/>
  <c r="L5192" i="1" s="1"/>
  <c r="O5180" i="1"/>
  <c r="K5180" i="1"/>
  <c r="L5180" i="1" s="1"/>
  <c r="O5164" i="1"/>
  <c r="K5164" i="1"/>
  <c r="L5164" i="1" s="1"/>
  <c r="O5152" i="1"/>
  <c r="K5152" i="1"/>
  <c r="L5152" i="1" s="1"/>
  <c r="O5116" i="1"/>
  <c r="K5116" i="1"/>
  <c r="L5116" i="1" s="1"/>
  <c r="O5084" i="1"/>
  <c r="K5084" i="1"/>
  <c r="L5084" i="1" s="1"/>
  <c r="O5072" i="1"/>
  <c r="K5072" i="1"/>
  <c r="L5072" i="1" s="1"/>
  <c r="O5056" i="1"/>
  <c r="K5056" i="1"/>
  <c r="L5056" i="1" s="1"/>
  <c r="O5044" i="1"/>
  <c r="K5044" i="1"/>
  <c r="L5044" i="1" s="1"/>
  <c r="O5032" i="1"/>
  <c r="K5032" i="1"/>
  <c r="L5032" i="1" s="1"/>
  <c r="O5024" i="1"/>
  <c r="K5024" i="1"/>
  <c r="L5024" i="1" s="1"/>
  <c r="O5012" i="1"/>
  <c r="K5012" i="1"/>
  <c r="L5012" i="1" s="1"/>
  <c r="O5000" i="1"/>
  <c r="K5000" i="1"/>
  <c r="L5000" i="1" s="1"/>
  <c r="O4988" i="1"/>
  <c r="K4988" i="1"/>
  <c r="L4988" i="1" s="1"/>
  <c r="O4956" i="1"/>
  <c r="K4956" i="1"/>
  <c r="L4956" i="1" s="1"/>
  <c r="O4944" i="1"/>
  <c r="K4944" i="1"/>
  <c r="L4944" i="1" s="1"/>
  <c r="O4932" i="1"/>
  <c r="K4932" i="1"/>
  <c r="L4932" i="1" s="1"/>
  <c r="O4920" i="1"/>
  <c r="K4920" i="1"/>
  <c r="L4920" i="1" s="1"/>
  <c r="O4908" i="1"/>
  <c r="K4908" i="1"/>
  <c r="L4908" i="1" s="1"/>
  <c r="O4880" i="1"/>
  <c r="K4880" i="1"/>
  <c r="L4880" i="1" s="1"/>
  <c r="O4868" i="1"/>
  <c r="K4868" i="1"/>
  <c r="L4868" i="1" s="1"/>
  <c r="O4852" i="1"/>
  <c r="K4852" i="1"/>
  <c r="L4852" i="1" s="1"/>
  <c r="O4844" i="1"/>
  <c r="K4844" i="1"/>
  <c r="L4844" i="1" s="1"/>
  <c r="O4832" i="1"/>
  <c r="K4832" i="1"/>
  <c r="L4832" i="1" s="1"/>
  <c r="O4816" i="1"/>
  <c r="K4816" i="1"/>
  <c r="L4816" i="1" s="1"/>
  <c r="O4800" i="1"/>
  <c r="K4800" i="1"/>
  <c r="L4800" i="1" s="1"/>
  <c r="O4788" i="1"/>
  <c r="K4788" i="1"/>
  <c r="L4788" i="1" s="1"/>
  <c r="O4776" i="1"/>
  <c r="K4776" i="1"/>
  <c r="L4776" i="1" s="1"/>
  <c r="O4768" i="1"/>
  <c r="K4768" i="1"/>
  <c r="L4768" i="1" s="1"/>
  <c r="O4752" i="1"/>
  <c r="K4752" i="1"/>
  <c r="L4752" i="1" s="1"/>
  <c r="O4740" i="1"/>
  <c r="K4740" i="1"/>
  <c r="L4740" i="1" s="1"/>
  <c r="O4728" i="1"/>
  <c r="K4728" i="1"/>
  <c r="L4728" i="1" s="1"/>
  <c r="O4720" i="1"/>
  <c r="K4720" i="1"/>
  <c r="L4720" i="1" s="1"/>
  <c r="K4708" i="1"/>
  <c r="L4708" i="1" s="1"/>
  <c r="O4708" i="1"/>
  <c r="O4696" i="1"/>
  <c r="K4696" i="1"/>
  <c r="L4696" i="1" s="1"/>
  <c r="O4684" i="1"/>
  <c r="K4684" i="1"/>
  <c r="L4684" i="1" s="1"/>
  <c r="O4672" i="1"/>
  <c r="K4672" i="1"/>
  <c r="L4672" i="1" s="1"/>
  <c r="O4660" i="1"/>
  <c r="K4660" i="1"/>
  <c r="L4660" i="1" s="1"/>
  <c r="O4648" i="1"/>
  <c r="K4648" i="1"/>
  <c r="L4648" i="1" s="1"/>
  <c r="O4640" i="1"/>
  <c r="K4640" i="1"/>
  <c r="L4640" i="1" s="1"/>
  <c r="O4628" i="1"/>
  <c r="K4628" i="1"/>
  <c r="L4628" i="1" s="1"/>
  <c r="O4616" i="1"/>
  <c r="K4616" i="1"/>
  <c r="L4616" i="1" s="1"/>
  <c r="O4604" i="1"/>
  <c r="K4604" i="1"/>
  <c r="L4604" i="1" s="1"/>
  <c r="O4576" i="1"/>
  <c r="K4576" i="1"/>
  <c r="L4576" i="1" s="1"/>
  <c r="O4560" i="1"/>
  <c r="K4560" i="1"/>
  <c r="L4560" i="1" s="1"/>
  <c r="O4548" i="1"/>
  <c r="K4548" i="1"/>
  <c r="L4548" i="1" s="1"/>
  <c r="O4536" i="1"/>
  <c r="K4536" i="1"/>
  <c r="L4536" i="1" s="1"/>
  <c r="O4524" i="1"/>
  <c r="K4524" i="1"/>
  <c r="L4524" i="1" s="1"/>
  <c r="O4508" i="1"/>
  <c r="K4508" i="1"/>
  <c r="L4508" i="1" s="1"/>
  <c r="O4480" i="1"/>
  <c r="K4480" i="1"/>
  <c r="L4480" i="1" s="1"/>
  <c r="O4468" i="1"/>
  <c r="K4468" i="1"/>
  <c r="L4468" i="1" s="1"/>
  <c r="O4460" i="1"/>
  <c r="K4460" i="1"/>
  <c r="L4460" i="1" s="1"/>
  <c r="O4444" i="1"/>
  <c r="K4444" i="1"/>
  <c r="L4444" i="1" s="1"/>
  <c r="O4432" i="1"/>
  <c r="K4432" i="1"/>
  <c r="L4432" i="1" s="1"/>
  <c r="O4420" i="1"/>
  <c r="K4420" i="1"/>
  <c r="L4420" i="1" s="1"/>
  <c r="O4408" i="1"/>
  <c r="K4408" i="1"/>
  <c r="L4408" i="1" s="1"/>
  <c r="O4396" i="1"/>
  <c r="K4396" i="1"/>
  <c r="L4396" i="1" s="1"/>
  <c r="O4368" i="1"/>
  <c r="K4368" i="1"/>
  <c r="L4368" i="1" s="1"/>
  <c r="O4356" i="1"/>
  <c r="K4356" i="1"/>
  <c r="L4356" i="1" s="1"/>
  <c r="O4344" i="1"/>
  <c r="K4344" i="1"/>
  <c r="L4344" i="1" s="1"/>
  <c r="O4332" i="1"/>
  <c r="K4332" i="1"/>
  <c r="L4332" i="1" s="1"/>
  <c r="O4320" i="1"/>
  <c r="K4320" i="1"/>
  <c r="L4320" i="1" s="1"/>
  <c r="O4308" i="1"/>
  <c r="K4308" i="1"/>
  <c r="L4308" i="1" s="1"/>
  <c r="O4292" i="1"/>
  <c r="K4292" i="1"/>
  <c r="L4292" i="1" s="1"/>
  <c r="O4280" i="1"/>
  <c r="K4280" i="1"/>
  <c r="L4280" i="1" s="1"/>
  <c r="O4268" i="1"/>
  <c r="K4268" i="1"/>
  <c r="L4268" i="1" s="1"/>
  <c r="O4256" i="1"/>
  <c r="K4256" i="1"/>
  <c r="L4256" i="1" s="1"/>
  <c r="J5328" i="1"/>
  <c r="J5216" i="1"/>
  <c r="J5152" i="1"/>
  <c r="J5072" i="1"/>
  <c r="J5056" i="1"/>
  <c r="J5024" i="1"/>
  <c r="J4944" i="1"/>
  <c r="J4880" i="1"/>
  <c r="J4832" i="1"/>
  <c r="J4816" i="1"/>
  <c r="J4800" i="1"/>
  <c r="J4768" i="1"/>
  <c r="J4752" i="1"/>
  <c r="J4720" i="1"/>
  <c r="J4672" i="1"/>
  <c r="J4640" i="1"/>
  <c r="J4576" i="1"/>
  <c r="J4560" i="1"/>
  <c r="J4480" i="1"/>
  <c r="J4432" i="1"/>
  <c r="J4368" i="1"/>
  <c r="J4320" i="1"/>
  <c r="J4256" i="1"/>
  <c r="K10000" i="1"/>
  <c r="L10000" i="1" s="1"/>
  <c r="K9984" i="1"/>
  <c r="L9984" i="1" s="1"/>
  <c r="K9968" i="1"/>
  <c r="L9968" i="1" s="1"/>
  <c r="K9952" i="1"/>
  <c r="L9952" i="1" s="1"/>
  <c r="K9936" i="1"/>
  <c r="L9936" i="1" s="1"/>
  <c r="K9920" i="1"/>
  <c r="L9920" i="1" s="1"/>
  <c r="K9904" i="1"/>
  <c r="L9904" i="1" s="1"/>
  <c r="K9888" i="1"/>
  <c r="L9888" i="1" s="1"/>
  <c r="K9872" i="1"/>
  <c r="L9872" i="1" s="1"/>
  <c r="K9856" i="1"/>
  <c r="L9856" i="1" s="1"/>
  <c r="K9840" i="1"/>
  <c r="L9840" i="1" s="1"/>
  <c r="K9824" i="1"/>
  <c r="L9824" i="1" s="1"/>
  <c r="K9808" i="1"/>
  <c r="L9808" i="1" s="1"/>
  <c r="K9792" i="1"/>
  <c r="L9792" i="1" s="1"/>
  <c r="K9776" i="1"/>
  <c r="L9776" i="1" s="1"/>
  <c r="K9760" i="1"/>
  <c r="L9760" i="1" s="1"/>
  <c r="K9744" i="1"/>
  <c r="L9744" i="1" s="1"/>
  <c r="K9728" i="1"/>
  <c r="L9728" i="1" s="1"/>
  <c r="K9712" i="1"/>
  <c r="L9712" i="1" s="1"/>
  <c r="K9696" i="1"/>
  <c r="L9696" i="1" s="1"/>
  <c r="K9680" i="1"/>
  <c r="L9680" i="1" s="1"/>
  <c r="K9664" i="1"/>
  <c r="L9664" i="1" s="1"/>
  <c r="K9648" i="1"/>
  <c r="L9648" i="1" s="1"/>
  <c r="K9632" i="1"/>
  <c r="L9632" i="1" s="1"/>
  <c r="K9616" i="1"/>
  <c r="L9616" i="1" s="1"/>
  <c r="K9600" i="1"/>
  <c r="L9600" i="1" s="1"/>
  <c r="K9584" i="1"/>
  <c r="L9584" i="1" s="1"/>
  <c r="K9568" i="1"/>
  <c r="L9568" i="1" s="1"/>
  <c r="K9552" i="1"/>
  <c r="L9552" i="1" s="1"/>
  <c r="K9536" i="1"/>
  <c r="L9536" i="1" s="1"/>
  <c r="K9520" i="1"/>
  <c r="L9520" i="1" s="1"/>
  <c r="K9504" i="1"/>
  <c r="L9504" i="1" s="1"/>
  <c r="K9488" i="1"/>
  <c r="L9488" i="1" s="1"/>
  <c r="K9472" i="1"/>
  <c r="L9472" i="1" s="1"/>
  <c r="K9436" i="1"/>
  <c r="L9436" i="1" s="1"/>
  <c r="K9404" i="1"/>
  <c r="L9404" i="1" s="1"/>
  <c r="K9372" i="1"/>
  <c r="L9372" i="1" s="1"/>
  <c r="K9340" i="1"/>
  <c r="L9340" i="1" s="1"/>
  <c r="K9308" i="1"/>
  <c r="L9308" i="1" s="1"/>
  <c r="K9276" i="1"/>
  <c r="L9276" i="1" s="1"/>
  <c r="K9244" i="1"/>
  <c r="L9244" i="1" s="1"/>
  <c r="K9212" i="1"/>
  <c r="L9212" i="1" s="1"/>
  <c r="K9180" i="1"/>
  <c r="L9180" i="1" s="1"/>
  <c r="K9148" i="1"/>
  <c r="L9148" i="1" s="1"/>
  <c r="K9116" i="1"/>
  <c r="L9116" i="1" s="1"/>
  <c r="K9084" i="1"/>
  <c r="L9084" i="1" s="1"/>
  <c r="K9052" i="1"/>
  <c r="L9052" i="1" s="1"/>
  <c r="K9020" i="1"/>
  <c r="L9020" i="1" s="1"/>
  <c r="K8988" i="1"/>
  <c r="L8988" i="1" s="1"/>
  <c r="K8956" i="1"/>
  <c r="L8956" i="1" s="1"/>
  <c r="K8924" i="1"/>
  <c r="L8924" i="1" s="1"/>
  <c r="K8892" i="1"/>
  <c r="L8892" i="1" s="1"/>
  <c r="K8860" i="1"/>
  <c r="L8860" i="1" s="1"/>
  <c r="K8828" i="1"/>
  <c r="L8828" i="1" s="1"/>
  <c r="K8796" i="1"/>
  <c r="L8796" i="1" s="1"/>
  <c r="K8764" i="1"/>
  <c r="L8764" i="1" s="1"/>
  <c r="K8732" i="1"/>
  <c r="L8732" i="1" s="1"/>
  <c r="K8700" i="1"/>
  <c r="L8700" i="1" s="1"/>
  <c r="K8668" i="1"/>
  <c r="L8668" i="1" s="1"/>
  <c r="K8636" i="1"/>
  <c r="L8636" i="1" s="1"/>
  <c r="K8604" i="1"/>
  <c r="L8604" i="1" s="1"/>
  <c r="K8572" i="1"/>
  <c r="L8572" i="1" s="1"/>
  <c r="K8540" i="1"/>
  <c r="L8540" i="1" s="1"/>
  <c r="K8508" i="1"/>
  <c r="L8508" i="1" s="1"/>
  <c r="K8476" i="1"/>
  <c r="L8476" i="1" s="1"/>
  <c r="K8444" i="1"/>
  <c r="L8444" i="1" s="1"/>
  <c r="K8412" i="1"/>
  <c r="L8412" i="1" s="1"/>
  <c r="K8380" i="1"/>
  <c r="L8380" i="1" s="1"/>
  <c r="K8348" i="1"/>
  <c r="L8348" i="1" s="1"/>
  <c r="K8316" i="1"/>
  <c r="L8316" i="1" s="1"/>
  <c r="K8284" i="1"/>
  <c r="L8284" i="1" s="1"/>
  <c r="K8252" i="1"/>
  <c r="L8252" i="1" s="1"/>
  <c r="K8220" i="1"/>
  <c r="L8220" i="1" s="1"/>
  <c r="K8188" i="1"/>
  <c r="L8188" i="1" s="1"/>
  <c r="K8156" i="1"/>
  <c r="L8156" i="1" s="1"/>
  <c r="K8124" i="1"/>
  <c r="L8124" i="1" s="1"/>
  <c r="K8092" i="1"/>
  <c r="L8092" i="1" s="1"/>
  <c r="K8060" i="1"/>
  <c r="L8060" i="1" s="1"/>
  <c r="K8028" i="1"/>
  <c r="L8028" i="1" s="1"/>
  <c r="K7996" i="1"/>
  <c r="L7996" i="1" s="1"/>
  <c r="K7964" i="1"/>
  <c r="L7964" i="1" s="1"/>
  <c r="K7932" i="1"/>
  <c r="L7932" i="1" s="1"/>
  <c r="K7900" i="1"/>
  <c r="L7900" i="1" s="1"/>
  <c r="K7868" i="1"/>
  <c r="L7868" i="1" s="1"/>
  <c r="K7836" i="1"/>
  <c r="L7836" i="1" s="1"/>
  <c r="K7804" i="1"/>
  <c r="L7804" i="1" s="1"/>
  <c r="K7772" i="1"/>
  <c r="L7772" i="1" s="1"/>
  <c r="K7740" i="1"/>
  <c r="L7740" i="1" s="1"/>
  <c r="K7708" i="1"/>
  <c r="L7708" i="1" s="1"/>
  <c r="K7676" i="1"/>
  <c r="L7676" i="1" s="1"/>
  <c r="K7644" i="1"/>
  <c r="L7644" i="1" s="1"/>
  <c r="K7612" i="1"/>
  <c r="L7612" i="1" s="1"/>
  <c r="K7580" i="1"/>
  <c r="L7580" i="1" s="1"/>
  <c r="K7548" i="1"/>
  <c r="L7548" i="1" s="1"/>
  <c r="K7516" i="1"/>
  <c r="L7516" i="1" s="1"/>
  <c r="K7484" i="1"/>
  <c r="L7484" i="1" s="1"/>
  <c r="K7452" i="1"/>
  <c r="L7452" i="1" s="1"/>
  <c r="K7420" i="1"/>
  <c r="L7420" i="1" s="1"/>
  <c r="K7388" i="1"/>
  <c r="L7388" i="1" s="1"/>
  <c r="K7356" i="1"/>
  <c r="L7356" i="1" s="1"/>
  <c r="K7324" i="1"/>
  <c r="L7324" i="1" s="1"/>
  <c r="K7292" i="1"/>
  <c r="L7292" i="1" s="1"/>
  <c r="K7228" i="1"/>
  <c r="L7228" i="1" s="1"/>
  <c r="K7164" i="1"/>
  <c r="L7164" i="1" s="1"/>
  <c r="K7100" i="1"/>
  <c r="L7100" i="1" s="1"/>
  <c r="K6888" i="1"/>
  <c r="L6888" i="1" s="1"/>
  <c r="K6796" i="1"/>
  <c r="L6796" i="1" s="1"/>
  <c r="K6680" i="1"/>
  <c r="L6680" i="1" s="1"/>
  <c r="K6376" i="1"/>
  <c r="L6376" i="1" s="1"/>
  <c r="K6284" i="1"/>
  <c r="L6284" i="1" s="1"/>
  <c r="K6168" i="1"/>
  <c r="L6168" i="1" s="1"/>
  <c r="K5864" i="1"/>
  <c r="L5864" i="1" s="1"/>
  <c r="K5772" i="1"/>
  <c r="L5772" i="1" s="1"/>
  <c r="K5656" i="1"/>
  <c r="L5656" i="1" s="1"/>
  <c r="K5352" i="1"/>
  <c r="L5352" i="1" s="1"/>
  <c r="K5260" i="1"/>
  <c r="L5260" i="1" s="1"/>
  <c r="K5144" i="1"/>
  <c r="L5144" i="1" s="1"/>
  <c r="K4840" i="1"/>
  <c r="L4840" i="1" s="1"/>
  <c r="K4748" i="1"/>
  <c r="L4748" i="1" s="1"/>
  <c r="K4632" i="1"/>
  <c r="L4632" i="1" s="1"/>
  <c r="K4328" i="1"/>
  <c r="L4328" i="1" s="1"/>
  <c r="O8908" i="1"/>
  <c r="O9448" i="1"/>
  <c r="K9448" i="1"/>
  <c r="L9448" i="1" s="1"/>
  <c r="O9440" i="1"/>
  <c r="K9440" i="1"/>
  <c r="L9440" i="1" s="1"/>
  <c r="O9432" i="1"/>
  <c r="K9432" i="1"/>
  <c r="L9432" i="1" s="1"/>
  <c r="O9424" i="1"/>
  <c r="K9424" i="1"/>
  <c r="L9424" i="1" s="1"/>
  <c r="O9392" i="1"/>
  <c r="K9392" i="1"/>
  <c r="L9392" i="1" s="1"/>
  <c r="O9384" i="1"/>
  <c r="K9384" i="1"/>
  <c r="L9384" i="1" s="1"/>
  <c r="O9376" i="1"/>
  <c r="K9376" i="1"/>
  <c r="L9376" i="1" s="1"/>
  <c r="O9368" i="1"/>
  <c r="K9368" i="1"/>
  <c r="L9368" i="1" s="1"/>
  <c r="O9328" i="1"/>
  <c r="K9328" i="1"/>
  <c r="L9328" i="1" s="1"/>
  <c r="O9320" i="1"/>
  <c r="K9320" i="1"/>
  <c r="L9320" i="1" s="1"/>
  <c r="O9312" i="1"/>
  <c r="K9312" i="1"/>
  <c r="L9312" i="1" s="1"/>
  <c r="O9304" i="1"/>
  <c r="K9304" i="1"/>
  <c r="L9304" i="1" s="1"/>
  <c r="O9280" i="1"/>
  <c r="K9280" i="1"/>
  <c r="L9280" i="1" s="1"/>
  <c r="O9272" i="1"/>
  <c r="K9272" i="1"/>
  <c r="L9272" i="1" s="1"/>
  <c r="O9248" i="1"/>
  <c r="K9248" i="1"/>
  <c r="L9248" i="1" s="1"/>
  <c r="O9240" i="1"/>
  <c r="K9240" i="1"/>
  <c r="L9240" i="1" s="1"/>
  <c r="O9168" i="1"/>
  <c r="K9168" i="1"/>
  <c r="L9168" i="1" s="1"/>
  <c r="O9144" i="1"/>
  <c r="K9144" i="1"/>
  <c r="L9144" i="1" s="1"/>
  <c r="O9136" i="1"/>
  <c r="K9136" i="1"/>
  <c r="L9136" i="1" s="1"/>
  <c r="O9088" i="1"/>
  <c r="K9088" i="1"/>
  <c r="L9088" i="1" s="1"/>
  <c r="O9080" i="1"/>
  <c r="K9080" i="1"/>
  <c r="L9080" i="1" s="1"/>
  <c r="O9072" i="1"/>
  <c r="K9072" i="1"/>
  <c r="L9072" i="1" s="1"/>
  <c r="O9064" i="1"/>
  <c r="K9064" i="1"/>
  <c r="L9064" i="1" s="1"/>
  <c r="O9056" i="1"/>
  <c r="K9056" i="1"/>
  <c r="L9056" i="1" s="1"/>
  <c r="O9048" i="1"/>
  <c r="K9048" i="1"/>
  <c r="L9048" i="1" s="1"/>
  <c r="O9040" i="1"/>
  <c r="K9040" i="1"/>
  <c r="L9040" i="1" s="1"/>
  <c r="O9032" i="1"/>
  <c r="K9032" i="1"/>
  <c r="L9032" i="1" s="1"/>
  <c r="O8944" i="1"/>
  <c r="K8944" i="1"/>
  <c r="L8944" i="1" s="1"/>
  <c r="O8888" i="1"/>
  <c r="K8888" i="1"/>
  <c r="L8888" i="1" s="1"/>
  <c r="O8880" i="1"/>
  <c r="K8880" i="1"/>
  <c r="L8880" i="1" s="1"/>
  <c r="O8848" i="1"/>
  <c r="K8848" i="1"/>
  <c r="L8848" i="1" s="1"/>
  <c r="O8840" i="1"/>
  <c r="K8840" i="1"/>
  <c r="L8840" i="1" s="1"/>
  <c r="O8816" i="1"/>
  <c r="K8816" i="1"/>
  <c r="L8816" i="1" s="1"/>
  <c r="O8800" i="1"/>
  <c r="K8800" i="1"/>
  <c r="L8800" i="1" s="1"/>
  <c r="O8768" i="1"/>
  <c r="K8768" i="1"/>
  <c r="L8768" i="1" s="1"/>
  <c r="O8744" i="1"/>
  <c r="K8744" i="1"/>
  <c r="L8744" i="1" s="1"/>
  <c r="O8704" i="1"/>
  <c r="K8704" i="1"/>
  <c r="L8704" i="1" s="1"/>
  <c r="O8696" i="1"/>
  <c r="K8696" i="1"/>
  <c r="L8696" i="1" s="1"/>
  <c r="O8672" i="1"/>
  <c r="K8672" i="1"/>
  <c r="L8672" i="1" s="1"/>
  <c r="O8664" i="1"/>
  <c r="K8664" i="1"/>
  <c r="L8664" i="1" s="1"/>
  <c r="O8656" i="1"/>
  <c r="K8656" i="1"/>
  <c r="L8656" i="1" s="1"/>
  <c r="O8648" i="1"/>
  <c r="K8648" i="1"/>
  <c r="L8648" i="1" s="1"/>
  <c r="O8608" i="1"/>
  <c r="K8608" i="1"/>
  <c r="L8608" i="1" s="1"/>
  <c r="O8600" i="1"/>
  <c r="K8600" i="1"/>
  <c r="L8600" i="1" s="1"/>
  <c r="O8592" i="1"/>
  <c r="K8592" i="1"/>
  <c r="L8592" i="1" s="1"/>
  <c r="O8568" i="1"/>
  <c r="K8568" i="1"/>
  <c r="L8568" i="1" s="1"/>
  <c r="O8560" i="1"/>
  <c r="K8560" i="1"/>
  <c r="L8560" i="1" s="1"/>
  <c r="O8536" i="1"/>
  <c r="K8536" i="1"/>
  <c r="L8536" i="1" s="1"/>
  <c r="O8528" i="1"/>
  <c r="K8528" i="1"/>
  <c r="L8528" i="1" s="1"/>
  <c r="O8520" i="1"/>
  <c r="K8520" i="1"/>
  <c r="L8520" i="1" s="1"/>
  <c r="O8512" i="1"/>
  <c r="K8512" i="1"/>
  <c r="L8512" i="1" s="1"/>
  <c r="O8480" i="1"/>
  <c r="K8480" i="1"/>
  <c r="L8480" i="1" s="1"/>
  <c r="O8472" i="1"/>
  <c r="K8472" i="1"/>
  <c r="L8472" i="1" s="1"/>
  <c r="O8432" i="1"/>
  <c r="K8432" i="1"/>
  <c r="L8432" i="1" s="1"/>
  <c r="O8424" i="1"/>
  <c r="K8424" i="1"/>
  <c r="L8424" i="1" s="1"/>
  <c r="O8400" i="1"/>
  <c r="K8400" i="1"/>
  <c r="L8400" i="1" s="1"/>
  <c r="O8376" i="1"/>
  <c r="K8376" i="1"/>
  <c r="L8376" i="1" s="1"/>
  <c r="O8368" i="1"/>
  <c r="K8368" i="1"/>
  <c r="L8368" i="1" s="1"/>
  <c r="O8360" i="1"/>
  <c r="K8360" i="1"/>
  <c r="L8360" i="1" s="1"/>
  <c r="O8352" i="1"/>
  <c r="K8352" i="1"/>
  <c r="L8352" i="1" s="1"/>
  <c r="O8344" i="1"/>
  <c r="K8344" i="1"/>
  <c r="L8344" i="1" s="1"/>
  <c r="O8320" i="1"/>
  <c r="K8320" i="1"/>
  <c r="L8320" i="1" s="1"/>
  <c r="O8312" i="1"/>
  <c r="K8312" i="1"/>
  <c r="L8312" i="1" s="1"/>
  <c r="O8304" i="1"/>
  <c r="K8304" i="1"/>
  <c r="L8304" i="1" s="1"/>
  <c r="O8232" i="1"/>
  <c r="K8232" i="1"/>
  <c r="L8232" i="1" s="1"/>
  <c r="O8224" i="1"/>
  <c r="K8224" i="1"/>
  <c r="L8224" i="1" s="1"/>
  <c r="O8184" i="1"/>
  <c r="K8184" i="1"/>
  <c r="L8184" i="1" s="1"/>
  <c r="O8176" i="1"/>
  <c r="K8176" i="1"/>
  <c r="L8176" i="1" s="1"/>
  <c r="O8168" i="1"/>
  <c r="K8168" i="1"/>
  <c r="L8168" i="1" s="1"/>
  <c r="O8160" i="1"/>
  <c r="K8160" i="1"/>
  <c r="L8160" i="1" s="1"/>
  <c r="O8120" i="1"/>
  <c r="K8120" i="1"/>
  <c r="L8120" i="1" s="1"/>
  <c r="O8112" i="1"/>
  <c r="K8112" i="1"/>
  <c r="L8112" i="1" s="1"/>
  <c r="O8104" i="1"/>
  <c r="K8104" i="1"/>
  <c r="L8104" i="1" s="1"/>
  <c r="O8080" i="1"/>
  <c r="K8080" i="1"/>
  <c r="L8080" i="1" s="1"/>
  <c r="O8072" i="1"/>
  <c r="K8072" i="1"/>
  <c r="L8072" i="1" s="1"/>
  <c r="O8032" i="1"/>
  <c r="K8032" i="1"/>
  <c r="L8032" i="1" s="1"/>
  <c r="O8024" i="1"/>
  <c r="K8024" i="1"/>
  <c r="L8024" i="1" s="1"/>
  <c r="O8000" i="1"/>
  <c r="K8000" i="1"/>
  <c r="L8000" i="1" s="1"/>
  <c r="O7992" i="1"/>
  <c r="K7992" i="1"/>
  <c r="L7992" i="1" s="1"/>
  <c r="O7984" i="1"/>
  <c r="K7984" i="1"/>
  <c r="L7984" i="1" s="1"/>
  <c r="O7976" i="1"/>
  <c r="K7976" i="1"/>
  <c r="L7976" i="1" s="1"/>
  <c r="O7968" i="1"/>
  <c r="K7968" i="1"/>
  <c r="L7968" i="1" s="1"/>
  <c r="O7960" i="1"/>
  <c r="K7960" i="1"/>
  <c r="L7960" i="1" s="1"/>
  <c r="O7920" i="1"/>
  <c r="K7920" i="1"/>
  <c r="L7920" i="1" s="1"/>
  <c r="O7912" i="1"/>
  <c r="K7912" i="1"/>
  <c r="L7912" i="1" s="1"/>
  <c r="O7904" i="1"/>
  <c r="K7904" i="1"/>
  <c r="L7904" i="1" s="1"/>
  <c r="O7896" i="1"/>
  <c r="K7896" i="1"/>
  <c r="L7896" i="1" s="1"/>
  <c r="O7888" i="1"/>
  <c r="K7888" i="1"/>
  <c r="L7888" i="1" s="1"/>
  <c r="O7880" i="1"/>
  <c r="K7880" i="1"/>
  <c r="L7880" i="1" s="1"/>
  <c r="O7856" i="1"/>
  <c r="K7856" i="1"/>
  <c r="L7856" i="1" s="1"/>
  <c r="O7848" i="1"/>
  <c r="K7848" i="1"/>
  <c r="L7848" i="1" s="1"/>
  <c r="O7840" i="1"/>
  <c r="K7840" i="1"/>
  <c r="L7840" i="1" s="1"/>
  <c r="O7832" i="1"/>
  <c r="K7832" i="1"/>
  <c r="L7832" i="1" s="1"/>
  <c r="O7808" i="1"/>
  <c r="K7808" i="1"/>
  <c r="L7808" i="1" s="1"/>
  <c r="O7784" i="1"/>
  <c r="K7784" i="1"/>
  <c r="L7784" i="1" s="1"/>
  <c r="O7760" i="1"/>
  <c r="K7760" i="1"/>
  <c r="L7760" i="1" s="1"/>
  <c r="O7752" i="1"/>
  <c r="K7752" i="1"/>
  <c r="L7752" i="1" s="1"/>
  <c r="O7744" i="1"/>
  <c r="K7744" i="1"/>
  <c r="L7744" i="1" s="1"/>
  <c r="O7720" i="1"/>
  <c r="K7720" i="1"/>
  <c r="L7720" i="1" s="1"/>
  <c r="O7696" i="1"/>
  <c r="K7696" i="1"/>
  <c r="L7696" i="1" s="1"/>
  <c r="O7688" i="1"/>
  <c r="K7688" i="1"/>
  <c r="L7688" i="1" s="1"/>
  <c r="O7680" i="1"/>
  <c r="K7680" i="1"/>
  <c r="L7680" i="1" s="1"/>
  <c r="O7672" i="1"/>
  <c r="K7672" i="1"/>
  <c r="L7672" i="1" s="1"/>
  <c r="O7648" i="1"/>
  <c r="K7648" i="1"/>
  <c r="L7648" i="1" s="1"/>
  <c r="O7640" i="1"/>
  <c r="K7640" i="1"/>
  <c r="L7640" i="1" s="1"/>
  <c r="O7600" i="1"/>
  <c r="K7600" i="1"/>
  <c r="L7600" i="1" s="1"/>
  <c r="O7576" i="1"/>
  <c r="K7576" i="1"/>
  <c r="L7576" i="1" s="1"/>
  <c r="O7552" i="1"/>
  <c r="K7552" i="1"/>
  <c r="L7552" i="1" s="1"/>
  <c r="O7544" i="1"/>
  <c r="K7544" i="1"/>
  <c r="L7544" i="1" s="1"/>
  <c r="O7536" i="1"/>
  <c r="K7536" i="1"/>
  <c r="L7536" i="1" s="1"/>
  <c r="O7528" i="1"/>
  <c r="K7528" i="1"/>
  <c r="L7528" i="1" s="1"/>
  <c r="O7520" i="1"/>
  <c r="K7520" i="1"/>
  <c r="L7520" i="1" s="1"/>
  <c r="O7480" i="1"/>
  <c r="K7480" i="1"/>
  <c r="L7480" i="1" s="1"/>
  <c r="O7472" i="1"/>
  <c r="K7472" i="1"/>
  <c r="L7472" i="1" s="1"/>
  <c r="O7464" i="1"/>
  <c r="K7464" i="1"/>
  <c r="L7464" i="1" s="1"/>
  <c r="O7456" i="1"/>
  <c r="K7456" i="1"/>
  <c r="L7456" i="1" s="1"/>
  <c r="O7424" i="1"/>
  <c r="K7424" i="1"/>
  <c r="L7424" i="1" s="1"/>
  <c r="O7416" i="1"/>
  <c r="K7416" i="1"/>
  <c r="L7416" i="1" s="1"/>
  <c r="O7392" i="1"/>
  <c r="K7392" i="1"/>
  <c r="L7392" i="1" s="1"/>
  <c r="O7384" i="1"/>
  <c r="K7384" i="1"/>
  <c r="L7384" i="1" s="1"/>
  <c r="O7376" i="1"/>
  <c r="K7376" i="1"/>
  <c r="L7376" i="1" s="1"/>
  <c r="O7368" i="1"/>
  <c r="K7368" i="1"/>
  <c r="L7368" i="1" s="1"/>
  <c r="O7360" i="1"/>
  <c r="K7360" i="1"/>
  <c r="L7360" i="1" s="1"/>
  <c r="O7320" i="1"/>
  <c r="K7320" i="1"/>
  <c r="L7320" i="1" s="1"/>
  <c r="O7312" i="1"/>
  <c r="K7312" i="1"/>
  <c r="L7312" i="1" s="1"/>
  <c r="O7304" i="1"/>
  <c r="K7304" i="1"/>
  <c r="L7304" i="1" s="1"/>
  <c r="O7296" i="1"/>
  <c r="K7296" i="1"/>
  <c r="L7296" i="1" s="1"/>
  <c r="O7288" i="1"/>
  <c r="K7288" i="1"/>
  <c r="L7288" i="1" s="1"/>
  <c r="O7280" i="1"/>
  <c r="K7280" i="1"/>
  <c r="L7280" i="1" s="1"/>
  <c r="O7268" i="1"/>
  <c r="K7268" i="1"/>
  <c r="L7268" i="1" s="1"/>
  <c r="O7256" i="1"/>
  <c r="K7256" i="1"/>
  <c r="L7256" i="1" s="1"/>
  <c r="O7248" i="1"/>
  <c r="K7248" i="1"/>
  <c r="L7248" i="1" s="1"/>
  <c r="O7236" i="1"/>
  <c r="K7236" i="1"/>
  <c r="L7236" i="1" s="1"/>
  <c r="O7224" i="1"/>
  <c r="K7224" i="1"/>
  <c r="L7224" i="1" s="1"/>
  <c r="O7172" i="1"/>
  <c r="K7172" i="1"/>
  <c r="L7172" i="1" s="1"/>
  <c r="O7160" i="1"/>
  <c r="K7160" i="1"/>
  <c r="L7160" i="1" s="1"/>
  <c r="O7152" i="1"/>
  <c r="K7152" i="1"/>
  <c r="L7152" i="1" s="1"/>
  <c r="O7144" i="1"/>
  <c r="K7144" i="1"/>
  <c r="L7144" i="1" s="1"/>
  <c r="O7136" i="1"/>
  <c r="K7136" i="1"/>
  <c r="L7136" i="1" s="1"/>
  <c r="O7124" i="1"/>
  <c r="K7124" i="1"/>
  <c r="L7124" i="1" s="1"/>
  <c r="O7112" i="1"/>
  <c r="K7112" i="1"/>
  <c r="L7112" i="1" s="1"/>
  <c r="O7104" i="1"/>
  <c r="K7104" i="1"/>
  <c r="L7104" i="1" s="1"/>
  <c r="O7092" i="1"/>
  <c r="K7092" i="1"/>
  <c r="L7092" i="1" s="1"/>
  <c r="O7080" i="1"/>
  <c r="K7080" i="1"/>
  <c r="L7080" i="1" s="1"/>
  <c r="O7072" i="1"/>
  <c r="K7072" i="1"/>
  <c r="L7072" i="1" s="1"/>
  <c r="K7060" i="1"/>
  <c r="L7060" i="1" s="1"/>
  <c r="O7060" i="1"/>
  <c r="O7048" i="1"/>
  <c r="K7048" i="1"/>
  <c r="L7048" i="1" s="1"/>
  <c r="O7040" i="1"/>
  <c r="K7040" i="1"/>
  <c r="L7040" i="1" s="1"/>
  <c r="K7028" i="1"/>
  <c r="L7028" i="1" s="1"/>
  <c r="O7028" i="1"/>
  <c r="O7020" i="1"/>
  <c r="K7020" i="1"/>
  <c r="L7020" i="1" s="1"/>
  <c r="O7008" i="1"/>
  <c r="K7008" i="1"/>
  <c r="L7008" i="1" s="1"/>
  <c r="K6996" i="1"/>
  <c r="L6996" i="1" s="1"/>
  <c r="O6996" i="1"/>
  <c r="K6980" i="1"/>
  <c r="L6980" i="1" s="1"/>
  <c r="O6980" i="1"/>
  <c r="O6972" i="1"/>
  <c r="K6972" i="1"/>
  <c r="L6972" i="1" s="1"/>
  <c r="O6960" i="1"/>
  <c r="K6960" i="1"/>
  <c r="L6960" i="1" s="1"/>
  <c r="K6948" i="1"/>
  <c r="L6948" i="1" s="1"/>
  <c r="O6948" i="1"/>
  <c r="O6928" i="1"/>
  <c r="K6928" i="1"/>
  <c r="L6928" i="1" s="1"/>
  <c r="K6916" i="1"/>
  <c r="L6916" i="1" s="1"/>
  <c r="O6916" i="1"/>
  <c r="O6904" i="1"/>
  <c r="K6904" i="1"/>
  <c r="L6904" i="1" s="1"/>
  <c r="O6880" i="1"/>
  <c r="K6880" i="1"/>
  <c r="L6880" i="1" s="1"/>
  <c r="K6868" i="1"/>
  <c r="L6868" i="1" s="1"/>
  <c r="O6868" i="1"/>
  <c r="O6856" i="1"/>
  <c r="K6856" i="1"/>
  <c r="L6856" i="1" s="1"/>
  <c r="O6844" i="1"/>
  <c r="K6844" i="1"/>
  <c r="L6844" i="1" s="1"/>
  <c r="K6836" i="1"/>
  <c r="L6836" i="1" s="1"/>
  <c r="O6836" i="1"/>
  <c r="O6824" i="1"/>
  <c r="K6824" i="1"/>
  <c r="L6824" i="1" s="1"/>
  <c r="O6816" i="1"/>
  <c r="K6816" i="1"/>
  <c r="L6816" i="1" s="1"/>
  <c r="O6784" i="1"/>
  <c r="K6784" i="1"/>
  <c r="L6784" i="1" s="1"/>
  <c r="K6772" i="1"/>
  <c r="L6772" i="1" s="1"/>
  <c r="O6772" i="1"/>
  <c r="O6764" i="1"/>
  <c r="K6764" i="1"/>
  <c r="L6764" i="1" s="1"/>
  <c r="O6752" i="1"/>
  <c r="K6752" i="1"/>
  <c r="L6752" i="1" s="1"/>
  <c r="O6744" i="1"/>
  <c r="K6744" i="1"/>
  <c r="L6744" i="1" s="1"/>
  <c r="O6732" i="1"/>
  <c r="K6732" i="1"/>
  <c r="L6732" i="1" s="1"/>
  <c r="O6720" i="1"/>
  <c r="K6720" i="1"/>
  <c r="L6720" i="1" s="1"/>
  <c r="K6708" i="1"/>
  <c r="L6708" i="1" s="1"/>
  <c r="O6708" i="1"/>
  <c r="O6696" i="1"/>
  <c r="K6696" i="1"/>
  <c r="L6696" i="1" s="1"/>
  <c r="O6688" i="1"/>
  <c r="K6688" i="1"/>
  <c r="L6688" i="1" s="1"/>
  <c r="O6656" i="1"/>
  <c r="K6656" i="1"/>
  <c r="L6656" i="1" s="1"/>
  <c r="K6644" i="1"/>
  <c r="L6644" i="1" s="1"/>
  <c r="O6644" i="1"/>
  <c r="O6636" i="1"/>
  <c r="K6636" i="1"/>
  <c r="L6636" i="1" s="1"/>
  <c r="O6624" i="1"/>
  <c r="K6624" i="1"/>
  <c r="L6624" i="1" s="1"/>
  <c r="K6612" i="1"/>
  <c r="L6612" i="1" s="1"/>
  <c r="O6612" i="1"/>
  <c r="O6600" i="1"/>
  <c r="K6600" i="1"/>
  <c r="L6600" i="1" s="1"/>
  <c r="O6588" i="1"/>
  <c r="K6588" i="1"/>
  <c r="L6588" i="1" s="1"/>
  <c r="O6576" i="1"/>
  <c r="K6576" i="1"/>
  <c r="L6576" i="1" s="1"/>
  <c r="K6564" i="1"/>
  <c r="L6564" i="1" s="1"/>
  <c r="O6564" i="1"/>
  <c r="O6560" i="1"/>
  <c r="K6560" i="1"/>
  <c r="L6560" i="1" s="1"/>
  <c r="K6548" i="1"/>
  <c r="L6548" i="1" s="1"/>
  <c r="O6548" i="1"/>
  <c r="O6536" i="1"/>
  <c r="K6536" i="1"/>
  <c r="L6536" i="1" s="1"/>
  <c r="O6524" i="1"/>
  <c r="K6524" i="1"/>
  <c r="L6524" i="1" s="1"/>
  <c r="O6492" i="1"/>
  <c r="K6492" i="1"/>
  <c r="L6492" i="1" s="1"/>
  <c r="O6480" i="1"/>
  <c r="K6480" i="1"/>
  <c r="L6480" i="1" s="1"/>
  <c r="O6476" i="1"/>
  <c r="K6476" i="1"/>
  <c r="L6476" i="1" s="1"/>
  <c r="O6464" i="1"/>
  <c r="K6464" i="1"/>
  <c r="L6464" i="1" s="1"/>
  <c r="K6452" i="1"/>
  <c r="L6452" i="1" s="1"/>
  <c r="O6452" i="1"/>
  <c r="O6440" i="1"/>
  <c r="K6440" i="1"/>
  <c r="L6440" i="1" s="1"/>
  <c r="O6428" i="1"/>
  <c r="K6428" i="1"/>
  <c r="L6428" i="1" s="1"/>
  <c r="K6420" i="1"/>
  <c r="L6420" i="1" s="1"/>
  <c r="O6420" i="1"/>
  <c r="O6408" i="1"/>
  <c r="K6408" i="1"/>
  <c r="L6408" i="1" s="1"/>
  <c r="O6396" i="1"/>
  <c r="K6396" i="1"/>
  <c r="L6396" i="1" s="1"/>
  <c r="O6360" i="1"/>
  <c r="K6360" i="1"/>
  <c r="L6360" i="1" s="1"/>
  <c r="O6348" i="1"/>
  <c r="K6348" i="1"/>
  <c r="L6348" i="1" s="1"/>
  <c r="O6336" i="1"/>
  <c r="K6336" i="1"/>
  <c r="L6336" i="1" s="1"/>
  <c r="K6324" i="1"/>
  <c r="L6324" i="1" s="1"/>
  <c r="O6324" i="1"/>
  <c r="O6312" i="1"/>
  <c r="K6312" i="1"/>
  <c r="L6312" i="1" s="1"/>
  <c r="O6288" i="1"/>
  <c r="K6288" i="1"/>
  <c r="L6288" i="1" s="1"/>
  <c r="K6276" i="1"/>
  <c r="L6276" i="1" s="1"/>
  <c r="O6276" i="1"/>
  <c r="O6264" i="1"/>
  <c r="K6264" i="1"/>
  <c r="L6264" i="1" s="1"/>
  <c r="O6236" i="1"/>
  <c r="K6236" i="1"/>
  <c r="L6236" i="1" s="1"/>
  <c r="O6224" i="1"/>
  <c r="K6224" i="1"/>
  <c r="L6224" i="1" s="1"/>
  <c r="K6212" i="1"/>
  <c r="L6212" i="1" s="1"/>
  <c r="O6212" i="1"/>
  <c r="O6200" i="1"/>
  <c r="K6200" i="1"/>
  <c r="L6200" i="1" s="1"/>
  <c r="O6192" i="1"/>
  <c r="K6192" i="1"/>
  <c r="L6192" i="1" s="1"/>
  <c r="K6180" i="1"/>
  <c r="L6180" i="1" s="1"/>
  <c r="O6180" i="1"/>
  <c r="O6172" i="1"/>
  <c r="K6172" i="1"/>
  <c r="L6172" i="1" s="1"/>
  <c r="K6164" i="1"/>
  <c r="L6164" i="1" s="1"/>
  <c r="O6164" i="1"/>
  <c r="O6152" i="1"/>
  <c r="K6152" i="1"/>
  <c r="L6152" i="1" s="1"/>
  <c r="O6144" i="1"/>
  <c r="K6144" i="1"/>
  <c r="L6144" i="1" s="1"/>
  <c r="K6132" i="1"/>
  <c r="L6132" i="1" s="1"/>
  <c r="O6132" i="1"/>
  <c r="O6128" i="1"/>
  <c r="K6128" i="1"/>
  <c r="L6128" i="1" s="1"/>
  <c r="K6116" i="1"/>
  <c r="L6116" i="1" s="1"/>
  <c r="O6116" i="1"/>
  <c r="O6104" i="1"/>
  <c r="K6104" i="1"/>
  <c r="L6104" i="1" s="1"/>
  <c r="O6096" i="1"/>
  <c r="K6096" i="1"/>
  <c r="L6096" i="1" s="1"/>
  <c r="O6088" i="1"/>
  <c r="K6088" i="1"/>
  <c r="L6088" i="1" s="1"/>
  <c r="O6076" i="1"/>
  <c r="K6076" i="1"/>
  <c r="L6076" i="1" s="1"/>
  <c r="O6064" i="1"/>
  <c r="K6064" i="1"/>
  <c r="L6064" i="1" s="1"/>
  <c r="O6056" i="1"/>
  <c r="K6056" i="1"/>
  <c r="L6056" i="1" s="1"/>
  <c r="O6048" i="1"/>
  <c r="K6048" i="1"/>
  <c r="L6048" i="1" s="1"/>
  <c r="K6020" i="1"/>
  <c r="L6020" i="1" s="1"/>
  <c r="O6020" i="1"/>
  <c r="O6008" i="1"/>
  <c r="K6008" i="1"/>
  <c r="L6008" i="1" s="1"/>
  <c r="O6000" i="1"/>
  <c r="K6000" i="1"/>
  <c r="L6000" i="1" s="1"/>
  <c r="K5988" i="1"/>
  <c r="L5988" i="1" s="1"/>
  <c r="O5988" i="1"/>
  <c r="O5976" i="1"/>
  <c r="K5976" i="1"/>
  <c r="L5976" i="1" s="1"/>
  <c r="O5964" i="1"/>
  <c r="K5964" i="1"/>
  <c r="L5964" i="1" s="1"/>
  <c r="K5956" i="1"/>
  <c r="L5956" i="1" s="1"/>
  <c r="O5956" i="1"/>
  <c r="O5944" i="1"/>
  <c r="K5944" i="1"/>
  <c r="L5944" i="1" s="1"/>
  <c r="O5932" i="1"/>
  <c r="K5932" i="1"/>
  <c r="L5932" i="1" s="1"/>
  <c r="O5904" i="1"/>
  <c r="K5904" i="1"/>
  <c r="L5904" i="1" s="1"/>
  <c r="K5892" i="1"/>
  <c r="L5892" i="1" s="1"/>
  <c r="O5892" i="1"/>
  <c r="O5880" i="1"/>
  <c r="K5880" i="1"/>
  <c r="L5880" i="1" s="1"/>
  <c r="O5872" i="1"/>
  <c r="K5872" i="1"/>
  <c r="L5872" i="1" s="1"/>
  <c r="K5860" i="1"/>
  <c r="L5860" i="1" s="1"/>
  <c r="O5860" i="1"/>
  <c r="O5848" i="1"/>
  <c r="K5848" i="1"/>
  <c r="L5848" i="1" s="1"/>
  <c r="O5832" i="1"/>
  <c r="K5832" i="1"/>
  <c r="L5832" i="1" s="1"/>
  <c r="O5824" i="1"/>
  <c r="K5824" i="1"/>
  <c r="L5824" i="1" s="1"/>
  <c r="O5812" i="1"/>
  <c r="K5812" i="1"/>
  <c r="L5812" i="1" s="1"/>
  <c r="O5800" i="1"/>
  <c r="K5800" i="1"/>
  <c r="L5800" i="1" s="1"/>
  <c r="O5760" i="1"/>
  <c r="K5760" i="1"/>
  <c r="L5760" i="1" s="1"/>
  <c r="O5752" i="1"/>
  <c r="K5752" i="1"/>
  <c r="L5752" i="1" s="1"/>
  <c r="O5724" i="1"/>
  <c r="K5724" i="1"/>
  <c r="L5724" i="1" s="1"/>
  <c r="O5716" i="1"/>
  <c r="K5716" i="1"/>
  <c r="L5716" i="1" s="1"/>
  <c r="O5704" i="1"/>
  <c r="K5704" i="1"/>
  <c r="L5704" i="1" s="1"/>
  <c r="O5692" i="1"/>
  <c r="K5692" i="1"/>
  <c r="L5692" i="1" s="1"/>
  <c r="O5680" i="1"/>
  <c r="K5680" i="1"/>
  <c r="L5680" i="1" s="1"/>
  <c r="O5668" i="1"/>
  <c r="K5668" i="1"/>
  <c r="L5668" i="1" s="1"/>
  <c r="O5660" i="1"/>
  <c r="K5660" i="1"/>
  <c r="L5660" i="1" s="1"/>
  <c r="O5652" i="1"/>
  <c r="K5652" i="1"/>
  <c r="L5652" i="1" s="1"/>
  <c r="O5640" i="1"/>
  <c r="K5640" i="1"/>
  <c r="L5640" i="1" s="1"/>
  <c r="O5624" i="1"/>
  <c r="K5624" i="1"/>
  <c r="L5624" i="1" s="1"/>
  <c r="O5592" i="1"/>
  <c r="K5592" i="1"/>
  <c r="L5592" i="1" s="1"/>
  <c r="O5580" i="1"/>
  <c r="K5580" i="1"/>
  <c r="L5580" i="1" s="1"/>
  <c r="O5568" i="1"/>
  <c r="K5568" i="1"/>
  <c r="L5568" i="1" s="1"/>
  <c r="O5556" i="1"/>
  <c r="K5556" i="1"/>
  <c r="L5556" i="1" s="1"/>
  <c r="O5544" i="1"/>
  <c r="K5544" i="1"/>
  <c r="L5544" i="1" s="1"/>
  <c r="O5536" i="1"/>
  <c r="K5536" i="1"/>
  <c r="L5536" i="1" s="1"/>
  <c r="O5504" i="1"/>
  <c r="K5504" i="1"/>
  <c r="L5504" i="1" s="1"/>
  <c r="O5500" i="1"/>
  <c r="K5500" i="1"/>
  <c r="L5500" i="1" s="1"/>
  <c r="O5488" i="1"/>
  <c r="K5488" i="1"/>
  <c r="L5488" i="1" s="1"/>
  <c r="O5476" i="1"/>
  <c r="K5476" i="1"/>
  <c r="L5476" i="1" s="1"/>
  <c r="O5468" i="1"/>
  <c r="K5468" i="1"/>
  <c r="L5468" i="1" s="1"/>
  <c r="O5456" i="1"/>
  <c r="K5456" i="1"/>
  <c r="L5456" i="1" s="1"/>
  <c r="O5448" i="1"/>
  <c r="K5448" i="1"/>
  <c r="L5448" i="1" s="1"/>
  <c r="O5436" i="1"/>
  <c r="K5436" i="1"/>
  <c r="L5436" i="1" s="1"/>
  <c r="O5428" i="1"/>
  <c r="K5428" i="1"/>
  <c r="L5428" i="1" s="1"/>
  <c r="O5416" i="1"/>
  <c r="K5416" i="1"/>
  <c r="L5416" i="1" s="1"/>
  <c r="O5408" i="1"/>
  <c r="K5408" i="1"/>
  <c r="L5408" i="1" s="1"/>
  <c r="O5376" i="1"/>
  <c r="K5376" i="1"/>
  <c r="L5376" i="1" s="1"/>
  <c r="O5364" i="1"/>
  <c r="K5364" i="1"/>
  <c r="L5364" i="1" s="1"/>
  <c r="O5356" i="1"/>
  <c r="K5356" i="1"/>
  <c r="L5356" i="1" s="1"/>
  <c r="O5344" i="1"/>
  <c r="K5344" i="1"/>
  <c r="L5344" i="1" s="1"/>
  <c r="O5336" i="1"/>
  <c r="K5336" i="1"/>
  <c r="L5336" i="1" s="1"/>
  <c r="O5324" i="1"/>
  <c r="K5324" i="1"/>
  <c r="L5324" i="1" s="1"/>
  <c r="O5316" i="1"/>
  <c r="K5316" i="1"/>
  <c r="L5316" i="1" s="1"/>
  <c r="O5304" i="1"/>
  <c r="K5304" i="1"/>
  <c r="L5304" i="1" s="1"/>
  <c r="O5300" i="1"/>
  <c r="K5300" i="1"/>
  <c r="L5300" i="1" s="1"/>
  <c r="O5292" i="1"/>
  <c r="K5292" i="1"/>
  <c r="L5292" i="1" s="1"/>
  <c r="K5284" i="1"/>
  <c r="L5284" i="1" s="1"/>
  <c r="O5284" i="1"/>
  <c r="O5248" i="1"/>
  <c r="K5248" i="1"/>
  <c r="L5248" i="1" s="1"/>
  <c r="O5240" i="1"/>
  <c r="K5240" i="1"/>
  <c r="L5240" i="1" s="1"/>
  <c r="O5232" i="1"/>
  <c r="K5232" i="1"/>
  <c r="L5232" i="1" s="1"/>
  <c r="K5220" i="1"/>
  <c r="L5220" i="1" s="1"/>
  <c r="O5220" i="1"/>
  <c r="O5208" i="1"/>
  <c r="K5208" i="1"/>
  <c r="L5208" i="1" s="1"/>
  <c r="O5200" i="1"/>
  <c r="K5200" i="1"/>
  <c r="L5200" i="1" s="1"/>
  <c r="O5188" i="1"/>
  <c r="K5188" i="1"/>
  <c r="L5188" i="1" s="1"/>
  <c r="O5176" i="1"/>
  <c r="K5176" i="1"/>
  <c r="L5176" i="1" s="1"/>
  <c r="O5168" i="1"/>
  <c r="K5168" i="1"/>
  <c r="L5168" i="1" s="1"/>
  <c r="K5156" i="1"/>
  <c r="L5156" i="1" s="1"/>
  <c r="O5156" i="1"/>
  <c r="O5136" i="1"/>
  <c r="K5136" i="1"/>
  <c r="L5136" i="1" s="1"/>
  <c r="O5128" i="1"/>
  <c r="K5128" i="1"/>
  <c r="L5128" i="1" s="1"/>
  <c r="O5120" i="1"/>
  <c r="K5120" i="1"/>
  <c r="L5120" i="1" s="1"/>
  <c r="O5108" i="1"/>
  <c r="K5108" i="1"/>
  <c r="L5108" i="1" s="1"/>
  <c r="O5100" i="1"/>
  <c r="K5100" i="1"/>
  <c r="L5100" i="1" s="1"/>
  <c r="O5088" i="1"/>
  <c r="K5088" i="1"/>
  <c r="L5088" i="1" s="1"/>
  <c r="O5080" i="1"/>
  <c r="K5080" i="1"/>
  <c r="L5080" i="1" s="1"/>
  <c r="O5068" i="1"/>
  <c r="K5068" i="1"/>
  <c r="L5068" i="1" s="1"/>
  <c r="O5060" i="1"/>
  <c r="K5060" i="1"/>
  <c r="L5060" i="1" s="1"/>
  <c r="O5048" i="1"/>
  <c r="K5048" i="1"/>
  <c r="L5048" i="1" s="1"/>
  <c r="O5036" i="1"/>
  <c r="K5036" i="1"/>
  <c r="L5036" i="1" s="1"/>
  <c r="O4992" i="1"/>
  <c r="K4992" i="1"/>
  <c r="L4992" i="1" s="1"/>
  <c r="O4980" i="1"/>
  <c r="K4980" i="1"/>
  <c r="L4980" i="1" s="1"/>
  <c r="O4972" i="1"/>
  <c r="K4972" i="1"/>
  <c r="L4972" i="1" s="1"/>
  <c r="O4960" i="1"/>
  <c r="K4960" i="1"/>
  <c r="L4960" i="1" s="1"/>
  <c r="O4948" i="1"/>
  <c r="K4948" i="1"/>
  <c r="L4948" i="1" s="1"/>
  <c r="O4936" i="1"/>
  <c r="K4936" i="1"/>
  <c r="L4936" i="1" s="1"/>
  <c r="O4924" i="1"/>
  <c r="K4924" i="1"/>
  <c r="L4924" i="1" s="1"/>
  <c r="O4912" i="1"/>
  <c r="K4912" i="1"/>
  <c r="L4912" i="1" s="1"/>
  <c r="K4900" i="1"/>
  <c r="L4900" i="1" s="1"/>
  <c r="O4900" i="1"/>
  <c r="O4896" i="1"/>
  <c r="K4896" i="1"/>
  <c r="L4896" i="1" s="1"/>
  <c r="O4864" i="1"/>
  <c r="K4864" i="1"/>
  <c r="L4864" i="1" s="1"/>
  <c r="O4856" i="1"/>
  <c r="K4856" i="1"/>
  <c r="L4856" i="1" s="1"/>
  <c r="O4828" i="1"/>
  <c r="K4828" i="1"/>
  <c r="L4828" i="1" s="1"/>
  <c r="O4820" i="1"/>
  <c r="K4820" i="1"/>
  <c r="L4820" i="1" s="1"/>
  <c r="O4804" i="1"/>
  <c r="K4804" i="1"/>
  <c r="L4804" i="1" s="1"/>
  <c r="O4792" i="1"/>
  <c r="K4792" i="1"/>
  <c r="L4792" i="1" s="1"/>
  <c r="O4784" i="1"/>
  <c r="K4784" i="1"/>
  <c r="L4784" i="1" s="1"/>
  <c r="K4772" i="1"/>
  <c r="L4772" i="1" s="1"/>
  <c r="O4772" i="1"/>
  <c r="O4764" i="1"/>
  <c r="K4764" i="1"/>
  <c r="L4764" i="1" s="1"/>
  <c r="O4756" i="1"/>
  <c r="K4756" i="1"/>
  <c r="L4756" i="1" s="1"/>
  <c r="O4744" i="1"/>
  <c r="K4744" i="1"/>
  <c r="L4744" i="1" s="1"/>
  <c r="O4736" i="1"/>
  <c r="K4736" i="1"/>
  <c r="L4736" i="1" s="1"/>
  <c r="O4724" i="1"/>
  <c r="K4724" i="1"/>
  <c r="L4724" i="1" s="1"/>
  <c r="O4716" i="1"/>
  <c r="K4716" i="1"/>
  <c r="L4716" i="1" s="1"/>
  <c r="O4700" i="1"/>
  <c r="K4700" i="1"/>
  <c r="L4700" i="1" s="1"/>
  <c r="O4688" i="1"/>
  <c r="K4688" i="1"/>
  <c r="L4688" i="1" s="1"/>
  <c r="O4676" i="1"/>
  <c r="K4676" i="1"/>
  <c r="L4676" i="1" s="1"/>
  <c r="O4664" i="1"/>
  <c r="K4664" i="1"/>
  <c r="L4664" i="1" s="1"/>
  <c r="O4656" i="1"/>
  <c r="K4656" i="1"/>
  <c r="L4656" i="1" s="1"/>
  <c r="K4644" i="1"/>
  <c r="L4644" i="1" s="1"/>
  <c r="O4644" i="1"/>
  <c r="O4636" i="1"/>
  <c r="K4636" i="1"/>
  <c r="L4636" i="1" s="1"/>
  <c r="O4608" i="1"/>
  <c r="K4608" i="1"/>
  <c r="L4608" i="1" s="1"/>
  <c r="O4596" i="1"/>
  <c r="K4596" i="1"/>
  <c r="L4596" i="1" s="1"/>
  <c r="O4588" i="1"/>
  <c r="K4588" i="1"/>
  <c r="L4588" i="1" s="1"/>
  <c r="O4572" i="1"/>
  <c r="K4572" i="1"/>
  <c r="L4572" i="1" s="1"/>
  <c r="O4564" i="1"/>
  <c r="K4564" i="1"/>
  <c r="L4564" i="1" s="1"/>
  <c r="O4552" i="1"/>
  <c r="K4552" i="1"/>
  <c r="L4552" i="1" s="1"/>
  <c r="O4540" i="1"/>
  <c r="K4540" i="1"/>
  <c r="L4540" i="1" s="1"/>
  <c r="O4528" i="1"/>
  <c r="K4528" i="1"/>
  <c r="L4528" i="1" s="1"/>
  <c r="K4516" i="1"/>
  <c r="L4516" i="1" s="1"/>
  <c r="O4516" i="1"/>
  <c r="O4496" i="1"/>
  <c r="K4496" i="1"/>
  <c r="L4496" i="1" s="1"/>
  <c r="O4484" i="1"/>
  <c r="K4484" i="1"/>
  <c r="L4484" i="1" s="1"/>
  <c r="O4472" i="1"/>
  <c r="K4472" i="1"/>
  <c r="L4472" i="1" s="1"/>
  <c r="O4448" i="1"/>
  <c r="K4448" i="1"/>
  <c r="L4448" i="1" s="1"/>
  <c r="O4436" i="1"/>
  <c r="K4436" i="1"/>
  <c r="L4436" i="1" s="1"/>
  <c r="O4424" i="1"/>
  <c r="K4424" i="1"/>
  <c r="L4424" i="1" s="1"/>
  <c r="O4412" i="1"/>
  <c r="K4412" i="1"/>
  <c r="L4412" i="1" s="1"/>
  <c r="O4400" i="1"/>
  <c r="K4400" i="1"/>
  <c r="L4400" i="1" s="1"/>
  <c r="K4388" i="1"/>
  <c r="L4388" i="1" s="1"/>
  <c r="O4388" i="1"/>
  <c r="O4380" i="1"/>
  <c r="K4380" i="1"/>
  <c r="L4380" i="1" s="1"/>
  <c r="O4352" i="1"/>
  <c r="K4352" i="1"/>
  <c r="L4352" i="1" s="1"/>
  <c r="O4340" i="1"/>
  <c r="K4340" i="1"/>
  <c r="L4340" i="1" s="1"/>
  <c r="O4316" i="1"/>
  <c r="K4316" i="1"/>
  <c r="L4316" i="1" s="1"/>
  <c r="O4304" i="1"/>
  <c r="K4304" i="1"/>
  <c r="L4304" i="1" s="1"/>
  <c r="O4296" i="1"/>
  <c r="K4296" i="1"/>
  <c r="L4296" i="1" s="1"/>
  <c r="O4284" i="1"/>
  <c r="K4284" i="1"/>
  <c r="L4284" i="1" s="1"/>
  <c r="O4272" i="1"/>
  <c r="K4272" i="1"/>
  <c r="L4272" i="1" s="1"/>
  <c r="O4264" i="1"/>
  <c r="K4264" i="1"/>
  <c r="L4264" i="1" s="1"/>
  <c r="O4244" i="1"/>
  <c r="K4244" i="1"/>
  <c r="L4244" i="1" s="1"/>
  <c r="J5412" i="1"/>
  <c r="J5396" i="1"/>
  <c r="J5364" i="1"/>
  <c r="J5316" i="1"/>
  <c r="J5300" i="1"/>
  <c r="J5284" i="1"/>
  <c r="J5252" i="1"/>
  <c r="J5236" i="1"/>
  <c r="J5220" i="1"/>
  <c r="J5204" i="1"/>
  <c r="J5188" i="1"/>
  <c r="J5156" i="1"/>
  <c r="J5108" i="1"/>
  <c r="J5060" i="1"/>
  <c r="J5044" i="1"/>
  <c r="J5012" i="1"/>
  <c r="J4980" i="1"/>
  <c r="J4948" i="1"/>
  <c r="J4932" i="1"/>
  <c r="J4900" i="1"/>
  <c r="J4868" i="1"/>
  <c r="J4852" i="1"/>
  <c r="J4820" i="1"/>
  <c r="J4804" i="1"/>
  <c r="J4788" i="1"/>
  <c r="J4772" i="1"/>
  <c r="J4756" i="1"/>
  <c r="J4740" i="1"/>
  <c r="J4724" i="1"/>
  <c r="J4708" i="1"/>
  <c r="J4676" i="1"/>
  <c r="J4660" i="1"/>
  <c r="J4644" i="1"/>
  <c r="J4628" i="1"/>
  <c r="J4596" i="1"/>
  <c r="J4564" i="1"/>
  <c r="J4548" i="1"/>
  <c r="J4516" i="1"/>
  <c r="J4484" i="1"/>
  <c r="J4468" i="1"/>
  <c r="J4436" i="1"/>
  <c r="J4420" i="1"/>
  <c r="J4388" i="1"/>
  <c r="J4356" i="1"/>
  <c r="J4340" i="1"/>
  <c r="J4308" i="1"/>
  <c r="J4292" i="1"/>
  <c r="J4244" i="1"/>
  <c r="K9988" i="1"/>
  <c r="L9988" i="1" s="1"/>
  <c r="K9972" i="1"/>
  <c r="L9972" i="1" s="1"/>
  <c r="K9956" i="1"/>
  <c r="L9956" i="1" s="1"/>
  <c r="K9940" i="1"/>
  <c r="L9940" i="1" s="1"/>
  <c r="K9924" i="1"/>
  <c r="L9924" i="1" s="1"/>
  <c r="K9908" i="1"/>
  <c r="L9908" i="1" s="1"/>
  <c r="K9892" i="1"/>
  <c r="L9892" i="1" s="1"/>
  <c r="K9876" i="1"/>
  <c r="L9876" i="1" s="1"/>
  <c r="K9860" i="1"/>
  <c r="L9860" i="1" s="1"/>
  <c r="K9844" i="1"/>
  <c r="L9844" i="1" s="1"/>
  <c r="K9828" i="1"/>
  <c r="L9828" i="1" s="1"/>
  <c r="K9812" i="1"/>
  <c r="L9812" i="1" s="1"/>
  <c r="K9796" i="1"/>
  <c r="L9796" i="1" s="1"/>
  <c r="K9780" i="1"/>
  <c r="L9780" i="1" s="1"/>
  <c r="K9764" i="1"/>
  <c r="L9764" i="1" s="1"/>
  <c r="K9748" i="1"/>
  <c r="L9748" i="1" s="1"/>
  <c r="K9732" i="1"/>
  <c r="L9732" i="1" s="1"/>
  <c r="K9716" i="1"/>
  <c r="L9716" i="1" s="1"/>
  <c r="K9700" i="1"/>
  <c r="L9700" i="1" s="1"/>
  <c r="K9684" i="1"/>
  <c r="L9684" i="1" s="1"/>
  <c r="K9668" i="1"/>
  <c r="L9668" i="1" s="1"/>
  <c r="K9652" i="1"/>
  <c r="L9652" i="1" s="1"/>
  <c r="K9636" i="1"/>
  <c r="L9636" i="1" s="1"/>
  <c r="K9620" i="1"/>
  <c r="L9620" i="1" s="1"/>
  <c r="K9604" i="1"/>
  <c r="L9604" i="1" s="1"/>
  <c r="K9588" i="1"/>
  <c r="L9588" i="1" s="1"/>
  <c r="K9572" i="1"/>
  <c r="L9572" i="1" s="1"/>
  <c r="K9556" i="1"/>
  <c r="L9556" i="1" s="1"/>
  <c r="K9540" i="1"/>
  <c r="L9540" i="1" s="1"/>
  <c r="K9524" i="1"/>
  <c r="L9524" i="1" s="1"/>
  <c r="K9508" i="1"/>
  <c r="L9508" i="1" s="1"/>
  <c r="K9492" i="1"/>
  <c r="L9492" i="1" s="1"/>
  <c r="K9476" i="1"/>
  <c r="L9476" i="1" s="1"/>
  <c r="K9460" i="1"/>
  <c r="L9460" i="1" s="1"/>
  <c r="K9428" i="1"/>
  <c r="L9428" i="1" s="1"/>
  <c r="K9396" i="1"/>
  <c r="L9396" i="1" s="1"/>
  <c r="K9364" i="1"/>
  <c r="L9364" i="1" s="1"/>
  <c r="K9332" i="1"/>
  <c r="L9332" i="1" s="1"/>
  <c r="K9300" i="1"/>
  <c r="L9300" i="1" s="1"/>
  <c r="K9268" i="1"/>
  <c r="L9268" i="1" s="1"/>
  <c r="K9236" i="1"/>
  <c r="L9236" i="1" s="1"/>
  <c r="K9204" i="1"/>
  <c r="L9204" i="1" s="1"/>
  <c r="K9172" i="1"/>
  <c r="L9172" i="1" s="1"/>
  <c r="K9140" i="1"/>
  <c r="L9140" i="1" s="1"/>
  <c r="K9108" i="1"/>
  <c r="L9108" i="1" s="1"/>
  <c r="K9076" i="1"/>
  <c r="L9076" i="1" s="1"/>
  <c r="K9044" i="1"/>
  <c r="L9044" i="1" s="1"/>
  <c r="K9012" i="1"/>
  <c r="L9012" i="1" s="1"/>
  <c r="K8980" i="1"/>
  <c r="L8980" i="1" s="1"/>
  <c r="K8948" i="1"/>
  <c r="L8948" i="1" s="1"/>
  <c r="K8916" i="1"/>
  <c r="L8916" i="1" s="1"/>
  <c r="K8884" i="1"/>
  <c r="L8884" i="1" s="1"/>
  <c r="K8852" i="1"/>
  <c r="L8852" i="1" s="1"/>
  <c r="K8820" i="1"/>
  <c r="L8820" i="1" s="1"/>
  <c r="K8788" i="1"/>
  <c r="L8788" i="1" s="1"/>
  <c r="K8756" i="1"/>
  <c r="L8756" i="1" s="1"/>
  <c r="K8724" i="1"/>
  <c r="L8724" i="1" s="1"/>
  <c r="K8692" i="1"/>
  <c r="L8692" i="1" s="1"/>
  <c r="K8660" i="1"/>
  <c r="L8660" i="1" s="1"/>
  <c r="K8628" i="1"/>
  <c r="L8628" i="1" s="1"/>
  <c r="K8596" i="1"/>
  <c r="L8596" i="1" s="1"/>
  <c r="K8564" i="1"/>
  <c r="L8564" i="1" s="1"/>
  <c r="K8532" i="1"/>
  <c r="L8532" i="1" s="1"/>
  <c r="K8500" i="1"/>
  <c r="L8500" i="1" s="1"/>
  <c r="K8468" i="1"/>
  <c r="L8468" i="1" s="1"/>
  <c r="K8436" i="1"/>
  <c r="L8436" i="1" s="1"/>
  <c r="K8404" i="1"/>
  <c r="L8404" i="1" s="1"/>
  <c r="K8372" i="1"/>
  <c r="L8372" i="1" s="1"/>
  <c r="K8340" i="1"/>
  <c r="L8340" i="1" s="1"/>
  <c r="K8308" i="1"/>
  <c r="L8308" i="1" s="1"/>
  <c r="K8276" i="1"/>
  <c r="L8276" i="1" s="1"/>
  <c r="K8244" i="1"/>
  <c r="L8244" i="1" s="1"/>
  <c r="K8212" i="1"/>
  <c r="L8212" i="1" s="1"/>
  <c r="K8180" i="1"/>
  <c r="L8180" i="1" s="1"/>
  <c r="K8148" i="1"/>
  <c r="L8148" i="1" s="1"/>
  <c r="K8116" i="1"/>
  <c r="L8116" i="1" s="1"/>
  <c r="K8084" i="1"/>
  <c r="L8084" i="1" s="1"/>
  <c r="K8052" i="1"/>
  <c r="L8052" i="1" s="1"/>
  <c r="K8020" i="1"/>
  <c r="L8020" i="1" s="1"/>
  <c r="K7988" i="1"/>
  <c r="L7988" i="1" s="1"/>
  <c r="K7956" i="1"/>
  <c r="L7956" i="1" s="1"/>
  <c r="K7924" i="1"/>
  <c r="L7924" i="1" s="1"/>
  <c r="K7892" i="1"/>
  <c r="L7892" i="1" s="1"/>
  <c r="K7860" i="1"/>
  <c r="L7860" i="1" s="1"/>
  <c r="K7828" i="1"/>
  <c r="L7828" i="1" s="1"/>
  <c r="K7796" i="1"/>
  <c r="L7796" i="1" s="1"/>
  <c r="K7764" i="1"/>
  <c r="L7764" i="1" s="1"/>
  <c r="K7732" i="1"/>
  <c r="L7732" i="1" s="1"/>
  <c r="K7700" i="1"/>
  <c r="L7700" i="1" s="1"/>
  <c r="K7668" i="1"/>
  <c r="L7668" i="1" s="1"/>
  <c r="K7636" i="1"/>
  <c r="L7636" i="1" s="1"/>
  <c r="K7604" i="1"/>
  <c r="L7604" i="1" s="1"/>
  <c r="K7572" i="1"/>
  <c r="L7572" i="1" s="1"/>
  <c r="K7540" i="1"/>
  <c r="L7540" i="1" s="1"/>
  <c r="K7508" i="1"/>
  <c r="L7508" i="1" s="1"/>
  <c r="K7476" i="1"/>
  <c r="L7476" i="1" s="1"/>
  <c r="K7444" i="1"/>
  <c r="L7444" i="1" s="1"/>
  <c r="K7412" i="1"/>
  <c r="L7412" i="1" s="1"/>
  <c r="K7380" i="1"/>
  <c r="L7380" i="1" s="1"/>
  <c r="K7348" i="1"/>
  <c r="L7348" i="1" s="1"/>
  <c r="K7316" i="1"/>
  <c r="L7316" i="1" s="1"/>
  <c r="K7276" i="1"/>
  <c r="L7276" i="1" s="1"/>
  <c r="K7212" i="1"/>
  <c r="L7212" i="1" s="1"/>
  <c r="K7148" i="1"/>
  <c r="L7148" i="1" s="1"/>
  <c r="K7016" i="1"/>
  <c r="L7016" i="1" s="1"/>
  <c r="K6924" i="1"/>
  <c r="L6924" i="1" s="1"/>
  <c r="K6808" i="1"/>
  <c r="L6808" i="1" s="1"/>
  <c r="K6504" i="1"/>
  <c r="L6504" i="1" s="1"/>
  <c r="K6412" i="1"/>
  <c r="L6412" i="1" s="1"/>
  <c r="K6296" i="1"/>
  <c r="L6296" i="1" s="1"/>
  <c r="K5992" i="1"/>
  <c r="L5992" i="1" s="1"/>
  <c r="K5900" i="1"/>
  <c r="L5900" i="1" s="1"/>
  <c r="K5784" i="1"/>
  <c r="L5784" i="1" s="1"/>
  <c r="K5480" i="1"/>
  <c r="L5480" i="1" s="1"/>
  <c r="K5388" i="1"/>
  <c r="L5388" i="1" s="1"/>
  <c r="K5272" i="1"/>
  <c r="L5272" i="1" s="1"/>
  <c r="K4968" i="1"/>
  <c r="L4968" i="1" s="1"/>
  <c r="K4876" i="1"/>
  <c r="L4876" i="1" s="1"/>
  <c r="K4760" i="1"/>
  <c r="L4760" i="1" s="1"/>
  <c r="K4456" i="1"/>
  <c r="L4456" i="1" s="1"/>
  <c r="K4364" i="1"/>
  <c r="L4364" i="1" s="1"/>
  <c r="K4248" i="1"/>
  <c r="L4248" i="1" s="1"/>
  <c r="O9456" i="1"/>
  <c r="K9456" i="1"/>
  <c r="L9456" i="1" s="1"/>
  <c r="O9416" i="1"/>
  <c r="K9416" i="1"/>
  <c r="L9416" i="1" s="1"/>
  <c r="O9408" i="1"/>
  <c r="K9408" i="1"/>
  <c r="L9408" i="1" s="1"/>
  <c r="O9400" i="1"/>
  <c r="K9400" i="1"/>
  <c r="L9400" i="1" s="1"/>
  <c r="O9208" i="1"/>
  <c r="K9208" i="1"/>
  <c r="L9208" i="1" s="1"/>
  <c r="O9200" i="1"/>
  <c r="K9200" i="1"/>
  <c r="L9200" i="1" s="1"/>
  <c r="O9192" i="1"/>
  <c r="K9192" i="1"/>
  <c r="L9192" i="1" s="1"/>
  <c r="O9184" i="1"/>
  <c r="K9184" i="1"/>
  <c r="L9184" i="1" s="1"/>
  <c r="O9176" i="1"/>
  <c r="K9176" i="1"/>
  <c r="L9176" i="1" s="1"/>
  <c r="O9152" i="1"/>
  <c r="K9152" i="1"/>
  <c r="L9152" i="1" s="1"/>
  <c r="O9128" i="1"/>
  <c r="K9128" i="1"/>
  <c r="L9128" i="1" s="1"/>
  <c r="O9120" i="1"/>
  <c r="K9120" i="1"/>
  <c r="L9120" i="1" s="1"/>
  <c r="O9112" i="1"/>
  <c r="K9112" i="1"/>
  <c r="L9112" i="1" s="1"/>
  <c r="O8952" i="1"/>
  <c r="K8952" i="1"/>
  <c r="L8952" i="1" s="1"/>
  <c r="O8912" i="1"/>
  <c r="K8912" i="1"/>
  <c r="L8912" i="1" s="1"/>
  <c r="O8904" i="1"/>
  <c r="K8904" i="1"/>
  <c r="L8904" i="1" s="1"/>
  <c r="O8896" i="1"/>
  <c r="K8896" i="1"/>
  <c r="L8896" i="1" s="1"/>
  <c r="O8872" i="1"/>
  <c r="K8872" i="1"/>
  <c r="L8872" i="1" s="1"/>
  <c r="O8864" i="1"/>
  <c r="K8864" i="1"/>
  <c r="L8864" i="1" s="1"/>
  <c r="O8760" i="1"/>
  <c r="K8760" i="1"/>
  <c r="L8760" i="1" s="1"/>
  <c r="O8736" i="1"/>
  <c r="K8736" i="1"/>
  <c r="L8736" i="1" s="1"/>
  <c r="O8688" i="1"/>
  <c r="K8688" i="1"/>
  <c r="L8688" i="1" s="1"/>
  <c r="O8680" i="1"/>
  <c r="K8680" i="1"/>
  <c r="L8680" i="1" s="1"/>
  <c r="O8640" i="1"/>
  <c r="K8640" i="1"/>
  <c r="L8640" i="1" s="1"/>
  <c r="O8632" i="1"/>
  <c r="K8632" i="1"/>
  <c r="L8632" i="1" s="1"/>
  <c r="O8624" i="1"/>
  <c r="K8624" i="1"/>
  <c r="L8624" i="1" s="1"/>
  <c r="O8584" i="1"/>
  <c r="K8584" i="1"/>
  <c r="L8584" i="1" s="1"/>
  <c r="O8576" i="1"/>
  <c r="K8576" i="1"/>
  <c r="L8576" i="1" s="1"/>
  <c r="O8552" i="1"/>
  <c r="K8552" i="1"/>
  <c r="L8552" i="1" s="1"/>
  <c r="O8544" i="1"/>
  <c r="K8544" i="1"/>
  <c r="L8544" i="1" s="1"/>
  <c r="O8504" i="1"/>
  <c r="K8504" i="1"/>
  <c r="L8504" i="1" s="1"/>
  <c r="O8392" i="1"/>
  <c r="K8392" i="1"/>
  <c r="L8392" i="1" s="1"/>
  <c r="O8384" i="1"/>
  <c r="K8384" i="1"/>
  <c r="L8384" i="1" s="1"/>
  <c r="O8296" i="1"/>
  <c r="K8296" i="1"/>
  <c r="L8296" i="1" s="1"/>
  <c r="O8288" i="1"/>
  <c r="K8288" i="1"/>
  <c r="L8288" i="1" s="1"/>
  <c r="O8280" i="1"/>
  <c r="K8280" i="1"/>
  <c r="L8280" i="1" s="1"/>
  <c r="O8272" i="1"/>
  <c r="K8272" i="1"/>
  <c r="L8272" i="1" s="1"/>
  <c r="O8264" i="1"/>
  <c r="K8264" i="1"/>
  <c r="L8264" i="1" s="1"/>
  <c r="O8208" i="1"/>
  <c r="K8208" i="1"/>
  <c r="L8208" i="1" s="1"/>
  <c r="O8200" i="1"/>
  <c r="K8200" i="1"/>
  <c r="L8200" i="1" s="1"/>
  <c r="O8144" i="1"/>
  <c r="K8144" i="1"/>
  <c r="L8144" i="1" s="1"/>
  <c r="K8136" i="1"/>
  <c r="L8136" i="1" s="1"/>
  <c r="O8136" i="1"/>
  <c r="O8096" i="1"/>
  <c r="K8096" i="1"/>
  <c r="L8096" i="1" s="1"/>
  <c r="O8088" i="1"/>
  <c r="K8088" i="1"/>
  <c r="L8088" i="1" s="1"/>
  <c r="O8064" i="1"/>
  <c r="K8064" i="1"/>
  <c r="L8064" i="1" s="1"/>
  <c r="O8056" i="1"/>
  <c r="K8056" i="1"/>
  <c r="L8056" i="1" s="1"/>
  <c r="O8048" i="1"/>
  <c r="K8048" i="1"/>
  <c r="L8048" i="1" s="1"/>
  <c r="O8040" i="1"/>
  <c r="K8040" i="1"/>
  <c r="L8040" i="1" s="1"/>
  <c r="O8016" i="1"/>
  <c r="K8016" i="1"/>
  <c r="L8016" i="1" s="1"/>
  <c r="O8008" i="1"/>
  <c r="K8008" i="1"/>
  <c r="L8008" i="1" s="1"/>
  <c r="O7952" i="1"/>
  <c r="K7952" i="1"/>
  <c r="L7952" i="1" s="1"/>
  <c r="O7800" i="1"/>
  <c r="K7800" i="1"/>
  <c r="L7800" i="1" s="1"/>
  <c r="O7776" i="1"/>
  <c r="K7776" i="1"/>
  <c r="L7776" i="1" s="1"/>
  <c r="O7768" i="1"/>
  <c r="K7768" i="1"/>
  <c r="L7768" i="1" s="1"/>
  <c r="O7728" i="1"/>
  <c r="K7728" i="1"/>
  <c r="L7728" i="1" s="1"/>
  <c r="O7608" i="1"/>
  <c r="K7608" i="1"/>
  <c r="L7608" i="1" s="1"/>
  <c r="O7584" i="1"/>
  <c r="K7584" i="1"/>
  <c r="L7584" i="1" s="1"/>
  <c r="O7512" i="1"/>
  <c r="K7512" i="1"/>
  <c r="L7512" i="1" s="1"/>
  <c r="O7504" i="1"/>
  <c r="K7504" i="1"/>
  <c r="L7504" i="1" s="1"/>
  <c r="O7496" i="1"/>
  <c r="K7496" i="1"/>
  <c r="L7496" i="1" s="1"/>
  <c r="O7488" i="1"/>
  <c r="K7488" i="1"/>
  <c r="L7488" i="1" s="1"/>
  <c r="O7448" i="1"/>
  <c r="K7448" i="1"/>
  <c r="L7448" i="1" s="1"/>
  <c r="O7440" i="1"/>
  <c r="K7440" i="1"/>
  <c r="L7440" i="1" s="1"/>
  <c r="O7432" i="1"/>
  <c r="K7432" i="1"/>
  <c r="L7432" i="1" s="1"/>
  <c r="O7352" i="1"/>
  <c r="K7352" i="1"/>
  <c r="L7352" i="1" s="1"/>
  <c r="O7344" i="1"/>
  <c r="K7344" i="1"/>
  <c r="L7344" i="1" s="1"/>
  <c r="O7336" i="1"/>
  <c r="K7336" i="1"/>
  <c r="L7336" i="1" s="1"/>
  <c r="O7328" i="1"/>
  <c r="K7328" i="1"/>
  <c r="L7328" i="1" s="1"/>
  <c r="O7284" i="1"/>
  <c r="K7284" i="1"/>
  <c r="L7284" i="1" s="1"/>
  <c r="O7272" i="1"/>
  <c r="K7272" i="1"/>
  <c r="L7272" i="1" s="1"/>
  <c r="O7216" i="1"/>
  <c r="K7216" i="1"/>
  <c r="L7216" i="1" s="1"/>
  <c r="O7204" i="1"/>
  <c r="K7204" i="1"/>
  <c r="L7204" i="1" s="1"/>
  <c r="O7192" i="1"/>
  <c r="K7192" i="1"/>
  <c r="L7192" i="1" s="1"/>
  <c r="O7184" i="1"/>
  <c r="K7184" i="1"/>
  <c r="L7184" i="1" s="1"/>
  <c r="O7156" i="1"/>
  <c r="K7156" i="1"/>
  <c r="L7156" i="1" s="1"/>
  <c r="O7140" i="1"/>
  <c r="K7140" i="1"/>
  <c r="L7140" i="1" s="1"/>
  <c r="O7128" i="1"/>
  <c r="K7128" i="1"/>
  <c r="L7128" i="1" s="1"/>
  <c r="O7120" i="1"/>
  <c r="K7120" i="1"/>
  <c r="L7120" i="1" s="1"/>
  <c r="O7108" i="1"/>
  <c r="K7108" i="1"/>
  <c r="L7108" i="1" s="1"/>
  <c r="O7096" i="1"/>
  <c r="K7096" i="1"/>
  <c r="L7096" i="1" s="1"/>
  <c r="O7084" i="1"/>
  <c r="K7084" i="1"/>
  <c r="L7084" i="1" s="1"/>
  <c r="O7056" i="1"/>
  <c r="K7056" i="1"/>
  <c r="L7056" i="1" s="1"/>
  <c r="K7044" i="1"/>
  <c r="L7044" i="1" s="1"/>
  <c r="O7044" i="1"/>
  <c r="O7032" i="1"/>
  <c r="K7032" i="1"/>
  <c r="L7032" i="1" s="1"/>
  <c r="O7024" i="1"/>
  <c r="K7024" i="1"/>
  <c r="L7024" i="1" s="1"/>
  <c r="K7012" i="1"/>
  <c r="L7012" i="1" s="1"/>
  <c r="O7012" i="1"/>
  <c r="O7000" i="1"/>
  <c r="K7000" i="1"/>
  <c r="L7000" i="1" s="1"/>
  <c r="O6988" i="1"/>
  <c r="K6988" i="1"/>
  <c r="L6988" i="1" s="1"/>
  <c r="O6976" i="1"/>
  <c r="K6976" i="1"/>
  <c r="L6976" i="1" s="1"/>
  <c r="O6968" i="1"/>
  <c r="K6968" i="1"/>
  <c r="L6968" i="1" s="1"/>
  <c r="O6956" i="1"/>
  <c r="K6956" i="1"/>
  <c r="L6956" i="1" s="1"/>
  <c r="O6940" i="1"/>
  <c r="K6940" i="1"/>
  <c r="L6940" i="1" s="1"/>
  <c r="O6912" i="1"/>
  <c r="K6912" i="1"/>
  <c r="L6912" i="1" s="1"/>
  <c r="K6900" i="1"/>
  <c r="L6900" i="1" s="1"/>
  <c r="O6900" i="1"/>
  <c r="O6892" i="1"/>
  <c r="K6892" i="1"/>
  <c r="L6892" i="1" s="1"/>
  <c r="O6876" i="1"/>
  <c r="K6876" i="1"/>
  <c r="L6876" i="1" s="1"/>
  <c r="O6864" i="1"/>
  <c r="K6864" i="1"/>
  <c r="L6864" i="1" s="1"/>
  <c r="K6852" i="1"/>
  <c r="L6852" i="1" s="1"/>
  <c r="O6852" i="1"/>
  <c r="O6840" i="1"/>
  <c r="K6840" i="1"/>
  <c r="L6840" i="1" s="1"/>
  <c r="O6828" i="1"/>
  <c r="K6828" i="1"/>
  <c r="L6828" i="1" s="1"/>
  <c r="O6800" i="1"/>
  <c r="K6800" i="1"/>
  <c r="L6800" i="1" s="1"/>
  <c r="K6788" i="1"/>
  <c r="L6788" i="1" s="1"/>
  <c r="O6788" i="1"/>
  <c r="O6776" i="1"/>
  <c r="K6776" i="1"/>
  <c r="L6776" i="1" s="1"/>
  <c r="O6748" i="1"/>
  <c r="K6748" i="1"/>
  <c r="L6748" i="1" s="1"/>
  <c r="O6736" i="1"/>
  <c r="K6736" i="1"/>
  <c r="L6736" i="1" s="1"/>
  <c r="K6724" i="1"/>
  <c r="L6724" i="1" s="1"/>
  <c r="O6724" i="1"/>
  <c r="O6712" i="1"/>
  <c r="K6712" i="1"/>
  <c r="L6712" i="1" s="1"/>
  <c r="O6700" i="1"/>
  <c r="K6700" i="1"/>
  <c r="L6700" i="1" s="1"/>
  <c r="O6672" i="1"/>
  <c r="K6672" i="1"/>
  <c r="L6672" i="1" s="1"/>
  <c r="K6660" i="1"/>
  <c r="L6660" i="1" s="1"/>
  <c r="O6660" i="1"/>
  <c r="O6652" i="1"/>
  <c r="K6652" i="1"/>
  <c r="L6652" i="1" s="1"/>
  <c r="O6620" i="1"/>
  <c r="K6620" i="1"/>
  <c r="L6620" i="1" s="1"/>
  <c r="O6608" i="1"/>
  <c r="K6608" i="1"/>
  <c r="L6608" i="1" s="1"/>
  <c r="K6596" i="1"/>
  <c r="L6596" i="1" s="1"/>
  <c r="O6596" i="1"/>
  <c r="O6584" i="1"/>
  <c r="K6584" i="1"/>
  <c r="L6584" i="1" s="1"/>
  <c r="O6572" i="1"/>
  <c r="K6572" i="1"/>
  <c r="L6572" i="1" s="1"/>
  <c r="O6544" i="1"/>
  <c r="K6544" i="1"/>
  <c r="L6544" i="1" s="1"/>
  <c r="K6532" i="1"/>
  <c r="L6532" i="1" s="1"/>
  <c r="O6532" i="1"/>
  <c r="O6520" i="1"/>
  <c r="K6520" i="1"/>
  <c r="L6520" i="1" s="1"/>
  <c r="O6512" i="1"/>
  <c r="K6512" i="1"/>
  <c r="L6512" i="1" s="1"/>
  <c r="K6500" i="1"/>
  <c r="L6500" i="1" s="1"/>
  <c r="O6500" i="1"/>
  <c r="O6488" i="1"/>
  <c r="K6488" i="1"/>
  <c r="L6488" i="1" s="1"/>
  <c r="O6472" i="1"/>
  <c r="K6472" i="1"/>
  <c r="L6472" i="1" s="1"/>
  <c r="O6460" i="1"/>
  <c r="K6460" i="1"/>
  <c r="L6460" i="1" s="1"/>
  <c r="O6448" i="1"/>
  <c r="K6448" i="1"/>
  <c r="L6448" i="1" s="1"/>
  <c r="K6436" i="1"/>
  <c r="L6436" i="1" s="1"/>
  <c r="O6436" i="1"/>
  <c r="O6432" i="1"/>
  <c r="K6432" i="1"/>
  <c r="L6432" i="1" s="1"/>
  <c r="O6400" i="1"/>
  <c r="K6400" i="1"/>
  <c r="L6400" i="1" s="1"/>
  <c r="K6388" i="1"/>
  <c r="L6388" i="1" s="1"/>
  <c r="O6388" i="1"/>
  <c r="O6380" i="1"/>
  <c r="K6380" i="1"/>
  <c r="L6380" i="1" s="1"/>
  <c r="O6368" i="1"/>
  <c r="K6368" i="1"/>
  <c r="L6368" i="1" s="1"/>
  <c r="K6356" i="1"/>
  <c r="L6356" i="1" s="1"/>
  <c r="O6356" i="1"/>
  <c r="O6344" i="1"/>
  <c r="K6344" i="1"/>
  <c r="L6344" i="1" s="1"/>
  <c r="O6332" i="1"/>
  <c r="K6332" i="1"/>
  <c r="L6332" i="1" s="1"/>
  <c r="O6320" i="1"/>
  <c r="K6320" i="1"/>
  <c r="L6320" i="1" s="1"/>
  <c r="K6308" i="1"/>
  <c r="L6308" i="1" s="1"/>
  <c r="O6308" i="1"/>
  <c r="O6300" i="1"/>
  <c r="K6300" i="1"/>
  <c r="L6300" i="1" s="1"/>
  <c r="K6292" i="1"/>
  <c r="L6292" i="1" s="1"/>
  <c r="O6292" i="1"/>
  <c r="O6280" i="1"/>
  <c r="K6280" i="1"/>
  <c r="L6280" i="1" s="1"/>
  <c r="O6268" i="1"/>
  <c r="K6268" i="1"/>
  <c r="L6268" i="1" s="1"/>
  <c r="O6256" i="1"/>
  <c r="K6256" i="1"/>
  <c r="L6256" i="1" s="1"/>
  <c r="K6244" i="1"/>
  <c r="L6244" i="1" s="1"/>
  <c r="O6244" i="1"/>
  <c r="O6232" i="1"/>
  <c r="K6232" i="1"/>
  <c r="L6232" i="1" s="1"/>
  <c r="O6220" i="1"/>
  <c r="K6220" i="1"/>
  <c r="L6220" i="1" s="1"/>
  <c r="O6208" i="1"/>
  <c r="K6208" i="1"/>
  <c r="L6208" i="1" s="1"/>
  <c r="K6196" i="1"/>
  <c r="L6196" i="1" s="1"/>
  <c r="O6196" i="1"/>
  <c r="O6184" i="1"/>
  <c r="K6184" i="1"/>
  <c r="L6184" i="1" s="1"/>
  <c r="O6176" i="1"/>
  <c r="K6176" i="1"/>
  <c r="L6176" i="1" s="1"/>
  <c r="O6140" i="1"/>
  <c r="K6140" i="1"/>
  <c r="L6140" i="1" s="1"/>
  <c r="O6108" i="1"/>
  <c r="K6108" i="1"/>
  <c r="L6108" i="1" s="1"/>
  <c r="O6092" i="1"/>
  <c r="K6092" i="1"/>
  <c r="L6092" i="1" s="1"/>
  <c r="O6080" i="1"/>
  <c r="K6080" i="1"/>
  <c r="L6080" i="1" s="1"/>
  <c r="K6068" i="1"/>
  <c r="L6068" i="1" s="1"/>
  <c r="O6068" i="1"/>
  <c r="K6052" i="1"/>
  <c r="L6052" i="1" s="1"/>
  <c r="O6052" i="1"/>
  <c r="O6044" i="1"/>
  <c r="K6044" i="1"/>
  <c r="L6044" i="1" s="1"/>
  <c r="K6036" i="1"/>
  <c r="L6036" i="1" s="1"/>
  <c r="O6036" i="1"/>
  <c r="O6024" i="1"/>
  <c r="K6024" i="1"/>
  <c r="L6024" i="1" s="1"/>
  <c r="O6012" i="1"/>
  <c r="K6012" i="1"/>
  <c r="L6012" i="1" s="1"/>
  <c r="O5980" i="1"/>
  <c r="K5980" i="1"/>
  <c r="L5980" i="1" s="1"/>
  <c r="O5968" i="1"/>
  <c r="K5968" i="1"/>
  <c r="L5968" i="1" s="1"/>
  <c r="O5952" i="1"/>
  <c r="K5952" i="1"/>
  <c r="L5952" i="1" s="1"/>
  <c r="K5940" i="1"/>
  <c r="L5940" i="1" s="1"/>
  <c r="O5940" i="1"/>
  <c r="O5928" i="1"/>
  <c r="K5928" i="1"/>
  <c r="L5928" i="1" s="1"/>
  <c r="O5920" i="1"/>
  <c r="K5920" i="1"/>
  <c r="L5920" i="1" s="1"/>
  <c r="O5888" i="1"/>
  <c r="K5888" i="1"/>
  <c r="L5888" i="1" s="1"/>
  <c r="K5876" i="1"/>
  <c r="L5876" i="1" s="1"/>
  <c r="O5876" i="1"/>
  <c r="O5868" i="1"/>
  <c r="K5868" i="1"/>
  <c r="L5868" i="1" s="1"/>
  <c r="O5856" i="1"/>
  <c r="K5856" i="1"/>
  <c r="L5856" i="1" s="1"/>
  <c r="K5844" i="1"/>
  <c r="L5844" i="1" s="1"/>
  <c r="O5844" i="1"/>
  <c r="O5836" i="1"/>
  <c r="K5836" i="1"/>
  <c r="L5836" i="1" s="1"/>
  <c r="O5820" i="1"/>
  <c r="K5820" i="1"/>
  <c r="L5820" i="1" s="1"/>
  <c r="O5808" i="1"/>
  <c r="K5808" i="1"/>
  <c r="L5808" i="1" s="1"/>
  <c r="O5796" i="1"/>
  <c r="K5796" i="1"/>
  <c r="L5796" i="1" s="1"/>
  <c r="O5788" i="1"/>
  <c r="K5788" i="1"/>
  <c r="L5788" i="1" s="1"/>
  <c r="O5776" i="1"/>
  <c r="K5776" i="1"/>
  <c r="L5776" i="1" s="1"/>
  <c r="O5764" i="1"/>
  <c r="K5764" i="1"/>
  <c r="L5764" i="1" s="1"/>
  <c r="O5748" i="1"/>
  <c r="K5748" i="1"/>
  <c r="L5748" i="1" s="1"/>
  <c r="O5740" i="1"/>
  <c r="K5740" i="1"/>
  <c r="L5740" i="1" s="1"/>
  <c r="O5728" i="1"/>
  <c r="K5728" i="1"/>
  <c r="L5728" i="1" s="1"/>
  <c r="O5712" i="1"/>
  <c r="K5712" i="1"/>
  <c r="L5712" i="1" s="1"/>
  <c r="O5700" i="1"/>
  <c r="K5700" i="1"/>
  <c r="L5700" i="1" s="1"/>
  <c r="O5688" i="1"/>
  <c r="K5688" i="1"/>
  <c r="L5688" i="1" s="1"/>
  <c r="O5676" i="1"/>
  <c r="K5676" i="1"/>
  <c r="L5676" i="1" s="1"/>
  <c r="O5648" i="1"/>
  <c r="K5648" i="1"/>
  <c r="L5648" i="1" s="1"/>
  <c r="O5636" i="1"/>
  <c r="K5636" i="1"/>
  <c r="L5636" i="1" s="1"/>
  <c r="O5628" i="1"/>
  <c r="K5628" i="1"/>
  <c r="L5628" i="1" s="1"/>
  <c r="O5616" i="1"/>
  <c r="K5616" i="1"/>
  <c r="L5616" i="1" s="1"/>
  <c r="O5604" i="1"/>
  <c r="K5604" i="1"/>
  <c r="L5604" i="1" s="1"/>
  <c r="O5596" i="1"/>
  <c r="K5596" i="1"/>
  <c r="L5596" i="1" s="1"/>
  <c r="O5584" i="1"/>
  <c r="K5584" i="1"/>
  <c r="L5584" i="1" s="1"/>
  <c r="O5572" i="1"/>
  <c r="K5572" i="1"/>
  <c r="L5572" i="1" s="1"/>
  <c r="O5560" i="1"/>
  <c r="K5560" i="1"/>
  <c r="L5560" i="1" s="1"/>
  <c r="O5548" i="1"/>
  <c r="K5548" i="1"/>
  <c r="L5548" i="1" s="1"/>
  <c r="O5520" i="1"/>
  <c r="K5520" i="1"/>
  <c r="L5520" i="1" s="1"/>
  <c r="O5508" i="1"/>
  <c r="K5508" i="1"/>
  <c r="L5508" i="1" s="1"/>
  <c r="O5492" i="1"/>
  <c r="K5492" i="1"/>
  <c r="L5492" i="1" s="1"/>
  <c r="O5484" i="1"/>
  <c r="K5484" i="1"/>
  <c r="L5484" i="1" s="1"/>
  <c r="O5472" i="1"/>
  <c r="K5472" i="1"/>
  <c r="L5472" i="1" s="1"/>
  <c r="O5460" i="1"/>
  <c r="K5460" i="1"/>
  <c r="L5460" i="1" s="1"/>
  <c r="O5444" i="1"/>
  <c r="K5444" i="1"/>
  <c r="L5444" i="1" s="1"/>
  <c r="O5432" i="1"/>
  <c r="K5432" i="1"/>
  <c r="L5432" i="1" s="1"/>
  <c r="O5420" i="1"/>
  <c r="K5420" i="1"/>
  <c r="L5420" i="1" s="1"/>
  <c r="O5392" i="1"/>
  <c r="K5392" i="1"/>
  <c r="L5392" i="1" s="1"/>
  <c r="O5380" i="1"/>
  <c r="K5380" i="1"/>
  <c r="L5380" i="1" s="1"/>
  <c r="O5368" i="1"/>
  <c r="K5368" i="1"/>
  <c r="L5368" i="1" s="1"/>
  <c r="O5360" i="1"/>
  <c r="K5360" i="1"/>
  <c r="L5360" i="1" s="1"/>
  <c r="K5348" i="1"/>
  <c r="L5348" i="1" s="1"/>
  <c r="O5348" i="1"/>
  <c r="O5332" i="1"/>
  <c r="K5332" i="1"/>
  <c r="L5332" i="1" s="1"/>
  <c r="O5320" i="1"/>
  <c r="K5320" i="1"/>
  <c r="L5320" i="1" s="1"/>
  <c r="O5312" i="1"/>
  <c r="K5312" i="1"/>
  <c r="L5312" i="1" s="1"/>
  <c r="O5308" i="1"/>
  <c r="K5308" i="1"/>
  <c r="L5308" i="1" s="1"/>
  <c r="O5296" i="1"/>
  <c r="K5296" i="1"/>
  <c r="L5296" i="1" s="1"/>
  <c r="O5288" i="1"/>
  <c r="K5288" i="1"/>
  <c r="L5288" i="1" s="1"/>
  <c r="O5280" i="1"/>
  <c r="K5280" i="1"/>
  <c r="L5280" i="1" s="1"/>
  <c r="O5276" i="1"/>
  <c r="K5276" i="1"/>
  <c r="L5276" i="1" s="1"/>
  <c r="O5268" i="1"/>
  <c r="K5268" i="1"/>
  <c r="L5268" i="1" s="1"/>
  <c r="O5264" i="1"/>
  <c r="K5264" i="1"/>
  <c r="L5264" i="1" s="1"/>
  <c r="O5256" i="1"/>
  <c r="K5256" i="1"/>
  <c r="L5256" i="1" s="1"/>
  <c r="O5244" i="1"/>
  <c r="K5244" i="1"/>
  <c r="L5244" i="1" s="1"/>
  <c r="O5212" i="1"/>
  <c r="K5212" i="1"/>
  <c r="L5212" i="1" s="1"/>
  <c r="O5196" i="1"/>
  <c r="K5196" i="1"/>
  <c r="L5196" i="1" s="1"/>
  <c r="O5184" i="1"/>
  <c r="K5184" i="1"/>
  <c r="L5184" i="1" s="1"/>
  <c r="O5172" i="1"/>
  <c r="K5172" i="1"/>
  <c r="L5172" i="1" s="1"/>
  <c r="O5160" i="1"/>
  <c r="K5160" i="1"/>
  <c r="L5160" i="1" s="1"/>
  <c r="O5148" i="1"/>
  <c r="K5148" i="1"/>
  <c r="L5148" i="1" s="1"/>
  <c r="O5140" i="1"/>
  <c r="K5140" i="1"/>
  <c r="L5140" i="1" s="1"/>
  <c r="O5124" i="1"/>
  <c r="K5124" i="1"/>
  <c r="L5124" i="1" s="1"/>
  <c r="O5112" i="1"/>
  <c r="K5112" i="1"/>
  <c r="L5112" i="1" s="1"/>
  <c r="O5104" i="1"/>
  <c r="K5104" i="1"/>
  <c r="L5104" i="1" s="1"/>
  <c r="K5092" i="1"/>
  <c r="L5092" i="1" s="1"/>
  <c r="O5092" i="1"/>
  <c r="O5076" i="1"/>
  <c r="K5076" i="1"/>
  <c r="L5076" i="1" s="1"/>
  <c r="O5064" i="1"/>
  <c r="K5064" i="1"/>
  <c r="L5064" i="1" s="1"/>
  <c r="O5052" i="1"/>
  <c r="K5052" i="1"/>
  <c r="L5052" i="1" s="1"/>
  <c r="O5040" i="1"/>
  <c r="K5040" i="1"/>
  <c r="L5040" i="1" s="1"/>
  <c r="K5028" i="1"/>
  <c r="L5028" i="1" s="1"/>
  <c r="O5028" i="1"/>
  <c r="O5020" i="1"/>
  <c r="K5020" i="1"/>
  <c r="L5020" i="1" s="1"/>
  <c r="O5008" i="1"/>
  <c r="K5008" i="1"/>
  <c r="L5008" i="1" s="1"/>
  <c r="O4996" i="1"/>
  <c r="K4996" i="1"/>
  <c r="L4996" i="1" s="1"/>
  <c r="O4984" i="1"/>
  <c r="K4984" i="1"/>
  <c r="L4984" i="1" s="1"/>
  <c r="O4976" i="1"/>
  <c r="K4976" i="1"/>
  <c r="L4976" i="1" s="1"/>
  <c r="K4964" i="1"/>
  <c r="L4964" i="1" s="1"/>
  <c r="O4964" i="1"/>
  <c r="O4952" i="1"/>
  <c r="K4952" i="1"/>
  <c r="L4952" i="1" s="1"/>
  <c r="O4940" i="1"/>
  <c r="K4940" i="1"/>
  <c r="L4940" i="1" s="1"/>
  <c r="O4928" i="1"/>
  <c r="K4928" i="1"/>
  <c r="L4928" i="1" s="1"/>
  <c r="O4916" i="1"/>
  <c r="K4916" i="1"/>
  <c r="L4916" i="1" s="1"/>
  <c r="O4904" i="1"/>
  <c r="K4904" i="1"/>
  <c r="L4904" i="1" s="1"/>
  <c r="O4892" i="1"/>
  <c r="K4892" i="1"/>
  <c r="L4892" i="1" s="1"/>
  <c r="O4884" i="1"/>
  <c r="K4884" i="1"/>
  <c r="L4884" i="1" s="1"/>
  <c r="O4872" i="1"/>
  <c r="K4872" i="1"/>
  <c r="L4872" i="1" s="1"/>
  <c r="O4860" i="1"/>
  <c r="K4860" i="1"/>
  <c r="L4860" i="1" s="1"/>
  <c r="O4848" i="1"/>
  <c r="K4848" i="1"/>
  <c r="L4848" i="1" s="1"/>
  <c r="K4836" i="1"/>
  <c r="L4836" i="1" s="1"/>
  <c r="O4836" i="1"/>
  <c r="O4824" i="1"/>
  <c r="K4824" i="1"/>
  <c r="L4824" i="1" s="1"/>
  <c r="O4812" i="1"/>
  <c r="K4812" i="1"/>
  <c r="L4812" i="1" s="1"/>
  <c r="O4808" i="1"/>
  <c r="K4808" i="1"/>
  <c r="L4808" i="1" s="1"/>
  <c r="O4796" i="1"/>
  <c r="K4796" i="1"/>
  <c r="L4796" i="1" s="1"/>
  <c r="O4780" i="1"/>
  <c r="K4780" i="1"/>
  <c r="L4780" i="1" s="1"/>
  <c r="O4732" i="1"/>
  <c r="K4732" i="1"/>
  <c r="L4732" i="1" s="1"/>
  <c r="O4704" i="1"/>
  <c r="K4704" i="1"/>
  <c r="L4704" i="1" s="1"/>
  <c r="O4692" i="1"/>
  <c r="K4692" i="1"/>
  <c r="L4692" i="1" s="1"/>
  <c r="O4680" i="1"/>
  <c r="K4680" i="1"/>
  <c r="L4680" i="1" s="1"/>
  <c r="O4668" i="1"/>
  <c r="K4668" i="1"/>
  <c r="L4668" i="1" s="1"/>
  <c r="O4652" i="1"/>
  <c r="K4652" i="1"/>
  <c r="L4652" i="1" s="1"/>
  <c r="O4624" i="1"/>
  <c r="K4624" i="1"/>
  <c r="L4624" i="1" s="1"/>
  <c r="O4612" i="1"/>
  <c r="K4612" i="1"/>
  <c r="L4612" i="1" s="1"/>
  <c r="O4600" i="1"/>
  <c r="K4600" i="1"/>
  <c r="L4600" i="1" s="1"/>
  <c r="O4592" i="1"/>
  <c r="K4592" i="1"/>
  <c r="L4592" i="1" s="1"/>
  <c r="K4580" i="1"/>
  <c r="L4580" i="1" s="1"/>
  <c r="O4580" i="1"/>
  <c r="O4568" i="1"/>
  <c r="K4568" i="1"/>
  <c r="L4568" i="1" s="1"/>
  <c r="O4556" i="1"/>
  <c r="K4556" i="1"/>
  <c r="L4556" i="1" s="1"/>
  <c r="O4544" i="1"/>
  <c r="K4544" i="1"/>
  <c r="L4544" i="1" s="1"/>
  <c r="O4532" i="1"/>
  <c r="K4532" i="1"/>
  <c r="L4532" i="1" s="1"/>
  <c r="O4520" i="1"/>
  <c r="K4520" i="1"/>
  <c r="L4520" i="1" s="1"/>
  <c r="O4512" i="1"/>
  <c r="K4512" i="1"/>
  <c r="L4512" i="1" s="1"/>
  <c r="O4500" i="1"/>
  <c r="K4500" i="1"/>
  <c r="L4500" i="1" s="1"/>
  <c r="O4488" i="1"/>
  <c r="K4488" i="1"/>
  <c r="L4488" i="1" s="1"/>
  <c r="O4476" i="1"/>
  <c r="K4476" i="1"/>
  <c r="L4476" i="1" s="1"/>
  <c r="O4464" i="1"/>
  <c r="K4464" i="1"/>
  <c r="L4464" i="1" s="1"/>
  <c r="K4452" i="1"/>
  <c r="L4452" i="1" s="1"/>
  <c r="O4452" i="1"/>
  <c r="O4440" i="1"/>
  <c r="K4440" i="1"/>
  <c r="L4440" i="1" s="1"/>
  <c r="O4428" i="1"/>
  <c r="K4428" i="1"/>
  <c r="L4428" i="1" s="1"/>
  <c r="O4416" i="1"/>
  <c r="K4416" i="1"/>
  <c r="L4416" i="1" s="1"/>
  <c r="O4404" i="1"/>
  <c r="K4404" i="1"/>
  <c r="L4404" i="1" s="1"/>
  <c r="O4392" i="1"/>
  <c r="K4392" i="1"/>
  <c r="L4392" i="1" s="1"/>
  <c r="O4384" i="1"/>
  <c r="K4384" i="1"/>
  <c r="L4384" i="1" s="1"/>
  <c r="O4372" i="1"/>
  <c r="K4372" i="1"/>
  <c r="L4372" i="1" s="1"/>
  <c r="O4360" i="1"/>
  <c r="K4360" i="1"/>
  <c r="L4360" i="1" s="1"/>
  <c r="O4348" i="1"/>
  <c r="K4348" i="1"/>
  <c r="L4348" i="1" s="1"/>
  <c r="O4336" i="1"/>
  <c r="K4336" i="1"/>
  <c r="L4336" i="1" s="1"/>
  <c r="K4324" i="1"/>
  <c r="L4324" i="1" s="1"/>
  <c r="O4324" i="1"/>
  <c r="O4312" i="1"/>
  <c r="K4312" i="1"/>
  <c r="L4312" i="1" s="1"/>
  <c r="O4300" i="1"/>
  <c r="K4300" i="1"/>
  <c r="L4300" i="1" s="1"/>
  <c r="O4288" i="1"/>
  <c r="K4288" i="1"/>
  <c r="L4288" i="1" s="1"/>
  <c r="O4276" i="1"/>
  <c r="K4276" i="1"/>
  <c r="L4276" i="1" s="1"/>
  <c r="K4260" i="1"/>
  <c r="L4260" i="1" s="1"/>
  <c r="O4260" i="1"/>
  <c r="O4252" i="1"/>
  <c r="K4252" i="1"/>
  <c r="L4252" i="1" s="1"/>
  <c r="J5416" i="1"/>
  <c r="J5400" i="1"/>
  <c r="J5384" i="1"/>
  <c r="J5368" i="1"/>
  <c r="J5352" i="1"/>
  <c r="J5336" i="1"/>
  <c r="J5320" i="1"/>
  <c r="J5304" i="1"/>
  <c r="J5288" i="1"/>
  <c r="J5272" i="1"/>
  <c r="J5256" i="1"/>
  <c r="J5240" i="1"/>
  <c r="J5224" i="1"/>
  <c r="J5208" i="1"/>
  <c r="J5192" i="1"/>
  <c r="J5176" i="1"/>
  <c r="J5160" i="1"/>
  <c r="J5144" i="1"/>
  <c r="J5128" i="1"/>
  <c r="J5112" i="1"/>
  <c r="J5096" i="1"/>
  <c r="J5080" i="1"/>
  <c r="J5064" i="1"/>
  <c r="J5048" i="1"/>
  <c r="J5032" i="1"/>
  <c r="J5016" i="1"/>
  <c r="J5000" i="1"/>
  <c r="J4984" i="1"/>
  <c r="J4968" i="1"/>
  <c r="J4952" i="1"/>
  <c r="J4936" i="1"/>
  <c r="J4920" i="1"/>
  <c r="J4904" i="1"/>
  <c r="J4888" i="1"/>
  <c r="J4872" i="1"/>
  <c r="J4856" i="1"/>
  <c r="J4840" i="1"/>
  <c r="J4824" i="1"/>
  <c r="J4808" i="1"/>
  <c r="J4792" i="1"/>
  <c r="J4776" i="1"/>
  <c r="J4760" i="1"/>
  <c r="J4744" i="1"/>
  <c r="J4728" i="1"/>
  <c r="J4712" i="1"/>
  <c r="J4696" i="1"/>
  <c r="J4680" i="1"/>
  <c r="J4664" i="1"/>
  <c r="J4648" i="1"/>
  <c r="J4632" i="1"/>
  <c r="J4616" i="1"/>
  <c r="J4600" i="1"/>
  <c r="J4584" i="1"/>
  <c r="J4568" i="1"/>
  <c r="J4552" i="1"/>
  <c r="J4536" i="1"/>
  <c r="J4520" i="1"/>
  <c r="J4504" i="1"/>
  <c r="J4488" i="1"/>
  <c r="J4472" i="1"/>
  <c r="J4456" i="1"/>
  <c r="J4440" i="1"/>
  <c r="J4424" i="1"/>
  <c r="J4408" i="1"/>
  <c r="J4392" i="1"/>
  <c r="J4376" i="1"/>
  <c r="J4360" i="1"/>
  <c r="J4344" i="1"/>
  <c r="J4328" i="1"/>
  <c r="J4312" i="1"/>
  <c r="J4296" i="1"/>
  <c r="J4280" i="1"/>
  <c r="J4264" i="1"/>
  <c r="J4248" i="1"/>
  <c r="K9992" i="1"/>
  <c r="L9992" i="1" s="1"/>
  <c r="K9976" i="1"/>
  <c r="L9976" i="1" s="1"/>
  <c r="K9960" i="1"/>
  <c r="L9960" i="1" s="1"/>
  <c r="K9944" i="1"/>
  <c r="L9944" i="1" s="1"/>
  <c r="K9928" i="1"/>
  <c r="L9928" i="1" s="1"/>
  <c r="K9912" i="1"/>
  <c r="L9912" i="1" s="1"/>
  <c r="K9896" i="1"/>
  <c r="L9896" i="1" s="1"/>
  <c r="K9880" i="1"/>
  <c r="L9880" i="1" s="1"/>
  <c r="K9864" i="1"/>
  <c r="L9864" i="1" s="1"/>
  <c r="K9848" i="1"/>
  <c r="L9848" i="1" s="1"/>
  <c r="K9832" i="1"/>
  <c r="L9832" i="1" s="1"/>
  <c r="K9816" i="1"/>
  <c r="L9816" i="1" s="1"/>
  <c r="K9800" i="1"/>
  <c r="L9800" i="1" s="1"/>
  <c r="K9784" i="1"/>
  <c r="L9784" i="1" s="1"/>
  <c r="K9768" i="1"/>
  <c r="L9768" i="1" s="1"/>
  <c r="K9752" i="1"/>
  <c r="L9752" i="1" s="1"/>
  <c r="K9736" i="1"/>
  <c r="L9736" i="1" s="1"/>
  <c r="K9720" i="1"/>
  <c r="L9720" i="1" s="1"/>
  <c r="K9704" i="1"/>
  <c r="L9704" i="1" s="1"/>
  <c r="K9688" i="1"/>
  <c r="L9688" i="1" s="1"/>
  <c r="K9672" i="1"/>
  <c r="L9672" i="1" s="1"/>
  <c r="K9656" i="1"/>
  <c r="L9656" i="1" s="1"/>
  <c r="K9640" i="1"/>
  <c r="L9640" i="1" s="1"/>
  <c r="K9624" i="1"/>
  <c r="L9624" i="1" s="1"/>
  <c r="K9608" i="1"/>
  <c r="L9608" i="1" s="1"/>
  <c r="K9592" i="1"/>
  <c r="L9592" i="1" s="1"/>
  <c r="K9576" i="1"/>
  <c r="L9576" i="1" s="1"/>
  <c r="K9560" i="1"/>
  <c r="L9560" i="1" s="1"/>
  <c r="K9544" i="1"/>
  <c r="L9544" i="1" s="1"/>
  <c r="K9528" i="1"/>
  <c r="L9528" i="1" s="1"/>
  <c r="K9512" i="1"/>
  <c r="L9512" i="1" s="1"/>
  <c r="K9496" i="1"/>
  <c r="L9496" i="1" s="1"/>
  <c r="K9480" i="1"/>
  <c r="L9480" i="1" s="1"/>
  <c r="K9464" i="1"/>
  <c r="L9464" i="1" s="1"/>
  <c r="K9452" i="1"/>
  <c r="L9452" i="1" s="1"/>
  <c r="K9420" i="1"/>
  <c r="L9420" i="1" s="1"/>
  <c r="K9388" i="1"/>
  <c r="L9388" i="1" s="1"/>
  <c r="K9356" i="1"/>
  <c r="L9356" i="1" s="1"/>
  <c r="K9324" i="1"/>
  <c r="L9324" i="1" s="1"/>
  <c r="K9292" i="1"/>
  <c r="L9292" i="1" s="1"/>
  <c r="K9260" i="1"/>
  <c r="L9260" i="1" s="1"/>
  <c r="K9228" i="1"/>
  <c r="L9228" i="1" s="1"/>
  <c r="K9196" i="1"/>
  <c r="L9196" i="1" s="1"/>
  <c r="K9164" i="1"/>
  <c r="L9164" i="1" s="1"/>
  <c r="K9132" i="1"/>
  <c r="L9132" i="1" s="1"/>
  <c r="K9100" i="1"/>
  <c r="L9100" i="1" s="1"/>
  <c r="K9068" i="1"/>
  <c r="L9068" i="1" s="1"/>
  <c r="K9036" i="1"/>
  <c r="L9036" i="1" s="1"/>
  <c r="K9004" i="1"/>
  <c r="L9004" i="1" s="1"/>
  <c r="K8972" i="1"/>
  <c r="L8972" i="1" s="1"/>
  <c r="K8940" i="1"/>
  <c r="L8940" i="1" s="1"/>
  <c r="K8876" i="1"/>
  <c r="L8876" i="1" s="1"/>
  <c r="K8844" i="1"/>
  <c r="L8844" i="1" s="1"/>
  <c r="K8812" i="1"/>
  <c r="L8812" i="1" s="1"/>
  <c r="K8780" i="1"/>
  <c r="L8780" i="1" s="1"/>
  <c r="K8748" i="1"/>
  <c r="L8748" i="1" s="1"/>
  <c r="K8716" i="1"/>
  <c r="L8716" i="1" s="1"/>
  <c r="K8684" i="1"/>
  <c r="L8684" i="1" s="1"/>
  <c r="K8652" i="1"/>
  <c r="L8652" i="1" s="1"/>
  <c r="K8620" i="1"/>
  <c r="L8620" i="1" s="1"/>
  <c r="K8588" i="1"/>
  <c r="L8588" i="1" s="1"/>
  <c r="K8556" i="1"/>
  <c r="L8556" i="1" s="1"/>
  <c r="K8524" i="1"/>
  <c r="L8524" i="1" s="1"/>
  <c r="K8492" i="1"/>
  <c r="L8492" i="1" s="1"/>
  <c r="K8460" i="1"/>
  <c r="L8460" i="1" s="1"/>
  <c r="K8428" i="1"/>
  <c r="L8428" i="1" s="1"/>
  <c r="K8396" i="1"/>
  <c r="L8396" i="1" s="1"/>
  <c r="K8364" i="1"/>
  <c r="L8364" i="1" s="1"/>
  <c r="K8332" i="1"/>
  <c r="L8332" i="1" s="1"/>
  <c r="K8300" i="1"/>
  <c r="L8300" i="1" s="1"/>
  <c r="K8268" i="1"/>
  <c r="L8268" i="1" s="1"/>
  <c r="K8236" i="1"/>
  <c r="L8236" i="1" s="1"/>
  <c r="K8204" i="1"/>
  <c r="L8204" i="1" s="1"/>
  <c r="K8172" i="1"/>
  <c r="L8172" i="1" s="1"/>
  <c r="K8140" i="1"/>
  <c r="L8140" i="1" s="1"/>
  <c r="K8108" i="1"/>
  <c r="L8108" i="1" s="1"/>
  <c r="K8076" i="1"/>
  <c r="L8076" i="1" s="1"/>
  <c r="K8044" i="1"/>
  <c r="L8044" i="1" s="1"/>
  <c r="K8012" i="1"/>
  <c r="L8012" i="1" s="1"/>
  <c r="K7980" i="1"/>
  <c r="L7980" i="1" s="1"/>
  <c r="K7948" i="1"/>
  <c r="L7948" i="1" s="1"/>
  <c r="K7916" i="1"/>
  <c r="L7916" i="1" s="1"/>
  <c r="K7884" i="1"/>
  <c r="L7884" i="1" s="1"/>
  <c r="K7852" i="1"/>
  <c r="L7852" i="1" s="1"/>
  <c r="K7820" i="1"/>
  <c r="L7820" i="1" s="1"/>
  <c r="K7788" i="1"/>
  <c r="L7788" i="1" s="1"/>
  <c r="K7756" i="1"/>
  <c r="L7756" i="1" s="1"/>
  <c r="K7724" i="1"/>
  <c r="L7724" i="1" s="1"/>
  <c r="K7692" i="1"/>
  <c r="L7692" i="1" s="1"/>
  <c r="K7660" i="1"/>
  <c r="L7660" i="1" s="1"/>
  <c r="K7628" i="1"/>
  <c r="L7628" i="1" s="1"/>
  <c r="K7596" i="1"/>
  <c r="L7596" i="1" s="1"/>
  <c r="K7564" i="1"/>
  <c r="L7564" i="1" s="1"/>
  <c r="K7532" i="1"/>
  <c r="L7532" i="1" s="1"/>
  <c r="K7500" i="1"/>
  <c r="L7500" i="1" s="1"/>
  <c r="K7468" i="1"/>
  <c r="L7468" i="1" s="1"/>
  <c r="K7436" i="1"/>
  <c r="L7436" i="1" s="1"/>
  <c r="K7404" i="1"/>
  <c r="L7404" i="1" s="1"/>
  <c r="K7372" i="1"/>
  <c r="L7372" i="1" s="1"/>
  <c r="K7340" i="1"/>
  <c r="L7340" i="1" s="1"/>
  <c r="K7308" i="1"/>
  <c r="L7308" i="1" s="1"/>
  <c r="K7260" i="1"/>
  <c r="L7260" i="1" s="1"/>
  <c r="K7196" i="1"/>
  <c r="L7196" i="1" s="1"/>
  <c r="K7132" i="1"/>
  <c r="L7132" i="1" s="1"/>
  <c r="K7052" i="1"/>
  <c r="L7052" i="1" s="1"/>
  <c r="K6936" i="1"/>
  <c r="L6936" i="1" s="1"/>
  <c r="K6632" i="1"/>
  <c r="L6632" i="1" s="1"/>
  <c r="K6540" i="1"/>
  <c r="L6540" i="1" s="1"/>
  <c r="K6424" i="1"/>
  <c r="L6424" i="1" s="1"/>
  <c r="K6120" i="1"/>
  <c r="L6120" i="1" s="1"/>
  <c r="K6028" i="1"/>
  <c r="L6028" i="1" s="1"/>
  <c r="K5912" i="1"/>
  <c r="L5912" i="1" s="1"/>
  <c r="K5608" i="1"/>
  <c r="L5608" i="1" s="1"/>
  <c r="K5516" i="1"/>
  <c r="L5516" i="1" s="1"/>
  <c r="K5400" i="1"/>
  <c r="L5400" i="1" s="1"/>
  <c r="K5096" i="1"/>
  <c r="L5096" i="1" s="1"/>
  <c r="K5004" i="1"/>
  <c r="L5004" i="1" s="1"/>
  <c r="K4888" i="1"/>
  <c r="L4888" i="1" s="1"/>
  <c r="K4584" i="1"/>
  <c r="L4584" i="1" s="1"/>
  <c r="K4492" i="1"/>
  <c r="L4492" i="1" s="1"/>
  <c r="K4376" i="1"/>
  <c r="L4376" i="1" s="1"/>
  <c r="K8986" i="1"/>
  <c r="L8986" i="1" s="1"/>
  <c r="O8986" i="1"/>
  <c r="K8982" i="1"/>
  <c r="L8982" i="1" s="1"/>
  <c r="O8982" i="1"/>
  <c r="K8978" i="1"/>
  <c r="L8978" i="1" s="1"/>
  <c r="O8978" i="1"/>
  <c r="K8974" i="1"/>
  <c r="L8974" i="1" s="1"/>
  <c r="O8974" i="1"/>
  <c r="K8970" i="1"/>
  <c r="L8970" i="1" s="1"/>
  <c r="O8970" i="1"/>
  <c r="K8966" i="1"/>
  <c r="L8966" i="1" s="1"/>
  <c r="O8966" i="1"/>
  <c r="K8962" i="1"/>
  <c r="L8962" i="1" s="1"/>
  <c r="O8962" i="1"/>
  <c r="K8958" i="1"/>
  <c r="L8958" i="1" s="1"/>
  <c r="O8958" i="1"/>
  <c r="K8954" i="1"/>
  <c r="L8954" i="1" s="1"/>
  <c r="O8954" i="1"/>
  <c r="K8950" i="1"/>
  <c r="L8950" i="1" s="1"/>
  <c r="O8950" i="1"/>
  <c r="K8946" i="1"/>
  <c r="L8946" i="1" s="1"/>
  <c r="O8946" i="1"/>
  <c r="K8942" i="1"/>
  <c r="L8942" i="1" s="1"/>
  <c r="O8942" i="1"/>
  <c r="K8938" i="1"/>
  <c r="L8938" i="1" s="1"/>
  <c r="O8938" i="1"/>
  <c r="K8934" i="1"/>
  <c r="L8934" i="1" s="1"/>
  <c r="O8934" i="1"/>
  <c r="K8930" i="1"/>
  <c r="L8930" i="1" s="1"/>
  <c r="O8930" i="1"/>
  <c r="K8926" i="1"/>
  <c r="L8926" i="1" s="1"/>
  <c r="O8926" i="1"/>
  <c r="K8922" i="1"/>
  <c r="L8922" i="1" s="1"/>
  <c r="O8922" i="1"/>
  <c r="K8918" i="1"/>
  <c r="L8918" i="1" s="1"/>
  <c r="O8918" i="1"/>
  <c r="K8914" i="1"/>
  <c r="L8914" i="1" s="1"/>
  <c r="O8914" i="1"/>
  <c r="K8910" i="1"/>
  <c r="L8910" i="1" s="1"/>
  <c r="O8910" i="1"/>
  <c r="K8906" i="1"/>
  <c r="L8906" i="1" s="1"/>
  <c r="O8906" i="1"/>
  <c r="K8902" i="1"/>
  <c r="L8902" i="1" s="1"/>
  <c r="O8902" i="1"/>
  <c r="K8898" i="1"/>
  <c r="L8898" i="1" s="1"/>
  <c r="O8898" i="1"/>
  <c r="K8894" i="1"/>
  <c r="L8894" i="1" s="1"/>
  <c r="O8894" i="1"/>
  <c r="K8890" i="1"/>
  <c r="L8890" i="1" s="1"/>
  <c r="O8890" i="1"/>
  <c r="K8886" i="1"/>
  <c r="L8886" i="1" s="1"/>
  <c r="O8886" i="1"/>
  <c r="K8882" i="1"/>
  <c r="L8882" i="1" s="1"/>
  <c r="O8882" i="1"/>
  <c r="K8878" i="1"/>
  <c r="L8878" i="1" s="1"/>
  <c r="O8878" i="1"/>
  <c r="K8874" i="1"/>
  <c r="L8874" i="1" s="1"/>
  <c r="O8874" i="1"/>
  <c r="K8870" i="1"/>
  <c r="L8870" i="1" s="1"/>
  <c r="O8870" i="1"/>
  <c r="K8866" i="1"/>
  <c r="L8866" i="1" s="1"/>
  <c r="O8866" i="1"/>
  <c r="K8862" i="1"/>
  <c r="L8862" i="1" s="1"/>
  <c r="O8862" i="1"/>
  <c r="K8858" i="1"/>
  <c r="L8858" i="1" s="1"/>
  <c r="O8858" i="1"/>
  <c r="K8854" i="1"/>
  <c r="L8854" i="1" s="1"/>
  <c r="O8854" i="1"/>
  <c r="K8850" i="1"/>
  <c r="L8850" i="1" s="1"/>
  <c r="O8850" i="1"/>
  <c r="K8846" i="1"/>
  <c r="L8846" i="1" s="1"/>
  <c r="O8846" i="1"/>
  <c r="K8842" i="1"/>
  <c r="L8842" i="1" s="1"/>
  <c r="O8842" i="1"/>
  <c r="K8838" i="1"/>
  <c r="L8838" i="1" s="1"/>
  <c r="O8838" i="1"/>
  <c r="K8834" i="1"/>
  <c r="L8834" i="1" s="1"/>
  <c r="O8834" i="1"/>
  <c r="K8830" i="1"/>
  <c r="L8830" i="1" s="1"/>
  <c r="O8830" i="1"/>
  <c r="K8826" i="1"/>
  <c r="L8826" i="1" s="1"/>
  <c r="O8826" i="1"/>
  <c r="K8822" i="1"/>
  <c r="L8822" i="1" s="1"/>
  <c r="O8822" i="1"/>
  <c r="K8818" i="1"/>
  <c r="L8818" i="1" s="1"/>
  <c r="O8818" i="1"/>
  <c r="K8814" i="1"/>
  <c r="L8814" i="1" s="1"/>
  <c r="O8814" i="1"/>
  <c r="K8810" i="1"/>
  <c r="L8810" i="1" s="1"/>
  <c r="O8810" i="1"/>
  <c r="K8806" i="1"/>
  <c r="L8806" i="1" s="1"/>
  <c r="O8806" i="1"/>
  <c r="K8802" i="1"/>
  <c r="L8802" i="1" s="1"/>
  <c r="O8802" i="1"/>
  <c r="K8798" i="1"/>
  <c r="L8798" i="1" s="1"/>
  <c r="O8798" i="1"/>
  <c r="K8794" i="1"/>
  <c r="L8794" i="1" s="1"/>
  <c r="O8794" i="1"/>
  <c r="K8790" i="1"/>
  <c r="L8790" i="1" s="1"/>
  <c r="O8790" i="1"/>
  <c r="K8786" i="1"/>
  <c r="L8786" i="1" s="1"/>
  <c r="O8786" i="1"/>
  <c r="K8782" i="1"/>
  <c r="L8782" i="1" s="1"/>
  <c r="O8782" i="1"/>
  <c r="K8778" i="1"/>
  <c r="L8778" i="1" s="1"/>
  <c r="O8778" i="1"/>
  <c r="K8774" i="1"/>
  <c r="L8774" i="1" s="1"/>
  <c r="O8774" i="1"/>
  <c r="K8770" i="1"/>
  <c r="L8770" i="1" s="1"/>
  <c r="O8770" i="1"/>
  <c r="K8766" i="1"/>
  <c r="L8766" i="1" s="1"/>
  <c r="O8766" i="1"/>
  <c r="K8762" i="1"/>
  <c r="L8762" i="1" s="1"/>
  <c r="O8762" i="1"/>
  <c r="K8758" i="1"/>
  <c r="L8758" i="1" s="1"/>
  <c r="O8758" i="1"/>
  <c r="K8754" i="1"/>
  <c r="L8754" i="1" s="1"/>
  <c r="O8754" i="1"/>
  <c r="K8750" i="1"/>
  <c r="L8750" i="1" s="1"/>
  <c r="O8750" i="1"/>
  <c r="K8746" i="1"/>
  <c r="L8746" i="1" s="1"/>
  <c r="O8746" i="1"/>
  <c r="K8742" i="1"/>
  <c r="L8742" i="1" s="1"/>
  <c r="O8742" i="1"/>
  <c r="K8738" i="1"/>
  <c r="L8738" i="1" s="1"/>
  <c r="O8738" i="1"/>
  <c r="K8734" i="1"/>
  <c r="L8734" i="1" s="1"/>
  <c r="O8734" i="1"/>
  <c r="K8730" i="1"/>
  <c r="L8730" i="1" s="1"/>
  <c r="O8730" i="1"/>
  <c r="K8726" i="1"/>
  <c r="L8726" i="1" s="1"/>
  <c r="O8726" i="1"/>
  <c r="K8722" i="1"/>
  <c r="L8722" i="1" s="1"/>
  <c r="O8722" i="1"/>
  <c r="K8718" i="1"/>
  <c r="L8718" i="1" s="1"/>
  <c r="O8718" i="1"/>
  <c r="K8714" i="1"/>
  <c r="L8714" i="1" s="1"/>
  <c r="O8714" i="1"/>
  <c r="K8710" i="1"/>
  <c r="L8710" i="1" s="1"/>
  <c r="O8710" i="1"/>
  <c r="K8706" i="1"/>
  <c r="L8706" i="1" s="1"/>
  <c r="O8706" i="1"/>
  <c r="K8702" i="1"/>
  <c r="L8702" i="1" s="1"/>
  <c r="O8702" i="1"/>
  <c r="K8698" i="1"/>
  <c r="L8698" i="1" s="1"/>
  <c r="O8698" i="1"/>
  <c r="K8694" i="1"/>
  <c r="L8694" i="1" s="1"/>
  <c r="O8694" i="1"/>
  <c r="K8690" i="1"/>
  <c r="L8690" i="1" s="1"/>
  <c r="O8690" i="1"/>
  <c r="K8686" i="1"/>
  <c r="L8686" i="1" s="1"/>
  <c r="O8686" i="1"/>
  <c r="K8682" i="1"/>
  <c r="L8682" i="1" s="1"/>
  <c r="O8682" i="1"/>
  <c r="K8678" i="1"/>
  <c r="L8678" i="1" s="1"/>
  <c r="O8678" i="1"/>
  <c r="K8674" i="1"/>
  <c r="L8674" i="1" s="1"/>
  <c r="O8674" i="1"/>
  <c r="K8670" i="1"/>
  <c r="L8670" i="1" s="1"/>
  <c r="O8670" i="1"/>
  <c r="K8666" i="1"/>
  <c r="L8666" i="1" s="1"/>
  <c r="O8666" i="1"/>
  <c r="K8662" i="1"/>
  <c r="L8662" i="1" s="1"/>
  <c r="O8662" i="1"/>
  <c r="K8658" i="1"/>
  <c r="L8658" i="1" s="1"/>
  <c r="O8658" i="1"/>
  <c r="K8654" i="1"/>
  <c r="L8654" i="1" s="1"/>
  <c r="O8654" i="1"/>
  <c r="K8650" i="1"/>
  <c r="L8650" i="1" s="1"/>
  <c r="O8650" i="1"/>
  <c r="K8230" i="1"/>
  <c r="L8230" i="1" s="1"/>
  <c r="O8230" i="1"/>
  <c r="K8226" i="1"/>
  <c r="L8226" i="1" s="1"/>
  <c r="O8226" i="1"/>
  <c r="K8222" i="1"/>
  <c r="L8222" i="1" s="1"/>
  <c r="O8222" i="1"/>
  <c r="K8218" i="1"/>
  <c r="L8218" i="1" s="1"/>
  <c r="O8218" i="1"/>
  <c r="K8214" i="1"/>
  <c r="L8214" i="1" s="1"/>
  <c r="O8214" i="1"/>
  <c r="K8210" i="1"/>
  <c r="L8210" i="1" s="1"/>
  <c r="O8210" i="1"/>
  <c r="K8206" i="1"/>
  <c r="L8206" i="1" s="1"/>
  <c r="O8206" i="1"/>
  <c r="K8202" i="1"/>
  <c r="L8202" i="1" s="1"/>
  <c r="O8202" i="1"/>
  <c r="K8198" i="1"/>
  <c r="L8198" i="1" s="1"/>
  <c r="O8198" i="1"/>
  <c r="K8194" i="1"/>
  <c r="L8194" i="1" s="1"/>
  <c r="O8194" i="1"/>
  <c r="K8190" i="1"/>
  <c r="L8190" i="1" s="1"/>
  <c r="O8190" i="1"/>
  <c r="K8186" i="1"/>
  <c r="L8186" i="1" s="1"/>
  <c r="O8186" i="1"/>
  <c r="K8182" i="1"/>
  <c r="L8182" i="1" s="1"/>
  <c r="O8182" i="1"/>
  <c r="K8178" i="1"/>
  <c r="L8178" i="1" s="1"/>
  <c r="O8178" i="1"/>
  <c r="K8174" i="1"/>
  <c r="L8174" i="1" s="1"/>
  <c r="O8174" i="1"/>
  <c r="K8170" i="1"/>
  <c r="L8170" i="1" s="1"/>
  <c r="O8170" i="1"/>
  <c r="K8166" i="1"/>
  <c r="L8166" i="1" s="1"/>
  <c r="O8166" i="1"/>
  <c r="K8162" i="1"/>
  <c r="L8162" i="1" s="1"/>
  <c r="O8162" i="1"/>
  <c r="K8158" i="1"/>
  <c r="L8158" i="1" s="1"/>
  <c r="O8158" i="1"/>
  <c r="K8154" i="1"/>
  <c r="L8154" i="1" s="1"/>
  <c r="O8154" i="1"/>
  <c r="K8150" i="1"/>
  <c r="L8150" i="1" s="1"/>
  <c r="O8150" i="1"/>
  <c r="K8146" i="1"/>
  <c r="L8146" i="1" s="1"/>
  <c r="O8146" i="1"/>
  <c r="K8142" i="1"/>
  <c r="L8142" i="1" s="1"/>
  <c r="O8142" i="1"/>
  <c r="K8138" i="1"/>
  <c r="L8138" i="1" s="1"/>
  <c r="O8138" i="1"/>
  <c r="K8134" i="1"/>
  <c r="L8134" i="1" s="1"/>
  <c r="O8134" i="1"/>
  <c r="K8130" i="1"/>
  <c r="L8130" i="1" s="1"/>
  <c r="O8130" i="1"/>
  <c r="K8126" i="1"/>
  <c r="L8126" i="1" s="1"/>
  <c r="O8126" i="1"/>
  <c r="K8122" i="1"/>
  <c r="L8122" i="1" s="1"/>
  <c r="O8122" i="1"/>
  <c r="K8118" i="1"/>
  <c r="L8118" i="1" s="1"/>
  <c r="O8118" i="1"/>
  <c r="K8114" i="1"/>
  <c r="L8114" i="1" s="1"/>
  <c r="O8114" i="1"/>
  <c r="K8110" i="1"/>
  <c r="L8110" i="1" s="1"/>
  <c r="O8110" i="1"/>
  <c r="K8106" i="1"/>
  <c r="L8106" i="1" s="1"/>
  <c r="O8106" i="1"/>
  <c r="K8102" i="1"/>
  <c r="L8102" i="1" s="1"/>
  <c r="O8102" i="1"/>
  <c r="K8098" i="1"/>
  <c r="L8098" i="1" s="1"/>
  <c r="O8098" i="1"/>
  <c r="K8094" i="1"/>
  <c r="L8094" i="1" s="1"/>
  <c r="O8094" i="1"/>
  <c r="K8090" i="1"/>
  <c r="L8090" i="1" s="1"/>
  <c r="O8090" i="1"/>
  <c r="K8086" i="1"/>
  <c r="L8086" i="1" s="1"/>
  <c r="O8086" i="1"/>
  <c r="K8082" i="1"/>
  <c r="L8082" i="1" s="1"/>
  <c r="O8082" i="1"/>
  <c r="K8078" i="1"/>
  <c r="L8078" i="1" s="1"/>
  <c r="O8078" i="1"/>
  <c r="K8074" i="1"/>
  <c r="L8074" i="1" s="1"/>
  <c r="O8074" i="1"/>
  <c r="K8070" i="1"/>
  <c r="L8070" i="1" s="1"/>
  <c r="O8070" i="1"/>
  <c r="K8066" i="1"/>
  <c r="L8066" i="1" s="1"/>
  <c r="O8066" i="1"/>
  <c r="K8062" i="1"/>
  <c r="L8062" i="1" s="1"/>
  <c r="O8062" i="1"/>
  <c r="K8058" i="1"/>
  <c r="L8058" i="1" s="1"/>
  <c r="O8058" i="1"/>
  <c r="K8054" i="1"/>
  <c r="L8054" i="1" s="1"/>
  <c r="O8054" i="1"/>
  <c r="K8050" i="1"/>
  <c r="L8050" i="1" s="1"/>
  <c r="O8050" i="1"/>
  <c r="K8046" i="1"/>
  <c r="L8046" i="1" s="1"/>
  <c r="O8046" i="1"/>
  <c r="K8042" i="1"/>
  <c r="L8042" i="1" s="1"/>
  <c r="O8042" i="1"/>
  <c r="K8038" i="1"/>
  <c r="L8038" i="1" s="1"/>
  <c r="O8038" i="1"/>
  <c r="K8034" i="1"/>
  <c r="L8034" i="1" s="1"/>
  <c r="O8034" i="1"/>
  <c r="K8030" i="1"/>
  <c r="L8030" i="1" s="1"/>
  <c r="O8030" i="1"/>
  <c r="O8026" i="1"/>
  <c r="O8022" i="1"/>
  <c r="O8018" i="1"/>
  <c r="O8014" i="1"/>
  <c r="O8010" i="1"/>
  <c r="O8006" i="1"/>
  <c r="O8002" i="1"/>
  <c r="O7998" i="1"/>
  <c r="O7994" i="1"/>
  <c r="O7990" i="1"/>
  <c r="O7986" i="1"/>
  <c r="O7982" i="1"/>
  <c r="O7978" i="1"/>
  <c r="O7974" i="1"/>
  <c r="O7970" i="1"/>
  <c r="O7966" i="1"/>
  <c r="O7962" i="1"/>
  <c r="O7958" i="1"/>
  <c r="O7954" i="1"/>
  <c r="O7950" i="1"/>
  <c r="O7946" i="1"/>
  <c r="O7942" i="1"/>
  <c r="O7938" i="1"/>
  <c r="O7934" i="1"/>
  <c r="O7930" i="1"/>
  <c r="O7926" i="1"/>
  <c r="O7922" i="1"/>
  <c r="O7918" i="1"/>
  <c r="O7914" i="1"/>
  <c r="O7910" i="1"/>
  <c r="O7906" i="1"/>
  <c r="O7902" i="1"/>
  <c r="O7898" i="1"/>
  <c r="O7818" i="1"/>
  <c r="K7574" i="1"/>
  <c r="L7574" i="1" s="1"/>
  <c r="O7574" i="1"/>
  <c r="K7570" i="1"/>
  <c r="L7570" i="1" s="1"/>
  <c r="O7570" i="1"/>
  <c r="K7566" i="1"/>
  <c r="L7566" i="1" s="1"/>
  <c r="O7566" i="1"/>
  <c r="K7562" i="1"/>
  <c r="L7562" i="1" s="1"/>
  <c r="O7562" i="1"/>
  <c r="K7558" i="1"/>
  <c r="L7558" i="1" s="1"/>
  <c r="O7558" i="1"/>
  <c r="K7554" i="1"/>
  <c r="L7554" i="1" s="1"/>
  <c r="O7554" i="1"/>
  <c r="K7550" i="1"/>
  <c r="L7550" i="1" s="1"/>
  <c r="O7550" i="1"/>
  <c r="K7546" i="1"/>
  <c r="L7546" i="1" s="1"/>
  <c r="O7546" i="1"/>
  <c r="K7542" i="1"/>
  <c r="L7542" i="1" s="1"/>
  <c r="O7542" i="1"/>
  <c r="K7538" i="1"/>
  <c r="L7538" i="1" s="1"/>
  <c r="O7538" i="1"/>
  <c r="K7534" i="1"/>
  <c r="L7534" i="1" s="1"/>
  <c r="O7534" i="1"/>
  <c r="O7530" i="1"/>
  <c r="O7526" i="1"/>
  <c r="O7522" i="1"/>
  <c r="O7518" i="1"/>
  <c r="O7514" i="1"/>
  <c r="O7510" i="1"/>
  <c r="O7506" i="1"/>
  <c r="O7502" i="1"/>
  <c r="O7498" i="1"/>
  <c r="O7494" i="1"/>
  <c r="O7490" i="1"/>
  <c r="O7486" i="1"/>
  <c r="O7482" i="1"/>
  <c r="O7478" i="1"/>
  <c r="O7474" i="1"/>
  <c r="O7470" i="1"/>
  <c r="O7466" i="1"/>
  <c r="O7462" i="1"/>
  <c r="O7458" i="1"/>
  <c r="O7454" i="1"/>
  <c r="O7450" i="1"/>
  <c r="O7446" i="1"/>
  <c r="O7442" i="1"/>
  <c r="O7438" i="1"/>
  <c r="O7434" i="1"/>
  <c r="O7430" i="1"/>
  <c r="O7426" i="1"/>
  <c r="O7422" i="1"/>
  <c r="O7418" i="1"/>
  <c r="O7414" i="1"/>
  <c r="O7410" i="1"/>
  <c r="O7406" i="1"/>
  <c r="O7402" i="1"/>
  <c r="O7398" i="1"/>
  <c r="O7394" i="1"/>
  <c r="O7390" i="1"/>
  <c r="O7386" i="1"/>
  <c r="O7382" i="1"/>
  <c r="O7378" i="1"/>
  <c r="O7374" i="1"/>
  <c r="O7370" i="1"/>
  <c r="O7366" i="1"/>
  <c r="O7362" i="1"/>
  <c r="O7358" i="1"/>
  <c r="O7354" i="1"/>
  <c r="O7350" i="1"/>
  <c r="O7346" i="1"/>
  <c r="O7342" i="1"/>
  <c r="O7338" i="1"/>
  <c r="O7334" i="1"/>
  <c r="O7330" i="1"/>
  <c r="O7326" i="1"/>
  <c r="O7322" i="1"/>
  <c r="O7318" i="1"/>
  <c r="O7314" i="1"/>
  <c r="O7310" i="1"/>
  <c r="O7306" i="1"/>
  <c r="O7302" i="1"/>
  <c r="O7298" i="1"/>
  <c r="O7294" i="1"/>
  <c r="O7290" i="1"/>
  <c r="O7286" i="1"/>
  <c r="O7282" i="1"/>
  <c r="O7278" i="1"/>
  <c r="O7274" i="1"/>
  <c r="O7270" i="1"/>
  <c r="O7266" i="1"/>
  <c r="O7262" i="1"/>
  <c r="O7258" i="1"/>
  <c r="O7254" i="1"/>
  <c r="O7250" i="1"/>
  <c r="O7246" i="1"/>
  <c r="O7242" i="1"/>
  <c r="O7138" i="1"/>
  <c r="O5530" i="1"/>
  <c r="K5530" i="1"/>
  <c r="L5530" i="1" s="1"/>
  <c r="O5514" i="1"/>
  <c r="K5514" i="1"/>
  <c r="L5514" i="1" s="1"/>
  <c r="O5502" i="1"/>
  <c r="K5502" i="1"/>
  <c r="L5502" i="1" s="1"/>
  <c r="O5490" i="1"/>
  <c r="K5490" i="1"/>
  <c r="L5490" i="1" s="1"/>
  <c r="O5478" i="1"/>
  <c r="K5478" i="1"/>
  <c r="L5478" i="1" s="1"/>
  <c r="O5466" i="1"/>
  <c r="K5466" i="1"/>
  <c r="L5466" i="1" s="1"/>
  <c r="O5454" i="1"/>
  <c r="K5454" i="1"/>
  <c r="L5454" i="1" s="1"/>
  <c r="O5438" i="1"/>
  <c r="K5438" i="1"/>
  <c r="L5438" i="1" s="1"/>
  <c r="O5426" i="1"/>
  <c r="K5426" i="1"/>
  <c r="L5426" i="1" s="1"/>
  <c r="J5418" i="1"/>
  <c r="O5418" i="1"/>
  <c r="K5418" i="1"/>
  <c r="L5418" i="1" s="1"/>
  <c r="J5406" i="1"/>
  <c r="O5406" i="1"/>
  <c r="K5406" i="1"/>
  <c r="L5406" i="1" s="1"/>
  <c r="J5394" i="1"/>
  <c r="O5394" i="1"/>
  <c r="K5394" i="1"/>
  <c r="L5394" i="1" s="1"/>
  <c r="J5382" i="1"/>
  <c r="O5382" i="1"/>
  <c r="K5382" i="1"/>
  <c r="L5382" i="1" s="1"/>
  <c r="J5370" i="1"/>
  <c r="O5370" i="1"/>
  <c r="K5370" i="1"/>
  <c r="L5370" i="1" s="1"/>
  <c r="J5358" i="1"/>
  <c r="O5358" i="1"/>
  <c r="K5358" i="1"/>
  <c r="L5358" i="1" s="1"/>
  <c r="J5346" i="1"/>
  <c r="O5346" i="1"/>
  <c r="K5346" i="1"/>
  <c r="L5346" i="1" s="1"/>
  <c r="J5334" i="1"/>
  <c r="O5334" i="1"/>
  <c r="K5334" i="1"/>
  <c r="L5334" i="1" s="1"/>
  <c r="J5322" i="1"/>
  <c r="O5322" i="1"/>
  <c r="K5322" i="1"/>
  <c r="L5322" i="1" s="1"/>
  <c r="J5306" i="1"/>
  <c r="O5306" i="1"/>
  <c r="K5306" i="1"/>
  <c r="L5306" i="1" s="1"/>
  <c r="J5294" i="1"/>
  <c r="O5294" i="1"/>
  <c r="K5294" i="1"/>
  <c r="L5294" i="1" s="1"/>
  <c r="J5282" i="1"/>
  <c r="O5282" i="1"/>
  <c r="K5282" i="1"/>
  <c r="L5282" i="1" s="1"/>
  <c r="J5270" i="1"/>
  <c r="O5270" i="1"/>
  <c r="K5270" i="1"/>
  <c r="L5270" i="1" s="1"/>
  <c r="J5258" i="1"/>
  <c r="O5258" i="1"/>
  <c r="K5258" i="1"/>
  <c r="L5258" i="1" s="1"/>
  <c r="J5246" i="1"/>
  <c r="O5246" i="1"/>
  <c r="K5246" i="1"/>
  <c r="L5246" i="1" s="1"/>
  <c r="J5234" i="1"/>
  <c r="O5234" i="1"/>
  <c r="K5234" i="1"/>
  <c r="L5234" i="1" s="1"/>
  <c r="J5222" i="1"/>
  <c r="O5222" i="1"/>
  <c r="K5222" i="1"/>
  <c r="L5222" i="1" s="1"/>
  <c r="J5210" i="1"/>
  <c r="O5210" i="1"/>
  <c r="K5210" i="1"/>
  <c r="L5210" i="1" s="1"/>
  <c r="J5194" i="1"/>
  <c r="O5194" i="1"/>
  <c r="K5194" i="1"/>
  <c r="L5194" i="1" s="1"/>
  <c r="J5182" i="1"/>
  <c r="O5182" i="1"/>
  <c r="K5182" i="1"/>
  <c r="L5182" i="1" s="1"/>
  <c r="J5166" i="1"/>
  <c r="O5166" i="1"/>
  <c r="K5166" i="1"/>
  <c r="L5166" i="1" s="1"/>
  <c r="J5154" i="1"/>
  <c r="O5154" i="1"/>
  <c r="K5154" i="1"/>
  <c r="L5154" i="1" s="1"/>
  <c r="J5142" i="1"/>
  <c r="O5142" i="1"/>
  <c r="K5142" i="1"/>
  <c r="L5142" i="1" s="1"/>
  <c r="J5130" i="1"/>
  <c r="O5130" i="1"/>
  <c r="K5130" i="1"/>
  <c r="L5130" i="1" s="1"/>
  <c r="J5118" i="1"/>
  <c r="O5118" i="1"/>
  <c r="K5118" i="1"/>
  <c r="L5118" i="1" s="1"/>
  <c r="J5106" i="1"/>
  <c r="O5106" i="1"/>
  <c r="K5106" i="1"/>
  <c r="L5106" i="1" s="1"/>
  <c r="J5094" i="1"/>
  <c r="O5094" i="1"/>
  <c r="K5094" i="1"/>
  <c r="L5094" i="1" s="1"/>
  <c r="J5082" i="1"/>
  <c r="O5082" i="1"/>
  <c r="K5082" i="1"/>
  <c r="L5082" i="1" s="1"/>
  <c r="J5070" i="1"/>
  <c r="O5070" i="1"/>
  <c r="K5070" i="1"/>
  <c r="L5070" i="1" s="1"/>
  <c r="J5058" i="1"/>
  <c r="O5058" i="1"/>
  <c r="K5058" i="1"/>
  <c r="L5058" i="1" s="1"/>
  <c r="J5046" i="1"/>
  <c r="O5046" i="1"/>
  <c r="K5046" i="1"/>
  <c r="L5046" i="1" s="1"/>
  <c r="J5034" i="1"/>
  <c r="O5034" i="1"/>
  <c r="K5034" i="1"/>
  <c r="L5034" i="1" s="1"/>
  <c r="J5018" i="1"/>
  <c r="O5018" i="1"/>
  <c r="K5018" i="1"/>
  <c r="L5018" i="1" s="1"/>
  <c r="J5006" i="1"/>
  <c r="O5006" i="1"/>
  <c r="K5006" i="1"/>
  <c r="L5006" i="1" s="1"/>
  <c r="J4994" i="1"/>
  <c r="O4994" i="1"/>
  <c r="K4994" i="1"/>
  <c r="L4994" i="1" s="1"/>
  <c r="J4982" i="1"/>
  <c r="O4982" i="1"/>
  <c r="K4982" i="1"/>
  <c r="L4982" i="1" s="1"/>
  <c r="J4970" i="1"/>
  <c r="O4970" i="1"/>
  <c r="K4970" i="1"/>
  <c r="L4970" i="1" s="1"/>
  <c r="J4958" i="1"/>
  <c r="O4958" i="1"/>
  <c r="K4958" i="1"/>
  <c r="L4958" i="1" s="1"/>
  <c r="J4946" i="1"/>
  <c r="O4946" i="1"/>
  <c r="K4946" i="1"/>
  <c r="L4946" i="1" s="1"/>
  <c r="J4934" i="1"/>
  <c r="O4934" i="1"/>
  <c r="K4934" i="1"/>
  <c r="L4934" i="1" s="1"/>
  <c r="J4922" i="1"/>
  <c r="O4922" i="1"/>
  <c r="K4922" i="1"/>
  <c r="L4922" i="1" s="1"/>
  <c r="J4906" i="1"/>
  <c r="O4906" i="1"/>
  <c r="K4906" i="1"/>
  <c r="L4906" i="1" s="1"/>
  <c r="J4894" i="1"/>
  <c r="O4894" i="1"/>
  <c r="K4894" i="1"/>
  <c r="L4894" i="1" s="1"/>
  <c r="J4886" i="1"/>
  <c r="O4886" i="1"/>
  <c r="K4886" i="1"/>
  <c r="L4886" i="1" s="1"/>
  <c r="J4874" i="1"/>
  <c r="O4874" i="1"/>
  <c r="K4874" i="1"/>
  <c r="L4874" i="1" s="1"/>
  <c r="J4858" i="1"/>
  <c r="O4858" i="1"/>
  <c r="K4858" i="1"/>
  <c r="L4858" i="1" s="1"/>
  <c r="J4846" i="1"/>
  <c r="O4846" i="1"/>
  <c r="K4846" i="1"/>
  <c r="L4846" i="1" s="1"/>
  <c r="J4834" i="1"/>
  <c r="O4834" i="1"/>
  <c r="K4834" i="1"/>
  <c r="L4834" i="1" s="1"/>
  <c r="J4822" i="1"/>
  <c r="O4822" i="1"/>
  <c r="K4822" i="1"/>
  <c r="L4822" i="1" s="1"/>
  <c r="J4810" i="1"/>
  <c r="O4810" i="1"/>
  <c r="K4810" i="1"/>
  <c r="L4810" i="1" s="1"/>
  <c r="J4798" i="1"/>
  <c r="O4798" i="1"/>
  <c r="K4798" i="1"/>
  <c r="L4798" i="1" s="1"/>
  <c r="J4786" i="1"/>
  <c r="O4786" i="1"/>
  <c r="K4786" i="1"/>
  <c r="L4786" i="1" s="1"/>
  <c r="J4774" i="1"/>
  <c r="O4774" i="1"/>
  <c r="K4774" i="1"/>
  <c r="L4774" i="1" s="1"/>
  <c r="J4762" i="1"/>
  <c r="O4762" i="1"/>
  <c r="K4762" i="1"/>
  <c r="L4762" i="1" s="1"/>
  <c r="J4750" i="1"/>
  <c r="O4750" i="1"/>
  <c r="K4750" i="1"/>
  <c r="L4750" i="1" s="1"/>
  <c r="J4738" i="1"/>
  <c r="O4738" i="1"/>
  <c r="K4738" i="1"/>
  <c r="L4738" i="1" s="1"/>
  <c r="J4722" i="1"/>
  <c r="O4722" i="1"/>
  <c r="K4722" i="1"/>
  <c r="L4722" i="1" s="1"/>
  <c r="J4710" i="1"/>
  <c r="O4710" i="1"/>
  <c r="K4710" i="1"/>
  <c r="L4710" i="1" s="1"/>
  <c r="J4698" i="1"/>
  <c r="O4698" i="1"/>
  <c r="K4698" i="1"/>
  <c r="L4698" i="1" s="1"/>
  <c r="J4686" i="1"/>
  <c r="O4686" i="1"/>
  <c r="K4686" i="1"/>
  <c r="L4686" i="1" s="1"/>
  <c r="J4678" i="1"/>
  <c r="O4678" i="1"/>
  <c r="K4678" i="1"/>
  <c r="L4678" i="1" s="1"/>
  <c r="J4666" i="1"/>
  <c r="O4666" i="1"/>
  <c r="K4666" i="1"/>
  <c r="L4666" i="1" s="1"/>
  <c r="J4654" i="1"/>
  <c r="O4654" i="1"/>
  <c r="K4654" i="1"/>
  <c r="L4654" i="1" s="1"/>
  <c r="J4642" i="1"/>
  <c r="O4642" i="1"/>
  <c r="K4642" i="1"/>
  <c r="L4642" i="1" s="1"/>
  <c r="J4630" i="1"/>
  <c r="O4630" i="1"/>
  <c r="K4630" i="1"/>
  <c r="L4630" i="1" s="1"/>
  <c r="J4618" i="1"/>
  <c r="O4618" i="1"/>
  <c r="K4618" i="1"/>
  <c r="L4618" i="1" s="1"/>
  <c r="J4606" i="1"/>
  <c r="O4606" i="1"/>
  <c r="K4606" i="1"/>
  <c r="L4606" i="1" s="1"/>
  <c r="J4594" i="1"/>
  <c r="O4594" i="1"/>
  <c r="K4594" i="1"/>
  <c r="L4594" i="1" s="1"/>
  <c r="J4582" i="1"/>
  <c r="O4582" i="1"/>
  <c r="K4582" i="1"/>
  <c r="L4582" i="1" s="1"/>
  <c r="J4570" i="1"/>
  <c r="O4570" i="1"/>
  <c r="K4570" i="1"/>
  <c r="L4570" i="1" s="1"/>
  <c r="J4558" i="1"/>
  <c r="O4558" i="1"/>
  <c r="K4558" i="1"/>
  <c r="L4558" i="1" s="1"/>
  <c r="J4546" i="1"/>
  <c r="O4546" i="1"/>
  <c r="K4546" i="1"/>
  <c r="L4546" i="1" s="1"/>
  <c r="J4534" i="1"/>
  <c r="O4534" i="1"/>
  <c r="K4534" i="1"/>
  <c r="L4534" i="1" s="1"/>
  <c r="J4522" i="1"/>
  <c r="O4522" i="1"/>
  <c r="K4522" i="1"/>
  <c r="L4522" i="1" s="1"/>
  <c r="J4506" i="1"/>
  <c r="O4506" i="1"/>
  <c r="K4506" i="1"/>
  <c r="L4506" i="1" s="1"/>
  <c r="J4494" i="1"/>
  <c r="O4494" i="1"/>
  <c r="K4494" i="1"/>
  <c r="L4494" i="1" s="1"/>
  <c r="J4482" i="1"/>
  <c r="O4482" i="1"/>
  <c r="K4482" i="1"/>
  <c r="L4482" i="1" s="1"/>
  <c r="J4470" i="1"/>
  <c r="O4470" i="1"/>
  <c r="K4470" i="1"/>
  <c r="L4470" i="1" s="1"/>
  <c r="J4458" i="1"/>
  <c r="O4458" i="1"/>
  <c r="K4458" i="1"/>
  <c r="L4458" i="1" s="1"/>
  <c r="J4446" i="1"/>
  <c r="O4446" i="1"/>
  <c r="K4446" i="1"/>
  <c r="L4446" i="1" s="1"/>
  <c r="J4434" i="1"/>
  <c r="O4434" i="1"/>
  <c r="K4434" i="1"/>
  <c r="L4434" i="1" s="1"/>
  <c r="J4422" i="1"/>
  <c r="O4422" i="1"/>
  <c r="K4422" i="1"/>
  <c r="L4422" i="1" s="1"/>
  <c r="J4410" i="1"/>
  <c r="O4410" i="1"/>
  <c r="K4410" i="1"/>
  <c r="L4410" i="1" s="1"/>
  <c r="J4394" i="1"/>
  <c r="O4394" i="1"/>
  <c r="K4394" i="1"/>
  <c r="L4394" i="1" s="1"/>
  <c r="J4382" i="1"/>
  <c r="O4382" i="1"/>
  <c r="K4382" i="1"/>
  <c r="L4382" i="1" s="1"/>
  <c r="J4370" i="1"/>
  <c r="O4370" i="1"/>
  <c r="K4370" i="1"/>
  <c r="L4370" i="1" s="1"/>
  <c r="J4362" i="1"/>
  <c r="O4362" i="1"/>
  <c r="K4362" i="1"/>
  <c r="L4362" i="1" s="1"/>
  <c r="J4354" i="1"/>
  <c r="O4354" i="1"/>
  <c r="K4354" i="1"/>
  <c r="L4354" i="1" s="1"/>
  <c r="J4346" i="1"/>
  <c r="O4346" i="1"/>
  <c r="K4346" i="1"/>
  <c r="L4346" i="1" s="1"/>
  <c r="J4338" i="1"/>
  <c r="O4338" i="1"/>
  <c r="K4338" i="1"/>
  <c r="L4338" i="1" s="1"/>
  <c r="J4330" i="1"/>
  <c r="O4330" i="1"/>
  <c r="K4330" i="1"/>
  <c r="L4330" i="1" s="1"/>
  <c r="J4322" i="1"/>
  <c r="O4322" i="1"/>
  <c r="K4322" i="1"/>
  <c r="L4322" i="1" s="1"/>
  <c r="J4310" i="1"/>
  <c r="O4310" i="1"/>
  <c r="K4310" i="1"/>
  <c r="L4310" i="1" s="1"/>
  <c r="J4298" i="1"/>
  <c r="O4298" i="1"/>
  <c r="K4298" i="1"/>
  <c r="L4298" i="1" s="1"/>
  <c r="J4286" i="1"/>
  <c r="O4286" i="1"/>
  <c r="K4286" i="1"/>
  <c r="L4286" i="1" s="1"/>
  <c r="J4274" i="1"/>
  <c r="O4274" i="1"/>
  <c r="K4274" i="1"/>
  <c r="L4274" i="1" s="1"/>
  <c r="J4262" i="1"/>
  <c r="O4262" i="1"/>
  <c r="K4262" i="1"/>
  <c r="L4262" i="1" s="1"/>
  <c r="J4250" i="1"/>
  <c r="O4250" i="1"/>
  <c r="K4250" i="1"/>
  <c r="L4250" i="1" s="1"/>
  <c r="O5534" i="1"/>
  <c r="K5534" i="1"/>
  <c r="L5534" i="1" s="1"/>
  <c r="O5522" i="1"/>
  <c r="K5522" i="1"/>
  <c r="L5522" i="1" s="1"/>
  <c r="O5510" i="1"/>
  <c r="K5510" i="1"/>
  <c r="L5510" i="1" s="1"/>
  <c r="O5498" i="1"/>
  <c r="K5498" i="1"/>
  <c r="L5498" i="1" s="1"/>
  <c r="O5486" i="1"/>
  <c r="K5486" i="1"/>
  <c r="L5486" i="1" s="1"/>
  <c r="O5474" i="1"/>
  <c r="K5474" i="1"/>
  <c r="L5474" i="1" s="1"/>
  <c r="O5462" i="1"/>
  <c r="K5462" i="1"/>
  <c r="L5462" i="1" s="1"/>
  <c r="O5446" i="1"/>
  <c r="K5446" i="1"/>
  <c r="L5446" i="1" s="1"/>
  <c r="O5434" i="1"/>
  <c r="K5434" i="1"/>
  <c r="L5434" i="1" s="1"/>
  <c r="O5422" i="1"/>
  <c r="K5422" i="1"/>
  <c r="L5422" i="1" s="1"/>
  <c r="J5410" i="1"/>
  <c r="O5410" i="1"/>
  <c r="K5410" i="1"/>
  <c r="L5410" i="1" s="1"/>
  <c r="J5398" i="1"/>
  <c r="O5398" i="1"/>
  <c r="K5398" i="1"/>
  <c r="L5398" i="1" s="1"/>
  <c r="J5386" i="1"/>
  <c r="O5386" i="1"/>
  <c r="K5386" i="1"/>
  <c r="L5386" i="1" s="1"/>
  <c r="J5374" i="1"/>
  <c r="O5374" i="1"/>
  <c r="K5374" i="1"/>
  <c r="L5374" i="1" s="1"/>
  <c r="J5362" i="1"/>
  <c r="O5362" i="1"/>
  <c r="K5362" i="1"/>
  <c r="L5362" i="1" s="1"/>
  <c r="J5350" i="1"/>
  <c r="O5350" i="1"/>
  <c r="K5350" i="1"/>
  <c r="L5350" i="1" s="1"/>
  <c r="J5338" i="1"/>
  <c r="O5338" i="1"/>
  <c r="K5338" i="1"/>
  <c r="L5338" i="1" s="1"/>
  <c r="J5326" i="1"/>
  <c r="O5326" i="1"/>
  <c r="K5326" i="1"/>
  <c r="L5326" i="1" s="1"/>
  <c r="J5314" i="1"/>
  <c r="O5314" i="1"/>
  <c r="K5314" i="1"/>
  <c r="L5314" i="1" s="1"/>
  <c r="J5302" i="1"/>
  <c r="O5302" i="1"/>
  <c r="K5302" i="1"/>
  <c r="L5302" i="1" s="1"/>
  <c r="J5290" i="1"/>
  <c r="O5290" i="1"/>
  <c r="K5290" i="1"/>
  <c r="L5290" i="1" s="1"/>
  <c r="J5278" i="1"/>
  <c r="O5278" i="1"/>
  <c r="K5278" i="1"/>
  <c r="L5278" i="1" s="1"/>
  <c r="J5262" i="1"/>
  <c r="O5262" i="1"/>
  <c r="K5262" i="1"/>
  <c r="L5262" i="1" s="1"/>
  <c r="J5250" i="1"/>
  <c r="O5250" i="1"/>
  <c r="K5250" i="1"/>
  <c r="L5250" i="1" s="1"/>
  <c r="J5242" i="1"/>
  <c r="O5242" i="1"/>
  <c r="K5242" i="1"/>
  <c r="L5242" i="1" s="1"/>
  <c r="J5226" i="1"/>
  <c r="O5226" i="1"/>
  <c r="K5226" i="1"/>
  <c r="L5226" i="1" s="1"/>
  <c r="J5218" i="1"/>
  <c r="O5218" i="1"/>
  <c r="K5218" i="1"/>
  <c r="L5218" i="1" s="1"/>
  <c r="J5202" i="1"/>
  <c r="O5202" i="1"/>
  <c r="K5202" i="1"/>
  <c r="L5202" i="1" s="1"/>
  <c r="J5190" i="1"/>
  <c r="O5190" i="1"/>
  <c r="K5190" i="1"/>
  <c r="L5190" i="1" s="1"/>
  <c r="J5178" i="1"/>
  <c r="O5178" i="1"/>
  <c r="K5178" i="1"/>
  <c r="L5178" i="1" s="1"/>
  <c r="J5170" i="1"/>
  <c r="O5170" i="1"/>
  <c r="K5170" i="1"/>
  <c r="L5170" i="1" s="1"/>
  <c r="J5158" i="1"/>
  <c r="O5158" i="1"/>
  <c r="K5158" i="1"/>
  <c r="L5158" i="1" s="1"/>
  <c r="J5146" i="1"/>
  <c r="O5146" i="1"/>
  <c r="K5146" i="1"/>
  <c r="L5146" i="1" s="1"/>
  <c r="J5134" i="1"/>
  <c r="O5134" i="1"/>
  <c r="K5134" i="1"/>
  <c r="L5134" i="1" s="1"/>
  <c r="J5122" i="1"/>
  <c r="O5122" i="1"/>
  <c r="K5122" i="1"/>
  <c r="L5122" i="1" s="1"/>
  <c r="J5110" i="1"/>
  <c r="O5110" i="1"/>
  <c r="K5110" i="1"/>
  <c r="L5110" i="1" s="1"/>
  <c r="J5098" i="1"/>
  <c r="O5098" i="1"/>
  <c r="K5098" i="1"/>
  <c r="L5098" i="1" s="1"/>
  <c r="J5086" i="1"/>
  <c r="O5086" i="1"/>
  <c r="K5086" i="1"/>
  <c r="L5086" i="1" s="1"/>
  <c r="J5074" i="1"/>
  <c r="O5074" i="1"/>
  <c r="K5074" i="1"/>
  <c r="L5074" i="1" s="1"/>
  <c r="J5062" i="1"/>
  <c r="O5062" i="1"/>
  <c r="K5062" i="1"/>
  <c r="L5062" i="1" s="1"/>
  <c r="J5050" i="1"/>
  <c r="O5050" i="1"/>
  <c r="K5050" i="1"/>
  <c r="L5050" i="1" s="1"/>
  <c r="J5038" i="1"/>
  <c r="O5038" i="1"/>
  <c r="K5038" i="1"/>
  <c r="L5038" i="1" s="1"/>
  <c r="J5026" i="1"/>
  <c r="O5026" i="1"/>
  <c r="K5026" i="1"/>
  <c r="L5026" i="1" s="1"/>
  <c r="J5014" i="1"/>
  <c r="O5014" i="1"/>
  <c r="K5014" i="1"/>
  <c r="L5014" i="1" s="1"/>
  <c r="J5002" i="1"/>
  <c r="O5002" i="1"/>
  <c r="K5002" i="1"/>
  <c r="L5002" i="1" s="1"/>
  <c r="J4990" i="1"/>
  <c r="O4990" i="1"/>
  <c r="K4990" i="1"/>
  <c r="L4990" i="1" s="1"/>
  <c r="J4974" i="1"/>
  <c r="O4974" i="1"/>
  <c r="K4974" i="1"/>
  <c r="L4974" i="1" s="1"/>
  <c r="J4962" i="1"/>
  <c r="O4962" i="1"/>
  <c r="K4962" i="1"/>
  <c r="L4962" i="1" s="1"/>
  <c r="J4950" i="1"/>
  <c r="O4950" i="1"/>
  <c r="K4950" i="1"/>
  <c r="L4950" i="1" s="1"/>
  <c r="J4938" i="1"/>
  <c r="O4938" i="1"/>
  <c r="K4938" i="1"/>
  <c r="L4938" i="1" s="1"/>
  <c r="J4926" i="1"/>
  <c r="O4926" i="1"/>
  <c r="K4926" i="1"/>
  <c r="L4926" i="1" s="1"/>
  <c r="J4914" i="1"/>
  <c r="O4914" i="1"/>
  <c r="K4914" i="1"/>
  <c r="L4914" i="1" s="1"/>
  <c r="J4902" i="1"/>
  <c r="O4902" i="1"/>
  <c r="K4902" i="1"/>
  <c r="L4902" i="1" s="1"/>
  <c r="J4890" i="1"/>
  <c r="O4890" i="1"/>
  <c r="K4890" i="1"/>
  <c r="L4890" i="1" s="1"/>
  <c r="J4878" i="1"/>
  <c r="O4878" i="1"/>
  <c r="K4878" i="1"/>
  <c r="L4878" i="1" s="1"/>
  <c r="J4866" i="1"/>
  <c r="O4866" i="1"/>
  <c r="K4866" i="1"/>
  <c r="L4866" i="1" s="1"/>
  <c r="J4854" i="1"/>
  <c r="O4854" i="1"/>
  <c r="K4854" i="1"/>
  <c r="L4854" i="1" s="1"/>
  <c r="J4842" i="1"/>
  <c r="O4842" i="1"/>
  <c r="K4842" i="1"/>
  <c r="L4842" i="1" s="1"/>
  <c r="J4830" i="1"/>
  <c r="O4830" i="1"/>
  <c r="K4830" i="1"/>
  <c r="L4830" i="1" s="1"/>
  <c r="J4818" i="1"/>
  <c r="O4818" i="1"/>
  <c r="K4818" i="1"/>
  <c r="L4818" i="1" s="1"/>
  <c r="J4806" i="1"/>
  <c r="O4806" i="1"/>
  <c r="K4806" i="1"/>
  <c r="L4806" i="1" s="1"/>
  <c r="J4794" i="1"/>
  <c r="O4794" i="1"/>
  <c r="K4794" i="1"/>
  <c r="L4794" i="1" s="1"/>
  <c r="J4778" i="1"/>
  <c r="O4778" i="1"/>
  <c r="K4778" i="1"/>
  <c r="L4778" i="1" s="1"/>
  <c r="J4766" i="1"/>
  <c r="O4766" i="1"/>
  <c r="K4766" i="1"/>
  <c r="L4766" i="1" s="1"/>
  <c r="J4754" i="1"/>
  <c r="O4754" i="1"/>
  <c r="K4754" i="1"/>
  <c r="L4754" i="1" s="1"/>
  <c r="J4742" i="1"/>
  <c r="O4742" i="1"/>
  <c r="K4742" i="1"/>
  <c r="L4742" i="1" s="1"/>
  <c r="J4730" i="1"/>
  <c r="O4730" i="1"/>
  <c r="K4730" i="1"/>
  <c r="L4730" i="1" s="1"/>
  <c r="J4718" i="1"/>
  <c r="O4718" i="1"/>
  <c r="K4718" i="1"/>
  <c r="L4718" i="1" s="1"/>
  <c r="J4706" i="1"/>
  <c r="O4706" i="1"/>
  <c r="K4706" i="1"/>
  <c r="L4706" i="1" s="1"/>
  <c r="J4694" i="1"/>
  <c r="O4694" i="1"/>
  <c r="K4694" i="1"/>
  <c r="L4694" i="1" s="1"/>
  <c r="J4682" i="1"/>
  <c r="O4682" i="1"/>
  <c r="K4682" i="1"/>
  <c r="L4682" i="1" s="1"/>
  <c r="J4670" i="1"/>
  <c r="O4670" i="1"/>
  <c r="K4670" i="1"/>
  <c r="L4670" i="1" s="1"/>
  <c r="J4658" i="1"/>
  <c r="O4658" i="1"/>
  <c r="K4658" i="1"/>
  <c r="L4658" i="1" s="1"/>
  <c r="J4646" i="1"/>
  <c r="O4646" i="1"/>
  <c r="K4646" i="1"/>
  <c r="L4646" i="1" s="1"/>
  <c r="J4634" i="1"/>
  <c r="O4634" i="1"/>
  <c r="K4634" i="1"/>
  <c r="L4634" i="1" s="1"/>
  <c r="J4622" i="1"/>
  <c r="O4622" i="1"/>
  <c r="K4622" i="1"/>
  <c r="L4622" i="1" s="1"/>
  <c r="J4614" i="1"/>
  <c r="O4614" i="1"/>
  <c r="K4614" i="1"/>
  <c r="L4614" i="1" s="1"/>
  <c r="J4598" i="1"/>
  <c r="O4598" i="1"/>
  <c r="K4598" i="1"/>
  <c r="L4598" i="1" s="1"/>
  <c r="J4586" i="1"/>
  <c r="O4586" i="1"/>
  <c r="K4586" i="1"/>
  <c r="L4586" i="1" s="1"/>
  <c r="J4578" i="1"/>
  <c r="O4578" i="1"/>
  <c r="K4578" i="1"/>
  <c r="L4578" i="1" s="1"/>
  <c r="J4562" i="1"/>
  <c r="O4562" i="1"/>
  <c r="K4562" i="1"/>
  <c r="L4562" i="1" s="1"/>
  <c r="J4550" i="1"/>
  <c r="O4550" i="1"/>
  <c r="K4550" i="1"/>
  <c r="L4550" i="1" s="1"/>
  <c r="J4538" i="1"/>
  <c r="O4538" i="1"/>
  <c r="K4538" i="1"/>
  <c r="L4538" i="1" s="1"/>
  <c r="J4526" i="1"/>
  <c r="O4526" i="1"/>
  <c r="K4526" i="1"/>
  <c r="L4526" i="1" s="1"/>
  <c r="J4514" i="1"/>
  <c r="O4514" i="1"/>
  <c r="K4514" i="1"/>
  <c r="L4514" i="1" s="1"/>
  <c r="J4502" i="1"/>
  <c r="O4502" i="1"/>
  <c r="K4502" i="1"/>
  <c r="L4502" i="1" s="1"/>
  <c r="J4490" i="1"/>
  <c r="O4490" i="1"/>
  <c r="K4490" i="1"/>
  <c r="L4490" i="1" s="1"/>
  <c r="J4478" i="1"/>
  <c r="O4478" i="1"/>
  <c r="K4478" i="1"/>
  <c r="L4478" i="1" s="1"/>
  <c r="J4466" i="1"/>
  <c r="O4466" i="1"/>
  <c r="K4466" i="1"/>
  <c r="L4466" i="1" s="1"/>
  <c r="J4450" i="1"/>
  <c r="O4450" i="1"/>
  <c r="K4450" i="1"/>
  <c r="L4450" i="1" s="1"/>
  <c r="J4438" i="1"/>
  <c r="O4438" i="1"/>
  <c r="K4438" i="1"/>
  <c r="L4438" i="1" s="1"/>
  <c r="J4426" i="1"/>
  <c r="O4426" i="1"/>
  <c r="K4426" i="1"/>
  <c r="L4426" i="1" s="1"/>
  <c r="J4414" i="1"/>
  <c r="O4414" i="1"/>
  <c r="K4414" i="1"/>
  <c r="L4414" i="1" s="1"/>
  <c r="J4402" i="1"/>
  <c r="O4402" i="1"/>
  <c r="K4402" i="1"/>
  <c r="L4402" i="1" s="1"/>
  <c r="J4390" i="1"/>
  <c r="O4390" i="1"/>
  <c r="K4390" i="1"/>
  <c r="L4390" i="1" s="1"/>
  <c r="J4378" i="1"/>
  <c r="O4378" i="1"/>
  <c r="K4378" i="1"/>
  <c r="L4378" i="1" s="1"/>
  <c r="J4318" i="1"/>
  <c r="O4318" i="1"/>
  <c r="K4318" i="1"/>
  <c r="L4318" i="1" s="1"/>
  <c r="J4306" i="1"/>
  <c r="O4306" i="1"/>
  <c r="K4306" i="1"/>
  <c r="L4306" i="1" s="1"/>
  <c r="J4290" i="1"/>
  <c r="O4290" i="1"/>
  <c r="K4290" i="1"/>
  <c r="L4290" i="1" s="1"/>
  <c r="J4282" i="1"/>
  <c r="O4282" i="1"/>
  <c r="K4282" i="1"/>
  <c r="L4282" i="1" s="1"/>
  <c r="J4270" i="1"/>
  <c r="O4270" i="1"/>
  <c r="K4270" i="1"/>
  <c r="L4270" i="1" s="1"/>
  <c r="J4258" i="1"/>
  <c r="O4258" i="1"/>
  <c r="K4258" i="1"/>
  <c r="L4258" i="1" s="1"/>
  <c r="J4246" i="1"/>
  <c r="O4246" i="1"/>
  <c r="K4246" i="1"/>
  <c r="L4246" i="1" s="1"/>
  <c r="O5538" i="1"/>
  <c r="K5538" i="1"/>
  <c r="L5538" i="1" s="1"/>
  <c r="O5526" i="1"/>
  <c r="K5526" i="1"/>
  <c r="L5526" i="1" s="1"/>
  <c r="O5518" i="1"/>
  <c r="K5518" i="1"/>
  <c r="L5518" i="1" s="1"/>
  <c r="O5506" i="1"/>
  <c r="K5506" i="1"/>
  <c r="L5506" i="1" s="1"/>
  <c r="O5494" i="1"/>
  <c r="K5494" i="1"/>
  <c r="L5494" i="1" s="1"/>
  <c r="O5482" i="1"/>
  <c r="K5482" i="1"/>
  <c r="L5482" i="1" s="1"/>
  <c r="O5470" i="1"/>
  <c r="K5470" i="1"/>
  <c r="L5470" i="1" s="1"/>
  <c r="O5458" i="1"/>
  <c r="K5458" i="1"/>
  <c r="L5458" i="1" s="1"/>
  <c r="O5450" i="1"/>
  <c r="K5450" i="1"/>
  <c r="L5450" i="1" s="1"/>
  <c r="O5442" i="1"/>
  <c r="K5442" i="1"/>
  <c r="L5442" i="1" s="1"/>
  <c r="O5430" i="1"/>
  <c r="K5430" i="1"/>
  <c r="L5430" i="1" s="1"/>
  <c r="J5414" i="1"/>
  <c r="O5414" i="1"/>
  <c r="K5414" i="1"/>
  <c r="L5414" i="1" s="1"/>
  <c r="J5402" i="1"/>
  <c r="O5402" i="1"/>
  <c r="K5402" i="1"/>
  <c r="L5402" i="1" s="1"/>
  <c r="J5390" i="1"/>
  <c r="O5390" i="1"/>
  <c r="K5390" i="1"/>
  <c r="L5390" i="1" s="1"/>
  <c r="J5378" i="1"/>
  <c r="O5378" i="1"/>
  <c r="K5378" i="1"/>
  <c r="L5378" i="1" s="1"/>
  <c r="J5366" i="1"/>
  <c r="O5366" i="1"/>
  <c r="K5366" i="1"/>
  <c r="L5366" i="1" s="1"/>
  <c r="J5354" i="1"/>
  <c r="O5354" i="1"/>
  <c r="K5354" i="1"/>
  <c r="L5354" i="1" s="1"/>
  <c r="J5342" i="1"/>
  <c r="O5342" i="1"/>
  <c r="K5342" i="1"/>
  <c r="L5342" i="1" s="1"/>
  <c r="J5330" i="1"/>
  <c r="O5330" i="1"/>
  <c r="K5330" i="1"/>
  <c r="L5330" i="1" s="1"/>
  <c r="J5318" i="1"/>
  <c r="O5318" i="1"/>
  <c r="K5318" i="1"/>
  <c r="L5318" i="1" s="1"/>
  <c r="J5310" i="1"/>
  <c r="O5310" i="1"/>
  <c r="K5310" i="1"/>
  <c r="L5310" i="1" s="1"/>
  <c r="J5298" i="1"/>
  <c r="O5298" i="1"/>
  <c r="K5298" i="1"/>
  <c r="L5298" i="1" s="1"/>
  <c r="J5286" i="1"/>
  <c r="O5286" i="1"/>
  <c r="K5286" i="1"/>
  <c r="L5286" i="1" s="1"/>
  <c r="J5274" i="1"/>
  <c r="O5274" i="1"/>
  <c r="K5274" i="1"/>
  <c r="L5274" i="1" s="1"/>
  <c r="J5266" i="1"/>
  <c r="O5266" i="1"/>
  <c r="K5266" i="1"/>
  <c r="L5266" i="1" s="1"/>
  <c r="J5254" i="1"/>
  <c r="O5254" i="1"/>
  <c r="K5254" i="1"/>
  <c r="L5254" i="1" s="1"/>
  <c r="J5238" i="1"/>
  <c r="O5238" i="1"/>
  <c r="K5238" i="1"/>
  <c r="L5238" i="1" s="1"/>
  <c r="J5230" i="1"/>
  <c r="O5230" i="1"/>
  <c r="K5230" i="1"/>
  <c r="L5230" i="1" s="1"/>
  <c r="J5214" i="1"/>
  <c r="O5214" i="1"/>
  <c r="K5214" i="1"/>
  <c r="L5214" i="1" s="1"/>
  <c r="J5206" i="1"/>
  <c r="O5206" i="1"/>
  <c r="K5206" i="1"/>
  <c r="L5206" i="1" s="1"/>
  <c r="J5198" i="1"/>
  <c r="O5198" i="1"/>
  <c r="K5198" i="1"/>
  <c r="L5198" i="1" s="1"/>
  <c r="J5186" i="1"/>
  <c r="O5186" i="1"/>
  <c r="K5186" i="1"/>
  <c r="L5186" i="1" s="1"/>
  <c r="J5174" i="1"/>
  <c r="O5174" i="1"/>
  <c r="K5174" i="1"/>
  <c r="L5174" i="1" s="1"/>
  <c r="J5162" i="1"/>
  <c r="O5162" i="1"/>
  <c r="K5162" i="1"/>
  <c r="L5162" i="1" s="1"/>
  <c r="J5150" i="1"/>
  <c r="O5150" i="1"/>
  <c r="K5150" i="1"/>
  <c r="L5150" i="1" s="1"/>
  <c r="J5138" i="1"/>
  <c r="O5138" i="1"/>
  <c r="K5138" i="1"/>
  <c r="L5138" i="1" s="1"/>
  <c r="J5126" i="1"/>
  <c r="O5126" i="1"/>
  <c r="K5126" i="1"/>
  <c r="L5126" i="1" s="1"/>
  <c r="J5114" i="1"/>
  <c r="O5114" i="1"/>
  <c r="K5114" i="1"/>
  <c r="L5114" i="1" s="1"/>
  <c r="J5102" i="1"/>
  <c r="O5102" i="1"/>
  <c r="K5102" i="1"/>
  <c r="L5102" i="1" s="1"/>
  <c r="J5090" i="1"/>
  <c r="O5090" i="1"/>
  <c r="K5090" i="1"/>
  <c r="L5090" i="1" s="1"/>
  <c r="J5078" i="1"/>
  <c r="O5078" i="1"/>
  <c r="K5078" i="1"/>
  <c r="L5078" i="1" s="1"/>
  <c r="J5066" i="1"/>
  <c r="O5066" i="1"/>
  <c r="K5066" i="1"/>
  <c r="L5066" i="1" s="1"/>
  <c r="J5054" i="1"/>
  <c r="O5054" i="1"/>
  <c r="K5054" i="1"/>
  <c r="L5054" i="1" s="1"/>
  <c r="J5042" i="1"/>
  <c r="O5042" i="1"/>
  <c r="K5042" i="1"/>
  <c r="L5042" i="1" s="1"/>
  <c r="J5030" i="1"/>
  <c r="O5030" i="1"/>
  <c r="K5030" i="1"/>
  <c r="L5030" i="1" s="1"/>
  <c r="J5022" i="1"/>
  <c r="O5022" i="1"/>
  <c r="K5022" i="1"/>
  <c r="L5022" i="1" s="1"/>
  <c r="J5010" i="1"/>
  <c r="O5010" i="1"/>
  <c r="K5010" i="1"/>
  <c r="L5010" i="1" s="1"/>
  <c r="J4998" i="1"/>
  <c r="O4998" i="1"/>
  <c r="K4998" i="1"/>
  <c r="L4998" i="1" s="1"/>
  <c r="J4986" i="1"/>
  <c r="O4986" i="1"/>
  <c r="K4986" i="1"/>
  <c r="L4986" i="1" s="1"/>
  <c r="J4978" i="1"/>
  <c r="O4978" i="1"/>
  <c r="K4978" i="1"/>
  <c r="L4978" i="1" s="1"/>
  <c r="J4966" i="1"/>
  <c r="O4966" i="1"/>
  <c r="K4966" i="1"/>
  <c r="L4966" i="1" s="1"/>
  <c r="J4954" i="1"/>
  <c r="O4954" i="1"/>
  <c r="K4954" i="1"/>
  <c r="L4954" i="1" s="1"/>
  <c r="J4942" i="1"/>
  <c r="O4942" i="1"/>
  <c r="K4942" i="1"/>
  <c r="L4942" i="1" s="1"/>
  <c r="J4930" i="1"/>
  <c r="O4930" i="1"/>
  <c r="K4930" i="1"/>
  <c r="L4930" i="1" s="1"/>
  <c r="J4918" i="1"/>
  <c r="O4918" i="1"/>
  <c r="K4918" i="1"/>
  <c r="L4918" i="1" s="1"/>
  <c r="J4910" i="1"/>
  <c r="O4910" i="1"/>
  <c r="K4910" i="1"/>
  <c r="L4910" i="1" s="1"/>
  <c r="J4898" i="1"/>
  <c r="O4898" i="1"/>
  <c r="K4898" i="1"/>
  <c r="L4898" i="1" s="1"/>
  <c r="J4882" i="1"/>
  <c r="O4882" i="1"/>
  <c r="K4882" i="1"/>
  <c r="L4882" i="1" s="1"/>
  <c r="J4870" i="1"/>
  <c r="O4870" i="1"/>
  <c r="K4870" i="1"/>
  <c r="L4870" i="1" s="1"/>
  <c r="J4862" i="1"/>
  <c r="O4862" i="1"/>
  <c r="K4862" i="1"/>
  <c r="L4862" i="1" s="1"/>
  <c r="J4850" i="1"/>
  <c r="O4850" i="1"/>
  <c r="K4850" i="1"/>
  <c r="L4850" i="1" s="1"/>
  <c r="J4838" i="1"/>
  <c r="O4838" i="1"/>
  <c r="K4838" i="1"/>
  <c r="L4838" i="1" s="1"/>
  <c r="J4826" i="1"/>
  <c r="O4826" i="1"/>
  <c r="K4826" i="1"/>
  <c r="L4826" i="1" s="1"/>
  <c r="J4814" i="1"/>
  <c r="O4814" i="1"/>
  <c r="K4814" i="1"/>
  <c r="L4814" i="1" s="1"/>
  <c r="J4802" i="1"/>
  <c r="O4802" i="1"/>
  <c r="K4802" i="1"/>
  <c r="L4802" i="1" s="1"/>
  <c r="J4790" i="1"/>
  <c r="O4790" i="1"/>
  <c r="K4790" i="1"/>
  <c r="L4790" i="1" s="1"/>
  <c r="J4782" i="1"/>
  <c r="O4782" i="1"/>
  <c r="K4782" i="1"/>
  <c r="L4782" i="1" s="1"/>
  <c r="J4770" i="1"/>
  <c r="O4770" i="1"/>
  <c r="K4770" i="1"/>
  <c r="L4770" i="1" s="1"/>
  <c r="J4758" i="1"/>
  <c r="O4758" i="1"/>
  <c r="K4758" i="1"/>
  <c r="L4758" i="1" s="1"/>
  <c r="J4746" i="1"/>
  <c r="O4746" i="1"/>
  <c r="K4746" i="1"/>
  <c r="L4746" i="1" s="1"/>
  <c r="J4734" i="1"/>
  <c r="O4734" i="1"/>
  <c r="K4734" i="1"/>
  <c r="L4734" i="1" s="1"/>
  <c r="J4726" i="1"/>
  <c r="O4726" i="1"/>
  <c r="K4726" i="1"/>
  <c r="L4726" i="1" s="1"/>
  <c r="J4714" i="1"/>
  <c r="O4714" i="1"/>
  <c r="K4714" i="1"/>
  <c r="L4714" i="1" s="1"/>
  <c r="J4702" i="1"/>
  <c r="O4702" i="1"/>
  <c r="K4702" i="1"/>
  <c r="L4702" i="1" s="1"/>
  <c r="J4690" i="1"/>
  <c r="O4690" i="1"/>
  <c r="K4690" i="1"/>
  <c r="L4690" i="1" s="1"/>
  <c r="J4674" i="1"/>
  <c r="O4674" i="1"/>
  <c r="K4674" i="1"/>
  <c r="L4674" i="1" s="1"/>
  <c r="J4662" i="1"/>
  <c r="O4662" i="1"/>
  <c r="K4662" i="1"/>
  <c r="L4662" i="1" s="1"/>
  <c r="J4650" i="1"/>
  <c r="O4650" i="1"/>
  <c r="K4650" i="1"/>
  <c r="L4650" i="1" s="1"/>
  <c r="J4638" i="1"/>
  <c r="O4638" i="1"/>
  <c r="K4638" i="1"/>
  <c r="L4638" i="1" s="1"/>
  <c r="J4626" i="1"/>
  <c r="O4626" i="1"/>
  <c r="K4626" i="1"/>
  <c r="L4626" i="1" s="1"/>
  <c r="J4610" i="1"/>
  <c r="O4610" i="1"/>
  <c r="K4610" i="1"/>
  <c r="L4610" i="1" s="1"/>
  <c r="J4602" i="1"/>
  <c r="O4602" i="1"/>
  <c r="K4602" i="1"/>
  <c r="L4602" i="1" s="1"/>
  <c r="J4590" i="1"/>
  <c r="O4590" i="1"/>
  <c r="K4590" i="1"/>
  <c r="L4590" i="1" s="1"/>
  <c r="J4574" i="1"/>
  <c r="O4574" i="1"/>
  <c r="K4574" i="1"/>
  <c r="L4574" i="1" s="1"/>
  <c r="J4566" i="1"/>
  <c r="O4566" i="1"/>
  <c r="K4566" i="1"/>
  <c r="L4566" i="1" s="1"/>
  <c r="J4554" i="1"/>
  <c r="O4554" i="1"/>
  <c r="K4554" i="1"/>
  <c r="L4554" i="1" s="1"/>
  <c r="J4542" i="1"/>
  <c r="O4542" i="1"/>
  <c r="K4542" i="1"/>
  <c r="L4542" i="1" s="1"/>
  <c r="J4530" i="1"/>
  <c r="O4530" i="1"/>
  <c r="K4530" i="1"/>
  <c r="L4530" i="1" s="1"/>
  <c r="J4518" i="1"/>
  <c r="O4518" i="1"/>
  <c r="K4518" i="1"/>
  <c r="L4518" i="1" s="1"/>
  <c r="J4510" i="1"/>
  <c r="O4510" i="1"/>
  <c r="K4510" i="1"/>
  <c r="L4510" i="1" s="1"/>
  <c r="J4498" i="1"/>
  <c r="O4498" i="1"/>
  <c r="K4498" i="1"/>
  <c r="L4498" i="1" s="1"/>
  <c r="J4486" i="1"/>
  <c r="O4486" i="1"/>
  <c r="K4486" i="1"/>
  <c r="L4486" i="1" s="1"/>
  <c r="J4474" i="1"/>
  <c r="O4474" i="1"/>
  <c r="K4474" i="1"/>
  <c r="L4474" i="1" s="1"/>
  <c r="J4462" i="1"/>
  <c r="O4462" i="1"/>
  <c r="K4462" i="1"/>
  <c r="L4462" i="1" s="1"/>
  <c r="J4454" i="1"/>
  <c r="O4454" i="1"/>
  <c r="K4454" i="1"/>
  <c r="L4454" i="1" s="1"/>
  <c r="J4442" i="1"/>
  <c r="O4442" i="1"/>
  <c r="K4442" i="1"/>
  <c r="L4442" i="1" s="1"/>
  <c r="J4430" i="1"/>
  <c r="O4430" i="1"/>
  <c r="K4430" i="1"/>
  <c r="L4430" i="1" s="1"/>
  <c r="J4418" i="1"/>
  <c r="O4418" i="1"/>
  <c r="K4418" i="1"/>
  <c r="L4418" i="1" s="1"/>
  <c r="J4406" i="1"/>
  <c r="O4406" i="1"/>
  <c r="K4406" i="1"/>
  <c r="L4406" i="1" s="1"/>
  <c r="J4398" i="1"/>
  <c r="O4398" i="1"/>
  <c r="K4398" i="1"/>
  <c r="L4398" i="1" s="1"/>
  <c r="J4386" i="1"/>
  <c r="O4386" i="1"/>
  <c r="K4386" i="1"/>
  <c r="L4386" i="1" s="1"/>
  <c r="J4374" i="1"/>
  <c r="O4374" i="1"/>
  <c r="K4374" i="1"/>
  <c r="L4374" i="1" s="1"/>
  <c r="J4366" i="1"/>
  <c r="O4366" i="1"/>
  <c r="K4366" i="1"/>
  <c r="L4366" i="1" s="1"/>
  <c r="J4358" i="1"/>
  <c r="O4358" i="1"/>
  <c r="K4358" i="1"/>
  <c r="L4358" i="1" s="1"/>
  <c r="J4350" i="1"/>
  <c r="O4350" i="1"/>
  <c r="K4350" i="1"/>
  <c r="L4350" i="1" s="1"/>
  <c r="J4342" i="1"/>
  <c r="O4342" i="1"/>
  <c r="K4342" i="1"/>
  <c r="L4342" i="1" s="1"/>
  <c r="J4334" i="1"/>
  <c r="O4334" i="1"/>
  <c r="K4334" i="1"/>
  <c r="L4334" i="1" s="1"/>
  <c r="J4326" i="1"/>
  <c r="O4326" i="1"/>
  <c r="K4326" i="1"/>
  <c r="L4326" i="1" s="1"/>
  <c r="J4314" i="1"/>
  <c r="O4314" i="1"/>
  <c r="K4314" i="1"/>
  <c r="L4314" i="1" s="1"/>
  <c r="J4302" i="1"/>
  <c r="O4302" i="1"/>
  <c r="K4302" i="1"/>
  <c r="L4302" i="1" s="1"/>
  <c r="J4294" i="1"/>
  <c r="O4294" i="1"/>
  <c r="K4294" i="1"/>
  <c r="L4294" i="1" s="1"/>
  <c r="J4278" i="1"/>
  <c r="O4278" i="1"/>
  <c r="K4278" i="1"/>
  <c r="L4278" i="1" s="1"/>
  <c r="J4266" i="1"/>
  <c r="O4266" i="1"/>
  <c r="K4266" i="1"/>
  <c r="L4266" i="1" s="1"/>
  <c r="J4254" i="1"/>
  <c r="O4254" i="1"/>
  <c r="K4254" i="1"/>
  <c r="L4254" i="1" s="1"/>
  <c r="J4242" i="1"/>
  <c r="O4242" i="1"/>
  <c r="K4242" i="1"/>
  <c r="L4242" i="1" s="1"/>
  <c r="P10000" i="1"/>
  <c r="P4249" i="1" l="1"/>
  <c r="P4269" i="1"/>
  <c r="P4285" i="1"/>
  <c r="P4305" i="1"/>
  <c r="P4325" i="1"/>
  <c r="P4341" i="1"/>
  <c r="P4361" i="1"/>
  <c r="P4377" i="1"/>
  <c r="P4397" i="1"/>
  <c r="P4413" i="1"/>
  <c r="P4433" i="1"/>
  <c r="P4453" i="1"/>
  <c r="P4469" i="1"/>
  <c r="P4489" i="1"/>
  <c r="P4505" i="1"/>
  <c r="P4525" i="1"/>
  <c r="P4541" i="1"/>
  <c r="P4561" i="1"/>
  <c r="P4581" i="1"/>
  <c r="P4597" i="1"/>
  <c r="P4617" i="1"/>
  <c r="P4633" i="1"/>
  <c r="P4653" i="1"/>
  <c r="P4669" i="1"/>
  <c r="P4689" i="1"/>
  <c r="P4709" i="1"/>
  <c r="P4725" i="1"/>
  <c r="P4745" i="1"/>
  <c r="P4761" i="1"/>
  <c r="P4781" i="1"/>
  <c r="P4797" i="1"/>
  <c r="P4817" i="1"/>
  <c r="P4837" i="1"/>
  <c r="P4853" i="1"/>
  <c r="P4873" i="1"/>
  <c r="P4889" i="1"/>
  <c r="P4909" i="1"/>
  <c r="P4925" i="1"/>
  <c r="P4945" i="1"/>
  <c r="P4965" i="1"/>
  <c r="P4981" i="1"/>
  <c r="P5001" i="1"/>
  <c r="P5017" i="1"/>
  <c r="P5037" i="1"/>
  <c r="P5053" i="1"/>
  <c r="P5073" i="1"/>
  <c r="P5093" i="1"/>
  <c r="P5109" i="1"/>
  <c r="P5129" i="1"/>
  <c r="P5145" i="1"/>
  <c r="P5165" i="1"/>
  <c r="P5181" i="1"/>
  <c r="P5201" i="1"/>
  <c r="P5221" i="1"/>
  <c r="P5237" i="1"/>
  <c r="P5257" i="1"/>
  <c r="P5273" i="1"/>
  <c r="P5293" i="1"/>
  <c r="P5309" i="1"/>
  <c r="P5329" i="1"/>
  <c r="P5349" i="1"/>
  <c r="P5365" i="1"/>
  <c r="P5385" i="1"/>
  <c r="P5401" i="1"/>
  <c r="P5421" i="1"/>
  <c r="P5437" i="1"/>
  <c r="P5457" i="1"/>
  <c r="P5477" i="1"/>
  <c r="P5493" i="1"/>
  <c r="P5513" i="1"/>
  <c r="P5529" i="1"/>
  <c r="P5549" i="1"/>
  <c r="P5565" i="1"/>
  <c r="P5585" i="1"/>
  <c r="P5605" i="1"/>
  <c r="P5621" i="1"/>
  <c r="P5641" i="1"/>
  <c r="P5657" i="1"/>
  <c r="P5677" i="1"/>
  <c r="P5693" i="1"/>
  <c r="P5713" i="1"/>
  <c r="P5733" i="1"/>
  <c r="P5749" i="1"/>
  <c r="P5769" i="1"/>
  <c r="P5785" i="1"/>
  <c r="P5805" i="1"/>
  <c r="P5821" i="1"/>
  <c r="P5841" i="1"/>
  <c r="P5861" i="1"/>
  <c r="P5877" i="1"/>
  <c r="P5897" i="1"/>
  <c r="P5913" i="1"/>
  <c r="P5933" i="1"/>
  <c r="P5949" i="1"/>
  <c r="P5969" i="1"/>
  <c r="P5989" i="1"/>
  <c r="P6005" i="1"/>
  <c r="P6025" i="1"/>
  <c r="P6041" i="1"/>
  <c r="P6061" i="1"/>
  <c r="P6077" i="1"/>
  <c r="P6097" i="1"/>
  <c r="P6117" i="1"/>
  <c r="P6133" i="1"/>
  <c r="P6153" i="1"/>
  <c r="P6169" i="1"/>
  <c r="P6189" i="1"/>
  <c r="P6205" i="1"/>
  <c r="P6225" i="1"/>
  <c r="P6245" i="1"/>
  <c r="P6261" i="1"/>
  <c r="P6281" i="1"/>
  <c r="P6297" i="1"/>
  <c r="P6317" i="1"/>
  <c r="P6333" i="1"/>
  <c r="P6353" i="1"/>
  <c r="P6373" i="1"/>
  <c r="P6389" i="1"/>
  <c r="P6409" i="1"/>
  <c r="P6425" i="1"/>
  <c r="P6445" i="1"/>
  <c r="P6461" i="1"/>
  <c r="P6481" i="1"/>
  <c r="P6501" i="1"/>
  <c r="P6517" i="1"/>
  <c r="P6537" i="1"/>
  <c r="P6553" i="1"/>
  <c r="P6573" i="1"/>
  <c r="P6589" i="1"/>
  <c r="P6605" i="1"/>
  <c r="P6621" i="1"/>
  <c r="P6641" i="1"/>
  <c r="P6657" i="1"/>
  <c r="P6673" i="1"/>
  <c r="P6689" i="1"/>
  <c r="P6709" i="1"/>
  <c r="P6725" i="1"/>
  <c r="P6741" i="1"/>
  <c r="P6761" i="1"/>
  <c r="P6777" i="1"/>
  <c r="P6793" i="1"/>
  <c r="P6809" i="1"/>
  <c r="P6829" i="1"/>
  <c r="P6845" i="1"/>
  <c r="P6861" i="1"/>
  <c r="P6877" i="1"/>
  <c r="P6897" i="1"/>
  <c r="P6913" i="1"/>
  <c r="P6929" i="1"/>
  <c r="P6945" i="1"/>
  <c r="P6965" i="1"/>
  <c r="P6981" i="1"/>
  <c r="P6997" i="1"/>
  <c r="P7017" i="1"/>
  <c r="P7033" i="1"/>
  <c r="P7049" i="1"/>
  <c r="P7065" i="1"/>
  <c r="P7085" i="1"/>
  <c r="P7101" i="1"/>
  <c r="P7117" i="1"/>
  <c r="P7133" i="1"/>
  <c r="P7153" i="1"/>
  <c r="P7169" i="1"/>
  <c r="P7185" i="1"/>
  <c r="P7201" i="1"/>
  <c r="P7221" i="1"/>
  <c r="P7237" i="1"/>
  <c r="P7253" i="1"/>
  <c r="P7273" i="1"/>
  <c r="P7289" i="1"/>
  <c r="P7305" i="1"/>
  <c r="P7321" i="1"/>
  <c r="P7341" i="1"/>
  <c r="P7357" i="1"/>
  <c r="P7373" i="1"/>
  <c r="P7389" i="1"/>
  <c r="P7409" i="1"/>
  <c r="P7425" i="1"/>
  <c r="P7441" i="1"/>
  <c r="P7457" i="1"/>
  <c r="P7477" i="1"/>
  <c r="P7493" i="1"/>
  <c r="P7509" i="1"/>
  <c r="P7529" i="1"/>
  <c r="P7545" i="1"/>
  <c r="P7561" i="1"/>
  <c r="P7577" i="1"/>
  <c r="P7597" i="1"/>
  <c r="P7613" i="1"/>
  <c r="P7629" i="1"/>
  <c r="P7645" i="1"/>
  <c r="P7665" i="1"/>
  <c r="P7681" i="1"/>
  <c r="P7697" i="1"/>
  <c r="P7713" i="1"/>
  <c r="P4253" i="1"/>
  <c r="P4273" i="1"/>
  <c r="P4293" i="1"/>
  <c r="P4309" i="1"/>
  <c r="P4329" i="1"/>
  <c r="P4345" i="1"/>
  <c r="P4365" i="1"/>
  <c r="P4381" i="1"/>
  <c r="P4401" i="1"/>
  <c r="P4421" i="1"/>
  <c r="P4437" i="1"/>
  <c r="P4457" i="1"/>
  <c r="P4473" i="1"/>
  <c r="P4493" i="1"/>
  <c r="P4509" i="1"/>
  <c r="P4529" i="1"/>
  <c r="P4549" i="1"/>
  <c r="P4565" i="1"/>
  <c r="P4585" i="1"/>
  <c r="P4601" i="1"/>
  <c r="P4621" i="1"/>
  <c r="P4637" i="1"/>
  <c r="P4657" i="1"/>
  <c r="P4677" i="1"/>
  <c r="P4693" i="1"/>
  <c r="P4713" i="1"/>
  <c r="P4729" i="1"/>
  <c r="P4749" i="1"/>
  <c r="P4765" i="1"/>
  <c r="P4785" i="1"/>
  <c r="P4805" i="1"/>
  <c r="P4821" i="1"/>
  <c r="P4841" i="1"/>
  <c r="P4857" i="1"/>
  <c r="P4877" i="1"/>
  <c r="P4893" i="1"/>
  <c r="P4913" i="1"/>
  <c r="P4933" i="1"/>
  <c r="P4949" i="1"/>
  <c r="P4969" i="1"/>
  <c r="P4985" i="1"/>
  <c r="P5005" i="1"/>
  <c r="P5021" i="1"/>
  <c r="P5041" i="1"/>
  <c r="P5061" i="1"/>
  <c r="P5077" i="1"/>
  <c r="P5097" i="1"/>
  <c r="P5113" i="1"/>
  <c r="P5133" i="1"/>
  <c r="P5149" i="1"/>
  <c r="P5169" i="1"/>
  <c r="P5189" i="1"/>
  <c r="P5205" i="1"/>
  <c r="P5225" i="1"/>
  <c r="P5241" i="1"/>
  <c r="P5261" i="1"/>
  <c r="P5277" i="1"/>
  <c r="P5297" i="1"/>
  <c r="P5317" i="1"/>
  <c r="P5333" i="1"/>
  <c r="P5353" i="1"/>
  <c r="P5369" i="1"/>
  <c r="P5389" i="1"/>
  <c r="P5405" i="1"/>
  <c r="P5425" i="1"/>
  <c r="P5445" i="1"/>
  <c r="P5461" i="1"/>
  <c r="P5481" i="1"/>
  <c r="P5497" i="1"/>
  <c r="P5517" i="1"/>
  <c r="P5533" i="1"/>
  <c r="P5553" i="1"/>
  <c r="P5573" i="1"/>
  <c r="P5589" i="1"/>
  <c r="P5609" i="1"/>
  <c r="P5625" i="1"/>
  <c r="P5645" i="1"/>
  <c r="P5661" i="1"/>
  <c r="P5681" i="1"/>
  <c r="P5701" i="1"/>
  <c r="P5717" i="1"/>
  <c r="P5737" i="1"/>
  <c r="P5753" i="1"/>
  <c r="P5773" i="1"/>
  <c r="P5789" i="1"/>
  <c r="P5809" i="1"/>
  <c r="P5829" i="1"/>
  <c r="P5845" i="1"/>
  <c r="P5865" i="1"/>
  <c r="P5881" i="1"/>
  <c r="P5901" i="1"/>
  <c r="P5917" i="1"/>
  <c r="P5937" i="1"/>
  <c r="P5957" i="1"/>
  <c r="P5973" i="1"/>
  <c r="P5993" i="1"/>
  <c r="P6009" i="1"/>
  <c r="P6029" i="1"/>
  <c r="P6045" i="1"/>
  <c r="P6065" i="1"/>
  <c r="P6085" i="1"/>
  <c r="P6101" i="1"/>
  <c r="P6121" i="1"/>
  <c r="P6137" i="1"/>
  <c r="P6157" i="1"/>
  <c r="P6173" i="1"/>
  <c r="P6193" i="1"/>
  <c r="P6213" i="1"/>
  <c r="P6229" i="1"/>
  <c r="P6249" i="1"/>
  <c r="P6265" i="1"/>
  <c r="P6285" i="1"/>
  <c r="P6301" i="1"/>
  <c r="P6321" i="1"/>
  <c r="P6341" i="1"/>
  <c r="P6357" i="1"/>
  <c r="P6377" i="1"/>
  <c r="P6393" i="1"/>
  <c r="P6413" i="1"/>
  <c r="P6429" i="1"/>
  <c r="P6449" i="1"/>
  <c r="P6469" i="1"/>
  <c r="P6485" i="1"/>
  <c r="P6505" i="1"/>
  <c r="P6521" i="1"/>
  <c r="P6541" i="1"/>
  <c r="P6557" i="1"/>
  <c r="P6577" i="1"/>
  <c r="P6593" i="1"/>
  <c r="P6609" i="1"/>
  <c r="P6625" i="1"/>
  <c r="P6645" i="1"/>
  <c r="P6661" i="1"/>
  <c r="P6677" i="1"/>
  <c r="P6697" i="1"/>
  <c r="P6713" i="1"/>
  <c r="P6729" i="1"/>
  <c r="P6745" i="1"/>
  <c r="P6765" i="1"/>
  <c r="P6781" i="1"/>
  <c r="P6797" i="1"/>
  <c r="P6813" i="1"/>
  <c r="P6833" i="1"/>
  <c r="P6849" i="1"/>
  <c r="P6865" i="1"/>
  <c r="P6881" i="1"/>
  <c r="P6901" i="1"/>
  <c r="P6917" i="1"/>
  <c r="P6933" i="1"/>
  <c r="P6953" i="1"/>
  <c r="P6969" i="1"/>
  <c r="P6985" i="1"/>
  <c r="P7001" i="1"/>
  <c r="P7021" i="1"/>
  <c r="P7037" i="1"/>
  <c r="P7053" i="1"/>
  <c r="P7069" i="1"/>
  <c r="P7089" i="1"/>
  <c r="P7105" i="1"/>
  <c r="P7121" i="1"/>
  <c r="P7137" i="1"/>
  <c r="P7157" i="1"/>
  <c r="P7173" i="1"/>
  <c r="P7189" i="1"/>
  <c r="P7209" i="1"/>
  <c r="P7225" i="1"/>
  <c r="P7241" i="1"/>
  <c r="P7257" i="1"/>
  <c r="P7277" i="1"/>
  <c r="P7293" i="1"/>
  <c r="P7309" i="1"/>
  <c r="P7325" i="1"/>
  <c r="P7345" i="1"/>
  <c r="P7361" i="1"/>
  <c r="P7377" i="1"/>
  <c r="P7393" i="1"/>
  <c r="P7413" i="1"/>
  <c r="P7429" i="1"/>
  <c r="P7445" i="1"/>
  <c r="P7465" i="1"/>
  <c r="P7481" i="1"/>
  <c r="P7497" i="1"/>
  <c r="P7513" i="1"/>
  <c r="P7533" i="1"/>
  <c r="P7549" i="1"/>
  <c r="P7565" i="1"/>
  <c r="P7581" i="1"/>
  <c r="P7601" i="1"/>
  <c r="P7617" i="1"/>
  <c r="P7633" i="1"/>
  <c r="P7649" i="1"/>
  <c r="P7669" i="1"/>
  <c r="P7685" i="1"/>
  <c r="P7701" i="1"/>
  <c r="P7721" i="1"/>
  <c r="P7737" i="1"/>
  <c r="P7753" i="1"/>
  <c r="P7769" i="1"/>
  <c r="P7789" i="1"/>
  <c r="P7805" i="1"/>
  <c r="P7821" i="1"/>
  <c r="P7837" i="1"/>
  <c r="P7857" i="1"/>
  <c r="P7873" i="1"/>
  <c r="P7889" i="1"/>
  <c r="P7905" i="1"/>
  <c r="P7925" i="1"/>
  <c r="P7941" i="1"/>
  <c r="P7957" i="1"/>
  <c r="P7977" i="1"/>
  <c r="P7993" i="1"/>
  <c r="P8009" i="1"/>
  <c r="P4261" i="1"/>
  <c r="P4277" i="1"/>
  <c r="P4297" i="1"/>
  <c r="P4313" i="1"/>
  <c r="P4333" i="1"/>
  <c r="P4349" i="1"/>
  <c r="P4369" i="1"/>
  <c r="P4389" i="1"/>
  <c r="P4405" i="1"/>
  <c r="P4425" i="1"/>
  <c r="P4441" i="1"/>
  <c r="P4461" i="1"/>
  <c r="P4477" i="1"/>
  <c r="P4497" i="1"/>
  <c r="P4517" i="1"/>
  <c r="P4533" i="1"/>
  <c r="P4553" i="1"/>
  <c r="P4569" i="1"/>
  <c r="P4589" i="1"/>
  <c r="P4605" i="1"/>
  <c r="P4625" i="1"/>
  <c r="P4645" i="1"/>
  <c r="P4661" i="1"/>
  <c r="P4681" i="1"/>
  <c r="P4697" i="1"/>
  <c r="P4717" i="1"/>
  <c r="P4733" i="1"/>
  <c r="P4753" i="1"/>
  <c r="P4773" i="1"/>
  <c r="P4789" i="1"/>
  <c r="P4809" i="1"/>
  <c r="P4825" i="1"/>
  <c r="P4845" i="1"/>
  <c r="P4861" i="1"/>
  <c r="P4881" i="1"/>
  <c r="P4901" i="1"/>
  <c r="P4917" i="1"/>
  <c r="P4937" i="1"/>
  <c r="P4953" i="1"/>
  <c r="P4973" i="1"/>
  <c r="P4989" i="1"/>
  <c r="P5009" i="1"/>
  <c r="P5029" i="1"/>
  <c r="P5045" i="1"/>
  <c r="P5065" i="1"/>
  <c r="P5081" i="1"/>
  <c r="P5101" i="1"/>
  <c r="P5117" i="1"/>
  <c r="P5137" i="1"/>
  <c r="P5157" i="1"/>
  <c r="P5173" i="1"/>
  <c r="P5193" i="1"/>
  <c r="P5209" i="1"/>
  <c r="P5229" i="1"/>
  <c r="P5245" i="1"/>
  <c r="P5265" i="1"/>
  <c r="P5285" i="1"/>
  <c r="P5301" i="1"/>
  <c r="P5321" i="1"/>
  <c r="P5337" i="1"/>
  <c r="P5357" i="1"/>
  <c r="P5373" i="1"/>
  <c r="P5393" i="1"/>
  <c r="P5413" i="1"/>
  <c r="P5429" i="1"/>
  <c r="P5449" i="1"/>
  <c r="P5465" i="1"/>
  <c r="P5485" i="1"/>
  <c r="P5501" i="1"/>
  <c r="P5521" i="1"/>
  <c r="P5541" i="1"/>
  <c r="P5557" i="1"/>
  <c r="P5577" i="1"/>
  <c r="P5593" i="1"/>
  <c r="P5613" i="1"/>
  <c r="P5629" i="1"/>
  <c r="P5649" i="1"/>
  <c r="P5669" i="1"/>
  <c r="P5685" i="1"/>
  <c r="P5705" i="1"/>
  <c r="P5721" i="1"/>
  <c r="P5741" i="1"/>
  <c r="P5757" i="1"/>
  <c r="P5777" i="1"/>
  <c r="P5797" i="1"/>
  <c r="P5813" i="1"/>
  <c r="P5833" i="1"/>
  <c r="P5849" i="1"/>
  <c r="P5869" i="1"/>
  <c r="P5885" i="1"/>
  <c r="P5905" i="1"/>
  <c r="P5925" i="1"/>
  <c r="P5941" i="1"/>
  <c r="P5961" i="1"/>
  <c r="P5977" i="1"/>
  <c r="P5997" i="1"/>
  <c r="P6013" i="1"/>
  <c r="P6033" i="1"/>
  <c r="P6053" i="1"/>
  <c r="P6069" i="1"/>
  <c r="P6089" i="1"/>
  <c r="P6105" i="1"/>
  <c r="P6125" i="1"/>
  <c r="P6141" i="1"/>
  <c r="P6161" i="1"/>
  <c r="P6181" i="1"/>
  <c r="P6197" i="1"/>
  <c r="P6217" i="1"/>
  <c r="P6233" i="1"/>
  <c r="P6253" i="1"/>
  <c r="P6269" i="1"/>
  <c r="P6289" i="1"/>
  <c r="P6309" i="1"/>
  <c r="P6325" i="1"/>
  <c r="P6345" i="1"/>
  <c r="P6361" i="1"/>
  <c r="P6381" i="1"/>
  <c r="P6397" i="1"/>
  <c r="P6417" i="1"/>
  <c r="P6437" i="1"/>
  <c r="P6453" i="1"/>
  <c r="P6473" i="1"/>
  <c r="P6489" i="1"/>
  <c r="P6509" i="1"/>
  <c r="P6525" i="1"/>
  <c r="P6545" i="1"/>
  <c r="P6565" i="1"/>
  <c r="P6581" i="1"/>
  <c r="P6597" i="1"/>
  <c r="P6613" i="1"/>
  <c r="P6633" i="1"/>
  <c r="P6649" i="1"/>
  <c r="P6665" i="1"/>
  <c r="P6681" i="1"/>
  <c r="P6701" i="1"/>
  <c r="P6717" i="1"/>
  <c r="P6733" i="1"/>
  <c r="P6749" i="1"/>
  <c r="P6769" i="1"/>
  <c r="P6785" i="1"/>
  <c r="P6801" i="1"/>
  <c r="P6817" i="1"/>
  <c r="P6837" i="1"/>
  <c r="P6853" i="1"/>
  <c r="P6869" i="1"/>
  <c r="P6889" i="1"/>
  <c r="P6905" i="1"/>
  <c r="P6921" i="1"/>
  <c r="P6937" i="1"/>
  <c r="P6957" i="1"/>
  <c r="P6973" i="1"/>
  <c r="P6989" i="1"/>
  <c r="P7005" i="1"/>
  <c r="P7025" i="1"/>
  <c r="P7041" i="1"/>
  <c r="P7057" i="1"/>
  <c r="P7073" i="1"/>
  <c r="P7093" i="1"/>
  <c r="P7109" i="1"/>
  <c r="P7125" i="1"/>
  <c r="P7145" i="1"/>
  <c r="P7161" i="1"/>
  <c r="P7177" i="1"/>
  <c r="P7193" i="1"/>
  <c r="P7213" i="1"/>
  <c r="P7229" i="1"/>
  <c r="P7245" i="1"/>
  <c r="P7261" i="1"/>
  <c r="P7281" i="1"/>
  <c r="P7297" i="1"/>
  <c r="P7313" i="1"/>
  <c r="P7329" i="1"/>
  <c r="P7349" i="1"/>
  <c r="P7365" i="1"/>
  <c r="P7381" i="1"/>
  <c r="P7401" i="1"/>
  <c r="P7417" i="1"/>
  <c r="P7433" i="1"/>
  <c r="P7449" i="1"/>
  <c r="P7469" i="1"/>
  <c r="P7485" i="1"/>
  <c r="P7501" i="1"/>
  <c r="P7517" i="1"/>
  <c r="P7537" i="1"/>
  <c r="P7553" i="1"/>
  <c r="P7569" i="1"/>
  <c r="P7585" i="1"/>
  <c r="P7605" i="1"/>
  <c r="P7621" i="1"/>
  <c r="P7637" i="1"/>
  <c r="P7657" i="1"/>
  <c r="P7673" i="1"/>
  <c r="P7689" i="1"/>
  <c r="P7705" i="1"/>
  <c r="P7725" i="1"/>
  <c r="P4245" i="1"/>
  <c r="P4265" i="1"/>
  <c r="P4281" i="1"/>
  <c r="P4301" i="1"/>
  <c r="P4317" i="1"/>
  <c r="P4337" i="1"/>
  <c r="P4357" i="1"/>
  <c r="P4373" i="1"/>
  <c r="P4393" i="1"/>
  <c r="P4409" i="1"/>
  <c r="P4429" i="1"/>
  <c r="P4445" i="1"/>
  <c r="P4465" i="1"/>
  <c r="P4485" i="1"/>
  <c r="P4501" i="1"/>
  <c r="P4521" i="1"/>
  <c r="P4537" i="1"/>
  <c r="P4557" i="1"/>
  <c r="P4573" i="1"/>
  <c r="P4593" i="1"/>
  <c r="P4613" i="1"/>
  <c r="P4629" i="1"/>
  <c r="P4649" i="1"/>
  <c r="P4665" i="1"/>
  <c r="P4685" i="1"/>
  <c r="P4701" i="1"/>
  <c r="P4721" i="1"/>
  <c r="P4741" i="1"/>
  <c r="P4757" i="1"/>
  <c r="P4777" i="1"/>
  <c r="P4793" i="1"/>
  <c r="P4813" i="1"/>
  <c r="P4829" i="1"/>
  <c r="P4849" i="1"/>
  <c r="P4869" i="1"/>
  <c r="P4885" i="1"/>
  <c r="P4905" i="1"/>
  <c r="P4921" i="1"/>
  <c r="P4941" i="1"/>
  <c r="P4957" i="1"/>
  <c r="P4977" i="1"/>
  <c r="P4997" i="1"/>
  <c r="P5013" i="1"/>
  <c r="P5033" i="1"/>
  <c r="P5049" i="1"/>
  <c r="P5069" i="1"/>
  <c r="P5085" i="1"/>
  <c r="P5105" i="1"/>
  <c r="P5125" i="1"/>
  <c r="P5141" i="1"/>
  <c r="P5161" i="1"/>
  <c r="P5177" i="1"/>
  <c r="P5197" i="1"/>
  <c r="P5213" i="1"/>
  <c r="P5233" i="1"/>
  <c r="P5253" i="1"/>
  <c r="P5269" i="1"/>
  <c r="P5289" i="1"/>
  <c r="P5305" i="1"/>
  <c r="P5325" i="1"/>
  <c r="P5341" i="1"/>
  <c r="P5361" i="1"/>
  <c r="P5381" i="1"/>
  <c r="P5397" i="1"/>
  <c r="P5417" i="1"/>
  <c r="P5433" i="1"/>
  <c r="P5453" i="1"/>
  <c r="P5469" i="1"/>
  <c r="P5489" i="1"/>
  <c r="P5509" i="1"/>
  <c r="P5525" i="1"/>
  <c r="P5545" i="1"/>
  <c r="P5561" i="1"/>
  <c r="P5581" i="1"/>
  <c r="P5597" i="1"/>
  <c r="P5617" i="1"/>
  <c r="P5637" i="1"/>
  <c r="P5653" i="1"/>
  <c r="P5673" i="1"/>
  <c r="P5689" i="1"/>
  <c r="P5709" i="1"/>
  <c r="P5725" i="1"/>
  <c r="P5745" i="1"/>
  <c r="P5765" i="1"/>
  <c r="P5781" i="1"/>
  <c r="P5801" i="1"/>
  <c r="P5817" i="1"/>
  <c r="P5837" i="1"/>
  <c r="P5853" i="1"/>
  <c r="P5873" i="1"/>
  <c r="P5893" i="1"/>
  <c r="P5909" i="1"/>
  <c r="P5929" i="1"/>
  <c r="P5945" i="1"/>
  <c r="P5965" i="1"/>
  <c r="P5981" i="1"/>
  <c r="P6001" i="1"/>
  <c r="P6021" i="1"/>
  <c r="P6037" i="1"/>
  <c r="P6057" i="1"/>
  <c r="P6073" i="1"/>
  <c r="P6093" i="1"/>
  <c r="P6109" i="1"/>
  <c r="P6129" i="1"/>
  <c r="P6149" i="1"/>
  <c r="P6165" i="1"/>
  <c r="P6185" i="1"/>
  <c r="P6201" i="1"/>
  <c r="P6221" i="1"/>
  <c r="P6237" i="1"/>
  <c r="P6257" i="1"/>
  <c r="P6277" i="1"/>
  <c r="P6293" i="1"/>
  <c r="P6313" i="1"/>
  <c r="P6329" i="1"/>
  <c r="P6349" i="1"/>
  <c r="P6365" i="1"/>
  <c r="P6385" i="1"/>
  <c r="P6405" i="1"/>
  <c r="P6421" i="1"/>
  <c r="P6441" i="1"/>
  <c r="P6457" i="1"/>
  <c r="P6477" i="1"/>
  <c r="P6493" i="1"/>
  <c r="P6513" i="1"/>
  <c r="P6533" i="1"/>
  <c r="P6549" i="1"/>
  <c r="P6569" i="1"/>
  <c r="P6585" i="1"/>
  <c r="P6601" i="1"/>
  <c r="P6617" i="1"/>
  <c r="P6637" i="1"/>
  <c r="P6653" i="1"/>
  <c r="P6669" i="1"/>
  <c r="P6685" i="1"/>
  <c r="P6705" i="1"/>
  <c r="P6721" i="1"/>
  <c r="P6737" i="1"/>
  <c r="P6753" i="1"/>
  <c r="P6773" i="1"/>
  <c r="P6789" i="1"/>
  <c r="P6805" i="1"/>
  <c r="P6825" i="1"/>
  <c r="P6841" i="1"/>
  <c r="P6857" i="1"/>
  <c r="P6873" i="1"/>
  <c r="P6893" i="1"/>
  <c r="P6909" i="1"/>
  <c r="P6925" i="1"/>
  <c r="P6941" i="1"/>
  <c r="P6961" i="1"/>
  <c r="P6977" i="1"/>
  <c r="P6993" i="1"/>
  <c r="P7009" i="1"/>
  <c r="P7029" i="1"/>
  <c r="P7045" i="1"/>
  <c r="P7061" i="1"/>
  <c r="P7081" i="1"/>
  <c r="P7097" i="1"/>
  <c r="P7113" i="1"/>
  <c r="P7129" i="1"/>
  <c r="P7149" i="1"/>
  <c r="P7165" i="1"/>
  <c r="P7181" i="1"/>
  <c r="P7197" i="1"/>
  <c r="P7217" i="1"/>
  <c r="P7233" i="1"/>
  <c r="P7249" i="1"/>
  <c r="P7265" i="1"/>
  <c r="P7285" i="1"/>
  <c r="P7301" i="1"/>
  <c r="P7317" i="1"/>
  <c r="P7337" i="1"/>
  <c r="P7353" i="1"/>
  <c r="P7369" i="1"/>
  <c r="P7385" i="1"/>
  <c r="P7405" i="1"/>
  <c r="P7421" i="1"/>
  <c r="P7437" i="1"/>
  <c r="P7453" i="1"/>
  <c r="P7473" i="1"/>
  <c r="P7489" i="1"/>
  <c r="P7505" i="1"/>
  <c r="P7521" i="1"/>
  <c r="P7541" i="1"/>
  <c r="P7557" i="1"/>
  <c r="P7573" i="1"/>
  <c r="P7593" i="1"/>
  <c r="P7609" i="1"/>
  <c r="P7625" i="1"/>
  <c r="P7641" i="1"/>
  <c r="P7661" i="1"/>
  <c r="P7677" i="1"/>
  <c r="P7693" i="1"/>
  <c r="P7709" i="1"/>
  <c r="P7729" i="1"/>
  <c r="P8025" i="1"/>
  <c r="P8045" i="1"/>
  <c r="P8061" i="1"/>
  <c r="P8077" i="1"/>
  <c r="P8093" i="1"/>
  <c r="P8113" i="1"/>
  <c r="P8129" i="1"/>
  <c r="P8145" i="1"/>
  <c r="P8161" i="1"/>
  <c r="P8181" i="1"/>
  <c r="P8197" i="1"/>
  <c r="P8213" i="1"/>
  <c r="P8233" i="1"/>
  <c r="P8249" i="1"/>
  <c r="P8265" i="1"/>
  <c r="P8281" i="1"/>
  <c r="P8301" i="1"/>
  <c r="P8317" i="1"/>
  <c r="P8333" i="1"/>
  <c r="P8349" i="1"/>
  <c r="P8369" i="1"/>
  <c r="P8385" i="1"/>
  <c r="P8401" i="1"/>
  <c r="P8417" i="1"/>
  <c r="P8433" i="1"/>
  <c r="P8449" i="1"/>
  <c r="P8465" i="1"/>
  <c r="P8481" i="1"/>
  <c r="P8497" i="1"/>
  <c r="P8513" i="1"/>
  <c r="P8529" i="1"/>
  <c r="P8545" i="1"/>
  <c r="P8561" i="1"/>
  <c r="P8577" i="1"/>
  <c r="P8593" i="1"/>
  <c r="P8609" i="1"/>
  <c r="P8625" i="1"/>
  <c r="P8641" i="1"/>
  <c r="P8657" i="1"/>
  <c r="P8673" i="1"/>
  <c r="P8689" i="1"/>
  <c r="P8705" i="1"/>
  <c r="P8721" i="1"/>
  <c r="P8737" i="1"/>
  <c r="P8753" i="1"/>
  <c r="P8769" i="1"/>
  <c r="P4242" i="1"/>
  <c r="P4258" i="1"/>
  <c r="P4274" i="1"/>
  <c r="P4290" i="1"/>
  <c r="P4306" i="1"/>
  <c r="P4322" i="1"/>
  <c r="P4338" i="1"/>
  <c r="P4354" i="1"/>
  <c r="P4370" i="1"/>
  <c r="P4386" i="1"/>
  <c r="P4402" i="1"/>
  <c r="P4418" i="1"/>
  <c r="P4434" i="1"/>
  <c r="P4450" i="1"/>
  <c r="P4466" i="1"/>
  <c r="P4482" i="1"/>
  <c r="P4498" i="1"/>
  <c r="P4514" i="1"/>
  <c r="P4530" i="1"/>
  <c r="P4546" i="1"/>
  <c r="P4562" i="1"/>
  <c r="P4578" i="1"/>
  <c r="P4594" i="1"/>
  <c r="P4610" i="1"/>
  <c r="P4626" i="1"/>
  <c r="P4642" i="1"/>
  <c r="P4658" i="1"/>
  <c r="P4674" i="1"/>
  <c r="P4690" i="1"/>
  <c r="P4706" i="1"/>
  <c r="P4722" i="1"/>
  <c r="P4738" i="1"/>
  <c r="P4754" i="1"/>
  <c r="P4770" i="1"/>
  <c r="P4786" i="1"/>
  <c r="P4802" i="1"/>
  <c r="P4818" i="1"/>
  <c r="P4834" i="1"/>
  <c r="P4850" i="1"/>
  <c r="P4866" i="1"/>
  <c r="P4882" i="1"/>
  <c r="P4898" i="1"/>
  <c r="P4914" i="1"/>
  <c r="P4930" i="1"/>
  <c r="P4946" i="1"/>
  <c r="P4962" i="1"/>
  <c r="P4978" i="1"/>
  <c r="P4994" i="1"/>
  <c r="P5010" i="1"/>
  <c r="P5026" i="1"/>
  <c r="P5042" i="1"/>
  <c r="P5058" i="1"/>
  <c r="P5074" i="1"/>
  <c r="P5090" i="1"/>
  <c r="P5106" i="1"/>
  <c r="P5122" i="1"/>
  <c r="P5138" i="1"/>
  <c r="P5154" i="1"/>
  <c r="P5170" i="1"/>
  <c r="P5186" i="1"/>
  <c r="P5202" i="1"/>
  <c r="P5218" i="1"/>
  <c r="P5234" i="1"/>
  <c r="P5250" i="1"/>
  <c r="P5266" i="1"/>
  <c r="P5282" i="1"/>
  <c r="P5298" i="1"/>
  <c r="P5314" i="1"/>
  <c r="P5330" i="1"/>
  <c r="P5346" i="1"/>
  <c r="P5362" i="1"/>
  <c r="P5378" i="1"/>
  <c r="P5394" i="1"/>
  <c r="P5410" i="1"/>
  <c r="P5426" i="1"/>
  <c r="P5442" i="1"/>
  <c r="P5458" i="1"/>
  <c r="P5474" i="1"/>
  <c r="P5490" i="1"/>
  <c r="P5506" i="1"/>
  <c r="P5522" i="1"/>
  <c r="P5538" i="1"/>
  <c r="P5554" i="1"/>
  <c r="P5570" i="1"/>
  <c r="P5586" i="1"/>
  <c r="P5602" i="1"/>
  <c r="P5618" i="1"/>
  <c r="P5634" i="1"/>
  <c r="P5650" i="1"/>
  <c r="P5666" i="1"/>
  <c r="P5682" i="1"/>
  <c r="P5698" i="1"/>
  <c r="P5714" i="1"/>
  <c r="P5730" i="1"/>
  <c r="P5746" i="1"/>
  <c r="P5762" i="1"/>
  <c r="P5778" i="1"/>
  <c r="P5794" i="1"/>
  <c r="P5810" i="1"/>
  <c r="P5826" i="1"/>
  <c r="P5842" i="1"/>
  <c r="P5858" i="1"/>
  <c r="P5874" i="1"/>
  <c r="P5890" i="1"/>
  <c r="P5906" i="1"/>
  <c r="P5922" i="1"/>
  <c r="P5938" i="1"/>
  <c r="P5954" i="1"/>
  <c r="P5970" i="1"/>
  <c r="P5986" i="1"/>
  <c r="P6002" i="1"/>
  <c r="P6018" i="1"/>
  <c r="P6034" i="1"/>
  <c r="P6050" i="1"/>
  <c r="P6066" i="1"/>
  <c r="P6082" i="1"/>
  <c r="P6098" i="1"/>
  <c r="P6114" i="1"/>
  <c r="P6130" i="1"/>
  <c r="P6146" i="1"/>
  <c r="P6162" i="1"/>
  <c r="P6178" i="1"/>
  <c r="P6194" i="1"/>
  <c r="P6210" i="1"/>
  <c r="P6226" i="1"/>
  <c r="P6242" i="1"/>
  <c r="P6258" i="1"/>
  <c r="P6274" i="1"/>
  <c r="P6290" i="1"/>
  <c r="P6306" i="1"/>
  <c r="P6322" i="1"/>
  <c r="P6338" i="1"/>
  <c r="P6354" i="1"/>
  <c r="P6370" i="1"/>
  <c r="P6386" i="1"/>
  <c r="P6402" i="1"/>
  <c r="P6418" i="1"/>
  <c r="P6434" i="1"/>
  <c r="P6450" i="1"/>
  <c r="P6466" i="1"/>
  <c r="P6482" i="1"/>
  <c r="P6498" i="1"/>
  <c r="P6514" i="1"/>
  <c r="P6530" i="1"/>
  <c r="P6546" i="1"/>
  <c r="P6562" i="1"/>
  <c r="P6578" i="1"/>
  <c r="P6594" i="1"/>
  <c r="P6610" i="1"/>
  <c r="P6626" i="1"/>
  <c r="P6642" i="1"/>
  <c r="P6658" i="1"/>
  <c r="P6674" i="1"/>
  <c r="P6690" i="1"/>
  <c r="P6706" i="1"/>
  <c r="P6722" i="1"/>
  <c r="P6738" i="1"/>
  <c r="P6754" i="1"/>
  <c r="P6770" i="1"/>
  <c r="P6786" i="1"/>
  <c r="P6802" i="1"/>
  <c r="P6818" i="1"/>
  <c r="P6834" i="1"/>
  <c r="P6850" i="1"/>
  <c r="P6866" i="1"/>
  <c r="P6882" i="1"/>
  <c r="P6898" i="1"/>
  <c r="P6914" i="1"/>
  <c r="P6930" i="1"/>
  <c r="P6946" i="1"/>
  <c r="P6962" i="1"/>
  <c r="P6978" i="1"/>
  <c r="P6994" i="1"/>
  <c r="P7010" i="1"/>
  <c r="P7026" i="1"/>
  <c r="P7042" i="1"/>
  <c r="P7058" i="1"/>
  <c r="P7074" i="1"/>
  <c r="P7090" i="1"/>
  <c r="P7106" i="1"/>
  <c r="P7122" i="1"/>
  <c r="P7138" i="1"/>
  <c r="P7154" i="1"/>
  <c r="P7170" i="1"/>
  <c r="P7186" i="1"/>
  <c r="P7202" i="1"/>
  <c r="P7218" i="1"/>
  <c r="P7234" i="1"/>
  <c r="P7250" i="1"/>
  <c r="P7266" i="1"/>
  <c r="P7282" i="1"/>
  <c r="P7298" i="1"/>
  <c r="P7314" i="1"/>
  <c r="P7330" i="1"/>
  <c r="P7346" i="1"/>
  <c r="P7362" i="1"/>
  <c r="P7378" i="1"/>
  <c r="P7394" i="1"/>
  <c r="P7410" i="1"/>
  <c r="P7426" i="1"/>
  <c r="P7442" i="1"/>
  <c r="P7458" i="1"/>
  <c r="P7474" i="1"/>
  <c r="P7490" i="1"/>
  <c r="P7506" i="1"/>
  <c r="P7522" i="1"/>
  <c r="P7538" i="1"/>
  <c r="P7554" i="1"/>
  <c r="P7570" i="1"/>
  <c r="P7586" i="1"/>
  <c r="P7602" i="1"/>
  <c r="P7618" i="1"/>
  <c r="P7634" i="1"/>
  <c r="P7650" i="1"/>
  <c r="P7666" i="1"/>
  <c r="P7682" i="1"/>
  <c r="P7698" i="1"/>
  <c r="P7714" i="1"/>
  <c r="P7730" i="1"/>
  <c r="P7746" i="1"/>
  <c r="P7762" i="1"/>
  <c r="P7778" i="1"/>
  <c r="P7794" i="1"/>
  <c r="P7810" i="1"/>
  <c r="P7826" i="1"/>
  <c r="P7842" i="1"/>
  <c r="P7858" i="1"/>
  <c r="P7874" i="1"/>
  <c r="P7890" i="1"/>
  <c r="P7906" i="1"/>
  <c r="P7922" i="1"/>
  <c r="P7938" i="1"/>
  <c r="P4383" i="1"/>
  <c r="P4639" i="1"/>
  <c r="P4895" i="1"/>
  <c r="P5151" i="1"/>
  <c r="P5407" i="1"/>
  <c r="P5663" i="1"/>
  <c r="P5919" i="1"/>
  <c r="P6175" i="1"/>
  <c r="P6431" i="1"/>
  <c r="P6687" i="1"/>
  <c r="P6943" i="1"/>
  <c r="P7199" i="1"/>
  <c r="P7455" i="1"/>
  <c r="P7982" i="1"/>
  <c r="P8110" i="1"/>
  <c r="P8238" i="1"/>
  <c r="P8366" i="1"/>
  <c r="P8494" i="1"/>
  <c r="P8622" i="1"/>
  <c r="P8750" i="1"/>
  <c r="P8819" i="1"/>
  <c r="P8883" i="1"/>
  <c r="P8947" i="1"/>
  <c r="P9011" i="1"/>
  <c r="P9075" i="1"/>
  <c r="P9139" i="1"/>
  <c r="P9203" i="1"/>
  <c r="P9267" i="1"/>
  <c r="P9331" i="1"/>
  <c r="P9395" i="1"/>
  <c r="P9459" i="1"/>
  <c r="P9523" i="1"/>
  <c r="P9587" i="1"/>
  <c r="P9651" i="1"/>
  <c r="P9715" i="1"/>
  <c r="P9779" i="1"/>
  <c r="P9843" i="1"/>
  <c r="P9907" i="1"/>
  <c r="P9971" i="1"/>
  <c r="P7653" i="1"/>
  <c r="P6629" i="1"/>
  <c r="P6145" i="1"/>
  <c r="P5633" i="1"/>
  <c r="P5121" i="1"/>
  <c r="P4609" i="1"/>
  <c r="P4463" i="1"/>
  <c r="P4719" i="1"/>
  <c r="P4975" i="1"/>
  <c r="P5231" i="1"/>
  <c r="P5487" i="1"/>
  <c r="P5743" i="1"/>
  <c r="P5999" i="1"/>
  <c r="P6255" i="1"/>
  <c r="P6511" i="1"/>
  <c r="P6767" i="1"/>
  <c r="P7023" i="1"/>
  <c r="P7279" i="1"/>
  <c r="P7535" i="1"/>
  <c r="P8030" i="1"/>
  <c r="P8158" i="1"/>
  <c r="P8286" i="1"/>
  <c r="P8414" i="1"/>
  <c r="P8542" i="1"/>
  <c r="P8670" i="1"/>
  <c r="P8775" i="1"/>
  <c r="P8839" i="1"/>
  <c r="P8903" i="1"/>
  <c r="P8967" i="1"/>
  <c r="P9031" i="1"/>
  <c r="P9095" i="1"/>
  <c r="P9159" i="1"/>
  <c r="P9223" i="1"/>
  <c r="P9287" i="1"/>
  <c r="P9351" i="1"/>
  <c r="P9415" i="1"/>
  <c r="P9479" i="1"/>
  <c r="P9543" i="1"/>
  <c r="P9607" i="1"/>
  <c r="P9671" i="1"/>
  <c r="P9735" i="1"/>
  <c r="P9799" i="1"/>
  <c r="P9863" i="1"/>
  <c r="P9927" i="1"/>
  <c r="P9991" i="1"/>
  <c r="P4415" i="1"/>
  <c r="P4671" i="1"/>
  <c r="P4927" i="1"/>
  <c r="P5183" i="1"/>
  <c r="P5439" i="1"/>
  <c r="P5695" i="1"/>
  <c r="P5951" i="1"/>
  <c r="P6207" i="1"/>
  <c r="P6463" i="1"/>
  <c r="P6719" i="1"/>
  <c r="P6975" i="1"/>
  <c r="P7231" i="1"/>
  <c r="P7487" i="1"/>
  <c r="P7971" i="1"/>
  <c r="P8099" i="1"/>
  <c r="P8227" i="1"/>
  <c r="P8355" i="1"/>
  <c r="P8483" i="1"/>
  <c r="P8611" i="1"/>
  <c r="P8739" i="1"/>
  <c r="P8827" i="1"/>
  <c r="P8891" i="1"/>
  <c r="P8955" i="1"/>
  <c r="P9019" i="1"/>
  <c r="P9083" i="1"/>
  <c r="P9147" i="1"/>
  <c r="P9211" i="1"/>
  <c r="P9275" i="1"/>
  <c r="P9339" i="1"/>
  <c r="P9403" i="1"/>
  <c r="P9467" i="1"/>
  <c r="P9531" i="1"/>
  <c r="P9595" i="1"/>
  <c r="P9659" i="1"/>
  <c r="P9723" i="1"/>
  <c r="P9787" i="1"/>
  <c r="P9851" i="1"/>
  <c r="P9915" i="1"/>
  <c r="P9979" i="1"/>
  <c r="P4257" i="1"/>
  <c r="P4417" i="1"/>
  <c r="P4577" i="1"/>
  <c r="P4769" i="1"/>
  <c r="P4929" i="1"/>
  <c r="P5089" i="1"/>
  <c r="P5281" i="1"/>
  <c r="P5441" i="1"/>
  <c r="P5601" i="1"/>
  <c r="P5793" i="1"/>
  <c r="P5953" i="1"/>
  <c r="P6113" i="1"/>
  <c r="P6305" i="1"/>
  <c r="P6465" i="1"/>
  <c r="P6757" i="1"/>
  <c r="P7077" i="1"/>
  <c r="P7461" i="1"/>
  <c r="P7781" i="1"/>
  <c r="P8101" i="1"/>
  <c r="P8773" i="1"/>
  <c r="P8789" i="1"/>
  <c r="P8805" i="1"/>
  <c r="P8821" i="1"/>
  <c r="P8837" i="1"/>
  <c r="P8853" i="1"/>
  <c r="P8869" i="1"/>
  <c r="P8885" i="1"/>
  <c r="P8901" i="1"/>
  <c r="P8917" i="1"/>
  <c r="P8933" i="1"/>
  <c r="P8949" i="1"/>
  <c r="P8965" i="1"/>
  <c r="P8981" i="1"/>
  <c r="P8997" i="1"/>
  <c r="P9013" i="1"/>
  <c r="P9029" i="1"/>
  <c r="P9045" i="1"/>
  <c r="P9061" i="1"/>
  <c r="P9077" i="1"/>
  <c r="P9093" i="1"/>
  <c r="P9109" i="1"/>
  <c r="P9125" i="1"/>
  <c r="P9141" i="1"/>
  <c r="P9157" i="1"/>
  <c r="P9173" i="1"/>
  <c r="P9189" i="1"/>
  <c r="P9205" i="1"/>
  <c r="P9221" i="1"/>
  <c r="P9237" i="1"/>
  <c r="P9253" i="1"/>
  <c r="P9269" i="1"/>
  <c r="P9285" i="1"/>
  <c r="P9301" i="1"/>
  <c r="P9317" i="1"/>
  <c r="P9333" i="1"/>
  <c r="P9349" i="1"/>
  <c r="P9365" i="1"/>
  <c r="P9381" i="1"/>
  <c r="P9397" i="1"/>
  <c r="P9413" i="1"/>
  <c r="P9429" i="1"/>
  <c r="P9445" i="1"/>
  <c r="P9461" i="1"/>
  <c r="P9477" i="1"/>
  <c r="P9493" i="1"/>
  <c r="P9509" i="1"/>
  <c r="P9525" i="1"/>
  <c r="P9541" i="1"/>
  <c r="P9557" i="1"/>
  <c r="P9573" i="1"/>
  <c r="P9589" i="1"/>
  <c r="P9605" i="1"/>
  <c r="P9621" i="1"/>
  <c r="P9637" i="1"/>
  <c r="P9653" i="1"/>
  <c r="P9669" i="1"/>
  <c r="P9685" i="1"/>
  <c r="P9701" i="1"/>
  <c r="P9717" i="1"/>
  <c r="P9733" i="1"/>
  <c r="P9749" i="1"/>
  <c r="P4431" i="1"/>
  <c r="P4687" i="1"/>
  <c r="P4943" i="1"/>
  <c r="P5199" i="1"/>
  <c r="P5455" i="1"/>
  <c r="P5711" i="1"/>
  <c r="P5967" i="1"/>
  <c r="P6223" i="1"/>
  <c r="P6479" i="1"/>
  <c r="P6735" i="1"/>
  <c r="P6991" i="1"/>
  <c r="P7247" i="1"/>
  <c r="P7503" i="1"/>
  <c r="P7998" i="1"/>
  <c r="P8126" i="1"/>
  <c r="P8254" i="1"/>
  <c r="P8382" i="1"/>
  <c r="P8510" i="1"/>
  <c r="P8638" i="1"/>
  <c r="P8766" i="1"/>
  <c r="P8831" i="1"/>
  <c r="P8895" i="1"/>
  <c r="P8959" i="1"/>
  <c r="P9023" i="1"/>
  <c r="P9087" i="1"/>
  <c r="P9151" i="1"/>
  <c r="P9215" i="1"/>
  <c r="P9279" i="1"/>
  <c r="P9343" i="1"/>
  <c r="P9407" i="1"/>
  <c r="P9471" i="1"/>
  <c r="P9535" i="1"/>
  <c r="P9599" i="1"/>
  <c r="P9663" i="1"/>
  <c r="P9727" i="1"/>
  <c r="P9791" i="1"/>
  <c r="P9855" i="1"/>
  <c r="P9919" i="1"/>
  <c r="P9983" i="1"/>
  <c r="P7958" i="1"/>
  <c r="P7978" i="1"/>
  <c r="P8002" i="1"/>
  <c r="P8022" i="1"/>
  <c r="P8042" i="1"/>
  <c r="P8066" i="1"/>
  <c r="P8086" i="1"/>
  <c r="P8106" i="1"/>
  <c r="P8130" i="1"/>
  <c r="P8150" i="1"/>
  <c r="P8170" i="1"/>
  <c r="P8194" i="1"/>
  <c r="P8214" i="1"/>
  <c r="P8234" i="1"/>
  <c r="P8258" i="1"/>
  <c r="P8278" i="1"/>
  <c r="P8298" i="1"/>
  <c r="P8322" i="1"/>
  <c r="P8342" i="1"/>
  <c r="P8362" i="1"/>
  <c r="P8386" i="1"/>
  <c r="P8406" i="1"/>
  <c r="P8426" i="1"/>
  <c r="P8450" i="1"/>
  <c r="P8470" i="1"/>
  <c r="P8490" i="1"/>
  <c r="P4259" i="1"/>
  <c r="P4279" i="1"/>
  <c r="P4299" i="1"/>
  <c r="P4323" i="1"/>
  <c r="P4343" i="1"/>
  <c r="P4363" i="1"/>
  <c r="P4387" i="1"/>
  <c r="P4407" i="1"/>
  <c r="P4427" i="1"/>
  <c r="P4451" i="1"/>
  <c r="P4471" i="1"/>
  <c r="P4491" i="1"/>
  <c r="P4515" i="1"/>
  <c r="P4535" i="1"/>
  <c r="P4555" i="1"/>
  <c r="P4579" i="1"/>
  <c r="P4599" i="1"/>
  <c r="P4619" i="1"/>
  <c r="P4643" i="1"/>
  <c r="P4663" i="1"/>
  <c r="P4683" i="1"/>
  <c r="P4707" i="1"/>
  <c r="P4727" i="1"/>
  <c r="P4747" i="1"/>
  <c r="P4771" i="1"/>
  <c r="P4791" i="1"/>
  <c r="P4811" i="1"/>
  <c r="P4835" i="1"/>
  <c r="P4855" i="1"/>
  <c r="P4875" i="1"/>
  <c r="P4899" i="1"/>
  <c r="P4919" i="1"/>
  <c r="P4939" i="1"/>
  <c r="P4963" i="1"/>
  <c r="P4983" i="1"/>
  <c r="P5003" i="1"/>
  <c r="P5027" i="1"/>
  <c r="P5047" i="1"/>
  <c r="P5067" i="1"/>
  <c r="P5091" i="1"/>
  <c r="P5111" i="1"/>
  <c r="P5131" i="1"/>
  <c r="P5155" i="1"/>
  <c r="P5175" i="1"/>
  <c r="P5195" i="1"/>
  <c r="P5219" i="1"/>
  <c r="P5239" i="1"/>
  <c r="P5259" i="1"/>
  <c r="P5283" i="1"/>
  <c r="P5303" i="1"/>
  <c r="P5323" i="1"/>
  <c r="P5347" i="1"/>
  <c r="P5367" i="1"/>
  <c r="P5387" i="1"/>
  <c r="P5411" i="1"/>
  <c r="P5431" i="1"/>
  <c r="P5451" i="1"/>
  <c r="P5475" i="1"/>
  <c r="P5495" i="1"/>
  <c r="P5515" i="1"/>
  <c r="P5539" i="1"/>
  <c r="P5559" i="1"/>
  <c r="P5579" i="1"/>
  <c r="P5603" i="1"/>
  <c r="P5623" i="1"/>
  <c r="P5643" i="1"/>
  <c r="P5667" i="1"/>
  <c r="P5687" i="1"/>
  <c r="P5707" i="1"/>
  <c r="P5731" i="1"/>
  <c r="P5751" i="1"/>
  <c r="P5771" i="1"/>
  <c r="P5795" i="1"/>
  <c r="P5815" i="1"/>
  <c r="P5835" i="1"/>
  <c r="P5859" i="1"/>
  <c r="P5879" i="1"/>
  <c r="P5899" i="1"/>
  <c r="P5923" i="1"/>
  <c r="P5943" i="1"/>
  <c r="P5963" i="1"/>
  <c r="P5987" i="1"/>
  <c r="P6007" i="1"/>
  <c r="P6027" i="1"/>
  <c r="P6051" i="1"/>
  <c r="P6071" i="1"/>
  <c r="P6091" i="1"/>
  <c r="P6115" i="1"/>
  <c r="P6135" i="1"/>
  <c r="P6155" i="1"/>
  <c r="P6179" i="1"/>
  <c r="P6199" i="1"/>
  <c r="P6219" i="1"/>
  <c r="P6243" i="1"/>
  <c r="P6263" i="1"/>
  <c r="P6283" i="1"/>
  <c r="P6307" i="1"/>
  <c r="P6327" i="1"/>
  <c r="P6347" i="1"/>
  <c r="P6371" i="1"/>
  <c r="P6391" i="1"/>
  <c r="P6411" i="1"/>
  <c r="P6435" i="1"/>
  <c r="P6455" i="1"/>
  <c r="P6475" i="1"/>
  <c r="P6499" i="1"/>
  <c r="P6519" i="1"/>
  <c r="P6539" i="1"/>
  <c r="P6563" i="1"/>
  <c r="P6583" i="1"/>
  <c r="P6603" i="1"/>
  <c r="P6627" i="1"/>
  <c r="P6647" i="1"/>
  <c r="P6667" i="1"/>
  <c r="P6691" i="1"/>
  <c r="P6711" i="1"/>
  <c r="P6731" i="1"/>
  <c r="P6755" i="1"/>
  <c r="P6775" i="1"/>
  <c r="P6795" i="1"/>
  <c r="P6819" i="1"/>
  <c r="P6839" i="1"/>
  <c r="P6859" i="1"/>
  <c r="P6883" i="1"/>
  <c r="P6903" i="1"/>
  <c r="P6923" i="1"/>
  <c r="P6947" i="1"/>
  <c r="P6967" i="1"/>
  <c r="P6987" i="1"/>
  <c r="P7011" i="1"/>
  <c r="P7031" i="1"/>
  <c r="P7051" i="1"/>
  <c r="P7075" i="1"/>
  <c r="P7095" i="1"/>
  <c r="P7115" i="1"/>
  <c r="P7139" i="1"/>
  <c r="P7159" i="1"/>
  <c r="P7179" i="1"/>
  <c r="P7203" i="1"/>
  <c r="P7223" i="1"/>
  <c r="P7243" i="1"/>
  <c r="P7267" i="1"/>
  <c r="P7287" i="1"/>
  <c r="P7307" i="1"/>
  <c r="P7331" i="1"/>
  <c r="P7351" i="1"/>
  <c r="P7371" i="1"/>
  <c r="P7395" i="1"/>
  <c r="P7415" i="1"/>
  <c r="P7435" i="1"/>
  <c r="P7459" i="1"/>
  <c r="P7479" i="1"/>
  <c r="P7499" i="1"/>
  <c r="P7523" i="1"/>
  <c r="P7543" i="1"/>
  <c r="P7563" i="1"/>
  <c r="P7587" i="1"/>
  <c r="P7607" i="1"/>
  <c r="P7627" i="1"/>
  <c r="P7651" i="1"/>
  <c r="P7667" i="1"/>
  <c r="P7683" i="1"/>
  <c r="P7699" i="1"/>
  <c r="P7715" i="1"/>
  <c r="P7731" i="1"/>
  <c r="P7747" i="1"/>
  <c r="P7763" i="1"/>
  <c r="P7779" i="1"/>
  <c r="P7795" i="1"/>
  <c r="P7811" i="1"/>
  <c r="P7827" i="1"/>
  <c r="P7843" i="1"/>
  <c r="P7859" i="1"/>
  <c r="P7875" i="1"/>
  <c r="P7891" i="1"/>
  <c r="P7907" i="1"/>
  <c r="P7923" i="1"/>
  <c r="P7939" i="1"/>
  <c r="P7959" i="1"/>
  <c r="P7979" i="1"/>
  <c r="P7999" i="1"/>
  <c r="P8023" i="1"/>
  <c r="P8043" i="1"/>
  <c r="P8063" i="1"/>
  <c r="P8087" i="1"/>
  <c r="P8107" i="1"/>
  <c r="P8127" i="1"/>
  <c r="P8151" i="1"/>
  <c r="P8171" i="1"/>
  <c r="P8191" i="1"/>
  <c r="P8215" i="1"/>
  <c r="P8235" i="1"/>
  <c r="P8255" i="1"/>
  <c r="P8279" i="1"/>
  <c r="P8299" i="1"/>
  <c r="P8319" i="1"/>
  <c r="P8343" i="1"/>
  <c r="P8363" i="1"/>
  <c r="P8383" i="1"/>
  <c r="P8407" i="1"/>
  <c r="P8427" i="1"/>
  <c r="P8447" i="1"/>
  <c r="P8471" i="1"/>
  <c r="P8491" i="1"/>
  <c r="P8511" i="1"/>
  <c r="P8535" i="1"/>
  <c r="P8555" i="1"/>
  <c r="P8575" i="1"/>
  <c r="P8599" i="1"/>
  <c r="P8619" i="1"/>
  <c r="P8639" i="1"/>
  <c r="P8663" i="1"/>
  <c r="P8683" i="1"/>
  <c r="P8703" i="1"/>
  <c r="P8727" i="1"/>
  <c r="P8747" i="1"/>
  <c r="P8767" i="1"/>
  <c r="P4252" i="1"/>
  <c r="P4268" i="1"/>
  <c r="P4284" i="1"/>
  <c r="P4300" i="1"/>
  <c r="P4316" i="1"/>
  <c r="P4332" i="1"/>
  <c r="P4348" i="1"/>
  <c r="P4364" i="1"/>
  <c r="P4380" i="1"/>
  <c r="P4396" i="1"/>
  <c r="P4412" i="1"/>
  <c r="P4428" i="1"/>
  <c r="P4444" i="1"/>
  <c r="P4460" i="1"/>
  <c r="P4476" i="1"/>
  <c r="P4492" i="1"/>
  <c r="P4508" i="1"/>
  <c r="P4524" i="1"/>
  <c r="P4540" i="1"/>
  <c r="P4556" i="1"/>
  <c r="P4572" i="1"/>
  <c r="P4588" i="1"/>
  <c r="P4604" i="1"/>
  <c r="P4620" i="1"/>
  <c r="P4636" i="1"/>
  <c r="P4652" i="1"/>
  <c r="P4668" i="1"/>
  <c r="P4684" i="1"/>
  <c r="P4700" i="1"/>
  <c r="P4716" i="1"/>
  <c r="P4732" i="1"/>
  <c r="P4748" i="1"/>
  <c r="P4764" i="1"/>
  <c r="P4780" i="1"/>
  <c r="P4796" i="1"/>
  <c r="P4812" i="1"/>
  <c r="P4828" i="1"/>
  <c r="P4844" i="1"/>
  <c r="P4860" i="1"/>
  <c r="P4876" i="1"/>
  <c r="P4892" i="1"/>
  <c r="P4908" i="1"/>
  <c r="P4924" i="1"/>
  <c r="P4940" i="1"/>
  <c r="P4956" i="1"/>
  <c r="P4972" i="1"/>
  <c r="P4988" i="1"/>
  <c r="P5004" i="1"/>
  <c r="P5020" i="1"/>
  <c r="P5036" i="1"/>
  <c r="P5052" i="1"/>
  <c r="P5068" i="1"/>
  <c r="P5084" i="1"/>
  <c r="P5100" i="1"/>
  <c r="P5116" i="1"/>
  <c r="P5132" i="1"/>
  <c r="P5148" i="1"/>
  <c r="P5164" i="1"/>
  <c r="P5180" i="1"/>
  <c r="P5196" i="1"/>
  <c r="P5212" i="1"/>
  <c r="P5228" i="1"/>
  <c r="P5244" i="1"/>
  <c r="P5260" i="1"/>
  <c r="P5276" i="1"/>
  <c r="P5292" i="1"/>
  <c r="P5308" i="1"/>
  <c r="P5324" i="1"/>
  <c r="P5340" i="1"/>
  <c r="P5356" i="1"/>
  <c r="P5372" i="1"/>
  <c r="P5388" i="1"/>
  <c r="P5404" i="1"/>
  <c r="P5420" i="1"/>
  <c r="P5436" i="1"/>
  <c r="P5452" i="1"/>
  <c r="P5468" i="1"/>
  <c r="P5484" i="1"/>
  <c r="P5500" i="1"/>
  <c r="P5516" i="1"/>
  <c r="P5532" i="1"/>
  <c r="P5548" i="1"/>
  <c r="P5564" i="1"/>
  <c r="P5580" i="1"/>
  <c r="P5596" i="1"/>
  <c r="P5612" i="1"/>
  <c r="P5628" i="1"/>
  <c r="P5644" i="1"/>
  <c r="P5660" i="1"/>
  <c r="P5676" i="1"/>
  <c r="P5692" i="1"/>
  <c r="P5708" i="1"/>
  <c r="P5724" i="1"/>
  <c r="P5740" i="1"/>
  <c r="P5756" i="1"/>
  <c r="P5772" i="1"/>
  <c r="P5788" i="1"/>
  <c r="P5804" i="1"/>
  <c r="P5820" i="1"/>
  <c r="P5836" i="1"/>
  <c r="P5852" i="1"/>
  <c r="P5868" i="1"/>
  <c r="P5884" i="1"/>
  <c r="P5900" i="1"/>
  <c r="P5916" i="1"/>
  <c r="P5932" i="1"/>
  <c r="P5948" i="1"/>
  <c r="P5964" i="1"/>
  <c r="P5980" i="1"/>
  <c r="P5996" i="1"/>
  <c r="P6012" i="1"/>
  <c r="P6028" i="1"/>
  <c r="P6044" i="1"/>
  <c r="P6060" i="1"/>
  <c r="P6076" i="1"/>
  <c r="P6092" i="1"/>
  <c r="P6108" i="1"/>
  <c r="P6124" i="1"/>
  <c r="P6140" i="1"/>
  <c r="P6156" i="1"/>
  <c r="P6172" i="1"/>
  <c r="P6188" i="1"/>
  <c r="P6204" i="1"/>
  <c r="P6220" i="1"/>
  <c r="P6236" i="1"/>
  <c r="P6252" i="1"/>
  <c r="P6268" i="1"/>
  <c r="P6284" i="1"/>
  <c r="P6300" i="1"/>
  <c r="P6316" i="1"/>
  <c r="P6332" i="1"/>
  <c r="P6348" i="1"/>
  <c r="P6364" i="1"/>
  <c r="P6380" i="1"/>
  <c r="P6396" i="1"/>
  <c r="P6412" i="1"/>
  <c r="P6428" i="1"/>
  <c r="P6444" i="1"/>
  <c r="P6460" i="1"/>
  <c r="P6476" i="1"/>
  <c r="P6492" i="1"/>
  <c r="P6508" i="1"/>
  <c r="P6524" i="1"/>
  <c r="P6540" i="1"/>
  <c r="P6556" i="1"/>
  <c r="P6572" i="1"/>
  <c r="P6588" i="1"/>
  <c r="P6604" i="1"/>
  <c r="P6620" i="1"/>
  <c r="P6636" i="1"/>
  <c r="P6652" i="1"/>
  <c r="P6668" i="1"/>
  <c r="P6684" i="1"/>
  <c r="P6700" i="1"/>
  <c r="P6716" i="1"/>
  <c r="P6732" i="1"/>
  <c r="P6748" i="1"/>
  <c r="P6764" i="1"/>
  <c r="P6780" i="1"/>
  <c r="P6796" i="1"/>
  <c r="P6812" i="1"/>
  <c r="P6828" i="1"/>
  <c r="P6844" i="1"/>
  <c r="P6860" i="1"/>
  <c r="P6876" i="1"/>
  <c r="P6892" i="1"/>
  <c r="P6908" i="1"/>
  <c r="P6924" i="1"/>
  <c r="P6940" i="1"/>
  <c r="P6956" i="1"/>
  <c r="P6972" i="1"/>
  <c r="P6988" i="1"/>
  <c r="P7004" i="1"/>
  <c r="P7020" i="1"/>
  <c r="P7036" i="1"/>
  <c r="P7052" i="1"/>
  <c r="P7068" i="1"/>
  <c r="P7084" i="1"/>
  <c r="P7100" i="1"/>
  <c r="P7116" i="1"/>
  <c r="P7132" i="1"/>
  <c r="P7148" i="1"/>
  <c r="P7164" i="1"/>
  <c r="P7180" i="1"/>
  <c r="P7196" i="1"/>
  <c r="P7212" i="1"/>
  <c r="P7228" i="1"/>
  <c r="P7244" i="1"/>
  <c r="P7260" i="1"/>
  <c r="P7276" i="1"/>
  <c r="P7292" i="1"/>
  <c r="P7308" i="1"/>
  <c r="P7324" i="1"/>
  <c r="P7340" i="1"/>
  <c r="P7356" i="1"/>
  <c r="P7372" i="1"/>
  <c r="P7388" i="1"/>
  <c r="P7404" i="1"/>
  <c r="P7420" i="1"/>
  <c r="P7436" i="1"/>
  <c r="P7452" i="1"/>
  <c r="P7468" i="1"/>
  <c r="P7484" i="1"/>
  <c r="P7500" i="1"/>
  <c r="P7516" i="1"/>
  <c r="P7532" i="1"/>
  <c r="P7548" i="1"/>
  <c r="P7564" i="1"/>
  <c r="P7580" i="1"/>
  <c r="P7596" i="1"/>
  <c r="P7612" i="1"/>
  <c r="P7628" i="1"/>
  <c r="P7644" i="1"/>
  <c r="P7660" i="1"/>
  <c r="P7676" i="1"/>
  <c r="P7692" i="1"/>
  <c r="P7708" i="1"/>
  <c r="P7724" i="1"/>
  <c r="P7740" i="1"/>
  <c r="P7756" i="1"/>
  <c r="P7772" i="1"/>
  <c r="P7788" i="1"/>
  <c r="P7804" i="1"/>
  <c r="P7820" i="1"/>
  <c r="P7836" i="1"/>
  <c r="P7852" i="1"/>
  <c r="P7868" i="1"/>
  <c r="P7884" i="1"/>
  <c r="P7900" i="1"/>
  <c r="P7916" i="1"/>
  <c r="P7932" i="1"/>
  <c r="P7948" i="1"/>
  <c r="P7964" i="1"/>
  <c r="P7980" i="1"/>
  <c r="P7996" i="1"/>
  <c r="P8012" i="1"/>
  <c r="P8028" i="1"/>
  <c r="P8044" i="1"/>
  <c r="P8060" i="1"/>
  <c r="P8076" i="1"/>
  <c r="P8092" i="1"/>
  <c r="P8108" i="1"/>
  <c r="P8124" i="1"/>
  <c r="P8140" i="1"/>
  <c r="P8156" i="1"/>
  <c r="P8172" i="1"/>
  <c r="P8188" i="1"/>
  <c r="P8204" i="1"/>
  <c r="P8220" i="1"/>
  <c r="P8236" i="1"/>
  <c r="P8252" i="1"/>
  <c r="P8268" i="1"/>
  <c r="P8284" i="1"/>
  <c r="P8300" i="1"/>
  <c r="P8316" i="1"/>
  <c r="P8332" i="1"/>
  <c r="P8348" i="1"/>
  <c r="P8364" i="1"/>
  <c r="P8380" i="1"/>
  <c r="P8396" i="1"/>
  <c r="P8412" i="1"/>
  <c r="P8428" i="1"/>
  <c r="P8444" i="1"/>
  <c r="P8460" i="1"/>
  <c r="P8476" i="1"/>
  <c r="P8492" i="1"/>
  <c r="P8508" i="1"/>
  <c r="P8524" i="1"/>
  <c r="P8540" i="1"/>
  <c r="P8556" i="1"/>
  <c r="P8572" i="1"/>
  <c r="P8588" i="1"/>
  <c r="P8604" i="1"/>
  <c r="P8620" i="1"/>
  <c r="P8636" i="1"/>
  <c r="P8652" i="1"/>
  <c r="P8668" i="1"/>
  <c r="P8684" i="1"/>
  <c r="P8700" i="1"/>
  <c r="P8716" i="1"/>
  <c r="P8732" i="1"/>
  <c r="P8748" i="1"/>
  <c r="P8764" i="1"/>
  <c r="P8780" i="1"/>
  <c r="P8796" i="1"/>
  <c r="P8812" i="1"/>
  <c r="P8828" i="1"/>
  <c r="P8844" i="1"/>
  <c r="P8860" i="1"/>
  <c r="P8876" i="1"/>
  <c r="P8892" i="1"/>
  <c r="P8908" i="1"/>
  <c r="P8924" i="1"/>
  <c r="P8940" i="1"/>
  <c r="P8956" i="1"/>
  <c r="P8972" i="1"/>
  <c r="P8988" i="1"/>
  <c r="P9004" i="1"/>
  <c r="P9020" i="1"/>
  <c r="P9036" i="1"/>
  <c r="P9052" i="1"/>
  <c r="P9068" i="1"/>
  <c r="P9084" i="1"/>
  <c r="P9100" i="1"/>
  <c r="P9116" i="1"/>
  <c r="P9132" i="1"/>
  <c r="P9148" i="1"/>
  <c r="P9164" i="1"/>
  <c r="P9180" i="1"/>
  <c r="P9196" i="1"/>
  <c r="P9212" i="1"/>
  <c r="P9228" i="1"/>
  <c r="P9244" i="1"/>
  <c r="P9260" i="1"/>
  <c r="P9276" i="1"/>
  <c r="P9292" i="1"/>
  <c r="P9308" i="1"/>
  <c r="P9324" i="1"/>
  <c r="P9340" i="1"/>
  <c r="P9356" i="1"/>
  <c r="P9372" i="1"/>
  <c r="P9388" i="1"/>
  <c r="P9404" i="1"/>
  <c r="P9420" i="1"/>
  <c r="P9436" i="1"/>
  <c r="P9452" i="1"/>
  <c r="P9468" i="1"/>
  <c r="P9484" i="1"/>
  <c r="P9500" i="1"/>
  <c r="P9516" i="1"/>
  <c r="P9532" i="1"/>
  <c r="P9548" i="1"/>
  <c r="P9564" i="1"/>
  <c r="P9580" i="1"/>
  <c r="P9596" i="1"/>
  <c r="P9612" i="1"/>
  <c r="P9628" i="1"/>
  <c r="P9644" i="1"/>
  <c r="P9660" i="1"/>
  <c r="P9676" i="1"/>
  <c r="P9692" i="1"/>
  <c r="P9708" i="1"/>
  <c r="P9724" i="1"/>
  <c r="P9740" i="1"/>
  <c r="P9756" i="1"/>
  <c r="P9772" i="1"/>
  <c r="P9788" i="1"/>
  <c r="P9804" i="1"/>
  <c r="P9820" i="1"/>
  <c r="P9836" i="1"/>
  <c r="P9852" i="1"/>
  <c r="P9868" i="1"/>
  <c r="P9884" i="1"/>
  <c r="P9900" i="1"/>
  <c r="P9916" i="1"/>
  <c r="P9932" i="1"/>
  <c r="P9948" i="1"/>
  <c r="P9964" i="1"/>
  <c r="P9980" i="1"/>
  <c r="P9996" i="1"/>
  <c r="P9769" i="1"/>
  <c r="P9785" i="1"/>
  <c r="P9801" i="1"/>
  <c r="P9817" i="1"/>
  <c r="P9833" i="1"/>
  <c r="P9849" i="1"/>
  <c r="P9865" i="1"/>
  <c r="P9881" i="1"/>
  <c r="P9897" i="1"/>
  <c r="P9913" i="1"/>
  <c r="P9929" i="1"/>
  <c r="P9945" i="1"/>
  <c r="P9961" i="1"/>
  <c r="P9977" i="1"/>
  <c r="P9993" i="1"/>
  <c r="P8514" i="1"/>
  <c r="P8534" i="1"/>
  <c r="P8554" i="1"/>
  <c r="P8578" i="1"/>
  <c r="P8598" i="1"/>
  <c r="P8618" i="1"/>
  <c r="P8642" i="1"/>
  <c r="P8662" i="1"/>
  <c r="P8682" i="1"/>
  <c r="P8706" i="1"/>
  <c r="P8726" i="1"/>
  <c r="P8746" i="1"/>
  <c r="P8770" i="1"/>
  <c r="P8786" i="1"/>
  <c r="P8802" i="1"/>
  <c r="P8818" i="1"/>
  <c r="P8834" i="1"/>
  <c r="P8850" i="1"/>
  <c r="P8866" i="1"/>
  <c r="P8882" i="1"/>
  <c r="P8898" i="1"/>
  <c r="P8914" i="1"/>
  <c r="P8930" i="1"/>
  <c r="P8946" i="1"/>
  <c r="P8962" i="1"/>
  <c r="P8978" i="1"/>
  <c r="P8994" i="1"/>
  <c r="P9010" i="1"/>
  <c r="P9026" i="1"/>
  <c r="P9042" i="1"/>
  <c r="P9058" i="1"/>
  <c r="P9074" i="1"/>
  <c r="P9090" i="1"/>
  <c r="P9106" i="1"/>
  <c r="P9122" i="1"/>
  <c r="P9138" i="1"/>
  <c r="P9154" i="1"/>
  <c r="P9170" i="1"/>
  <c r="P9186" i="1"/>
  <c r="P9202" i="1"/>
  <c r="P9218" i="1"/>
  <c r="P9234" i="1"/>
  <c r="P9250" i="1"/>
  <c r="P9266" i="1"/>
  <c r="P9282" i="1"/>
  <c r="P9298" i="1"/>
  <c r="P9314" i="1"/>
  <c r="P9330" i="1"/>
  <c r="P9346" i="1"/>
  <c r="P9362" i="1"/>
  <c r="P9378" i="1"/>
  <c r="P9394" i="1"/>
  <c r="P9410" i="1"/>
  <c r="P9426" i="1"/>
  <c r="P9442" i="1"/>
  <c r="P9458" i="1"/>
  <c r="P9474" i="1"/>
  <c r="P9490" i="1"/>
  <c r="P9506" i="1"/>
  <c r="P9522" i="1"/>
  <c r="P9538" i="1"/>
  <c r="P9554" i="1"/>
  <c r="P9570" i="1"/>
  <c r="P9586" i="1"/>
  <c r="P9602" i="1"/>
  <c r="P9618" i="1"/>
  <c r="P9634" i="1"/>
  <c r="P9650" i="1"/>
  <c r="P9666" i="1"/>
  <c r="P9682" i="1"/>
  <c r="P9698" i="1"/>
  <c r="P9714" i="1"/>
  <c r="P9730" i="1"/>
  <c r="P9746" i="1"/>
  <c r="P9762" i="1"/>
  <c r="P9778" i="1"/>
  <c r="P9794" i="1"/>
  <c r="P9810" i="1"/>
  <c r="P9826" i="1"/>
  <c r="P9842" i="1"/>
  <c r="P9858" i="1"/>
  <c r="P9874" i="1"/>
  <c r="P9890" i="1"/>
  <c r="P9906" i="1"/>
  <c r="P9922" i="1"/>
  <c r="P9938" i="1"/>
  <c r="P9954" i="1"/>
  <c r="P9970" i="1"/>
  <c r="P9986" i="1"/>
  <c r="P7741" i="1"/>
  <c r="P7757" i="1"/>
  <c r="P7773" i="1"/>
  <c r="P7793" i="1"/>
  <c r="P7809" i="1"/>
  <c r="P7825" i="1"/>
  <c r="P7841" i="1"/>
  <c r="P7861" i="1"/>
  <c r="P7877" i="1"/>
  <c r="P7893" i="1"/>
  <c r="P7913" i="1"/>
  <c r="P7929" i="1"/>
  <c r="P7945" i="1"/>
  <c r="P7961" i="1"/>
  <c r="P7981" i="1"/>
  <c r="P7997" i="1"/>
  <c r="P8013" i="1"/>
  <c r="P8029" i="1"/>
  <c r="P8049" i="1"/>
  <c r="P8065" i="1"/>
  <c r="P8081" i="1"/>
  <c r="P8097" i="1"/>
  <c r="P8117" i="1"/>
  <c r="P8133" i="1"/>
  <c r="P8149" i="1"/>
  <c r="P8169" i="1"/>
  <c r="P8185" i="1"/>
  <c r="P8201" i="1"/>
  <c r="P8217" i="1"/>
  <c r="P8237" i="1"/>
  <c r="P8253" i="1"/>
  <c r="P8269" i="1"/>
  <c r="P8285" i="1"/>
  <c r="P8305" i="1"/>
  <c r="P8321" i="1"/>
  <c r="P8337" i="1"/>
  <c r="P8353" i="1"/>
  <c r="P8373" i="1"/>
  <c r="P8389" i="1"/>
  <c r="P8405" i="1"/>
  <c r="P8421" i="1"/>
  <c r="P8437" i="1"/>
  <c r="P8453" i="1"/>
  <c r="P8469" i="1"/>
  <c r="P8485" i="1"/>
  <c r="P8501" i="1"/>
  <c r="P8517" i="1"/>
  <c r="P8533" i="1"/>
  <c r="P8549" i="1"/>
  <c r="P8565" i="1"/>
  <c r="P8581" i="1"/>
  <c r="P8597" i="1"/>
  <c r="P8613" i="1"/>
  <c r="P8629" i="1"/>
  <c r="P8645" i="1"/>
  <c r="P8661" i="1"/>
  <c r="P8677" i="1"/>
  <c r="P8693" i="1"/>
  <c r="P8709" i="1"/>
  <c r="P8725" i="1"/>
  <c r="P8741" i="1"/>
  <c r="P8757" i="1"/>
  <c r="P4246" i="1"/>
  <c r="P4262" i="1"/>
  <c r="P4278" i="1"/>
  <c r="P4294" i="1"/>
  <c r="P4310" i="1"/>
  <c r="P4326" i="1"/>
  <c r="P4342" i="1"/>
  <c r="P4358" i="1"/>
  <c r="P4374" i="1"/>
  <c r="P4390" i="1"/>
  <c r="P4406" i="1"/>
  <c r="P4422" i="1"/>
  <c r="P4438" i="1"/>
  <c r="P4454" i="1"/>
  <c r="P4470" i="1"/>
  <c r="P4486" i="1"/>
  <c r="P4502" i="1"/>
  <c r="P4518" i="1"/>
  <c r="P4534" i="1"/>
  <c r="P4550" i="1"/>
  <c r="P4566" i="1"/>
  <c r="P4582" i="1"/>
  <c r="P4598" i="1"/>
  <c r="P4614" i="1"/>
  <c r="P4630" i="1"/>
  <c r="P4646" i="1"/>
  <c r="P4662" i="1"/>
  <c r="P4678" i="1"/>
  <c r="P4694" i="1"/>
  <c r="P4710" i="1"/>
  <c r="P4726" i="1"/>
  <c r="P4742" i="1"/>
  <c r="P4758" i="1"/>
  <c r="P4774" i="1"/>
  <c r="P4790" i="1"/>
  <c r="P4806" i="1"/>
  <c r="P4822" i="1"/>
  <c r="P4838" i="1"/>
  <c r="P4854" i="1"/>
  <c r="P4870" i="1"/>
  <c r="P4886" i="1"/>
  <c r="P4902" i="1"/>
  <c r="P4918" i="1"/>
  <c r="P4934" i="1"/>
  <c r="P4950" i="1"/>
  <c r="P4966" i="1"/>
  <c r="P4982" i="1"/>
  <c r="P4998" i="1"/>
  <c r="P5014" i="1"/>
  <c r="P5030" i="1"/>
  <c r="P5046" i="1"/>
  <c r="P5062" i="1"/>
  <c r="P5078" i="1"/>
  <c r="P5094" i="1"/>
  <c r="P5110" i="1"/>
  <c r="P5126" i="1"/>
  <c r="P5142" i="1"/>
  <c r="P5158" i="1"/>
  <c r="P5174" i="1"/>
  <c r="P5190" i="1"/>
  <c r="P5206" i="1"/>
  <c r="P5222" i="1"/>
  <c r="P5238" i="1"/>
  <c r="P5254" i="1"/>
  <c r="P5270" i="1"/>
  <c r="P5286" i="1"/>
  <c r="P5302" i="1"/>
  <c r="P5318" i="1"/>
  <c r="P5334" i="1"/>
  <c r="P5350" i="1"/>
  <c r="P5366" i="1"/>
  <c r="P5382" i="1"/>
  <c r="P5398" i="1"/>
  <c r="P5414" i="1"/>
  <c r="P5430" i="1"/>
  <c r="P5446" i="1"/>
  <c r="P5462" i="1"/>
  <c r="P5478" i="1"/>
  <c r="P5494" i="1"/>
  <c r="P5510" i="1"/>
  <c r="P5526" i="1"/>
  <c r="P5542" i="1"/>
  <c r="P5558" i="1"/>
  <c r="P5574" i="1"/>
  <c r="P5590" i="1"/>
  <c r="P5606" i="1"/>
  <c r="P5622" i="1"/>
  <c r="P5638" i="1"/>
  <c r="P5654" i="1"/>
  <c r="P5670" i="1"/>
  <c r="P5686" i="1"/>
  <c r="P5702" i="1"/>
  <c r="P5718" i="1"/>
  <c r="P5734" i="1"/>
  <c r="P5750" i="1"/>
  <c r="P5766" i="1"/>
  <c r="P5782" i="1"/>
  <c r="P5798" i="1"/>
  <c r="P5814" i="1"/>
  <c r="P5830" i="1"/>
  <c r="P5846" i="1"/>
  <c r="P5862" i="1"/>
  <c r="P5878" i="1"/>
  <c r="P5894" i="1"/>
  <c r="P5910" i="1"/>
  <c r="P5926" i="1"/>
  <c r="P5942" i="1"/>
  <c r="P5958" i="1"/>
  <c r="P5974" i="1"/>
  <c r="P5990" i="1"/>
  <c r="P6006" i="1"/>
  <c r="P6022" i="1"/>
  <c r="P6038" i="1"/>
  <c r="P6054" i="1"/>
  <c r="P6070" i="1"/>
  <c r="P6086" i="1"/>
  <c r="P6102" i="1"/>
  <c r="P6118" i="1"/>
  <c r="P6134" i="1"/>
  <c r="P6150" i="1"/>
  <c r="P6166" i="1"/>
  <c r="P6182" i="1"/>
  <c r="P6198" i="1"/>
  <c r="P6214" i="1"/>
  <c r="P6230" i="1"/>
  <c r="P6246" i="1"/>
  <c r="P6262" i="1"/>
  <c r="P6278" i="1"/>
  <c r="P6294" i="1"/>
  <c r="P6310" i="1"/>
  <c r="P6326" i="1"/>
  <c r="P6342" i="1"/>
  <c r="P6358" i="1"/>
  <c r="P6374" i="1"/>
  <c r="P6390" i="1"/>
  <c r="P6406" i="1"/>
  <c r="P6422" i="1"/>
  <c r="P6438" i="1"/>
  <c r="P6454" i="1"/>
  <c r="P6470" i="1"/>
  <c r="P6486" i="1"/>
  <c r="P6502" i="1"/>
  <c r="P6518" i="1"/>
  <c r="P6534" i="1"/>
  <c r="P6550" i="1"/>
  <c r="P6566" i="1"/>
  <c r="P6582" i="1"/>
  <c r="P6598" i="1"/>
  <c r="P6614" i="1"/>
  <c r="P6630" i="1"/>
  <c r="P6646" i="1"/>
  <c r="P6662" i="1"/>
  <c r="P6678" i="1"/>
  <c r="P6694" i="1"/>
  <c r="P6710" i="1"/>
  <c r="P6726" i="1"/>
  <c r="P6742" i="1"/>
  <c r="P6758" i="1"/>
  <c r="P6774" i="1"/>
  <c r="P6790" i="1"/>
  <c r="P6806" i="1"/>
  <c r="P6822" i="1"/>
  <c r="P6838" i="1"/>
  <c r="P6854" i="1"/>
  <c r="P6870" i="1"/>
  <c r="P6886" i="1"/>
  <c r="P6902" i="1"/>
  <c r="P6918" i="1"/>
  <c r="P6934" i="1"/>
  <c r="P6950" i="1"/>
  <c r="P6966" i="1"/>
  <c r="P6982" i="1"/>
  <c r="P6998" i="1"/>
  <c r="P7014" i="1"/>
  <c r="P7030" i="1"/>
  <c r="P7046" i="1"/>
  <c r="P7062" i="1"/>
  <c r="P7078" i="1"/>
  <c r="P7094" i="1"/>
  <c r="P7110" i="1"/>
  <c r="P7126" i="1"/>
  <c r="P7142" i="1"/>
  <c r="P7158" i="1"/>
  <c r="P7174" i="1"/>
  <c r="P7190" i="1"/>
  <c r="P7206" i="1"/>
  <c r="P7222" i="1"/>
  <c r="P7238" i="1"/>
  <c r="P7254" i="1"/>
  <c r="P7270" i="1"/>
  <c r="P7286" i="1"/>
  <c r="P7302" i="1"/>
  <c r="P7318" i="1"/>
  <c r="P7334" i="1"/>
  <c r="P7350" i="1"/>
  <c r="P7366" i="1"/>
  <c r="P7382" i="1"/>
  <c r="P7398" i="1"/>
  <c r="P7414" i="1"/>
  <c r="P7430" i="1"/>
  <c r="P7446" i="1"/>
  <c r="P7462" i="1"/>
  <c r="P7478" i="1"/>
  <c r="P7494" i="1"/>
  <c r="P7510" i="1"/>
  <c r="P7526" i="1"/>
  <c r="P7542" i="1"/>
  <c r="P7558" i="1"/>
  <c r="P7574" i="1"/>
  <c r="P7590" i="1"/>
  <c r="P7606" i="1"/>
  <c r="P7622" i="1"/>
  <c r="P7638" i="1"/>
  <c r="P7654" i="1"/>
  <c r="P7670" i="1"/>
  <c r="P7686" i="1"/>
  <c r="P7702" i="1"/>
  <c r="P7718" i="1"/>
  <c r="P7734" i="1"/>
  <c r="P7750" i="1"/>
  <c r="P7766" i="1"/>
  <c r="P7782" i="1"/>
  <c r="P7798" i="1"/>
  <c r="P7814" i="1"/>
  <c r="P7830" i="1"/>
  <c r="P7846" i="1"/>
  <c r="P7862" i="1"/>
  <c r="P7878" i="1"/>
  <c r="P7894" i="1"/>
  <c r="P7910" i="1"/>
  <c r="P7926" i="1"/>
  <c r="P7942" i="1"/>
  <c r="P4447" i="1"/>
  <c r="P4703" i="1"/>
  <c r="P4959" i="1"/>
  <c r="P5215" i="1"/>
  <c r="P5471" i="1"/>
  <c r="P5727" i="1"/>
  <c r="P5983" i="1"/>
  <c r="P6239" i="1"/>
  <c r="P6495" i="1"/>
  <c r="P6751" i="1"/>
  <c r="P7007" i="1"/>
  <c r="P7263" i="1"/>
  <c r="P7519" i="1"/>
  <c r="P8003" i="1"/>
  <c r="P8131" i="1"/>
  <c r="P8259" i="1"/>
  <c r="P8387" i="1"/>
  <c r="P8515" i="1"/>
  <c r="P8643" i="1"/>
  <c r="P8771" i="1"/>
  <c r="P8835" i="1"/>
  <c r="P8899" i="1"/>
  <c r="P8963" i="1"/>
  <c r="P9027" i="1"/>
  <c r="P9091" i="1"/>
  <c r="P9155" i="1"/>
  <c r="P9219" i="1"/>
  <c r="P9283" i="1"/>
  <c r="P9347" i="1"/>
  <c r="P9411" i="1"/>
  <c r="P9475" i="1"/>
  <c r="P9539" i="1"/>
  <c r="P9603" i="1"/>
  <c r="P9667" i="1"/>
  <c r="P9731" i="1"/>
  <c r="P9795" i="1"/>
  <c r="P9859" i="1"/>
  <c r="P9923" i="1"/>
  <c r="P9987" i="1"/>
  <c r="P7397" i="1"/>
  <c r="P6529" i="1"/>
  <c r="P6017" i="1"/>
  <c r="P5505" i="1"/>
  <c r="P4993" i="1"/>
  <c r="P4481" i="1"/>
  <c r="P4271" i="1"/>
  <c r="P4527" i="1"/>
  <c r="P4783" i="1"/>
  <c r="P5039" i="1"/>
  <c r="P5295" i="1"/>
  <c r="P5551" i="1"/>
  <c r="P5807" i="1"/>
  <c r="P6063" i="1"/>
  <c r="P6319" i="1"/>
  <c r="P6575" i="1"/>
  <c r="P6831" i="1"/>
  <c r="P7087" i="1"/>
  <c r="P7343" i="1"/>
  <c r="P7599" i="1"/>
  <c r="P8051" i="1"/>
  <c r="P8179" i="1"/>
  <c r="P8307" i="1"/>
  <c r="P8435" i="1"/>
  <c r="P8563" i="1"/>
  <c r="P8691" i="1"/>
  <c r="P8791" i="1"/>
  <c r="P8855" i="1"/>
  <c r="P8919" i="1"/>
  <c r="P8983" i="1"/>
  <c r="P9047" i="1"/>
  <c r="P9111" i="1"/>
  <c r="P9175" i="1"/>
  <c r="P9239" i="1"/>
  <c r="P9303" i="1"/>
  <c r="P9367" i="1"/>
  <c r="P9431" i="1"/>
  <c r="P9495" i="1"/>
  <c r="P9559" i="1"/>
  <c r="P9623" i="1"/>
  <c r="P9687" i="1"/>
  <c r="P9751" i="1"/>
  <c r="P9815" i="1"/>
  <c r="P9879" i="1"/>
  <c r="P9943" i="1"/>
  <c r="P4479" i="1"/>
  <c r="P4735" i="1"/>
  <c r="P4991" i="1"/>
  <c r="P5247" i="1"/>
  <c r="P5503" i="1"/>
  <c r="P5759" i="1"/>
  <c r="P6015" i="1"/>
  <c r="P6271" i="1"/>
  <c r="P6527" i="1"/>
  <c r="P6783" i="1"/>
  <c r="P7039" i="1"/>
  <c r="P7295" i="1"/>
  <c r="P7551" i="1"/>
  <c r="P8014" i="1"/>
  <c r="P8142" i="1"/>
  <c r="P8270" i="1"/>
  <c r="P8398" i="1"/>
  <c r="P8526" i="1"/>
  <c r="P8654" i="1"/>
  <c r="P8779" i="1"/>
  <c r="P8843" i="1"/>
  <c r="P8907" i="1"/>
  <c r="P8971" i="1"/>
  <c r="P9035" i="1"/>
  <c r="P9099" i="1"/>
  <c r="P9163" i="1"/>
  <c r="P9227" i="1"/>
  <c r="P9291" i="1"/>
  <c r="P9355" i="1"/>
  <c r="P9419" i="1"/>
  <c r="P9483" i="1"/>
  <c r="P9547" i="1"/>
  <c r="P9611" i="1"/>
  <c r="P9675" i="1"/>
  <c r="P9739" i="1"/>
  <c r="P9803" i="1"/>
  <c r="P9867" i="1"/>
  <c r="P9931" i="1"/>
  <c r="P9995" i="1"/>
  <c r="P4289" i="1"/>
  <c r="P4449" i="1"/>
  <c r="P4641" i="1"/>
  <c r="P4801" i="1"/>
  <c r="P4961" i="1"/>
  <c r="P5153" i="1"/>
  <c r="P5313" i="1"/>
  <c r="P5473" i="1"/>
  <c r="P5665" i="1"/>
  <c r="P5825" i="1"/>
  <c r="P5985" i="1"/>
  <c r="P6177" i="1"/>
  <c r="P6337" i="1"/>
  <c r="P6497" i="1"/>
  <c r="P6821" i="1"/>
  <c r="P7205" i="1"/>
  <c r="P7525" i="1"/>
  <c r="P7845" i="1"/>
  <c r="P8229" i="1"/>
  <c r="P8777" i="1"/>
  <c r="P8793" i="1"/>
  <c r="P8809" i="1"/>
  <c r="P8825" i="1"/>
  <c r="P8841" i="1"/>
  <c r="P8857" i="1"/>
  <c r="P8873" i="1"/>
  <c r="P8889" i="1"/>
  <c r="P8905" i="1"/>
  <c r="P8921" i="1"/>
  <c r="P8937" i="1"/>
  <c r="P8953" i="1"/>
  <c r="P8969" i="1"/>
  <c r="P8985" i="1"/>
  <c r="P9001" i="1"/>
  <c r="P9017" i="1"/>
  <c r="P9033" i="1"/>
  <c r="P9049" i="1"/>
  <c r="P9065" i="1"/>
  <c r="P9081" i="1"/>
  <c r="P9097" i="1"/>
  <c r="P9113" i="1"/>
  <c r="P9129" i="1"/>
  <c r="P9145" i="1"/>
  <c r="P9161" i="1"/>
  <c r="P9177" i="1"/>
  <c r="P9193" i="1"/>
  <c r="P9209" i="1"/>
  <c r="P9225" i="1"/>
  <c r="P9241" i="1"/>
  <c r="P9257" i="1"/>
  <c r="P9273" i="1"/>
  <c r="P9289" i="1"/>
  <c r="P9305" i="1"/>
  <c r="P9321" i="1"/>
  <c r="P9337" i="1"/>
  <c r="P9353" i="1"/>
  <c r="P9369" i="1"/>
  <c r="P9385" i="1"/>
  <c r="P9401" i="1"/>
  <c r="P9417" i="1"/>
  <c r="P9433" i="1"/>
  <c r="P9449" i="1"/>
  <c r="P9465" i="1"/>
  <c r="P9481" i="1"/>
  <c r="P9497" i="1"/>
  <c r="P9513" i="1"/>
  <c r="P9529" i="1"/>
  <c r="P9545" i="1"/>
  <c r="P9561" i="1"/>
  <c r="P9577" i="1"/>
  <c r="P9593" i="1"/>
  <c r="P9609" i="1"/>
  <c r="P9625" i="1"/>
  <c r="P9641" i="1"/>
  <c r="P9657" i="1"/>
  <c r="P9673" i="1"/>
  <c r="P9689" i="1"/>
  <c r="P9705" i="1"/>
  <c r="P9721" i="1"/>
  <c r="P9737" i="1"/>
  <c r="P9753" i="1"/>
  <c r="P4495" i="1"/>
  <c r="P4751" i="1"/>
  <c r="P5007" i="1"/>
  <c r="P5263" i="1"/>
  <c r="P5519" i="1"/>
  <c r="P5775" i="1"/>
  <c r="P6031" i="1"/>
  <c r="P6287" i="1"/>
  <c r="P6543" i="1"/>
  <c r="P6799" i="1"/>
  <c r="P7055" i="1"/>
  <c r="P7311" i="1"/>
  <c r="P7567" i="1"/>
  <c r="P8019" i="1"/>
  <c r="P8147" i="1"/>
  <c r="P8275" i="1"/>
  <c r="P8403" i="1"/>
  <c r="P8531" i="1"/>
  <c r="P8659" i="1"/>
  <c r="P8783" i="1"/>
  <c r="P8847" i="1"/>
  <c r="P8911" i="1"/>
  <c r="P8975" i="1"/>
  <c r="P9039" i="1"/>
  <c r="P9103" i="1"/>
  <c r="P9167" i="1"/>
  <c r="P9231" i="1"/>
  <c r="P9295" i="1"/>
  <c r="P9359" i="1"/>
  <c r="P9423" i="1"/>
  <c r="P9487" i="1"/>
  <c r="P9551" i="1"/>
  <c r="P9615" i="1"/>
  <c r="P9679" i="1"/>
  <c r="P9743" i="1"/>
  <c r="P9807" i="1"/>
  <c r="P9871" i="1"/>
  <c r="P9935" i="1"/>
  <c r="P9999" i="1"/>
  <c r="P7962" i="1"/>
  <c r="P7986" i="1"/>
  <c r="P8006" i="1"/>
  <c r="P8026" i="1"/>
  <c r="P8050" i="1"/>
  <c r="P8070" i="1"/>
  <c r="P8090" i="1"/>
  <c r="P8114" i="1"/>
  <c r="P8134" i="1"/>
  <c r="P8154" i="1"/>
  <c r="P8178" i="1"/>
  <c r="P8198" i="1"/>
  <c r="P8218" i="1"/>
  <c r="P8242" i="1"/>
  <c r="P8262" i="1"/>
  <c r="P8282" i="1"/>
  <c r="P8306" i="1"/>
  <c r="P8326" i="1"/>
  <c r="P8346" i="1"/>
  <c r="P8370" i="1"/>
  <c r="P8390" i="1"/>
  <c r="P8410" i="1"/>
  <c r="P8434" i="1"/>
  <c r="P8454" i="1"/>
  <c r="P8474" i="1"/>
  <c r="P8498" i="1"/>
  <c r="P4243" i="1"/>
  <c r="P4263" i="1"/>
  <c r="P4283" i="1"/>
  <c r="P4307" i="1"/>
  <c r="P4327" i="1"/>
  <c r="P4347" i="1"/>
  <c r="P4371" i="1"/>
  <c r="P4391" i="1"/>
  <c r="P4411" i="1"/>
  <c r="P4435" i="1"/>
  <c r="P4455" i="1"/>
  <c r="P4475" i="1"/>
  <c r="P4499" i="1"/>
  <c r="P4519" i="1"/>
  <c r="P4539" i="1"/>
  <c r="P4563" i="1"/>
  <c r="P4583" i="1"/>
  <c r="P4603" i="1"/>
  <c r="P4627" i="1"/>
  <c r="P4647" i="1"/>
  <c r="P4667" i="1"/>
  <c r="P4691" i="1"/>
  <c r="P4711" i="1"/>
  <c r="P4731" i="1"/>
  <c r="P4755" i="1"/>
  <c r="P4775" i="1"/>
  <c r="P4795" i="1"/>
  <c r="P4819" i="1"/>
  <c r="P4839" i="1"/>
  <c r="P4859" i="1"/>
  <c r="P4883" i="1"/>
  <c r="P4903" i="1"/>
  <c r="P4923" i="1"/>
  <c r="P4947" i="1"/>
  <c r="P4967" i="1"/>
  <c r="P4987" i="1"/>
  <c r="P5011" i="1"/>
  <c r="P5031" i="1"/>
  <c r="P5051" i="1"/>
  <c r="P5075" i="1"/>
  <c r="P5095" i="1"/>
  <c r="P5115" i="1"/>
  <c r="P5139" i="1"/>
  <c r="P5159" i="1"/>
  <c r="P5179" i="1"/>
  <c r="P5203" i="1"/>
  <c r="P5223" i="1"/>
  <c r="P5243" i="1"/>
  <c r="P5267" i="1"/>
  <c r="P5287" i="1"/>
  <c r="P5307" i="1"/>
  <c r="P5331" i="1"/>
  <c r="P5351" i="1"/>
  <c r="P5371" i="1"/>
  <c r="P5395" i="1"/>
  <c r="P5415" i="1"/>
  <c r="P5435" i="1"/>
  <c r="P5459" i="1"/>
  <c r="P5479" i="1"/>
  <c r="P5499" i="1"/>
  <c r="P5523" i="1"/>
  <c r="P5543" i="1"/>
  <c r="P5563" i="1"/>
  <c r="P5587" i="1"/>
  <c r="P5607" i="1"/>
  <c r="P5627" i="1"/>
  <c r="P5651" i="1"/>
  <c r="P5671" i="1"/>
  <c r="P5691" i="1"/>
  <c r="P5715" i="1"/>
  <c r="P5735" i="1"/>
  <c r="P5755" i="1"/>
  <c r="P5779" i="1"/>
  <c r="P5799" i="1"/>
  <c r="P5819" i="1"/>
  <c r="P5843" i="1"/>
  <c r="P5863" i="1"/>
  <c r="P5883" i="1"/>
  <c r="P5907" i="1"/>
  <c r="P5927" i="1"/>
  <c r="P5947" i="1"/>
  <c r="P5971" i="1"/>
  <c r="P5991" i="1"/>
  <c r="P6011" i="1"/>
  <c r="P6035" i="1"/>
  <c r="P6055" i="1"/>
  <c r="P6075" i="1"/>
  <c r="P6099" i="1"/>
  <c r="P6119" i="1"/>
  <c r="P6139" i="1"/>
  <c r="P6163" i="1"/>
  <c r="P6183" i="1"/>
  <c r="P6203" i="1"/>
  <c r="P6227" i="1"/>
  <c r="P6247" i="1"/>
  <c r="P6267" i="1"/>
  <c r="P6291" i="1"/>
  <c r="P6311" i="1"/>
  <c r="P6331" i="1"/>
  <c r="P6355" i="1"/>
  <c r="P6375" i="1"/>
  <c r="P6395" i="1"/>
  <c r="P6419" i="1"/>
  <c r="P6439" i="1"/>
  <c r="P6459" i="1"/>
  <c r="P6483" i="1"/>
  <c r="P6503" i="1"/>
  <c r="P6523" i="1"/>
  <c r="P6547" i="1"/>
  <c r="P6567" i="1"/>
  <c r="P6587" i="1"/>
  <c r="P6611" i="1"/>
  <c r="P6631" i="1"/>
  <c r="P6651" i="1"/>
  <c r="P6675" i="1"/>
  <c r="P6695" i="1"/>
  <c r="P6715" i="1"/>
  <c r="P6739" i="1"/>
  <c r="P6759" i="1"/>
  <c r="P6779" i="1"/>
  <c r="P6803" i="1"/>
  <c r="P6823" i="1"/>
  <c r="P6843" i="1"/>
  <c r="P6867" i="1"/>
  <c r="P6887" i="1"/>
  <c r="P6907" i="1"/>
  <c r="P6931" i="1"/>
  <c r="P6951" i="1"/>
  <c r="P6971" i="1"/>
  <c r="P6995" i="1"/>
  <c r="P7015" i="1"/>
  <c r="P7035" i="1"/>
  <c r="P7059" i="1"/>
  <c r="P7079" i="1"/>
  <c r="P7099" i="1"/>
  <c r="P7123" i="1"/>
  <c r="P7143" i="1"/>
  <c r="P7163" i="1"/>
  <c r="P7187" i="1"/>
  <c r="P7207" i="1"/>
  <c r="P7227" i="1"/>
  <c r="P7251" i="1"/>
  <c r="P7271" i="1"/>
  <c r="P7291" i="1"/>
  <c r="P7315" i="1"/>
  <c r="P7335" i="1"/>
  <c r="P7355" i="1"/>
  <c r="P7379" i="1"/>
  <c r="P7399" i="1"/>
  <c r="P7419" i="1"/>
  <c r="P7443" i="1"/>
  <c r="P7463" i="1"/>
  <c r="P7483" i="1"/>
  <c r="P7507" i="1"/>
  <c r="P7527" i="1"/>
  <c r="P7547" i="1"/>
  <c r="P7571" i="1"/>
  <c r="P7591" i="1"/>
  <c r="P7611" i="1"/>
  <c r="P7635" i="1"/>
  <c r="P7655" i="1"/>
  <c r="P7671" i="1"/>
  <c r="P7687" i="1"/>
  <c r="P7703" i="1"/>
  <c r="P7719" i="1"/>
  <c r="P7735" i="1"/>
  <c r="P7751" i="1"/>
  <c r="P7767" i="1"/>
  <c r="P7783" i="1"/>
  <c r="P7799" i="1"/>
  <c r="P7815" i="1"/>
  <c r="P7831" i="1"/>
  <c r="P7847" i="1"/>
  <c r="P7863" i="1"/>
  <c r="P7879" i="1"/>
  <c r="P7895" i="1"/>
  <c r="P7911" i="1"/>
  <c r="P7927" i="1"/>
  <c r="P7943" i="1"/>
  <c r="P7963" i="1"/>
  <c r="P7983" i="1"/>
  <c r="P8007" i="1"/>
  <c r="P8027" i="1"/>
  <c r="P8047" i="1"/>
  <c r="P8071" i="1"/>
  <c r="P8091" i="1"/>
  <c r="P8111" i="1"/>
  <c r="P8135" i="1"/>
  <c r="P8155" i="1"/>
  <c r="P8175" i="1"/>
  <c r="P8199" i="1"/>
  <c r="P8219" i="1"/>
  <c r="P8239" i="1"/>
  <c r="P8263" i="1"/>
  <c r="P8283" i="1"/>
  <c r="P8303" i="1"/>
  <c r="P8327" i="1"/>
  <c r="P8347" i="1"/>
  <c r="P8367" i="1"/>
  <c r="P8391" i="1"/>
  <c r="P8411" i="1"/>
  <c r="P8431" i="1"/>
  <c r="P8455" i="1"/>
  <c r="P8475" i="1"/>
  <c r="P8495" i="1"/>
  <c r="P8519" i="1"/>
  <c r="P8539" i="1"/>
  <c r="P8559" i="1"/>
  <c r="P8583" i="1"/>
  <c r="P8603" i="1"/>
  <c r="P8623" i="1"/>
  <c r="P8647" i="1"/>
  <c r="P8667" i="1"/>
  <c r="P8687" i="1"/>
  <c r="P8711" i="1"/>
  <c r="P8731" i="1"/>
  <c r="P8751" i="1"/>
  <c r="P4256" i="1"/>
  <c r="P4272" i="1"/>
  <c r="P4288" i="1"/>
  <c r="P4304" i="1"/>
  <c r="P4320" i="1"/>
  <c r="P4336" i="1"/>
  <c r="P4352" i="1"/>
  <c r="P4368" i="1"/>
  <c r="P4384" i="1"/>
  <c r="P4400" i="1"/>
  <c r="P4416" i="1"/>
  <c r="P4432" i="1"/>
  <c r="P4448" i="1"/>
  <c r="P4464" i="1"/>
  <c r="P4480" i="1"/>
  <c r="P4496" i="1"/>
  <c r="P4512" i="1"/>
  <c r="P4528" i="1"/>
  <c r="P4544" i="1"/>
  <c r="P4560" i="1"/>
  <c r="P4576" i="1"/>
  <c r="P4592" i="1"/>
  <c r="P4608" i="1"/>
  <c r="P4624" i="1"/>
  <c r="P4640" i="1"/>
  <c r="P4656" i="1"/>
  <c r="P4672" i="1"/>
  <c r="P4688" i="1"/>
  <c r="P4704" i="1"/>
  <c r="P4720" i="1"/>
  <c r="P4736" i="1"/>
  <c r="P4752" i="1"/>
  <c r="P4768" i="1"/>
  <c r="P4784" i="1"/>
  <c r="P4800" i="1"/>
  <c r="P4816" i="1"/>
  <c r="P4832" i="1"/>
  <c r="P4848" i="1"/>
  <c r="P4864" i="1"/>
  <c r="P4880" i="1"/>
  <c r="P4896" i="1"/>
  <c r="P4912" i="1"/>
  <c r="P4928" i="1"/>
  <c r="P4944" i="1"/>
  <c r="P4960" i="1"/>
  <c r="P4976" i="1"/>
  <c r="P4992" i="1"/>
  <c r="P5008" i="1"/>
  <c r="P5024" i="1"/>
  <c r="P5040" i="1"/>
  <c r="P5056" i="1"/>
  <c r="P5072" i="1"/>
  <c r="P5088" i="1"/>
  <c r="P5104" i="1"/>
  <c r="P5120" i="1"/>
  <c r="P5136" i="1"/>
  <c r="P5152" i="1"/>
  <c r="P5168" i="1"/>
  <c r="P5184" i="1"/>
  <c r="P5200" i="1"/>
  <c r="P5216" i="1"/>
  <c r="P5232" i="1"/>
  <c r="P5248" i="1"/>
  <c r="P5264" i="1"/>
  <c r="P5280" i="1"/>
  <c r="P5296" i="1"/>
  <c r="P5312" i="1"/>
  <c r="P5328" i="1"/>
  <c r="P5344" i="1"/>
  <c r="P5360" i="1"/>
  <c r="P5376" i="1"/>
  <c r="P5392" i="1"/>
  <c r="P5408" i="1"/>
  <c r="P5424" i="1"/>
  <c r="P5440" i="1"/>
  <c r="P5456" i="1"/>
  <c r="P5472" i="1"/>
  <c r="P5488" i="1"/>
  <c r="P5504" i="1"/>
  <c r="P5520" i="1"/>
  <c r="P5536" i="1"/>
  <c r="P5552" i="1"/>
  <c r="P5568" i="1"/>
  <c r="P5584" i="1"/>
  <c r="P5600" i="1"/>
  <c r="P5616" i="1"/>
  <c r="P5632" i="1"/>
  <c r="P5648" i="1"/>
  <c r="P5664" i="1"/>
  <c r="P5680" i="1"/>
  <c r="P5696" i="1"/>
  <c r="P5712" i="1"/>
  <c r="P5728" i="1"/>
  <c r="P5744" i="1"/>
  <c r="P5760" i="1"/>
  <c r="P5776" i="1"/>
  <c r="P5792" i="1"/>
  <c r="P5808" i="1"/>
  <c r="P5824" i="1"/>
  <c r="P5840" i="1"/>
  <c r="P5856" i="1"/>
  <c r="P5872" i="1"/>
  <c r="P5888" i="1"/>
  <c r="P5904" i="1"/>
  <c r="P5920" i="1"/>
  <c r="P5936" i="1"/>
  <c r="P5952" i="1"/>
  <c r="P5968" i="1"/>
  <c r="P5984" i="1"/>
  <c r="P6000" i="1"/>
  <c r="P6016" i="1"/>
  <c r="P6032" i="1"/>
  <c r="P6048" i="1"/>
  <c r="P6064" i="1"/>
  <c r="P6080" i="1"/>
  <c r="P6096" i="1"/>
  <c r="P6112" i="1"/>
  <c r="P6128" i="1"/>
  <c r="P6144" i="1"/>
  <c r="P6160" i="1"/>
  <c r="P6176" i="1"/>
  <c r="P6192" i="1"/>
  <c r="P6208" i="1"/>
  <c r="P6224" i="1"/>
  <c r="P6240" i="1"/>
  <c r="P6256" i="1"/>
  <c r="P6272" i="1"/>
  <c r="P6288" i="1"/>
  <c r="P6304" i="1"/>
  <c r="P6320" i="1"/>
  <c r="P6336" i="1"/>
  <c r="P6352" i="1"/>
  <c r="P6368" i="1"/>
  <c r="P6384" i="1"/>
  <c r="P6400" i="1"/>
  <c r="P6416" i="1"/>
  <c r="P6432" i="1"/>
  <c r="P6448" i="1"/>
  <c r="P6464" i="1"/>
  <c r="P6480" i="1"/>
  <c r="P6496" i="1"/>
  <c r="P6512" i="1"/>
  <c r="P6528" i="1"/>
  <c r="P6544" i="1"/>
  <c r="P6560" i="1"/>
  <c r="P6576" i="1"/>
  <c r="P6592" i="1"/>
  <c r="P6608" i="1"/>
  <c r="P6624" i="1"/>
  <c r="P6640" i="1"/>
  <c r="P6656" i="1"/>
  <c r="P6672" i="1"/>
  <c r="P6688" i="1"/>
  <c r="P6704" i="1"/>
  <c r="P6720" i="1"/>
  <c r="P6736" i="1"/>
  <c r="P6752" i="1"/>
  <c r="P6768" i="1"/>
  <c r="P6784" i="1"/>
  <c r="P6800" i="1"/>
  <c r="P6816" i="1"/>
  <c r="P6832" i="1"/>
  <c r="P6848" i="1"/>
  <c r="P6864" i="1"/>
  <c r="P6880" i="1"/>
  <c r="P6896" i="1"/>
  <c r="P6912" i="1"/>
  <c r="P6928" i="1"/>
  <c r="P6944" i="1"/>
  <c r="P6960" i="1"/>
  <c r="P6976" i="1"/>
  <c r="P6992" i="1"/>
  <c r="P7008" i="1"/>
  <c r="P7024" i="1"/>
  <c r="P7040" i="1"/>
  <c r="P7056" i="1"/>
  <c r="P7072" i="1"/>
  <c r="P7088" i="1"/>
  <c r="P7104" i="1"/>
  <c r="P7120" i="1"/>
  <c r="P7136" i="1"/>
  <c r="P7152" i="1"/>
  <c r="P7168" i="1"/>
  <c r="P7184" i="1"/>
  <c r="P7200" i="1"/>
  <c r="P7216" i="1"/>
  <c r="P7232" i="1"/>
  <c r="P7248" i="1"/>
  <c r="P7264" i="1"/>
  <c r="P7280" i="1"/>
  <c r="P7296" i="1"/>
  <c r="P7312" i="1"/>
  <c r="P7328" i="1"/>
  <c r="P7344" i="1"/>
  <c r="P7360" i="1"/>
  <c r="P7376" i="1"/>
  <c r="P7392" i="1"/>
  <c r="P7408" i="1"/>
  <c r="P7424" i="1"/>
  <c r="P7440" i="1"/>
  <c r="P7456" i="1"/>
  <c r="P7472" i="1"/>
  <c r="P7488" i="1"/>
  <c r="P7504" i="1"/>
  <c r="P7520" i="1"/>
  <c r="P7536" i="1"/>
  <c r="P7552" i="1"/>
  <c r="P7568" i="1"/>
  <c r="P7584" i="1"/>
  <c r="P7600" i="1"/>
  <c r="P7616" i="1"/>
  <c r="P7632" i="1"/>
  <c r="P7648" i="1"/>
  <c r="P7664" i="1"/>
  <c r="P7680" i="1"/>
  <c r="P7696" i="1"/>
  <c r="P7712" i="1"/>
  <c r="P7728" i="1"/>
  <c r="P7744" i="1"/>
  <c r="P7760" i="1"/>
  <c r="P7776" i="1"/>
  <c r="P7792" i="1"/>
  <c r="P7808" i="1"/>
  <c r="P7824" i="1"/>
  <c r="P7840" i="1"/>
  <c r="P7856" i="1"/>
  <c r="P7872" i="1"/>
  <c r="P7888" i="1"/>
  <c r="P7904" i="1"/>
  <c r="P7920" i="1"/>
  <c r="P7936" i="1"/>
  <c r="P7952" i="1"/>
  <c r="P7968" i="1"/>
  <c r="P7984" i="1"/>
  <c r="P8000" i="1"/>
  <c r="P8016" i="1"/>
  <c r="P8032" i="1"/>
  <c r="P8048" i="1"/>
  <c r="P8064" i="1"/>
  <c r="P8080" i="1"/>
  <c r="P8096" i="1"/>
  <c r="P8112" i="1"/>
  <c r="P8128" i="1"/>
  <c r="P8144" i="1"/>
  <c r="P8160" i="1"/>
  <c r="P8176" i="1"/>
  <c r="P8192" i="1"/>
  <c r="P8208" i="1"/>
  <c r="P8224" i="1"/>
  <c r="P8240" i="1"/>
  <c r="P8256" i="1"/>
  <c r="P8272" i="1"/>
  <c r="P8288" i="1"/>
  <c r="P8304" i="1"/>
  <c r="P8320" i="1"/>
  <c r="P8336" i="1"/>
  <c r="P8352" i="1"/>
  <c r="P8368" i="1"/>
  <c r="P8384" i="1"/>
  <c r="P8400" i="1"/>
  <c r="P8416" i="1"/>
  <c r="P8432" i="1"/>
  <c r="P8448" i="1"/>
  <c r="P8464" i="1"/>
  <c r="P8480" i="1"/>
  <c r="P8496" i="1"/>
  <c r="P8512" i="1"/>
  <c r="P8528" i="1"/>
  <c r="P8544" i="1"/>
  <c r="P8560" i="1"/>
  <c r="P8576" i="1"/>
  <c r="P8592" i="1"/>
  <c r="P8608" i="1"/>
  <c r="P8624" i="1"/>
  <c r="P8640" i="1"/>
  <c r="P8656" i="1"/>
  <c r="P8672" i="1"/>
  <c r="P8688" i="1"/>
  <c r="P8704" i="1"/>
  <c r="P8720" i="1"/>
  <c r="P8736" i="1"/>
  <c r="P8752" i="1"/>
  <c r="P8768" i="1"/>
  <c r="P8784" i="1"/>
  <c r="P8800" i="1"/>
  <c r="P8816" i="1"/>
  <c r="P8832" i="1"/>
  <c r="P8848" i="1"/>
  <c r="P8864" i="1"/>
  <c r="P8880" i="1"/>
  <c r="P8896" i="1"/>
  <c r="P8912" i="1"/>
  <c r="P8928" i="1"/>
  <c r="P8944" i="1"/>
  <c r="P8960" i="1"/>
  <c r="P8976" i="1"/>
  <c r="P8992" i="1"/>
  <c r="P9008" i="1"/>
  <c r="P9024" i="1"/>
  <c r="P9040" i="1"/>
  <c r="P9056" i="1"/>
  <c r="P9072" i="1"/>
  <c r="P9088" i="1"/>
  <c r="P9104" i="1"/>
  <c r="P9120" i="1"/>
  <c r="P9136" i="1"/>
  <c r="P9152" i="1"/>
  <c r="P9168" i="1"/>
  <c r="P9184" i="1"/>
  <c r="P9200" i="1"/>
  <c r="P9216" i="1"/>
  <c r="P9232" i="1"/>
  <c r="P9248" i="1"/>
  <c r="P9264" i="1"/>
  <c r="P9280" i="1"/>
  <c r="P9296" i="1"/>
  <c r="P9312" i="1"/>
  <c r="P9328" i="1"/>
  <c r="P9344" i="1"/>
  <c r="P9360" i="1"/>
  <c r="P9376" i="1"/>
  <c r="P9392" i="1"/>
  <c r="P9408" i="1"/>
  <c r="P9424" i="1"/>
  <c r="P9440" i="1"/>
  <c r="P9456" i="1"/>
  <c r="P9472" i="1"/>
  <c r="P9488" i="1"/>
  <c r="P9504" i="1"/>
  <c r="P9520" i="1"/>
  <c r="P9536" i="1"/>
  <c r="P9552" i="1"/>
  <c r="P9568" i="1"/>
  <c r="P9584" i="1"/>
  <c r="P9600" i="1"/>
  <c r="P9616" i="1"/>
  <c r="P9632" i="1"/>
  <c r="P9648" i="1"/>
  <c r="P9664" i="1"/>
  <c r="P9680" i="1"/>
  <c r="P9696" i="1"/>
  <c r="P9712" i="1"/>
  <c r="P9728" i="1"/>
  <c r="P9744" i="1"/>
  <c r="P9760" i="1"/>
  <c r="P9776" i="1"/>
  <c r="P9792" i="1"/>
  <c r="P9808" i="1"/>
  <c r="P9824" i="1"/>
  <c r="P9840" i="1"/>
  <c r="P9856" i="1"/>
  <c r="P9872" i="1"/>
  <c r="P9888" i="1"/>
  <c r="P9904" i="1"/>
  <c r="P9920" i="1"/>
  <c r="P9936" i="1"/>
  <c r="P9952" i="1"/>
  <c r="P9968" i="1"/>
  <c r="P9984" i="1"/>
  <c r="P9773" i="1"/>
  <c r="P9789" i="1"/>
  <c r="P9805" i="1"/>
  <c r="P9821" i="1"/>
  <c r="P9837" i="1"/>
  <c r="P9853" i="1"/>
  <c r="P9869" i="1"/>
  <c r="P9885" i="1"/>
  <c r="P9901" i="1"/>
  <c r="P9917" i="1"/>
  <c r="P9933" i="1"/>
  <c r="P9949" i="1"/>
  <c r="P9965" i="1"/>
  <c r="P9981" i="1"/>
  <c r="P9997" i="1"/>
  <c r="P8518" i="1"/>
  <c r="P8538" i="1"/>
  <c r="P8562" i="1"/>
  <c r="P8582" i="1"/>
  <c r="P8602" i="1"/>
  <c r="P8626" i="1"/>
  <c r="P8646" i="1"/>
  <c r="P8666" i="1"/>
  <c r="P8690" i="1"/>
  <c r="P8710" i="1"/>
  <c r="P8730" i="1"/>
  <c r="P8754" i="1"/>
  <c r="P8774" i="1"/>
  <c r="P8790" i="1"/>
  <c r="P8806" i="1"/>
  <c r="P8822" i="1"/>
  <c r="P8838" i="1"/>
  <c r="P8854" i="1"/>
  <c r="P8870" i="1"/>
  <c r="P8886" i="1"/>
  <c r="P8902" i="1"/>
  <c r="P8918" i="1"/>
  <c r="P8934" i="1"/>
  <c r="P8950" i="1"/>
  <c r="P8966" i="1"/>
  <c r="P8982" i="1"/>
  <c r="P8998" i="1"/>
  <c r="P9014" i="1"/>
  <c r="P9030" i="1"/>
  <c r="P9046" i="1"/>
  <c r="P9062" i="1"/>
  <c r="P9078" i="1"/>
  <c r="P9094" i="1"/>
  <c r="P9110" i="1"/>
  <c r="P9126" i="1"/>
  <c r="P9142" i="1"/>
  <c r="P9158" i="1"/>
  <c r="P9174" i="1"/>
  <c r="P9190" i="1"/>
  <c r="P9206" i="1"/>
  <c r="P9222" i="1"/>
  <c r="P9238" i="1"/>
  <c r="P9254" i="1"/>
  <c r="P9270" i="1"/>
  <c r="P9286" i="1"/>
  <c r="P9302" i="1"/>
  <c r="P9318" i="1"/>
  <c r="P9334" i="1"/>
  <c r="P9350" i="1"/>
  <c r="P9366" i="1"/>
  <c r="P9382" i="1"/>
  <c r="P9398" i="1"/>
  <c r="P9414" i="1"/>
  <c r="P9430" i="1"/>
  <c r="P9446" i="1"/>
  <c r="P9462" i="1"/>
  <c r="P9478" i="1"/>
  <c r="P9494" i="1"/>
  <c r="P9510" i="1"/>
  <c r="P9526" i="1"/>
  <c r="P9542" i="1"/>
  <c r="P9558" i="1"/>
  <c r="P9574" i="1"/>
  <c r="P9590" i="1"/>
  <c r="P9606" i="1"/>
  <c r="P9622" i="1"/>
  <c r="P9638" i="1"/>
  <c r="P9654" i="1"/>
  <c r="P9670" i="1"/>
  <c r="P9686" i="1"/>
  <c r="P9702" i="1"/>
  <c r="P9718" i="1"/>
  <c r="P9734" i="1"/>
  <c r="P9750" i="1"/>
  <c r="P9766" i="1"/>
  <c r="P9782" i="1"/>
  <c r="P9798" i="1"/>
  <c r="P9814" i="1"/>
  <c r="P9830" i="1"/>
  <c r="P9846" i="1"/>
  <c r="P9862" i="1"/>
  <c r="P9878" i="1"/>
  <c r="P9894" i="1"/>
  <c r="P9910" i="1"/>
  <c r="P9926" i="1"/>
  <c r="P9942" i="1"/>
  <c r="P9958" i="1"/>
  <c r="P9974" i="1"/>
  <c r="P9990" i="1"/>
  <c r="P7745" i="1"/>
  <c r="P7761" i="1"/>
  <c r="P7777" i="1"/>
  <c r="P7797" i="1"/>
  <c r="P7813" i="1"/>
  <c r="P7829" i="1"/>
  <c r="P7849" i="1"/>
  <c r="P7865" i="1"/>
  <c r="P7881" i="1"/>
  <c r="P7897" i="1"/>
  <c r="P7917" i="1"/>
  <c r="P7933" i="1"/>
  <c r="P7949" i="1"/>
  <c r="P7965" i="1"/>
  <c r="P7985" i="1"/>
  <c r="P8001" i="1"/>
  <c r="P8017" i="1"/>
  <c r="P8033" i="1"/>
  <c r="P8053" i="1"/>
  <c r="P8069" i="1"/>
  <c r="P8085" i="1"/>
  <c r="P8105" i="1"/>
  <c r="P8121" i="1"/>
  <c r="P8137" i="1"/>
  <c r="P8153" i="1"/>
  <c r="P8173" i="1"/>
  <c r="P8189" i="1"/>
  <c r="P8205" i="1"/>
  <c r="P8221" i="1"/>
  <c r="P8241" i="1"/>
  <c r="P8257" i="1"/>
  <c r="P8273" i="1"/>
  <c r="P8289" i="1"/>
  <c r="P8309" i="1"/>
  <c r="P8325" i="1"/>
  <c r="P8341" i="1"/>
  <c r="P8361" i="1"/>
  <c r="P8377" i="1"/>
  <c r="P8393" i="1"/>
  <c r="P8409" i="1"/>
  <c r="P8425" i="1"/>
  <c r="P8441" i="1"/>
  <c r="P8457" i="1"/>
  <c r="P8473" i="1"/>
  <c r="P8489" i="1"/>
  <c r="P8505" i="1"/>
  <c r="P8521" i="1"/>
  <c r="P8537" i="1"/>
  <c r="P8553" i="1"/>
  <c r="P8569" i="1"/>
  <c r="P8585" i="1"/>
  <c r="P8601" i="1"/>
  <c r="P8617" i="1"/>
  <c r="P8633" i="1"/>
  <c r="P8649" i="1"/>
  <c r="P8665" i="1"/>
  <c r="P8681" i="1"/>
  <c r="P8697" i="1"/>
  <c r="P8713" i="1"/>
  <c r="P8729" i="1"/>
  <c r="P8745" i="1"/>
  <c r="P8761" i="1"/>
  <c r="P4250" i="1"/>
  <c r="P4266" i="1"/>
  <c r="P4282" i="1"/>
  <c r="P4298" i="1"/>
  <c r="P4314" i="1"/>
  <c r="P4330" i="1"/>
  <c r="P4346" i="1"/>
  <c r="P4362" i="1"/>
  <c r="P4378" i="1"/>
  <c r="P4394" i="1"/>
  <c r="P4410" i="1"/>
  <c r="P4426" i="1"/>
  <c r="P4442" i="1"/>
  <c r="P4458" i="1"/>
  <c r="P4474" i="1"/>
  <c r="P4490" i="1"/>
  <c r="P4506" i="1"/>
  <c r="P4522" i="1"/>
  <c r="P4538" i="1"/>
  <c r="P4554" i="1"/>
  <c r="P4570" i="1"/>
  <c r="P4586" i="1"/>
  <c r="P4602" i="1"/>
  <c r="P4618" i="1"/>
  <c r="P4634" i="1"/>
  <c r="P4650" i="1"/>
  <c r="P4666" i="1"/>
  <c r="P4682" i="1"/>
  <c r="P4698" i="1"/>
  <c r="P4714" i="1"/>
  <c r="P4730" i="1"/>
  <c r="P4746" i="1"/>
  <c r="P4762" i="1"/>
  <c r="P4778" i="1"/>
  <c r="P4794" i="1"/>
  <c r="P4810" i="1"/>
  <c r="P4826" i="1"/>
  <c r="P4842" i="1"/>
  <c r="P4858" i="1"/>
  <c r="P4874" i="1"/>
  <c r="P4890" i="1"/>
  <c r="P4906" i="1"/>
  <c r="P4922" i="1"/>
  <c r="P4938" i="1"/>
  <c r="P4954" i="1"/>
  <c r="P4970" i="1"/>
  <c r="P4986" i="1"/>
  <c r="P5002" i="1"/>
  <c r="P5018" i="1"/>
  <c r="P5034" i="1"/>
  <c r="P5050" i="1"/>
  <c r="P5066" i="1"/>
  <c r="P5082" i="1"/>
  <c r="P5098" i="1"/>
  <c r="P5114" i="1"/>
  <c r="P5130" i="1"/>
  <c r="P5146" i="1"/>
  <c r="P5162" i="1"/>
  <c r="P5178" i="1"/>
  <c r="P5194" i="1"/>
  <c r="P5210" i="1"/>
  <c r="P5226" i="1"/>
  <c r="P5242" i="1"/>
  <c r="P5258" i="1"/>
  <c r="P5274" i="1"/>
  <c r="P5290" i="1"/>
  <c r="P5306" i="1"/>
  <c r="P5322" i="1"/>
  <c r="P5338" i="1"/>
  <c r="P5354" i="1"/>
  <c r="P5370" i="1"/>
  <c r="P5386" i="1"/>
  <c r="P5402" i="1"/>
  <c r="P5418" i="1"/>
  <c r="P5434" i="1"/>
  <c r="P5450" i="1"/>
  <c r="P5466" i="1"/>
  <c r="P5482" i="1"/>
  <c r="P5498" i="1"/>
  <c r="P5514" i="1"/>
  <c r="P5530" i="1"/>
  <c r="P5546" i="1"/>
  <c r="P5562" i="1"/>
  <c r="P5578" i="1"/>
  <c r="P5594" i="1"/>
  <c r="P5610" i="1"/>
  <c r="P5626" i="1"/>
  <c r="P5642" i="1"/>
  <c r="P5658" i="1"/>
  <c r="P5674" i="1"/>
  <c r="P5690" i="1"/>
  <c r="P5706" i="1"/>
  <c r="P5722" i="1"/>
  <c r="P5738" i="1"/>
  <c r="P5754" i="1"/>
  <c r="P5770" i="1"/>
  <c r="P5786" i="1"/>
  <c r="P5802" i="1"/>
  <c r="P5818" i="1"/>
  <c r="P5834" i="1"/>
  <c r="P5850" i="1"/>
  <c r="P5866" i="1"/>
  <c r="P5882" i="1"/>
  <c r="P5898" i="1"/>
  <c r="P5914" i="1"/>
  <c r="P5930" i="1"/>
  <c r="P5946" i="1"/>
  <c r="P5962" i="1"/>
  <c r="P5978" i="1"/>
  <c r="P5994" i="1"/>
  <c r="P6010" i="1"/>
  <c r="P6026" i="1"/>
  <c r="P6042" i="1"/>
  <c r="P6058" i="1"/>
  <c r="P6074" i="1"/>
  <c r="P6090" i="1"/>
  <c r="P6106" i="1"/>
  <c r="P6122" i="1"/>
  <c r="P6138" i="1"/>
  <c r="P6154" i="1"/>
  <c r="P6170" i="1"/>
  <c r="P6186" i="1"/>
  <c r="P6202" i="1"/>
  <c r="P6218" i="1"/>
  <c r="P6234" i="1"/>
  <c r="P6250" i="1"/>
  <c r="P6266" i="1"/>
  <c r="P6282" i="1"/>
  <c r="P6298" i="1"/>
  <c r="P6314" i="1"/>
  <c r="P6330" i="1"/>
  <c r="P6346" i="1"/>
  <c r="P6362" i="1"/>
  <c r="P6378" i="1"/>
  <c r="P6394" i="1"/>
  <c r="P6410" i="1"/>
  <c r="P6426" i="1"/>
  <c r="P6442" i="1"/>
  <c r="P6458" i="1"/>
  <c r="P6474" i="1"/>
  <c r="P6490" i="1"/>
  <c r="P6506" i="1"/>
  <c r="P6522" i="1"/>
  <c r="P6538" i="1"/>
  <c r="P6554" i="1"/>
  <c r="P6570" i="1"/>
  <c r="P6586" i="1"/>
  <c r="P6602" i="1"/>
  <c r="P6618" i="1"/>
  <c r="P6634" i="1"/>
  <c r="P6650" i="1"/>
  <c r="P6666" i="1"/>
  <c r="P6682" i="1"/>
  <c r="P6698" i="1"/>
  <c r="P6714" i="1"/>
  <c r="P6730" i="1"/>
  <c r="P6746" i="1"/>
  <c r="P6762" i="1"/>
  <c r="P6778" i="1"/>
  <c r="P6794" i="1"/>
  <c r="P6810" i="1"/>
  <c r="P6826" i="1"/>
  <c r="P6842" i="1"/>
  <c r="P6858" i="1"/>
  <c r="P6874" i="1"/>
  <c r="P6890" i="1"/>
  <c r="P6906" i="1"/>
  <c r="P6922" i="1"/>
  <c r="P6938" i="1"/>
  <c r="P6954" i="1"/>
  <c r="P6970" i="1"/>
  <c r="P6986" i="1"/>
  <c r="P7002" i="1"/>
  <c r="P7018" i="1"/>
  <c r="P7034" i="1"/>
  <c r="P7050" i="1"/>
  <c r="P7066" i="1"/>
  <c r="P7082" i="1"/>
  <c r="P7098" i="1"/>
  <c r="P7114" i="1"/>
  <c r="P7130" i="1"/>
  <c r="P7146" i="1"/>
  <c r="P7162" i="1"/>
  <c r="P7178" i="1"/>
  <c r="P7194" i="1"/>
  <c r="P7210" i="1"/>
  <c r="P7226" i="1"/>
  <c r="P7242" i="1"/>
  <c r="P7258" i="1"/>
  <c r="P7274" i="1"/>
  <c r="P7290" i="1"/>
  <c r="P7306" i="1"/>
  <c r="P7322" i="1"/>
  <c r="P7338" i="1"/>
  <c r="P7354" i="1"/>
  <c r="P7370" i="1"/>
  <c r="P7386" i="1"/>
  <c r="P7402" i="1"/>
  <c r="P7418" i="1"/>
  <c r="P7434" i="1"/>
  <c r="P7450" i="1"/>
  <c r="P7466" i="1"/>
  <c r="P7482" i="1"/>
  <c r="P7498" i="1"/>
  <c r="P7514" i="1"/>
  <c r="P7530" i="1"/>
  <c r="P7546" i="1"/>
  <c r="P7562" i="1"/>
  <c r="P7578" i="1"/>
  <c r="P7594" i="1"/>
  <c r="P7610" i="1"/>
  <c r="P7626" i="1"/>
  <c r="P7642" i="1"/>
  <c r="P7658" i="1"/>
  <c r="P7674" i="1"/>
  <c r="P7690" i="1"/>
  <c r="P7706" i="1"/>
  <c r="P7722" i="1"/>
  <c r="P7738" i="1"/>
  <c r="P7754" i="1"/>
  <c r="P7770" i="1"/>
  <c r="P7786" i="1"/>
  <c r="P7802" i="1"/>
  <c r="P7818" i="1"/>
  <c r="P7834" i="1"/>
  <c r="P7850" i="1"/>
  <c r="P7866" i="1"/>
  <c r="P7882" i="1"/>
  <c r="P7898" i="1"/>
  <c r="P7914" i="1"/>
  <c r="P7930" i="1"/>
  <c r="P4255" i="1"/>
  <c r="P4511" i="1"/>
  <c r="P4767" i="1"/>
  <c r="P5023" i="1"/>
  <c r="P5279" i="1"/>
  <c r="P5535" i="1"/>
  <c r="P5791" i="1"/>
  <c r="P6047" i="1"/>
  <c r="P6303" i="1"/>
  <c r="P6559" i="1"/>
  <c r="P6815" i="1"/>
  <c r="P7071" i="1"/>
  <c r="P7327" i="1"/>
  <c r="P7583" i="1"/>
  <c r="P8046" i="1"/>
  <c r="P8174" i="1"/>
  <c r="P8302" i="1"/>
  <c r="P8430" i="1"/>
  <c r="P8558" i="1"/>
  <c r="P8686" i="1"/>
  <c r="P8787" i="1"/>
  <c r="P8851" i="1"/>
  <c r="P8915" i="1"/>
  <c r="P8979" i="1"/>
  <c r="P9043" i="1"/>
  <c r="P9107" i="1"/>
  <c r="P9171" i="1"/>
  <c r="P9235" i="1"/>
  <c r="P9299" i="1"/>
  <c r="P9363" i="1"/>
  <c r="P9427" i="1"/>
  <c r="P9491" i="1"/>
  <c r="P9555" i="1"/>
  <c r="P9619" i="1"/>
  <c r="P9683" i="1"/>
  <c r="P9747" i="1"/>
  <c r="P9811" i="1"/>
  <c r="P9875" i="1"/>
  <c r="P9939" i="1"/>
  <c r="P8165" i="1"/>
  <c r="P7141" i="1"/>
  <c r="P6401" i="1"/>
  <c r="P5889" i="1"/>
  <c r="P5377" i="1"/>
  <c r="P4865" i="1"/>
  <c r="P4353" i="1"/>
  <c r="P4335" i="1"/>
  <c r="P4591" i="1"/>
  <c r="P4847" i="1"/>
  <c r="P5103" i="1"/>
  <c r="P5359" i="1"/>
  <c r="P5615" i="1"/>
  <c r="P5871" i="1"/>
  <c r="P6127" i="1"/>
  <c r="P6383" i="1"/>
  <c r="P6639" i="1"/>
  <c r="P6895" i="1"/>
  <c r="P7151" i="1"/>
  <c r="P7407" i="1"/>
  <c r="P7966" i="1"/>
  <c r="P8094" i="1"/>
  <c r="P8222" i="1"/>
  <c r="P8350" i="1"/>
  <c r="P8478" i="1"/>
  <c r="P8606" i="1"/>
  <c r="P8734" i="1"/>
  <c r="P8807" i="1"/>
  <c r="P8871" i="1"/>
  <c r="P8935" i="1"/>
  <c r="P8999" i="1"/>
  <c r="P9063" i="1"/>
  <c r="P9127" i="1"/>
  <c r="P9191" i="1"/>
  <c r="P9255" i="1"/>
  <c r="P9319" i="1"/>
  <c r="P9383" i="1"/>
  <c r="P9447" i="1"/>
  <c r="P9511" i="1"/>
  <c r="P9575" i="1"/>
  <c r="P9639" i="1"/>
  <c r="P9703" i="1"/>
  <c r="P9767" i="1"/>
  <c r="P9831" i="1"/>
  <c r="P9895" i="1"/>
  <c r="P9959" i="1"/>
  <c r="P4287" i="1"/>
  <c r="P4543" i="1"/>
  <c r="P4799" i="1"/>
  <c r="P5055" i="1"/>
  <c r="P5311" i="1"/>
  <c r="P5567" i="1"/>
  <c r="P5823" i="1"/>
  <c r="P6079" i="1"/>
  <c r="P6335" i="1"/>
  <c r="P6591" i="1"/>
  <c r="P6847" i="1"/>
  <c r="P7103" i="1"/>
  <c r="P7359" i="1"/>
  <c r="P7615" i="1"/>
  <c r="P8035" i="1"/>
  <c r="P8163" i="1"/>
  <c r="P8291" i="1"/>
  <c r="P8419" i="1"/>
  <c r="P8547" i="1"/>
  <c r="P8675" i="1"/>
  <c r="P8795" i="1"/>
  <c r="P8859" i="1"/>
  <c r="P8923" i="1"/>
  <c r="P8987" i="1"/>
  <c r="P9051" i="1"/>
  <c r="P9115" i="1"/>
  <c r="P9179" i="1"/>
  <c r="P9243" i="1"/>
  <c r="P9307" i="1"/>
  <c r="P9371" i="1"/>
  <c r="P9435" i="1"/>
  <c r="P9499" i="1"/>
  <c r="P9563" i="1"/>
  <c r="P9627" i="1"/>
  <c r="P9691" i="1"/>
  <c r="P9755" i="1"/>
  <c r="P9819" i="1"/>
  <c r="P9883" i="1"/>
  <c r="P9947" i="1"/>
  <c r="P4321" i="1"/>
  <c r="P4513" i="1"/>
  <c r="P4673" i="1"/>
  <c r="P4833" i="1"/>
  <c r="P5025" i="1"/>
  <c r="P5185" i="1"/>
  <c r="P5345" i="1"/>
  <c r="P5537" i="1"/>
  <c r="P5697" i="1"/>
  <c r="P5857" i="1"/>
  <c r="P6049" i="1"/>
  <c r="P6209" i="1"/>
  <c r="P6369" i="1"/>
  <c r="P6561" i="1"/>
  <c r="P6949" i="1"/>
  <c r="P7269" i="1"/>
  <c r="P7589" i="1"/>
  <c r="P7973" i="1"/>
  <c r="P8293" i="1"/>
  <c r="P8781" i="1"/>
  <c r="P8797" i="1"/>
  <c r="P8813" i="1"/>
  <c r="P8829" i="1"/>
  <c r="P8845" i="1"/>
  <c r="P8861" i="1"/>
  <c r="P8877" i="1"/>
  <c r="P8893" i="1"/>
  <c r="P8909" i="1"/>
  <c r="P8925" i="1"/>
  <c r="P8941" i="1"/>
  <c r="P8957" i="1"/>
  <c r="P8973" i="1"/>
  <c r="P8989" i="1"/>
  <c r="P9005" i="1"/>
  <c r="P9021" i="1"/>
  <c r="P9037" i="1"/>
  <c r="P9053" i="1"/>
  <c r="P9069" i="1"/>
  <c r="P9085" i="1"/>
  <c r="P9101" i="1"/>
  <c r="P9117" i="1"/>
  <c r="P9133" i="1"/>
  <c r="P9149" i="1"/>
  <c r="P9165" i="1"/>
  <c r="P9181" i="1"/>
  <c r="P9197" i="1"/>
  <c r="P9213" i="1"/>
  <c r="P9229" i="1"/>
  <c r="P9245" i="1"/>
  <c r="P9261" i="1"/>
  <c r="P9277" i="1"/>
  <c r="P9293" i="1"/>
  <c r="P9309" i="1"/>
  <c r="P9325" i="1"/>
  <c r="P9341" i="1"/>
  <c r="P9357" i="1"/>
  <c r="P9373" i="1"/>
  <c r="P9389" i="1"/>
  <c r="P9405" i="1"/>
  <c r="P9421" i="1"/>
  <c r="P9437" i="1"/>
  <c r="P9453" i="1"/>
  <c r="P9469" i="1"/>
  <c r="P9485" i="1"/>
  <c r="P9501" i="1"/>
  <c r="P9517" i="1"/>
  <c r="P9533" i="1"/>
  <c r="P9549" i="1"/>
  <c r="P9565" i="1"/>
  <c r="P9581" i="1"/>
  <c r="P9597" i="1"/>
  <c r="P9613" i="1"/>
  <c r="P9629" i="1"/>
  <c r="P9645" i="1"/>
  <c r="P9661" i="1"/>
  <c r="P9677" i="1"/>
  <c r="P9693" i="1"/>
  <c r="P9709" i="1"/>
  <c r="P9725" i="1"/>
  <c r="P9741" i="1"/>
  <c r="P9757" i="1"/>
  <c r="P4303" i="1"/>
  <c r="P4559" i="1"/>
  <c r="P4815" i="1"/>
  <c r="P5071" i="1"/>
  <c r="P5327" i="1"/>
  <c r="P5583" i="1"/>
  <c r="P5839" i="1"/>
  <c r="P6095" i="1"/>
  <c r="P6351" i="1"/>
  <c r="P6607" i="1"/>
  <c r="P6863" i="1"/>
  <c r="P7119" i="1"/>
  <c r="P7375" i="1"/>
  <c r="P7631" i="1"/>
  <c r="P8062" i="1"/>
  <c r="P8190" i="1"/>
  <c r="P8318" i="1"/>
  <c r="P8446" i="1"/>
  <c r="P8574" i="1"/>
  <c r="P8702" i="1"/>
  <c r="P8799" i="1"/>
  <c r="P8863" i="1"/>
  <c r="P8927" i="1"/>
  <c r="P8991" i="1"/>
  <c r="P9055" i="1"/>
  <c r="P9119" i="1"/>
  <c r="P9183" i="1"/>
  <c r="P9247" i="1"/>
  <c r="P9311" i="1"/>
  <c r="P9375" i="1"/>
  <c r="P9439" i="1"/>
  <c r="P9503" i="1"/>
  <c r="P9567" i="1"/>
  <c r="P9631" i="1"/>
  <c r="P9695" i="1"/>
  <c r="P9759" i="1"/>
  <c r="P9823" i="1"/>
  <c r="P9887" i="1"/>
  <c r="P9951" i="1"/>
  <c r="P7946" i="1"/>
  <c r="P7970" i="1"/>
  <c r="P7990" i="1"/>
  <c r="P8010" i="1"/>
  <c r="P8034" i="1"/>
  <c r="P8054" i="1"/>
  <c r="P8074" i="1"/>
  <c r="P8098" i="1"/>
  <c r="P8118" i="1"/>
  <c r="P8138" i="1"/>
  <c r="P8162" i="1"/>
  <c r="P8182" i="1"/>
  <c r="P8202" i="1"/>
  <c r="P8226" i="1"/>
  <c r="P8246" i="1"/>
  <c r="P8266" i="1"/>
  <c r="P8290" i="1"/>
  <c r="P8310" i="1"/>
  <c r="P8330" i="1"/>
  <c r="P8354" i="1"/>
  <c r="P8374" i="1"/>
  <c r="P8394" i="1"/>
  <c r="P8418" i="1"/>
  <c r="P8438" i="1"/>
  <c r="P8458" i="1"/>
  <c r="P8482" i="1"/>
  <c r="P8502" i="1"/>
  <c r="P4247" i="1"/>
  <c r="P4267" i="1"/>
  <c r="P4291" i="1"/>
  <c r="P4311" i="1"/>
  <c r="P4331" i="1"/>
  <c r="P4355" i="1"/>
  <c r="P4375" i="1"/>
  <c r="P4395" i="1"/>
  <c r="P4419" i="1"/>
  <c r="P4439" i="1"/>
  <c r="P4459" i="1"/>
  <c r="P4483" i="1"/>
  <c r="P4503" i="1"/>
  <c r="P4523" i="1"/>
  <c r="P4547" i="1"/>
  <c r="P4567" i="1"/>
  <c r="P4587" i="1"/>
  <c r="P4611" i="1"/>
  <c r="P4631" i="1"/>
  <c r="P4651" i="1"/>
  <c r="P4675" i="1"/>
  <c r="P4695" i="1"/>
  <c r="P4715" i="1"/>
  <c r="P4739" i="1"/>
  <c r="P4759" i="1"/>
  <c r="P4779" i="1"/>
  <c r="P4803" i="1"/>
  <c r="P4823" i="1"/>
  <c r="P4843" i="1"/>
  <c r="P4867" i="1"/>
  <c r="P4887" i="1"/>
  <c r="P4907" i="1"/>
  <c r="P4931" i="1"/>
  <c r="P4951" i="1"/>
  <c r="P4971" i="1"/>
  <c r="P4995" i="1"/>
  <c r="P5015" i="1"/>
  <c r="P5035" i="1"/>
  <c r="P5059" i="1"/>
  <c r="P5079" i="1"/>
  <c r="P5099" i="1"/>
  <c r="P5123" i="1"/>
  <c r="P5143" i="1"/>
  <c r="P5163" i="1"/>
  <c r="P5187" i="1"/>
  <c r="P5207" i="1"/>
  <c r="P5227" i="1"/>
  <c r="P5251" i="1"/>
  <c r="P5271" i="1"/>
  <c r="P5291" i="1"/>
  <c r="P5315" i="1"/>
  <c r="P5335" i="1"/>
  <c r="P5355" i="1"/>
  <c r="P5379" i="1"/>
  <c r="P5399" i="1"/>
  <c r="P5419" i="1"/>
  <c r="P5443" i="1"/>
  <c r="P5463" i="1"/>
  <c r="P5483" i="1"/>
  <c r="P5507" i="1"/>
  <c r="P5527" i="1"/>
  <c r="P5547" i="1"/>
  <c r="P5571" i="1"/>
  <c r="P5591" i="1"/>
  <c r="P5611" i="1"/>
  <c r="P5635" i="1"/>
  <c r="P5655" i="1"/>
  <c r="P5675" i="1"/>
  <c r="P5699" i="1"/>
  <c r="P5719" i="1"/>
  <c r="P5739" i="1"/>
  <c r="P5763" i="1"/>
  <c r="P5783" i="1"/>
  <c r="P5803" i="1"/>
  <c r="P5827" i="1"/>
  <c r="P5847" i="1"/>
  <c r="P5867" i="1"/>
  <c r="P5891" i="1"/>
  <c r="P5911" i="1"/>
  <c r="P5931" i="1"/>
  <c r="P5955" i="1"/>
  <c r="P5975" i="1"/>
  <c r="P5995" i="1"/>
  <c r="P6019" i="1"/>
  <c r="P6039" i="1"/>
  <c r="P6059" i="1"/>
  <c r="P6083" i="1"/>
  <c r="P6103" i="1"/>
  <c r="P6123" i="1"/>
  <c r="P6147" i="1"/>
  <c r="P6167" i="1"/>
  <c r="P6187" i="1"/>
  <c r="P6211" i="1"/>
  <c r="P6231" i="1"/>
  <c r="P6251" i="1"/>
  <c r="P6275" i="1"/>
  <c r="P6295" i="1"/>
  <c r="P6315" i="1"/>
  <c r="P6339" i="1"/>
  <c r="P6359" i="1"/>
  <c r="P6379" i="1"/>
  <c r="P6403" i="1"/>
  <c r="P6423" i="1"/>
  <c r="P6443" i="1"/>
  <c r="P6467" i="1"/>
  <c r="P6487" i="1"/>
  <c r="P6507" i="1"/>
  <c r="P6531" i="1"/>
  <c r="P6551" i="1"/>
  <c r="P6571" i="1"/>
  <c r="P6595" i="1"/>
  <c r="P6615" i="1"/>
  <c r="P6635" i="1"/>
  <c r="P6659" i="1"/>
  <c r="P6679" i="1"/>
  <c r="P6699" i="1"/>
  <c r="P6723" i="1"/>
  <c r="P6743" i="1"/>
  <c r="P6763" i="1"/>
  <c r="P6787" i="1"/>
  <c r="P6807" i="1"/>
  <c r="P6827" i="1"/>
  <c r="P6851" i="1"/>
  <c r="P6871" i="1"/>
  <c r="P6891" i="1"/>
  <c r="P6915" i="1"/>
  <c r="P6935" i="1"/>
  <c r="P6955" i="1"/>
  <c r="P6979" i="1"/>
  <c r="P6999" i="1"/>
  <c r="P7019" i="1"/>
  <c r="P7043" i="1"/>
  <c r="P7063" i="1"/>
  <c r="P7083" i="1"/>
  <c r="P7107" i="1"/>
  <c r="P7127" i="1"/>
  <c r="P7147" i="1"/>
  <c r="P7171" i="1"/>
  <c r="P7191" i="1"/>
  <c r="P7211" i="1"/>
  <c r="P7235" i="1"/>
  <c r="P7255" i="1"/>
  <c r="P7275" i="1"/>
  <c r="P7299" i="1"/>
  <c r="P7319" i="1"/>
  <c r="P7339" i="1"/>
  <c r="P7363" i="1"/>
  <c r="P7383" i="1"/>
  <c r="P7403" i="1"/>
  <c r="P7427" i="1"/>
  <c r="P7447" i="1"/>
  <c r="P7467" i="1"/>
  <c r="P7491" i="1"/>
  <c r="P7511" i="1"/>
  <c r="P7531" i="1"/>
  <c r="P7555" i="1"/>
  <c r="P7575" i="1"/>
  <c r="P7595" i="1"/>
  <c r="P7619" i="1"/>
  <c r="P7639" i="1"/>
  <c r="P7659" i="1"/>
  <c r="P7675" i="1"/>
  <c r="P7691" i="1"/>
  <c r="P7707" i="1"/>
  <c r="P7723" i="1"/>
  <c r="P7739" i="1"/>
  <c r="P7755" i="1"/>
  <c r="P7771" i="1"/>
  <c r="P7787" i="1"/>
  <c r="P7803" i="1"/>
  <c r="P7819" i="1"/>
  <c r="P7835" i="1"/>
  <c r="P7851" i="1"/>
  <c r="P7867" i="1"/>
  <c r="P7883" i="1"/>
  <c r="P7899" i="1"/>
  <c r="P7915" i="1"/>
  <c r="P7931" i="1"/>
  <c r="P7947" i="1"/>
  <c r="P7967" i="1"/>
  <c r="P7991" i="1"/>
  <c r="P8011" i="1"/>
  <c r="P8031" i="1"/>
  <c r="P8055" i="1"/>
  <c r="P8075" i="1"/>
  <c r="P8095" i="1"/>
  <c r="P8119" i="1"/>
  <c r="P8139" i="1"/>
  <c r="P8159" i="1"/>
  <c r="P8183" i="1"/>
  <c r="P8203" i="1"/>
  <c r="P8223" i="1"/>
  <c r="P8247" i="1"/>
  <c r="P8267" i="1"/>
  <c r="P8287" i="1"/>
  <c r="P8311" i="1"/>
  <c r="P8331" i="1"/>
  <c r="P8351" i="1"/>
  <c r="P8375" i="1"/>
  <c r="P8395" i="1"/>
  <c r="P8415" i="1"/>
  <c r="P8439" i="1"/>
  <c r="P8459" i="1"/>
  <c r="P8479" i="1"/>
  <c r="P8503" i="1"/>
  <c r="P8523" i="1"/>
  <c r="P8543" i="1"/>
  <c r="P8567" i="1"/>
  <c r="P8587" i="1"/>
  <c r="P8607" i="1"/>
  <c r="P8631" i="1"/>
  <c r="P8651" i="1"/>
  <c r="P8671" i="1"/>
  <c r="P8695" i="1"/>
  <c r="P8715" i="1"/>
  <c r="P8735" i="1"/>
  <c r="P8759" i="1"/>
  <c r="P4244" i="1"/>
  <c r="P4260" i="1"/>
  <c r="P4276" i="1"/>
  <c r="P4292" i="1"/>
  <c r="P4308" i="1"/>
  <c r="P4324" i="1"/>
  <c r="P4340" i="1"/>
  <c r="P4356" i="1"/>
  <c r="P4372" i="1"/>
  <c r="P4388" i="1"/>
  <c r="P4404" i="1"/>
  <c r="P4420" i="1"/>
  <c r="P4436" i="1"/>
  <c r="P4452" i="1"/>
  <c r="P4468" i="1"/>
  <c r="P4484" i="1"/>
  <c r="P4500" i="1"/>
  <c r="P4516" i="1"/>
  <c r="P4532" i="1"/>
  <c r="P4548" i="1"/>
  <c r="P4564" i="1"/>
  <c r="P4580" i="1"/>
  <c r="P4596" i="1"/>
  <c r="P4612" i="1"/>
  <c r="P4628" i="1"/>
  <c r="P4644" i="1"/>
  <c r="P4660" i="1"/>
  <c r="P4676" i="1"/>
  <c r="P4692" i="1"/>
  <c r="P4708" i="1"/>
  <c r="P4724" i="1"/>
  <c r="P4740" i="1"/>
  <c r="P4756" i="1"/>
  <c r="P4772" i="1"/>
  <c r="P4788" i="1"/>
  <c r="P4804" i="1"/>
  <c r="P4820" i="1"/>
  <c r="P4836" i="1"/>
  <c r="P4852" i="1"/>
  <c r="P4868" i="1"/>
  <c r="P4884" i="1"/>
  <c r="P4900" i="1"/>
  <c r="P4916" i="1"/>
  <c r="P4932" i="1"/>
  <c r="P4948" i="1"/>
  <c r="P4964" i="1"/>
  <c r="P4980" i="1"/>
  <c r="P4996" i="1"/>
  <c r="P5012" i="1"/>
  <c r="P5028" i="1"/>
  <c r="P5044" i="1"/>
  <c r="P5060" i="1"/>
  <c r="P5076" i="1"/>
  <c r="P5092" i="1"/>
  <c r="P5108" i="1"/>
  <c r="P5124" i="1"/>
  <c r="P5140" i="1"/>
  <c r="P5156" i="1"/>
  <c r="P5172" i="1"/>
  <c r="P5188" i="1"/>
  <c r="P5204" i="1"/>
  <c r="P5220" i="1"/>
  <c r="P5236" i="1"/>
  <c r="P5252" i="1"/>
  <c r="P5268" i="1"/>
  <c r="P5284" i="1"/>
  <c r="P5300" i="1"/>
  <c r="P5316" i="1"/>
  <c r="P5332" i="1"/>
  <c r="P5348" i="1"/>
  <c r="P5364" i="1"/>
  <c r="P5380" i="1"/>
  <c r="P5396" i="1"/>
  <c r="P5412" i="1"/>
  <c r="P5428" i="1"/>
  <c r="P5444" i="1"/>
  <c r="P5460" i="1"/>
  <c r="P5476" i="1"/>
  <c r="P5492" i="1"/>
  <c r="P5508" i="1"/>
  <c r="P5524" i="1"/>
  <c r="P5540" i="1"/>
  <c r="P5556" i="1"/>
  <c r="P5572" i="1"/>
  <c r="P5588" i="1"/>
  <c r="P5604" i="1"/>
  <c r="P5620" i="1"/>
  <c r="P5636" i="1"/>
  <c r="P5652" i="1"/>
  <c r="P5668" i="1"/>
  <c r="P5684" i="1"/>
  <c r="P5700" i="1"/>
  <c r="P5716" i="1"/>
  <c r="P5732" i="1"/>
  <c r="P5748" i="1"/>
  <c r="P5764" i="1"/>
  <c r="P5780" i="1"/>
  <c r="P5796" i="1"/>
  <c r="P5812" i="1"/>
  <c r="P5828" i="1"/>
  <c r="P5844" i="1"/>
  <c r="P5860" i="1"/>
  <c r="P5876" i="1"/>
  <c r="P5892" i="1"/>
  <c r="P5908" i="1"/>
  <c r="P5924" i="1"/>
  <c r="P5940" i="1"/>
  <c r="P5956" i="1"/>
  <c r="P5972" i="1"/>
  <c r="P5988" i="1"/>
  <c r="P6004" i="1"/>
  <c r="P6020" i="1"/>
  <c r="P6036" i="1"/>
  <c r="P6052" i="1"/>
  <c r="P6068" i="1"/>
  <c r="P6084" i="1"/>
  <c r="P6100" i="1"/>
  <c r="P6116" i="1"/>
  <c r="P6132" i="1"/>
  <c r="P6148" i="1"/>
  <c r="P6164" i="1"/>
  <c r="P6180" i="1"/>
  <c r="P6196" i="1"/>
  <c r="P6212" i="1"/>
  <c r="P6228" i="1"/>
  <c r="P6244" i="1"/>
  <c r="P6260" i="1"/>
  <c r="P6276" i="1"/>
  <c r="P6292" i="1"/>
  <c r="P6308" i="1"/>
  <c r="P6324" i="1"/>
  <c r="P6340" i="1"/>
  <c r="P6356" i="1"/>
  <c r="P6372" i="1"/>
  <c r="P6388" i="1"/>
  <c r="P6404" i="1"/>
  <c r="P6420" i="1"/>
  <c r="P6436" i="1"/>
  <c r="P6452" i="1"/>
  <c r="P6468" i="1"/>
  <c r="P6484" i="1"/>
  <c r="P6500" i="1"/>
  <c r="P6516" i="1"/>
  <c r="P6532" i="1"/>
  <c r="P6548" i="1"/>
  <c r="P6564" i="1"/>
  <c r="P6580" i="1"/>
  <c r="P6596" i="1"/>
  <c r="P6612" i="1"/>
  <c r="P6628" i="1"/>
  <c r="P6644" i="1"/>
  <c r="P6660" i="1"/>
  <c r="P6676" i="1"/>
  <c r="P6692" i="1"/>
  <c r="P6708" i="1"/>
  <c r="P6724" i="1"/>
  <c r="P6740" i="1"/>
  <c r="P6756" i="1"/>
  <c r="P6772" i="1"/>
  <c r="P6788" i="1"/>
  <c r="P6804" i="1"/>
  <c r="P6820" i="1"/>
  <c r="P6836" i="1"/>
  <c r="P6852" i="1"/>
  <c r="P6868" i="1"/>
  <c r="P6884" i="1"/>
  <c r="P6900" i="1"/>
  <c r="P6916" i="1"/>
  <c r="P6932" i="1"/>
  <c r="P6948" i="1"/>
  <c r="P6964" i="1"/>
  <c r="P6980" i="1"/>
  <c r="P6996" i="1"/>
  <c r="P7012" i="1"/>
  <c r="P7028" i="1"/>
  <c r="P7044" i="1"/>
  <c r="P7060" i="1"/>
  <c r="P7076" i="1"/>
  <c r="P7092" i="1"/>
  <c r="P7108" i="1"/>
  <c r="P7124" i="1"/>
  <c r="P7140" i="1"/>
  <c r="P7156" i="1"/>
  <c r="P7172" i="1"/>
  <c r="P7188" i="1"/>
  <c r="P7204" i="1"/>
  <c r="P7220" i="1"/>
  <c r="P7236" i="1"/>
  <c r="P7252" i="1"/>
  <c r="P7268" i="1"/>
  <c r="P7284" i="1"/>
  <c r="P7300" i="1"/>
  <c r="P7316" i="1"/>
  <c r="P7332" i="1"/>
  <c r="P7348" i="1"/>
  <c r="P7364" i="1"/>
  <c r="P7380" i="1"/>
  <c r="P7396" i="1"/>
  <c r="P7412" i="1"/>
  <c r="P7428" i="1"/>
  <c r="P7444" i="1"/>
  <c r="P7460" i="1"/>
  <c r="P7476" i="1"/>
  <c r="P7492" i="1"/>
  <c r="P7508" i="1"/>
  <c r="P7524" i="1"/>
  <c r="P7540" i="1"/>
  <c r="P7556" i="1"/>
  <c r="P7572" i="1"/>
  <c r="P7588" i="1"/>
  <c r="P7604" i="1"/>
  <c r="P7620" i="1"/>
  <c r="P7636" i="1"/>
  <c r="P7652" i="1"/>
  <c r="P7668" i="1"/>
  <c r="P7684" i="1"/>
  <c r="P7700" i="1"/>
  <c r="P7716" i="1"/>
  <c r="P7732" i="1"/>
  <c r="P7748" i="1"/>
  <c r="P7764" i="1"/>
  <c r="P7780" i="1"/>
  <c r="P7796" i="1"/>
  <c r="P7812" i="1"/>
  <c r="P7828" i="1"/>
  <c r="P7844" i="1"/>
  <c r="P7860" i="1"/>
  <c r="P7876" i="1"/>
  <c r="P7892" i="1"/>
  <c r="P7908" i="1"/>
  <c r="P7924" i="1"/>
  <c r="P7940" i="1"/>
  <c r="P7956" i="1"/>
  <c r="P7972" i="1"/>
  <c r="P7988" i="1"/>
  <c r="P8004" i="1"/>
  <c r="P8020" i="1"/>
  <c r="P8036" i="1"/>
  <c r="P8052" i="1"/>
  <c r="P8068" i="1"/>
  <c r="P8084" i="1"/>
  <c r="P8100" i="1"/>
  <c r="P8116" i="1"/>
  <c r="P8132" i="1"/>
  <c r="P8148" i="1"/>
  <c r="P8164" i="1"/>
  <c r="P8180" i="1"/>
  <c r="P8196" i="1"/>
  <c r="P8212" i="1"/>
  <c r="P8228" i="1"/>
  <c r="P8244" i="1"/>
  <c r="P8260" i="1"/>
  <c r="P8276" i="1"/>
  <c r="P8292" i="1"/>
  <c r="P8308" i="1"/>
  <c r="P8324" i="1"/>
  <c r="P8340" i="1"/>
  <c r="P8356" i="1"/>
  <c r="P8372" i="1"/>
  <c r="P8388" i="1"/>
  <c r="P8404" i="1"/>
  <c r="P8420" i="1"/>
  <c r="P8436" i="1"/>
  <c r="P8452" i="1"/>
  <c r="P8468" i="1"/>
  <c r="P8484" i="1"/>
  <c r="P8500" i="1"/>
  <c r="P8516" i="1"/>
  <c r="P8532" i="1"/>
  <c r="P8548" i="1"/>
  <c r="P8564" i="1"/>
  <c r="P8580" i="1"/>
  <c r="P8596" i="1"/>
  <c r="P8612" i="1"/>
  <c r="P8628" i="1"/>
  <c r="P8644" i="1"/>
  <c r="P8660" i="1"/>
  <c r="P8676" i="1"/>
  <c r="P8692" i="1"/>
  <c r="P8708" i="1"/>
  <c r="P8724" i="1"/>
  <c r="P8740" i="1"/>
  <c r="P8756" i="1"/>
  <c r="P8772" i="1"/>
  <c r="P8788" i="1"/>
  <c r="P8804" i="1"/>
  <c r="P8820" i="1"/>
  <c r="P8836" i="1"/>
  <c r="P8852" i="1"/>
  <c r="P8868" i="1"/>
  <c r="P8884" i="1"/>
  <c r="P8900" i="1"/>
  <c r="P8916" i="1"/>
  <c r="P8932" i="1"/>
  <c r="P8948" i="1"/>
  <c r="P8964" i="1"/>
  <c r="P8980" i="1"/>
  <c r="P8996" i="1"/>
  <c r="P9012" i="1"/>
  <c r="P9028" i="1"/>
  <c r="P9044" i="1"/>
  <c r="P9060" i="1"/>
  <c r="P9076" i="1"/>
  <c r="P9092" i="1"/>
  <c r="P9108" i="1"/>
  <c r="P9124" i="1"/>
  <c r="P9140" i="1"/>
  <c r="P9156" i="1"/>
  <c r="P9172" i="1"/>
  <c r="P9188" i="1"/>
  <c r="P9204" i="1"/>
  <c r="P9220" i="1"/>
  <c r="P9236" i="1"/>
  <c r="P9252" i="1"/>
  <c r="P9268" i="1"/>
  <c r="P9284" i="1"/>
  <c r="P9300" i="1"/>
  <c r="P9316" i="1"/>
  <c r="P9332" i="1"/>
  <c r="P9348" i="1"/>
  <c r="P9364" i="1"/>
  <c r="P9380" i="1"/>
  <c r="P9396" i="1"/>
  <c r="P9412" i="1"/>
  <c r="P9428" i="1"/>
  <c r="P9444" i="1"/>
  <c r="P9460" i="1"/>
  <c r="P9476" i="1"/>
  <c r="P9492" i="1"/>
  <c r="P9508" i="1"/>
  <c r="P9524" i="1"/>
  <c r="P9540" i="1"/>
  <c r="P9556" i="1"/>
  <c r="P9572" i="1"/>
  <c r="P9588" i="1"/>
  <c r="P9604" i="1"/>
  <c r="P9620" i="1"/>
  <c r="P9636" i="1"/>
  <c r="P9652" i="1"/>
  <c r="P9668" i="1"/>
  <c r="P9684" i="1"/>
  <c r="P9700" i="1"/>
  <c r="P9716" i="1"/>
  <c r="P9732" i="1"/>
  <c r="P9748" i="1"/>
  <c r="P9764" i="1"/>
  <c r="P9780" i="1"/>
  <c r="P9796" i="1"/>
  <c r="P9812" i="1"/>
  <c r="P9828" i="1"/>
  <c r="P9844" i="1"/>
  <c r="P9860" i="1"/>
  <c r="P9876" i="1"/>
  <c r="P9892" i="1"/>
  <c r="P9908" i="1"/>
  <c r="P9924" i="1"/>
  <c r="P9940" i="1"/>
  <c r="P9956" i="1"/>
  <c r="P9972" i="1"/>
  <c r="P9988" i="1"/>
  <c r="P9777" i="1"/>
  <c r="P9793" i="1"/>
  <c r="P9809" i="1"/>
  <c r="P9825" i="1"/>
  <c r="P9841" i="1"/>
  <c r="P9857" i="1"/>
  <c r="P9873" i="1"/>
  <c r="P9889" i="1"/>
  <c r="P9905" i="1"/>
  <c r="P9921" i="1"/>
  <c r="P9937" i="1"/>
  <c r="P9953" i="1"/>
  <c r="P9969" i="1"/>
  <c r="P9985" i="1"/>
  <c r="P10001" i="1"/>
  <c r="P8522" i="1"/>
  <c r="P8546" i="1"/>
  <c r="P8566" i="1"/>
  <c r="P8586" i="1"/>
  <c r="P8610" i="1"/>
  <c r="P8630" i="1"/>
  <c r="P8650" i="1"/>
  <c r="P8674" i="1"/>
  <c r="P8694" i="1"/>
  <c r="P8714" i="1"/>
  <c r="P8738" i="1"/>
  <c r="P8758" i="1"/>
  <c r="P8778" i="1"/>
  <c r="P8794" i="1"/>
  <c r="P8810" i="1"/>
  <c r="P8826" i="1"/>
  <c r="P8842" i="1"/>
  <c r="P8858" i="1"/>
  <c r="P8874" i="1"/>
  <c r="P8890" i="1"/>
  <c r="P8906" i="1"/>
  <c r="P8922" i="1"/>
  <c r="P8938" i="1"/>
  <c r="P8954" i="1"/>
  <c r="P8970" i="1"/>
  <c r="P8986" i="1"/>
  <c r="P9002" i="1"/>
  <c r="P9018" i="1"/>
  <c r="P9034" i="1"/>
  <c r="P9050" i="1"/>
  <c r="P9066" i="1"/>
  <c r="P9082" i="1"/>
  <c r="P9098" i="1"/>
  <c r="P9114" i="1"/>
  <c r="P9130" i="1"/>
  <c r="P9146" i="1"/>
  <c r="P9162" i="1"/>
  <c r="P9178" i="1"/>
  <c r="P9194" i="1"/>
  <c r="P9210" i="1"/>
  <c r="P9226" i="1"/>
  <c r="P9242" i="1"/>
  <c r="P9258" i="1"/>
  <c r="P9274" i="1"/>
  <c r="P9290" i="1"/>
  <c r="P9306" i="1"/>
  <c r="P9322" i="1"/>
  <c r="P9338" i="1"/>
  <c r="P9354" i="1"/>
  <c r="P9370" i="1"/>
  <c r="P9386" i="1"/>
  <c r="P9402" i="1"/>
  <c r="P9418" i="1"/>
  <c r="P9434" i="1"/>
  <c r="P9450" i="1"/>
  <c r="P9466" i="1"/>
  <c r="P9482" i="1"/>
  <c r="P9498" i="1"/>
  <c r="P9514" i="1"/>
  <c r="P9530" i="1"/>
  <c r="P9546" i="1"/>
  <c r="P9562" i="1"/>
  <c r="P9578" i="1"/>
  <c r="P9594" i="1"/>
  <c r="P9610" i="1"/>
  <c r="P9626" i="1"/>
  <c r="P9642" i="1"/>
  <c r="P9658" i="1"/>
  <c r="P9674" i="1"/>
  <c r="P9690" i="1"/>
  <c r="P9706" i="1"/>
  <c r="P9722" i="1"/>
  <c r="P9738" i="1"/>
  <c r="P9754" i="1"/>
  <c r="P9770" i="1"/>
  <c r="P9786" i="1"/>
  <c r="P9802" i="1"/>
  <c r="P9818" i="1"/>
  <c r="P9834" i="1"/>
  <c r="P9850" i="1"/>
  <c r="P9866" i="1"/>
  <c r="P9882" i="1"/>
  <c r="P9898" i="1"/>
  <c r="P9914" i="1"/>
  <c r="P9930" i="1"/>
  <c r="P9946" i="1"/>
  <c r="P9962" i="1"/>
  <c r="P9978" i="1"/>
  <c r="P9994" i="1"/>
  <c r="P7733" i="1"/>
  <c r="P7749" i="1"/>
  <c r="P7765" i="1"/>
  <c r="P7785" i="1"/>
  <c r="P7801" i="1"/>
  <c r="P7817" i="1"/>
  <c r="P7833" i="1"/>
  <c r="P7853" i="1"/>
  <c r="P7869" i="1"/>
  <c r="P7885" i="1"/>
  <c r="P7901" i="1"/>
  <c r="P7921" i="1"/>
  <c r="P7937" i="1"/>
  <c r="P7953" i="1"/>
  <c r="P7969" i="1"/>
  <c r="P7989" i="1"/>
  <c r="P8005" i="1"/>
  <c r="P8021" i="1"/>
  <c r="P8041" i="1"/>
  <c r="P8057" i="1"/>
  <c r="P8073" i="1"/>
  <c r="P8089" i="1"/>
  <c r="P8109" i="1"/>
  <c r="P8125" i="1"/>
  <c r="P8141" i="1"/>
  <c r="P8157" i="1"/>
  <c r="P8177" i="1"/>
  <c r="P8193" i="1"/>
  <c r="P8209" i="1"/>
  <c r="P8225" i="1"/>
  <c r="P8245" i="1"/>
  <c r="P8261" i="1"/>
  <c r="P8277" i="1"/>
  <c r="P8297" i="1"/>
  <c r="P8313" i="1"/>
  <c r="P8329" i="1"/>
  <c r="P8345" i="1"/>
  <c r="P8365" i="1"/>
  <c r="P8381" i="1"/>
  <c r="P8397" i="1"/>
  <c r="P8413" i="1"/>
  <c r="P8429" i="1"/>
  <c r="P8445" i="1"/>
  <c r="P8461" i="1"/>
  <c r="P8477" i="1"/>
  <c r="P8493" i="1"/>
  <c r="P8509" i="1"/>
  <c r="P8525" i="1"/>
  <c r="P8541" i="1"/>
  <c r="P8557" i="1"/>
  <c r="P8573" i="1"/>
  <c r="P8589" i="1"/>
  <c r="P8605" i="1"/>
  <c r="P8621" i="1"/>
  <c r="P8637" i="1"/>
  <c r="P8653" i="1"/>
  <c r="P8669" i="1"/>
  <c r="P8685" i="1"/>
  <c r="P8701" i="1"/>
  <c r="P8717" i="1"/>
  <c r="P8733" i="1"/>
  <c r="P8749" i="1"/>
  <c r="P8765" i="1"/>
  <c r="P4254" i="1"/>
  <c r="P4270" i="1"/>
  <c r="P4286" i="1"/>
  <c r="P4302" i="1"/>
  <c r="P4318" i="1"/>
  <c r="P4334" i="1"/>
  <c r="P4350" i="1"/>
  <c r="P4366" i="1"/>
  <c r="P4382" i="1"/>
  <c r="P4398" i="1"/>
  <c r="P4414" i="1"/>
  <c r="P4430" i="1"/>
  <c r="P4446" i="1"/>
  <c r="P4462" i="1"/>
  <c r="P4478" i="1"/>
  <c r="P4494" i="1"/>
  <c r="P4510" i="1"/>
  <c r="P4526" i="1"/>
  <c r="P4542" i="1"/>
  <c r="P4558" i="1"/>
  <c r="P4574" i="1"/>
  <c r="P4590" i="1"/>
  <c r="P4606" i="1"/>
  <c r="P4622" i="1"/>
  <c r="P4638" i="1"/>
  <c r="P4654" i="1"/>
  <c r="P4670" i="1"/>
  <c r="P4686" i="1"/>
  <c r="P4702" i="1"/>
  <c r="P4718" i="1"/>
  <c r="P4734" i="1"/>
  <c r="P4750" i="1"/>
  <c r="P4766" i="1"/>
  <c r="P4782" i="1"/>
  <c r="P4798" i="1"/>
  <c r="P4814" i="1"/>
  <c r="P4830" i="1"/>
  <c r="P4846" i="1"/>
  <c r="P4862" i="1"/>
  <c r="P4878" i="1"/>
  <c r="P4894" i="1"/>
  <c r="P4910" i="1"/>
  <c r="P4926" i="1"/>
  <c r="P4942" i="1"/>
  <c r="P4958" i="1"/>
  <c r="P4974" i="1"/>
  <c r="P4990" i="1"/>
  <c r="P5006" i="1"/>
  <c r="P5022" i="1"/>
  <c r="P5038" i="1"/>
  <c r="P5054" i="1"/>
  <c r="P5070" i="1"/>
  <c r="P5086" i="1"/>
  <c r="P5102" i="1"/>
  <c r="P5118" i="1"/>
  <c r="P5134" i="1"/>
  <c r="P5150" i="1"/>
  <c r="P5166" i="1"/>
  <c r="P5182" i="1"/>
  <c r="P5198" i="1"/>
  <c r="P5214" i="1"/>
  <c r="P5230" i="1"/>
  <c r="P5246" i="1"/>
  <c r="P5262" i="1"/>
  <c r="P5278" i="1"/>
  <c r="P5294" i="1"/>
  <c r="P5310" i="1"/>
  <c r="P5326" i="1"/>
  <c r="P5342" i="1"/>
  <c r="P5358" i="1"/>
  <c r="P5374" i="1"/>
  <c r="P5390" i="1"/>
  <c r="P5406" i="1"/>
  <c r="P5422" i="1"/>
  <c r="P5438" i="1"/>
  <c r="P5454" i="1"/>
  <c r="P5470" i="1"/>
  <c r="P5486" i="1"/>
  <c r="P5502" i="1"/>
  <c r="P5518" i="1"/>
  <c r="P5534" i="1"/>
  <c r="P5550" i="1"/>
  <c r="P5566" i="1"/>
  <c r="P5582" i="1"/>
  <c r="P5598" i="1"/>
  <c r="P5614" i="1"/>
  <c r="P5630" i="1"/>
  <c r="P5646" i="1"/>
  <c r="P5662" i="1"/>
  <c r="P5678" i="1"/>
  <c r="P5694" i="1"/>
  <c r="P5710" i="1"/>
  <c r="P5726" i="1"/>
  <c r="P5742" i="1"/>
  <c r="P5758" i="1"/>
  <c r="P5774" i="1"/>
  <c r="P5790" i="1"/>
  <c r="P5806" i="1"/>
  <c r="P5822" i="1"/>
  <c r="P5838" i="1"/>
  <c r="P5854" i="1"/>
  <c r="P5870" i="1"/>
  <c r="P5886" i="1"/>
  <c r="P5902" i="1"/>
  <c r="P5918" i="1"/>
  <c r="P5934" i="1"/>
  <c r="P5950" i="1"/>
  <c r="P5966" i="1"/>
  <c r="P5982" i="1"/>
  <c r="P5998" i="1"/>
  <c r="P6014" i="1"/>
  <c r="P6030" i="1"/>
  <c r="P6046" i="1"/>
  <c r="P6062" i="1"/>
  <c r="P6078" i="1"/>
  <c r="P6094" i="1"/>
  <c r="P6110" i="1"/>
  <c r="P6126" i="1"/>
  <c r="P6142" i="1"/>
  <c r="P6158" i="1"/>
  <c r="P6174" i="1"/>
  <c r="P6190" i="1"/>
  <c r="P6206" i="1"/>
  <c r="P6222" i="1"/>
  <c r="P6238" i="1"/>
  <c r="P6254" i="1"/>
  <c r="P6270" i="1"/>
  <c r="P6286" i="1"/>
  <c r="P6302" i="1"/>
  <c r="P6318" i="1"/>
  <c r="P6334" i="1"/>
  <c r="P6350" i="1"/>
  <c r="P6366" i="1"/>
  <c r="P6382" i="1"/>
  <c r="P6398" i="1"/>
  <c r="P6414" i="1"/>
  <c r="P6430" i="1"/>
  <c r="P6446" i="1"/>
  <c r="P6462" i="1"/>
  <c r="P6478" i="1"/>
  <c r="P6494" i="1"/>
  <c r="P6510" i="1"/>
  <c r="P6526" i="1"/>
  <c r="P6542" i="1"/>
  <c r="P6558" i="1"/>
  <c r="P6574" i="1"/>
  <c r="P6590" i="1"/>
  <c r="P6606" i="1"/>
  <c r="P6622" i="1"/>
  <c r="P6638" i="1"/>
  <c r="P6654" i="1"/>
  <c r="P6670" i="1"/>
  <c r="P6686" i="1"/>
  <c r="P6702" i="1"/>
  <c r="P6718" i="1"/>
  <c r="P6734" i="1"/>
  <c r="P6750" i="1"/>
  <c r="P6766" i="1"/>
  <c r="P6782" i="1"/>
  <c r="P6798" i="1"/>
  <c r="P6814" i="1"/>
  <c r="P6830" i="1"/>
  <c r="P6846" i="1"/>
  <c r="P6862" i="1"/>
  <c r="P6878" i="1"/>
  <c r="P6894" i="1"/>
  <c r="P6910" i="1"/>
  <c r="P6926" i="1"/>
  <c r="P6942" i="1"/>
  <c r="P6958" i="1"/>
  <c r="P6974" i="1"/>
  <c r="P6990" i="1"/>
  <c r="P7006" i="1"/>
  <c r="P7022" i="1"/>
  <c r="P7038" i="1"/>
  <c r="P7054" i="1"/>
  <c r="P7070" i="1"/>
  <c r="P7086" i="1"/>
  <c r="P7102" i="1"/>
  <c r="P7118" i="1"/>
  <c r="P7134" i="1"/>
  <c r="P7150" i="1"/>
  <c r="P7166" i="1"/>
  <c r="P7182" i="1"/>
  <c r="P7198" i="1"/>
  <c r="P7214" i="1"/>
  <c r="P7230" i="1"/>
  <c r="P7246" i="1"/>
  <c r="P7262" i="1"/>
  <c r="P7278" i="1"/>
  <c r="P7294" i="1"/>
  <c r="P7310" i="1"/>
  <c r="P7326" i="1"/>
  <c r="P7342" i="1"/>
  <c r="P7358" i="1"/>
  <c r="P7374" i="1"/>
  <c r="P7390" i="1"/>
  <c r="P7406" i="1"/>
  <c r="P7422" i="1"/>
  <c r="P7438" i="1"/>
  <c r="P7454" i="1"/>
  <c r="P7470" i="1"/>
  <c r="P7486" i="1"/>
  <c r="P7502" i="1"/>
  <c r="P7518" i="1"/>
  <c r="P7534" i="1"/>
  <c r="P7550" i="1"/>
  <c r="P7566" i="1"/>
  <c r="P7582" i="1"/>
  <c r="P7598" i="1"/>
  <c r="P7614" i="1"/>
  <c r="P7630" i="1"/>
  <c r="P7646" i="1"/>
  <c r="P7662" i="1"/>
  <c r="P7678" i="1"/>
  <c r="P7694" i="1"/>
  <c r="P7710" i="1"/>
  <c r="P7726" i="1"/>
  <c r="P7742" i="1"/>
  <c r="P7758" i="1"/>
  <c r="P7774" i="1"/>
  <c r="P7790" i="1"/>
  <c r="P7806" i="1"/>
  <c r="P7822" i="1"/>
  <c r="P7838" i="1"/>
  <c r="P7854" i="1"/>
  <c r="P7870" i="1"/>
  <c r="P7886" i="1"/>
  <c r="P7902" i="1"/>
  <c r="P7918" i="1"/>
  <c r="P7934" i="1"/>
  <c r="P4319" i="1"/>
  <c r="P4575" i="1"/>
  <c r="P4831" i="1"/>
  <c r="P5087" i="1"/>
  <c r="P5343" i="1"/>
  <c r="P5599" i="1"/>
  <c r="P5855" i="1"/>
  <c r="P6111" i="1"/>
  <c r="P6367" i="1"/>
  <c r="P6623" i="1"/>
  <c r="P6879" i="1"/>
  <c r="P7135" i="1"/>
  <c r="P7391" i="1"/>
  <c r="P7647" i="1"/>
  <c r="P8067" i="1"/>
  <c r="P8195" i="1"/>
  <c r="P8323" i="1"/>
  <c r="P8451" i="1"/>
  <c r="P8579" i="1"/>
  <c r="P8707" i="1"/>
  <c r="P8803" i="1"/>
  <c r="P8867" i="1"/>
  <c r="P8931" i="1"/>
  <c r="P8995" i="1"/>
  <c r="P9059" i="1"/>
  <c r="P9123" i="1"/>
  <c r="P9187" i="1"/>
  <c r="P9251" i="1"/>
  <c r="P9315" i="1"/>
  <c r="P9379" i="1"/>
  <c r="P9443" i="1"/>
  <c r="P9507" i="1"/>
  <c r="P9571" i="1"/>
  <c r="P9635" i="1"/>
  <c r="P9699" i="1"/>
  <c r="P9763" i="1"/>
  <c r="P9827" i="1"/>
  <c r="P9891" i="1"/>
  <c r="P9955" i="1"/>
  <c r="P7909" i="1"/>
  <c r="P6885" i="1"/>
  <c r="P6273" i="1"/>
  <c r="P5761" i="1"/>
  <c r="P5249" i="1"/>
  <c r="P4737" i="1"/>
  <c r="P4399" i="1"/>
  <c r="P4655" i="1"/>
  <c r="P4911" i="1"/>
  <c r="P5167" i="1"/>
  <c r="P5423" i="1"/>
  <c r="P5679" i="1"/>
  <c r="P5935" i="1"/>
  <c r="P6191" i="1"/>
  <c r="P6447" i="1"/>
  <c r="P6703" i="1"/>
  <c r="P6959" i="1"/>
  <c r="P7215" i="1"/>
  <c r="P7471" i="1"/>
  <c r="P7987" i="1"/>
  <c r="P8115" i="1"/>
  <c r="P8243" i="1"/>
  <c r="P8371" i="1"/>
  <c r="P8499" i="1"/>
  <c r="P8627" i="1"/>
  <c r="P8755" i="1"/>
  <c r="P8823" i="1"/>
  <c r="P8887" i="1"/>
  <c r="P8951" i="1"/>
  <c r="P9015" i="1"/>
  <c r="P9079" i="1"/>
  <c r="P9143" i="1"/>
  <c r="P9207" i="1"/>
  <c r="P9271" i="1"/>
  <c r="P9335" i="1"/>
  <c r="P9399" i="1"/>
  <c r="P9463" i="1"/>
  <c r="P9527" i="1"/>
  <c r="P9591" i="1"/>
  <c r="P9655" i="1"/>
  <c r="P9719" i="1"/>
  <c r="P9783" i="1"/>
  <c r="P9847" i="1"/>
  <c r="P9911" i="1"/>
  <c r="P9975" i="1"/>
  <c r="P4351" i="1"/>
  <c r="P4607" i="1"/>
  <c r="P4863" i="1"/>
  <c r="P5119" i="1"/>
  <c r="P5375" i="1"/>
  <c r="P5631" i="1"/>
  <c r="P5887" i="1"/>
  <c r="P6143" i="1"/>
  <c r="P6399" i="1"/>
  <c r="P6655" i="1"/>
  <c r="P6911" i="1"/>
  <c r="P7167" i="1"/>
  <c r="P7423" i="1"/>
  <c r="P7950" i="1"/>
  <c r="P8078" i="1"/>
  <c r="P8206" i="1"/>
  <c r="P8334" i="1"/>
  <c r="P8462" i="1"/>
  <c r="P8590" i="1"/>
  <c r="P8718" i="1"/>
  <c r="P8811" i="1"/>
  <c r="P8875" i="1"/>
  <c r="P8939" i="1"/>
  <c r="P9003" i="1"/>
  <c r="P9067" i="1"/>
  <c r="P9131" i="1"/>
  <c r="P9195" i="1"/>
  <c r="P9259" i="1"/>
  <c r="P9323" i="1"/>
  <c r="P9387" i="1"/>
  <c r="P9451" i="1"/>
  <c r="P9515" i="1"/>
  <c r="P9579" i="1"/>
  <c r="P9643" i="1"/>
  <c r="P9707" i="1"/>
  <c r="P9771" i="1"/>
  <c r="P9835" i="1"/>
  <c r="P9899" i="1"/>
  <c r="P9963" i="1"/>
  <c r="P4385" i="1"/>
  <c r="P4545" i="1"/>
  <c r="P4705" i="1"/>
  <c r="P4897" i="1"/>
  <c r="P5057" i="1"/>
  <c r="P5217" i="1"/>
  <c r="P5409" i="1"/>
  <c r="P5569" i="1"/>
  <c r="P5729" i="1"/>
  <c r="P5921" i="1"/>
  <c r="P6081" i="1"/>
  <c r="P6241" i="1"/>
  <c r="P6433" i="1"/>
  <c r="P6693" i="1"/>
  <c r="P7013" i="1"/>
  <c r="P7333" i="1"/>
  <c r="P7717" i="1"/>
  <c r="P8037" i="1"/>
  <c r="P8357" i="1"/>
  <c r="P8785" i="1"/>
  <c r="P8801" i="1"/>
  <c r="P8817" i="1"/>
  <c r="P8833" i="1"/>
  <c r="P8849" i="1"/>
  <c r="P8865" i="1"/>
  <c r="P8881" i="1"/>
  <c r="P8897" i="1"/>
  <c r="P8913" i="1"/>
  <c r="P8929" i="1"/>
  <c r="P8945" i="1"/>
  <c r="P8961" i="1"/>
  <c r="P8977" i="1"/>
  <c r="P8993" i="1"/>
  <c r="P9009" i="1"/>
  <c r="P9025" i="1"/>
  <c r="P9041" i="1"/>
  <c r="P9057" i="1"/>
  <c r="P9073" i="1"/>
  <c r="P9089" i="1"/>
  <c r="P9105" i="1"/>
  <c r="P9121" i="1"/>
  <c r="P9137" i="1"/>
  <c r="P9153" i="1"/>
  <c r="P9169" i="1"/>
  <c r="P9185" i="1"/>
  <c r="P9201" i="1"/>
  <c r="P9217" i="1"/>
  <c r="P9233" i="1"/>
  <c r="P9249" i="1"/>
  <c r="P9265" i="1"/>
  <c r="P9281" i="1"/>
  <c r="P9297" i="1"/>
  <c r="P9313" i="1"/>
  <c r="P9329" i="1"/>
  <c r="P9345" i="1"/>
  <c r="P9361" i="1"/>
  <c r="P9377" i="1"/>
  <c r="P9393" i="1"/>
  <c r="P9409" i="1"/>
  <c r="P9425" i="1"/>
  <c r="P9441" i="1"/>
  <c r="P9457" i="1"/>
  <c r="P9473" i="1"/>
  <c r="P9489" i="1"/>
  <c r="P9505" i="1"/>
  <c r="P9521" i="1"/>
  <c r="P9537" i="1"/>
  <c r="P9553" i="1"/>
  <c r="P9569" i="1"/>
  <c r="P9585" i="1"/>
  <c r="P9601" i="1"/>
  <c r="P9617" i="1"/>
  <c r="P9633" i="1"/>
  <c r="P9649" i="1"/>
  <c r="P9665" i="1"/>
  <c r="P9681" i="1"/>
  <c r="P9697" i="1"/>
  <c r="P9713" i="1"/>
  <c r="P9729" i="1"/>
  <c r="P9745" i="1"/>
  <c r="P9761" i="1"/>
  <c r="P4367" i="1"/>
  <c r="P4623" i="1"/>
  <c r="P4879" i="1"/>
  <c r="P5135" i="1"/>
  <c r="P5391" i="1"/>
  <c r="P5647" i="1"/>
  <c r="P5903" i="1"/>
  <c r="P6159" i="1"/>
  <c r="P6415" i="1"/>
  <c r="P6671" i="1"/>
  <c r="P6927" i="1"/>
  <c r="P7183" i="1"/>
  <c r="P7439" i="1"/>
  <c r="P7955" i="1"/>
  <c r="P8083" i="1"/>
  <c r="P8211" i="1"/>
  <c r="P8339" i="1"/>
  <c r="P8467" i="1"/>
  <c r="P8595" i="1"/>
  <c r="P8723" i="1"/>
  <c r="P8815" i="1"/>
  <c r="P8879" i="1"/>
  <c r="P8943" i="1"/>
  <c r="P9007" i="1"/>
  <c r="P9071" i="1"/>
  <c r="P9135" i="1"/>
  <c r="P9199" i="1"/>
  <c r="P9263" i="1"/>
  <c r="P9327" i="1"/>
  <c r="P9391" i="1"/>
  <c r="P9455" i="1"/>
  <c r="P9519" i="1"/>
  <c r="P9583" i="1"/>
  <c r="P9647" i="1"/>
  <c r="P9711" i="1"/>
  <c r="P9775" i="1"/>
  <c r="P9839" i="1"/>
  <c r="P9903" i="1"/>
  <c r="P9967" i="1"/>
  <c r="P7954" i="1"/>
  <c r="P7974" i="1"/>
  <c r="P7994" i="1"/>
  <c r="P8018" i="1"/>
  <c r="P8038" i="1"/>
  <c r="P8058" i="1"/>
  <c r="P8082" i="1"/>
  <c r="P8102" i="1"/>
  <c r="P8122" i="1"/>
  <c r="P8146" i="1"/>
  <c r="P8166" i="1"/>
  <c r="P8186" i="1"/>
  <c r="P8210" i="1"/>
  <c r="P8230" i="1"/>
  <c r="P8250" i="1"/>
  <c r="P8274" i="1"/>
  <c r="P8294" i="1"/>
  <c r="P8314" i="1"/>
  <c r="P8338" i="1"/>
  <c r="P8358" i="1"/>
  <c r="P8378" i="1"/>
  <c r="P8402" i="1"/>
  <c r="P8422" i="1"/>
  <c r="P8442" i="1"/>
  <c r="P8466" i="1"/>
  <c r="P8486" i="1"/>
  <c r="P4251" i="1"/>
  <c r="P4275" i="1"/>
  <c r="P4295" i="1"/>
  <c r="P4315" i="1"/>
  <c r="P4339" i="1"/>
  <c r="P4359" i="1"/>
  <c r="P4379" i="1"/>
  <c r="P4403" i="1"/>
  <c r="P4423" i="1"/>
  <c r="P4443" i="1"/>
  <c r="P4467" i="1"/>
  <c r="P4487" i="1"/>
  <c r="P4507" i="1"/>
  <c r="P4531" i="1"/>
  <c r="P4551" i="1"/>
  <c r="P4571" i="1"/>
  <c r="P4595" i="1"/>
  <c r="P4615" i="1"/>
  <c r="P4635" i="1"/>
  <c r="P4659" i="1"/>
  <c r="P4679" i="1"/>
  <c r="P4699" i="1"/>
  <c r="P4723" i="1"/>
  <c r="P4743" i="1"/>
  <c r="P4763" i="1"/>
  <c r="P4787" i="1"/>
  <c r="P4807" i="1"/>
  <c r="P4827" i="1"/>
  <c r="P4851" i="1"/>
  <c r="P4871" i="1"/>
  <c r="P4891" i="1"/>
  <c r="P4915" i="1"/>
  <c r="P4935" i="1"/>
  <c r="P4955" i="1"/>
  <c r="P4979" i="1"/>
  <c r="P4999" i="1"/>
  <c r="P5019" i="1"/>
  <c r="P5043" i="1"/>
  <c r="P5063" i="1"/>
  <c r="P5083" i="1"/>
  <c r="P5107" i="1"/>
  <c r="P5127" i="1"/>
  <c r="P5147" i="1"/>
  <c r="P5171" i="1"/>
  <c r="P5191" i="1"/>
  <c r="P5211" i="1"/>
  <c r="P5235" i="1"/>
  <c r="P5255" i="1"/>
  <c r="P5275" i="1"/>
  <c r="P5299" i="1"/>
  <c r="P5319" i="1"/>
  <c r="P5339" i="1"/>
  <c r="P5363" i="1"/>
  <c r="P5383" i="1"/>
  <c r="P5403" i="1"/>
  <c r="P5427" i="1"/>
  <c r="P5447" i="1"/>
  <c r="P5467" i="1"/>
  <c r="P5491" i="1"/>
  <c r="P5511" i="1"/>
  <c r="P5531" i="1"/>
  <c r="P5555" i="1"/>
  <c r="P5575" i="1"/>
  <c r="P5595" i="1"/>
  <c r="P5619" i="1"/>
  <c r="P5639" i="1"/>
  <c r="P5659" i="1"/>
  <c r="P5683" i="1"/>
  <c r="P5703" i="1"/>
  <c r="P5723" i="1"/>
  <c r="P5747" i="1"/>
  <c r="P5767" i="1"/>
  <c r="P5787" i="1"/>
  <c r="P5811" i="1"/>
  <c r="P5831" i="1"/>
  <c r="P5851" i="1"/>
  <c r="P5875" i="1"/>
  <c r="P5895" i="1"/>
  <c r="P5915" i="1"/>
  <c r="P5939" i="1"/>
  <c r="P5959" i="1"/>
  <c r="P5979" i="1"/>
  <c r="P6003" i="1"/>
  <c r="P6023" i="1"/>
  <c r="P6043" i="1"/>
  <c r="P6067" i="1"/>
  <c r="P6087" i="1"/>
  <c r="P6107" i="1"/>
  <c r="P6131" i="1"/>
  <c r="P6151" i="1"/>
  <c r="P6171" i="1"/>
  <c r="P6195" i="1"/>
  <c r="P6215" i="1"/>
  <c r="P6235" i="1"/>
  <c r="P6259" i="1"/>
  <c r="P6279" i="1"/>
  <c r="P6299" i="1"/>
  <c r="P6323" i="1"/>
  <c r="P6343" i="1"/>
  <c r="P6363" i="1"/>
  <c r="P6387" i="1"/>
  <c r="P6407" i="1"/>
  <c r="P6427" i="1"/>
  <c r="P6451" i="1"/>
  <c r="P6471" i="1"/>
  <c r="P6491" i="1"/>
  <c r="P6515" i="1"/>
  <c r="P6535" i="1"/>
  <c r="P6555" i="1"/>
  <c r="P6579" i="1"/>
  <c r="P6599" i="1"/>
  <c r="P6619" i="1"/>
  <c r="P6643" i="1"/>
  <c r="P6663" i="1"/>
  <c r="P6683" i="1"/>
  <c r="P6707" i="1"/>
  <c r="P6727" i="1"/>
  <c r="P6747" i="1"/>
  <c r="P6771" i="1"/>
  <c r="P6791" i="1"/>
  <c r="P6811" i="1"/>
  <c r="P6835" i="1"/>
  <c r="P6855" i="1"/>
  <c r="P6875" i="1"/>
  <c r="P6899" i="1"/>
  <c r="P6919" i="1"/>
  <c r="P6939" i="1"/>
  <c r="P6963" i="1"/>
  <c r="P6983" i="1"/>
  <c r="P7003" i="1"/>
  <c r="P7027" i="1"/>
  <c r="P7047" i="1"/>
  <c r="P7067" i="1"/>
  <c r="P7091" i="1"/>
  <c r="P7111" i="1"/>
  <c r="P7131" i="1"/>
  <c r="P7155" i="1"/>
  <c r="P7175" i="1"/>
  <c r="P7195" i="1"/>
  <c r="P7219" i="1"/>
  <c r="P7239" i="1"/>
  <c r="P7259" i="1"/>
  <c r="P7283" i="1"/>
  <c r="P7303" i="1"/>
  <c r="P7323" i="1"/>
  <c r="P7347" i="1"/>
  <c r="P7367" i="1"/>
  <c r="P7387" i="1"/>
  <c r="P7411" i="1"/>
  <c r="P7431" i="1"/>
  <c r="P7451" i="1"/>
  <c r="P7475" i="1"/>
  <c r="P7495" i="1"/>
  <c r="P7515" i="1"/>
  <c r="P7539" i="1"/>
  <c r="P7559" i="1"/>
  <c r="P7579" i="1"/>
  <c r="P7603" i="1"/>
  <c r="P7623" i="1"/>
  <c r="P7643" i="1"/>
  <c r="P7663" i="1"/>
  <c r="P7679" i="1"/>
  <c r="P7695" i="1"/>
  <c r="P7711" i="1"/>
  <c r="P7727" i="1"/>
  <c r="P7743" i="1"/>
  <c r="P7759" i="1"/>
  <c r="P7775" i="1"/>
  <c r="P7791" i="1"/>
  <c r="P7807" i="1"/>
  <c r="P7823" i="1"/>
  <c r="P7839" i="1"/>
  <c r="P7855" i="1"/>
  <c r="P7871" i="1"/>
  <c r="P7887" i="1"/>
  <c r="P7903" i="1"/>
  <c r="P7919" i="1"/>
  <c r="P7935" i="1"/>
  <c r="P7951" i="1"/>
  <c r="P7975" i="1"/>
  <c r="P7995" i="1"/>
  <c r="P8015" i="1"/>
  <c r="P8039" i="1"/>
  <c r="P8059" i="1"/>
  <c r="P8079" i="1"/>
  <c r="P8103" i="1"/>
  <c r="P8123" i="1"/>
  <c r="P8143" i="1"/>
  <c r="P8167" i="1"/>
  <c r="P8187" i="1"/>
  <c r="P8207" i="1"/>
  <c r="P8231" i="1"/>
  <c r="P8251" i="1"/>
  <c r="P8271" i="1"/>
  <c r="P8295" i="1"/>
  <c r="P8315" i="1"/>
  <c r="P8335" i="1"/>
  <c r="P8359" i="1"/>
  <c r="P8379" i="1"/>
  <c r="P8399" i="1"/>
  <c r="P8423" i="1"/>
  <c r="P8443" i="1"/>
  <c r="P8463" i="1"/>
  <c r="P8487" i="1"/>
  <c r="P8507" i="1"/>
  <c r="P8527" i="1"/>
  <c r="P8551" i="1"/>
  <c r="P8571" i="1"/>
  <c r="P8591" i="1"/>
  <c r="P8615" i="1"/>
  <c r="P8635" i="1"/>
  <c r="P8655" i="1"/>
  <c r="P8679" i="1"/>
  <c r="P8699" i="1"/>
  <c r="P8719" i="1"/>
  <c r="P8743" i="1"/>
  <c r="P8763" i="1"/>
  <c r="P4248" i="1"/>
  <c r="P4264" i="1"/>
  <c r="P4280" i="1"/>
  <c r="P4296" i="1"/>
  <c r="P4312" i="1"/>
  <c r="P4328" i="1"/>
  <c r="P4344" i="1"/>
  <c r="P4360" i="1"/>
  <c r="P4376" i="1"/>
  <c r="P4392" i="1"/>
  <c r="P4408" i="1"/>
  <c r="P4424" i="1"/>
  <c r="P4440" i="1"/>
  <c r="P4456" i="1"/>
  <c r="P4472" i="1"/>
  <c r="P4488" i="1"/>
  <c r="P4504" i="1"/>
  <c r="P4520" i="1"/>
  <c r="P4536" i="1"/>
  <c r="P4552" i="1"/>
  <c r="P4568" i="1"/>
  <c r="P4584" i="1"/>
  <c r="P4600" i="1"/>
  <c r="P4616" i="1"/>
  <c r="P4632" i="1"/>
  <c r="P4648" i="1"/>
  <c r="P4664" i="1"/>
  <c r="P4680" i="1"/>
  <c r="P4696" i="1"/>
  <c r="P4712" i="1"/>
  <c r="P4728" i="1"/>
  <c r="P4744" i="1"/>
  <c r="P4760" i="1"/>
  <c r="P4776" i="1"/>
  <c r="P4792" i="1"/>
  <c r="P4808" i="1"/>
  <c r="P4824" i="1"/>
  <c r="P4840" i="1"/>
  <c r="P4856" i="1"/>
  <c r="P4872" i="1"/>
  <c r="P4888" i="1"/>
  <c r="P4904" i="1"/>
  <c r="P4920" i="1"/>
  <c r="P4936" i="1"/>
  <c r="P4952" i="1"/>
  <c r="P4968" i="1"/>
  <c r="P4984" i="1"/>
  <c r="P5000" i="1"/>
  <c r="P5016" i="1"/>
  <c r="P5032" i="1"/>
  <c r="P5048" i="1"/>
  <c r="P5064" i="1"/>
  <c r="P5080" i="1"/>
  <c r="P5096" i="1"/>
  <c r="P5112" i="1"/>
  <c r="P5128" i="1"/>
  <c r="P5144" i="1"/>
  <c r="P5160" i="1"/>
  <c r="P5176" i="1"/>
  <c r="P5192" i="1"/>
  <c r="P5208" i="1"/>
  <c r="P5224" i="1"/>
  <c r="P5240" i="1"/>
  <c r="P5256" i="1"/>
  <c r="P5272" i="1"/>
  <c r="P5288" i="1"/>
  <c r="P5304" i="1"/>
  <c r="P5320" i="1"/>
  <c r="P5336" i="1"/>
  <c r="P5352" i="1"/>
  <c r="P5368" i="1"/>
  <c r="P5384" i="1"/>
  <c r="P5400" i="1"/>
  <c r="P5416" i="1"/>
  <c r="P5432" i="1"/>
  <c r="P5448" i="1"/>
  <c r="P5464" i="1"/>
  <c r="P5480" i="1"/>
  <c r="P5496" i="1"/>
  <c r="P5512" i="1"/>
  <c r="P5528" i="1"/>
  <c r="P5544" i="1"/>
  <c r="P5560" i="1"/>
  <c r="P5576" i="1"/>
  <c r="P5592" i="1"/>
  <c r="P5608" i="1"/>
  <c r="P5624" i="1"/>
  <c r="P5640" i="1"/>
  <c r="P5656" i="1"/>
  <c r="P5672" i="1"/>
  <c r="P5688" i="1"/>
  <c r="P5704" i="1"/>
  <c r="P5720" i="1"/>
  <c r="P5736" i="1"/>
  <c r="P5752" i="1"/>
  <c r="P5768" i="1"/>
  <c r="P5784" i="1"/>
  <c r="P5800" i="1"/>
  <c r="P5816" i="1"/>
  <c r="P5832" i="1"/>
  <c r="P5848" i="1"/>
  <c r="P5864" i="1"/>
  <c r="P5880" i="1"/>
  <c r="P5896" i="1"/>
  <c r="P5912" i="1"/>
  <c r="P5928" i="1"/>
  <c r="P5944" i="1"/>
  <c r="P5960" i="1"/>
  <c r="P5976" i="1"/>
  <c r="P5992" i="1"/>
  <c r="P6008" i="1"/>
  <c r="P6024" i="1"/>
  <c r="P6040" i="1"/>
  <c r="P6056" i="1"/>
  <c r="P6072" i="1"/>
  <c r="P6088" i="1"/>
  <c r="P6104" i="1"/>
  <c r="P6120" i="1"/>
  <c r="P6136" i="1"/>
  <c r="P6152" i="1"/>
  <c r="P6168" i="1"/>
  <c r="P6184" i="1"/>
  <c r="P6200" i="1"/>
  <c r="P6216" i="1"/>
  <c r="P6232" i="1"/>
  <c r="P6248" i="1"/>
  <c r="P6264" i="1"/>
  <c r="P6280" i="1"/>
  <c r="P6296" i="1"/>
  <c r="P6312" i="1"/>
  <c r="P6328" i="1"/>
  <c r="P6344" i="1"/>
  <c r="P6360" i="1"/>
  <c r="P6376" i="1"/>
  <c r="P6392" i="1"/>
  <c r="P6408" i="1"/>
  <c r="P6424" i="1"/>
  <c r="P6440" i="1"/>
  <c r="P6456" i="1"/>
  <c r="P6472" i="1"/>
  <c r="P6488" i="1"/>
  <c r="P6504" i="1"/>
  <c r="P6520" i="1"/>
  <c r="P6536" i="1"/>
  <c r="P6552" i="1"/>
  <c r="P6568" i="1"/>
  <c r="P6584" i="1"/>
  <c r="P6600" i="1"/>
  <c r="P6616" i="1"/>
  <c r="P6632" i="1"/>
  <c r="P6648" i="1"/>
  <c r="P6664" i="1"/>
  <c r="P6680" i="1"/>
  <c r="P6696" i="1"/>
  <c r="P6712" i="1"/>
  <c r="P6728" i="1"/>
  <c r="P6744" i="1"/>
  <c r="P6760" i="1"/>
  <c r="P6776" i="1"/>
  <c r="P6792" i="1"/>
  <c r="P6808" i="1"/>
  <c r="P6824" i="1"/>
  <c r="P6840" i="1"/>
  <c r="P6856" i="1"/>
  <c r="P6872" i="1"/>
  <c r="P6888" i="1"/>
  <c r="P6904" i="1"/>
  <c r="P6920" i="1"/>
  <c r="P6936" i="1"/>
  <c r="P6952" i="1"/>
  <c r="P6968" i="1"/>
  <c r="P6984" i="1"/>
  <c r="P7000" i="1"/>
  <c r="P7016" i="1"/>
  <c r="P7032" i="1"/>
  <c r="P7048" i="1"/>
  <c r="P7064" i="1"/>
  <c r="P7080" i="1"/>
  <c r="P7096" i="1"/>
  <c r="P7112" i="1"/>
  <c r="P7128" i="1"/>
  <c r="P7144" i="1"/>
  <c r="P7160" i="1"/>
  <c r="P7176" i="1"/>
  <c r="P7192" i="1"/>
  <c r="P7208" i="1"/>
  <c r="P7224" i="1"/>
  <c r="P7240" i="1"/>
  <c r="P7256" i="1"/>
  <c r="P7272" i="1"/>
  <c r="P7288" i="1"/>
  <c r="P7304" i="1"/>
  <c r="P7320" i="1"/>
  <c r="P7336" i="1"/>
  <c r="P7352" i="1"/>
  <c r="P7368" i="1"/>
  <c r="P7384" i="1"/>
  <c r="P7400" i="1"/>
  <c r="P7416" i="1"/>
  <c r="P7432" i="1"/>
  <c r="P7448" i="1"/>
  <c r="P7464" i="1"/>
  <c r="P7480" i="1"/>
  <c r="P7496" i="1"/>
  <c r="P7512" i="1"/>
  <c r="P7528" i="1"/>
  <c r="P7544" i="1"/>
  <c r="P7560" i="1"/>
  <c r="P7576" i="1"/>
  <c r="P7592" i="1"/>
  <c r="P7608" i="1"/>
  <c r="P7624" i="1"/>
  <c r="P7640" i="1"/>
  <c r="P7656" i="1"/>
  <c r="P7672" i="1"/>
  <c r="P7688" i="1"/>
  <c r="P7704" i="1"/>
  <c r="P7720" i="1"/>
  <c r="P7736" i="1"/>
  <c r="P7752" i="1"/>
  <c r="P7768" i="1"/>
  <c r="P7784" i="1"/>
  <c r="P7800" i="1"/>
  <c r="P7816" i="1"/>
  <c r="P7832" i="1"/>
  <c r="P7848" i="1"/>
  <c r="P7864" i="1"/>
  <c r="P7880" i="1"/>
  <c r="P7896" i="1"/>
  <c r="P7912" i="1"/>
  <c r="P7928" i="1"/>
  <c r="P7944" i="1"/>
  <c r="P7960" i="1"/>
  <c r="P7976" i="1"/>
  <c r="P7992" i="1"/>
  <c r="P8008" i="1"/>
  <c r="P8024" i="1"/>
  <c r="P8040" i="1"/>
  <c r="P8056" i="1"/>
  <c r="P8072" i="1"/>
  <c r="P8088" i="1"/>
  <c r="P8104" i="1"/>
  <c r="P8120" i="1"/>
  <c r="P8136" i="1"/>
  <c r="P8152" i="1"/>
  <c r="P8168" i="1"/>
  <c r="P8184" i="1"/>
  <c r="P8200" i="1"/>
  <c r="P8216" i="1"/>
  <c r="P8232" i="1"/>
  <c r="P8248" i="1"/>
  <c r="P8264" i="1"/>
  <c r="P8280" i="1"/>
  <c r="P8296" i="1"/>
  <c r="P8312" i="1"/>
  <c r="P8328" i="1"/>
  <c r="P8344" i="1"/>
  <c r="P8360" i="1"/>
  <c r="P8376" i="1"/>
  <c r="P8392" i="1"/>
  <c r="P8408" i="1"/>
  <c r="P8424" i="1"/>
  <c r="P8440" i="1"/>
  <c r="P8456" i="1"/>
  <c r="P8472" i="1"/>
  <c r="P8488" i="1"/>
  <c r="P8504" i="1"/>
  <c r="P8520" i="1"/>
  <c r="P8536" i="1"/>
  <c r="P8552" i="1"/>
  <c r="P8568" i="1"/>
  <c r="P8584" i="1"/>
  <c r="P8600" i="1"/>
  <c r="P8616" i="1"/>
  <c r="P8632" i="1"/>
  <c r="P8648" i="1"/>
  <c r="P8664" i="1"/>
  <c r="P8680" i="1"/>
  <c r="P8696" i="1"/>
  <c r="P8712" i="1"/>
  <c r="P8728" i="1"/>
  <c r="P8744" i="1"/>
  <c r="P8760" i="1"/>
  <c r="P8776" i="1"/>
  <c r="P8792" i="1"/>
  <c r="P8808" i="1"/>
  <c r="P8824" i="1"/>
  <c r="P8840" i="1"/>
  <c r="P8856" i="1"/>
  <c r="P8872" i="1"/>
  <c r="P8888" i="1"/>
  <c r="P8904" i="1"/>
  <c r="P8920" i="1"/>
  <c r="P8936" i="1"/>
  <c r="P8952" i="1"/>
  <c r="P8968" i="1"/>
  <c r="P8984" i="1"/>
  <c r="P9000" i="1"/>
  <c r="P9016" i="1"/>
  <c r="P9032" i="1"/>
  <c r="P9048" i="1"/>
  <c r="P9064" i="1"/>
  <c r="P9080" i="1"/>
  <c r="P9096" i="1"/>
  <c r="P9112" i="1"/>
  <c r="P9128" i="1"/>
  <c r="P9144" i="1"/>
  <c r="P9160" i="1"/>
  <c r="P9176" i="1"/>
  <c r="P9192" i="1"/>
  <c r="P9208" i="1"/>
  <c r="P9224" i="1"/>
  <c r="P9240" i="1"/>
  <c r="P9256" i="1"/>
  <c r="P9272" i="1"/>
  <c r="P9288" i="1"/>
  <c r="P9304" i="1"/>
  <c r="P9320" i="1"/>
  <c r="P9336" i="1"/>
  <c r="P9352" i="1"/>
  <c r="P9368" i="1"/>
  <c r="P9384" i="1"/>
  <c r="P9400" i="1"/>
  <c r="P9416" i="1"/>
  <c r="P9432" i="1"/>
  <c r="P9448" i="1"/>
  <c r="P9464" i="1"/>
  <c r="P9480" i="1"/>
  <c r="P9496" i="1"/>
  <c r="P9512" i="1"/>
  <c r="P9528" i="1"/>
  <c r="P9544" i="1"/>
  <c r="P9560" i="1"/>
  <c r="P9576" i="1"/>
  <c r="P9592" i="1"/>
  <c r="P9608" i="1"/>
  <c r="P9624" i="1"/>
  <c r="P9640" i="1"/>
  <c r="P9656" i="1"/>
  <c r="P9672" i="1"/>
  <c r="P9688" i="1"/>
  <c r="P9704" i="1"/>
  <c r="P9720" i="1"/>
  <c r="P9736" i="1"/>
  <c r="P9752" i="1"/>
  <c r="P9768" i="1"/>
  <c r="P9784" i="1"/>
  <c r="P9800" i="1"/>
  <c r="P9816" i="1"/>
  <c r="P9832" i="1"/>
  <c r="P9848" i="1"/>
  <c r="P9864" i="1"/>
  <c r="P9880" i="1"/>
  <c r="P9896" i="1"/>
  <c r="P9912" i="1"/>
  <c r="P9928" i="1"/>
  <c r="P9944" i="1"/>
  <c r="P9960" i="1"/>
  <c r="P9976" i="1"/>
  <c r="P9992" i="1"/>
  <c r="P9765" i="1"/>
  <c r="P9781" i="1"/>
  <c r="P9797" i="1"/>
  <c r="P9813" i="1"/>
  <c r="P9829" i="1"/>
  <c r="P9845" i="1"/>
  <c r="P9861" i="1"/>
  <c r="P9877" i="1"/>
  <c r="P9893" i="1"/>
  <c r="P9909" i="1"/>
  <c r="P9925" i="1"/>
  <c r="P9941" i="1"/>
  <c r="P9957" i="1"/>
  <c r="P9973" i="1"/>
  <c r="P9989" i="1"/>
  <c r="P8506" i="1"/>
  <c r="P8530" i="1"/>
  <c r="P8550" i="1"/>
  <c r="P8570" i="1"/>
  <c r="P8594" i="1"/>
  <c r="P8614" i="1"/>
  <c r="P8634" i="1"/>
  <c r="P8658" i="1"/>
  <c r="P8678" i="1"/>
  <c r="P8698" i="1"/>
  <c r="P8722" i="1"/>
  <c r="P8742" i="1"/>
  <c r="P8762" i="1"/>
  <c r="P8782" i="1"/>
  <c r="P8798" i="1"/>
  <c r="P8814" i="1"/>
  <c r="P8830" i="1"/>
  <c r="P8846" i="1"/>
  <c r="P8862" i="1"/>
  <c r="P8878" i="1"/>
  <c r="P8894" i="1"/>
  <c r="P8910" i="1"/>
  <c r="P8926" i="1"/>
  <c r="P8942" i="1"/>
  <c r="P8958" i="1"/>
  <c r="P8974" i="1"/>
  <c r="P8990" i="1"/>
  <c r="P9006" i="1"/>
  <c r="P9022" i="1"/>
  <c r="P9038" i="1"/>
  <c r="P9054" i="1"/>
  <c r="P9070" i="1"/>
  <c r="P9086" i="1"/>
  <c r="P9102" i="1"/>
  <c r="P9118" i="1"/>
  <c r="P9134" i="1"/>
  <c r="P9150" i="1"/>
  <c r="P9166" i="1"/>
  <c r="P9182" i="1"/>
  <c r="P9198" i="1"/>
  <c r="P9214" i="1"/>
  <c r="P9230" i="1"/>
  <c r="P9246" i="1"/>
  <c r="P9262" i="1"/>
  <c r="P9278" i="1"/>
  <c r="P9294" i="1"/>
  <c r="P9310" i="1"/>
  <c r="P9326" i="1"/>
  <c r="P9342" i="1"/>
  <c r="P9358" i="1"/>
  <c r="P9374" i="1"/>
  <c r="P9390" i="1"/>
  <c r="P9406" i="1"/>
  <c r="P9422" i="1"/>
  <c r="P9438" i="1"/>
  <c r="P9454" i="1"/>
  <c r="P9470" i="1"/>
  <c r="P9486" i="1"/>
  <c r="P9502" i="1"/>
  <c r="P9518" i="1"/>
  <c r="P9534" i="1"/>
  <c r="P9550" i="1"/>
  <c r="P9566" i="1"/>
  <c r="P9582" i="1"/>
  <c r="P9598" i="1"/>
  <c r="P9614" i="1"/>
  <c r="P9630" i="1"/>
  <c r="P9646" i="1"/>
  <c r="P9662" i="1"/>
  <c r="P9678" i="1"/>
  <c r="P9694" i="1"/>
  <c r="P9710" i="1"/>
  <c r="P9726" i="1"/>
  <c r="P9742" i="1"/>
  <c r="P9758" i="1"/>
  <c r="P9774" i="1"/>
  <c r="P9790" i="1"/>
  <c r="P9806" i="1"/>
  <c r="P9822" i="1"/>
  <c r="P9838" i="1"/>
  <c r="P9854" i="1"/>
  <c r="P9870" i="1"/>
  <c r="P9886" i="1"/>
  <c r="P9902" i="1"/>
  <c r="P9918" i="1"/>
  <c r="P9934" i="1"/>
  <c r="P9950" i="1"/>
  <c r="P9966" i="1"/>
  <c r="P9982" i="1"/>
  <c r="P9998" i="1"/>
  <c r="B3" i="2" l="1"/>
  <c r="J3" i="2"/>
  <c r="J4" i="2" s="1"/>
  <c r="J5" i="2" s="1"/>
  <c r="J6" i="2" s="1"/>
  <c r="J7" i="2" s="1"/>
  <c r="J8" i="2" s="1"/>
  <c r="J9" i="2" s="1"/>
  <c r="I56" i="1" l="1"/>
  <c r="I60" i="1"/>
  <c r="I64" i="1"/>
  <c r="I68" i="1"/>
  <c r="I72" i="1"/>
  <c r="I76" i="1"/>
  <c r="I80" i="1"/>
  <c r="I84" i="1"/>
  <c r="I88" i="1"/>
  <c r="I92" i="1"/>
  <c r="I96" i="1"/>
  <c r="I100" i="1"/>
  <c r="I104" i="1"/>
  <c r="I108" i="1"/>
  <c r="I112" i="1"/>
  <c r="I116" i="1"/>
  <c r="I120" i="1"/>
  <c r="I124" i="1"/>
  <c r="I128" i="1"/>
  <c r="I132" i="1"/>
  <c r="I136" i="1"/>
  <c r="I140" i="1"/>
  <c r="I144" i="1"/>
  <c r="I148" i="1"/>
  <c r="I152" i="1"/>
  <c r="I156" i="1"/>
  <c r="I160" i="1"/>
  <c r="I164" i="1"/>
  <c r="I168" i="1"/>
  <c r="I172" i="1"/>
  <c r="I176" i="1"/>
  <c r="I180" i="1"/>
  <c r="I184" i="1"/>
  <c r="I188" i="1"/>
  <c r="I192" i="1"/>
  <c r="I196" i="1"/>
  <c r="I200" i="1"/>
  <c r="I204" i="1"/>
  <c r="I208" i="1"/>
  <c r="I212" i="1"/>
  <c r="I216" i="1"/>
  <c r="I220" i="1"/>
  <c r="I224" i="1"/>
  <c r="I228" i="1"/>
  <c r="I232" i="1"/>
  <c r="I236" i="1"/>
  <c r="I240" i="1"/>
  <c r="I244" i="1"/>
  <c r="I248" i="1"/>
  <c r="I252" i="1"/>
  <c r="I256" i="1"/>
  <c r="I260" i="1"/>
  <c r="I264" i="1"/>
  <c r="I268" i="1"/>
  <c r="I272" i="1"/>
  <c r="I276" i="1"/>
  <c r="I280" i="1"/>
  <c r="I284" i="1"/>
  <c r="I288" i="1"/>
  <c r="I292" i="1"/>
  <c r="I296" i="1"/>
  <c r="I300" i="1"/>
  <c r="I304" i="1"/>
  <c r="I308" i="1"/>
  <c r="I312" i="1"/>
  <c r="I316" i="1"/>
  <c r="I320" i="1"/>
  <c r="I324" i="1"/>
  <c r="I328" i="1"/>
  <c r="I332" i="1"/>
  <c r="I336" i="1"/>
  <c r="I340" i="1"/>
  <c r="I344" i="1"/>
  <c r="I348" i="1"/>
  <c r="I352" i="1"/>
  <c r="I356" i="1"/>
  <c r="I360" i="1"/>
  <c r="I364" i="1"/>
  <c r="I368" i="1"/>
  <c r="I372" i="1"/>
  <c r="I376" i="1"/>
  <c r="I380" i="1"/>
  <c r="I384" i="1"/>
  <c r="I388" i="1"/>
  <c r="I392" i="1"/>
  <c r="I57" i="1"/>
  <c r="I61" i="1"/>
  <c r="I65" i="1"/>
  <c r="I69" i="1"/>
  <c r="I73" i="1"/>
  <c r="I77" i="1"/>
  <c r="I81" i="1"/>
  <c r="I85" i="1"/>
  <c r="I89" i="1"/>
  <c r="I93" i="1"/>
  <c r="I97" i="1"/>
  <c r="I101" i="1"/>
  <c r="I105" i="1"/>
  <c r="I109" i="1"/>
  <c r="I113" i="1"/>
  <c r="I117" i="1"/>
  <c r="I121" i="1"/>
  <c r="I125" i="1"/>
  <c r="I129" i="1"/>
  <c r="I133" i="1"/>
  <c r="I137" i="1"/>
  <c r="I141" i="1"/>
  <c r="I145" i="1"/>
  <c r="I149" i="1"/>
  <c r="I153" i="1"/>
  <c r="I157" i="1"/>
  <c r="I161" i="1"/>
  <c r="I165" i="1"/>
  <c r="I169" i="1"/>
  <c r="I173" i="1"/>
  <c r="I177" i="1"/>
  <c r="I181" i="1"/>
  <c r="I185" i="1"/>
  <c r="I189" i="1"/>
  <c r="I193" i="1"/>
  <c r="I197" i="1"/>
  <c r="I201" i="1"/>
  <c r="I205" i="1"/>
  <c r="I209" i="1"/>
  <c r="I213" i="1"/>
  <c r="I217" i="1"/>
  <c r="I221" i="1"/>
  <c r="I225" i="1"/>
  <c r="I229" i="1"/>
  <c r="I233" i="1"/>
  <c r="I237" i="1"/>
  <c r="I241" i="1"/>
  <c r="I245" i="1"/>
  <c r="I249" i="1"/>
  <c r="I253" i="1"/>
  <c r="I257" i="1"/>
  <c r="I261" i="1"/>
  <c r="I265" i="1"/>
  <c r="I269" i="1"/>
  <c r="I273" i="1"/>
  <c r="I277" i="1"/>
  <c r="I281" i="1"/>
  <c r="I285" i="1"/>
  <c r="I289" i="1"/>
  <c r="I293" i="1"/>
  <c r="I297" i="1"/>
  <c r="I301" i="1"/>
  <c r="I305" i="1"/>
  <c r="I309" i="1"/>
  <c r="I313" i="1"/>
  <c r="I317" i="1"/>
  <c r="I321" i="1"/>
  <c r="I325" i="1"/>
  <c r="I329" i="1"/>
  <c r="I333" i="1"/>
  <c r="I337" i="1"/>
  <c r="I341" i="1"/>
  <c r="I345" i="1"/>
  <c r="I349" i="1"/>
  <c r="I353" i="1"/>
  <c r="I357" i="1"/>
  <c r="I361" i="1"/>
  <c r="I365" i="1"/>
  <c r="I369" i="1"/>
  <c r="I373" i="1"/>
  <c r="I377" i="1"/>
  <c r="I58" i="1"/>
  <c r="I62" i="1"/>
  <c r="I66" i="1"/>
  <c r="I70" i="1"/>
  <c r="I74" i="1"/>
  <c r="I78" i="1"/>
  <c r="I82" i="1"/>
  <c r="I86" i="1"/>
  <c r="I90" i="1"/>
  <c r="I59" i="1"/>
  <c r="I75" i="1"/>
  <c r="I91" i="1"/>
  <c r="I99" i="1"/>
  <c r="I107" i="1"/>
  <c r="I115" i="1"/>
  <c r="I123" i="1"/>
  <c r="I131" i="1"/>
  <c r="I139" i="1"/>
  <c r="I147" i="1"/>
  <c r="I155" i="1"/>
  <c r="I163" i="1"/>
  <c r="I171" i="1"/>
  <c r="I179" i="1"/>
  <c r="I187" i="1"/>
  <c r="I195" i="1"/>
  <c r="I203" i="1"/>
  <c r="I211" i="1"/>
  <c r="I219" i="1"/>
  <c r="I227" i="1"/>
  <c r="I235" i="1"/>
  <c r="I243" i="1"/>
  <c r="I251" i="1"/>
  <c r="I259" i="1"/>
  <c r="I267" i="1"/>
  <c r="I275" i="1"/>
  <c r="I283" i="1"/>
  <c r="I291" i="1"/>
  <c r="I299" i="1"/>
  <c r="I307" i="1"/>
  <c r="I315" i="1"/>
  <c r="I323" i="1"/>
  <c r="I331" i="1"/>
  <c r="I339" i="1"/>
  <c r="I347" i="1"/>
  <c r="I355" i="1"/>
  <c r="I363" i="1"/>
  <c r="I371" i="1"/>
  <c r="I379" i="1"/>
  <c r="I385" i="1"/>
  <c r="I390" i="1"/>
  <c r="I395" i="1"/>
  <c r="I399" i="1"/>
  <c r="I403" i="1"/>
  <c r="I407" i="1"/>
  <c r="I411" i="1"/>
  <c r="I415" i="1"/>
  <c r="I419" i="1"/>
  <c r="I423" i="1"/>
  <c r="I427" i="1"/>
  <c r="I431" i="1"/>
  <c r="I435" i="1"/>
  <c r="I439" i="1"/>
  <c r="I443" i="1"/>
  <c r="I447" i="1"/>
  <c r="I451" i="1"/>
  <c r="I455" i="1"/>
  <c r="I459" i="1"/>
  <c r="I463" i="1"/>
  <c r="I467" i="1"/>
  <c r="I471" i="1"/>
  <c r="I475" i="1"/>
  <c r="I479" i="1"/>
  <c r="I483" i="1"/>
  <c r="I487" i="1"/>
  <c r="I491" i="1"/>
  <c r="I495" i="1"/>
  <c r="I499" i="1"/>
  <c r="I503" i="1"/>
  <c r="I507" i="1"/>
  <c r="I511" i="1"/>
  <c r="I515" i="1"/>
  <c r="I519" i="1"/>
  <c r="I523" i="1"/>
  <c r="I527" i="1"/>
  <c r="I531" i="1"/>
  <c r="I535" i="1"/>
  <c r="I539" i="1"/>
  <c r="I543" i="1"/>
  <c r="I547" i="1"/>
  <c r="I551" i="1"/>
  <c r="I555" i="1"/>
  <c r="I559" i="1"/>
  <c r="I563" i="1"/>
  <c r="I567" i="1"/>
  <c r="I571" i="1"/>
  <c r="I63" i="1"/>
  <c r="I79" i="1"/>
  <c r="I94" i="1"/>
  <c r="I102" i="1"/>
  <c r="I110" i="1"/>
  <c r="I118" i="1"/>
  <c r="I126" i="1"/>
  <c r="I134" i="1"/>
  <c r="I142" i="1"/>
  <c r="I150" i="1"/>
  <c r="I158" i="1"/>
  <c r="I166" i="1"/>
  <c r="I174" i="1"/>
  <c r="I182" i="1"/>
  <c r="I190" i="1"/>
  <c r="I198" i="1"/>
  <c r="I206" i="1"/>
  <c r="I214" i="1"/>
  <c r="I222" i="1"/>
  <c r="I230" i="1"/>
  <c r="I238" i="1"/>
  <c r="I246" i="1"/>
  <c r="I254" i="1"/>
  <c r="I262" i="1"/>
  <c r="I270" i="1"/>
  <c r="I278" i="1"/>
  <c r="I286" i="1"/>
  <c r="I294" i="1"/>
  <c r="I302" i="1"/>
  <c r="I310" i="1"/>
  <c r="I318" i="1"/>
  <c r="I326" i="1"/>
  <c r="I334" i="1"/>
  <c r="I342" i="1"/>
  <c r="I350" i="1"/>
  <c r="I358" i="1"/>
  <c r="I366" i="1"/>
  <c r="I374" i="1"/>
  <c r="I381" i="1"/>
  <c r="I386" i="1"/>
  <c r="I391" i="1"/>
  <c r="I396" i="1"/>
  <c r="I400" i="1"/>
  <c r="I404" i="1"/>
  <c r="I408" i="1"/>
  <c r="I412" i="1"/>
  <c r="I416" i="1"/>
  <c r="I420" i="1"/>
  <c r="I424" i="1"/>
  <c r="I428" i="1"/>
  <c r="I432" i="1"/>
  <c r="I436" i="1"/>
  <c r="I440" i="1"/>
  <c r="I444" i="1"/>
  <c r="I448" i="1"/>
  <c r="I452" i="1"/>
  <c r="I456" i="1"/>
  <c r="I460" i="1"/>
  <c r="I464" i="1"/>
  <c r="I468" i="1"/>
  <c r="I472" i="1"/>
  <c r="I476" i="1"/>
  <c r="I480" i="1"/>
  <c r="I484" i="1"/>
  <c r="I488" i="1"/>
  <c r="I492" i="1"/>
  <c r="I496" i="1"/>
  <c r="I500" i="1"/>
  <c r="I504" i="1"/>
  <c r="I508" i="1"/>
  <c r="I512" i="1"/>
  <c r="I516" i="1"/>
  <c r="I520" i="1"/>
  <c r="I524" i="1"/>
  <c r="I528" i="1"/>
  <c r="I532" i="1"/>
  <c r="I536" i="1"/>
  <c r="I540" i="1"/>
  <c r="I544" i="1"/>
  <c r="I548" i="1"/>
  <c r="I552" i="1"/>
  <c r="I556" i="1"/>
  <c r="I560" i="1"/>
  <c r="I564" i="1"/>
  <c r="I568" i="1"/>
  <c r="I67" i="1"/>
  <c r="I95" i="1"/>
  <c r="I111" i="1"/>
  <c r="I127" i="1"/>
  <c r="I143" i="1"/>
  <c r="I159" i="1"/>
  <c r="I175" i="1"/>
  <c r="I191" i="1"/>
  <c r="I207" i="1"/>
  <c r="I223" i="1"/>
  <c r="I239" i="1"/>
  <c r="I255" i="1"/>
  <c r="I271" i="1"/>
  <c r="I287" i="1"/>
  <c r="I303" i="1"/>
  <c r="I319" i="1"/>
  <c r="I335" i="1"/>
  <c r="I351" i="1"/>
  <c r="I367" i="1"/>
  <c r="I382" i="1"/>
  <c r="I393" i="1"/>
  <c r="I401" i="1"/>
  <c r="I409" i="1"/>
  <c r="I417" i="1"/>
  <c r="I425" i="1"/>
  <c r="I433" i="1"/>
  <c r="I441" i="1"/>
  <c r="I449" i="1"/>
  <c r="I457" i="1"/>
  <c r="I465" i="1"/>
  <c r="I473" i="1"/>
  <c r="I481" i="1"/>
  <c r="I489" i="1"/>
  <c r="I497" i="1"/>
  <c r="I505" i="1"/>
  <c r="I513" i="1"/>
  <c r="I521" i="1"/>
  <c r="I529" i="1"/>
  <c r="I537" i="1"/>
  <c r="I545" i="1"/>
  <c r="I553" i="1"/>
  <c r="I561" i="1"/>
  <c r="I569" i="1"/>
  <c r="I574" i="1"/>
  <c r="I578" i="1"/>
  <c r="I582" i="1"/>
  <c r="I586" i="1"/>
  <c r="I590" i="1"/>
  <c r="I594" i="1"/>
  <c r="I598" i="1"/>
  <c r="I602" i="1"/>
  <c r="I606" i="1"/>
  <c r="I610" i="1"/>
  <c r="I614" i="1"/>
  <c r="I618" i="1"/>
  <c r="I622" i="1"/>
  <c r="I626" i="1"/>
  <c r="I630" i="1"/>
  <c r="I634" i="1"/>
  <c r="I638" i="1"/>
  <c r="I642" i="1"/>
  <c r="I646" i="1"/>
  <c r="I650" i="1"/>
  <c r="I654" i="1"/>
  <c r="I658" i="1"/>
  <c r="I662" i="1"/>
  <c r="I666" i="1"/>
  <c r="I670" i="1"/>
  <c r="I674" i="1"/>
  <c r="I678" i="1"/>
  <c r="I682" i="1"/>
  <c r="I686" i="1"/>
  <c r="I690" i="1"/>
  <c r="I694" i="1"/>
  <c r="I698" i="1"/>
  <c r="I702" i="1"/>
  <c r="I706" i="1"/>
  <c r="I710" i="1"/>
  <c r="I714" i="1"/>
  <c r="I718" i="1"/>
  <c r="I722" i="1"/>
  <c r="I726" i="1"/>
  <c r="I730" i="1"/>
  <c r="I734" i="1"/>
  <c r="I738" i="1"/>
  <c r="I742" i="1"/>
  <c r="I746" i="1"/>
  <c r="I71" i="1"/>
  <c r="I98" i="1"/>
  <c r="I114" i="1"/>
  <c r="I130" i="1"/>
  <c r="I146" i="1"/>
  <c r="I162" i="1"/>
  <c r="I178" i="1"/>
  <c r="I194" i="1"/>
  <c r="I210" i="1"/>
  <c r="I226" i="1"/>
  <c r="I242" i="1"/>
  <c r="I258" i="1"/>
  <c r="I274" i="1"/>
  <c r="I290" i="1"/>
  <c r="I306" i="1"/>
  <c r="I322" i="1"/>
  <c r="I338" i="1"/>
  <c r="I354" i="1"/>
  <c r="I370" i="1"/>
  <c r="I383" i="1"/>
  <c r="I394" i="1"/>
  <c r="I402" i="1"/>
  <c r="I410" i="1"/>
  <c r="I418" i="1"/>
  <c r="I426" i="1"/>
  <c r="I434" i="1"/>
  <c r="I442" i="1"/>
  <c r="I450" i="1"/>
  <c r="I458" i="1"/>
  <c r="I466" i="1"/>
  <c r="I474" i="1"/>
  <c r="I482" i="1"/>
  <c r="I490" i="1"/>
  <c r="I498" i="1"/>
  <c r="I506" i="1"/>
  <c r="I514" i="1"/>
  <c r="I522" i="1"/>
  <c r="I530" i="1"/>
  <c r="I538" i="1"/>
  <c r="I546" i="1"/>
  <c r="I554" i="1"/>
  <c r="I562" i="1"/>
  <c r="I570" i="1"/>
  <c r="I575" i="1"/>
  <c r="I579" i="1"/>
  <c r="I583" i="1"/>
  <c r="I587" i="1"/>
  <c r="I591" i="1"/>
  <c r="I595" i="1"/>
  <c r="I599" i="1"/>
  <c r="I603" i="1"/>
  <c r="I607" i="1"/>
  <c r="I611" i="1"/>
  <c r="I615" i="1"/>
  <c r="I619" i="1"/>
  <c r="I623" i="1"/>
  <c r="I627" i="1"/>
  <c r="I631" i="1"/>
  <c r="I635" i="1"/>
  <c r="I639" i="1"/>
  <c r="I643" i="1"/>
  <c r="I647" i="1"/>
  <c r="I651" i="1"/>
  <c r="I655" i="1"/>
  <c r="I659" i="1"/>
  <c r="I663" i="1"/>
  <c r="I667" i="1"/>
  <c r="I671" i="1"/>
  <c r="I675" i="1"/>
  <c r="I679" i="1"/>
  <c r="I683" i="1"/>
  <c r="I687" i="1"/>
  <c r="I691" i="1"/>
  <c r="I695" i="1"/>
  <c r="I699" i="1"/>
  <c r="I703" i="1"/>
  <c r="I707" i="1"/>
  <c r="I711" i="1"/>
  <c r="I715" i="1"/>
  <c r="I719" i="1"/>
  <c r="I723" i="1"/>
  <c r="I727" i="1"/>
  <c r="I731" i="1"/>
  <c r="I735" i="1"/>
  <c r="I739" i="1"/>
  <c r="I743" i="1"/>
  <c r="I747" i="1"/>
  <c r="I83" i="1"/>
  <c r="I103" i="1"/>
  <c r="I119" i="1"/>
  <c r="I135" i="1"/>
  <c r="I151" i="1"/>
  <c r="I167" i="1"/>
  <c r="I183" i="1"/>
  <c r="I199" i="1"/>
  <c r="I215" i="1"/>
  <c r="I231" i="1"/>
  <c r="I247" i="1"/>
  <c r="I263" i="1"/>
  <c r="I279" i="1"/>
  <c r="I295" i="1"/>
  <c r="I311" i="1"/>
  <c r="I327" i="1"/>
  <c r="I343" i="1"/>
  <c r="I359" i="1"/>
  <c r="I375" i="1"/>
  <c r="I387" i="1"/>
  <c r="I397" i="1"/>
  <c r="I405" i="1"/>
  <c r="I413" i="1"/>
  <c r="I421" i="1"/>
  <c r="I429" i="1"/>
  <c r="I437" i="1"/>
  <c r="I445" i="1"/>
  <c r="I453" i="1"/>
  <c r="I461" i="1"/>
  <c r="I469" i="1"/>
  <c r="I477" i="1"/>
  <c r="I485" i="1"/>
  <c r="I493" i="1"/>
  <c r="I501" i="1"/>
  <c r="I509" i="1"/>
  <c r="I517" i="1"/>
  <c r="I525" i="1"/>
  <c r="I533" i="1"/>
  <c r="I541" i="1"/>
  <c r="I549" i="1"/>
  <c r="I557" i="1"/>
  <c r="I565" i="1"/>
  <c r="I572" i="1"/>
  <c r="I576" i="1"/>
  <c r="I580" i="1"/>
  <c r="I584" i="1"/>
  <c r="I588" i="1"/>
  <c r="I592" i="1"/>
  <c r="I596" i="1"/>
  <c r="I600" i="1"/>
  <c r="I604" i="1"/>
  <c r="I608" i="1"/>
  <c r="I612" i="1"/>
  <c r="I616" i="1"/>
  <c r="I620" i="1"/>
  <c r="I624" i="1"/>
  <c r="I628" i="1"/>
  <c r="I632" i="1"/>
  <c r="I636" i="1"/>
  <c r="I640" i="1"/>
  <c r="I644" i="1"/>
  <c r="I648" i="1"/>
  <c r="I652" i="1"/>
  <c r="I656" i="1"/>
  <c r="I660" i="1"/>
  <c r="I664" i="1"/>
  <c r="I668" i="1"/>
  <c r="I672" i="1"/>
  <c r="I676" i="1"/>
  <c r="I680" i="1"/>
  <c r="I684" i="1"/>
  <c r="I688" i="1"/>
  <c r="I692" i="1"/>
  <c r="I696" i="1"/>
  <c r="I700" i="1"/>
  <c r="I704" i="1"/>
  <c r="I708" i="1"/>
  <c r="I712" i="1"/>
  <c r="I716" i="1"/>
  <c r="I720" i="1"/>
  <c r="I724" i="1"/>
  <c r="I728" i="1"/>
  <c r="I732" i="1"/>
  <c r="I736" i="1"/>
  <c r="I740" i="1"/>
  <c r="I87" i="1"/>
  <c r="I154" i="1"/>
  <c r="I218" i="1"/>
  <c r="I282" i="1"/>
  <c r="I346" i="1"/>
  <c r="I398" i="1"/>
  <c r="I430" i="1"/>
  <c r="I462" i="1"/>
  <c r="I494" i="1"/>
  <c r="I526" i="1"/>
  <c r="I558" i="1"/>
  <c r="I581" i="1"/>
  <c r="I597" i="1"/>
  <c r="I613" i="1"/>
  <c r="I629" i="1"/>
  <c r="I645" i="1"/>
  <c r="I661" i="1"/>
  <c r="I677" i="1"/>
  <c r="I693" i="1"/>
  <c r="I709" i="1"/>
  <c r="I725" i="1"/>
  <c r="I741" i="1"/>
  <c r="I749" i="1"/>
  <c r="I753" i="1"/>
  <c r="I757" i="1"/>
  <c r="I761" i="1"/>
  <c r="I765" i="1"/>
  <c r="I769" i="1"/>
  <c r="I773" i="1"/>
  <c r="I777" i="1"/>
  <c r="I781" i="1"/>
  <c r="I785" i="1"/>
  <c r="I789" i="1"/>
  <c r="I793" i="1"/>
  <c r="I797" i="1"/>
  <c r="I801" i="1"/>
  <c r="I805" i="1"/>
  <c r="I809" i="1"/>
  <c r="I813" i="1"/>
  <c r="I817" i="1"/>
  <c r="I821" i="1"/>
  <c r="I825" i="1"/>
  <c r="I829" i="1"/>
  <c r="I833" i="1"/>
  <c r="I837" i="1"/>
  <c r="I841" i="1"/>
  <c r="I845" i="1"/>
  <c r="I849" i="1"/>
  <c r="I853" i="1"/>
  <c r="I857" i="1"/>
  <c r="I861" i="1"/>
  <c r="I865" i="1"/>
  <c r="I869" i="1"/>
  <c r="I873" i="1"/>
  <c r="I877" i="1"/>
  <c r="I881" i="1"/>
  <c r="I885" i="1"/>
  <c r="I889" i="1"/>
  <c r="I893" i="1"/>
  <c r="I897" i="1"/>
  <c r="I901" i="1"/>
  <c r="I905" i="1"/>
  <c r="I909" i="1"/>
  <c r="I913" i="1"/>
  <c r="I917" i="1"/>
  <c r="I921" i="1"/>
  <c r="I925" i="1"/>
  <c r="I929" i="1"/>
  <c r="I933" i="1"/>
  <c r="I937" i="1"/>
  <c r="I941" i="1"/>
  <c r="I945" i="1"/>
  <c r="I949" i="1"/>
  <c r="I953" i="1"/>
  <c r="I957" i="1"/>
  <c r="I961" i="1"/>
  <c r="I965" i="1"/>
  <c r="I969" i="1"/>
  <c r="I973" i="1"/>
  <c r="I977" i="1"/>
  <c r="I981" i="1"/>
  <c r="I985" i="1"/>
  <c r="I989" i="1"/>
  <c r="I993" i="1"/>
  <c r="I997" i="1"/>
  <c r="I1001" i="1"/>
  <c r="I1005" i="1"/>
  <c r="I1009" i="1"/>
  <c r="I1013" i="1"/>
  <c r="I1017" i="1"/>
  <c r="I1021" i="1"/>
  <c r="I1025" i="1"/>
  <c r="I1029" i="1"/>
  <c r="I1033" i="1"/>
  <c r="I1037" i="1"/>
  <c r="I1041" i="1"/>
  <c r="I1045" i="1"/>
  <c r="I1049" i="1"/>
  <c r="I1053" i="1"/>
  <c r="I1057" i="1"/>
  <c r="I1061" i="1"/>
  <c r="I1065" i="1"/>
  <c r="I1069" i="1"/>
  <c r="I1073" i="1"/>
  <c r="I1077" i="1"/>
  <c r="I1081" i="1"/>
  <c r="I1085" i="1"/>
  <c r="I1089" i="1"/>
  <c r="I1093" i="1"/>
  <c r="I1097" i="1"/>
  <c r="I1101" i="1"/>
  <c r="I1105" i="1"/>
  <c r="I1109" i="1"/>
  <c r="I1113" i="1"/>
  <c r="I1117" i="1"/>
  <c r="I1121" i="1"/>
  <c r="I1125" i="1"/>
  <c r="I1129" i="1"/>
  <c r="I1133" i="1"/>
  <c r="I1137" i="1"/>
  <c r="I1141" i="1"/>
  <c r="I1145" i="1"/>
  <c r="I1149" i="1"/>
  <c r="I1153" i="1"/>
  <c r="I1157" i="1"/>
  <c r="I1161" i="1"/>
  <c r="I1165" i="1"/>
  <c r="I1169" i="1"/>
  <c r="I1173" i="1"/>
  <c r="I1177" i="1"/>
  <c r="I1181" i="1"/>
  <c r="I1185" i="1"/>
  <c r="I1189" i="1"/>
  <c r="I1193" i="1"/>
  <c r="I1197" i="1"/>
  <c r="I1201" i="1"/>
  <c r="I1205" i="1"/>
  <c r="I1209" i="1"/>
  <c r="I1213" i="1"/>
  <c r="I1217" i="1"/>
  <c r="I1221" i="1"/>
  <c r="I1225" i="1"/>
  <c r="I1229" i="1"/>
  <c r="I1233" i="1"/>
  <c r="I1237" i="1"/>
  <c r="I1241" i="1"/>
  <c r="I1245" i="1"/>
  <c r="I1249" i="1"/>
  <c r="I1253" i="1"/>
  <c r="I1257" i="1"/>
  <c r="I1261" i="1"/>
  <c r="I1265" i="1"/>
  <c r="I1269" i="1"/>
  <c r="I1273" i="1"/>
  <c r="I1277" i="1"/>
  <c r="I1281" i="1"/>
  <c r="I1285" i="1"/>
  <c r="I1289" i="1"/>
  <c r="I1293" i="1"/>
  <c r="I1297" i="1"/>
  <c r="I1301" i="1"/>
  <c r="I1305" i="1"/>
  <c r="I1309" i="1"/>
  <c r="I1313" i="1"/>
  <c r="I1317" i="1"/>
  <c r="I1321" i="1"/>
  <c r="I1325" i="1"/>
  <c r="I1329" i="1"/>
  <c r="I106" i="1"/>
  <c r="I170" i="1"/>
  <c r="I234" i="1"/>
  <c r="I298" i="1"/>
  <c r="I362" i="1"/>
  <c r="I406" i="1"/>
  <c r="I438" i="1"/>
  <c r="I470" i="1"/>
  <c r="I502" i="1"/>
  <c r="I534" i="1"/>
  <c r="I566" i="1"/>
  <c r="I585" i="1"/>
  <c r="I601" i="1"/>
  <c r="I617" i="1"/>
  <c r="I633" i="1"/>
  <c r="I649" i="1"/>
  <c r="I665" i="1"/>
  <c r="I681" i="1"/>
  <c r="I697" i="1"/>
  <c r="I713" i="1"/>
  <c r="I729" i="1"/>
  <c r="I744" i="1"/>
  <c r="I750" i="1"/>
  <c r="I754" i="1"/>
  <c r="I758" i="1"/>
  <c r="I762" i="1"/>
  <c r="I766" i="1"/>
  <c r="I770" i="1"/>
  <c r="I774" i="1"/>
  <c r="I778" i="1"/>
  <c r="I782" i="1"/>
  <c r="I786" i="1"/>
  <c r="I790" i="1"/>
  <c r="I794" i="1"/>
  <c r="I798" i="1"/>
  <c r="I802" i="1"/>
  <c r="I806" i="1"/>
  <c r="I810" i="1"/>
  <c r="I814" i="1"/>
  <c r="I818" i="1"/>
  <c r="I822" i="1"/>
  <c r="I826" i="1"/>
  <c r="I830" i="1"/>
  <c r="I834" i="1"/>
  <c r="I838" i="1"/>
  <c r="I842" i="1"/>
  <c r="I846" i="1"/>
  <c r="I850" i="1"/>
  <c r="I854" i="1"/>
  <c r="I858" i="1"/>
  <c r="I862" i="1"/>
  <c r="I866" i="1"/>
  <c r="I870" i="1"/>
  <c r="I874" i="1"/>
  <c r="I878" i="1"/>
  <c r="I882" i="1"/>
  <c r="I886" i="1"/>
  <c r="I890" i="1"/>
  <c r="I894" i="1"/>
  <c r="I898" i="1"/>
  <c r="I902" i="1"/>
  <c r="I906" i="1"/>
  <c r="I910" i="1"/>
  <c r="I914" i="1"/>
  <c r="I918" i="1"/>
  <c r="I922" i="1"/>
  <c r="I926" i="1"/>
  <c r="I930" i="1"/>
  <c r="I934" i="1"/>
  <c r="I938" i="1"/>
  <c r="I942" i="1"/>
  <c r="I946" i="1"/>
  <c r="I950" i="1"/>
  <c r="I954" i="1"/>
  <c r="I958" i="1"/>
  <c r="I962" i="1"/>
  <c r="I966" i="1"/>
  <c r="I970" i="1"/>
  <c r="I974" i="1"/>
  <c r="I978" i="1"/>
  <c r="I982" i="1"/>
  <c r="I986" i="1"/>
  <c r="I990" i="1"/>
  <c r="I994" i="1"/>
  <c r="I998" i="1"/>
  <c r="I1002" i="1"/>
  <c r="I1006" i="1"/>
  <c r="I1010" i="1"/>
  <c r="I1014" i="1"/>
  <c r="I1018" i="1"/>
  <c r="I1022" i="1"/>
  <c r="I1026" i="1"/>
  <c r="I1030" i="1"/>
  <c r="I1034" i="1"/>
  <c r="I1038" i="1"/>
  <c r="I1042" i="1"/>
  <c r="I1046" i="1"/>
  <c r="I1050" i="1"/>
  <c r="I1054" i="1"/>
  <c r="I1058" i="1"/>
  <c r="I1062" i="1"/>
  <c r="I1066" i="1"/>
  <c r="I1070" i="1"/>
  <c r="I1074" i="1"/>
  <c r="I1078" i="1"/>
  <c r="I1082" i="1"/>
  <c r="I1086" i="1"/>
  <c r="I1090" i="1"/>
  <c r="I1094" i="1"/>
  <c r="I1098" i="1"/>
  <c r="I1102" i="1"/>
  <c r="I1106" i="1"/>
  <c r="I1110" i="1"/>
  <c r="I1114" i="1"/>
  <c r="I1118" i="1"/>
  <c r="I1122" i="1"/>
  <c r="I1126" i="1"/>
  <c r="I1130" i="1"/>
  <c r="I1134" i="1"/>
  <c r="I1138" i="1"/>
  <c r="I1142" i="1"/>
  <c r="I1146" i="1"/>
  <c r="I1150" i="1"/>
  <c r="I1154" i="1"/>
  <c r="I1158" i="1"/>
  <c r="I1162" i="1"/>
  <c r="I1166" i="1"/>
  <c r="I1170" i="1"/>
  <c r="I1174" i="1"/>
  <c r="I1178" i="1"/>
  <c r="I1182" i="1"/>
  <c r="I1186" i="1"/>
  <c r="I1190" i="1"/>
  <c r="I1194" i="1"/>
  <c r="I1198" i="1"/>
  <c r="I1202" i="1"/>
  <c r="I1206" i="1"/>
  <c r="I1210" i="1"/>
  <c r="I1214" i="1"/>
  <c r="I1218" i="1"/>
  <c r="I1222" i="1"/>
  <c r="I1226" i="1"/>
  <c r="I1230" i="1"/>
  <c r="I1234" i="1"/>
  <c r="I1238" i="1"/>
  <c r="I1242" i="1"/>
  <c r="I1246" i="1"/>
  <c r="I1250" i="1"/>
  <c r="I1254" i="1"/>
  <c r="I1258" i="1"/>
  <c r="I1262" i="1"/>
  <c r="I1266" i="1"/>
  <c r="I1270" i="1"/>
  <c r="I1274" i="1"/>
  <c r="I1278" i="1"/>
  <c r="I1282" i="1"/>
  <c r="I1286" i="1"/>
  <c r="I1290" i="1"/>
  <c r="I1294" i="1"/>
  <c r="I1298" i="1"/>
  <c r="I1302" i="1"/>
  <c r="I1306" i="1"/>
  <c r="I1310" i="1"/>
  <c r="I1314" i="1"/>
  <c r="I1318" i="1"/>
  <c r="I1322" i="1"/>
  <c r="I1326" i="1"/>
  <c r="I1330" i="1"/>
  <c r="I1334" i="1"/>
  <c r="I1338" i="1"/>
  <c r="I122" i="1"/>
  <c r="I250" i="1"/>
  <c r="I378" i="1"/>
  <c r="I446" i="1"/>
  <c r="I510" i="1"/>
  <c r="I573" i="1"/>
  <c r="I605" i="1"/>
  <c r="I637" i="1"/>
  <c r="I669" i="1"/>
  <c r="I701" i="1"/>
  <c r="I733" i="1"/>
  <c r="I751" i="1"/>
  <c r="I759" i="1"/>
  <c r="I767" i="1"/>
  <c r="I775" i="1"/>
  <c r="I783" i="1"/>
  <c r="I791" i="1"/>
  <c r="I799" i="1"/>
  <c r="I807" i="1"/>
  <c r="I815" i="1"/>
  <c r="I823" i="1"/>
  <c r="I831" i="1"/>
  <c r="I839" i="1"/>
  <c r="I847" i="1"/>
  <c r="I855" i="1"/>
  <c r="I863" i="1"/>
  <c r="I871" i="1"/>
  <c r="I879" i="1"/>
  <c r="I887" i="1"/>
  <c r="I895" i="1"/>
  <c r="I903" i="1"/>
  <c r="I911" i="1"/>
  <c r="I919" i="1"/>
  <c r="I927" i="1"/>
  <c r="I935" i="1"/>
  <c r="I943" i="1"/>
  <c r="I951" i="1"/>
  <c r="I959" i="1"/>
  <c r="I967" i="1"/>
  <c r="I975" i="1"/>
  <c r="I983" i="1"/>
  <c r="I991" i="1"/>
  <c r="I999" i="1"/>
  <c r="I1007" i="1"/>
  <c r="I1015" i="1"/>
  <c r="I1023" i="1"/>
  <c r="I1031" i="1"/>
  <c r="I1039" i="1"/>
  <c r="I1047" i="1"/>
  <c r="I1055" i="1"/>
  <c r="I1063" i="1"/>
  <c r="I1071" i="1"/>
  <c r="I1079" i="1"/>
  <c r="I1087" i="1"/>
  <c r="I1095" i="1"/>
  <c r="I1103" i="1"/>
  <c r="I1111" i="1"/>
  <c r="I1119" i="1"/>
  <c r="I1127" i="1"/>
  <c r="I1135" i="1"/>
  <c r="I1143" i="1"/>
  <c r="I1151" i="1"/>
  <c r="I1159" i="1"/>
  <c r="I1167" i="1"/>
  <c r="I1175" i="1"/>
  <c r="I1183" i="1"/>
  <c r="I1191" i="1"/>
  <c r="I1199" i="1"/>
  <c r="I1207" i="1"/>
  <c r="I1215" i="1"/>
  <c r="I1223" i="1"/>
  <c r="I1231" i="1"/>
  <c r="I1239" i="1"/>
  <c r="I1247" i="1"/>
  <c r="I1255" i="1"/>
  <c r="I1263" i="1"/>
  <c r="I1271" i="1"/>
  <c r="I1279" i="1"/>
  <c r="I1287" i="1"/>
  <c r="I1295" i="1"/>
  <c r="I1303" i="1"/>
  <c r="I1311" i="1"/>
  <c r="I1319" i="1"/>
  <c r="I1327" i="1"/>
  <c r="I1333" i="1"/>
  <c r="I1339" i="1"/>
  <c r="I1343" i="1"/>
  <c r="I1347" i="1"/>
  <c r="I1351" i="1"/>
  <c r="I1355" i="1"/>
  <c r="I1359" i="1"/>
  <c r="I1363" i="1"/>
  <c r="I1367" i="1"/>
  <c r="I1371" i="1"/>
  <c r="I1375" i="1"/>
  <c r="I1379" i="1"/>
  <c r="I1383" i="1"/>
  <c r="I1387" i="1"/>
  <c r="I1391" i="1"/>
  <c r="I1395" i="1"/>
  <c r="I1399" i="1"/>
  <c r="I1403" i="1"/>
  <c r="I1407" i="1"/>
  <c r="I1411" i="1"/>
  <c r="I1415" i="1"/>
  <c r="I1419" i="1"/>
  <c r="I1423" i="1"/>
  <c r="I1427" i="1"/>
  <c r="I1431" i="1"/>
  <c r="I1435" i="1"/>
  <c r="I1439" i="1"/>
  <c r="I1443" i="1"/>
  <c r="I1447" i="1"/>
  <c r="I1451" i="1"/>
  <c r="I1455" i="1"/>
  <c r="I1459" i="1"/>
  <c r="I1463" i="1"/>
  <c r="I1467" i="1"/>
  <c r="I1471" i="1"/>
  <c r="I1475" i="1"/>
  <c r="I1479" i="1"/>
  <c r="I1483" i="1"/>
  <c r="I1487" i="1"/>
  <c r="I1491" i="1"/>
  <c r="I1495" i="1"/>
  <c r="I1499" i="1"/>
  <c r="I1503" i="1"/>
  <c r="I1507" i="1"/>
  <c r="I1511" i="1"/>
  <c r="I1515" i="1"/>
  <c r="I1519" i="1"/>
  <c r="I1523" i="1"/>
  <c r="I1527" i="1"/>
  <c r="I1531" i="1"/>
  <c r="I1535" i="1"/>
  <c r="I1539" i="1"/>
  <c r="I1543" i="1"/>
  <c r="I1547" i="1"/>
  <c r="I1551" i="1"/>
  <c r="I1555" i="1"/>
  <c r="I1559" i="1"/>
  <c r="I1563" i="1"/>
  <c r="I1567" i="1"/>
  <c r="I1571" i="1"/>
  <c r="I1575" i="1"/>
  <c r="I1579" i="1"/>
  <c r="I1583" i="1"/>
  <c r="I1587" i="1"/>
  <c r="I1591" i="1"/>
  <c r="I1595" i="1"/>
  <c r="I1599" i="1"/>
  <c r="I1603" i="1"/>
  <c r="I1607" i="1"/>
  <c r="I1611" i="1"/>
  <c r="I1615" i="1"/>
  <c r="I1619" i="1"/>
  <c r="I1623" i="1"/>
  <c r="I1627" i="1"/>
  <c r="I1631" i="1"/>
  <c r="I1635" i="1"/>
  <c r="I1639" i="1"/>
  <c r="I1643" i="1"/>
  <c r="I1647" i="1"/>
  <c r="I1651" i="1"/>
  <c r="I1655" i="1"/>
  <c r="I1659" i="1"/>
  <c r="I1663" i="1"/>
  <c r="I1667" i="1"/>
  <c r="I1671" i="1"/>
  <c r="I1675" i="1"/>
  <c r="I138" i="1"/>
  <c r="I266" i="1"/>
  <c r="I389" i="1"/>
  <c r="I454" i="1"/>
  <c r="I518" i="1"/>
  <c r="I577" i="1"/>
  <c r="I609" i="1"/>
  <c r="I641" i="1"/>
  <c r="I673" i="1"/>
  <c r="I705" i="1"/>
  <c r="I737" i="1"/>
  <c r="I752" i="1"/>
  <c r="I760" i="1"/>
  <c r="I768" i="1"/>
  <c r="I776" i="1"/>
  <c r="I784" i="1"/>
  <c r="I792" i="1"/>
  <c r="I800" i="1"/>
  <c r="I808" i="1"/>
  <c r="I816" i="1"/>
  <c r="I824" i="1"/>
  <c r="I832" i="1"/>
  <c r="I840" i="1"/>
  <c r="I848" i="1"/>
  <c r="I856" i="1"/>
  <c r="I864" i="1"/>
  <c r="I872" i="1"/>
  <c r="I880" i="1"/>
  <c r="I888" i="1"/>
  <c r="I896" i="1"/>
  <c r="I904" i="1"/>
  <c r="I912" i="1"/>
  <c r="I920" i="1"/>
  <c r="I928" i="1"/>
  <c r="I936" i="1"/>
  <c r="I944" i="1"/>
  <c r="I952" i="1"/>
  <c r="I960" i="1"/>
  <c r="I968" i="1"/>
  <c r="I976" i="1"/>
  <c r="I984" i="1"/>
  <c r="I992" i="1"/>
  <c r="I1000" i="1"/>
  <c r="I1008" i="1"/>
  <c r="I1016" i="1"/>
  <c r="I1024" i="1"/>
  <c r="I1032" i="1"/>
  <c r="I1040" i="1"/>
  <c r="I1048" i="1"/>
  <c r="I1056" i="1"/>
  <c r="I1064" i="1"/>
  <c r="I1072" i="1"/>
  <c r="I1080" i="1"/>
  <c r="I1088" i="1"/>
  <c r="I1096" i="1"/>
  <c r="I1104" i="1"/>
  <c r="I1112" i="1"/>
  <c r="I1120" i="1"/>
  <c r="I1128" i="1"/>
  <c r="I1136" i="1"/>
  <c r="I1144" i="1"/>
  <c r="I1152" i="1"/>
  <c r="I1160" i="1"/>
  <c r="I1168" i="1"/>
  <c r="I1176" i="1"/>
  <c r="I1184" i="1"/>
  <c r="I1192" i="1"/>
  <c r="I1200" i="1"/>
  <c r="I1208" i="1"/>
  <c r="I1216" i="1"/>
  <c r="I1224" i="1"/>
  <c r="I1232" i="1"/>
  <c r="I1240" i="1"/>
  <c r="I1248" i="1"/>
  <c r="I1256" i="1"/>
  <c r="I1264" i="1"/>
  <c r="I1272" i="1"/>
  <c r="I1280" i="1"/>
  <c r="I1288" i="1"/>
  <c r="I1296" i="1"/>
  <c r="I1304" i="1"/>
  <c r="I1312" i="1"/>
  <c r="I1320" i="1"/>
  <c r="I1328" i="1"/>
  <c r="I1335" i="1"/>
  <c r="I1340" i="1"/>
  <c r="I1344" i="1"/>
  <c r="I1348" i="1"/>
  <c r="I1352" i="1"/>
  <c r="I1356" i="1"/>
  <c r="I1360" i="1"/>
  <c r="I1364" i="1"/>
  <c r="I1368" i="1"/>
  <c r="I1372" i="1"/>
  <c r="I1376" i="1"/>
  <c r="I1380" i="1"/>
  <c r="I1384" i="1"/>
  <c r="I1388" i="1"/>
  <c r="I1392" i="1"/>
  <c r="I1396" i="1"/>
  <c r="I1400" i="1"/>
  <c r="I1404" i="1"/>
  <c r="I1408" i="1"/>
  <c r="I1412" i="1"/>
  <c r="I1416" i="1"/>
  <c r="I1420" i="1"/>
  <c r="I1424" i="1"/>
  <c r="I1428" i="1"/>
  <c r="I1432" i="1"/>
  <c r="I1436" i="1"/>
  <c r="I1440" i="1"/>
  <c r="I1444" i="1"/>
  <c r="I1448" i="1"/>
  <c r="I1452" i="1"/>
  <c r="I1456" i="1"/>
  <c r="I1460" i="1"/>
  <c r="I1464" i="1"/>
  <c r="I1468" i="1"/>
  <c r="I1472" i="1"/>
  <c r="I1476" i="1"/>
  <c r="I1480" i="1"/>
  <c r="I1484" i="1"/>
  <c r="I1488" i="1"/>
  <c r="I1492" i="1"/>
  <c r="I1496" i="1"/>
  <c r="I1500" i="1"/>
  <c r="I1504" i="1"/>
  <c r="I1508" i="1"/>
  <c r="I1512" i="1"/>
  <c r="I1516" i="1"/>
  <c r="I1520" i="1"/>
  <c r="I1524" i="1"/>
  <c r="I1528" i="1"/>
  <c r="I1532" i="1"/>
  <c r="I1536" i="1"/>
  <c r="I1540" i="1"/>
  <c r="I1544" i="1"/>
  <c r="I1548" i="1"/>
  <c r="I1552" i="1"/>
  <c r="I1556" i="1"/>
  <c r="I1560" i="1"/>
  <c r="I1564" i="1"/>
  <c r="I1568" i="1"/>
  <c r="I1572" i="1"/>
  <c r="I1576" i="1"/>
  <c r="I1580" i="1"/>
  <c r="I1584" i="1"/>
  <c r="I1588" i="1"/>
  <c r="I1592" i="1"/>
  <c r="I1596" i="1"/>
  <c r="I1600" i="1"/>
  <c r="I1604" i="1"/>
  <c r="I1608" i="1"/>
  <c r="I1612" i="1"/>
  <c r="I1616" i="1"/>
  <c r="I1620" i="1"/>
  <c r="I1624" i="1"/>
  <c r="I1628" i="1"/>
  <c r="I1632" i="1"/>
  <c r="I1636" i="1"/>
  <c r="I1640" i="1"/>
  <c r="I1644" i="1"/>
  <c r="I1648" i="1"/>
  <c r="I1652" i="1"/>
  <c r="I1656" i="1"/>
  <c r="I1660" i="1"/>
  <c r="I1664" i="1"/>
  <c r="I1668" i="1"/>
  <c r="I1672" i="1"/>
  <c r="I1676" i="1"/>
  <c r="I186" i="1"/>
  <c r="I414" i="1"/>
  <c r="I542" i="1"/>
  <c r="I621" i="1"/>
  <c r="I685" i="1"/>
  <c r="I745" i="1"/>
  <c r="I763" i="1"/>
  <c r="I779" i="1"/>
  <c r="I795" i="1"/>
  <c r="I811" i="1"/>
  <c r="I827" i="1"/>
  <c r="I843" i="1"/>
  <c r="I859" i="1"/>
  <c r="I875" i="1"/>
  <c r="I891" i="1"/>
  <c r="I907" i="1"/>
  <c r="I923" i="1"/>
  <c r="I939" i="1"/>
  <c r="I955" i="1"/>
  <c r="I971" i="1"/>
  <c r="I987" i="1"/>
  <c r="I1003" i="1"/>
  <c r="I1019" i="1"/>
  <c r="I1035" i="1"/>
  <c r="I1051" i="1"/>
  <c r="I1067" i="1"/>
  <c r="I1083" i="1"/>
  <c r="I1099" i="1"/>
  <c r="I1115" i="1"/>
  <c r="I1131" i="1"/>
  <c r="I1147" i="1"/>
  <c r="I1163" i="1"/>
  <c r="I1179" i="1"/>
  <c r="I1195" i="1"/>
  <c r="I1211" i="1"/>
  <c r="I1227" i="1"/>
  <c r="I1243" i="1"/>
  <c r="I1259" i="1"/>
  <c r="I1275" i="1"/>
  <c r="I1291" i="1"/>
  <c r="I1307" i="1"/>
  <c r="I1323" i="1"/>
  <c r="I1336" i="1"/>
  <c r="I1345" i="1"/>
  <c r="I1353" i="1"/>
  <c r="I1361" i="1"/>
  <c r="I1369" i="1"/>
  <c r="I1377" i="1"/>
  <c r="I1385" i="1"/>
  <c r="I1393" i="1"/>
  <c r="I1401" i="1"/>
  <c r="I1409" i="1"/>
  <c r="I1417" i="1"/>
  <c r="I1425" i="1"/>
  <c r="I1433" i="1"/>
  <c r="I1441" i="1"/>
  <c r="I1449" i="1"/>
  <c r="I1457" i="1"/>
  <c r="I1465" i="1"/>
  <c r="I1473" i="1"/>
  <c r="I1481" i="1"/>
  <c r="I1489" i="1"/>
  <c r="I1497" i="1"/>
  <c r="I1505" i="1"/>
  <c r="I1513" i="1"/>
  <c r="I1521" i="1"/>
  <c r="I1529" i="1"/>
  <c r="I1537" i="1"/>
  <c r="I1545" i="1"/>
  <c r="I1553" i="1"/>
  <c r="I1561" i="1"/>
  <c r="I1569" i="1"/>
  <c r="I1577" i="1"/>
  <c r="I1585" i="1"/>
  <c r="I1593" i="1"/>
  <c r="I1601" i="1"/>
  <c r="I1609" i="1"/>
  <c r="I1617" i="1"/>
  <c r="I1625" i="1"/>
  <c r="I1633" i="1"/>
  <c r="I1641" i="1"/>
  <c r="I1649" i="1"/>
  <c r="I1657" i="1"/>
  <c r="I1665" i="1"/>
  <c r="I1673" i="1"/>
  <c r="I1679" i="1"/>
  <c r="I1683" i="1"/>
  <c r="I1687" i="1"/>
  <c r="I1691" i="1"/>
  <c r="I1695" i="1"/>
  <c r="I1699" i="1"/>
  <c r="I1703" i="1"/>
  <c r="I1707" i="1"/>
  <c r="I1711" i="1"/>
  <c r="I1715" i="1"/>
  <c r="I1719" i="1"/>
  <c r="I1723" i="1"/>
  <c r="I1727" i="1"/>
  <c r="I1731" i="1"/>
  <c r="I1735" i="1"/>
  <c r="I1739" i="1"/>
  <c r="I1743" i="1"/>
  <c r="I1747" i="1"/>
  <c r="I1751" i="1"/>
  <c r="I1755" i="1"/>
  <c r="I1759" i="1"/>
  <c r="I1763" i="1"/>
  <c r="I1767" i="1"/>
  <c r="I1771" i="1"/>
  <c r="I1775" i="1"/>
  <c r="I1779" i="1"/>
  <c r="I1783" i="1"/>
  <c r="I1787" i="1"/>
  <c r="I1791" i="1"/>
  <c r="I1795" i="1"/>
  <c r="I1799" i="1"/>
  <c r="I1803" i="1"/>
  <c r="I1807" i="1"/>
  <c r="I1811" i="1"/>
  <c r="I1815" i="1"/>
  <c r="I1819" i="1"/>
  <c r="I1823" i="1"/>
  <c r="I1827" i="1"/>
  <c r="I1831" i="1"/>
  <c r="I1835" i="1"/>
  <c r="I1839" i="1"/>
  <c r="I1843" i="1"/>
  <c r="I1847" i="1"/>
  <c r="I1851" i="1"/>
  <c r="I1855" i="1"/>
  <c r="I1859" i="1"/>
  <c r="I1863" i="1"/>
  <c r="I1867" i="1"/>
  <c r="I1871" i="1"/>
  <c r="I1875" i="1"/>
  <c r="I1879" i="1"/>
  <c r="I1883" i="1"/>
  <c r="I1887" i="1"/>
  <c r="I1891" i="1"/>
  <c r="I1895" i="1"/>
  <c r="I1899" i="1"/>
  <c r="I1903" i="1"/>
  <c r="I1907" i="1"/>
  <c r="I1911" i="1"/>
  <c r="I1915" i="1"/>
  <c r="I1919" i="1"/>
  <c r="I1923" i="1"/>
  <c r="I1927" i="1"/>
  <c r="I1931" i="1"/>
  <c r="I1935" i="1"/>
  <c r="I1939" i="1"/>
  <c r="I1943" i="1"/>
  <c r="I1947" i="1"/>
  <c r="I1951" i="1"/>
  <c r="I1955" i="1"/>
  <c r="I1959" i="1"/>
  <c r="I1963" i="1"/>
  <c r="I1967" i="1"/>
  <c r="I1971" i="1"/>
  <c r="I1975" i="1"/>
  <c r="I1979" i="1"/>
  <c r="I1983" i="1"/>
  <c r="I1987" i="1"/>
  <c r="I1991" i="1"/>
  <c r="I1995" i="1"/>
  <c r="I1999" i="1"/>
  <c r="I2003" i="1"/>
  <c r="I2007" i="1"/>
  <c r="I2011" i="1"/>
  <c r="I2015" i="1"/>
  <c r="I2019" i="1"/>
  <c r="I2023" i="1"/>
  <c r="I2027" i="1"/>
  <c r="I2031" i="1"/>
  <c r="I2035" i="1"/>
  <c r="I2039" i="1"/>
  <c r="I2043" i="1"/>
  <c r="I2047" i="1"/>
  <c r="I2051" i="1"/>
  <c r="I2055" i="1"/>
  <c r="I2059" i="1"/>
  <c r="I2063" i="1"/>
  <c r="I2067" i="1"/>
  <c r="I2071" i="1"/>
  <c r="I2075" i="1"/>
  <c r="I2079" i="1"/>
  <c r="I2083" i="1"/>
  <c r="I2087" i="1"/>
  <c r="I2091" i="1"/>
  <c r="I2095" i="1"/>
  <c r="I2099" i="1"/>
  <c r="I2103" i="1"/>
  <c r="I2107" i="1"/>
  <c r="I2111" i="1"/>
  <c r="I2115" i="1"/>
  <c r="I2119" i="1"/>
  <c r="I2123" i="1"/>
  <c r="I2127" i="1"/>
  <c r="I2131" i="1"/>
  <c r="I2135" i="1"/>
  <c r="I2139" i="1"/>
  <c r="I2143" i="1"/>
  <c r="I2147" i="1"/>
  <c r="I2151" i="1"/>
  <c r="I2155" i="1"/>
  <c r="I2159" i="1"/>
  <c r="I2163" i="1"/>
  <c r="I2167" i="1"/>
  <c r="I2171" i="1"/>
  <c r="I2175" i="1"/>
  <c r="I2179" i="1"/>
  <c r="I2183" i="1"/>
  <c r="I2187" i="1"/>
  <c r="I2191" i="1"/>
  <c r="I2195" i="1"/>
  <c r="I2199" i="1"/>
  <c r="I2203" i="1"/>
  <c r="I2207" i="1"/>
  <c r="I2211" i="1"/>
  <c r="I2215" i="1"/>
  <c r="I2219" i="1"/>
  <c r="I2223" i="1"/>
  <c r="I2227" i="1"/>
  <c r="I2231" i="1"/>
  <c r="I2235" i="1"/>
  <c r="I2239" i="1"/>
  <c r="I2243" i="1"/>
  <c r="I2247" i="1"/>
  <c r="I2251" i="1"/>
  <c r="I2255" i="1"/>
  <c r="I2259" i="1"/>
  <c r="I2263" i="1"/>
  <c r="I2267" i="1"/>
  <c r="I2271" i="1"/>
  <c r="I2275" i="1"/>
  <c r="I2279" i="1"/>
  <c r="I2283" i="1"/>
  <c r="I2287" i="1"/>
  <c r="I2291" i="1"/>
  <c r="I2295" i="1"/>
  <c r="I2299" i="1"/>
  <c r="I2303" i="1"/>
  <c r="I2307" i="1"/>
  <c r="I2311" i="1"/>
  <c r="I2315" i="1"/>
  <c r="I2319" i="1"/>
  <c r="I2323" i="1"/>
  <c r="I2327" i="1"/>
  <c r="I2331" i="1"/>
  <c r="I2335" i="1"/>
  <c r="I2339" i="1"/>
  <c r="I2343" i="1"/>
  <c r="I2347" i="1"/>
  <c r="I2351" i="1"/>
  <c r="I2355" i="1"/>
  <c r="I2359" i="1"/>
  <c r="I2363" i="1"/>
  <c r="I2367" i="1"/>
  <c r="I2371" i="1"/>
  <c r="I2375" i="1"/>
  <c r="I2379" i="1"/>
  <c r="I2383" i="1"/>
  <c r="I2387" i="1"/>
  <c r="I2391" i="1"/>
  <c r="I2395" i="1"/>
  <c r="I2399" i="1"/>
  <c r="I2403" i="1"/>
  <c r="I2407" i="1"/>
  <c r="I2411" i="1"/>
  <c r="I2415" i="1"/>
  <c r="I2419" i="1"/>
  <c r="I2423" i="1"/>
  <c r="I2427" i="1"/>
  <c r="I2431" i="1"/>
  <c r="I2435" i="1"/>
  <c r="I2439" i="1"/>
  <c r="I2443" i="1"/>
  <c r="I2447" i="1"/>
  <c r="I2451" i="1"/>
  <c r="I2455" i="1"/>
  <c r="I2459" i="1"/>
  <c r="I2463" i="1"/>
  <c r="I2467" i="1"/>
  <c r="I2471" i="1"/>
  <c r="I2475" i="1"/>
  <c r="I2479" i="1"/>
  <c r="I2483" i="1"/>
  <c r="I2487" i="1"/>
  <c r="I2491" i="1"/>
  <c r="I2495" i="1"/>
  <c r="I2499" i="1"/>
  <c r="I2503" i="1"/>
  <c r="I2507" i="1"/>
  <c r="I2511" i="1"/>
  <c r="I2515" i="1"/>
  <c r="I2519" i="1"/>
  <c r="I2523" i="1"/>
  <c r="I2527" i="1"/>
  <c r="I2531" i="1"/>
  <c r="I2535" i="1"/>
  <c r="I2539" i="1"/>
  <c r="I2543" i="1"/>
  <c r="I2547" i="1"/>
  <c r="I2551" i="1"/>
  <c r="I2555" i="1"/>
  <c r="I2559" i="1"/>
  <c r="I2563" i="1"/>
  <c r="I2567" i="1"/>
  <c r="I2571" i="1"/>
  <c r="I2575" i="1"/>
  <c r="I2579" i="1"/>
  <c r="I2583" i="1"/>
  <c r="I2587" i="1"/>
  <c r="I2591" i="1"/>
  <c r="I2595" i="1"/>
  <c r="I2599" i="1"/>
  <c r="I2603" i="1"/>
  <c r="I2607" i="1"/>
  <c r="I2611" i="1"/>
  <c r="I2615" i="1"/>
  <c r="I2619" i="1"/>
  <c r="I2623" i="1"/>
  <c r="I2627" i="1"/>
  <c r="I2631" i="1"/>
  <c r="I2635" i="1"/>
  <c r="I2639" i="1"/>
  <c r="I2643" i="1"/>
  <c r="I2647" i="1"/>
  <c r="I2651" i="1"/>
  <c r="I2655" i="1"/>
  <c r="I2659" i="1"/>
  <c r="I2663" i="1"/>
  <c r="I2667" i="1"/>
  <c r="I2671" i="1"/>
  <c r="I2675" i="1"/>
  <c r="I2679" i="1"/>
  <c r="I2683" i="1"/>
  <c r="I2687" i="1"/>
  <c r="I2691" i="1"/>
  <c r="I2695" i="1"/>
  <c r="I2699" i="1"/>
  <c r="I202" i="1"/>
  <c r="I422" i="1"/>
  <c r="I550" i="1"/>
  <c r="I625" i="1"/>
  <c r="I689" i="1"/>
  <c r="I748" i="1"/>
  <c r="I764" i="1"/>
  <c r="I780" i="1"/>
  <c r="I796" i="1"/>
  <c r="I812" i="1"/>
  <c r="I828" i="1"/>
  <c r="I844" i="1"/>
  <c r="I860" i="1"/>
  <c r="I876" i="1"/>
  <c r="I892" i="1"/>
  <c r="I908" i="1"/>
  <c r="I924" i="1"/>
  <c r="I940" i="1"/>
  <c r="I956" i="1"/>
  <c r="I972" i="1"/>
  <c r="I988" i="1"/>
  <c r="I1004" i="1"/>
  <c r="I1020" i="1"/>
  <c r="I1036" i="1"/>
  <c r="I1052" i="1"/>
  <c r="I1068" i="1"/>
  <c r="I1084" i="1"/>
  <c r="I1100" i="1"/>
  <c r="I1116" i="1"/>
  <c r="I1132" i="1"/>
  <c r="I1148" i="1"/>
  <c r="I1164" i="1"/>
  <c r="I1180" i="1"/>
  <c r="I1196" i="1"/>
  <c r="I1212" i="1"/>
  <c r="I1228" i="1"/>
  <c r="I1244" i="1"/>
  <c r="I1260" i="1"/>
  <c r="I1276" i="1"/>
  <c r="I1292" i="1"/>
  <c r="I1308" i="1"/>
  <c r="I1324" i="1"/>
  <c r="I1337" i="1"/>
  <c r="I1346" i="1"/>
  <c r="I1354" i="1"/>
  <c r="I1362" i="1"/>
  <c r="I1370" i="1"/>
  <c r="I1378" i="1"/>
  <c r="I1386" i="1"/>
  <c r="I1394" i="1"/>
  <c r="I1402" i="1"/>
  <c r="I1410" i="1"/>
  <c r="I1418" i="1"/>
  <c r="I1426" i="1"/>
  <c r="I1434" i="1"/>
  <c r="I1442" i="1"/>
  <c r="I1450" i="1"/>
  <c r="I1458" i="1"/>
  <c r="I1466" i="1"/>
  <c r="I1474" i="1"/>
  <c r="I1482" i="1"/>
  <c r="I1490" i="1"/>
  <c r="I1498" i="1"/>
  <c r="I1506" i="1"/>
  <c r="I1514" i="1"/>
  <c r="I1522" i="1"/>
  <c r="I1530" i="1"/>
  <c r="I1538" i="1"/>
  <c r="I1546" i="1"/>
  <c r="I1554" i="1"/>
  <c r="I1562" i="1"/>
  <c r="I1570" i="1"/>
  <c r="I1578" i="1"/>
  <c r="I1586" i="1"/>
  <c r="I1594" i="1"/>
  <c r="I1602" i="1"/>
  <c r="I1610" i="1"/>
  <c r="I1618" i="1"/>
  <c r="I1626" i="1"/>
  <c r="I1634" i="1"/>
  <c r="I1642" i="1"/>
  <c r="I1650" i="1"/>
  <c r="I1658" i="1"/>
  <c r="I1666" i="1"/>
  <c r="I1674" i="1"/>
  <c r="I1680" i="1"/>
  <c r="I1684" i="1"/>
  <c r="I1688" i="1"/>
  <c r="I1692" i="1"/>
  <c r="I1696" i="1"/>
  <c r="I1700" i="1"/>
  <c r="I1704" i="1"/>
  <c r="I1708" i="1"/>
  <c r="I1712" i="1"/>
  <c r="I1716" i="1"/>
  <c r="I1720" i="1"/>
  <c r="I1724" i="1"/>
  <c r="I1728" i="1"/>
  <c r="I1732" i="1"/>
  <c r="I1736" i="1"/>
  <c r="I1740" i="1"/>
  <c r="I1744" i="1"/>
  <c r="I1748" i="1"/>
  <c r="I1752" i="1"/>
  <c r="I1756" i="1"/>
  <c r="I1760" i="1"/>
  <c r="I1764" i="1"/>
  <c r="I1768" i="1"/>
  <c r="I1772" i="1"/>
  <c r="I1776" i="1"/>
  <c r="I1780" i="1"/>
  <c r="I1784" i="1"/>
  <c r="I1788" i="1"/>
  <c r="I1792" i="1"/>
  <c r="I1796" i="1"/>
  <c r="I1800" i="1"/>
  <c r="I1804" i="1"/>
  <c r="I1808" i="1"/>
  <c r="I1812" i="1"/>
  <c r="I1816" i="1"/>
  <c r="I1820" i="1"/>
  <c r="I1824" i="1"/>
  <c r="I1828" i="1"/>
  <c r="I1832" i="1"/>
  <c r="I1836" i="1"/>
  <c r="I1840" i="1"/>
  <c r="I1844" i="1"/>
  <c r="I1848" i="1"/>
  <c r="I1852" i="1"/>
  <c r="I1856" i="1"/>
  <c r="I1860" i="1"/>
  <c r="I1864" i="1"/>
  <c r="I1868" i="1"/>
  <c r="I1872" i="1"/>
  <c r="I1876" i="1"/>
  <c r="I1880" i="1"/>
  <c r="I1884" i="1"/>
  <c r="I1888" i="1"/>
  <c r="I1892" i="1"/>
  <c r="I1896" i="1"/>
  <c r="I1900" i="1"/>
  <c r="I1904" i="1"/>
  <c r="I1908" i="1"/>
  <c r="I1912" i="1"/>
  <c r="I1916" i="1"/>
  <c r="I1920" i="1"/>
  <c r="I1924" i="1"/>
  <c r="I1928" i="1"/>
  <c r="I1932" i="1"/>
  <c r="I1936" i="1"/>
  <c r="I1940" i="1"/>
  <c r="I1944" i="1"/>
  <c r="I1948" i="1"/>
  <c r="I1952" i="1"/>
  <c r="I1956" i="1"/>
  <c r="I1960" i="1"/>
  <c r="I1964" i="1"/>
  <c r="I1968" i="1"/>
  <c r="I1972" i="1"/>
  <c r="I1976" i="1"/>
  <c r="I1980" i="1"/>
  <c r="I1984" i="1"/>
  <c r="I1988" i="1"/>
  <c r="I1992" i="1"/>
  <c r="I1996" i="1"/>
  <c r="I2000" i="1"/>
  <c r="I2004" i="1"/>
  <c r="I2008" i="1"/>
  <c r="I2012" i="1"/>
  <c r="I2016" i="1"/>
  <c r="I2020" i="1"/>
  <c r="I2024" i="1"/>
  <c r="I2028" i="1"/>
  <c r="I2032" i="1"/>
  <c r="I2036" i="1"/>
  <c r="I2040" i="1"/>
  <c r="I2044" i="1"/>
  <c r="I2048" i="1"/>
  <c r="I2052" i="1"/>
  <c r="I2056" i="1"/>
  <c r="I2060" i="1"/>
  <c r="I2064" i="1"/>
  <c r="I2068" i="1"/>
  <c r="I2072" i="1"/>
  <c r="I2076" i="1"/>
  <c r="I2080" i="1"/>
  <c r="I2084" i="1"/>
  <c r="I2088" i="1"/>
  <c r="I2092" i="1"/>
  <c r="I2096" i="1"/>
  <c r="I2100" i="1"/>
  <c r="I2104" i="1"/>
  <c r="I2108" i="1"/>
  <c r="I2112" i="1"/>
  <c r="I2116" i="1"/>
  <c r="I2120" i="1"/>
  <c r="I2124" i="1"/>
  <c r="I2128" i="1"/>
  <c r="I2132" i="1"/>
  <c r="I2136" i="1"/>
  <c r="I2140" i="1"/>
  <c r="I2144" i="1"/>
  <c r="I2148" i="1"/>
  <c r="I2152" i="1"/>
  <c r="I2156" i="1"/>
  <c r="I2160" i="1"/>
  <c r="I2164" i="1"/>
  <c r="I2168" i="1"/>
  <c r="I2172" i="1"/>
  <c r="I2176" i="1"/>
  <c r="I2180" i="1"/>
  <c r="I2184" i="1"/>
  <c r="I2188" i="1"/>
  <c r="I2192" i="1"/>
  <c r="I2196" i="1"/>
  <c r="I2200" i="1"/>
  <c r="I2204" i="1"/>
  <c r="I2208" i="1"/>
  <c r="I2212" i="1"/>
  <c r="I2216" i="1"/>
  <c r="I2220" i="1"/>
  <c r="I2224" i="1"/>
  <c r="I2228" i="1"/>
  <c r="I2232" i="1"/>
  <c r="I2236" i="1"/>
  <c r="I2240" i="1"/>
  <c r="I2244" i="1"/>
  <c r="I2248" i="1"/>
  <c r="I2252" i="1"/>
  <c r="I2256" i="1"/>
  <c r="I2260" i="1"/>
  <c r="I2264" i="1"/>
  <c r="I2268" i="1"/>
  <c r="I2272" i="1"/>
  <c r="I2276" i="1"/>
  <c r="I2280" i="1"/>
  <c r="I2284" i="1"/>
  <c r="I2288" i="1"/>
  <c r="I2292" i="1"/>
  <c r="I2296" i="1"/>
  <c r="I2300" i="1"/>
  <c r="I2304" i="1"/>
  <c r="I2308" i="1"/>
  <c r="I2312" i="1"/>
  <c r="I2316" i="1"/>
  <c r="I2320" i="1"/>
  <c r="I2324" i="1"/>
  <c r="I2328" i="1"/>
  <c r="I2332" i="1"/>
  <c r="I2336" i="1"/>
  <c r="I2340" i="1"/>
  <c r="I2344" i="1"/>
  <c r="I2348" i="1"/>
  <c r="I2352" i="1"/>
  <c r="I2356" i="1"/>
  <c r="I2360" i="1"/>
  <c r="I2364" i="1"/>
  <c r="I2368" i="1"/>
  <c r="I2372" i="1"/>
  <c r="I2376" i="1"/>
  <c r="I2380" i="1"/>
  <c r="I2384" i="1"/>
  <c r="I2388" i="1"/>
  <c r="I2392" i="1"/>
  <c r="I2396" i="1"/>
  <c r="I2400" i="1"/>
  <c r="I2404" i="1"/>
  <c r="I2408" i="1"/>
  <c r="I2412" i="1"/>
  <c r="I2416" i="1"/>
  <c r="I2420" i="1"/>
  <c r="I2424" i="1"/>
  <c r="I2428" i="1"/>
  <c r="I2432" i="1"/>
  <c r="I2436" i="1"/>
  <c r="I2440" i="1"/>
  <c r="I2444" i="1"/>
  <c r="I2448" i="1"/>
  <c r="I2452" i="1"/>
  <c r="I2456" i="1"/>
  <c r="I2460" i="1"/>
  <c r="I2464" i="1"/>
  <c r="I2468" i="1"/>
  <c r="I2472" i="1"/>
  <c r="I2476" i="1"/>
  <c r="I2480" i="1"/>
  <c r="I2484" i="1"/>
  <c r="I2488" i="1"/>
  <c r="I2492" i="1"/>
  <c r="I2496" i="1"/>
  <c r="I2500" i="1"/>
  <c r="I2504" i="1"/>
  <c r="I2508" i="1"/>
  <c r="I2512" i="1"/>
  <c r="I2516" i="1"/>
  <c r="I2520" i="1"/>
  <c r="I2524" i="1"/>
  <c r="I2528" i="1"/>
  <c r="I2532" i="1"/>
  <c r="I2536" i="1"/>
  <c r="I2540" i="1"/>
  <c r="I2544" i="1"/>
  <c r="I2548" i="1"/>
  <c r="I2552" i="1"/>
  <c r="I2556" i="1"/>
  <c r="I2560" i="1"/>
  <c r="I2564" i="1"/>
  <c r="I2568" i="1"/>
  <c r="I2572" i="1"/>
  <c r="I2576" i="1"/>
  <c r="I2580" i="1"/>
  <c r="I2584" i="1"/>
  <c r="I2588" i="1"/>
  <c r="I2592" i="1"/>
  <c r="I2596" i="1"/>
  <c r="I2600" i="1"/>
  <c r="I2604" i="1"/>
  <c r="I2608" i="1"/>
  <c r="I2612" i="1"/>
  <c r="I2616" i="1"/>
  <c r="I314" i="1"/>
  <c r="I589" i="1"/>
  <c r="I717" i="1"/>
  <c r="I771" i="1"/>
  <c r="I803" i="1"/>
  <c r="I835" i="1"/>
  <c r="I867" i="1"/>
  <c r="I899" i="1"/>
  <c r="I931" i="1"/>
  <c r="I963" i="1"/>
  <c r="I995" i="1"/>
  <c r="I1027" i="1"/>
  <c r="I1059" i="1"/>
  <c r="I1091" i="1"/>
  <c r="I1123" i="1"/>
  <c r="I1155" i="1"/>
  <c r="I1187" i="1"/>
  <c r="I1219" i="1"/>
  <c r="I1251" i="1"/>
  <c r="I1283" i="1"/>
  <c r="I1315" i="1"/>
  <c r="I1341" i="1"/>
  <c r="I1357" i="1"/>
  <c r="I1373" i="1"/>
  <c r="I1389" i="1"/>
  <c r="I1405" i="1"/>
  <c r="I1421" i="1"/>
  <c r="I1437" i="1"/>
  <c r="I1453" i="1"/>
  <c r="I1469" i="1"/>
  <c r="I1485" i="1"/>
  <c r="I1501" i="1"/>
  <c r="I1517" i="1"/>
  <c r="I1533" i="1"/>
  <c r="I1549" i="1"/>
  <c r="I1565" i="1"/>
  <c r="I1581" i="1"/>
  <c r="I1597" i="1"/>
  <c r="I1613" i="1"/>
  <c r="I1629" i="1"/>
  <c r="I1645" i="1"/>
  <c r="I1661" i="1"/>
  <c r="I1677" i="1"/>
  <c r="I1685" i="1"/>
  <c r="I1693" i="1"/>
  <c r="I1701" i="1"/>
  <c r="I1709" i="1"/>
  <c r="I1717" i="1"/>
  <c r="I1725" i="1"/>
  <c r="I1733" i="1"/>
  <c r="I1741" i="1"/>
  <c r="I1749" i="1"/>
  <c r="I1757" i="1"/>
  <c r="I1765" i="1"/>
  <c r="I1773" i="1"/>
  <c r="I1781" i="1"/>
  <c r="I1789" i="1"/>
  <c r="I1797" i="1"/>
  <c r="I1805" i="1"/>
  <c r="I1813" i="1"/>
  <c r="I1821" i="1"/>
  <c r="I1829" i="1"/>
  <c r="I1837" i="1"/>
  <c r="I1845" i="1"/>
  <c r="I1853" i="1"/>
  <c r="I1861" i="1"/>
  <c r="I1869" i="1"/>
  <c r="I1877" i="1"/>
  <c r="I1885" i="1"/>
  <c r="I1893" i="1"/>
  <c r="I1901" i="1"/>
  <c r="I1909" i="1"/>
  <c r="I1917" i="1"/>
  <c r="I1925" i="1"/>
  <c r="I1933" i="1"/>
  <c r="I1941" i="1"/>
  <c r="I1949" i="1"/>
  <c r="I1957" i="1"/>
  <c r="I1965" i="1"/>
  <c r="I1973" i="1"/>
  <c r="I1981" i="1"/>
  <c r="I1989" i="1"/>
  <c r="I1997" i="1"/>
  <c r="I2005" i="1"/>
  <c r="I2013" i="1"/>
  <c r="I2021" i="1"/>
  <c r="I2029" i="1"/>
  <c r="I2037" i="1"/>
  <c r="I2045" i="1"/>
  <c r="I2053" i="1"/>
  <c r="I2061" i="1"/>
  <c r="I2069" i="1"/>
  <c r="I2077" i="1"/>
  <c r="I2085" i="1"/>
  <c r="I2093" i="1"/>
  <c r="I2101" i="1"/>
  <c r="I2109" i="1"/>
  <c r="I2117" i="1"/>
  <c r="I2125" i="1"/>
  <c r="I2133" i="1"/>
  <c r="I2141" i="1"/>
  <c r="I2149" i="1"/>
  <c r="I2157" i="1"/>
  <c r="I2165" i="1"/>
  <c r="I2173" i="1"/>
  <c r="I2181" i="1"/>
  <c r="I2189" i="1"/>
  <c r="I2197" i="1"/>
  <c r="I2205" i="1"/>
  <c r="I2213" i="1"/>
  <c r="I2221" i="1"/>
  <c r="I2229" i="1"/>
  <c r="I2237" i="1"/>
  <c r="I2245" i="1"/>
  <c r="I2253" i="1"/>
  <c r="I2261" i="1"/>
  <c r="I2269" i="1"/>
  <c r="I2277" i="1"/>
  <c r="I2285" i="1"/>
  <c r="I2293" i="1"/>
  <c r="I2301" i="1"/>
  <c r="I2309" i="1"/>
  <c r="I2317" i="1"/>
  <c r="I2325" i="1"/>
  <c r="I2333" i="1"/>
  <c r="I2341" i="1"/>
  <c r="I2349" i="1"/>
  <c r="I2357" i="1"/>
  <c r="I2365" i="1"/>
  <c r="I2373" i="1"/>
  <c r="I2381" i="1"/>
  <c r="I2389" i="1"/>
  <c r="I2397" i="1"/>
  <c r="I2405" i="1"/>
  <c r="I2413" i="1"/>
  <c r="I2421" i="1"/>
  <c r="I2429" i="1"/>
  <c r="I2437" i="1"/>
  <c r="I2445" i="1"/>
  <c r="I2453" i="1"/>
  <c r="I2461" i="1"/>
  <c r="I2469" i="1"/>
  <c r="I2477" i="1"/>
  <c r="I2485" i="1"/>
  <c r="I2493" i="1"/>
  <c r="I2501" i="1"/>
  <c r="I2509" i="1"/>
  <c r="I2517" i="1"/>
  <c r="I2525" i="1"/>
  <c r="I2533" i="1"/>
  <c r="I2541" i="1"/>
  <c r="I2549" i="1"/>
  <c r="I2557" i="1"/>
  <c r="I2565" i="1"/>
  <c r="I2573" i="1"/>
  <c r="I2581" i="1"/>
  <c r="I2589" i="1"/>
  <c r="I2597" i="1"/>
  <c r="I2605" i="1"/>
  <c r="I2613" i="1"/>
  <c r="I2620" i="1"/>
  <c r="I2625" i="1"/>
  <c r="I2630" i="1"/>
  <c r="I2636" i="1"/>
  <c r="I2641" i="1"/>
  <c r="I2646" i="1"/>
  <c r="I2652" i="1"/>
  <c r="I2657" i="1"/>
  <c r="I2662" i="1"/>
  <c r="I2668" i="1"/>
  <c r="I2673" i="1"/>
  <c r="I2678" i="1"/>
  <c r="I2684" i="1"/>
  <c r="I2689" i="1"/>
  <c r="I2694" i="1"/>
  <c r="I2700" i="1"/>
  <c r="I2704" i="1"/>
  <c r="I2708" i="1"/>
  <c r="I2712" i="1"/>
  <c r="I2716" i="1"/>
  <c r="I2720" i="1"/>
  <c r="I2724" i="1"/>
  <c r="I2728" i="1"/>
  <c r="I2732" i="1"/>
  <c r="I2736" i="1"/>
  <c r="I2740" i="1"/>
  <c r="I2744" i="1"/>
  <c r="I2748" i="1"/>
  <c r="I2752" i="1"/>
  <c r="I2756" i="1"/>
  <c r="I2760" i="1"/>
  <c r="I2764" i="1"/>
  <c r="I2768" i="1"/>
  <c r="I2772" i="1"/>
  <c r="I2776" i="1"/>
  <c r="I2780" i="1"/>
  <c r="I2784" i="1"/>
  <c r="I2788" i="1"/>
  <c r="I2792" i="1"/>
  <c r="I2796" i="1"/>
  <c r="I2800" i="1"/>
  <c r="I2804" i="1"/>
  <c r="I2808" i="1"/>
  <c r="I2812" i="1"/>
  <c r="I2816" i="1"/>
  <c r="I2820" i="1"/>
  <c r="I2824" i="1"/>
  <c r="I2828" i="1"/>
  <c r="I2832" i="1"/>
  <c r="I2836" i="1"/>
  <c r="I2840" i="1"/>
  <c r="I2844" i="1"/>
  <c r="I2848" i="1"/>
  <c r="I2852" i="1"/>
  <c r="I2856" i="1"/>
  <c r="I2860" i="1"/>
  <c r="I2864" i="1"/>
  <c r="I2868" i="1"/>
  <c r="I2872" i="1"/>
  <c r="I2876" i="1"/>
  <c r="I2880" i="1"/>
  <c r="I2884" i="1"/>
  <c r="I2888" i="1"/>
  <c r="I2892" i="1"/>
  <c r="I2896" i="1"/>
  <c r="I2900" i="1"/>
  <c r="I2904" i="1"/>
  <c r="I2908" i="1"/>
  <c r="I2912" i="1"/>
  <c r="I2916" i="1"/>
  <c r="I2920" i="1"/>
  <c r="I2924" i="1"/>
  <c r="I2928" i="1"/>
  <c r="I2932" i="1"/>
  <c r="I2936" i="1"/>
  <c r="I2940" i="1"/>
  <c r="I2944" i="1"/>
  <c r="I2948" i="1"/>
  <c r="I2952" i="1"/>
  <c r="I2956" i="1"/>
  <c r="I2960" i="1"/>
  <c r="I2964" i="1"/>
  <c r="I2968" i="1"/>
  <c r="I2972" i="1"/>
  <c r="I2976" i="1"/>
  <c r="I2980" i="1"/>
  <c r="I2984" i="1"/>
  <c r="I2988" i="1"/>
  <c r="I2992" i="1"/>
  <c r="I2996" i="1"/>
  <c r="I3000" i="1"/>
  <c r="I3004" i="1"/>
  <c r="I3008" i="1"/>
  <c r="I3012" i="1"/>
  <c r="I3016" i="1"/>
  <c r="I3020" i="1"/>
  <c r="I3024" i="1"/>
  <c r="I3028" i="1"/>
  <c r="I3032" i="1"/>
  <c r="I3036" i="1"/>
  <c r="I3040" i="1"/>
  <c r="I3044" i="1"/>
  <c r="I3048" i="1"/>
  <c r="I3052" i="1"/>
  <c r="I3056" i="1"/>
  <c r="I3060" i="1"/>
  <c r="I3064" i="1"/>
  <c r="I3068" i="1"/>
  <c r="I3072" i="1"/>
  <c r="I3076" i="1"/>
  <c r="I3080" i="1"/>
  <c r="I3084" i="1"/>
  <c r="I3088" i="1"/>
  <c r="I3092" i="1"/>
  <c r="I3096" i="1"/>
  <c r="I3100" i="1"/>
  <c r="I3104" i="1"/>
  <c r="I3108" i="1"/>
  <c r="I3112" i="1"/>
  <c r="I3116" i="1"/>
  <c r="I3120" i="1"/>
  <c r="I3124" i="1"/>
  <c r="I3128" i="1"/>
  <c r="I3132" i="1"/>
  <c r="I3136" i="1"/>
  <c r="I3140" i="1"/>
  <c r="I3144" i="1"/>
  <c r="I3148" i="1"/>
  <c r="I3152" i="1"/>
  <c r="I3156" i="1"/>
  <c r="I3160" i="1"/>
  <c r="I3164" i="1"/>
  <c r="I3168" i="1"/>
  <c r="I3172" i="1"/>
  <c r="I3176" i="1"/>
  <c r="I3180" i="1"/>
  <c r="I3184" i="1"/>
  <c r="I3188" i="1"/>
  <c r="I3192" i="1"/>
  <c r="I3196" i="1"/>
  <c r="I3200" i="1"/>
  <c r="I3204" i="1"/>
  <c r="I3208" i="1"/>
  <c r="I3212" i="1"/>
  <c r="I3216" i="1"/>
  <c r="I3220" i="1"/>
  <c r="I3224" i="1"/>
  <c r="I3228" i="1"/>
  <c r="I3232" i="1"/>
  <c r="I3236" i="1"/>
  <c r="I3240" i="1"/>
  <c r="I3244" i="1"/>
  <c r="I3248" i="1"/>
  <c r="I3252" i="1"/>
  <c r="I3256" i="1"/>
  <c r="I3260" i="1"/>
  <c r="I3264" i="1"/>
  <c r="I3268" i="1"/>
  <c r="I3272" i="1"/>
  <c r="I3276" i="1"/>
  <c r="I3280" i="1"/>
  <c r="I3284" i="1"/>
  <c r="I3288" i="1"/>
  <c r="I3292" i="1"/>
  <c r="I3296" i="1"/>
  <c r="I3300" i="1"/>
  <c r="I3304" i="1"/>
  <c r="I3308" i="1"/>
  <c r="I3312" i="1"/>
  <c r="I3316" i="1"/>
  <c r="I3320" i="1"/>
  <c r="I3324" i="1"/>
  <c r="I3328" i="1"/>
  <c r="I3332" i="1"/>
  <c r="I3336" i="1"/>
  <c r="I3340" i="1"/>
  <c r="I3344" i="1"/>
  <c r="I3348" i="1"/>
  <c r="I3352" i="1"/>
  <c r="I3356" i="1"/>
  <c r="I3360" i="1"/>
  <c r="I3364" i="1"/>
  <c r="I3368" i="1"/>
  <c r="I3372" i="1"/>
  <c r="I3376" i="1"/>
  <c r="I330" i="1"/>
  <c r="I593" i="1"/>
  <c r="I721" i="1"/>
  <c r="I772" i="1"/>
  <c r="I804" i="1"/>
  <c r="I836" i="1"/>
  <c r="I868" i="1"/>
  <c r="I900" i="1"/>
  <c r="I932" i="1"/>
  <c r="I964" i="1"/>
  <c r="I996" i="1"/>
  <c r="I1028" i="1"/>
  <c r="I1060" i="1"/>
  <c r="I1092" i="1"/>
  <c r="I1124" i="1"/>
  <c r="I1156" i="1"/>
  <c r="I1188" i="1"/>
  <c r="I1220" i="1"/>
  <c r="I1252" i="1"/>
  <c r="I1284" i="1"/>
  <c r="I1316" i="1"/>
  <c r="I1342" i="1"/>
  <c r="I1358" i="1"/>
  <c r="I1374" i="1"/>
  <c r="I1390" i="1"/>
  <c r="I1406" i="1"/>
  <c r="I1422" i="1"/>
  <c r="I1438" i="1"/>
  <c r="I1454" i="1"/>
  <c r="I1470" i="1"/>
  <c r="I1486" i="1"/>
  <c r="I1502" i="1"/>
  <c r="I1518" i="1"/>
  <c r="I1534" i="1"/>
  <c r="I1550" i="1"/>
  <c r="I1566" i="1"/>
  <c r="I1582" i="1"/>
  <c r="I1598" i="1"/>
  <c r="I1614" i="1"/>
  <c r="I1630" i="1"/>
  <c r="I1646" i="1"/>
  <c r="I1662" i="1"/>
  <c r="I1678" i="1"/>
  <c r="I1686" i="1"/>
  <c r="I1694" i="1"/>
  <c r="I1702" i="1"/>
  <c r="I1710" i="1"/>
  <c r="I1718" i="1"/>
  <c r="I1726" i="1"/>
  <c r="I1734" i="1"/>
  <c r="I1742" i="1"/>
  <c r="I1750" i="1"/>
  <c r="I1758" i="1"/>
  <c r="I1766" i="1"/>
  <c r="I1774" i="1"/>
  <c r="I1782" i="1"/>
  <c r="I1790" i="1"/>
  <c r="I1798" i="1"/>
  <c r="I1806" i="1"/>
  <c r="I1814" i="1"/>
  <c r="I1822" i="1"/>
  <c r="I1830" i="1"/>
  <c r="I1838" i="1"/>
  <c r="I1846" i="1"/>
  <c r="I1854" i="1"/>
  <c r="I1862" i="1"/>
  <c r="I1870" i="1"/>
  <c r="I1878" i="1"/>
  <c r="I1886" i="1"/>
  <c r="I1894" i="1"/>
  <c r="I1902" i="1"/>
  <c r="I1910" i="1"/>
  <c r="I1918" i="1"/>
  <c r="I1926" i="1"/>
  <c r="I1934" i="1"/>
  <c r="I1942" i="1"/>
  <c r="I1950" i="1"/>
  <c r="I1958" i="1"/>
  <c r="I1966" i="1"/>
  <c r="I1974" i="1"/>
  <c r="I1982" i="1"/>
  <c r="I1990" i="1"/>
  <c r="I1998" i="1"/>
  <c r="I2006" i="1"/>
  <c r="I2014" i="1"/>
  <c r="I2022" i="1"/>
  <c r="I2030" i="1"/>
  <c r="I2038" i="1"/>
  <c r="I2046" i="1"/>
  <c r="I2054" i="1"/>
  <c r="I2062" i="1"/>
  <c r="I2070" i="1"/>
  <c r="I2078" i="1"/>
  <c r="I2086" i="1"/>
  <c r="I2094" i="1"/>
  <c r="I2102" i="1"/>
  <c r="I2110" i="1"/>
  <c r="I2118" i="1"/>
  <c r="I2126" i="1"/>
  <c r="I2134" i="1"/>
  <c r="I2142" i="1"/>
  <c r="I2150" i="1"/>
  <c r="I2158" i="1"/>
  <c r="I2166" i="1"/>
  <c r="I2174" i="1"/>
  <c r="I2182" i="1"/>
  <c r="I2190" i="1"/>
  <c r="I2198" i="1"/>
  <c r="I2206" i="1"/>
  <c r="I2214" i="1"/>
  <c r="I2222" i="1"/>
  <c r="I2230" i="1"/>
  <c r="I2238" i="1"/>
  <c r="I2246" i="1"/>
  <c r="I2254" i="1"/>
  <c r="I2262" i="1"/>
  <c r="I2270" i="1"/>
  <c r="I2278" i="1"/>
  <c r="I2286" i="1"/>
  <c r="I2294" i="1"/>
  <c r="I2302" i="1"/>
  <c r="I2310" i="1"/>
  <c r="I2318" i="1"/>
  <c r="I2326" i="1"/>
  <c r="I2334" i="1"/>
  <c r="I2342" i="1"/>
  <c r="I2350" i="1"/>
  <c r="I2358" i="1"/>
  <c r="I2366" i="1"/>
  <c r="I2374" i="1"/>
  <c r="I2382" i="1"/>
  <c r="I2390" i="1"/>
  <c r="I2398" i="1"/>
  <c r="I2406" i="1"/>
  <c r="I2414" i="1"/>
  <c r="I2422" i="1"/>
  <c r="I2430" i="1"/>
  <c r="I2438" i="1"/>
  <c r="I2446" i="1"/>
  <c r="I2454" i="1"/>
  <c r="I2462" i="1"/>
  <c r="I2470" i="1"/>
  <c r="I2478" i="1"/>
  <c r="I2486" i="1"/>
  <c r="I2494" i="1"/>
  <c r="I2502" i="1"/>
  <c r="I2510" i="1"/>
  <c r="I2518" i="1"/>
  <c r="I2526" i="1"/>
  <c r="I2534" i="1"/>
  <c r="I2542" i="1"/>
  <c r="I2550" i="1"/>
  <c r="I2558" i="1"/>
  <c r="I2566" i="1"/>
  <c r="I2574" i="1"/>
  <c r="I2582" i="1"/>
  <c r="I2590" i="1"/>
  <c r="I2598" i="1"/>
  <c r="I2606" i="1"/>
  <c r="I2614" i="1"/>
  <c r="I2621" i="1"/>
  <c r="I2626" i="1"/>
  <c r="I2632" i="1"/>
  <c r="I2637" i="1"/>
  <c r="I2642" i="1"/>
  <c r="I2648" i="1"/>
  <c r="I2653" i="1"/>
  <c r="I2658" i="1"/>
  <c r="I2664" i="1"/>
  <c r="I2669" i="1"/>
  <c r="I2674" i="1"/>
  <c r="I2680" i="1"/>
  <c r="I2685" i="1"/>
  <c r="I2690" i="1"/>
  <c r="I2696" i="1"/>
  <c r="I2701" i="1"/>
  <c r="I2705" i="1"/>
  <c r="I2709" i="1"/>
  <c r="I2713" i="1"/>
  <c r="I2717" i="1"/>
  <c r="I2721" i="1"/>
  <c r="I2725" i="1"/>
  <c r="I2729" i="1"/>
  <c r="I2733" i="1"/>
  <c r="I2737" i="1"/>
  <c r="I2741" i="1"/>
  <c r="I2745" i="1"/>
  <c r="I2749" i="1"/>
  <c r="I2753" i="1"/>
  <c r="I2757" i="1"/>
  <c r="I2761" i="1"/>
  <c r="I2765" i="1"/>
  <c r="I2769" i="1"/>
  <c r="I2773" i="1"/>
  <c r="I2777" i="1"/>
  <c r="I2781" i="1"/>
  <c r="I2785" i="1"/>
  <c r="I2789" i="1"/>
  <c r="I2793" i="1"/>
  <c r="I2797" i="1"/>
  <c r="I2801" i="1"/>
  <c r="I2805" i="1"/>
  <c r="I2809" i="1"/>
  <c r="I2813" i="1"/>
  <c r="I2817" i="1"/>
  <c r="I2821" i="1"/>
  <c r="I2825" i="1"/>
  <c r="I2829" i="1"/>
  <c r="I2833" i="1"/>
  <c r="I2837" i="1"/>
  <c r="I2841" i="1"/>
  <c r="I2845" i="1"/>
  <c r="I2849" i="1"/>
  <c r="I2853" i="1"/>
  <c r="I2857" i="1"/>
  <c r="I2861" i="1"/>
  <c r="I2865" i="1"/>
  <c r="I2869" i="1"/>
  <c r="I2873" i="1"/>
  <c r="I2877" i="1"/>
  <c r="I2881" i="1"/>
  <c r="I2885" i="1"/>
  <c r="I2889" i="1"/>
  <c r="I2893" i="1"/>
  <c r="I2897" i="1"/>
  <c r="I2901" i="1"/>
  <c r="I2905" i="1"/>
  <c r="I2909" i="1"/>
  <c r="I2913" i="1"/>
  <c r="I2917" i="1"/>
  <c r="I2921" i="1"/>
  <c r="I2925" i="1"/>
  <c r="I2929" i="1"/>
  <c r="I2933" i="1"/>
  <c r="I2937" i="1"/>
  <c r="I2941" i="1"/>
  <c r="I2945" i="1"/>
  <c r="I2949" i="1"/>
  <c r="I2953" i="1"/>
  <c r="I2957" i="1"/>
  <c r="I2961" i="1"/>
  <c r="I2965" i="1"/>
  <c r="I2969" i="1"/>
  <c r="I2973" i="1"/>
  <c r="I2977" i="1"/>
  <c r="I2981" i="1"/>
  <c r="I2985" i="1"/>
  <c r="I2989" i="1"/>
  <c r="I2993" i="1"/>
  <c r="I2997" i="1"/>
  <c r="I3001" i="1"/>
  <c r="I3005" i="1"/>
  <c r="I3009" i="1"/>
  <c r="I3013" i="1"/>
  <c r="I3017" i="1"/>
  <c r="I3021" i="1"/>
  <c r="I3025" i="1"/>
  <c r="I3029" i="1"/>
  <c r="I3033" i="1"/>
  <c r="I3037" i="1"/>
  <c r="I3041" i="1"/>
  <c r="I3045" i="1"/>
  <c r="I3049" i="1"/>
  <c r="I3053" i="1"/>
  <c r="I3057" i="1"/>
  <c r="I3061" i="1"/>
  <c r="I3065" i="1"/>
  <c r="I3069" i="1"/>
  <c r="I3073" i="1"/>
  <c r="I3077" i="1"/>
  <c r="I3081" i="1"/>
  <c r="I3085" i="1"/>
  <c r="I3089" i="1"/>
  <c r="I3093" i="1"/>
  <c r="I3097" i="1"/>
  <c r="I3101" i="1"/>
  <c r="I3105" i="1"/>
  <c r="I3109" i="1"/>
  <c r="I3113" i="1"/>
  <c r="I3117" i="1"/>
  <c r="I3121" i="1"/>
  <c r="I3125" i="1"/>
  <c r="I3129" i="1"/>
  <c r="I3133" i="1"/>
  <c r="I3137" i="1"/>
  <c r="I3141" i="1"/>
  <c r="I3145" i="1"/>
  <c r="I3149" i="1"/>
  <c r="I3153" i="1"/>
  <c r="I3157" i="1"/>
  <c r="I3161" i="1"/>
  <c r="I3165" i="1"/>
  <c r="I3169" i="1"/>
  <c r="I3173" i="1"/>
  <c r="I3177" i="1"/>
  <c r="I3181" i="1"/>
  <c r="I3185" i="1"/>
  <c r="I3189" i="1"/>
  <c r="I3193" i="1"/>
  <c r="I3197" i="1"/>
  <c r="I3201" i="1"/>
  <c r="I3205" i="1"/>
  <c r="I3209" i="1"/>
  <c r="I3213" i="1"/>
  <c r="I3217" i="1"/>
  <c r="I3221" i="1"/>
  <c r="I3225" i="1"/>
  <c r="I3229" i="1"/>
  <c r="I3233" i="1"/>
  <c r="I3237" i="1"/>
  <c r="I3241" i="1"/>
  <c r="I3245" i="1"/>
  <c r="I3249" i="1"/>
  <c r="I3253" i="1"/>
  <c r="I3257" i="1"/>
  <c r="I3261" i="1"/>
  <c r="I3265" i="1"/>
  <c r="I3269" i="1"/>
  <c r="I3273" i="1"/>
  <c r="I3277" i="1"/>
  <c r="I3281" i="1"/>
  <c r="I3285" i="1"/>
  <c r="I3289" i="1"/>
  <c r="I3293" i="1"/>
  <c r="I3297" i="1"/>
  <c r="I3301" i="1"/>
  <c r="I3305" i="1"/>
  <c r="I3309" i="1"/>
  <c r="I3313" i="1"/>
  <c r="I3317" i="1"/>
  <c r="I3321" i="1"/>
  <c r="I3325" i="1"/>
  <c r="I3329" i="1"/>
  <c r="I3333" i="1"/>
  <c r="I3337" i="1"/>
  <c r="I3341" i="1"/>
  <c r="I3345" i="1"/>
  <c r="I3349" i="1"/>
  <c r="I3353" i="1"/>
  <c r="I3357" i="1"/>
  <c r="I3361" i="1"/>
  <c r="I478" i="1"/>
  <c r="I755" i="1"/>
  <c r="I819" i="1"/>
  <c r="I883" i="1"/>
  <c r="I947" i="1"/>
  <c r="I1011" i="1"/>
  <c r="I1075" i="1"/>
  <c r="I1139" i="1"/>
  <c r="I1203" i="1"/>
  <c r="I1267" i="1"/>
  <c r="I1331" i="1"/>
  <c r="I1365" i="1"/>
  <c r="I1397" i="1"/>
  <c r="I1429" i="1"/>
  <c r="I1461" i="1"/>
  <c r="I1493" i="1"/>
  <c r="I1525" i="1"/>
  <c r="I1557" i="1"/>
  <c r="I1589" i="1"/>
  <c r="I1621" i="1"/>
  <c r="I1653" i="1"/>
  <c r="I1681" i="1"/>
  <c r="I1697" i="1"/>
  <c r="I1713" i="1"/>
  <c r="I1729" i="1"/>
  <c r="I1745" i="1"/>
  <c r="I1761" i="1"/>
  <c r="I1777" i="1"/>
  <c r="I1793" i="1"/>
  <c r="I1809" i="1"/>
  <c r="I1825" i="1"/>
  <c r="I1841" i="1"/>
  <c r="I1857" i="1"/>
  <c r="I1873" i="1"/>
  <c r="I1889" i="1"/>
  <c r="I1905" i="1"/>
  <c r="I1921" i="1"/>
  <c r="I1937" i="1"/>
  <c r="I1953" i="1"/>
  <c r="I1969" i="1"/>
  <c r="I1985" i="1"/>
  <c r="I2001" i="1"/>
  <c r="I2017" i="1"/>
  <c r="I2033" i="1"/>
  <c r="I2049" i="1"/>
  <c r="I2065" i="1"/>
  <c r="I2081" i="1"/>
  <c r="I2097" i="1"/>
  <c r="I2113" i="1"/>
  <c r="I2129" i="1"/>
  <c r="I2145" i="1"/>
  <c r="I2161" i="1"/>
  <c r="I2177" i="1"/>
  <c r="I2193" i="1"/>
  <c r="I2209" i="1"/>
  <c r="I2225" i="1"/>
  <c r="I2241" i="1"/>
  <c r="I2257" i="1"/>
  <c r="I2273" i="1"/>
  <c r="I2289" i="1"/>
  <c r="I2305" i="1"/>
  <c r="I2321" i="1"/>
  <c r="I2337" i="1"/>
  <c r="I2353" i="1"/>
  <c r="I2369" i="1"/>
  <c r="I2385" i="1"/>
  <c r="I2401" i="1"/>
  <c r="I2417" i="1"/>
  <c r="I2433" i="1"/>
  <c r="I2449" i="1"/>
  <c r="I2465" i="1"/>
  <c r="I2481" i="1"/>
  <c r="I2497" i="1"/>
  <c r="I2513" i="1"/>
  <c r="I2529" i="1"/>
  <c r="I2545" i="1"/>
  <c r="I2561" i="1"/>
  <c r="I2577" i="1"/>
  <c r="I2593" i="1"/>
  <c r="I2609" i="1"/>
  <c r="I2622" i="1"/>
  <c r="I2633" i="1"/>
  <c r="I2644" i="1"/>
  <c r="I2654" i="1"/>
  <c r="I2665" i="1"/>
  <c r="I2676" i="1"/>
  <c r="I2686" i="1"/>
  <c r="I2697" i="1"/>
  <c r="I2706" i="1"/>
  <c r="I2714" i="1"/>
  <c r="I2722" i="1"/>
  <c r="I2730" i="1"/>
  <c r="I2738" i="1"/>
  <c r="I2746" i="1"/>
  <c r="I2754" i="1"/>
  <c r="I2762" i="1"/>
  <c r="I2770" i="1"/>
  <c r="I2778" i="1"/>
  <c r="I2786" i="1"/>
  <c r="I2794" i="1"/>
  <c r="I2802" i="1"/>
  <c r="I2810" i="1"/>
  <c r="I2818" i="1"/>
  <c r="I2826" i="1"/>
  <c r="I2834" i="1"/>
  <c r="I2842" i="1"/>
  <c r="I2850" i="1"/>
  <c r="I2858" i="1"/>
  <c r="I2866" i="1"/>
  <c r="I2874" i="1"/>
  <c r="I2882" i="1"/>
  <c r="I2890" i="1"/>
  <c r="I2898" i="1"/>
  <c r="I2906" i="1"/>
  <c r="I2914" i="1"/>
  <c r="I2922" i="1"/>
  <c r="I2930" i="1"/>
  <c r="I2938" i="1"/>
  <c r="I2946" i="1"/>
  <c r="I2954" i="1"/>
  <c r="I2962" i="1"/>
  <c r="I2970" i="1"/>
  <c r="I2978" i="1"/>
  <c r="I2986" i="1"/>
  <c r="I2994" i="1"/>
  <c r="I3002" i="1"/>
  <c r="I3010" i="1"/>
  <c r="I3018" i="1"/>
  <c r="I3026" i="1"/>
  <c r="I3034" i="1"/>
  <c r="I3042" i="1"/>
  <c r="I3050" i="1"/>
  <c r="I3058" i="1"/>
  <c r="I3066" i="1"/>
  <c r="I3074" i="1"/>
  <c r="I3082" i="1"/>
  <c r="I3090" i="1"/>
  <c r="I3098" i="1"/>
  <c r="I3106" i="1"/>
  <c r="I3114" i="1"/>
  <c r="I3122" i="1"/>
  <c r="I3130" i="1"/>
  <c r="I3138" i="1"/>
  <c r="I3146" i="1"/>
  <c r="I3154" i="1"/>
  <c r="I3162" i="1"/>
  <c r="I3170" i="1"/>
  <c r="I3178" i="1"/>
  <c r="I3186" i="1"/>
  <c r="I3194" i="1"/>
  <c r="I3202" i="1"/>
  <c r="I3210" i="1"/>
  <c r="I3218" i="1"/>
  <c r="I3226" i="1"/>
  <c r="I3234" i="1"/>
  <c r="I3242" i="1"/>
  <c r="I3250" i="1"/>
  <c r="I3258" i="1"/>
  <c r="I3266" i="1"/>
  <c r="I3274" i="1"/>
  <c r="I3282" i="1"/>
  <c r="I3290" i="1"/>
  <c r="I3298" i="1"/>
  <c r="I3306" i="1"/>
  <c r="I3314" i="1"/>
  <c r="I3322" i="1"/>
  <c r="I3330" i="1"/>
  <c r="I3338" i="1"/>
  <c r="I3346" i="1"/>
  <c r="I3354" i="1"/>
  <c r="I3362" i="1"/>
  <c r="I3367" i="1"/>
  <c r="I3373" i="1"/>
  <c r="I3378" i="1"/>
  <c r="I3382" i="1"/>
  <c r="I3386" i="1"/>
  <c r="I3390" i="1"/>
  <c r="I3394" i="1"/>
  <c r="I3398" i="1"/>
  <c r="I3402" i="1"/>
  <c r="I3406" i="1"/>
  <c r="I3410" i="1"/>
  <c r="I3414" i="1"/>
  <c r="I3418" i="1"/>
  <c r="I3422" i="1"/>
  <c r="I3426" i="1"/>
  <c r="I3430" i="1"/>
  <c r="I3434" i="1"/>
  <c r="I3438" i="1"/>
  <c r="I3442" i="1"/>
  <c r="I3446" i="1"/>
  <c r="I3450" i="1"/>
  <c r="I3454" i="1"/>
  <c r="I3458" i="1"/>
  <c r="I3462" i="1"/>
  <c r="I3466" i="1"/>
  <c r="I3470" i="1"/>
  <c r="I3474" i="1"/>
  <c r="I3478" i="1"/>
  <c r="I3482" i="1"/>
  <c r="I3486" i="1"/>
  <c r="I3490" i="1"/>
  <c r="I3494" i="1"/>
  <c r="I3498" i="1"/>
  <c r="I3502" i="1"/>
  <c r="I3506" i="1"/>
  <c r="I3510" i="1"/>
  <c r="I3514" i="1"/>
  <c r="I3518" i="1"/>
  <c r="I3522" i="1"/>
  <c r="I3526" i="1"/>
  <c r="I3530" i="1"/>
  <c r="I3534" i="1"/>
  <c r="I3538" i="1"/>
  <c r="I3542" i="1"/>
  <c r="I3546" i="1"/>
  <c r="I3550" i="1"/>
  <c r="I3554" i="1"/>
  <c r="I3558" i="1"/>
  <c r="I3562" i="1"/>
  <c r="I3566" i="1"/>
  <c r="I3570" i="1"/>
  <c r="I3574" i="1"/>
  <c r="I3578" i="1"/>
  <c r="I3582" i="1"/>
  <c r="I3586" i="1"/>
  <c r="I3590" i="1"/>
  <c r="I3594" i="1"/>
  <c r="I3598" i="1"/>
  <c r="I3602" i="1"/>
  <c r="I3606" i="1"/>
  <c r="I3610" i="1"/>
  <c r="I3614" i="1"/>
  <c r="I3618" i="1"/>
  <c r="I3622" i="1"/>
  <c r="I3626" i="1"/>
  <c r="I3630" i="1"/>
  <c r="I3634" i="1"/>
  <c r="I3638" i="1"/>
  <c r="I3642" i="1"/>
  <c r="I3646" i="1"/>
  <c r="I3650" i="1"/>
  <c r="I3654" i="1"/>
  <c r="I3658" i="1"/>
  <c r="I3662" i="1"/>
  <c r="I3666" i="1"/>
  <c r="I3670" i="1"/>
  <c r="I3674" i="1"/>
  <c r="I3678" i="1"/>
  <c r="I3682" i="1"/>
  <c r="I3686" i="1"/>
  <c r="I3690" i="1"/>
  <c r="I3694" i="1"/>
  <c r="I3698" i="1"/>
  <c r="I3702" i="1"/>
  <c r="I3706" i="1"/>
  <c r="I3710" i="1"/>
  <c r="I3714" i="1"/>
  <c r="I3718" i="1"/>
  <c r="I3722" i="1"/>
  <c r="I3726" i="1"/>
  <c r="I3730" i="1"/>
  <c r="I3734" i="1"/>
  <c r="I3738" i="1"/>
  <c r="I3742" i="1"/>
  <c r="I3746" i="1"/>
  <c r="I3750" i="1"/>
  <c r="I3754" i="1"/>
  <c r="I3758" i="1"/>
  <c r="I3762" i="1"/>
  <c r="I3766" i="1"/>
  <c r="I3770" i="1"/>
  <c r="I3774" i="1"/>
  <c r="I3778" i="1"/>
  <c r="I3782" i="1"/>
  <c r="I3786" i="1"/>
  <c r="I3790" i="1"/>
  <c r="I3794" i="1"/>
  <c r="I3798" i="1"/>
  <c r="I3802" i="1"/>
  <c r="I3806" i="1"/>
  <c r="I3810" i="1"/>
  <c r="I3814" i="1"/>
  <c r="I3818" i="1"/>
  <c r="I3822" i="1"/>
  <c r="I3826" i="1"/>
  <c r="I3830" i="1"/>
  <c r="I3834" i="1"/>
  <c r="I3838" i="1"/>
  <c r="I3842" i="1"/>
  <c r="I3846" i="1"/>
  <c r="I3850" i="1"/>
  <c r="I3854" i="1"/>
  <c r="I3858" i="1"/>
  <c r="I3862" i="1"/>
  <c r="I3866" i="1"/>
  <c r="I3870" i="1"/>
  <c r="I3874" i="1"/>
  <c r="I3878" i="1"/>
  <c r="I3882" i="1"/>
  <c r="I3886" i="1"/>
  <c r="I3890" i="1"/>
  <c r="I3894" i="1"/>
  <c r="I3898" i="1"/>
  <c r="I3902" i="1"/>
  <c r="I3906" i="1"/>
  <c r="I3910" i="1"/>
  <c r="I3914" i="1"/>
  <c r="I3918" i="1"/>
  <c r="I3922" i="1"/>
  <c r="I3926" i="1"/>
  <c r="I3930" i="1"/>
  <c r="I3934" i="1"/>
  <c r="I3938" i="1"/>
  <c r="I3942" i="1"/>
  <c r="I3946" i="1"/>
  <c r="I3950" i="1"/>
  <c r="I3954" i="1"/>
  <c r="I3958" i="1"/>
  <c r="I3962" i="1"/>
  <c r="I3966" i="1"/>
  <c r="I3970" i="1"/>
  <c r="I3974" i="1"/>
  <c r="I3978" i="1"/>
  <c r="I3982" i="1"/>
  <c r="I3986" i="1"/>
  <c r="I3990" i="1"/>
  <c r="I3994" i="1"/>
  <c r="I3998" i="1"/>
  <c r="I4002" i="1"/>
  <c r="I4006" i="1"/>
  <c r="I4010" i="1"/>
  <c r="I4014" i="1"/>
  <c r="I4018" i="1"/>
  <c r="I4022" i="1"/>
  <c r="I4026" i="1"/>
  <c r="I4030" i="1"/>
  <c r="I4034" i="1"/>
  <c r="I4038" i="1"/>
  <c r="I4042" i="1"/>
  <c r="I4046" i="1"/>
  <c r="I4050" i="1"/>
  <c r="I4054" i="1"/>
  <c r="I4058" i="1"/>
  <c r="I4062" i="1"/>
  <c r="I4066" i="1"/>
  <c r="I4070" i="1"/>
  <c r="I4074" i="1"/>
  <c r="I4078" i="1"/>
  <c r="I4082" i="1"/>
  <c r="I4086" i="1"/>
  <c r="I4090" i="1"/>
  <c r="I4094" i="1"/>
  <c r="I4098" i="1"/>
  <c r="I4102" i="1"/>
  <c r="I4106" i="1"/>
  <c r="I4110" i="1"/>
  <c r="I4114" i="1"/>
  <c r="I4118" i="1"/>
  <c r="I4122" i="1"/>
  <c r="I4126" i="1"/>
  <c r="I4130" i="1"/>
  <c r="I4134" i="1"/>
  <c r="I4138" i="1"/>
  <c r="I4142" i="1"/>
  <c r="I4146" i="1"/>
  <c r="I4150" i="1"/>
  <c r="I4154" i="1"/>
  <c r="I4158" i="1"/>
  <c r="I4162" i="1"/>
  <c r="I4166" i="1"/>
  <c r="I4170" i="1"/>
  <c r="I4174" i="1"/>
  <c r="I4178" i="1"/>
  <c r="I4182" i="1"/>
  <c r="I4186" i="1"/>
  <c r="I4190" i="1"/>
  <c r="I4194" i="1"/>
  <c r="I4198" i="1"/>
  <c r="I4202" i="1"/>
  <c r="I4206" i="1"/>
  <c r="I4210" i="1"/>
  <c r="I4214" i="1"/>
  <c r="I4218" i="1"/>
  <c r="I4222" i="1"/>
  <c r="I4226" i="1"/>
  <c r="I4230" i="1"/>
  <c r="I4234" i="1"/>
  <c r="I4238" i="1"/>
  <c r="I486" i="1"/>
  <c r="I756" i="1"/>
  <c r="I820" i="1"/>
  <c r="I884" i="1"/>
  <c r="I948" i="1"/>
  <c r="I1012" i="1"/>
  <c r="I1076" i="1"/>
  <c r="I1140" i="1"/>
  <c r="I1204" i="1"/>
  <c r="I1268" i="1"/>
  <c r="I1332" i="1"/>
  <c r="I1366" i="1"/>
  <c r="I1398" i="1"/>
  <c r="I1430" i="1"/>
  <c r="I1462" i="1"/>
  <c r="I1494" i="1"/>
  <c r="I1526" i="1"/>
  <c r="I1558" i="1"/>
  <c r="I1590" i="1"/>
  <c r="I1622" i="1"/>
  <c r="I1654" i="1"/>
  <c r="I1682" i="1"/>
  <c r="I1698" i="1"/>
  <c r="I1714" i="1"/>
  <c r="I1730" i="1"/>
  <c r="I1746" i="1"/>
  <c r="I1762" i="1"/>
  <c r="I1778" i="1"/>
  <c r="I1794" i="1"/>
  <c r="I1810" i="1"/>
  <c r="I1826" i="1"/>
  <c r="I1842" i="1"/>
  <c r="I1858" i="1"/>
  <c r="I1874" i="1"/>
  <c r="I1890" i="1"/>
  <c r="I1906" i="1"/>
  <c r="I1922" i="1"/>
  <c r="I1938" i="1"/>
  <c r="I1954" i="1"/>
  <c r="I1970" i="1"/>
  <c r="I1986" i="1"/>
  <c r="I2002" i="1"/>
  <c r="I2018" i="1"/>
  <c r="I2034" i="1"/>
  <c r="I2050" i="1"/>
  <c r="I2066" i="1"/>
  <c r="I2082" i="1"/>
  <c r="I2098" i="1"/>
  <c r="I2114" i="1"/>
  <c r="I2130" i="1"/>
  <c r="I2146" i="1"/>
  <c r="I2162" i="1"/>
  <c r="I2178" i="1"/>
  <c r="I2194" i="1"/>
  <c r="I2210" i="1"/>
  <c r="I2226" i="1"/>
  <c r="I2242" i="1"/>
  <c r="I2258" i="1"/>
  <c r="I2274" i="1"/>
  <c r="I2290" i="1"/>
  <c r="I2306" i="1"/>
  <c r="I2322" i="1"/>
  <c r="I2338" i="1"/>
  <c r="I2354" i="1"/>
  <c r="I2370" i="1"/>
  <c r="I2386" i="1"/>
  <c r="I2402" i="1"/>
  <c r="I2418" i="1"/>
  <c r="I2434" i="1"/>
  <c r="I2450" i="1"/>
  <c r="I2466" i="1"/>
  <c r="I2482" i="1"/>
  <c r="I2498" i="1"/>
  <c r="I2514" i="1"/>
  <c r="I2530" i="1"/>
  <c r="I2546" i="1"/>
  <c r="I2562" i="1"/>
  <c r="I2578" i="1"/>
  <c r="I2594" i="1"/>
  <c r="I2610" i="1"/>
  <c r="I2624" i="1"/>
  <c r="I2634" i="1"/>
  <c r="I2645" i="1"/>
  <c r="I2656" i="1"/>
  <c r="I2666" i="1"/>
  <c r="I2677" i="1"/>
  <c r="I2688" i="1"/>
  <c r="I2698" i="1"/>
  <c r="I2707" i="1"/>
  <c r="I2715" i="1"/>
  <c r="I2723" i="1"/>
  <c r="I2731" i="1"/>
  <c r="I2739" i="1"/>
  <c r="I2747" i="1"/>
  <c r="I2755" i="1"/>
  <c r="I2763" i="1"/>
  <c r="I2771" i="1"/>
  <c r="I2779" i="1"/>
  <c r="I2787" i="1"/>
  <c r="I2795" i="1"/>
  <c r="I2803" i="1"/>
  <c r="I2811" i="1"/>
  <c r="I2819" i="1"/>
  <c r="I2827" i="1"/>
  <c r="I2835" i="1"/>
  <c r="I2843" i="1"/>
  <c r="I2851" i="1"/>
  <c r="I2859" i="1"/>
  <c r="I2867" i="1"/>
  <c r="I2875" i="1"/>
  <c r="I2883" i="1"/>
  <c r="I2891" i="1"/>
  <c r="I2899" i="1"/>
  <c r="I2907" i="1"/>
  <c r="I2915" i="1"/>
  <c r="I2923" i="1"/>
  <c r="I2931" i="1"/>
  <c r="I2939" i="1"/>
  <c r="I2947" i="1"/>
  <c r="I2955" i="1"/>
  <c r="I2963" i="1"/>
  <c r="I2971" i="1"/>
  <c r="I2979" i="1"/>
  <c r="I2987" i="1"/>
  <c r="I2995" i="1"/>
  <c r="I3003" i="1"/>
  <c r="I3011" i="1"/>
  <c r="I3019" i="1"/>
  <c r="I3027" i="1"/>
  <c r="I3035" i="1"/>
  <c r="I3043" i="1"/>
  <c r="I3051" i="1"/>
  <c r="I3059" i="1"/>
  <c r="I3067" i="1"/>
  <c r="I3075" i="1"/>
  <c r="I3083" i="1"/>
  <c r="I3091" i="1"/>
  <c r="I3099" i="1"/>
  <c r="I3107" i="1"/>
  <c r="I3115" i="1"/>
  <c r="I3123" i="1"/>
  <c r="I3131" i="1"/>
  <c r="I3139" i="1"/>
  <c r="I3147" i="1"/>
  <c r="I3155" i="1"/>
  <c r="I3163" i="1"/>
  <c r="I3171" i="1"/>
  <c r="I3179" i="1"/>
  <c r="I3187" i="1"/>
  <c r="I3195" i="1"/>
  <c r="I3203" i="1"/>
  <c r="I3211" i="1"/>
  <c r="I3219" i="1"/>
  <c r="I3227" i="1"/>
  <c r="I3235" i="1"/>
  <c r="I3243" i="1"/>
  <c r="I3251" i="1"/>
  <c r="I3259" i="1"/>
  <c r="I3267" i="1"/>
  <c r="I3275" i="1"/>
  <c r="I3283" i="1"/>
  <c r="I3291" i="1"/>
  <c r="I3299" i="1"/>
  <c r="I3307" i="1"/>
  <c r="I3315" i="1"/>
  <c r="I3323" i="1"/>
  <c r="I3331" i="1"/>
  <c r="I3339" i="1"/>
  <c r="I3347" i="1"/>
  <c r="I3355" i="1"/>
  <c r="I3363" i="1"/>
  <c r="I3369" i="1"/>
  <c r="I3374" i="1"/>
  <c r="I3379" i="1"/>
  <c r="I3383" i="1"/>
  <c r="I3387" i="1"/>
  <c r="I3391" i="1"/>
  <c r="I3395" i="1"/>
  <c r="I3399" i="1"/>
  <c r="I3403" i="1"/>
  <c r="I3407" i="1"/>
  <c r="I3411" i="1"/>
  <c r="I3415" i="1"/>
  <c r="I3419" i="1"/>
  <c r="I3423" i="1"/>
  <c r="I3427" i="1"/>
  <c r="I3431" i="1"/>
  <c r="I3435" i="1"/>
  <c r="I3439" i="1"/>
  <c r="I3443" i="1"/>
  <c r="I3447" i="1"/>
  <c r="I3451" i="1"/>
  <c r="I3455" i="1"/>
  <c r="I3459" i="1"/>
  <c r="I3463" i="1"/>
  <c r="I3467" i="1"/>
  <c r="I3471" i="1"/>
  <c r="I3475" i="1"/>
  <c r="I3479" i="1"/>
  <c r="I3483" i="1"/>
  <c r="I3487" i="1"/>
  <c r="I3491" i="1"/>
  <c r="I3495" i="1"/>
  <c r="I3499" i="1"/>
  <c r="I3503" i="1"/>
  <c r="I3507" i="1"/>
  <c r="I3511" i="1"/>
  <c r="I3515" i="1"/>
  <c r="I3519" i="1"/>
  <c r="I3523" i="1"/>
  <c r="I3527" i="1"/>
  <c r="I3531" i="1"/>
  <c r="I3535" i="1"/>
  <c r="I3539" i="1"/>
  <c r="I3543" i="1"/>
  <c r="I3547" i="1"/>
  <c r="I3551" i="1"/>
  <c r="I3555" i="1"/>
  <c r="I3559" i="1"/>
  <c r="I3563" i="1"/>
  <c r="I3567" i="1"/>
  <c r="I3571" i="1"/>
  <c r="I3575" i="1"/>
  <c r="I3579" i="1"/>
  <c r="I3583" i="1"/>
  <c r="I3587" i="1"/>
  <c r="I3591" i="1"/>
  <c r="I3595" i="1"/>
  <c r="I3599" i="1"/>
  <c r="I3603" i="1"/>
  <c r="I3607" i="1"/>
  <c r="I3611" i="1"/>
  <c r="I3615" i="1"/>
  <c r="I3619" i="1"/>
  <c r="I3623" i="1"/>
  <c r="I3627" i="1"/>
  <c r="I3631" i="1"/>
  <c r="I3635" i="1"/>
  <c r="I3639" i="1"/>
  <c r="I3643" i="1"/>
  <c r="I3647" i="1"/>
  <c r="I3651" i="1"/>
  <c r="I3655" i="1"/>
  <c r="I3659" i="1"/>
  <c r="I3663" i="1"/>
  <c r="I3667" i="1"/>
  <c r="I3671" i="1"/>
  <c r="I3675" i="1"/>
  <c r="I3679" i="1"/>
  <c r="I3683" i="1"/>
  <c r="I3687" i="1"/>
  <c r="I3691" i="1"/>
  <c r="I3695" i="1"/>
  <c r="I3699" i="1"/>
  <c r="I3703" i="1"/>
  <c r="I3707" i="1"/>
  <c r="I3711" i="1"/>
  <c r="I3715" i="1"/>
  <c r="I3719" i="1"/>
  <c r="I3723" i="1"/>
  <c r="I3727" i="1"/>
  <c r="I3731" i="1"/>
  <c r="I3735" i="1"/>
  <c r="I3739" i="1"/>
  <c r="I3743" i="1"/>
  <c r="I3747" i="1"/>
  <c r="I3751" i="1"/>
  <c r="I3755" i="1"/>
  <c r="I3759" i="1"/>
  <c r="I3763" i="1"/>
  <c r="I3767" i="1"/>
  <c r="I3771" i="1"/>
  <c r="I3775" i="1"/>
  <c r="I3779" i="1"/>
  <c r="I3783" i="1"/>
  <c r="I3787" i="1"/>
  <c r="I3791" i="1"/>
  <c r="I3795" i="1"/>
  <c r="I3799" i="1"/>
  <c r="I3803" i="1"/>
  <c r="I3807" i="1"/>
  <c r="I3811" i="1"/>
  <c r="I3815" i="1"/>
  <c r="I3819" i="1"/>
  <c r="I3823" i="1"/>
  <c r="I3827" i="1"/>
  <c r="I3831" i="1"/>
  <c r="I3835" i="1"/>
  <c r="I3839" i="1"/>
  <c r="I3843" i="1"/>
  <c r="I3847" i="1"/>
  <c r="I3851" i="1"/>
  <c r="I3855" i="1"/>
  <c r="I3859" i="1"/>
  <c r="I3863" i="1"/>
  <c r="I3867" i="1"/>
  <c r="I3871" i="1"/>
  <c r="I3875" i="1"/>
  <c r="I3879" i="1"/>
  <c r="I3883" i="1"/>
  <c r="I3887" i="1"/>
  <c r="I3891" i="1"/>
  <c r="I3895" i="1"/>
  <c r="I3899" i="1"/>
  <c r="I3903" i="1"/>
  <c r="I3907" i="1"/>
  <c r="I3911" i="1"/>
  <c r="I3915" i="1"/>
  <c r="I3919" i="1"/>
  <c r="I3923" i="1"/>
  <c r="I3927" i="1"/>
  <c r="I3931" i="1"/>
  <c r="I3935" i="1"/>
  <c r="I3939" i="1"/>
  <c r="I3943" i="1"/>
  <c r="I3947" i="1"/>
  <c r="I3951" i="1"/>
  <c r="I3955" i="1"/>
  <c r="I3959" i="1"/>
  <c r="I3963" i="1"/>
  <c r="I3967" i="1"/>
  <c r="I3971" i="1"/>
  <c r="I3975" i="1"/>
  <c r="I3979" i="1"/>
  <c r="I3983" i="1"/>
  <c r="I3987" i="1"/>
  <c r="I3991" i="1"/>
  <c r="I3995" i="1"/>
  <c r="I3999" i="1"/>
  <c r="I4003" i="1"/>
  <c r="I4007" i="1"/>
  <c r="I4011" i="1"/>
  <c r="I4015" i="1"/>
  <c r="I4019" i="1"/>
  <c r="I4023" i="1"/>
  <c r="I4027" i="1"/>
  <c r="I4031" i="1"/>
  <c r="I4035" i="1"/>
  <c r="I4039" i="1"/>
  <c r="I4043" i="1"/>
  <c r="I4047" i="1"/>
  <c r="I4051" i="1"/>
  <c r="I4055" i="1"/>
  <c r="I4059" i="1"/>
  <c r="I4063" i="1"/>
  <c r="I4067" i="1"/>
  <c r="I4071" i="1"/>
  <c r="I4075" i="1"/>
  <c r="I4079" i="1"/>
  <c r="I4083" i="1"/>
  <c r="I4087" i="1"/>
  <c r="I4091" i="1"/>
  <c r="I4095" i="1"/>
  <c r="I4099" i="1"/>
  <c r="I4103" i="1"/>
  <c r="I4107" i="1"/>
  <c r="I4111" i="1"/>
  <c r="I4115" i="1"/>
  <c r="I4119" i="1"/>
  <c r="I4123" i="1"/>
  <c r="I4127" i="1"/>
  <c r="I4131" i="1"/>
  <c r="I4135" i="1"/>
  <c r="I4139" i="1"/>
  <c r="I4143" i="1"/>
  <c r="I4147" i="1"/>
  <c r="I4151" i="1"/>
  <c r="I4155" i="1"/>
  <c r="I4159" i="1"/>
  <c r="I4163" i="1"/>
  <c r="I4167" i="1"/>
  <c r="I4171" i="1"/>
  <c r="I4175" i="1"/>
  <c r="I4179" i="1"/>
  <c r="I4183" i="1"/>
  <c r="I4187" i="1"/>
  <c r="I4191" i="1"/>
  <c r="I4195" i="1"/>
  <c r="I4199" i="1"/>
  <c r="I4203" i="1"/>
  <c r="I4207" i="1"/>
  <c r="I4211" i="1"/>
  <c r="I4215" i="1"/>
  <c r="I4219" i="1"/>
  <c r="I4223" i="1"/>
  <c r="I4227" i="1"/>
  <c r="I4231" i="1"/>
  <c r="I4235" i="1"/>
  <c r="I4239" i="1"/>
  <c r="I653" i="1"/>
  <c r="I787" i="1"/>
  <c r="I851" i="1"/>
  <c r="I915" i="1"/>
  <c r="I979" i="1"/>
  <c r="I1043" i="1"/>
  <c r="I1107" i="1"/>
  <c r="I1171" i="1"/>
  <c r="I1235" i="1"/>
  <c r="I1299" i="1"/>
  <c r="I1349" i="1"/>
  <c r="I1381" i="1"/>
  <c r="I1413" i="1"/>
  <c r="I1445" i="1"/>
  <c r="I1477" i="1"/>
  <c r="I1509" i="1"/>
  <c r="I1541" i="1"/>
  <c r="I1573" i="1"/>
  <c r="I1605" i="1"/>
  <c r="I1637" i="1"/>
  <c r="I1669" i="1"/>
  <c r="I1689" i="1"/>
  <c r="I1705" i="1"/>
  <c r="I1721" i="1"/>
  <c r="I1737" i="1"/>
  <c r="I1753" i="1"/>
  <c r="I1769" i="1"/>
  <c r="I1785" i="1"/>
  <c r="I1801" i="1"/>
  <c r="I1817" i="1"/>
  <c r="I1833" i="1"/>
  <c r="I1849" i="1"/>
  <c r="I1865" i="1"/>
  <c r="I1881" i="1"/>
  <c r="I1897" i="1"/>
  <c r="I1913" i="1"/>
  <c r="I1929" i="1"/>
  <c r="I1945" i="1"/>
  <c r="I1961" i="1"/>
  <c r="I1977" i="1"/>
  <c r="I1993" i="1"/>
  <c r="I2009" i="1"/>
  <c r="I2025" i="1"/>
  <c r="I2041" i="1"/>
  <c r="I2057" i="1"/>
  <c r="I2073" i="1"/>
  <c r="I2089" i="1"/>
  <c r="I2105" i="1"/>
  <c r="I2121" i="1"/>
  <c r="I2137" i="1"/>
  <c r="I2153" i="1"/>
  <c r="I2169" i="1"/>
  <c r="I2185" i="1"/>
  <c r="I2201" i="1"/>
  <c r="I2217" i="1"/>
  <c r="I2233" i="1"/>
  <c r="I2249" i="1"/>
  <c r="I2265" i="1"/>
  <c r="I2281" i="1"/>
  <c r="I2297" i="1"/>
  <c r="I2313" i="1"/>
  <c r="I2329" i="1"/>
  <c r="I2345" i="1"/>
  <c r="I2361" i="1"/>
  <c r="I2377" i="1"/>
  <c r="I2393" i="1"/>
  <c r="I2409" i="1"/>
  <c r="I2425" i="1"/>
  <c r="I2441" i="1"/>
  <c r="I2457" i="1"/>
  <c r="I2473" i="1"/>
  <c r="I2489" i="1"/>
  <c r="I2505" i="1"/>
  <c r="I2521" i="1"/>
  <c r="I2537" i="1"/>
  <c r="I2553" i="1"/>
  <c r="I2569" i="1"/>
  <c r="I2585" i="1"/>
  <c r="I2601" i="1"/>
  <c r="I2617" i="1"/>
  <c r="I2628" i="1"/>
  <c r="I2638" i="1"/>
  <c r="I2649" i="1"/>
  <c r="I2660" i="1"/>
  <c r="I2670" i="1"/>
  <c r="I2681" i="1"/>
  <c r="I2692" i="1"/>
  <c r="I2702" i="1"/>
  <c r="I2710" i="1"/>
  <c r="I2718" i="1"/>
  <c r="I2726" i="1"/>
  <c r="I2734" i="1"/>
  <c r="I2742" i="1"/>
  <c r="I2750" i="1"/>
  <c r="I2758" i="1"/>
  <c r="I2766" i="1"/>
  <c r="I2774" i="1"/>
  <c r="I2782" i="1"/>
  <c r="I2790" i="1"/>
  <c r="I2798" i="1"/>
  <c r="I2806" i="1"/>
  <c r="I2814" i="1"/>
  <c r="I2822" i="1"/>
  <c r="I2830" i="1"/>
  <c r="I2838" i="1"/>
  <c r="I2846" i="1"/>
  <c r="I2854" i="1"/>
  <c r="I2862" i="1"/>
  <c r="I2870" i="1"/>
  <c r="I2878" i="1"/>
  <c r="I2886" i="1"/>
  <c r="I2894" i="1"/>
  <c r="I2902" i="1"/>
  <c r="I2910" i="1"/>
  <c r="I2918" i="1"/>
  <c r="I2926" i="1"/>
  <c r="I2934" i="1"/>
  <c r="I2942" i="1"/>
  <c r="I2950" i="1"/>
  <c r="I2958" i="1"/>
  <c r="I2966" i="1"/>
  <c r="I2974" i="1"/>
  <c r="I2982" i="1"/>
  <c r="I2990" i="1"/>
  <c r="I2998" i="1"/>
  <c r="I3006" i="1"/>
  <c r="I3014" i="1"/>
  <c r="I3022" i="1"/>
  <c r="I3030" i="1"/>
  <c r="I3038" i="1"/>
  <c r="I3046" i="1"/>
  <c r="I3054" i="1"/>
  <c r="I3062" i="1"/>
  <c r="I3070" i="1"/>
  <c r="I3078" i="1"/>
  <c r="I3086" i="1"/>
  <c r="I3094" i="1"/>
  <c r="I3102" i="1"/>
  <c r="I3110" i="1"/>
  <c r="I3118" i="1"/>
  <c r="I3126" i="1"/>
  <c r="I3134" i="1"/>
  <c r="I3142" i="1"/>
  <c r="I3150" i="1"/>
  <c r="I3158" i="1"/>
  <c r="I3166" i="1"/>
  <c r="I3174" i="1"/>
  <c r="I3182" i="1"/>
  <c r="I3190" i="1"/>
  <c r="I3198" i="1"/>
  <c r="I3206" i="1"/>
  <c r="I3214" i="1"/>
  <c r="I3222" i="1"/>
  <c r="I3230" i="1"/>
  <c r="I3238" i="1"/>
  <c r="I3246" i="1"/>
  <c r="I3254" i="1"/>
  <c r="I3262" i="1"/>
  <c r="I3270" i="1"/>
  <c r="I3278" i="1"/>
  <c r="I3286" i="1"/>
  <c r="I3294" i="1"/>
  <c r="I3302" i="1"/>
  <c r="I3310" i="1"/>
  <c r="I3318" i="1"/>
  <c r="I3326" i="1"/>
  <c r="I3334" i="1"/>
  <c r="I3342" i="1"/>
  <c r="I3350" i="1"/>
  <c r="I3358" i="1"/>
  <c r="I657" i="1"/>
  <c r="I980" i="1"/>
  <c r="I1236" i="1"/>
  <c r="I1414" i="1"/>
  <c r="I1542" i="1"/>
  <c r="I1670" i="1"/>
  <c r="I1738" i="1"/>
  <c r="I1802" i="1"/>
  <c r="I1866" i="1"/>
  <c r="I1930" i="1"/>
  <c r="I1994" i="1"/>
  <c r="I2058" i="1"/>
  <c r="I2122" i="1"/>
  <c r="I2186" i="1"/>
  <c r="I2250" i="1"/>
  <c r="I2314" i="1"/>
  <c r="I2378" i="1"/>
  <c r="I2442" i="1"/>
  <c r="I2506" i="1"/>
  <c r="I2570" i="1"/>
  <c r="I2629" i="1"/>
  <c r="I2672" i="1"/>
  <c r="I2711" i="1"/>
  <c r="I2743" i="1"/>
  <c r="I2775" i="1"/>
  <c r="I2807" i="1"/>
  <c r="I2839" i="1"/>
  <c r="I2871" i="1"/>
  <c r="I2903" i="1"/>
  <c r="I2935" i="1"/>
  <c r="I2967" i="1"/>
  <c r="I2999" i="1"/>
  <c r="I3031" i="1"/>
  <c r="I3063" i="1"/>
  <c r="I3095" i="1"/>
  <c r="I3127" i="1"/>
  <c r="I3159" i="1"/>
  <c r="I3191" i="1"/>
  <c r="I3223" i="1"/>
  <c r="I3255" i="1"/>
  <c r="I3287" i="1"/>
  <c r="I3319" i="1"/>
  <c r="I3351" i="1"/>
  <c r="I3370" i="1"/>
  <c r="I3380" i="1"/>
  <c r="I3388" i="1"/>
  <c r="I3396" i="1"/>
  <c r="I3404" i="1"/>
  <c r="I3412" i="1"/>
  <c r="I3420" i="1"/>
  <c r="I3428" i="1"/>
  <c r="I3436" i="1"/>
  <c r="I3444" i="1"/>
  <c r="I3452" i="1"/>
  <c r="I3460" i="1"/>
  <c r="I3468" i="1"/>
  <c r="I3476" i="1"/>
  <c r="I3484" i="1"/>
  <c r="I3492" i="1"/>
  <c r="I3500" i="1"/>
  <c r="I3508" i="1"/>
  <c r="I3516" i="1"/>
  <c r="I3524" i="1"/>
  <c r="I3532" i="1"/>
  <c r="I3540" i="1"/>
  <c r="I3548" i="1"/>
  <c r="I3556" i="1"/>
  <c r="I3564" i="1"/>
  <c r="I3572" i="1"/>
  <c r="I3580" i="1"/>
  <c r="I3588" i="1"/>
  <c r="I3596" i="1"/>
  <c r="I3604" i="1"/>
  <c r="I3612" i="1"/>
  <c r="I3620" i="1"/>
  <c r="I3628" i="1"/>
  <c r="I3636" i="1"/>
  <c r="I3644" i="1"/>
  <c r="I3652" i="1"/>
  <c r="I3660" i="1"/>
  <c r="I3668" i="1"/>
  <c r="I3676" i="1"/>
  <c r="I3684" i="1"/>
  <c r="I3692" i="1"/>
  <c r="I3700" i="1"/>
  <c r="I3708" i="1"/>
  <c r="I3716" i="1"/>
  <c r="I3724" i="1"/>
  <c r="I3732" i="1"/>
  <c r="I3740" i="1"/>
  <c r="I3748" i="1"/>
  <c r="I3756" i="1"/>
  <c r="I3764" i="1"/>
  <c r="I3772" i="1"/>
  <c r="I3780" i="1"/>
  <c r="I3788" i="1"/>
  <c r="I3796" i="1"/>
  <c r="I3804" i="1"/>
  <c r="I3812" i="1"/>
  <c r="I3820" i="1"/>
  <c r="I3828" i="1"/>
  <c r="I3836" i="1"/>
  <c r="I3844" i="1"/>
  <c r="I3852" i="1"/>
  <c r="I3860" i="1"/>
  <c r="I3868" i="1"/>
  <c r="I3876" i="1"/>
  <c r="I3884" i="1"/>
  <c r="I3892" i="1"/>
  <c r="I3900" i="1"/>
  <c r="I3908" i="1"/>
  <c r="I3916" i="1"/>
  <c r="I3924" i="1"/>
  <c r="I3932" i="1"/>
  <c r="I3940" i="1"/>
  <c r="I3948" i="1"/>
  <c r="I3956" i="1"/>
  <c r="I3964" i="1"/>
  <c r="I3972" i="1"/>
  <c r="I3980" i="1"/>
  <c r="I3988" i="1"/>
  <c r="I3996" i="1"/>
  <c r="I4004" i="1"/>
  <c r="I4012" i="1"/>
  <c r="I4020" i="1"/>
  <c r="I4028" i="1"/>
  <c r="I4036" i="1"/>
  <c r="I4044" i="1"/>
  <c r="I4052" i="1"/>
  <c r="I4060" i="1"/>
  <c r="I4068" i="1"/>
  <c r="I4076" i="1"/>
  <c r="I4084" i="1"/>
  <c r="I4092" i="1"/>
  <c r="I4100" i="1"/>
  <c r="I4108" i="1"/>
  <c r="I4116" i="1"/>
  <c r="I4124" i="1"/>
  <c r="I4132" i="1"/>
  <c r="I4140" i="1"/>
  <c r="I4148" i="1"/>
  <c r="I4156" i="1"/>
  <c r="I4164" i="1"/>
  <c r="I4172" i="1"/>
  <c r="I4180" i="1"/>
  <c r="I4188" i="1"/>
  <c r="I4196" i="1"/>
  <c r="I4204" i="1"/>
  <c r="I4212" i="1"/>
  <c r="I4220" i="1"/>
  <c r="I4228" i="1"/>
  <c r="I4236" i="1"/>
  <c r="I788" i="1"/>
  <c r="I1044" i="1"/>
  <c r="I1300" i="1"/>
  <c r="I1446" i="1"/>
  <c r="I1574" i="1"/>
  <c r="I1690" i="1"/>
  <c r="I1754" i="1"/>
  <c r="I1818" i="1"/>
  <c r="I1882" i="1"/>
  <c r="I1946" i="1"/>
  <c r="I2010" i="1"/>
  <c r="I2074" i="1"/>
  <c r="I2138" i="1"/>
  <c r="I2202" i="1"/>
  <c r="I2266" i="1"/>
  <c r="I2330" i="1"/>
  <c r="I2394" i="1"/>
  <c r="I2458" i="1"/>
  <c r="I2522" i="1"/>
  <c r="I2586" i="1"/>
  <c r="I2640" i="1"/>
  <c r="I2682" i="1"/>
  <c r="I2719" i="1"/>
  <c r="I2751" i="1"/>
  <c r="I2783" i="1"/>
  <c r="I2815" i="1"/>
  <c r="I2847" i="1"/>
  <c r="I2879" i="1"/>
  <c r="I2911" i="1"/>
  <c r="I2943" i="1"/>
  <c r="I2975" i="1"/>
  <c r="I3007" i="1"/>
  <c r="I3039" i="1"/>
  <c r="I3071" i="1"/>
  <c r="I3103" i="1"/>
  <c r="I3135" i="1"/>
  <c r="I3167" i="1"/>
  <c r="I3199" i="1"/>
  <c r="I3231" i="1"/>
  <c r="I3263" i="1"/>
  <c r="I3295" i="1"/>
  <c r="I3327" i="1"/>
  <c r="I3359" i="1"/>
  <c r="I3371" i="1"/>
  <c r="I3381" i="1"/>
  <c r="I3389" i="1"/>
  <c r="I3397" i="1"/>
  <c r="I3405" i="1"/>
  <c r="I3413" i="1"/>
  <c r="I3421" i="1"/>
  <c r="I3429" i="1"/>
  <c r="I3437" i="1"/>
  <c r="I3445" i="1"/>
  <c r="I3453" i="1"/>
  <c r="I3461" i="1"/>
  <c r="I3469" i="1"/>
  <c r="I3477" i="1"/>
  <c r="I3485" i="1"/>
  <c r="I3493" i="1"/>
  <c r="I3501" i="1"/>
  <c r="I3509" i="1"/>
  <c r="I3517" i="1"/>
  <c r="I3525" i="1"/>
  <c r="I3533" i="1"/>
  <c r="I3541" i="1"/>
  <c r="I3549" i="1"/>
  <c r="I3557" i="1"/>
  <c r="I3565" i="1"/>
  <c r="I3573" i="1"/>
  <c r="I3581" i="1"/>
  <c r="I3589" i="1"/>
  <c r="I3597" i="1"/>
  <c r="I3605" i="1"/>
  <c r="I3613" i="1"/>
  <c r="I3621" i="1"/>
  <c r="I3629" i="1"/>
  <c r="I3637" i="1"/>
  <c r="I3645" i="1"/>
  <c r="I3653" i="1"/>
  <c r="I3661" i="1"/>
  <c r="I3669" i="1"/>
  <c r="I3677" i="1"/>
  <c r="I3685" i="1"/>
  <c r="I3693" i="1"/>
  <c r="I3701" i="1"/>
  <c r="I3709" i="1"/>
  <c r="I3717" i="1"/>
  <c r="I3725" i="1"/>
  <c r="I3733" i="1"/>
  <c r="I3741" i="1"/>
  <c r="I3749" i="1"/>
  <c r="I3757" i="1"/>
  <c r="I3765" i="1"/>
  <c r="I3773" i="1"/>
  <c r="I3781" i="1"/>
  <c r="I3789" i="1"/>
  <c r="I3797" i="1"/>
  <c r="I3805" i="1"/>
  <c r="I3813" i="1"/>
  <c r="I3821" i="1"/>
  <c r="I3829" i="1"/>
  <c r="I3837" i="1"/>
  <c r="I3845" i="1"/>
  <c r="I3853" i="1"/>
  <c r="I3861" i="1"/>
  <c r="I3869" i="1"/>
  <c r="I3877" i="1"/>
  <c r="I3885" i="1"/>
  <c r="I3893" i="1"/>
  <c r="I3901" i="1"/>
  <c r="I3909" i="1"/>
  <c r="I3917" i="1"/>
  <c r="I3925" i="1"/>
  <c r="I3933" i="1"/>
  <c r="I3941" i="1"/>
  <c r="I3949" i="1"/>
  <c r="I3957" i="1"/>
  <c r="I3965" i="1"/>
  <c r="I3973" i="1"/>
  <c r="I3981" i="1"/>
  <c r="I3989" i="1"/>
  <c r="I3997" i="1"/>
  <c r="I4005" i="1"/>
  <c r="I4013" i="1"/>
  <c r="I4021" i="1"/>
  <c r="I4029" i="1"/>
  <c r="I4037" i="1"/>
  <c r="I4045" i="1"/>
  <c r="I4053" i="1"/>
  <c r="I4061" i="1"/>
  <c r="I4069" i="1"/>
  <c r="I4077" i="1"/>
  <c r="I4085" i="1"/>
  <c r="I4093" i="1"/>
  <c r="I4101" i="1"/>
  <c r="I4109" i="1"/>
  <c r="I4117" i="1"/>
  <c r="I4125" i="1"/>
  <c r="I4133" i="1"/>
  <c r="I4141" i="1"/>
  <c r="I4149" i="1"/>
  <c r="I4157" i="1"/>
  <c r="I4165" i="1"/>
  <c r="I4173" i="1"/>
  <c r="I4181" i="1"/>
  <c r="I4189" i="1"/>
  <c r="I4197" i="1"/>
  <c r="I4205" i="1"/>
  <c r="I4213" i="1"/>
  <c r="I4221" i="1"/>
  <c r="I4229" i="1"/>
  <c r="I4237" i="1"/>
  <c r="I852" i="1"/>
  <c r="I1108" i="1"/>
  <c r="I1350" i="1"/>
  <c r="I1478" i="1"/>
  <c r="I1606" i="1"/>
  <c r="I1706" i="1"/>
  <c r="I1770" i="1"/>
  <c r="I1834" i="1"/>
  <c r="I1898" i="1"/>
  <c r="I1962" i="1"/>
  <c r="I2026" i="1"/>
  <c r="I2090" i="1"/>
  <c r="I2154" i="1"/>
  <c r="I2218" i="1"/>
  <c r="I2282" i="1"/>
  <c r="I2346" i="1"/>
  <c r="I2410" i="1"/>
  <c r="I2474" i="1"/>
  <c r="I2538" i="1"/>
  <c r="I2602" i="1"/>
  <c r="I2650" i="1"/>
  <c r="I2693" i="1"/>
  <c r="I2727" i="1"/>
  <c r="I2759" i="1"/>
  <c r="I2791" i="1"/>
  <c r="I2823" i="1"/>
  <c r="I2855" i="1"/>
  <c r="I2887" i="1"/>
  <c r="I2919" i="1"/>
  <c r="I2951" i="1"/>
  <c r="I2983" i="1"/>
  <c r="I3015" i="1"/>
  <c r="I3047" i="1"/>
  <c r="I3079" i="1"/>
  <c r="I3111" i="1"/>
  <c r="I3143" i="1"/>
  <c r="I3175" i="1"/>
  <c r="I3207" i="1"/>
  <c r="I3239" i="1"/>
  <c r="I3271" i="1"/>
  <c r="I3303" i="1"/>
  <c r="I3335" i="1"/>
  <c r="I3365" i="1"/>
  <c r="I3375" i="1"/>
  <c r="I3384" i="1"/>
  <c r="I3392" i="1"/>
  <c r="I3400" i="1"/>
  <c r="I3408" i="1"/>
  <c r="I3416" i="1"/>
  <c r="I3424" i="1"/>
  <c r="I3432" i="1"/>
  <c r="I3440" i="1"/>
  <c r="I3448" i="1"/>
  <c r="I3456" i="1"/>
  <c r="I3464" i="1"/>
  <c r="I3472" i="1"/>
  <c r="I3480" i="1"/>
  <c r="I3488" i="1"/>
  <c r="I3496" i="1"/>
  <c r="I3504" i="1"/>
  <c r="I3512" i="1"/>
  <c r="I3520" i="1"/>
  <c r="I3528" i="1"/>
  <c r="I3536" i="1"/>
  <c r="I3544" i="1"/>
  <c r="I3552" i="1"/>
  <c r="I3560" i="1"/>
  <c r="I3568" i="1"/>
  <c r="I3576" i="1"/>
  <c r="I3584" i="1"/>
  <c r="I3592" i="1"/>
  <c r="I3600" i="1"/>
  <c r="I3608" i="1"/>
  <c r="I3616" i="1"/>
  <c r="I3624" i="1"/>
  <c r="I3632" i="1"/>
  <c r="I3640" i="1"/>
  <c r="I3648" i="1"/>
  <c r="I3656" i="1"/>
  <c r="I3664" i="1"/>
  <c r="I3672" i="1"/>
  <c r="I3680" i="1"/>
  <c r="I3688" i="1"/>
  <c r="I3696" i="1"/>
  <c r="I3704" i="1"/>
  <c r="I3712" i="1"/>
  <c r="I3720" i="1"/>
  <c r="I3728" i="1"/>
  <c r="I3736" i="1"/>
  <c r="I3744" i="1"/>
  <c r="I3752" i="1"/>
  <c r="I3760" i="1"/>
  <c r="I3768" i="1"/>
  <c r="I3776" i="1"/>
  <c r="I3784" i="1"/>
  <c r="I3792" i="1"/>
  <c r="I3800" i="1"/>
  <c r="I3808" i="1"/>
  <c r="I3816" i="1"/>
  <c r="I3824" i="1"/>
  <c r="I3832" i="1"/>
  <c r="I3840" i="1"/>
  <c r="I3848" i="1"/>
  <c r="I3856" i="1"/>
  <c r="I3864" i="1"/>
  <c r="I3872" i="1"/>
  <c r="I3880" i="1"/>
  <c r="I3888" i="1"/>
  <c r="I3896" i="1"/>
  <c r="I3904" i="1"/>
  <c r="I3912" i="1"/>
  <c r="I3920" i="1"/>
  <c r="I3928" i="1"/>
  <c r="I3936" i="1"/>
  <c r="I3944" i="1"/>
  <c r="I3952" i="1"/>
  <c r="I3960" i="1"/>
  <c r="I3968" i="1"/>
  <c r="I3976" i="1"/>
  <c r="I3984" i="1"/>
  <c r="I3992" i="1"/>
  <c r="I4000" i="1"/>
  <c r="I4008" i="1"/>
  <c r="I4016" i="1"/>
  <c r="I4024" i="1"/>
  <c r="I4032" i="1"/>
  <c r="I4040" i="1"/>
  <c r="I4048" i="1"/>
  <c r="I4056" i="1"/>
  <c r="I4064" i="1"/>
  <c r="I916" i="1"/>
  <c r="I1172" i="1"/>
  <c r="I1382" i="1"/>
  <c r="I1510" i="1"/>
  <c r="I1638" i="1"/>
  <c r="I1722" i="1"/>
  <c r="I1786" i="1"/>
  <c r="I1850" i="1"/>
  <c r="I1914" i="1"/>
  <c r="I1978" i="1"/>
  <c r="I2042" i="1"/>
  <c r="I2106" i="1"/>
  <c r="I2170" i="1"/>
  <c r="I2234" i="1"/>
  <c r="I2298" i="1"/>
  <c r="I2362" i="1"/>
  <c r="I2426" i="1"/>
  <c r="I2490" i="1"/>
  <c r="I2554" i="1"/>
  <c r="I2618" i="1"/>
  <c r="I2661" i="1"/>
  <c r="I2703" i="1"/>
  <c r="I2735" i="1"/>
  <c r="I2767" i="1"/>
  <c r="I2799" i="1"/>
  <c r="I2831" i="1"/>
  <c r="I2863" i="1"/>
  <c r="I2895" i="1"/>
  <c r="I2927" i="1"/>
  <c r="I2959" i="1"/>
  <c r="I2991" i="1"/>
  <c r="I3023" i="1"/>
  <c r="I3055" i="1"/>
  <c r="I3087" i="1"/>
  <c r="I3119" i="1"/>
  <c r="I3151" i="1"/>
  <c r="I3183" i="1"/>
  <c r="I3215" i="1"/>
  <c r="I3247" i="1"/>
  <c r="I3279" i="1"/>
  <c r="I3311" i="1"/>
  <c r="I3343" i="1"/>
  <c r="I3366" i="1"/>
  <c r="I3377" i="1"/>
  <c r="I3385" i="1"/>
  <c r="I3393" i="1"/>
  <c r="I3401" i="1"/>
  <c r="I3409" i="1"/>
  <c r="I3417" i="1"/>
  <c r="I3425" i="1"/>
  <c r="I3433" i="1"/>
  <c r="I3441" i="1"/>
  <c r="I3449" i="1"/>
  <c r="I3457" i="1"/>
  <c r="I3465" i="1"/>
  <c r="I3473" i="1"/>
  <c r="I3481" i="1"/>
  <c r="I3489" i="1"/>
  <c r="I3497" i="1"/>
  <c r="I3505" i="1"/>
  <c r="I3513" i="1"/>
  <c r="I3521" i="1"/>
  <c r="I3529" i="1"/>
  <c r="I3537" i="1"/>
  <c r="I3545" i="1"/>
  <c r="I3553" i="1"/>
  <c r="I3561" i="1"/>
  <c r="I3569" i="1"/>
  <c r="I3577" i="1"/>
  <c r="I3585" i="1"/>
  <c r="I3593" i="1"/>
  <c r="I3601" i="1"/>
  <c r="I3609" i="1"/>
  <c r="I3617" i="1"/>
  <c r="I3625" i="1"/>
  <c r="I3633" i="1"/>
  <c r="I3641" i="1"/>
  <c r="I3649" i="1"/>
  <c r="I3657" i="1"/>
  <c r="I3665" i="1"/>
  <c r="I3673" i="1"/>
  <c r="I3681" i="1"/>
  <c r="I3689" i="1"/>
  <c r="I3697" i="1"/>
  <c r="I3705" i="1"/>
  <c r="I3713" i="1"/>
  <c r="I3745" i="1"/>
  <c r="I3777" i="1"/>
  <c r="I3809" i="1"/>
  <c r="I3841" i="1"/>
  <c r="I3873" i="1"/>
  <c r="I3905" i="1"/>
  <c r="I3937" i="1"/>
  <c r="I3969" i="1"/>
  <c r="I4001" i="1"/>
  <c r="I4033" i="1"/>
  <c r="I4065" i="1"/>
  <c r="I4081" i="1"/>
  <c r="I4097" i="1"/>
  <c r="I4113" i="1"/>
  <c r="I4129" i="1"/>
  <c r="I4145" i="1"/>
  <c r="I4161" i="1"/>
  <c r="I4177" i="1"/>
  <c r="I4193" i="1"/>
  <c r="I4209" i="1"/>
  <c r="I4225" i="1"/>
  <c r="I4241" i="1"/>
  <c r="I3721" i="1"/>
  <c r="I3753" i="1"/>
  <c r="I3785" i="1"/>
  <c r="I3817" i="1"/>
  <c r="I3849" i="1"/>
  <c r="I3881" i="1"/>
  <c r="I3913" i="1"/>
  <c r="I3945" i="1"/>
  <c r="I3977" i="1"/>
  <c r="I4009" i="1"/>
  <c r="I4041" i="1"/>
  <c r="I4072" i="1"/>
  <c r="I4088" i="1"/>
  <c r="I4104" i="1"/>
  <c r="I4120" i="1"/>
  <c r="I4136" i="1"/>
  <c r="I4152" i="1"/>
  <c r="I4168" i="1"/>
  <c r="I4184" i="1"/>
  <c r="I4200" i="1"/>
  <c r="I4216" i="1"/>
  <c r="I4232" i="1"/>
  <c r="I3729" i="1"/>
  <c r="I3761" i="1"/>
  <c r="I3793" i="1"/>
  <c r="I3825" i="1"/>
  <c r="I3857" i="1"/>
  <c r="I3889" i="1"/>
  <c r="I3921" i="1"/>
  <c r="I3953" i="1"/>
  <c r="I3985" i="1"/>
  <c r="I4017" i="1"/>
  <c r="I4049" i="1"/>
  <c r="I4073" i="1"/>
  <c r="I4089" i="1"/>
  <c r="I4105" i="1"/>
  <c r="I4121" i="1"/>
  <c r="I4137" i="1"/>
  <c r="I4153" i="1"/>
  <c r="I4169" i="1"/>
  <c r="I4185" i="1"/>
  <c r="I4201" i="1"/>
  <c r="I4217" i="1"/>
  <c r="I4233" i="1"/>
  <c r="I3737" i="1"/>
  <c r="I3865" i="1"/>
  <c r="I3993" i="1"/>
  <c r="I4096" i="1"/>
  <c r="I4160" i="1"/>
  <c r="I4224" i="1"/>
  <c r="I3769" i="1"/>
  <c r="I3897" i="1"/>
  <c r="I4025" i="1"/>
  <c r="I4112" i="1"/>
  <c r="I4176" i="1"/>
  <c r="I4240" i="1"/>
  <c r="I3801" i="1"/>
  <c r="I3929" i="1"/>
  <c r="I4057" i="1"/>
  <c r="I4128" i="1"/>
  <c r="I4192" i="1"/>
  <c r="I3833" i="1"/>
  <c r="I3961" i="1"/>
  <c r="I4080" i="1"/>
  <c r="I4144" i="1"/>
  <c r="I4208" i="1"/>
  <c r="J10" i="2"/>
  <c r="J11" i="2" s="1"/>
  <c r="J12" i="2" s="1"/>
  <c r="J13" i="2" s="1"/>
  <c r="J14" i="2" s="1"/>
  <c r="J15" i="2" s="1"/>
  <c r="J16" i="2" s="1"/>
  <c r="J17" i="2" s="1"/>
  <c r="J18" i="2" s="1"/>
  <c r="J19" i="2" s="1"/>
  <c r="J20" i="2" s="1"/>
  <c r="I37" i="1"/>
  <c r="I25" i="1"/>
  <c r="I9" i="1"/>
  <c r="I2" i="1"/>
  <c r="I31" i="1"/>
  <c r="I21" i="1"/>
  <c r="I23" i="1"/>
  <c r="I17" i="1"/>
  <c r="I49" i="1"/>
  <c r="I18" i="1"/>
  <c r="I26" i="1"/>
  <c r="I45" i="1"/>
  <c r="I10" i="1"/>
  <c r="I8" i="1"/>
  <c r="I19" i="1"/>
  <c r="I4" i="1"/>
  <c r="I13" i="1"/>
  <c r="I34" i="1"/>
  <c r="I14" i="1"/>
  <c r="I22" i="1"/>
  <c r="I32" i="1"/>
  <c r="I38" i="1"/>
  <c r="I47" i="1"/>
  <c r="I54" i="1"/>
  <c r="I43" i="1"/>
  <c r="I50" i="1"/>
  <c r="I30" i="1"/>
  <c r="I36" i="1"/>
  <c r="I39" i="1"/>
  <c r="I55" i="1"/>
  <c r="I16" i="1"/>
  <c r="I6" i="1"/>
  <c r="I53" i="1"/>
  <c r="I35" i="1"/>
  <c r="I41" i="1"/>
  <c r="I20" i="1"/>
  <c r="I51" i="1"/>
  <c r="I27" i="1"/>
  <c r="I48" i="1"/>
  <c r="I40" i="1"/>
  <c r="I7" i="1"/>
  <c r="I42" i="1"/>
  <c r="I11" i="1"/>
  <c r="I5" i="1"/>
  <c r="I28" i="1"/>
  <c r="I46" i="1"/>
  <c r="I24" i="1"/>
  <c r="I33" i="1"/>
  <c r="I29" i="1"/>
  <c r="I15" i="1"/>
  <c r="I52" i="1"/>
  <c r="I44" i="1"/>
  <c r="I3" i="1"/>
  <c r="I12" i="1"/>
  <c r="O4080" i="1" l="1"/>
  <c r="K4080" i="1"/>
  <c r="L4080" i="1" s="1"/>
  <c r="J4080" i="1"/>
  <c r="J4240" i="1"/>
  <c r="O4240" i="1"/>
  <c r="K4240" i="1"/>
  <c r="L4240" i="1" s="1"/>
  <c r="O4233" i="1"/>
  <c r="K4233" i="1"/>
  <c r="L4233" i="1" s="1"/>
  <c r="J4233" i="1"/>
  <c r="O4017" i="1"/>
  <c r="J4017" i="1"/>
  <c r="K4017" i="1"/>
  <c r="L4017" i="1" s="1"/>
  <c r="K4136" i="1"/>
  <c r="L4136" i="1" s="1"/>
  <c r="O4136" i="1"/>
  <c r="J4136" i="1"/>
  <c r="O3817" i="1"/>
  <c r="J3817" i="1"/>
  <c r="K3817" i="1"/>
  <c r="L3817" i="1" s="1"/>
  <c r="O4113" i="1"/>
  <c r="J4113" i="1"/>
  <c r="K4113" i="1"/>
  <c r="L4113" i="1" s="1"/>
  <c r="O3777" i="1"/>
  <c r="K3777" i="1"/>
  <c r="L3777" i="1" s="1"/>
  <c r="J3777" i="1"/>
  <c r="O3633" i="1"/>
  <c r="J3633" i="1"/>
  <c r="K3633" i="1"/>
  <c r="L3633" i="1" s="1"/>
  <c r="J3537" i="1"/>
  <c r="O3537" i="1"/>
  <c r="K3537" i="1"/>
  <c r="L3537" i="1" s="1"/>
  <c r="J3441" i="1"/>
  <c r="O3441" i="1"/>
  <c r="K3441" i="1"/>
  <c r="L3441" i="1" s="1"/>
  <c r="K3279" i="1"/>
  <c r="L3279" i="1" s="1"/>
  <c r="J3279" i="1"/>
  <c r="O3279" i="1"/>
  <c r="J2895" i="1"/>
  <c r="K2895" i="1"/>
  <c r="L2895" i="1" s="1"/>
  <c r="O2895" i="1"/>
  <c r="O2362" i="1"/>
  <c r="J2362" i="1"/>
  <c r="K2362" i="1"/>
  <c r="L2362" i="1" s="1"/>
  <c r="O1510" i="1"/>
  <c r="J1510" i="1"/>
  <c r="K1510" i="1"/>
  <c r="L1510" i="1" s="1"/>
  <c r="J4000" i="1"/>
  <c r="O4000" i="1"/>
  <c r="K4000" i="1"/>
  <c r="L4000" i="1" s="1"/>
  <c r="J3904" i="1"/>
  <c r="K3904" i="1"/>
  <c r="L3904" i="1" s="1"/>
  <c r="O3904" i="1"/>
  <c r="J3808" i="1"/>
  <c r="O3808" i="1"/>
  <c r="K3808" i="1"/>
  <c r="L3808" i="1" s="1"/>
  <c r="J3680" i="1"/>
  <c r="K3680" i="1"/>
  <c r="L3680" i="1" s="1"/>
  <c r="O3680" i="1"/>
  <c r="J3584" i="1"/>
  <c r="K3584" i="1"/>
  <c r="L3584" i="1" s="1"/>
  <c r="O3584" i="1"/>
  <c r="J3488" i="1"/>
  <c r="O3488" i="1"/>
  <c r="K3488" i="1"/>
  <c r="L3488" i="1" s="1"/>
  <c r="J3392" i="1"/>
  <c r="K3392" i="1"/>
  <c r="L3392" i="1" s="1"/>
  <c r="O3392" i="1"/>
  <c r="K3079" i="1"/>
  <c r="L3079" i="1" s="1"/>
  <c r="J3079" i="1"/>
  <c r="O3079" i="1"/>
  <c r="J2693" i="1"/>
  <c r="K2693" i="1"/>
  <c r="L2693" i="1" s="1"/>
  <c r="O2693" i="1"/>
  <c r="O1962" i="1"/>
  <c r="K1962" i="1"/>
  <c r="L1962" i="1" s="1"/>
  <c r="J1962" i="1"/>
  <c r="O4189" i="1"/>
  <c r="K4189" i="1"/>
  <c r="L4189" i="1" s="1"/>
  <c r="J4189" i="1"/>
  <c r="O4093" i="1"/>
  <c r="J4093" i="1"/>
  <c r="K4093" i="1"/>
  <c r="L4093" i="1" s="1"/>
  <c r="O3997" i="1"/>
  <c r="J3997" i="1"/>
  <c r="K3997" i="1"/>
  <c r="L3997" i="1" s="1"/>
  <c r="O3901" i="1"/>
  <c r="J3901" i="1"/>
  <c r="K3901" i="1"/>
  <c r="L3901" i="1" s="1"/>
  <c r="O3773" i="1"/>
  <c r="J3773" i="1"/>
  <c r="K3773" i="1"/>
  <c r="L3773" i="1" s="1"/>
  <c r="O3677" i="1"/>
  <c r="J3677" i="1"/>
  <c r="K3677" i="1"/>
  <c r="L3677" i="1" s="1"/>
  <c r="O3581" i="1"/>
  <c r="J3581" i="1"/>
  <c r="K3581" i="1"/>
  <c r="L3581" i="1" s="1"/>
  <c r="O3485" i="1"/>
  <c r="J3485" i="1"/>
  <c r="K3485" i="1"/>
  <c r="L3485" i="1" s="1"/>
  <c r="O3389" i="1"/>
  <c r="J3389" i="1"/>
  <c r="K3389" i="1"/>
  <c r="L3389" i="1" s="1"/>
  <c r="K2943" i="1"/>
  <c r="L2943" i="1" s="1"/>
  <c r="J2943" i="1"/>
  <c r="O2943" i="1"/>
  <c r="O2458" i="1"/>
  <c r="J2458" i="1"/>
  <c r="K2458" i="1"/>
  <c r="L2458" i="1" s="1"/>
  <c r="O1690" i="1"/>
  <c r="K1690" i="1"/>
  <c r="L1690" i="1" s="1"/>
  <c r="J1690" i="1"/>
  <c r="J4188" i="1"/>
  <c r="O4188" i="1"/>
  <c r="K4188" i="1"/>
  <c r="L4188" i="1" s="1"/>
  <c r="J4092" i="1"/>
  <c r="K4092" i="1"/>
  <c r="L4092" i="1" s="1"/>
  <c r="O4092" i="1"/>
  <c r="J3996" i="1"/>
  <c r="K3996" i="1"/>
  <c r="L3996" i="1" s="1"/>
  <c r="O3996" i="1"/>
  <c r="J3868" i="1"/>
  <c r="K3868" i="1"/>
  <c r="L3868" i="1" s="1"/>
  <c r="O3868" i="1"/>
  <c r="J3772" i="1"/>
  <c r="K3772" i="1"/>
  <c r="L3772" i="1" s="1"/>
  <c r="O3772" i="1"/>
  <c r="J3676" i="1"/>
  <c r="O3676" i="1"/>
  <c r="K3676" i="1"/>
  <c r="L3676" i="1" s="1"/>
  <c r="J3580" i="1"/>
  <c r="K3580" i="1"/>
  <c r="L3580" i="1" s="1"/>
  <c r="O3580" i="1"/>
  <c r="K3484" i="1"/>
  <c r="L3484" i="1" s="1"/>
  <c r="J3484" i="1"/>
  <c r="O3484" i="1"/>
  <c r="J3388" i="1"/>
  <c r="O3388" i="1"/>
  <c r="K3388" i="1"/>
  <c r="L3388" i="1" s="1"/>
  <c r="K3063" i="1"/>
  <c r="L3063" i="1" s="1"/>
  <c r="J3063" i="1"/>
  <c r="O3063" i="1"/>
  <c r="J2672" i="1"/>
  <c r="O2672" i="1"/>
  <c r="K2672" i="1"/>
  <c r="L2672" i="1" s="1"/>
  <c r="O1930" i="1"/>
  <c r="J1930" i="1"/>
  <c r="K1930" i="1"/>
  <c r="L1930" i="1" s="1"/>
  <c r="K980" i="1"/>
  <c r="L980" i="1" s="1"/>
  <c r="J980" i="1"/>
  <c r="O980" i="1"/>
  <c r="K3278" i="1"/>
  <c r="L3278" i="1" s="1"/>
  <c r="O3278" i="1"/>
  <c r="J3278" i="1"/>
  <c r="J3150" i="1"/>
  <c r="K3150" i="1"/>
  <c r="L3150" i="1" s="1"/>
  <c r="O3150" i="1"/>
  <c r="J3054" i="1"/>
  <c r="K3054" i="1"/>
  <c r="L3054" i="1" s="1"/>
  <c r="O3054" i="1"/>
  <c r="K2958" i="1"/>
  <c r="L2958" i="1" s="1"/>
  <c r="O2958" i="1"/>
  <c r="J2958" i="1"/>
  <c r="K2862" i="1"/>
  <c r="L2862" i="1" s="1"/>
  <c r="J2862" i="1"/>
  <c r="O2862" i="1"/>
  <c r="O2766" i="1"/>
  <c r="J2766" i="1"/>
  <c r="K2766" i="1"/>
  <c r="L2766" i="1" s="1"/>
  <c r="J2660" i="1"/>
  <c r="O2660" i="1"/>
  <c r="K2660" i="1"/>
  <c r="L2660" i="1" s="1"/>
  <c r="K2489" i="1"/>
  <c r="L2489" i="1" s="1"/>
  <c r="J2489" i="1"/>
  <c r="O2489" i="1"/>
  <c r="K2297" i="1"/>
  <c r="L2297" i="1" s="1"/>
  <c r="J2297" i="1"/>
  <c r="O2297" i="1"/>
  <c r="K2105" i="1"/>
  <c r="L2105" i="1" s="1"/>
  <c r="J2105" i="1"/>
  <c r="O2105" i="1"/>
  <c r="K1913" i="1"/>
  <c r="L1913" i="1" s="1"/>
  <c r="J1913" i="1"/>
  <c r="O1913" i="1"/>
  <c r="K1721" i="1"/>
  <c r="L1721" i="1" s="1"/>
  <c r="J1721" i="1"/>
  <c r="O1721" i="1"/>
  <c r="J1381" i="1"/>
  <c r="K1381" i="1"/>
  <c r="L1381" i="1" s="1"/>
  <c r="O1381" i="1"/>
  <c r="K4239" i="1"/>
  <c r="L4239" i="1" s="1"/>
  <c r="J4239" i="1"/>
  <c r="O4239" i="1"/>
  <c r="K4191" i="1"/>
  <c r="L4191" i="1" s="1"/>
  <c r="J4191" i="1"/>
  <c r="O4191" i="1"/>
  <c r="K4159" i="1"/>
  <c r="L4159" i="1" s="1"/>
  <c r="J4159" i="1"/>
  <c r="O4159" i="1"/>
  <c r="K4111" i="1"/>
  <c r="L4111" i="1" s="1"/>
  <c r="J4111" i="1"/>
  <c r="O4111" i="1"/>
  <c r="K4063" i="1"/>
  <c r="L4063" i="1" s="1"/>
  <c r="J4063" i="1"/>
  <c r="O4063" i="1"/>
  <c r="K4015" i="1"/>
  <c r="L4015" i="1" s="1"/>
  <c r="J4015" i="1"/>
  <c r="O4015" i="1"/>
  <c r="K3967" i="1"/>
  <c r="L3967" i="1" s="1"/>
  <c r="O3967" i="1"/>
  <c r="J3967" i="1"/>
  <c r="K3919" i="1"/>
  <c r="L3919" i="1" s="1"/>
  <c r="J3919" i="1"/>
  <c r="O3919" i="1"/>
  <c r="K3855" i="1"/>
  <c r="L3855" i="1" s="1"/>
  <c r="J3855" i="1"/>
  <c r="O3855" i="1"/>
  <c r="K3807" i="1"/>
  <c r="L3807" i="1" s="1"/>
  <c r="J3807" i="1"/>
  <c r="O3807" i="1"/>
  <c r="K3759" i="1"/>
  <c r="L3759" i="1" s="1"/>
  <c r="J3759" i="1"/>
  <c r="O3759" i="1"/>
  <c r="K3711" i="1"/>
  <c r="L3711" i="1" s="1"/>
  <c r="J3711" i="1"/>
  <c r="O3711" i="1"/>
  <c r="K3663" i="1"/>
  <c r="L3663" i="1" s="1"/>
  <c r="J3663" i="1"/>
  <c r="O3663" i="1"/>
  <c r="K3615" i="1"/>
  <c r="L3615" i="1" s="1"/>
  <c r="J3615" i="1"/>
  <c r="O3615" i="1"/>
  <c r="K3567" i="1"/>
  <c r="L3567" i="1" s="1"/>
  <c r="J3567" i="1"/>
  <c r="O3567" i="1"/>
  <c r="K3519" i="1"/>
  <c r="L3519" i="1" s="1"/>
  <c r="J3519" i="1"/>
  <c r="O3519" i="1"/>
  <c r="K3471" i="1"/>
  <c r="L3471" i="1" s="1"/>
  <c r="J3471" i="1"/>
  <c r="O3471" i="1"/>
  <c r="K3423" i="1"/>
  <c r="L3423" i="1" s="1"/>
  <c r="J3423" i="1"/>
  <c r="O3423" i="1"/>
  <c r="K3374" i="1"/>
  <c r="L3374" i="1" s="1"/>
  <c r="O3374" i="1"/>
  <c r="J3374" i="1"/>
  <c r="K3283" i="1"/>
  <c r="L3283" i="1" s="1"/>
  <c r="O3283" i="1"/>
  <c r="J3283" i="1"/>
  <c r="K3187" i="1"/>
  <c r="L3187" i="1" s="1"/>
  <c r="J3187" i="1"/>
  <c r="O3187" i="1"/>
  <c r="K3091" i="1"/>
  <c r="L3091" i="1" s="1"/>
  <c r="J3091" i="1"/>
  <c r="O3091" i="1"/>
  <c r="O3027" i="1"/>
  <c r="K3027" i="1"/>
  <c r="L3027" i="1" s="1"/>
  <c r="J3027" i="1"/>
  <c r="K2931" i="1"/>
  <c r="L2931" i="1" s="1"/>
  <c r="J2931" i="1"/>
  <c r="O2931" i="1"/>
  <c r="J2835" i="1"/>
  <c r="O2835" i="1"/>
  <c r="K2835" i="1"/>
  <c r="L2835" i="1" s="1"/>
  <c r="K2739" i="1"/>
  <c r="L2739" i="1" s="1"/>
  <c r="O2739" i="1"/>
  <c r="J2739" i="1"/>
  <c r="O2624" i="1"/>
  <c r="K2624" i="1"/>
  <c r="L2624" i="1" s="1"/>
  <c r="J2624" i="1"/>
  <c r="O2434" i="1"/>
  <c r="J2434" i="1"/>
  <c r="K2434" i="1"/>
  <c r="L2434" i="1" s="1"/>
  <c r="O2242" i="1"/>
  <c r="J2242" i="1"/>
  <c r="K2242" i="1"/>
  <c r="L2242" i="1" s="1"/>
  <c r="O2050" i="1"/>
  <c r="K2050" i="1"/>
  <c r="L2050" i="1" s="1"/>
  <c r="J2050" i="1"/>
  <c r="O1858" i="1"/>
  <c r="J1858" i="1"/>
  <c r="K1858" i="1"/>
  <c r="L1858" i="1" s="1"/>
  <c r="O1654" i="1"/>
  <c r="J1654" i="1"/>
  <c r="K1654" i="1"/>
  <c r="L1654" i="1" s="1"/>
  <c r="J1204" i="1"/>
  <c r="K1204" i="1"/>
  <c r="L1204" i="1" s="1"/>
  <c r="O1204" i="1"/>
  <c r="J4226" i="1"/>
  <c r="O4226" i="1"/>
  <c r="K4226" i="1"/>
  <c r="L4226" i="1" s="1"/>
  <c r="K4178" i="1"/>
  <c r="L4178" i="1" s="1"/>
  <c r="O4178" i="1"/>
  <c r="J4178" i="1"/>
  <c r="K4130" i="1"/>
  <c r="L4130" i="1" s="1"/>
  <c r="O4130" i="1"/>
  <c r="J4130" i="1"/>
  <c r="O4082" i="1"/>
  <c r="J4082" i="1"/>
  <c r="K4082" i="1"/>
  <c r="L4082" i="1" s="1"/>
  <c r="K4034" i="1"/>
  <c r="L4034" i="1" s="1"/>
  <c r="J4034" i="1"/>
  <c r="O4034" i="1"/>
  <c r="K3986" i="1"/>
  <c r="L3986" i="1" s="1"/>
  <c r="J3986" i="1"/>
  <c r="O3986" i="1"/>
  <c r="O3938" i="1"/>
  <c r="K3938" i="1"/>
  <c r="L3938" i="1" s="1"/>
  <c r="J3938" i="1"/>
  <c r="O3890" i="1"/>
  <c r="K3890" i="1"/>
  <c r="L3890" i="1" s="1"/>
  <c r="J3890" i="1"/>
  <c r="J3842" i="1"/>
  <c r="O3842" i="1"/>
  <c r="K3842" i="1"/>
  <c r="L3842" i="1" s="1"/>
  <c r="K3794" i="1"/>
  <c r="L3794" i="1" s="1"/>
  <c r="O3794" i="1"/>
  <c r="J3794" i="1"/>
  <c r="O3746" i="1"/>
  <c r="K3746" i="1"/>
  <c r="L3746" i="1" s="1"/>
  <c r="J3746" i="1"/>
  <c r="J3698" i="1"/>
  <c r="O3698" i="1"/>
  <c r="K3698" i="1"/>
  <c r="L3698" i="1" s="1"/>
  <c r="J3650" i="1"/>
  <c r="O3650" i="1"/>
  <c r="K3650" i="1"/>
  <c r="L3650" i="1" s="1"/>
  <c r="J3602" i="1"/>
  <c r="O3602" i="1"/>
  <c r="K3602" i="1"/>
  <c r="L3602" i="1" s="1"/>
  <c r="J3538" i="1"/>
  <c r="O3538" i="1"/>
  <c r="K3538" i="1"/>
  <c r="L3538" i="1" s="1"/>
  <c r="J3490" i="1"/>
  <c r="O3490" i="1"/>
  <c r="K3490" i="1"/>
  <c r="L3490" i="1" s="1"/>
  <c r="O3458" i="1"/>
  <c r="K3458" i="1"/>
  <c r="L3458" i="1" s="1"/>
  <c r="J3458" i="1"/>
  <c r="O3410" i="1"/>
  <c r="K3410" i="1"/>
  <c r="L3410" i="1" s="1"/>
  <c r="J3410" i="1"/>
  <c r="K3354" i="1"/>
  <c r="L3354" i="1" s="1"/>
  <c r="J3354" i="1"/>
  <c r="O3354" i="1"/>
  <c r="K3258" i="1"/>
  <c r="L3258" i="1" s="1"/>
  <c r="O3258" i="1"/>
  <c r="J3258" i="1"/>
  <c r="O3162" i="1"/>
  <c r="J3162" i="1"/>
  <c r="K3162" i="1"/>
  <c r="L3162" i="1" s="1"/>
  <c r="O3066" i="1"/>
  <c r="J3066" i="1"/>
  <c r="K3066" i="1"/>
  <c r="L3066" i="1" s="1"/>
  <c r="K2970" i="1"/>
  <c r="L2970" i="1" s="1"/>
  <c r="O2970" i="1"/>
  <c r="J2970" i="1"/>
  <c r="J2874" i="1"/>
  <c r="K2874" i="1"/>
  <c r="L2874" i="1" s="1"/>
  <c r="O2874" i="1"/>
  <c r="K2778" i="1"/>
  <c r="L2778" i="1" s="1"/>
  <c r="O2778" i="1"/>
  <c r="J2778" i="1"/>
  <c r="O2676" i="1"/>
  <c r="K2676" i="1"/>
  <c r="L2676" i="1" s="1"/>
  <c r="J2676" i="1"/>
  <c r="K2449" i="1"/>
  <c r="L2449" i="1" s="1"/>
  <c r="J2449" i="1"/>
  <c r="O2449" i="1"/>
  <c r="K2257" i="1"/>
  <c r="L2257" i="1" s="1"/>
  <c r="J2257" i="1"/>
  <c r="O2257" i="1"/>
  <c r="K2065" i="1"/>
  <c r="L2065" i="1" s="1"/>
  <c r="J2065" i="1"/>
  <c r="O2065" i="1"/>
  <c r="J1873" i="1"/>
  <c r="K1873" i="1"/>
  <c r="L1873" i="1" s="1"/>
  <c r="O1873" i="1"/>
  <c r="K1681" i="1"/>
  <c r="L1681" i="1" s="1"/>
  <c r="J1681" i="1"/>
  <c r="O1681" i="1"/>
  <c r="K1267" i="1"/>
  <c r="L1267" i="1" s="1"/>
  <c r="J1267" i="1"/>
  <c r="O1267" i="1"/>
  <c r="O3353" i="1"/>
  <c r="K3353" i="1"/>
  <c r="L3353" i="1" s="1"/>
  <c r="J3353" i="1"/>
  <c r="O3305" i="1"/>
  <c r="K3305" i="1"/>
  <c r="L3305" i="1" s="1"/>
  <c r="J3305" i="1"/>
  <c r="O3257" i="1"/>
  <c r="K3257" i="1"/>
  <c r="L3257" i="1" s="1"/>
  <c r="J3257" i="1"/>
  <c r="O3209" i="1"/>
  <c r="K3209" i="1"/>
  <c r="L3209" i="1" s="1"/>
  <c r="J3209" i="1"/>
  <c r="O3177" i="1"/>
  <c r="K3177" i="1"/>
  <c r="L3177" i="1" s="1"/>
  <c r="J3177" i="1"/>
  <c r="O3129" i="1"/>
  <c r="K3129" i="1"/>
  <c r="L3129" i="1" s="1"/>
  <c r="J3129" i="1"/>
  <c r="O3065" i="1"/>
  <c r="K3065" i="1"/>
  <c r="L3065" i="1" s="1"/>
  <c r="J3065" i="1"/>
  <c r="O3017" i="1"/>
  <c r="K3017" i="1"/>
  <c r="L3017" i="1" s="1"/>
  <c r="J3017" i="1"/>
  <c r="O2969" i="1"/>
  <c r="K2969" i="1"/>
  <c r="L2969" i="1" s="1"/>
  <c r="J2969" i="1"/>
  <c r="O2921" i="1"/>
  <c r="K2921" i="1"/>
  <c r="L2921" i="1" s="1"/>
  <c r="J2921" i="1"/>
  <c r="K2873" i="1"/>
  <c r="L2873" i="1" s="1"/>
  <c r="J2873" i="1"/>
  <c r="O2873" i="1"/>
  <c r="K2825" i="1"/>
  <c r="L2825" i="1" s="1"/>
  <c r="J2825" i="1"/>
  <c r="O2825" i="1"/>
  <c r="K2777" i="1"/>
  <c r="L2777" i="1" s="1"/>
  <c r="J2777" i="1"/>
  <c r="O2777" i="1"/>
  <c r="K2729" i="1"/>
  <c r="L2729" i="1" s="1"/>
  <c r="J2729" i="1"/>
  <c r="O2729" i="1"/>
  <c r="O2674" i="1"/>
  <c r="J2674" i="1"/>
  <c r="K2674" i="1"/>
  <c r="L2674" i="1" s="1"/>
  <c r="J2606" i="1"/>
  <c r="K2606" i="1"/>
  <c r="L2606" i="1" s="1"/>
  <c r="O2606" i="1"/>
  <c r="J2510" i="1"/>
  <c r="K2510" i="1"/>
  <c r="L2510" i="1" s="1"/>
  <c r="O2510" i="1"/>
  <c r="O2414" i="1"/>
  <c r="K2414" i="1"/>
  <c r="L2414" i="1" s="1"/>
  <c r="J2414" i="1"/>
  <c r="J2318" i="1"/>
  <c r="O2318" i="1"/>
  <c r="K2318" i="1"/>
  <c r="L2318" i="1" s="1"/>
  <c r="O2222" i="1"/>
  <c r="K2222" i="1"/>
  <c r="L2222" i="1" s="1"/>
  <c r="J2222" i="1"/>
  <c r="J2094" i="1"/>
  <c r="O2094" i="1"/>
  <c r="K2094" i="1"/>
  <c r="L2094" i="1" s="1"/>
  <c r="J1998" i="1"/>
  <c r="K1998" i="1"/>
  <c r="L1998" i="1" s="1"/>
  <c r="O1998" i="1"/>
  <c r="J1902" i="1"/>
  <c r="K1902" i="1"/>
  <c r="L1902" i="1" s="1"/>
  <c r="O1902" i="1"/>
  <c r="O1838" i="1"/>
  <c r="J1838" i="1"/>
  <c r="K1838" i="1"/>
  <c r="L1838" i="1" s="1"/>
  <c r="J1742" i="1"/>
  <c r="K1742" i="1"/>
  <c r="L1742" i="1" s="1"/>
  <c r="O1742" i="1"/>
  <c r="O1550" i="1"/>
  <c r="J1550" i="1"/>
  <c r="K1550" i="1"/>
  <c r="L1550" i="1" s="1"/>
  <c r="O1358" i="1"/>
  <c r="J1358" i="1"/>
  <c r="K1358" i="1"/>
  <c r="L1358" i="1" s="1"/>
  <c r="O1124" i="1"/>
  <c r="J1124" i="1"/>
  <c r="K1124" i="1"/>
  <c r="L1124" i="1" s="1"/>
  <c r="O721" i="1"/>
  <c r="J721" i="1"/>
  <c r="K721" i="1"/>
  <c r="L721" i="1" s="1"/>
  <c r="J3340" i="1"/>
  <c r="K3340" i="1"/>
  <c r="L3340" i="1" s="1"/>
  <c r="O3340" i="1"/>
  <c r="J3292" i="1"/>
  <c r="K3292" i="1"/>
  <c r="L3292" i="1" s="1"/>
  <c r="O3292" i="1"/>
  <c r="J3244" i="1"/>
  <c r="O3244" i="1"/>
  <c r="K3244" i="1"/>
  <c r="L3244" i="1" s="1"/>
  <c r="J3196" i="1"/>
  <c r="O3196" i="1"/>
  <c r="K3196" i="1"/>
  <c r="L3196" i="1" s="1"/>
  <c r="K3148" i="1"/>
  <c r="L3148" i="1" s="1"/>
  <c r="O3148" i="1"/>
  <c r="J3148" i="1"/>
  <c r="O3100" i="1"/>
  <c r="J3100" i="1"/>
  <c r="K3100" i="1"/>
  <c r="L3100" i="1" s="1"/>
  <c r="J3052" i="1"/>
  <c r="O3052" i="1"/>
  <c r="K3052" i="1"/>
  <c r="L3052" i="1" s="1"/>
  <c r="J3004" i="1"/>
  <c r="O3004" i="1"/>
  <c r="K3004" i="1"/>
  <c r="L3004" i="1" s="1"/>
  <c r="J2956" i="1"/>
  <c r="O2956" i="1"/>
  <c r="K2956" i="1"/>
  <c r="L2956" i="1" s="1"/>
  <c r="J2908" i="1"/>
  <c r="O2908" i="1"/>
  <c r="K2908" i="1"/>
  <c r="L2908" i="1" s="1"/>
  <c r="J2860" i="1"/>
  <c r="O2860" i="1"/>
  <c r="K2860" i="1"/>
  <c r="L2860" i="1" s="1"/>
  <c r="J2812" i="1"/>
  <c r="O2812" i="1"/>
  <c r="K2812" i="1"/>
  <c r="L2812" i="1" s="1"/>
  <c r="O2764" i="1"/>
  <c r="J2764" i="1"/>
  <c r="K2764" i="1"/>
  <c r="L2764" i="1" s="1"/>
  <c r="J2716" i="1"/>
  <c r="O2716" i="1"/>
  <c r="K2716" i="1"/>
  <c r="L2716" i="1" s="1"/>
  <c r="J2657" i="1"/>
  <c r="K2657" i="1"/>
  <c r="L2657" i="1" s="1"/>
  <c r="O2657" i="1"/>
  <c r="J2581" i="1"/>
  <c r="K2581" i="1"/>
  <c r="L2581" i="1" s="1"/>
  <c r="O2581" i="1"/>
  <c r="J2485" i="1"/>
  <c r="K2485" i="1"/>
  <c r="L2485" i="1" s="1"/>
  <c r="O2485" i="1"/>
  <c r="J2389" i="1"/>
  <c r="K2389" i="1"/>
  <c r="L2389" i="1" s="1"/>
  <c r="O2389" i="1"/>
  <c r="J2293" i="1"/>
  <c r="K2293" i="1"/>
  <c r="L2293" i="1" s="1"/>
  <c r="O2293" i="1"/>
  <c r="K2197" i="1"/>
  <c r="L2197" i="1" s="1"/>
  <c r="J2197" i="1"/>
  <c r="O2197" i="1"/>
  <c r="K2101" i="1"/>
  <c r="L2101" i="1" s="1"/>
  <c r="J2101" i="1"/>
  <c r="O2101" i="1"/>
  <c r="K2005" i="1"/>
  <c r="L2005" i="1" s="1"/>
  <c r="J2005" i="1"/>
  <c r="O2005" i="1"/>
  <c r="K1909" i="1"/>
  <c r="L1909" i="1" s="1"/>
  <c r="J1909" i="1"/>
  <c r="O1909" i="1"/>
  <c r="K1813" i="1"/>
  <c r="L1813" i="1" s="1"/>
  <c r="J1813" i="1"/>
  <c r="O1813" i="1"/>
  <c r="K1717" i="1"/>
  <c r="L1717" i="1" s="1"/>
  <c r="J1717" i="1"/>
  <c r="O1717" i="1"/>
  <c r="K1565" i="1"/>
  <c r="L1565" i="1" s="1"/>
  <c r="J1565" i="1"/>
  <c r="O1565" i="1"/>
  <c r="K1373" i="1"/>
  <c r="L1373" i="1" s="1"/>
  <c r="J1373" i="1"/>
  <c r="O1373" i="1"/>
  <c r="K1027" i="1"/>
  <c r="L1027" i="1" s="1"/>
  <c r="J1027" i="1"/>
  <c r="O1027" i="1"/>
  <c r="J2616" i="1"/>
  <c r="O2616" i="1"/>
  <c r="K2616" i="1"/>
  <c r="L2616" i="1" s="1"/>
  <c r="J2568" i="1"/>
  <c r="O2568" i="1"/>
  <c r="K2568" i="1"/>
  <c r="L2568" i="1" s="1"/>
  <c r="K2520" i="1"/>
  <c r="L2520" i="1" s="1"/>
  <c r="O2520" i="1"/>
  <c r="J2520" i="1"/>
  <c r="O2472" i="1"/>
  <c r="K2472" i="1"/>
  <c r="L2472" i="1" s="1"/>
  <c r="J2472" i="1"/>
  <c r="J2424" i="1"/>
  <c r="O2424" i="1"/>
  <c r="K2424" i="1"/>
  <c r="L2424" i="1" s="1"/>
  <c r="J2392" i="1"/>
  <c r="K2392" i="1"/>
  <c r="L2392" i="1" s="1"/>
  <c r="O2392" i="1"/>
  <c r="J2344" i="1"/>
  <c r="O2344" i="1"/>
  <c r="K2344" i="1"/>
  <c r="L2344" i="1" s="1"/>
  <c r="J2296" i="1"/>
  <c r="O2296" i="1"/>
  <c r="K2296" i="1"/>
  <c r="L2296" i="1" s="1"/>
  <c r="J2248" i="1"/>
  <c r="O2248" i="1"/>
  <c r="K2248" i="1"/>
  <c r="L2248" i="1" s="1"/>
  <c r="O2200" i="1"/>
  <c r="K2200" i="1"/>
  <c r="L2200" i="1" s="1"/>
  <c r="J2200" i="1"/>
  <c r="J2152" i="1"/>
  <c r="O2152" i="1"/>
  <c r="K2152" i="1"/>
  <c r="L2152" i="1" s="1"/>
  <c r="J2104" i="1"/>
  <c r="O2104" i="1"/>
  <c r="K2104" i="1"/>
  <c r="L2104" i="1" s="1"/>
  <c r="J2056" i="1"/>
  <c r="O2056" i="1"/>
  <c r="K2056" i="1"/>
  <c r="L2056" i="1" s="1"/>
  <c r="J2008" i="1"/>
  <c r="O2008" i="1"/>
  <c r="K2008" i="1"/>
  <c r="L2008" i="1" s="1"/>
  <c r="K1944" i="1"/>
  <c r="L1944" i="1" s="1"/>
  <c r="O1944" i="1"/>
  <c r="J1944" i="1"/>
  <c r="J1896" i="1"/>
  <c r="O1896" i="1"/>
  <c r="K1896" i="1"/>
  <c r="L1896" i="1" s="1"/>
  <c r="J1848" i="1"/>
  <c r="O1848" i="1"/>
  <c r="K1848" i="1"/>
  <c r="L1848" i="1" s="1"/>
  <c r="J1800" i="1"/>
  <c r="O1800" i="1"/>
  <c r="K1800" i="1"/>
  <c r="L1800" i="1" s="1"/>
  <c r="O1752" i="1"/>
  <c r="J1752" i="1"/>
  <c r="K1752" i="1"/>
  <c r="L1752" i="1" s="1"/>
  <c r="J1704" i="1"/>
  <c r="O1704" i="1"/>
  <c r="K1704" i="1"/>
  <c r="L1704" i="1" s="1"/>
  <c r="O1634" i="1"/>
  <c r="J1634" i="1"/>
  <c r="K1634" i="1"/>
  <c r="L1634" i="1" s="1"/>
  <c r="O1538" i="1"/>
  <c r="J1538" i="1"/>
  <c r="K1538" i="1"/>
  <c r="L1538" i="1" s="1"/>
  <c r="O1442" i="1"/>
  <c r="J1442" i="1"/>
  <c r="K1442" i="1"/>
  <c r="L1442" i="1" s="1"/>
  <c r="O1346" i="1"/>
  <c r="J1346" i="1"/>
  <c r="K1346" i="1"/>
  <c r="L1346" i="1" s="1"/>
  <c r="J1164" i="1"/>
  <c r="O1164" i="1"/>
  <c r="K1164" i="1"/>
  <c r="L1164" i="1" s="1"/>
  <c r="O972" i="1"/>
  <c r="J972" i="1"/>
  <c r="K972" i="1"/>
  <c r="L972" i="1" s="1"/>
  <c r="J780" i="1"/>
  <c r="O780" i="1"/>
  <c r="K780" i="1"/>
  <c r="L780" i="1" s="1"/>
  <c r="K2683" i="1"/>
  <c r="L2683" i="1" s="1"/>
  <c r="J2683" i="1"/>
  <c r="O2683" i="1"/>
  <c r="K2635" i="1"/>
  <c r="L2635" i="1" s="1"/>
  <c r="J2635" i="1"/>
  <c r="O2635" i="1"/>
  <c r="K2587" i="1"/>
  <c r="L2587" i="1" s="1"/>
  <c r="J2587" i="1"/>
  <c r="O2587" i="1"/>
  <c r="J2539" i="1"/>
  <c r="K2539" i="1"/>
  <c r="L2539" i="1" s="1"/>
  <c r="O2539" i="1"/>
  <c r="K2491" i="1"/>
  <c r="L2491" i="1" s="1"/>
  <c r="J2491" i="1"/>
  <c r="O2491" i="1"/>
  <c r="K2443" i="1"/>
  <c r="L2443" i="1" s="1"/>
  <c r="J2443" i="1"/>
  <c r="O2443" i="1"/>
  <c r="K2395" i="1"/>
  <c r="L2395" i="1" s="1"/>
  <c r="J2395" i="1"/>
  <c r="O2395" i="1"/>
  <c r="K2331" i="1"/>
  <c r="L2331" i="1" s="1"/>
  <c r="J2331" i="1"/>
  <c r="O2331" i="1"/>
  <c r="K2283" i="1"/>
  <c r="L2283" i="1" s="1"/>
  <c r="J2283" i="1"/>
  <c r="O2283" i="1"/>
  <c r="K2235" i="1"/>
  <c r="L2235" i="1" s="1"/>
  <c r="J2235" i="1"/>
  <c r="O2235" i="1"/>
  <c r="K2187" i="1"/>
  <c r="L2187" i="1" s="1"/>
  <c r="J2187" i="1"/>
  <c r="O2187" i="1"/>
  <c r="K2139" i="1"/>
  <c r="L2139" i="1" s="1"/>
  <c r="J2139" i="1"/>
  <c r="O2139" i="1"/>
  <c r="K2091" i="1"/>
  <c r="L2091" i="1" s="1"/>
  <c r="J2091" i="1"/>
  <c r="O2091" i="1"/>
  <c r="K2043" i="1"/>
  <c r="L2043" i="1" s="1"/>
  <c r="J2043" i="1"/>
  <c r="O2043" i="1"/>
  <c r="K1995" i="1"/>
  <c r="L1995" i="1" s="1"/>
  <c r="J1995" i="1"/>
  <c r="O1995" i="1"/>
  <c r="J1947" i="1"/>
  <c r="O1947" i="1"/>
  <c r="K1947" i="1"/>
  <c r="L1947" i="1" s="1"/>
  <c r="K1899" i="1"/>
  <c r="L1899" i="1" s="1"/>
  <c r="J1899" i="1"/>
  <c r="O1899" i="1"/>
  <c r="K1851" i="1"/>
  <c r="L1851" i="1" s="1"/>
  <c r="J1851" i="1"/>
  <c r="O1851" i="1"/>
  <c r="K1803" i="1"/>
  <c r="L1803" i="1" s="1"/>
  <c r="J1803" i="1"/>
  <c r="O1803" i="1"/>
  <c r="K1755" i="1"/>
  <c r="L1755" i="1" s="1"/>
  <c r="J1755" i="1"/>
  <c r="O1755" i="1"/>
  <c r="K1723" i="1"/>
  <c r="L1723" i="1" s="1"/>
  <c r="J1723" i="1"/>
  <c r="O1723" i="1"/>
  <c r="K1641" i="1"/>
  <c r="L1641" i="1" s="1"/>
  <c r="J1641" i="1"/>
  <c r="O1641" i="1"/>
  <c r="K1545" i="1"/>
  <c r="L1545" i="1" s="1"/>
  <c r="J1545" i="1"/>
  <c r="O1545" i="1"/>
  <c r="K1481" i="1"/>
  <c r="L1481" i="1" s="1"/>
  <c r="J1481" i="1"/>
  <c r="O1481" i="1"/>
  <c r="K1385" i="1"/>
  <c r="L1385" i="1" s="1"/>
  <c r="J1385" i="1"/>
  <c r="O1385" i="1"/>
  <c r="K1243" i="1"/>
  <c r="L1243" i="1" s="1"/>
  <c r="J1243" i="1"/>
  <c r="O1243" i="1"/>
  <c r="K1051" i="1"/>
  <c r="L1051" i="1" s="1"/>
  <c r="J1051" i="1"/>
  <c r="O1051" i="1"/>
  <c r="K859" i="1"/>
  <c r="L859" i="1" s="1"/>
  <c r="J859" i="1"/>
  <c r="O859" i="1"/>
  <c r="O186" i="1"/>
  <c r="J186" i="1"/>
  <c r="K186" i="1"/>
  <c r="L186" i="1" s="1"/>
  <c r="J1632" i="1"/>
  <c r="O1632" i="1"/>
  <c r="K1632" i="1"/>
  <c r="L1632" i="1" s="1"/>
  <c r="O1584" i="1"/>
  <c r="K1584" i="1"/>
  <c r="L1584" i="1" s="1"/>
  <c r="J1584" i="1"/>
  <c r="O1520" i="1"/>
  <c r="J1520" i="1"/>
  <c r="K1520" i="1"/>
  <c r="L1520" i="1" s="1"/>
  <c r="O1472" i="1"/>
  <c r="K1472" i="1"/>
  <c r="L1472" i="1" s="1"/>
  <c r="J1472" i="1"/>
  <c r="O1424" i="1"/>
  <c r="J1424" i="1"/>
  <c r="K1424" i="1"/>
  <c r="L1424" i="1" s="1"/>
  <c r="O1376" i="1"/>
  <c r="J1376" i="1"/>
  <c r="K1376" i="1"/>
  <c r="L1376" i="1" s="1"/>
  <c r="K1344" i="1"/>
  <c r="L1344" i="1" s="1"/>
  <c r="J1344" i="1"/>
  <c r="O1344" i="1"/>
  <c r="O1256" i="1"/>
  <c r="J1256" i="1"/>
  <c r="K1256" i="1"/>
  <c r="L1256" i="1" s="1"/>
  <c r="J1192" i="1"/>
  <c r="K1192" i="1"/>
  <c r="L1192" i="1" s="1"/>
  <c r="O1192" i="1"/>
  <c r="J1096" i="1"/>
  <c r="O1096" i="1"/>
  <c r="K1096" i="1"/>
  <c r="L1096" i="1" s="1"/>
  <c r="O1000" i="1"/>
  <c r="J1000" i="1"/>
  <c r="K1000" i="1"/>
  <c r="L1000" i="1" s="1"/>
  <c r="O904" i="1"/>
  <c r="J904" i="1"/>
  <c r="K904" i="1"/>
  <c r="L904" i="1" s="1"/>
  <c r="J808" i="1"/>
  <c r="O808" i="1"/>
  <c r="K808" i="1"/>
  <c r="L808" i="1" s="1"/>
  <c r="K609" i="1"/>
  <c r="L609" i="1" s="1"/>
  <c r="J609" i="1"/>
  <c r="O609" i="1"/>
  <c r="J1655" i="1"/>
  <c r="K1655" i="1"/>
  <c r="L1655" i="1" s="1"/>
  <c r="O1655" i="1"/>
  <c r="K1607" i="1"/>
  <c r="L1607" i="1" s="1"/>
  <c r="J1607" i="1"/>
  <c r="O1607" i="1"/>
  <c r="K1559" i="1"/>
  <c r="L1559" i="1" s="1"/>
  <c r="J1559" i="1"/>
  <c r="O1559" i="1"/>
  <c r="K1511" i="1"/>
  <c r="L1511" i="1" s="1"/>
  <c r="O1511" i="1"/>
  <c r="J1511" i="1"/>
  <c r="K1463" i="1"/>
  <c r="L1463" i="1" s="1"/>
  <c r="J1463" i="1"/>
  <c r="O1463" i="1"/>
  <c r="K1415" i="1"/>
  <c r="L1415" i="1" s="1"/>
  <c r="J1415" i="1"/>
  <c r="O1415" i="1"/>
  <c r="K1367" i="1"/>
  <c r="L1367" i="1" s="1"/>
  <c r="J1367" i="1"/>
  <c r="O1367" i="1"/>
  <c r="K1303" i="1"/>
  <c r="L1303" i="1" s="1"/>
  <c r="J1303" i="1"/>
  <c r="O1303" i="1"/>
  <c r="K1207" i="1"/>
  <c r="L1207" i="1" s="1"/>
  <c r="O1207" i="1"/>
  <c r="J1207" i="1"/>
  <c r="K1111" i="1"/>
  <c r="L1111" i="1" s="1"/>
  <c r="J1111" i="1"/>
  <c r="O1111" i="1"/>
  <c r="K1015" i="1"/>
  <c r="L1015" i="1" s="1"/>
  <c r="J1015" i="1"/>
  <c r="O1015" i="1"/>
  <c r="K919" i="1"/>
  <c r="L919" i="1" s="1"/>
  <c r="J919" i="1"/>
  <c r="O919" i="1"/>
  <c r="K791" i="1"/>
  <c r="L791" i="1" s="1"/>
  <c r="J791" i="1"/>
  <c r="O791" i="1"/>
  <c r="O510" i="1"/>
  <c r="K510" i="1"/>
  <c r="L510" i="1" s="1"/>
  <c r="J510" i="1"/>
  <c r="J1230" i="1"/>
  <c r="K1230" i="1"/>
  <c r="L1230" i="1" s="1"/>
  <c r="O1230" i="1"/>
  <c r="O1182" i="1"/>
  <c r="K1182" i="1"/>
  <c r="L1182" i="1" s="1"/>
  <c r="J1182" i="1"/>
  <c r="O1134" i="1"/>
  <c r="J1134" i="1"/>
  <c r="K1134" i="1"/>
  <c r="L1134" i="1" s="1"/>
  <c r="O1086" i="1"/>
  <c r="K1086" i="1"/>
  <c r="L1086" i="1" s="1"/>
  <c r="J1086" i="1"/>
  <c r="O1038" i="1"/>
  <c r="J1038" i="1"/>
  <c r="K1038" i="1"/>
  <c r="L1038" i="1" s="1"/>
  <c r="O990" i="1"/>
  <c r="J990" i="1"/>
  <c r="K990" i="1"/>
  <c r="L990" i="1" s="1"/>
  <c r="O926" i="1"/>
  <c r="J926" i="1"/>
  <c r="K926" i="1"/>
  <c r="L926" i="1" s="1"/>
  <c r="O878" i="1"/>
  <c r="K878" i="1"/>
  <c r="L878" i="1" s="1"/>
  <c r="J878" i="1"/>
  <c r="O830" i="1"/>
  <c r="J830" i="1"/>
  <c r="K830" i="1"/>
  <c r="L830" i="1" s="1"/>
  <c r="O782" i="1"/>
  <c r="K782" i="1"/>
  <c r="L782" i="1" s="1"/>
  <c r="J782" i="1"/>
  <c r="K697" i="1"/>
  <c r="L697" i="1" s="1"/>
  <c r="J697" i="1"/>
  <c r="O697" i="1"/>
  <c r="O438" i="1"/>
  <c r="K438" i="1"/>
  <c r="L438" i="1" s="1"/>
  <c r="J438" i="1"/>
  <c r="K1309" i="1"/>
  <c r="L1309" i="1" s="1"/>
  <c r="J1309" i="1"/>
  <c r="O1309" i="1"/>
  <c r="K1261" i="1"/>
  <c r="L1261" i="1" s="1"/>
  <c r="J1261" i="1"/>
  <c r="O1261" i="1"/>
  <c r="K1213" i="1"/>
  <c r="L1213" i="1" s="1"/>
  <c r="J1213" i="1"/>
  <c r="O1213" i="1"/>
  <c r="K1165" i="1"/>
  <c r="L1165" i="1" s="1"/>
  <c r="J1165" i="1"/>
  <c r="O1165" i="1"/>
  <c r="K1117" i="1"/>
  <c r="L1117" i="1" s="1"/>
  <c r="J1117" i="1"/>
  <c r="O1117" i="1"/>
  <c r="K1053" i="1"/>
  <c r="L1053" i="1" s="1"/>
  <c r="J1053" i="1"/>
  <c r="O1053" i="1"/>
  <c r="K1005" i="1"/>
  <c r="L1005" i="1" s="1"/>
  <c r="J1005" i="1"/>
  <c r="O1005" i="1"/>
  <c r="K957" i="1"/>
  <c r="L957" i="1" s="1"/>
  <c r="J957" i="1"/>
  <c r="O957" i="1"/>
  <c r="K909" i="1"/>
  <c r="L909" i="1" s="1"/>
  <c r="J909" i="1"/>
  <c r="O909" i="1"/>
  <c r="K861" i="1"/>
  <c r="L861" i="1" s="1"/>
  <c r="J861" i="1"/>
  <c r="O861" i="1"/>
  <c r="K813" i="1"/>
  <c r="L813" i="1" s="1"/>
  <c r="J813" i="1"/>
  <c r="O813" i="1"/>
  <c r="K765" i="1"/>
  <c r="L765" i="1" s="1"/>
  <c r="J765" i="1"/>
  <c r="O765" i="1"/>
  <c r="K629" i="1"/>
  <c r="L629" i="1" s="1"/>
  <c r="J629" i="1"/>
  <c r="O629" i="1"/>
  <c r="O218" i="1"/>
  <c r="K218" i="1"/>
  <c r="L218" i="1" s="1"/>
  <c r="J218" i="1"/>
  <c r="O704" i="1"/>
  <c r="J704" i="1"/>
  <c r="K704" i="1"/>
  <c r="L704" i="1" s="1"/>
  <c r="O656" i="1"/>
  <c r="J656" i="1"/>
  <c r="K656" i="1"/>
  <c r="L656" i="1" s="1"/>
  <c r="O608" i="1"/>
  <c r="J608" i="1"/>
  <c r="K608" i="1"/>
  <c r="L608" i="1" s="1"/>
  <c r="J549" i="1"/>
  <c r="K549" i="1"/>
  <c r="L549" i="1" s="1"/>
  <c r="O549" i="1"/>
  <c r="K453" i="1"/>
  <c r="L453" i="1" s="1"/>
  <c r="J453" i="1"/>
  <c r="O453" i="1"/>
  <c r="J387" i="1"/>
  <c r="O387" i="1"/>
  <c r="K387" i="1"/>
  <c r="L387" i="1" s="1"/>
  <c r="O199" i="1"/>
  <c r="K199" i="1"/>
  <c r="L199" i="1" s="1"/>
  <c r="J199" i="1"/>
  <c r="K731" i="1"/>
  <c r="L731" i="1" s="1"/>
  <c r="J731" i="1"/>
  <c r="O731" i="1"/>
  <c r="J683" i="1"/>
  <c r="K683" i="1"/>
  <c r="L683" i="1" s="1"/>
  <c r="O683" i="1"/>
  <c r="K635" i="1"/>
  <c r="L635" i="1" s="1"/>
  <c r="J635" i="1"/>
  <c r="O635" i="1"/>
  <c r="K603" i="1"/>
  <c r="L603" i="1" s="1"/>
  <c r="J603" i="1"/>
  <c r="O603" i="1"/>
  <c r="O538" i="1"/>
  <c r="J538" i="1"/>
  <c r="K538" i="1"/>
  <c r="L538" i="1" s="1"/>
  <c r="O442" i="1"/>
  <c r="J442" i="1"/>
  <c r="K442" i="1"/>
  <c r="L442" i="1" s="1"/>
  <c r="O306" i="1"/>
  <c r="K306" i="1"/>
  <c r="L306" i="1" s="1"/>
  <c r="J306" i="1"/>
  <c r="O742" i="1"/>
  <c r="J742" i="1"/>
  <c r="K742" i="1"/>
  <c r="L742" i="1" s="1"/>
  <c r="O694" i="1"/>
  <c r="J694" i="1"/>
  <c r="K694" i="1"/>
  <c r="L694" i="1" s="1"/>
  <c r="O646" i="1"/>
  <c r="K646" i="1"/>
  <c r="L646" i="1" s="1"/>
  <c r="J646" i="1"/>
  <c r="O598" i="1"/>
  <c r="J598" i="1"/>
  <c r="K598" i="1"/>
  <c r="L598" i="1" s="1"/>
  <c r="J529" i="1"/>
  <c r="K529" i="1"/>
  <c r="L529" i="1" s="1"/>
  <c r="O529" i="1"/>
  <c r="J433" i="1"/>
  <c r="K433" i="1"/>
  <c r="L433" i="1" s="1"/>
  <c r="O433" i="1"/>
  <c r="J287" i="1"/>
  <c r="K287" i="1"/>
  <c r="L287" i="1" s="1"/>
  <c r="O287" i="1"/>
  <c r="J95" i="1"/>
  <c r="K95" i="1"/>
  <c r="L95" i="1" s="1"/>
  <c r="O95" i="1"/>
  <c r="O528" i="1"/>
  <c r="J528" i="1"/>
  <c r="K528" i="1"/>
  <c r="L528" i="1" s="1"/>
  <c r="J496" i="1"/>
  <c r="O496" i="1"/>
  <c r="K496" i="1"/>
  <c r="L496" i="1" s="1"/>
  <c r="O448" i="1"/>
  <c r="J448" i="1"/>
  <c r="K448" i="1"/>
  <c r="L448" i="1" s="1"/>
  <c r="O400" i="1"/>
  <c r="J400" i="1"/>
  <c r="K400" i="1"/>
  <c r="L400" i="1" s="1"/>
  <c r="O318" i="1"/>
  <c r="K318" i="1"/>
  <c r="L318" i="1" s="1"/>
  <c r="J318" i="1"/>
  <c r="O254" i="1"/>
  <c r="J254" i="1"/>
  <c r="K254" i="1"/>
  <c r="L254" i="1" s="1"/>
  <c r="O158" i="1"/>
  <c r="J158" i="1"/>
  <c r="K158" i="1"/>
  <c r="L158" i="1" s="1"/>
  <c r="K567" i="1"/>
  <c r="L567" i="1" s="1"/>
  <c r="J567" i="1"/>
  <c r="O567" i="1"/>
  <c r="J519" i="1"/>
  <c r="K519" i="1"/>
  <c r="L519" i="1" s="1"/>
  <c r="O519" i="1"/>
  <c r="O471" i="1"/>
  <c r="K471" i="1"/>
  <c r="L471" i="1" s="1"/>
  <c r="J471" i="1"/>
  <c r="K423" i="1"/>
  <c r="L423" i="1" s="1"/>
  <c r="J423" i="1"/>
  <c r="O423" i="1"/>
  <c r="K363" i="1"/>
  <c r="L363" i="1" s="1"/>
  <c r="J363" i="1"/>
  <c r="O363" i="1"/>
  <c r="J267" i="1"/>
  <c r="K267" i="1"/>
  <c r="L267" i="1" s="1"/>
  <c r="O267" i="1"/>
  <c r="K171" i="1"/>
  <c r="L171" i="1" s="1"/>
  <c r="J171" i="1"/>
  <c r="O171" i="1"/>
  <c r="O59" i="1"/>
  <c r="K59" i="1"/>
  <c r="L59" i="1" s="1"/>
  <c r="J59" i="1"/>
  <c r="J369" i="1"/>
  <c r="K369" i="1"/>
  <c r="L369" i="1" s="1"/>
  <c r="O369" i="1"/>
  <c r="K321" i="1"/>
  <c r="L321" i="1" s="1"/>
  <c r="J321" i="1"/>
  <c r="O321" i="1"/>
  <c r="J257" i="1"/>
  <c r="K257" i="1"/>
  <c r="L257" i="1" s="1"/>
  <c r="O257" i="1"/>
  <c r="K193" i="1"/>
  <c r="L193" i="1" s="1"/>
  <c r="J193" i="1"/>
  <c r="O193" i="1"/>
  <c r="O161" i="1"/>
  <c r="K161" i="1"/>
  <c r="L161" i="1" s="1"/>
  <c r="J161" i="1"/>
  <c r="J129" i="1"/>
  <c r="K129" i="1"/>
  <c r="L129" i="1" s="1"/>
  <c r="O129" i="1"/>
  <c r="O81" i="1"/>
  <c r="K81" i="1"/>
  <c r="L81" i="1" s="1"/>
  <c r="J81" i="1"/>
  <c r="J372" i="1"/>
  <c r="O372" i="1"/>
  <c r="K372" i="1"/>
  <c r="L372" i="1" s="1"/>
  <c r="J308" i="1"/>
  <c r="O308" i="1"/>
  <c r="K308" i="1"/>
  <c r="L308" i="1" s="1"/>
  <c r="J260" i="1"/>
  <c r="K260" i="1"/>
  <c r="L260" i="1" s="1"/>
  <c r="O260" i="1"/>
  <c r="J212" i="1"/>
  <c r="O212" i="1"/>
  <c r="K212" i="1"/>
  <c r="L212" i="1" s="1"/>
  <c r="J164" i="1"/>
  <c r="K164" i="1"/>
  <c r="L164" i="1" s="1"/>
  <c r="O164" i="1"/>
  <c r="O116" i="1"/>
  <c r="J116" i="1"/>
  <c r="K116" i="1"/>
  <c r="L116" i="1" s="1"/>
  <c r="J68" i="1"/>
  <c r="O68" i="1"/>
  <c r="K68" i="1"/>
  <c r="L68" i="1" s="1"/>
  <c r="O3961" i="1"/>
  <c r="J3961" i="1"/>
  <c r="K3961" i="1"/>
  <c r="L3961" i="1" s="1"/>
  <c r="O4057" i="1"/>
  <c r="J4057" i="1"/>
  <c r="K4057" i="1"/>
  <c r="L4057" i="1" s="1"/>
  <c r="J4176" i="1"/>
  <c r="O4176" i="1"/>
  <c r="K4176" i="1"/>
  <c r="L4176" i="1" s="1"/>
  <c r="O3769" i="1"/>
  <c r="J3769" i="1"/>
  <c r="K3769" i="1"/>
  <c r="L3769" i="1" s="1"/>
  <c r="O3993" i="1"/>
  <c r="J3993" i="1"/>
  <c r="K3993" i="1"/>
  <c r="L3993" i="1" s="1"/>
  <c r="O4217" i="1"/>
  <c r="K4217" i="1"/>
  <c r="L4217" i="1" s="1"/>
  <c r="J4217" i="1"/>
  <c r="O4153" i="1"/>
  <c r="K4153" i="1"/>
  <c r="L4153" i="1" s="1"/>
  <c r="J4153" i="1"/>
  <c r="O4089" i="1"/>
  <c r="J4089" i="1"/>
  <c r="K4089" i="1"/>
  <c r="L4089" i="1" s="1"/>
  <c r="O3985" i="1"/>
  <c r="J3985" i="1"/>
  <c r="K3985" i="1"/>
  <c r="L3985" i="1" s="1"/>
  <c r="O3857" i="1"/>
  <c r="J3857" i="1"/>
  <c r="K3857" i="1"/>
  <c r="L3857" i="1" s="1"/>
  <c r="O3729" i="1"/>
  <c r="J3729" i="1"/>
  <c r="K3729" i="1"/>
  <c r="L3729" i="1" s="1"/>
  <c r="K4184" i="1"/>
  <c r="L4184" i="1" s="1"/>
  <c r="J4184" i="1"/>
  <c r="O4184" i="1"/>
  <c r="O4120" i="1"/>
  <c r="J4120" i="1"/>
  <c r="K4120" i="1"/>
  <c r="L4120" i="1" s="1"/>
  <c r="O4041" i="1"/>
  <c r="J4041" i="1"/>
  <c r="K4041" i="1"/>
  <c r="L4041" i="1" s="1"/>
  <c r="O3913" i="1"/>
  <c r="J3913" i="1"/>
  <c r="K3913" i="1"/>
  <c r="L3913" i="1" s="1"/>
  <c r="O3785" i="1"/>
  <c r="J3785" i="1"/>
  <c r="K3785" i="1"/>
  <c r="L3785" i="1" s="1"/>
  <c r="O4225" i="1"/>
  <c r="K4225" i="1"/>
  <c r="L4225" i="1" s="1"/>
  <c r="J4225" i="1"/>
  <c r="O4161" i="1"/>
  <c r="J4161" i="1"/>
  <c r="K4161" i="1"/>
  <c r="L4161" i="1" s="1"/>
  <c r="O4097" i="1"/>
  <c r="J4097" i="1"/>
  <c r="K4097" i="1"/>
  <c r="L4097" i="1" s="1"/>
  <c r="O4001" i="1"/>
  <c r="K4001" i="1"/>
  <c r="L4001" i="1" s="1"/>
  <c r="J4001" i="1"/>
  <c r="O3873" i="1"/>
  <c r="K3873" i="1"/>
  <c r="L3873" i="1" s="1"/>
  <c r="J3873" i="1"/>
  <c r="O3745" i="1"/>
  <c r="K3745" i="1"/>
  <c r="L3745" i="1" s="1"/>
  <c r="J3745" i="1"/>
  <c r="O3689" i="1"/>
  <c r="J3689" i="1"/>
  <c r="K3689" i="1"/>
  <c r="L3689" i="1" s="1"/>
  <c r="O3657" i="1"/>
  <c r="J3657" i="1"/>
  <c r="K3657" i="1"/>
  <c r="L3657" i="1" s="1"/>
  <c r="O3625" i="1"/>
  <c r="J3625" i="1"/>
  <c r="K3625" i="1"/>
  <c r="L3625" i="1" s="1"/>
  <c r="O3593" i="1"/>
  <c r="K3593" i="1"/>
  <c r="L3593" i="1" s="1"/>
  <c r="J3593" i="1"/>
  <c r="O3561" i="1"/>
  <c r="K3561" i="1"/>
  <c r="L3561" i="1" s="1"/>
  <c r="J3561" i="1"/>
  <c r="O3529" i="1"/>
  <c r="K3529" i="1"/>
  <c r="L3529" i="1" s="1"/>
  <c r="J3529" i="1"/>
  <c r="O3497" i="1"/>
  <c r="K3497" i="1"/>
  <c r="L3497" i="1" s="1"/>
  <c r="J3497" i="1"/>
  <c r="O3465" i="1"/>
  <c r="K3465" i="1"/>
  <c r="L3465" i="1" s="1"/>
  <c r="J3465" i="1"/>
  <c r="O3433" i="1"/>
  <c r="K3433" i="1"/>
  <c r="L3433" i="1" s="1"/>
  <c r="J3433" i="1"/>
  <c r="O3401" i="1"/>
  <c r="K3401" i="1"/>
  <c r="L3401" i="1" s="1"/>
  <c r="J3401" i="1"/>
  <c r="K3366" i="1"/>
  <c r="L3366" i="1" s="1"/>
  <c r="O3366" i="1"/>
  <c r="J3366" i="1"/>
  <c r="K3247" i="1"/>
  <c r="L3247" i="1" s="1"/>
  <c r="J3247" i="1"/>
  <c r="O3247" i="1"/>
  <c r="K3119" i="1"/>
  <c r="L3119" i="1" s="1"/>
  <c r="J3119" i="1"/>
  <c r="O3119" i="1"/>
  <c r="K2991" i="1"/>
  <c r="L2991" i="1" s="1"/>
  <c r="J2991" i="1"/>
  <c r="O2991" i="1"/>
  <c r="K2863" i="1"/>
  <c r="L2863" i="1" s="1"/>
  <c r="J2863" i="1"/>
  <c r="O2863" i="1"/>
  <c r="O2735" i="1"/>
  <c r="K2735" i="1"/>
  <c r="L2735" i="1" s="1"/>
  <c r="J2735" i="1"/>
  <c r="O2554" i="1"/>
  <c r="J2554" i="1"/>
  <c r="K2554" i="1"/>
  <c r="L2554" i="1" s="1"/>
  <c r="O2298" i="1"/>
  <c r="J2298" i="1"/>
  <c r="K2298" i="1"/>
  <c r="L2298" i="1" s="1"/>
  <c r="O2042" i="1"/>
  <c r="J2042" i="1"/>
  <c r="K2042" i="1"/>
  <c r="L2042" i="1" s="1"/>
  <c r="O1786" i="1"/>
  <c r="J1786" i="1"/>
  <c r="K1786" i="1"/>
  <c r="L1786" i="1" s="1"/>
  <c r="O1382" i="1"/>
  <c r="J1382" i="1"/>
  <c r="K1382" i="1"/>
  <c r="L1382" i="1" s="1"/>
  <c r="J4056" i="1"/>
  <c r="O4056" i="1"/>
  <c r="K4056" i="1"/>
  <c r="L4056" i="1" s="1"/>
  <c r="J4024" i="1"/>
  <c r="O4024" i="1"/>
  <c r="K4024" i="1"/>
  <c r="L4024" i="1" s="1"/>
  <c r="K3992" i="1"/>
  <c r="L3992" i="1" s="1"/>
  <c r="O3992" i="1"/>
  <c r="J3992" i="1"/>
  <c r="J3960" i="1"/>
  <c r="O3960" i="1"/>
  <c r="K3960" i="1"/>
  <c r="L3960" i="1" s="1"/>
  <c r="J3928" i="1"/>
  <c r="K3928" i="1"/>
  <c r="L3928" i="1" s="1"/>
  <c r="O3928" i="1"/>
  <c r="J3896" i="1"/>
  <c r="K3896" i="1"/>
  <c r="L3896" i="1" s="1"/>
  <c r="O3896" i="1"/>
  <c r="J3864" i="1"/>
  <c r="O3864" i="1"/>
  <c r="K3864" i="1"/>
  <c r="L3864" i="1" s="1"/>
  <c r="J3832" i="1"/>
  <c r="K3832" i="1"/>
  <c r="L3832" i="1" s="1"/>
  <c r="O3832" i="1"/>
  <c r="J3800" i="1"/>
  <c r="O3800" i="1"/>
  <c r="K3800" i="1"/>
  <c r="L3800" i="1" s="1"/>
  <c r="J3768" i="1"/>
  <c r="O3768" i="1"/>
  <c r="K3768" i="1"/>
  <c r="L3768" i="1" s="1"/>
  <c r="O3736" i="1"/>
  <c r="J3736" i="1"/>
  <c r="K3736" i="1"/>
  <c r="L3736" i="1" s="1"/>
  <c r="J3704" i="1"/>
  <c r="O3704" i="1"/>
  <c r="K3704" i="1"/>
  <c r="L3704" i="1" s="1"/>
  <c r="J3672" i="1"/>
  <c r="K3672" i="1"/>
  <c r="L3672" i="1" s="1"/>
  <c r="O3672" i="1"/>
  <c r="J3640" i="1"/>
  <c r="K3640" i="1"/>
  <c r="L3640" i="1" s="1"/>
  <c r="O3640" i="1"/>
  <c r="K3608" i="1"/>
  <c r="L3608" i="1" s="1"/>
  <c r="O3608" i="1"/>
  <c r="J3608" i="1"/>
  <c r="J3576" i="1"/>
  <c r="K3576" i="1"/>
  <c r="L3576" i="1" s="1"/>
  <c r="O3576" i="1"/>
  <c r="J3544" i="1"/>
  <c r="K3544" i="1"/>
  <c r="L3544" i="1" s="1"/>
  <c r="O3544" i="1"/>
  <c r="J3512" i="1"/>
  <c r="K3512" i="1"/>
  <c r="L3512" i="1" s="1"/>
  <c r="O3512" i="1"/>
  <c r="O3480" i="1"/>
  <c r="J3480" i="1"/>
  <c r="K3480" i="1"/>
  <c r="L3480" i="1" s="1"/>
  <c r="O3448" i="1"/>
  <c r="K3448" i="1"/>
  <c r="L3448" i="1" s="1"/>
  <c r="J3448" i="1"/>
  <c r="J3416" i="1"/>
  <c r="K3416" i="1"/>
  <c r="L3416" i="1" s="1"/>
  <c r="O3416" i="1"/>
  <c r="J3384" i="1"/>
  <c r="K3384" i="1"/>
  <c r="L3384" i="1" s="1"/>
  <c r="O3384" i="1"/>
  <c r="K3303" i="1"/>
  <c r="L3303" i="1" s="1"/>
  <c r="J3303" i="1"/>
  <c r="O3303" i="1"/>
  <c r="K3175" i="1"/>
  <c r="L3175" i="1" s="1"/>
  <c r="J3175" i="1"/>
  <c r="O3175" i="1"/>
  <c r="K3047" i="1"/>
  <c r="L3047" i="1" s="1"/>
  <c r="J3047" i="1"/>
  <c r="O3047" i="1"/>
  <c r="J2919" i="1"/>
  <c r="K2919" i="1"/>
  <c r="L2919" i="1" s="1"/>
  <c r="O2919" i="1"/>
  <c r="K2791" i="1"/>
  <c r="L2791" i="1" s="1"/>
  <c r="J2791" i="1"/>
  <c r="O2791" i="1"/>
  <c r="O2650" i="1"/>
  <c r="J2650" i="1"/>
  <c r="K2650" i="1"/>
  <c r="L2650" i="1" s="1"/>
  <c r="O2410" i="1"/>
  <c r="J2410" i="1"/>
  <c r="K2410" i="1"/>
  <c r="L2410" i="1" s="1"/>
  <c r="O2154" i="1"/>
  <c r="J2154" i="1"/>
  <c r="K2154" i="1"/>
  <c r="L2154" i="1" s="1"/>
  <c r="O1898" i="1"/>
  <c r="J1898" i="1"/>
  <c r="K1898" i="1"/>
  <c r="L1898" i="1" s="1"/>
  <c r="O1606" i="1"/>
  <c r="J1606" i="1"/>
  <c r="K1606" i="1"/>
  <c r="L1606" i="1" s="1"/>
  <c r="J852" i="1"/>
  <c r="K852" i="1"/>
  <c r="L852" i="1" s="1"/>
  <c r="O852" i="1"/>
  <c r="K4213" i="1"/>
  <c r="L4213" i="1" s="1"/>
  <c r="J4213" i="1"/>
  <c r="O4213" i="1"/>
  <c r="K4181" i="1"/>
  <c r="L4181" i="1" s="1"/>
  <c r="J4181" i="1"/>
  <c r="O4181" i="1"/>
  <c r="K4149" i="1"/>
  <c r="L4149" i="1" s="1"/>
  <c r="J4149" i="1"/>
  <c r="O4149" i="1"/>
  <c r="K4117" i="1"/>
  <c r="L4117" i="1" s="1"/>
  <c r="O4117" i="1"/>
  <c r="J4117" i="1"/>
  <c r="K4085" i="1"/>
  <c r="L4085" i="1" s="1"/>
  <c r="O4085" i="1"/>
  <c r="J4085" i="1"/>
  <c r="K4053" i="1"/>
  <c r="L4053" i="1" s="1"/>
  <c r="O4053" i="1"/>
  <c r="J4053" i="1"/>
  <c r="K4021" i="1"/>
  <c r="L4021" i="1" s="1"/>
  <c r="O4021" i="1"/>
  <c r="J4021" i="1"/>
  <c r="K3989" i="1"/>
  <c r="L3989" i="1" s="1"/>
  <c r="O3989" i="1"/>
  <c r="J3989" i="1"/>
  <c r="K3957" i="1"/>
  <c r="L3957" i="1" s="1"/>
  <c r="O3957" i="1"/>
  <c r="J3957" i="1"/>
  <c r="K3925" i="1"/>
  <c r="L3925" i="1" s="1"/>
  <c r="O3925" i="1"/>
  <c r="J3925" i="1"/>
  <c r="K3893" i="1"/>
  <c r="L3893" i="1" s="1"/>
  <c r="O3893" i="1"/>
  <c r="J3893" i="1"/>
  <c r="K3861" i="1"/>
  <c r="L3861" i="1" s="1"/>
  <c r="O3861" i="1"/>
  <c r="J3861" i="1"/>
  <c r="K3829" i="1"/>
  <c r="L3829" i="1" s="1"/>
  <c r="O3829" i="1"/>
  <c r="J3829" i="1"/>
  <c r="K3797" i="1"/>
  <c r="L3797" i="1" s="1"/>
  <c r="O3797" i="1"/>
  <c r="J3797" i="1"/>
  <c r="K3765" i="1"/>
  <c r="L3765" i="1" s="1"/>
  <c r="O3765" i="1"/>
  <c r="J3765" i="1"/>
  <c r="K3733" i="1"/>
  <c r="L3733" i="1" s="1"/>
  <c r="O3733" i="1"/>
  <c r="J3733" i="1"/>
  <c r="K3701" i="1"/>
  <c r="L3701" i="1" s="1"/>
  <c r="O3701" i="1"/>
  <c r="J3701" i="1"/>
  <c r="K3669" i="1"/>
  <c r="L3669" i="1" s="1"/>
  <c r="O3669" i="1"/>
  <c r="J3669" i="1"/>
  <c r="K3637" i="1"/>
  <c r="L3637" i="1" s="1"/>
  <c r="O3637" i="1"/>
  <c r="J3637" i="1"/>
  <c r="K3605" i="1"/>
  <c r="L3605" i="1" s="1"/>
  <c r="J3605" i="1"/>
  <c r="O3605" i="1"/>
  <c r="J3573" i="1"/>
  <c r="O3573" i="1"/>
  <c r="K3573" i="1"/>
  <c r="L3573" i="1" s="1"/>
  <c r="J3541" i="1"/>
  <c r="O3541" i="1"/>
  <c r="K3541" i="1"/>
  <c r="L3541" i="1" s="1"/>
  <c r="J3509" i="1"/>
  <c r="O3509" i="1"/>
  <c r="K3509" i="1"/>
  <c r="L3509" i="1" s="1"/>
  <c r="J3477" i="1"/>
  <c r="O3477" i="1"/>
  <c r="K3477" i="1"/>
  <c r="L3477" i="1" s="1"/>
  <c r="J3445" i="1"/>
  <c r="O3445" i="1"/>
  <c r="K3445" i="1"/>
  <c r="L3445" i="1" s="1"/>
  <c r="K3413" i="1"/>
  <c r="L3413" i="1" s="1"/>
  <c r="J3413" i="1"/>
  <c r="O3413" i="1"/>
  <c r="J3381" i="1"/>
  <c r="O3381" i="1"/>
  <c r="K3381" i="1"/>
  <c r="L3381" i="1" s="1"/>
  <c r="K3295" i="1"/>
  <c r="L3295" i="1" s="1"/>
  <c r="J3295" i="1"/>
  <c r="O3295" i="1"/>
  <c r="K3167" i="1"/>
  <c r="L3167" i="1" s="1"/>
  <c r="J3167" i="1"/>
  <c r="O3167" i="1"/>
  <c r="K3039" i="1"/>
  <c r="L3039" i="1" s="1"/>
  <c r="J3039" i="1"/>
  <c r="O3039" i="1"/>
  <c r="J2911" i="1"/>
  <c r="O2911" i="1"/>
  <c r="K2911" i="1"/>
  <c r="L2911" i="1" s="1"/>
  <c r="K2783" i="1"/>
  <c r="L2783" i="1" s="1"/>
  <c r="J2783" i="1"/>
  <c r="O2783" i="1"/>
  <c r="J2640" i="1"/>
  <c r="O2640" i="1"/>
  <c r="K2640" i="1"/>
  <c r="L2640" i="1" s="1"/>
  <c r="O2394" i="1"/>
  <c r="J2394" i="1"/>
  <c r="K2394" i="1"/>
  <c r="L2394" i="1" s="1"/>
  <c r="O2138" i="1"/>
  <c r="J2138" i="1"/>
  <c r="K2138" i="1"/>
  <c r="L2138" i="1" s="1"/>
  <c r="O1882" i="1"/>
  <c r="J1882" i="1"/>
  <c r="K1882" i="1"/>
  <c r="L1882" i="1" s="1"/>
  <c r="O1574" i="1"/>
  <c r="J1574" i="1"/>
  <c r="K1574" i="1"/>
  <c r="L1574" i="1" s="1"/>
  <c r="J788" i="1"/>
  <c r="K788" i="1"/>
  <c r="L788" i="1" s="1"/>
  <c r="O788" i="1"/>
  <c r="O4212" i="1"/>
  <c r="J4212" i="1"/>
  <c r="K4212" i="1"/>
  <c r="L4212" i="1" s="1"/>
  <c r="O4180" i="1"/>
  <c r="K4180" i="1"/>
  <c r="L4180" i="1" s="1"/>
  <c r="J4180" i="1"/>
  <c r="J4148" i="1"/>
  <c r="O4148" i="1"/>
  <c r="K4148" i="1"/>
  <c r="L4148" i="1" s="1"/>
  <c r="J4116" i="1"/>
  <c r="K4116" i="1"/>
  <c r="L4116" i="1" s="1"/>
  <c r="O4116" i="1"/>
  <c r="J4084" i="1"/>
  <c r="O4084" i="1"/>
  <c r="K4084" i="1"/>
  <c r="L4084" i="1" s="1"/>
  <c r="J4052" i="1"/>
  <c r="K4052" i="1"/>
  <c r="L4052" i="1" s="1"/>
  <c r="O4052" i="1"/>
  <c r="J4020" i="1"/>
  <c r="K4020" i="1"/>
  <c r="L4020" i="1" s="1"/>
  <c r="O4020" i="1"/>
  <c r="J3988" i="1"/>
  <c r="O3988" i="1"/>
  <c r="K3988" i="1"/>
  <c r="L3988" i="1" s="1"/>
  <c r="J3956" i="1"/>
  <c r="K3956" i="1"/>
  <c r="L3956" i="1" s="1"/>
  <c r="O3956" i="1"/>
  <c r="J3924" i="1"/>
  <c r="O3924" i="1"/>
  <c r="K3924" i="1"/>
  <c r="L3924" i="1" s="1"/>
  <c r="J3892" i="1"/>
  <c r="O3892" i="1"/>
  <c r="K3892" i="1"/>
  <c r="L3892" i="1" s="1"/>
  <c r="J3860" i="1"/>
  <c r="K3860" i="1"/>
  <c r="L3860" i="1" s="1"/>
  <c r="O3860" i="1"/>
  <c r="J3828" i="1"/>
  <c r="K3828" i="1"/>
  <c r="L3828" i="1" s="1"/>
  <c r="O3828" i="1"/>
  <c r="J3796" i="1"/>
  <c r="K3796" i="1"/>
  <c r="L3796" i="1" s="1"/>
  <c r="O3796" i="1"/>
  <c r="J3764" i="1"/>
  <c r="K3764" i="1"/>
  <c r="L3764" i="1" s="1"/>
  <c r="O3764" i="1"/>
  <c r="J3732" i="1"/>
  <c r="O3732" i="1"/>
  <c r="K3732" i="1"/>
  <c r="L3732" i="1" s="1"/>
  <c r="J3700" i="1"/>
  <c r="K3700" i="1"/>
  <c r="L3700" i="1" s="1"/>
  <c r="O3700" i="1"/>
  <c r="J3668" i="1"/>
  <c r="O3668" i="1"/>
  <c r="K3668" i="1"/>
  <c r="L3668" i="1" s="1"/>
  <c r="J3636" i="1"/>
  <c r="K3636" i="1"/>
  <c r="L3636" i="1" s="1"/>
  <c r="O3636" i="1"/>
  <c r="J3604" i="1"/>
  <c r="O3604" i="1"/>
  <c r="K3604" i="1"/>
  <c r="L3604" i="1" s="1"/>
  <c r="J3572" i="1"/>
  <c r="O3572" i="1"/>
  <c r="K3572" i="1"/>
  <c r="L3572" i="1" s="1"/>
  <c r="J3540" i="1"/>
  <c r="K3540" i="1"/>
  <c r="L3540" i="1" s="1"/>
  <c r="O3540" i="1"/>
  <c r="J3508" i="1"/>
  <c r="O3508" i="1"/>
  <c r="K3508" i="1"/>
  <c r="L3508" i="1" s="1"/>
  <c r="J3476" i="1"/>
  <c r="O3476" i="1"/>
  <c r="K3476" i="1"/>
  <c r="L3476" i="1" s="1"/>
  <c r="J3444" i="1"/>
  <c r="O3444" i="1"/>
  <c r="K3444" i="1"/>
  <c r="L3444" i="1" s="1"/>
  <c r="J3412" i="1"/>
  <c r="K3412" i="1"/>
  <c r="L3412" i="1" s="1"/>
  <c r="O3412" i="1"/>
  <c r="K3380" i="1"/>
  <c r="L3380" i="1" s="1"/>
  <c r="O3380" i="1"/>
  <c r="J3380" i="1"/>
  <c r="K3287" i="1"/>
  <c r="L3287" i="1" s="1"/>
  <c r="J3287" i="1"/>
  <c r="O3287" i="1"/>
  <c r="K3159" i="1"/>
  <c r="L3159" i="1" s="1"/>
  <c r="J3159" i="1"/>
  <c r="O3159" i="1"/>
  <c r="J3031" i="1"/>
  <c r="O3031" i="1"/>
  <c r="K3031" i="1"/>
  <c r="L3031" i="1" s="1"/>
  <c r="K2903" i="1"/>
  <c r="L2903" i="1" s="1"/>
  <c r="J2903" i="1"/>
  <c r="O2903" i="1"/>
  <c r="K2775" i="1"/>
  <c r="L2775" i="1" s="1"/>
  <c r="J2775" i="1"/>
  <c r="O2775" i="1"/>
  <c r="J2629" i="1"/>
  <c r="K2629" i="1"/>
  <c r="L2629" i="1" s="1"/>
  <c r="O2629" i="1"/>
  <c r="O2378" i="1"/>
  <c r="J2378" i="1"/>
  <c r="K2378" i="1"/>
  <c r="L2378" i="1" s="1"/>
  <c r="O2122" i="1"/>
  <c r="J2122" i="1"/>
  <c r="K2122" i="1"/>
  <c r="L2122" i="1" s="1"/>
  <c r="O1866" i="1"/>
  <c r="J1866" i="1"/>
  <c r="K1866" i="1"/>
  <c r="L1866" i="1" s="1"/>
  <c r="O1542" i="1"/>
  <c r="J1542" i="1"/>
  <c r="K1542" i="1"/>
  <c r="L1542" i="1" s="1"/>
  <c r="O657" i="1"/>
  <c r="K657" i="1"/>
  <c r="L657" i="1" s="1"/>
  <c r="J657" i="1"/>
  <c r="K3334" i="1"/>
  <c r="L3334" i="1" s="1"/>
  <c r="O3334" i="1"/>
  <c r="J3334" i="1"/>
  <c r="O3302" i="1"/>
  <c r="J3302" i="1"/>
  <c r="K3302" i="1"/>
  <c r="L3302" i="1" s="1"/>
  <c r="O3270" i="1"/>
  <c r="K3270" i="1"/>
  <c r="L3270" i="1" s="1"/>
  <c r="J3270" i="1"/>
  <c r="K3238" i="1"/>
  <c r="L3238" i="1" s="1"/>
  <c r="O3238" i="1"/>
  <c r="J3238" i="1"/>
  <c r="O3206" i="1"/>
  <c r="J3206" i="1"/>
  <c r="K3206" i="1"/>
  <c r="L3206" i="1" s="1"/>
  <c r="K3174" i="1"/>
  <c r="L3174" i="1" s="1"/>
  <c r="O3174" i="1"/>
  <c r="J3174" i="1"/>
  <c r="K3142" i="1"/>
  <c r="L3142" i="1" s="1"/>
  <c r="O3142" i="1"/>
  <c r="J3142" i="1"/>
  <c r="K3110" i="1"/>
  <c r="L3110" i="1" s="1"/>
  <c r="O3110" i="1"/>
  <c r="J3110" i="1"/>
  <c r="K3078" i="1"/>
  <c r="L3078" i="1" s="1"/>
  <c r="O3078" i="1"/>
  <c r="J3078" i="1"/>
  <c r="O3046" i="1"/>
  <c r="J3046" i="1"/>
  <c r="K3046" i="1"/>
  <c r="L3046" i="1" s="1"/>
  <c r="J3014" i="1"/>
  <c r="K3014" i="1"/>
  <c r="L3014" i="1" s="1"/>
  <c r="O3014" i="1"/>
  <c r="K2982" i="1"/>
  <c r="L2982" i="1" s="1"/>
  <c r="O2982" i="1"/>
  <c r="J2982" i="1"/>
  <c r="O2950" i="1"/>
  <c r="J2950" i="1"/>
  <c r="K2950" i="1"/>
  <c r="L2950" i="1" s="1"/>
  <c r="O2918" i="1"/>
  <c r="J2918" i="1"/>
  <c r="K2918" i="1"/>
  <c r="O2886" i="1"/>
  <c r="J2886" i="1"/>
  <c r="K2886" i="1"/>
  <c r="L2886" i="1" s="1"/>
  <c r="O2854" i="1"/>
  <c r="J2854" i="1"/>
  <c r="K2854" i="1"/>
  <c r="L2854" i="1" s="1"/>
  <c r="O2822" i="1"/>
  <c r="J2822" i="1"/>
  <c r="K2822" i="1"/>
  <c r="L2822" i="1" s="1"/>
  <c r="K2790" i="1"/>
  <c r="L2790" i="1" s="1"/>
  <c r="O2790" i="1"/>
  <c r="J2790" i="1"/>
  <c r="J2758" i="1"/>
  <c r="K2758" i="1"/>
  <c r="O2758" i="1"/>
  <c r="J2726" i="1"/>
  <c r="K2726" i="1"/>
  <c r="L2726" i="1" s="1"/>
  <c r="O2726" i="1"/>
  <c r="J2692" i="1"/>
  <c r="O2692" i="1"/>
  <c r="K2692" i="1"/>
  <c r="L2692" i="1" s="1"/>
  <c r="K2649" i="1"/>
  <c r="L2649" i="1" s="1"/>
  <c r="J2649" i="1"/>
  <c r="O2649" i="1"/>
  <c r="K2601" i="1"/>
  <c r="L2601" i="1" s="1"/>
  <c r="J2601" i="1"/>
  <c r="O2601" i="1"/>
  <c r="K2537" i="1"/>
  <c r="L2537" i="1" s="1"/>
  <c r="J2537" i="1"/>
  <c r="O2537" i="1"/>
  <c r="K2473" i="1"/>
  <c r="J2473" i="1"/>
  <c r="O2473" i="1"/>
  <c r="K2409" i="1"/>
  <c r="L2409" i="1" s="1"/>
  <c r="J2409" i="1"/>
  <c r="O2409" i="1"/>
  <c r="K2345" i="1"/>
  <c r="L2345" i="1" s="1"/>
  <c r="J2345" i="1"/>
  <c r="O2345" i="1"/>
  <c r="K2281" i="1"/>
  <c r="L2281" i="1" s="1"/>
  <c r="J2281" i="1"/>
  <c r="O2281" i="1"/>
  <c r="K2217" i="1"/>
  <c r="J2217" i="1"/>
  <c r="O2217" i="1"/>
  <c r="K2153" i="1"/>
  <c r="L2153" i="1" s="1"/>
  <c r="J2153" i="1"/>
  <c r="O2153" i="1"/>
  <c r="K2089" i="1"/>
  <c r="L2089" i="1" s="1"/>
  <c r="J2089" i="1"/>
  <c r="O2089" i="1"/>
  <c r="K2025" i="1"/>
  <c r="L2025" i="1" s="1"/>
  <c r="J2025" i="1"/>
  <c r="O2025" i="1"/>
  <c r="K1961" i="1"/>
  <c r="J1961" i="1"/>
  <c r="O1961" i="1"/>
  <c r="K1897" i="1"/>
  <c r="L1897" i="1" s="1"/>
  <c r="J1897" i="1"/>
  <c r="O1897" i="1"/>
  <c r="K1833" i="1"/>
  <c r="L1833" i="1" s="1"/>
  <c r="J1833" i="1"/>
  <c r="O1833" i="1"/>
  <c r="K1769" i="1"/>
  <c r="L1769" i="1" s="1"/>
  <c r="J1769" i="1"/>
  <c r="O1769" i="1"/>
  <c r="K1705" i="1"/>
  <c r="J1705" i="1"/>
  <c r="O1705" i="1"/>
  <c r="K1605" i="1"/>
  <c r="L1605" i="1" s="1"/>
  <c r="J1605" i="1"/>
  <c r="O1605" i="1"/>
  <c r="K1477" i="1"/>
  <c r="J1477" i="1"/>
  <c r="O1477" i="1"/>
  <c r="J1349" i="1"/>
  <c r="K1349" i="1"/>
  <c r="L1349" i="1" s="1"/>
  <c r="O1349" i="1"/>
  <c r="K1107" i="1"/>
  <c r="J1107" i="1"/>
  <c r="O1107" i="1"/>
  <c r="K851" i="1"/>
  <c r="L851" i="1" s="1"/>
  <c r="J851" i="1"/>
  <c r="O851" i="1"/>
  <c r="K4235" i="1"/>
  <c r="J4235" i="1"/>
  <c r="O4235" i="1"/>
  <c r="K4219" i="1"/>
  <c r="L4219" i="1" s="1"/>
  <c r="J4219" i="1"/>
  <c r="O4219" i="1"/>
  <c r="K4203" i="1"/>
  <c r="L4203" i="1" s="1"/>
  <c r="J4203" i="1"/>
  <c r="O4203" i="1"/>
  <c r="K4187" i="1"/>
  <c r="L4187" i="1" s="1"/>
  <c r="J4187" i="1"/>
  <c r="O4187" i="1"/>
  <c r="K4171" i="1"/>
  <c r="L4171" i="1" s="1"/>
  <c r="J4171" i="1"/>
  <c r="O4171" i="1"/>
  <c r="J4155" i="1"/>
  <c r="K4155" i="1"/>
  <c r="L4155" i="1" s="1"/>
  <c r="O4155" i="1"/>
  <c r="K4139" i="1"/>
  <c r="J4139" i="1"/>
  <c r="O4139" i="1"/>
  <c r="K4123" i="1"/>
  <c r="L4123" i="1" s="1"/>
  <c r="J4123" i="1"/>
  <c r="O4123" i="1"/>
  <c r="K4107" i="1"/>
  <c r="J4107" i="1"/>
  <c r="O4107" i="1"/>
  <c r="K4091" i="1"/>
  <c r="L4091" i="1" s="1"/>
  <c r="J4091" i="1"/>
  <c r="O4091" i="1"/>
  <c r="K4075" i="1"/>
  <c r="J4075" i="1"/>
  <c r="O4075" i="1"/>
  <c r="K4059" i="1"/>
  <c r="L4059" i="1" s="1"/>
  <c r="J4059" i="1"/>
  <c r="O4059" i="1"/>
  <c r="K4043" i="1"/>
  <c r="L4043" i="1" s="1"/>
  <c r="J4043" i="1"/>
  <c r="O4043" i="1"/>
  <c r="J4027" i="1"/>
  <c r="K4027" i="1"/>
  <c r="L4027" i="1" s="1"/>
  <c r="O4027" i="1"/>
  <c r="K4011" i="1"/>
  <c r="J4011" i="1"/>
  <c r="O4011" i="1"/>
  <c r="K3995" i="1"/>
  <c r="L3995" i="1" s="1"/>
  <c r="O3995" i="1"/>
  <c r="J3995" i="1"/>
  <c r="K3979" i="1"/>
  <c r="J3979" i="1"/>
  <c r="O3979" i="1"/>
  <c r="J3963" i="1"/>
  <c r="K3963" i="1"/>
  <c r="L3963" i="1" s="1"/>
  <c r="O3963" i="1"/>
  <c r="K3947" i="1"/>
  <c r="J3947" i="1"/>
  <c r="O3947" i="1"/>
  <c r="K3931" i="1"/>
  <c r="L3931" i="1" s="1"/>
  <c r="J3931" i="1"/>
  <c r="O3931" i="1"/>
  <c r="K3915" i="1"/>
  <c r="L3915" i="1" s="1"/>
  <c r="J3915" i="1"/>
  <c r="O3915" i="1"/>
  <c r="K3899" i="1"/>
  <c r="L3899" i="1" s="1"/>
  <c r="J3899" i="1"/>
  <c r="O3899" i="1"/>
  <c r="K3883" i="1"/>
  <c r="J3883" i="1"/>
  <c r="O3883" i="1"/>
  <c r="K3867" i="1"/>
  <c r="L3867" i="1" s="1"/>
  <c r="O3867" i="1"/>
  <c r="J3867" i="1"/>
  <c r="K3851" i="1"/>
  <c r="J3851" i="1"/>
  <c r="O3851" i="1"/>
  <c r="J3835" i="1"/>
  <c r="O3835" i="1"/>
  <c r="K3835" i="1"/>
  <c r="K3819" i="1"/>
  <c r="L3819" i="1" s="1"/>
  <c r="J3819" i="1"/>
  <c r="O3819" i="1"/>
  <c r="K3803" i="1"/>
  <c r="L3803" i="1" s="1"/>
  <c r="J3803" i="1"/>
  <c r="O3803" i="1"/>
  <c r="K3787" i="1"/>
  <c r="O3787" i="1"/>
  <c r="J3787" i="1"/>
  <c r="K3771" i="1"/>
  <c r="L3771" i="1" s="1"/>
  <c r="J3771" i="1"/>
  <c r="O3771" i="1"/>
  <c r="K3755" i="1"/>
  <c r="L3755" i="1" s="1"/>
  <c r="J3755" i="1"/>
  <c r="O3755" i="1"/>
  <c r="K3739" i="1"/>
  <c r="L3739" i="1" s="1"/>
  <c r="J3739" i="1"/>
  <c r="O3739" i="1"/>
  <c r="K3723" i="1"/>
  <c r="L3723" i="1" s="1"/>
  <c r="J3723" i="1"/>
  <c r="O3723" i="1"/>
  <c r="K3707" i="1"/>
  <c r="L3707" i="1" s="1"/>
  <c r="J3707" i="1"/>
  <c r="O3707" i="1"/>
  <c r="K3691" i="1"/>
  <c r="L3691" i="1" s="1"/>
  <c r="J3691" i="1"/>
  <c r="O3691" i="1"/>
  <c r="K3675" i="1"/>
  <c r="L3675" i="1" s="1"/>
  <c r="J3675" i="1"/>
  <c r="O3675" i="1"/>
  <c r="K3659" i="1"/>
  <c r="L3659" i="1" s="1"/>
  <c r="J3659" i="1"/>
  <c r="O3659" i="1"/>
  <c r="K3643" i="1"/>
  <c r="J3643" i="1"/>
  <c r="O3643" i="1"/>
  <c r="O3627" i="1"/>
  <c r="K3627" i="1"/>
  <c r="L3627" i="1" s="1"/>
  <c r="J3627" i="1"/>
  <c r="K3611" i="1"/>
  <c r="L3611" i="1" s="1"/>
  <c r="J3611" i="1"/>
  <c r="O3611" i="1"/>
  <c r="J3595" i="1"/>
  <c r="K3595" i="1"/>
  <c r="O3595" i="1"/>
  <c r="K3579" i="1"/>
  <c r="L3579" i="1" s="1"/>
  <c r="J3579" i="1"/>
  <c r="O3579" i="1"/>
  <c r="K3563" i="1"/>
  <c r="L3563" i="1" s="1"/>
  <c r="J3563" i="1"/>
  <c r="O3563" i="1"/>
  <c r="K3547" i="1"/>
  <c r="L3547" i="1" s="1"/>
  <c r="J3547" i="1"/>
  <c r="O3547" i="1"/>
  <c r="K3531" i="1"/>
  <c r="J3531" i="1"/>
  <c r="O3531" i="1"/>
  <c r="K3515" i="1"/>
  <c r="O3515" i="1"/>
  <c r="J3515" i="1"/>
  <c r="K3499" i="1"/>
  <c r="J3499" i="1"/>
  <c r="O3499" i="1"/>
  <c r="K3483" i="1"/>
  <c r="L3483" i="1" s="1"/>
  <c r="O3483" i="1"/>
  <c r="J3483" i="1"/>
  <c r="K3467" i="1"/>
  <c r="O3467" i="1"/>
  <c r="J3467" i="1"/>
  <c r="K3451" i="1"/>
  <c r="L3451" i="1" s="1"/>
  <c r="O3451" i="1"/>
  <c r="J3451" i="1"/>
  <c r="K3435" i="1"/>
  <c r="L3435" i="1" s="1"/>
  <c r="J3435" i="1"/>
  <c r="O3435" i="1"/>
  <c r="K3419" i="1"/>
  <c r="L3419" i="1" s="1"/>
  <c r="O3419" i="1"/>
  <c r="J3419" i="1"/>
  <c r="K3403" i="1"/>
  <c r="J3403" i="1"/>
  <c r="O3403" i="1"/>
  <c r="K3387" i="1"/>
  <c r="L3387" i="1" s="1"/>
  <c r="J3387" i="1"/>
  <c r="O3387" i="1"/>
  <c r="O3369" i="1"/>
  <c r="K3369" i="1"/>
  <c r="L3369" i="1" s="1"/>
  <c r="J3369" i="1"/>
  <c r="K3339" i="1"/>
  <c r="L3339" i="1" s="1"/>
  <c r="J3339" i="1"/>
  <c r="O3339" i="1"/>
  <c r="K3307" i="1"/>
  <c r="J3307" i="1"/>
  <c r="O3307" i="1"/>
  <c r="K3275" i="1"/>
  <c r="L3275" i="1" s="1"/>
  <c r="J3275" i="1"/>
  <c r="O3275" i="1"/>
  <c r="K3243" i="1"/>
  <c r="L3243" i="1" s="1"/>
  <c r="J3243" i="1"/>
  <c r="O3243" i="1"/>
  <c r="K3211" i="1"/>
  <c r="L3211" i="1" s="1"/>
  <c r="O3211" i="1"/>
  <c r="J3211" i="1"/>
  <c r="K3179" i="1"/>
  <c r="J3179" i="1"/>
  <c r="O3179" i="1"/>
  <c r="K3147" i="1"/>
  <c r="L3147" i="1" s="1"/>
  <c r="J3147" i="1"/>
  <c r="O3147" i="1"/>
  <c r="K3115" i="1"/>
  <c r="L3115" i="1" s="1"/>
  <c r="O3115" i="1"/>
  <c r="J3115" i="1"/>
  <c r="K3083" i="1"/>
  <c r="L3083" i="1" s="1"/>
  <c r="J3083" i="1"/>
  <c r="O3083" i="1"/>
  <c r="O3051" i="1"/>
  <c r="K3051" i="1"/>
  <c r="J3051" i="1"/>
  <c r="K3019" i="1"/>
  <c r="L3019" i="1" s="1"/>
  <c r="J3019" i="1"/>
  <c r="O3019" i="1"/>
  <c r="K2987" i="1"/>
  <c r="L2987" i="1" s="1"/>
  <c r="O2987" i="1"/>
  <c r="J2987" i="1"/>
  <c r="J2955" i="1"/>
  <c r="K2955" i="1"/>
  <c r="L2955" i="1" s="1"/>
  <c r="O2955" i="1"/>
  <c r="K2923" i="1"/>
  <c r="J2923" i="1"/>
  <c r="O2923" i="1"/>
  <c r="J2891" i="1"/>
  <c r="K2891" i="1"/>
  <c r="L2891" i="1" s="1"/>
  <c r="O2891" i="1"/>
  <c r="J2859" i="1"/>
  <c r="K2859" i="1"/>
  <c r="L2859" i="1" s="1"/>
  <c r="O2859" i="1"/>
  <c r="K2827" i="1"/>
  <c r="L2827" i="1" s="1"/>
  <c r="J2827" i="1"/>
  <c r="O2827" i="1"/>
  <c r="K2795" i="1"/>
  <c r="J2795" i="1"/>
  <c r="O2795" i="1"/>
  <c r="K2763" i="1"/>
  <c r="L2763" i="1" s="1"/>
  <c r="J2763" i="1"/>
  <c r="O2763" i="1"/>
  <c r="K2731" i="1"/>
  <c r="L2731" i="1" s="1"/>
  <c r="J2731" i="1"/>
  <c r="O2731" i="1"/>
  <c r="O2698" i="1"/>
  <c r="J2698" i="1"/>
  <c r="K2698" i="1"/>
  <c r="L2698" i="1" s="1"/>
  <c r="J2656" i="1"/>
  <c r="O2656" i="1"/>
  <c r="K2656" i="1"/>
  <c r="L2656" i="1" s="1"/>
  <c r="O2610" i="1"/>
  <c r="J2610" i="1"/>
  <c r="K2610" i="1"/>
  <c r="L2610" i="1" s="1"/>
  <c r="O2546" i="1"/>
  <c r="J2546" i="1"/>
  <c r="K2546" i="1"/>
  <c r="O2482" i="1"/>
  <c r="J2482" i="1"/>
  <c r="K2482" i="1"/>
  <c r="L2482" i="1" s="1"/>
  <c r="O2418" i="1"/>
  <c r="J2418" i="1"/>
  <c r="K2418" i="1"/>
  <c r="L2418" i="1" s="1"/>
  <c r="O2354" i="1"/>
  <c r="K2354" i="1"/>
  <c r="L2354" i="1" s="1"/>
  <c r="J2354" i="1"/>
  <c r="O2290" i="1"/>
  <c r="J2290" i="1"/>
  <c r="K2290" i="1"/>
  <c r="O2226" i="1"/>
  <c r="J2226" i="1"/>
  <c r="K2226" i="1"/>
  <c r="L2226" i="1" s="1"/>
  <c r="O2162" i="1"/>
  <c r="J2162" i="1"/>
  <c r="K2162" i="1"/>
  <c r="L2162" i="1" s="1"/>
  <c r="O2098" i="1"/>
  <c r="J2098" i="1"/>
  <c r="K2098" i="1"/>
  <c r="L2098" i="1" s="1"/>
  <c r="O2034" i="1"/>
  <c r="J2034" i="1"/>
  <c r="K2034" i="1"/>
  <c r="O1970" i="1"/>
  <c r="J1970" i="1"/>
  <c r="K1970" i="1"/>
  <c r="L1970" i="1" s="1"/>
  <c r="O1906" i="1"/>
  <c r="J1906" i="1"/>
  <c r="K1906" i="1"/>
  <c r="L1906" i="1" s="1"/>
  <c r="O1842" i="1"/>
  <c r="K1842" i="1"/>
  <c r="L1842" i="1" s="1"/>
  <c r="J1842" i="1"/>
  <c r="O1778" i="1"/>
  <c r="J1778" i="1"/>
  <c r="K1778" i="1"/>
  <c r="O1714" i="1"/>
  <c r="J1714" i="1"/>
  <c r="K1714" i="1"/>
  <c r="L1714" i="1" s="1"/>
  <c r="O1622" i="1"/>
  <c r="J1622" i="1"/>
  <c r="K1622" i="1"/>
  <c r="O1494" i="1"/>
  <c r="J1494" i="1"/>
  <c r="K1494" i="1"/>
  <c r="O1366" i="1"/>
  <c r="J1366" i="1"/>
  <c r="K1366" i="1"/>
  <c r="L1366" i="1" s="1"/>
  <c r="K1140" i="1"/>
  <c r="L1140" i="1" s="1"/>
  <c r="J1140" i="1"/>
  <c r="O1140" i="1"/>
  <c r="J884" i="1"/>
  <c r="K884" i="1"/>
  <c r="L884" i="1" s="1"/>
  <c r="O884" i="1"/>
  <c r="J4238" i="1"/>
  <c r="O4238" i="1"/>
  <c r="K4238" i="1"/>
  <c r="L4238" i="1" s="1"/>
  <c r="K4222" i="1"/>
  <c r="L4222" i="1" s="1"/>
  <c r="J4222" i="1"/>
  <c r="O4222" i="1"/>
  <c r="J4206" i="1"/>
  <c r="O4206" i="1"/>
  <c r="K4206" i="1"/>
  <c r="J4190" i="1"/>
  <c r="O4190" i="1"/>
  <c r="K4190" i="1"/>
  <c r="L4190" i="1" s="1"/>
  <c r="J4174" i="1"/>
  <c r="K4174" i="1"/>
  <c r="L4174" i="1" s="1"/>
  <c r="O4174" i="1"/>
  <c r="O4158" i="1"/>
  <c r="J4158" i="1"/>
  <c r="K4158" i="1"/>
  <c r="L4158" i="1" s="1"/>
  <c r="K4142" i="1"/>
  <c r="O4142" i="1"/>
  <c r="J4142" i="1"/>
  <c r="O4126" i="1"/>
  <c r="J4126" i="1"/>
  <c r="K4126" i="1"/>
  <c r="L4126" i="1" s="1"/>
  <c r="K4110" i="1"/>
  <c r="L4110" i="1" s="1"/>
  <c r="O4110" i="1"/>
  <c r="J4110" i="1"/>
  <c r="O4094" i="1"/>
  <c r="J4094" i="1"/>
  <c r="K4094" i="1"/>
  <c r="L4094" i="1" s="1"/>
  <c r="K4078" i="1"/>
  <c r="O4078" i="1"/>
  <c r="J4078" i="1"/>
  <c r="O4062" i="1"/>
  <c r="J4062" i="1"/>
  <c r="K4062" i="1"/>
  <c r="L4062" i="1" s="1"/>
  <c r="O4046" i="1"/>
  <c r="J4046" i="1"/>
  <c r="K4046" i="1"/>
  <c r="L4046" i="1" s="1"/>
  <c r="K4030" i="1"/>
  <c r="L4030" i="1" s="1"/>
  <c r="J4030" i="1"/>
  <c r="O4030" i="1"/>
  <c r="O4014" i="1"/>
  <c r="K4014" i="1"/>
  <c r="J4014" i="1"/>
  <c r="O3998" i="1"/>
  <c r="K3998" i="1"/>
  <c r="L3998" i="1" s="1"/>
  <c r="J3998" i="1"/>
  <c r="K3982" i="1"/>
  <c r="L3982" i="1" s="1"/>
  <c r="O3982" i="1"/>
  <c r="J3982" i="1"/>
  <c r="O3966" i="1"/>
  <c r="K3966" i="1"/>
  <c r="L3966" i="1" s="1"/>
  <c r="J3966" i="1"/>
  <c r="K3950" i="1"/>
  <c r="O3950" i="1"/>
  <c r="J3950" i="1"/>
  <c r="J3934" i="1"/>
  <c r="O3934" i="1"/>
  <c r="K3934" i="1"/>
  <c r="L3934" i="1" s="1"/>
  <c r="O3918" i="1"/>
  <c r="K3918" i="1"/>
  <c r="L3918" i="1" s="1"/>
  <c r="J3918" i="1"/>
  <c r="O3902" i="1"/>
  <c r="K3902" i="1"/>
  <c r="L3902" i="1" s="1"/>
  <c r="J3902" i="1"/>
  <c r="J3886" i="1"/>
  <c r="O3886" i="1"/>
  <c r="K3886" i="1"/>
  <c r="O3870" i="1"/>
  <c r="K3870" i="1"/>
  <c r="L3870" i="1" s="1"/>
  <c r="J3870" i="1"/>
  <c r="K3854" i="1"/>
  <c r="L3854" i="1" s="1"/>
  <c r="J3854" i="1"/>
  <c r="O3854" i="1"/>
  <c r="O3838" i="1"/>
  <c r="K3838" i="1"/>
  <c r="L3838" i="1" s="1"/>
  <c r="J3838" i="1"/>
  <c r="K3822" i="1"/>
  <c r="J3822" i="1"/>
  <c r="O3822" i="1"/>
  <c r="K3806" i="1"/>
  <c r="L3806" i="1" s="1"/>
  <c r="J3806" i="1"/>
  <c r="O3806" i="1"/>
  <c r="O3790" i="1"/>
  <c r="K3790" i="1"/>
  <c r="L3790" i="1" s="1"/>
  <c r="J3790" i="1"/>
  <c r="K3774" i="1"/>
  <c r="L3774" i="1" s="1"/>
  <c r="J3774" i="1"/>
  <c r="O3774" i="1"/>
  <c r="K3758" i="1"/>
  <c r="J3758" i="1"/>
  <c r="O3758" i="1"/>
  <c r="O3742" i="1"/>
  <c r="K3742" i="1"/>
  <c r="L3742" i="1" s="1"/>
  <c r="J3742" i="1"/>
  <c r="O3726" i="1"/>
  <c r="K3726" i="1"/>
  <c r="L3726" i="1" s="1"/>
  <c r="J3726" i="1"/>
  <c r="J3710" i="1"/>
  <c r="O3710" i="1"/>
  <c r="K3710" i="1"/>
  <c r="L3710" i="1" s="1"/>
  <c r="O3694" i="1"/>
  <c r="K3694" i="1"/>
  <c r="J3694" i="1"/>
  <c r="K3678" i="1"/>
  <c r="L3678" i="1" s="1"/>
  <c r="J3678" i="1"/>
  <c r="O3678" i="1"/>
  <c r="K3662" i="1"/>
  <c r="L3662" i="1" s="1"/>
  <c r="J3662" i="1"/>
  <c r="O3662" i="1"/>
  <c r="O3646" i="1"/>
  <c r="K3646" i="1"/>
  <c r="L3646" i="1" s="1"/>
  <c r="J3646" i="1"/>
  <c r="K3630" i="1"/>
  <c r="J3630" i="1"/>
  <c r="O3630" i="1"/>
  <c r="J3614" i="1"/>
  <c r="O3614" i="1"/>
  <c r="K3614" i="1"/>
  <c r="L3614" i="1" s="1"/>
  <c r="O3598" i="1"/>
  <c r="K3598" i="1"/>
  <c r="L3598" i="1" s="1"/>
  <c r="J3598" i="1"/>
  <c r="K3582" i="1"/>
  <c r="L3582" i="1" s="1"/>
  <c r="J3582" i="1"/>
  <c r="O3582" i="1"/>
  <c r="J3566" i="1"/>
  <c r="O3566" i="1"/>
  <c r="K3566" i="1"/>
  <c r="O3550" i="1"/>
  <c r="J3550" i="1"/>
  <c r="K3550" i="1"/>
  <c r="L3550" i="1" s="1"/>
  <c r="K3534" i="1"/>
  <c r="L3534" i="1" s="1"/>
  <c r="J3534" i="1"/>
  <c r="O3534" i="1"/>
  <c r="O3518" i="1"/>
  <c r="K3518" i="1"/>
  <c r="L3518" i="1" s="1"/>
  <c r="J3518" i="1"/>
  <c r="K3502" i="1"/>
  <c r="J3502" i="1"/>
  <c r="O3502" i="1"/>
  <c r="J3486" i="1"/>
  <c r="O3486" i="1"/>
  <c r="K3486" i="1"/>
  <c r="L3486" i="1" s="1"/>
  <c r="J3470" i="1"/>
  <c r="O3470" i="1"/>
  <c r="K3470" i="1"/>
  <c r="L3470" i="1" s="1"/>
  <c r="K3454" i="1"/>
  <c r="L3454" i="1" s="1"/>
  <c r="J3454" i="1"/>
  <c r="O3454" i="1"/>
  <c r="J3438" i="1"/>
  <c r="O3438" i="1"/>
  <c r="K3438" i="1"/>
  <c r="J3422" i="1"/>
  <c r="O3422" i="1"/>
  <c r="K3422" i="1"/>
  <c r="L3422" i="1" s="1"/>
  <c r="O3406" i="1"/>
  <c r="J3406" i="1"/>
  <c r="K3406" i="1"/>
  <c r="L3406" i="1" s="1"/>
  <c r="O3390" i="1"/>
  <c r="J3390" i="1"/>
  <c r="K3390" i="1"/>
  <c r="L3390" i="1" s="1"/>
  <c r="O3373" i="1"/>
  <c r="J3373" i="1"/>
  <c r="K3373" i="1"/>
  <c r="L3373" i="1" s="1"/>
  <c r="J3346" i="1"/>
  <c r="K3346" i="1"/>
  <c r="L3346" i="1" s="1"/>
  <c r="O3346" i="1"/>
  <c r="K3314" i="1"/>
  <c r="L3314" i="1" s="1"/>
  <c r="J3314" i="1"/>
  <c r="O3314" i="1"/>
  <c r="J3282" i="1"/>
  <c r="K3282" i="1"/>
  <c r="L3282" i="1" s="1"/>
  <c r="O3282" i="1"/>
  <c r="J3250" i="1"/>
  <c r="K3250" i="1"/>
  <c r="L3250" i="1" s="1"/>
  <c r="O3250" i="1"/>
  <c r="K3218" i="1"/>
  <c r="L3218" i="1" s="1"/>
  <c r="J3218" i="1"/>
  <c r="O3218" i="1"/>
  <c r="K3186" i="1"/>
  <c r="L3186" i="1" s="1"/>
  <c r="O3186" i="1"/>
  <c r="J3186" i="1"/>
  <c r="J3154" i="1"/>
  <c r="K3154" i="1"/>
  <c r="L3154" i="1" s="1"/>
  <c r="O3154" i="1"/>
  <c r="K3122" i="1"/>
  <c r="L3122" i="1" s="1"/>
  <c r="O3122" i="1"/>
  <c r="J3122" i="1"/>
  <c r="J3090" i="1"/>
  <c r="K3090" i="1"/>
  <c r="L3090" i="1" s="1"/>
  <c r="O3090" i="1"/>
  <c r="J3058" i="1"/>
  <c r="K3058" i="1"/>
  <c r="L3058" i="1" s="1"/>
  <c r="O3058" i="1"/>
  <c r="O3026" i="1"/>
  <c r="J3026" i="1"/>
  <c r="K3026" i="1"/>
  <c r="L3026" i="1" s="1"/>
  <c r="K2994" i="1"/>
  <c r="L2994" i="1" s="1"/>
  <c r="O2994" i="1"/>
  <c r="J2994" i="1"/>
  <c r="O2962" i="1"/>
  <c r="J2962" i="1"/>
  <c r="K2962" i="1"/>
  <c r="L2962" i="1" s="1"/>
  <c r="O2930" i="1"/>
  <c r="J2930" i="1"/>
  <c r="K2930" i="1"/>
  <c r="L2930" i="1" s="1"/>
  <c r="J2898" i="1"/>
  <c r="O2898" i="1"/>
  <c r="K2898" i="1"/>
  <c r="L2898" i="1" s="1"/>
  <c r="K2866" i="1"/>
  <c r="L2866" i="1" s="1"/>
  <c r="O2866" i="1"/>
  <c r="J2866" i="1"/>
  <c r="J2834" i="1"/>
  <c r="O2834" i="1"/>
  <c r="K2834" i="1"/>
  <c r="L2834" i="1" s="1"/>
  <c r="K2802" i="1"/>
  <c r="L2802" i="1" s="1"/>
  <c r="O2802" i="1"/>
  <c r="J2802" i="1"/>
  <c r="K2770" i="1"/>
  <c r="L2770" i="1" s="1"/>
  <c r="J2770" i="1"/>
  <c r="O2770" i="1"/>
  <c r="K2738" i="1"/>
  <c r="L2738" i="1" s="1"/>
  <c r="O2738" i="1"/>
  <c r="J2738" i="1"/>
  <c r="O2706" i="1"/>
  <c r="J2706" i="1"/>
  <c r="K2706" i="1"/>
  <c r="L2706" i="1" s="1"/>
  <c r="K2665" i="1"/>
  <c r="L2665" i="1" s="1"/>
  <c r="J2665" i="1"/>
  <c r="O2665" i="1"/>
  <c r="J2622" i="1"/>
  <c r="K2622" i="1"/>
  <c r="L2622" i="1" s="1"/>
  <c r="O2622" i="1"/>
  <c r="J2561" i="1"/>
  <c r="K2561" i="1"/>
  <c r="L2561" i="1" s="1"/>
  <c r="O2561" i="1"/>
  <c r="K2497" i="1"/>
  <c r="L2497" i="1" s="1"/>
  <c r="J2497" i="1"/>
  <c r="O2497" i="1"/>
  <c r="K2433" i="1"/>
  <c r="L2433" i="1" s="1"/>
  <c r="J2433" i="1"/>
  <c r="O2433" i="1"/>
  <c r="K2369" i="1"/>
  <c r="L2369" i="1" s="1"/>
  <c r="J2369" i="1"/>
  <c r="O2369" i="1"/>
  <c r="K2305" i="1"/>
  <c r="L2305" i="1" s="1"/>
  <c r="J2305" i="1"/>
  <c r="O2305" i="1"/>
  <c r="K2241" i="1"/>
  <c r="L2241" i="1" s="1"/>
  <c r="J2241" i="1"/>
  <c r="O2241" i="1"/>
  <c r="K2177" i="1"/>
  <c r="L2177" i="1" s="1"/>
  <c r="J2177" i="1"/>
  <c r="O2177" i="1"/>
  <c r="K2113" i="1"/>
  <c r="L2113" i="1" s="1"/>
  <c r="J2113" i="1"/>
  <c r="O2113" i="1"/>
  <c r="K2049" i="1"/>
  <c r="L2049" i="1" s="1"/>
  <c r="J2049" i="1"/>
  <c r="O2049" i="1"/>
  <c r="K1985" i="1"/>
  <c r="L1985" i="1" s="1"/>
  <c r="J1985" i="1"/>
  <c r="O1985" i="1"/>
  <c r="K1921" i="1"/>
  <c r="L1921" i="1" s="1"/>
  <c r="J1921" i="1"/>
  <c r="O1921" i="1"/>
  <c r="K1857" i="1"/>
  <c r="L1857" i="1" s="1"/>
  <c r="J1857" i="1"/>
  <c r="O1857" i="1"/>
  <c r="J1793" i="1"/>
  <c r="K1793" i="1"/>
  <c r="L1793" i="1" s="1"/>
  <c r="O1793" i="1"/>
  <c r="J1729" i="1"/>
  <c r="K1729" i="1"/>
  <c r="L1729" i="1" s="1"/>
  <c r="O1729" i="1"/>
  <c r="K1653" i="1"/>
  <c r="L1653" i="1" s="1"/>
  <c r="J1653" i="1"/>
  <c r="O1653" i="1"/>
  <c r="K1525" i="1"/>
  <c r="L1525" i="1" s="1"/>
  <c r="J1525" i="1"/>
  <c r="O1525" i="1"/>
  <c r="K1397" i="1"/>
  <c r="L1397" i="1" s="1"/>
  <c r="J1397" i="1"/>
  <c r="O1397" i="1"/>
  <c r="K1203" i="1"/>
  <c r="L1203" i="1" s="1"/>
  <c r="J1203" i="1"/>
  <c r="O1203" i="1"/>
  <c r="K947" i="1"/>
  <c r="L947" i="1" s="1"/>
  <c r="J947" i="1"/>
  <c r="O947" i="1"/>
  <c r="O478" i="1"/>
  <c r="J478" i="1"/>
  <c r="K478" i="1"/>
  <c r="L478" i="1" s="1"/>
  <c r="J3349" i="1"/>
  <c r="O3349" i="1"/>
  <c r="K3349" i="1"/>
  <c r="L3349" i="1" s="1"/>
  <c r="O3333" i="1"/>
  <c r="K3333" i="1"/>
  <c r="L3333" i="1" s="1"/>
  <c r="J3333" i="1"/>
  <c r="J3317" i="1"/>
  <c r="O3317" i="1"/>
  <c r="K3317" i="1"/>
  <c r="L3317" i="1" s="1"/>
  <c r="O3301" i="1"/>
  <c r="K3301" i="1"/>
  <c r="L3301" i="1" s="1"/>
  <c r="J3301" i="1"/>
  <c r="K3285" i="1"/>
  <c r="L3285" i="1" s="1"/>
  <c r="J3285" i="1"/>
  <c r="O3285" i="1"/>
  <c r="O3269" i="1"/>
  <c r="J3269" i="1"/>
  <c r="K3269" i="1"/>
  <c r="L3269" i="1" s="1"/>
  <c r="K3253" i="1"/>
  <c r="L3253" i="1" s="1"/>
  <c r="J3253" i="1"/>
  <c r="O3253" i="1"/>
  <c r="O3237" i="1"/>
  <c r="J3237" i="1"/>
  <c r="K3237" i="1"/>
  <c r="L3237" i="1" s="1"/>
  <c r="J3221" i="1"/>
  <c r="O3221" i="1"/>
  <c r="K3221" i="1"/>
  <c r="L3221" i="1" s="1"/>
  <c r="O3205" i="1"/>
  <c r="K3205" i="1"/>
  <c r="L3205" i="1" s="1"/>
  <c r="J3205" i="1"/>
  <c r="J3189" i="1"/>
  <c r="K3189" i="1"/>
  <c r="L3189" i="1" s="1"/>
  <c r="O3189" i="1"/>
  <c r="O3173" i="1"/>
  <c r="J3173" i="1"/>
  <c r="K3173" i="1"/>
  <c r="L3173" i="1" s="1"/>
  <c r="J3157" i="1"/>
  <c r="K3157" i="1"/>
  <c r="L3157" i="1" s="1"/>
  <c r="O3157" i="1"/>
  <c r="O3141" i="1"/>
  <c r="J3141" i="1"/>
  <c r="K3141" i="1"/>
  <c r="L3141" i="1" s="1"/>
  <c r="J3125" i="1"/>
  <c r="K3125" i="1"/>
  <c r="L3125" i="1" s="1"/>
  <c r="O3125" i="1"/>
  <c r="O3109" i="1"/>
  <c r="J3109" i="1"/>
  <c r="K3109" i="1"/>
  <c r="L3109" i="1" s="1"/>
  <c r="J3093" i="1"/>
  <c r="O3093" i="1"/>
  <c r="K3093" i="1"/>
  <c r="L3093" i="1" s="1"/>
  <c r="O3077" i="1"/>
  <c r="J3077" i="1"/>
  <c r="K3077" i="1"/>
  <c r="L3077" i="1" s="1"/>
  <c r="J3061" i="1"/>
  <c r="O3061" i="1"/>
  <c r="K3061" i="1"/>
  <c r="L3061" i="1" s="1"/>
  <c r="O3045" i="1"/>
  <c r="J3045" i="1"/>
  <c r="K3045" i="1"/>
  <c r="L3045" i="1" s="1"/>
  <c r="J3029" i="1"/>
  <c r="K3029" i="1"/>
  <c r="L3029" i="1" s="1"/>
  <c r="O3029" i="1"/>
  <c r="O3013" i="1"/>
  <c r="J3013" i="1"/>
  <c r="K3013" i="1"/>
  <c r="L3013" i="1" s="1"/>
  <c r="J2997" i="1"/>
  <c r="K2997" i="1"/>
  <c r="L2997" i="1" s="1"/>
  <c r="O2997" i="1"/>
  <c r="O2981" i="1"/>
  <c r="J2981" i="1"/>
  <c r="K2981" i="1"/>
  <c r="L2981" i="1" s="1"/>
  <c r="J2965" i="1"/>
  <c r="O2965" i="1"/>
  <c r="K2965" i="1"/>
  <c r="L2965" i="1" s="1"/>
  <c r="O2949" i="1"/>
  <c r="J2949" i="1"/>
  <c r="K2949" i="1"/>
  <c r="L2949" i="1" s="1"/>
  <c r="J2933" i="1"/>
  <c r="O2933" i="1"/>
  <c r="K2933" i="1"/>
  <c r="L2933" i="1" s="1"/>
  <c r="O2917" i="1"/>
  <c r="J2917" i="1"/>
  <c r="K2917" i="1"/>
  <c r="L2917" i="1" s="1"/>
  <c r="J2901" i="1"/>
  <c r="K2901" i="1"/>
  <c r="L2901" i="1" s="1"/>
  <c r="O2901" i="1"/>
  <c r="J2885" i="1"/>
  <c r="K2885" i="1"/>
  <c r="L2885" i="1" s="1"/>
  <c r="O2885" i="1"/>
  <c r="J2869" i="1"/>
  <c r="K2869" i="1"/>
  <c r="L2869" i="1" s="1"/>
  <c r="O2869" i="1"/>
  <c r="J2853" i="1"/>
  <c r="K2853" i="1"/>
  <c r="L2853" i="1" s="1"/>
  <c r="O2853" i="1"/>
  <c r="J2837" i="1"/>
  <c r="K2837" i="1"/>
  <c r="L2837" i="1" s="1"/>
  <c r="O2837" i="1"/>
  <c r="J2821" i="1"/>
  <c r="K2821" i="1"/>
  <c r="L2821" i="1" s="1"/>
  <c r="O2821" i="1"/>
  <c r="J2805" i="1"/>
  <c r="K2805" i="1"/>
  <c r="L2805" i="1" s="1"/>
  <c r="O2805" i="1"/>
  <c r="J2789" i="1"/>
  <c r="K2789" i="1"/>
  <c r="L2789" i="1" s="1"/>
  <c r="O2789" i="1"/>
  <c r="J2773" i="1"/>
  <c r="K2773" i="1"/>
  <c r="L2773" i="1" s="1"/>
  <c r="O2773" i="1"/>
  <c r="J2757" i="1"/>
  <c r="K2757" i="1"/>
  <c r="L2757" i="1" s="1"/>
  <c r="O2757" i="1"/>
  <c r="J2741" i="1"/>
  <c r="K2741" i="1"/>
  <c r="L2741" i="1" s="1"/>
  <c r="O2741" i="1"/>
  <c r="J2725" i="1"/>
  <c r="K2725" i="1"/>
  <c r="L2725" i="1" s="1"/>
  <c r="O2725" i="1"/>
  <c r="J2709" i="1"/>
  <c r="K2709" i="1"/>
  <c r="L2709" i="1" s="1"/>
  <c r="O2709" i="1"/>
  <c r="O2690" i="1"/>
  <c r="K2690" i="1"/>
  <c r="L2690" i="1" s="1"/>
  <c r="J2690" i="1"/>
  <c r="K2669" i="1"/>
  <c r="L2669" i="1" s="1"/>
  <c r="J2669" i="1"/>
  <c r="O2669" i="1"/>
  <c r="J2648" i="1"/>
  <c r="K2648" i="1"/>
  <c r="L2648" i="1" s="1"/>
  <c r="O2648" i="1"/>
  <c r="O2626" i="1"/>
  <c r="J2626" i="1"/>
  <c r="K2626" i="1"/>
  <c r="L2626" i="1" s="1"/>
  <c r="O2598" i="1"/>
  <c r="K2598" i="1"/>
  <c r="L2598" i="1" s="1"/>
  <c r="J2598" i="1"/>
  <c r="O2566" i="1"/>
  <c r="J2566" i="1"/>
  <c r="K2566" i="1"/>
  <c r="L2566" i="1" s="1"/>
  <c r="O2534" i="1"/>
  <c r="K2534" i="1"/>
  <c r="L2534" i="1" s="1"/>
  <c r="J2534" i="1"/>
  <c r="O2502" i="1"/>
  <c r="J2502" i="1"/>
  <c r="K2502" i="1"/>
  <c r="L2502" i="1" s="1"/>
  <c r="O2470" i="1"/>
  <c r="J2470" i="1"/>
  <c r="K2470" i="1"/>
  <c r="L2470" i="1" s="1"/>
  <c r="O2438" i="1"/>
  <c r="J2438" i="1"/>
  <c r="K2438" i="1"/>
  <c r="L2438" i="1" s="1"/>
  <c r="O2406" i="1"/>
  <c r="J2406" i="1"/>
  <c r="K2406" i="1"/>
  <c r="L2406" i="1" s="1"/>
  <c r="O2374" i="1"/>
  <c r="J2374" i="1"/>
  <c r="K2374" i="1"/>
  <c r="L2374" i="1" s="1"/>
  <c r="O2342" i="1"/>
  <c r="J2342" i="1"/>
  <c r="K2342" i="1"/>
  <c r="L2342" i="1" s="1"/>
  <c r="O2310" i="1"/>
  <c r="J2310" i="1"/>
  <c r="K2310" i="1"/>
  <c r="L2310" i="1" s="1"/>
  <c r="O2278" i="1"/>
  <c r="J2278" i="1"/>
  <c r="K2278" i="1"/>
  <c r="L2278" i="1" s="1"/>
  <c r="O2246" i="1"/>
  <c r="J2246" i="1"/>
  <c r="K2246" i="1"/>
  <c r="L2246" i="1" s="1"/>
  <c r="O2214" i="1"/>
  <c r="J2214" i="1"/>
  <c r="K2214" i="1"/>
  <c r="L2214" i="1" s="1"/>
  <c r="O2182" i="1"/>
  <c r="J2182" i="1"/>
  <c r="K2182" i="1"/>
  <c r="L2182" i="1" s="1"/>
  <c r="O2150" i="1"/>
  <c r="K2150" i="1"/>
  <c r="L2150" i="1" s="1"/>
  <c r="J2150" i="1"/>
  <c r="O2118" i="1"/>
  <c r="K2118" i="1"/>
  <c r="L2118" i="1" s="1"/>
  <c r="J2118" i="1"/>
  <c r="O2086" i="1"/>
  <c r="J2086" i="1"/>
  <c r="K2086" i="1"/>
  <c r="L2086" i="1" s="1"/>
  <c r="O2054" i="1"/>
  <c r="J2054" i="1"/>
  <c r="K2054" i="1"/>
  <c r="L2054" i="1" s="1"/>
  <c r="O2022" i="1"/>
  <c r="J2022" i="1"/>
  <c r="K2022" i="1"/>
  <c r="L2022" i="1" s="1"/>
  <c r="O1990" i="1"/>
  <c r="J1990" i="1"/>
  <c r="K1990" i="1"/>
  <c r="L1990" i="1" s="1"/>
  <c r="O1958" i="1"/>
  <c r="J1958" i="1"/>
  <c r="K1958" i="1"/>
  <c r="L1958" i="1" s="1"/>
  <c r="O1926" i="1"/>
  <c r="J1926" i="1"/>
  <c r="K1926" i="1"/>
  <c r="L1926" i="1" s="1"/>
  <c r="O1894" i="1"/>
  <c r="J1894" i="1"/>
  <c r="K1894" i="1"/>
  <c r="L1894" i="1" s="1"/>
  <c r="O1862" i="1"/>
  <c r="J1862" i="1"/>
  <c r="K1862" i="1"/>
  <c r="L1862" i="1" s="1"/>
  <c r="O1830" i="1"/>
  <c r="J1830" i="1"/>
  <c r="K1830" i="1"/>
  <c r="L1830" i="1" s="1"/>
  <c r="O1798" i="1"/>
  <c r="J1798" i="1"/>
  <c r="K1798" i="1"/>
  <c r="L1798" i="1" s="1"/>
  <c r="O1766" i="1"/>
  <c r="J1766" i="1"/>
  <c r="K1766" i="1"/>
  <c r="L1766" i="1" s="1"/>
  <c r="O1734" i="1"/>
  <c r="J1734" i="1"/>
  <c r="K1734" i="1"/>
  <c r="L1734" i="1" s="1"/>
  <c r="O1702" i="1"/>
  <c r="J1702" i="1"/>
  <c r="K1702" i="1"/>
  <c r="L1702" i="1" s="1"/>
  <c r="J1662" i="1"/>
  <c r="K1662" i="1"/>
  <c r="L1662" i="1" s="1"/>
  <c r="O1662" i="1"/>
  <c r="O1598" i="1"/>
  <c r="K1598" i="1"/>
  <c r="L1598" i="1" s="1"/>
  <c r="J1598" i="1"/>
  <c r="J1534" i="1"/>
  <c r="K1534" i="1"/>
  <c r="L1534" i="1" s="1"/>
  <c r="O1534" i="1"/>
  <c r="J1470" i="1"/>
  <c r="K1470" i="1"/>
  <c r="L1470" i="1" s="1"/>
  <c r="O1470" i="1"/>
  <c r="J1406" i="1"/>
  <c r="K1406" i="1"/>
  <c r="L1406" i="1" s="1"/>
  <c r="O1406" i="1"/>
  <c r="O1342" i="1"/>
  <c r="K1342" i="1"/>
  <c r="L1342" i="1" s="1"/>
  <c r="J1342" i="1"/>
  <c r="J1220" i="1"/>
  <c r="O1220" i="1"/>
  <c r="K1220" i="1"/>
  <c r="L1220" i="1" s="1"/>
  <c r="O1092" i="1"/>
  <c r="J1092" i="1"/>
  <c r="K1092" i="1"/>
  <c r="L1092" i="1" s="1"/>
  <c r="O964" i="1"/>
  <c r="J964" i="1"/>
  <c r="K964" i="1"/>
  <c r="L964" i="1" s="1"/>
  <c r="J836" i="1"/>
  <c r="O836" i="1"/>
  <c r="K836" i="1"/>
  <c r="L836" i="1" s="1"/>
  <c r="K593" i="1"/>
  <c r="L593" i="1" s="1"/>
  <c r="J593" i="1"/>
  <c r="O593" i="1"/>
  <c r="J3368" i="1"/>
  <c r="K3368" i="1"/>
  <c r="L3368" i="1" s="1"/>
  <c r="O3368" i="1"/>
  <c r="O3352" i="1"/>
  <c r="K3352" i="1"/>
  <c r="L3352" i="1" s="1"/>
  <c r="J3352" i="1"/>
  <c r="K3336" i="1"/>
  <c r="L3336" i="1" s="1"/>
  <c r="J3336" i="1"/>
  <c r="O3336" i="1"/>
  <c r="J3320" i="1"/>
  <c r="O3320" i="1"/>
  <c r="K3320" i="1"/>
  <c r="L3320" i="1" s="1"/>
  <c r="K3304" i="1"/>
  <c r="L3304" i="1" s="1"/>
  <c r="O3304" i="1"/>
  <c r="J3304" i="1"/>
  <c r="J3288" i="1"/>
  <c r="O3288" i="1"/>
  <c r="K3288" i="1"/>
  <c r="L3288" i="1" s="1"/>
  <c r="K3272" i="1"/>
  <c r="L3272" i="1" s="1"/>
  <c r="J3272" i="1"/>
  <c r="O3272" i="1"/>
  <c r="J3256" i="1"/>
  <c r="O3256" i="1"/>
  <c r="K3256" i="1"/>
  <c r="L3256" i="1" s="1"/>
  <c r="O3240" i="1"/>
  <c r="K3240" i="1"/>
  <c r="L3240" i="1" s="1"/>
  <c r="J3240" i="1"/>
  <c r="J3224" i="1"/>
  <c r="O3224" i="1"/>
  <c r="K3224" i="1"/>
  <c r="L3224" i="1" s="1"/>
  <c r="O3208" i="1"/>
  <c r="J3208" i="1"/>
  <c r="K3208" i="1"/>
  <c r="L3208" i="1" s="1"/>
  <c r="J3192" i="1"/>
  <c r="O3192" i="1"/>
  <c r="K3192" i="1"/>
  <c r="L3192" i="1" s="1"/>
  <c r="J3176" i="1"/>
  <c r="O3176" i="1"/>
  <c r="K3176" i="1"/>
  <c r="L3176" i="1" s="1"/>
  <c r="J3160" i="1"/>
  <c r="O3160" i="1"/>
  <c r="K3160" i="1"/>
  <c r="L3160" i="1" s="1"/>
  <c r="J3144" i="1"/>
  <c r="O3144" i="1"/>
  <c r="K3144" i="1"/>
  <c r="L3144" i="1" s="1"/>
  <c r="J3128" i="1"/>
  <c r="O3128" i="1"/>
  <c r="K3128" i="1"/>
  <c r="L3128" i="1" s="1"/>
  <c r="J3112" i="1"/>
  <c r="O3112" i="1"/>
  <c r="K3112" i="1"/>
  <c r="L3112" i="1" s="1"/>
  <c r="J3096" i="1"/>
  <c r="O3096" i="1"/>
  <c r="K3096" i="1"/>
  <c r="L3096" i="1" s="1"/>
  <c r="J3080" i="1"/>
  <c r="O3080" i="1"/>
  <c r="K3080" i="1"/>
  <c r="L3080" i="1" s="1"/>
  <c r="J3064" i="1"/>
  <c r="O3064" i="1"/>
  <c r="K3064" i="1"/>
  <c r="L3064" i="1" s="1"/>
  <c r="J3048" i="1"/>
  <c r="O3048" i="1"/>
  <c r="K3048" i="1"/>
  <c r="L3048" i="1" s="1"/>
  <c r="O3032" i="1"/>
  <c r="K3032" i="1"/>
  <c r="L3032" i="1" s="1"/>
  <c r="J3032" i="1"/>
  <c r="J3016" i="1"/>
  <c r="O3016" i="1"/>
  <c r="K3016" i="1"/>
  <c r="L3016" i="1" s="1"/>
  <c r="J3000" i="1"/>
  <c r="O3000" i="1"/>
  <c r="K3000" i="1"/>
  <c r="L3000" i="1" s="1"/>
  <c r="J2984" i="1"/>
  <c r="O2984" i="1"/>
  <c r="K2984" i="1"/>
  <c r="L2984" i="1" s="1"/>
  <c r="O2968" i="1"/>
  <c r="J2968" i="1"/>
  <c r="K2968" i="1"/>
  <c r="L2968" i="1" s="1"/>
  <c r="J2952" i="1"/>
  <c r="O2952" i="1"/>
  <c r="K2952" i="1"/>
  <c r="L2952" i="1" s="1"/>
  <c r="J2936" i="1"/>
  <c r="O2936" i="1"/>
  <c r="K2936" i="1"/>
  <c r="L2936" i="1" s="1"/>
  <c r="J2920" i="1"/>
  <c r="O2920" i="1"/>
  <c r="K2920" i="1"/>
  <c r="L2920" i="1" s="1"/>
  <c r="J2904" i="1"/>
  <c r="O2904" i="1"/>
  <c r="K2904" i="1"/>
  <c r="L2904" i="1" s="1"/>
  <c r="J2888" i="1"/>
  <c r="O2888" i="1"/>
  <c r="K2888" i="1"/>
  <c r="L2888" i="1" s="1"/>
  <c r="J2872" i="1"/>
  <c r="O2872" i="1"/>
  <c r="K2872" i="1"/>
  <c r="L2872" i="1" s="1"/>
  <c r="J2856" i="1"/>
  <c r="O2856" i="1"/>
  <c r="K2856" i="1"/>
  <c r="L2856" i="1" s="1"/>
  <c r="K2840" i="1"/>
  <c r="L2840" i="1" s="1"/>
  <c r="J2840" i="1"/>
  <c r="O2840" i="1"/>
  <c r="J2824" i="1"/>
  <c r="O2824" i="1"/>
  <c r="K2824" i="1"/>
  <c r="L2824" i="1" s="1"/>
  <c r="J2808" i="1"/>
  <c r="O2808" i="1"/>
  <c r="K2808" i="1"/>
  <c r="L2808" i="1" s="1"/>
  <c r="J2792" i="1"/>
  <c r="O2792" i="1"/>
  <c r="K2792" i="1"/>
  <c r="L2792" i="1" s="1"/>
  <c r="O2776" i="1"/>
  <c r="K2776" i="1"/>
  <c r="L2776" i="1" s="1"/>
  <c r="J2776" i="1"/>
  <c r="J2760" i="1"/>
  <c r="O2760" i="1"/>
  <c r="K2760" i="1"/>
  <c r="L2760" i="1" s="1"/>
  <c r="J2744" i="1"/>
  <c r="O2744" i="1"/>
  <c r="K2744" i="1"/>
  <c r="L2744" i="1" s="1"/>
  <c r="J2728" i="1"/>
  <c r="O2728" i="1"/>
  <c r="K2728" i="1"/>
  <c r="L2728" i="1" s="1"/>
  <c r="O2712" i="1"/>
  <c r="K2712" i="1"/>
  <c r="L2712" i="1" s="1"/>
  <c r="J2712" i="1"/>
  <c r="O2694" i="1"/>
  <c r="J2694" i="1"/>
  <c r="K2694" i="1"/>
  <c r="L2694" i="1" s="1"/>
  <c r="J2673" i="1"/>
  <c r="K2673" i="1"/>
  <c r="L2673" i="1" s="1"/>
  <c r="O2673" i="1"/>
  <c r="J2652" i="1"/>
  <c r="O2652" i="1"/>
  <c r="K2652" i="1"/>
  <c r="L2652" i="1" s="1"/>
  <c r="O2630" i="1"/>
  <c r="J2630" i="1"/>
  <c r="K2630" i="1"/>
  <c r="L2630" i="1" s="1"/>
  <c r="K2605" i="1"/>
  <c r="L2605" i="1" s="1"/>
  <c r="J2605" i="1"/>
  <c r="O2605" i="1"/>
  <c r="K2573" i="1"/>
  <c r="L2573" i="1" s="1"/>
  <c r="J2573" i="1"/>
  <c r="O2573" i="1"/>
  <c r="K2541" i="1"/>
  <c r="L2541" i="1" s="1"/>
  <c r="J2541" i="1"/>
  <c r="O2541" i="1"/>
  <c r="K2509" i="1"/>
  <c r="L2509" i="1" s="1"/>
  <c r="J2509" i="1"/>
  <c r="O2509" i="1"/>
  <c r="K2477" i="1"/>
  <c r="L2477" i="1" s="1"/>
  <c r="J2477" i="1"/>
  <c r="O2477" i="1"/>
  <c r="K2445" i="1"/>
  <c r="L2445" i="1" s="1"/>
  <c r="J2445" i="1"/>
  <c r="O2445" i="1"/>
  <c r="K2413" i="1"/>
  <c r="L2413" i="1" s="1"/>
  <c r="J2413" i="1"/>
  <c r="O2413" i="1"/>
  <c r="K2381" i="1"/>
  <c r="L2381" i="1" s="1"/>
  <c r="J2381" i="1"/>
  <c r="O2381" i="1"/>
  <c r="K2349" i="1"/>
  <c r="L2349" i="1" s="1"/>
  <c r="J2349" i="1"/>
  <c r="O2349" i="1"/>
  <c r="K2317" i="1"/>
  <c r="L2317" i="1" s="1"/>
  <c r="J2317" i="1"/>
  <c r="O2317" i="1"/>
  <c r="K2285" i="1"/>
  <c r="L2285" i="1" s="1"/>
  <c r="J2285" i="1"/>
  <c r="O2285" i="1"/>
  <c r="K2253" i="1"/>
  <c r="L2253" i="1" s="1"/>
  <c r="J2253" i="1"/>
  <c r="O2253" i="1"/>
  <c r="K2221" i="1"/>
  <c r="L2221" i="1" s="1"/>
  <c r="J2221" i="1"/>
  <c r="O2221" i="1"/>
  <c r="K2189" i="1"/>
  <c r="L2189" i="1" s="1"/>
  <c r="J2189" i="1"/>
  <c r="O2189" i="1"/>
  <c r="K2157" i="1"/>
  <c r="L2157" i="1" s="1"/>
  <c r="J2157" i="1"/>
  <c r="O2157" i="1"/>
  <c r="K2125" i="1"/>
  <c r="L2125" i="1" s="1"/>
  <c r="J2125" i="1"/>
  <c r="O2125" i="1"/>
  <c r="K2093" i="1"/>
  <c r="L2093" i="1" s="1"/>
  <c r="J2093" i="1"/>
  <c r="O2093" i="1"/>
  <c r="K2061" i="1"/>
  <c r="L2061" i="1" s="1"/>
  <c r="J2061" i="1"/>
  <c r="O2061" i="1"/>
  <c r="K2029" i="1"/>
  <c r="L2029" i="1" s="1"/>
  <c r="J2029" i="1"/>
  <c r="O2029" i="1"/>
  <c r="K1997" i="1"/>
  <c r="L1997" i="1" s="1"/>
  <c r="J1997" i="1"/>
  <c r="O1997" i="1"/>
  <c r="K1965" i="1"/>
  <c r="L1965" i="1" s="1"/>
  <c r="J1965" i="1"/>
  <c r="O1965" i="1"/>
  <c r="K1933" i="1"/>
  <c r="L1933" i="1" s="1"/>
  <c r="J1933" i="1"/>
  <c r="O1933" i="1"/>
  <c r="K1901" i="1"/>
  <c r="L1901" i="1" s="1"/>
  <c r="J1901" i="1"/>
  <c r="O1901" i="1"/>
  <c r="K1869" i="1"/>
  <c r="L1869" i="1" s="1"/>
  <c r="J1869" i="1"/>
  <c r="O1869" i="1"/>
  <c r="K1837" i="1"/>
  <c r="L1837" i="1" s="1"/>
  <c r="J1837" i="1"/>
  <c r="O1837" i="1"/>
  <c r="K1805" i="1"/>
  <c r="L1805" i="1" s="1"/>
  <c r="J1805" i="1"/>
  <c r="O1805" i="1"/>
  <c r="K1773" i="1"/>
  <c r="L1773" i="1" s="1"/>
  <c r="J1773" i="1"/>
  <c r="O1773" i="1"/>
  <c r="K1741" i="1"/>
  <c r="L1741" i="1" s="1"/>
  <c r="J1741" i="1"/>
  <c r="O1741" i="1"/>
  <c r="K1709" i="1"/>
  <c r="L1709" i="1" s="1"/>
  <c r="J1709" i="1"/>
  <c r="O1709" i="1"/>
  <c r="K1677" i="1"/>
  <c r="L1677" i="1" s="1"/>
  <c r="J1677" i="1"/>
  <c r="O1677" i="1"/>
  <c r="K1613" i="1"/>
  <c r="L1613" i="1" s="1"/>
  <c r="J1613" i="1"/>
  <c r="O1613" i="1"/>
  <c r="K1549" i="1"/>
  <c r="L1549" i="1" s="1"/>
  <c r="J1549" i="1"/>
  <c r="O1549" i="1"/>
  <c r="K1485" i="1"/>
  <c r="L1485" i="1" s="1"/>
  <c r="J1485" i="1"/>
  <c r="O1485" i="1"/>
  <c r="K1421" i="1"/>
  <c r="L1421" i="1" s="1"/>
  <c r="J1421" i="1"/>
  <c r="O1421" i="1"/>
  <c r="K1357" i="1"/>
  <c r="L1357" i="1" s="1"/>
  <c r="J1357" i="1"/>
  <c r="O1357" i="1"/>
  <c r="K1251" i="1"/>
  <c r="L1251" i="1" s="1"/>
  <c r="J1251" i="1"/>
  <c r="O1251" i="1"/>
  <c r="K1123" i="1"/>
  <c r="L1123" i="1" s="1"/>
  <c r="J1123" i="1"/>
  <c r="O1123" i="1"/>
  <c r="K995" i="1"/>
  <c r="L995" i="1" s="1"/>
  <c r="J995" i="1"/>
  <c r="O995" i="1"/>
  <c r="K867" i="1"/>
  <c r="L867" i="1" s="1"/>
  <c r="J867" i="1"/>
  <c r="O867" i="1"/>
  <c r="K717" i="1"/>
  <c r="L717" i="1" s="1"/>
  <c r="J717" i="1"/>
  <c r="O717" i="1"/>
  <c r="J2612" i="1"/>
  <c r="O2612" i="1"/>
  <c r="K2612" i="1"/>
  <c r="L2612" i="1" s="1"/>
  <c r="O2596" i="1"/>
  <c r="J2596" i="1"/>
  <c r="K2596" i="1"/>
  <c r="L2596" i="1" s="1"/>
  <c r="J2580" i="1"/>
  <c r="O2580" i="1"/>
  <c r="K2580" i="1"/>
  <c r="L2580" i="1" s="1"/>
  <c r="J2564" i="1"/>
  <c r="O2564" i="1"/>
  <c r="K2564" i="1"/>
  <c r="L2564" i="1" s="1"/>
  <c r="J2548" i="1"/>
  <c r="K2548" i="1"/>
  <c r="L2548" i="1" s="1"/>
  <c r="O2548" i="1"/>
  <c r="J2532" i="1"/>
  <c r="K2532" i="1"/>
  <c r="L2532" i="1" s="1"/>
  <c r="O2532" i="1"/>
  <c r="O2516" i="1"/>
  <c r="J2516" i="1"/>
  <c r="K2516" i="1"/>
  <c r="L2516" i="1" s="1"/>
  <c r="J2500" i="1"/>
  <c r="O2500" i="1"/>
  <c r="K2500" i="1"/>
  <c r="L2500" i="1" s="1"/>
  <c r="J2484" i="1"/>
  <c r="K2484" i="1"/>
  <c r="L2484" i="1" s="1"/>
  <c r="O2484" i="1"/>
  <c r="J2468" i="1"/>
  <c r="K2468" i="1"/>
  <c r="L2468" i="1" s="1"/>
  <c r="O2468" i="1"/>
  <c r="J2452" i="1"/>
  <c r="O2452" i="1"/>
  <c r="K2452" i="1"/>
  <c r="L2452" i="1" s="1"/>
  <c r="J2436" i="1"/>
  <c r="O2436" i="1"/>
  <c r="K2436" i="1"/>
  <c r="L2436" i="1" s="1"/>
  <c r="J2420" i="1"/>
  <c r="O2420" i="1"/>
  <c r="K2420" i="1"/>
  <c r="L2420" i="1" s="1"/>
  <c r="J2404" i="1"/>
  <c r="K2404" i="1"/>
  <c r="L2404" i="1" s="1"/>
  <c r="O2404" i="1"/>
  <c r="J2388" i="1"/>
  <c r="O2388" i="1"/>
  <c r="K2388" i="1"/>
  <c r="L2388" i="1" s="1"/>
  <c r="J2372" i="1"/>
  <c r="O2372" i="1"/>
  <c r="K2372" i="1"/>
  <c r="L2372" i="1" s="1"/>
  <c r="J2356" i="1"/>
  <c r="K2356" i="1"/>
  <c r="L2356" i="1" s="1"/>
  <c r="O2356" i="1"/>
  <c r="J2340" i="1"/>
  <c r="O2340" i="1"/>
  <c r="K2340" i="1"/>
  <c r="L2340" i="1" s="1"/>
  <c r="J2324" i="1"/>
  <c r="O2324" i="1"/>
  <c r="K2324" i="1"/>
  <c r="L2324" i="1" s="1"/>
  <c r="J2308" i="1"/>
  <c r="O2308" i="1"/>
  <c r="K2308" i="1"/>
  <c r="L2308" i="1" s="1"/>
  <c r="J2292" i="1"/>
  <c r="K2292" i="1"/>
  <c r="L2292" i="1" s="1"/>
  <c r="O2292" i="1"/>
  <c r="J2276" i="1"/>
  <c r="K2276" i="1"/>
  <c r="L2276" i="1" s="1"/>
  <c r="O2276" i="1"/>
  <c r="J2260" i="1"/>
  <c r="O2260" i="1"/>
  <c r="K2260" i="1"/>
  <c r="L2260" i="1" s="1"/>
  <c r="J2244" i="1"/>
  <c r="O2244" i="1"/>
  <c r="K2244" i="1"/>
  <c r="L2244" i="1" s="1"/>
  <c r="J2228" i="1"/>
  <c r="K2228" i="1"/>
  <c r="L2228" i="1" s="1"/>
  <c r="O2228" i="1"/>
  <c r="J2212" i="1"/>
  <c r="K2212" i="1"/>
  <c r="L2212" i="1" s="1"/>
  <c r="O2212" i="1"/>
  <c r="O2196" i="1"/>
  <c r="K2196" i="1"/>
  <c r="L2196" i="1" s="1"/>
  <c r="J2196" i="1"/>
  <c r="J2180" i="1"/>
  <c r="O2180" i="1"/>
  <c r="K2180" i="1"/>
  <c r="L2180" i="1" s="1"/>
  <c r="J2164" i="1"/>
  <c r="O2164" i="1"/>
  <c r="K2164" i="1"/>
  <c r="L2164" i="1" s="1"/>
  <c r="K2148" i="1"/>
  <c r="L2148" i="1" s="1"/>
  <c r="J2148" i="1"/>
  <c r="O2148" i="1"/>
  <c r="J2132" i="1"/>
  <c r="O2132" i="1"/>
  <c r="K2132" i="1"/>
  <c r="L2132" i="1" s="1"/>
  <c r="J2116" i="1"/>
  <c r="O2116" i="1"/>
  <c r="K2116" i="1"/>
  <c r="L2116" i="1" s="1"/>
  <c r="K2100" i="1"/>
  <c r="L2100" i="1" s="1"/>
  <c r="O2100" i="1"/>
  <c r="J2100" i="1"/>
  <c r="J2084" i="1"/>
  <c r="O2084" i="1"/>
  <c r="K2084" i="1"/>
  <c r="L2084" i="1" s="1"/>
  <c r="J2068" i="1"/>
  <c r="O2068" i="1"/>
  <c r="K2068" i="1"/>
  <c r="L2068" i="1" s="1"/>
  <c r="J2052" i="1"/>
  <c r="O2052" i="1"/>
  <c r="K2052" i="1"/>
  <c r="L2052" i="1" s="1"/>
  <c r="J2036" i="1"/>
  <c r="K2036" i="1"/>
  <c r="L2036" i="1" s="1"/>
  <c r="O2036" i="1"/>
  <c r="J2020" i="1"/>
  <c r="K2020" i="1"/>
  <c r="L2020" i="1" s="1"/>
  <c r="O2020" i="1"/>
  <c r="J2004" i="1"/>
  <c r="O2004" i="1"/>
  <c r="K2004" i="1"/>
  <c r="L2004" i="1" s="1"/>
  <c r="J1988" i="1"/>
  <c r="O1988" i="1"/>
  <c r="K1988" i="1"/>
  <c r="L1988" i="1" s="1"/>
  <c r="J1972" i="1"/>
  <c r="K1972" i="1"/>
  <c r="L1972" i="1" s="1"/>
  <c r="O1972" i="1"/>
  <c r="J1956" i="1"/>
  <c r="K1956" i="1"/>
  <c r="L1956" i="1" s="1"/>
  <c r="O1956" i="1"/>
  <c r="O1940" i="1"/>
  <c r="K1940" i="1"/>
  <c r="L1940" i="1" s="1"/>
  <c r="J1940" i="1"/>
  <c r="J1924" i="1"/>
  <c r="O1924" i="1"/>
  <c r="K1924" i="1"/>
  <c r="L1924" i="1" s="1"/>
  <c r="J1908" i="1"/>
  <c r="O1908" i="1"/>
  <c r="K1908" i="1"/>
  <c r="L1908" i="1" s="1"/>
  <c r="J1892" i="1"/>
  <c r="K1892" i="1"/>
  <c r="L1892" i="1" s="1"/>
  <c r="O1892" i="1"/>
  <c r="J1876" i="1"/>
  <c r="O1876" i="1"/>
  <c r="K1876" i="1"/>
  <c r="L1876" i="1" s="1"/>
  <c r="J1860" i="1"/>
  <c r="O1860" i="1"/>
  <c r="K1860" i="1"/>
  <c r="L1860" i="1" s="1"/>
  <c r="J1844" i="1"/>
  <c r="K1844" i="1"/>
  <c r="L1844" i="1" s="1"/>
  <c r="O1844" i="1"/>
  <c r="J1828" i="1"/>
  <c r="O1828" i="1"/>
  <c r="K1828" i="1"/>
  <c r="L1828" i="1" s="1"/>
  <c r="J1812" i="1"/>
  <c r="O1812" i="1"/>
  <c r="K1812" i="1"/>
  <c r="L1812" i="1" s="1"/>
  <c r="O1796" i="1"/>
  <c r="K1796" i="1"/>
  <c r="L1796" i="1" s="1"/>
  <c r="J1796" i="1"/>
  <c r="J1780" i="1"/>
  <c r="K1780" i="1"/>
  <c r="L1780" i="1" s="1"/>
  <c r="O1780" i="1"/>
  <c r="J1764" i="1"/>
  <c r="K1764" i="1"/>
  <c r="L1764" i="1" s="1"/>
  <c r="O1764" i="1"/>
  <c r="J1748" i="1"/>
  <c r="O1748" i="1"/>
  <c r="K1748" i="1"/>
  <c r="L1748" i="1" s="1"/>
  <c r="J1732" i="1"/>
  <c r="O1732" i="1"/>
  <c r="K1732" i="1"/>
  <c r="L1732" i="1" s="1"/>
  <c r="J1716" i="1"/>
  <c r="K1716" i="1"/>
  <c r="L1716" i="1" s="1"/>
  <c r="O1716" i="1"/>
  <c r="J1700" i="1"/>
  <c r="K1700" i="1"/>
  <c r="L1700" i="1" s="1"/>
  <c r="O1700" i="1"/>
  <c r="J1684" i="1"/>
  <c r="O1684" i="1"/>
  <c r="K1684" i="1"/>
  <c r="L1684" i="1" s="1"/>
  <c r="O1658" i="1"/>
  <c r="J1658" i="1"/>
  <c r="K1658" i="1"/>
  <c r="L1658" i="1" s="1"/>
  <c r="O1626" i="1"/>
  <c r="J1626" i="1"/>
  <c r="K1626" i="1"/>
  <c r="L1626" i="1" s="1"/>
  <c r="O1594" i="1"/>
  <c r="J1594" i="1"/>
  <c r="K1594" i="1"/>
  <c r="L1594" i="1" s="1"/>
  <c r="O1562" i="1"/>
  <c r="J1562" i="1"/>
  <c r="K1562" i="1"/>
  <c r="L1562" i="1" s="1"/>
  <c r="O1530" i="1"/>
  <c r="K1530" i="1"/>
  <c r="L1530" i="1" s="1"/>
  <c r="J1530" i="1"/>
  <c r="O1498" i="1"/>
  <c r="K1498" i="1"/>
  <c r="L1498" i="1" s="1"/>
  <c r="J1498" i="1"/>
  <c r="O1466" i="1"/>
  <c r="K1466" i="1"/>
  <c r="L1466" i="1" s="1"/>
  <c r="J1466" i="1"/>
  <c r="O1434" i="1"/>
  <c r="J1434" i="1"/>
  <c r="K1434" i="1"/>
  <c r="L1434" i="1" s="1"/>
  <c r="O1402" i="1"/>
  <c r="J1402" i="1"/>
  <c r="K1402" i="1"/>
  <c r="L1402" i="1" s="1"/>
  <c r="O1370" i="1"/>
  <c r="J1370" i="1"/>
  <c r="K1370" i="1"/>
  <c r="L1370" i="1" s="1"/>
  <c r="K1337" i="1"/>
  <c r="L1337" i="1" s="1"/>
  <c r="J1337" i="1"/>
  <c r="O1337" i="1"/>
  <c r="O1276" i="1"/>
  <c r="J1276" i="1"/>
  <c r="K1276" i="1"/>
  <c r="L1276" i="1" s="1"/>
  <c r="O1212" i="1"/>
  <c r="J1212" i="1"/>
  <c r="K1212" i="1"/>
  <c r="L1212" i="1" s="1"/>
  <c r="O1148" i="1"/>
  <c r="J1148" i="1"/>
  <c r="K1148" i="1"/>
  <c r="L1148" i="1" s="1"/>
  <c r="J1084" i="1"/>
  <c r="O1084" i="1"/>
  <c r="K1084" i="1"/>
  <c r="L1084" i="1" s="1"/>
  <c r="J1020" i="1"/>
  <c r="O1020" i="1"/>
  <c r="K1020" i="1"/>
  <c r="L1020" i="1" s="1"/>
  <c r="O956" i="1"/>
  <c r="K956" i="1"/>
  <c r="L956" i="1" s="1"/>
  <c r="J956" i="1"/>
  <c r="O892" i="1"/>
  <c r="J892" i="1"/>
  <c r="K892" i="1"/>
  <c r="L892" i="1" s="1"/>
  <c r="J828" i="1"/>
  <c r="O828" i="1"/>
  <c r="K828" i="1"/>
  <c r="L828" i="1" s="1"/>
  <c r="O764" i="1"/>
  <c r="J764" i="1"/>
  <c r="K764" i="1"/>
  <c r="L764" i="1" s="1"/>
  <c r="O550" i="1"/>
  <c r="K550" i="1"/>
  <c r="L550" i="1" s="1"/>
  <c r="J550" i="1"/>
  <c r="K2695" i="1"/>
  <c r="L2695" i="1" s="1"/>
  <c r="J2695" i="1"/>
  <c r="O2695" i="1"/>
  <c r="K2679" i="1"/>
  <c r="L2679" i="1" s="1"/>
  <c r="J2679" i="1"/>
  <c r="O2679" i="1"/>
  <c r="K2663" i="1"/>
  <c r="L2663" i="1" s="1"/>
  <c r="J2663" i="1"/>
  <c r="O2663" i="1"/>
  <c r="K2647" i="1"/>
  <c r="L2647" i="1" s="1"/>
  <c r="J2647" i="1"/>
  <c r="O2647" i="1"/>
  <c r="K2631" i="1"/>
  <c r="L2631" i="1" s="1"/>
  <c r="J2631" i="1"/>
  <c r="O2631" i="1"/>
  <c r="K2615" i="1"/>
  <c r="L2615" i="1" s="1"/>
  <c r="J2615" i="1"/>
  <c r="O2615" i="1"/>
  <c r="K2599" i="1"/>
  <c r="L2599" i="1" s="1"/>
  <c r="O2599" i="1"/>
  <c r="J2599" i="1"/>
  <c r="K2583" i="1"/>
  <c r="L2583" i="1" s="1"/>
  <c r="J2583" i="1"/>
  <c r="O2583" i="1"/>
  <c r="K2567" i="1"/>
  <c r="L2567" i="1" s="1"/>
  <c r="J2567" i="1"/>
  <c r="O2567" i="1"/>
  <c r="K2551" i="1"/>
  <c r="L2551" i="1" s="1"/>
  <c r="J2551" i="1"/>
  <c r="O2551" i="1"/>
  <c r="K2535" i="1"/>
  <c r="L2535" i="1" s="1"/>
  <c r="J2535" i="1"/>
  <c r="O2535" i="1"/>
  <c r="K2519" i="1"/>
  <c r="L2519" i="1" s="1"/>
  <c r="J2519" i="1"/>
  <c r="O2519" i="1"/>
  <c r="O2503" i="1"/>
  <c r="K2503" i="1"/>
  <c r="L2503" i="1" s="1"/>
  <c r="J2503" i="1"/>
  <c r="K2487" i="1"/>
  <c r="L2487" i="1" s="1"/>
  <c r="J2487" i="1"/>
  <c r="O2487" i="1"/>
  <c r="K2471" i="1"/>
  <c r="L2471" i="1" s="1"/>
  <c r="O2471" i="1"/>
  <c r="J2471" i="1"/>
  <c r="O2455" i="1"/>
  <c r="K2455" i="1"/>
  <c r="L2455" i="1" s="1"/>
  <c r="J2455" i="1"/>
  <c r="K2439" i="1"/>
  <c r="L2439" i="1" s="1"/>
  <c r="J2439" i="1"/>
  <c r="O2439" i="1"/>
  <c r="K2423" i="1"/>
  <c r="L2423" i="1" s="1"/>
  <c r="J2423" i="1"/>
  <c r="O2423" i="1"/>
  <c r="K2407" i="1"/>
  <c r="L2407" i="1" s="1"/>
  <c r="J2407" i="1"/>
  <c r="O2407" i="1"/>
  <c r="K2391" i="1"/>
  <c r="L2391" i="1" s="1"/>
  <c r="O2391" i="1"/>
  <c r="J2391" i="1"/>
  <c r="K2375" i="1"/>
  <c r="L2375" i="1" s="1"/>
  <c r="J2375" i="1"/>
  <c r="O2375" i="1"/>
  <c r="K2359" i="1"/>
  <c r="L2359" i="1" s="1"/>
  <c r="J2359" i="1"/>
  <c r="O2359" i="1"/>
  <c r="K2343" i="1"/>
  <c r="L2343" i="1" s="1"/>
  <c r="J2343" i="1"/>
  <c r="O2343" i="1"/>
  <c r="K2327" i="1"/>
  <c r="L2327" i="1" s="1"/>
  <c r="J2327" i="1"/>
  <c r="O2327" i="1"/>
  <c r="K2311" i="1"/>
  <c r="L2311" i="1" s="1"/>
  <c r="O2311" i="1"/>
  <c r="J2311" i="1"/>
  <c r="J2295" i="1"/>
  <c r="K2295" i="1"/>
  <c r="L2295" i="1" s="1"/>
  <c r="O2295" i="1"/>
  <c r="J2279" i="1"/>
  <c r="K2279" i="1"/>
  <c r="L2279" i="1" s="1"/>
  <c r="O2279" i="1"/>
  <c r="J2263" i="1"/>
  <c r="O2263" i="1"/>
  <c r="K2263" i="1"/>
  <c r="L2263" i="1" s="1"/>
  <c r="J2247" i="1"/>
  <c r="K2247" i="1"/>
  <c r="L2247" i="1" s="1"/>
  <c r="O2247" i="1"/>
  <c r="J2231" i="1"/>
  <c r="K2231" i="1"/>
  <c r="L2231" i="1" s="1"/>
  <c r="O2231" i="1"/>
  <c r="K2215" i="1"/>
  <c r="L2215" i="1" s="1"/>
  <c r="J2215" i="1"/>
  <c r="O2215" i="1"/>
  <c r="K2199" i="1"/>
  <c r="L2199" i="1" s="1"/>
  <c r="J2199" i="1"/>
  <c r="O2199" i="1"/>
  <c r="K2183" i="1"/>
  <c r="L2183" i="1" s="1"/>
  <c r="J2183" i="1"/>
  <c r="O2183" i="1"/>
  <c r="K2167" i="1"/>
  <c r="L2167" i="1" s="1"/>
  <c r="J2167" i="1"/>
  <c r="O2167" i="1"/>
  <c r="K2151" i="1"/>
  <c r="L2151" i="1" s="1"/>
  <c r="J2151" i="1"/>
  <c r="O2151" i="1"/>
  <c r="K2135" i="1"/>
  <c r="L2135" i="1" s="1"/>
  <c r="O2135" i="1"/>
  <c r="J2135" i="1"/>
  <c r="K2119" i="1"/>
  <c r="L2119" i="1" s="1"/>
  <c r="J2119" i="1"/>
  <c r="O2119" i="1"/>
  <c r="K2103" i="1"/>
  <c r="L2103" i="1" s="1"/>
  <c r="J2103" i="1"/>
  <c r="O2103" i="1"/>
  <c r="K2087" i="1"/>
  <c r="L2087" i="1" s="1"/>
  <c r="J2087" i="1"/>
  <c r="O2087" i="1"/>
  <c r="K2071" i="1"/>
  <c r="L2071" i="1" s="1"/>
  <c r="J2071" i="1"/>
  <c r="O2071" i="1"/>
  <c r="K2055" i="1"/>
  <c r="L2055" i="1" s="1"/>
  <c r="J2055" i="1"/>
  <c r="O2055" i="1"/>
  <c r="K2039" i="1"/>
  <c r="L2039" i="1" s="1"/>
  <c r="J2039" i="1"/>
  <c r="O2039" i="1"/>
  <c r="K2023" i="1"/>
  <c r="L2023" i="1" s="1"/>
  <c r="J2023" i="1"/>
  <c r="O2023" i="1"/>
  <c r="K2007" i="1"/>
  <c r="L2007" i="1" s="1"/>
  <c r="J2007" i="1"/>
  <c r="O2007" i="1"/>
  <c r="K1991" i="1"/>
  <c r="L1991" i="1" s="1"/>
  <c r="O1991" i="1"/>
  <c r="J1991" i="1"/>
  <c r="K1975" i="1"/>
  <c r="L1975" i="1" s="1"/>
  <c r="J1975" i="1"/>
  <c r="O1975" i="1"/>
  <c r="K1959" i="1"/>
  <c r="L1959" i="1" s="1"/>
  <c r="J1959" i="1"/>
  <c r="O1959" i="1"/>
  <c r="O1943" i="1"/>
  <c r="K1943" i="1"/>
  <c r="L1943" i="1" s="1"/>
  <c r="J1943" i="1"/>
  <c r="K1927" i="1"/>
  <c r="L1927" i="1" s="1"/>
  <c r="J1927" i="1"/>
  <c r="O1927" i="1"/>
  <c r="K1911" i="1"/>
  <c r="L1911" i="1" s="1"/>
  <c r="J1911" i="1"/>
  <c r="O1911" i="1"/>
  <c r="K1895" i="1"/>
  <c r="L1895" i="1" s="1"/>
  <c r="J1895" i="1"/>
  <c r="O1895" i="1"/>
  <c r="K1879" i="1"/>
  <c r="L1879" i="1" s="1"/>
  <c r="O1879" i="1"/>
  <c r="J1879" i="1"/>
  <c r="K1863" i="1"/>
  <c r="L1863" i="1" s="1"/>
  <c r="J1863" i="1"/>
  <c r="O1863" i="1"/>
  <c r="K1847" i="1"/>
  <c r="L1847" i="1" s="1"/>
  <c r="J1847" i="1"/>
  <c r="O1847" i="1"/>
  <c r="K1831" i="1"/>
  <c r="L1831" i="1" s="1"/>
  <c r="J1831" i="1"/>
  <c r="O1831" i="1"/>
  <c r="K1815" i="1"/>
  <c r="L1815" i="1" s="1"/>
  <c r="J1815" i="1"/>
  <c r="O1815" i="1"/>
  <c r="O1799" i="1"/>
  <c r="K1799" i="1"/>
  <c r="L1799" i="1" s="1"/>
  <c r="J1799" i="1"/>
  <c r="K1783" i="1"/>
  <c r="L1783" i="1" s="1"/>
  <c r="J1783" i="1"/>
  <c r="O1783" i="1"/>
  <c r="K1767" i="1"/>
  <c r="L1767" i="1" s="1"/>
  <c r="J1767" i="1"/>
  <c r="O1767" i="1"/>
  <c r="K1751" i="1"/>
  <c r="L1751" i="1" s="1"/>
  <c r="J1751" i="1"/>
  <c r="O1751" i="1"/>
  <c r="K1735" i="1"/>
  <c r="L1735" i="1" s="1"/>
  <c r="J1735" i="1"/>
  <c r="O1735" i="1"/>
  <c r="K1719" i="1"/>
  <c r="L1719" i="1" s="1"/>
  <c r="J1719" i="1"/>
  <c r="O1719" i="1"/>
  <c r="K1703" i="1"/>
  <c r="L1703" i="1" s="1"/>
  <c r="J1703" i="1"/>
  <c r="O1703" i="1"/>
  <c r="K1687" i="1"/>
  <c r="L1687" i="1" s="1"/>
  <c r="J1687" i="1"/>
  <c r="O1687" i="1"/>
  <c r="K1665" i="1"/>
  <c r="L1665" i="1" s="1"/>
  <c r="J1665" i="1"/>
  <c r="O1665" i="1"/>
  <c r="K1633" i="1"/>
  <c r="L1633" i="1" s="1"/>
  <c r="J1633" i="1"/>
  <c r="O1633" i="1"/>
  <c r="K1601" i="1"/>
  <c r="L1601" i="1" s="1"/>
  <c r="J1601" i="1"/>
  <c r="O1601" i="1"/>
  <c r="K1569" i="1"/>
  <c r="L1569" i="1" s="1"/>
  <c r="J1569" i="1"/>
  <c r="O1569" i="1"/>
  <c r="K1537" i="1"/>
  <c r="L1537" i="1" s="1"/>
  <c r="J1537" i="1"/>
  <c r="O1537" i="1"/>
  <c r="K1505" i="1"/>
  <c r="L1505" i="1" s="1"/>
  <c r="J1505" i="1"/>
  <c r="O1505" i="1"/>
  <c r="K1473" i="1"/>
  <c r="L1473" i="1" s="1"/>
  <c r="J1473" i="1"/>
  <c r="O1473" i="1"/>
  <c r="J1441" i="1"/>
  <c r="K1441" i="1"/>
  <c r="L1441" i="1" s="1"/>
  <c r="O1441" i="1"/>
  <c r="J1409" i="1"/>
  <c r="K1409" i="1"/>
  <c r="L1409" i="1" s="1"/>
  <c r="O1409" i="1"/>
  <c r="J1377" i="1"/>
  <c r="K1377" i="1"/>
  <c r="L1377" i="1" s="1"/>
  <c r="O1377" i="1"/>
  <c r="J1345" i="1"/>
  <c r="K1345" i="1"/>
  <c r="L1345" i="1" s="1"/>
  <c r="O1345" i="1"/>
  <c r="K1291" i="1"/>
  <c r="L1291" i="1" s="1"/>
  <c r="J1291" i="1"/>
  <c r="O1291" i="1"/>
  <c r="K1227" i="1"/>
  <c r="L1227" i="1" s="1"/>
  <c r="O1227" i="1"/>
  <c r="J1227" i="1"/>
  <c r="K1163" i="1"/>
  <c r="L1163" i="1" s="1"/>
  <c r="O1163" i="1"/>
  <c r="J1163" i="1"/>
  <c r="K1099" i="1"/>
  <c r="L1099" i="1" s="1"/>
  <c r="O1099" i="1"/>
  <c r="J1099" i="1"/>
  <c r="K1035" i="1"/>
  <c r="L1035" i="1" s="1"/>
  <c r="J1035" i="1"/>
  <c r="O1035" i="1"/>
  <c r="O971" i="1"/>
  <c r="K971" i="1"/>
  <c r="L971" i="1" s="1"/>
  <c r="J971" i="1"/>
  <c r="K907" i="1"/>
  <c r="L907" i="1" s="1"/>
  <c r="O907" i="1"/>
  <c r="J907" i="1"/>
  <c r="K843" i="1"/>
  <c r="L843" i="1" s="1"/>
  <c r="J843" i="1"/>
  <c r="O843" i="1"/>
  <c r="K779" i="1"/>
  <c r="L779" i="1" s="1"/>
  <c r="J779" i="1"/>
  <c r="O779" i="1"/>
  <c r="O621" i="1"/>
  <c r="K621" i="1"/>
  <c r="L621" i="1" s="1"/>
  <c r="J621" i="1"/>
  <c r="J1676" i="1"/>
  <c r="O1676" i="1"/>
  <c r="K1676" i="1"/>
  <c r="L1676" i="1" s="1"/>
  <c r="J1660" i="1"/>
  <c r="O1660" i="1"/>
  <c r="K1660" i="1"/>
  <c r="L1660" i="1" s="1"/>
  <c r="J1644" i="1"/>
  <c r="O1644" i="1"/>
  <c r="K1644" i="1"/>
  <c r="L1644" i="1" s="1"/>
  <c r="J1628" i="1"/>
  <c r="O1628" i="1"/>
  <c r="K1628" i="1"/>
  <c r="L1628" i="1" s="1"/>
  <c r="J1612" i="1"/>
  <c r="O1612" i="1"/>
  <c r="K1612" i="1"/>
  <c r="L1612" i="1" s="1"/>
  <c r="J1596" i="1"/>
  <c r="O1596" i="1"/>
  <c r="K1596" i="1"/>
  <c r="L1596" i="1" s="1"/>
  <c r="J1580" i="1"/>
  <c r="O1580" i="1"/>
  <c r="K1580" i="1"/>
  <c r="L1580" i="1" s="1"/>
  <c r="J1564" i="1"/>
  <c r="O1564" i="1"/>
  <c r="K1564" i="1"/>
  <c r="L1564" i="1" s="1"/>
  <c r="J1548" i="1"/>
  <c r="K1548" i="1"/>
  <c r="L1548" i="1" s="1"/>
  <c r="O1548" i="1"/>
  <c r="O1532" i="1"/>
  <c r="J1532" i="1"/>
  <c r="K1532" i="1"/>
  <c r="L1532" i="1" s="1"/>
  <c r="J1516" i="1"/>
  <c r="K1516" i="1"/>
  <c r="L1516" i="1" s="1"/>
  <c r="O1516" i="1"/>
  <c r="O1500" i="1"/>
  <c r="K1500" i="1"/>
  <c r="L1500" i="1" s="1"/>
  <c r="J1500" i="1"/>
  <c r="J1484" i="1"/>
  <c r="O1484" i="1"/>
  <c r="K1484" i="1"/>
  <c r="L1484" i="1" s="1"/>
  <c r="J1468" i="1"/>
  <c r="O1468" i="1"/>
  <c r="K1468" i="1"/>
  <c r="L1468" i="1" s="1"/>
  <c r="J1452" i="1"/>
  <c r="O1452" i="1"/>
  <c r="K1452" i="1"/>
  <c r="L1452" i="1" s="1"/>
  <c r="J1436" i="1"/>
  <c r="K1436" i="1"/>
  <c r="L1436" i="1" s="1"/>
  <c r="O1436" i="1"/>
  <c r="J1420" i="1"/>
  <c r="O1420" i="1"/>
  <c r="K1420" i="1"/>
  <c r="L1420" i="1" s="1"/>
  <c r="O1404" i="1"/>
  <c r="J1404" i="1"/>
  <c r="K1404" i="1"/>
  <c r="L1404" i="1" s="1"/>
  <c r="J1388" i="1"/>
  <c r="O1388" i="1"/>
  <c r="K1388" i="1"/>
  <c r="L1388" i="1" s="1"/>
  <c r="J1372" i="1"/>
  <c r="K1372" i="1"/>
  <c r="L1372" i="1" s="1"/>
  <c r="O1372" i="1"/>
  <c r="J1356" i="1"/>
  <c r="O1356" i="1"/>
  <c r="K1356" i="1"/>
  <c r="L1356" i="1" s="1"/>
  <c r="J1340" i="1"/>
  <c r="O1340" i="1"/>
  <c r="K1340" i="1"/>
  <c r="L1340" i="1" s="1"/>
  <c r="O1312" i="1"/>
  <c r="J1312" i="1"/>
  <c r="K1312" i="1"/>
  <c r="L1312" i="1" s="1"/>
  <c r="O1280" i="1"/>
  <c r="K1280" i="1"/>
  <c r="L1280" i="1" s="1"/>
  <c r="J1280" i="1"/>
  <c r="O1248" i="1"/>
  <c r="J1248" i="1"/>
  <c r="K1248" i="1"/>
  <c r="L1248" i="1" s="1"/>
  <c r="K1216" i="1"/>
  <c r="L1216" i="1" s="1"/>
  <c r="O1216" i="1"/>
  <c r="J1216" i="1"/>
  <c r="O1184" i="1"/>
  <c r="K1184" i="1"/>
  <c r="L1184" i="1" s="1"/>
  <c r="J1184" i="1"/>
  <c r="O1152" i="1"/>
  <c r="K1152" i="1"/>
  <c r="L1152" i="1" s="1"/>
  <c r="J1152" i="1"/>
  <c r="O1120" i="1"/>
  <c r="J1120" i="1"/>
  <c r="K1120" i="1"/>
  <c r="L1120" i="1" s="1"/>
  <c r="J1088" i="1"/>
  <c r="O1088" i="1"/>
  <c r="K1088" i="1"/>
  <c r="L1088" i="1" s="1"/>
  <c r="O1056" i="1"/>
  <c r="J1056" i="1"/>
  <c r="K1056" i="1"/>
  <c r="L1056" i="1" s="1"/>
  <c r="J1024" i="1"/>
  <c r="O1024" i="1"/>
  <c r="K1024" i="1"/>
  <c r="L1024" i="1" s="1"/>
  <c r="O992" i="1"/>
  <c r="J992" i="1"/>
  <c r="K992" i="1"/>
  <c r="L992" i="1" s="1"/>
  <c r="O960" i="1"/>
  <c r="K960" i="1"/>
  <c r="L960" i="1" s="1"/>
  <c r="J960" i="1"/>
  <c r="O928" i="1"/>
  <c r="J928" i="1"/>
  <c r="K928" i="1"/>
  <c r="L928" i="1" s="1"/>
  <c r="J896" i="1"/>
  <c r="O896" i="1"/>
  <c r="K896" i="1"/>
  <c r="L896" i="1" s="1"/>
  <c r="O864" i="1"/>
  <c r="K864" i="1"/>
  <c r="L864" i="1" s="1"/>
  <c r="J864" i="1"/>
  <c r="O832" i="1"/>
  <c r="J832" i="1"/>
  <c r="K832" i="1"/>
  <c r="L832" i="1" s="1"/>
  <c r="O800" i="1"/>
  <c r="J800" i="1"/>
  <c r="K800" i="1"/>
  <c r="L800" i="1" s="1"/>
  <c r="J768" i="1"/>
  <c r="K768" i="1"/>
  <c r="L768" i="1" s="1"/>
  <c r="O768" i="1"/>
  <c r="O705" i="1"/>
  <c r="K705" i="1"/>
  <c r="L705" i="1" s="1"/>
  <c r="J705" i="1"/>
  <c r="K577" i="1"/>
  <c r="L577" i="1" s="1"/>
  <c r="J577" i="1"/>
  <c r="O577" i="1"/>
  <c r="O266" i="1"/>
  <c r="K266" i="1"/>
  <c r="L266" i="1" s="1"/>
  <c r="J266" i="1"/>
  <c r="J1667" i="1"/>
  <c r="K1667" i="1"/>
  <c r="L1667" i="1" s="1"/>
  <c r="O1667" i="1"/>
  <c r="K1651" i="1"/>
  <c r="L1651" i="1" s="1"/>
  <c r="J1651" i="1"/>
  <c r="O1651" i="1"/>
  <c r="K1635" i="1"/>
  <c r="L1635" i="1" s="1"/>
  <c r="J1635" i="1"/>
  <c r="O1635" i="1"/>
  <c r="K1619" i="1"/>
  <c r="L1619" i="1" s="1"/>
  <c r="J1619" i="1"/>
  <c r="O1619" i="1"/>
  <c r="K1603" i="1"/>
  <c r="L1603" i="1" s="1"/>
  <c r="J1603" i="1"/>
  <c r="O1603" i="1"/>
  <c r="K1587" i="1"/>
  <c r="L1587" i="1" s="1"/>
  <c r="J1587" i="1"/>
  <c r="O1587" i="1"/>
  <c r="K1571" i="1"/>
  <c r="L1571" i="1" s="1"/>
  <c r="O1571" i="1"/>
  <c r="J1571" i="1"/>
  <c r="K1555" i="1"/>
  <c r="L1555" i="1" s="1"/>
  <c r="J1555" i="1"/>
  <c r="O1555" i="1"/>
  <c r="K1539" i="1"/>
  <c r="L1539" i="1" s="1"/>
  <c r="J1539" i="1"/>
  <c r="O1539" i="1"/>
  <c r="K1523" i="1"/>
  <c r="L1523" i="1" s="1"/>
  <c r="J1523" i="1"/>
  <c r="O1523" i="1"/>
  <c r="K1507" i="1"/>
  <c r="L1507" i="1" s="1"/>
  <c r="J1507" i="1"/>
  <c r="O1507" i="1"/>
  <c r="K1491" i="1"/>
  <c r="L1491" i="1" s="1"/>
  <c r="J1491" i="1"/>
  <c r="O1491" i="1"/>
  <c r="K1475" i="1"/>
  <c r="L1475" i="1" s="1"/>
  <c r="J1475" i="1"/>
  <c r="O1475" i="1"/>
  <c r="K1459" i="1"/>
  <c r="L1459" i="1" s="1"/>
  <c r="J1459" i="1"/>
  <c r="O1459" i="1"/>
  <c r="K1443" i="1"/>
  <c r="L1443" i="1" s="1"/>
  <c r="J1443" i="1"/>
  <c r="O1443" i="1"/>
  <c r="K1427" i="1"/>
  <c r="L1427" i="1" s="1"/>
  <c r="J1427" i="1"/>
  <c r="O1427" i="1"/>
  <c r="O1411" i="1"/>
  <c r="K1411" i="1"/>
  <c r="L1411" i="1" s="1"/>
  <c r="J1411" i="1"/>
  <c r="K1395" i="1"/>
  <c r="L1395" i="1" s="1"/>
  <c r="J1395" i="1"/>
  <c r="O1395" i="1"/>
  <c r="K1379" i="1"/>
  <c r="L1379" i="1" s="1"/>
  <c r="J1379" i="1"/>
  <c r="O1379" i="1"/>
  <c r="J1363" i="1"/>
  <c r="K1363" i="1"/>
  <c r="L1363" i="1" s="1"/>
  <c r="O1363" i="1"/>
  <c r="K1347" i="1"/>
  <c r="L1347" i="1" s="1"/>
  <c r="J1347" i="1"/>
  <c r="O1347" i="1"/>
  <c r="K1327" i="1"/>
  <c r="L1327" i="1" s="1"/>
  <c r="J1327" i="1"/>
  <c r="O1327" i="1"/>
  <c r="K1295" i="1"/>
  <c r="L1295" i="1" s="1"/>
  <c r="J1295" i="1"/>
  <c r="O1295" i="1"/>
  <c r="K1263" i="1"/>
  <c r="L1263" i="1" s="1"/>
  <c r="J1263" i="1"/>
  <c r="O1263" i="1"/>
  <c r="K1231" i="1"/>
  <c r="L1231" i="1" s="1"/>
  <c r="J1231" i="1"/>
  <c r="O1231" i="1"/>
  <c r="K1199" i="1"/>
  <c r="L1199" i="1" s="1"/>
  <c r="J1199" i="1"/>
  <c r="O1199" i="1"/>
  <c r="K1167" i="1"/>
  <c r="L1167" i="1" s="1"/>
  <c r="J1167" i="1"/>
  <c r="O1167" i="1"/>
  <c r="J1135" i="1"/>
  <c r="K1135" i="1"/>
  <c r="L1135" i="1" s="1"/>
  <c r="O1135" i="1"/>
  <c r="K1103" i="1"/>
  <c r="L1103" i="1" s="1"/>
  <c r="J1103" i="1"/>
  <c r="O1103" i="1"/>
  <c r="K1071" i="1"/>
  <c r="L1071" i="1" s="1"/>
  <c r="J1071" i="1"/>
  <c r="O1071" i="1"/>
  <c r="K1039" i="1"/>
  <c r="L1039" i="1" s="1"/>
  <c r="J1039" i="1"/>
  <c r="O1039" i="1"/>
  <c r="K1007" i="1"/>
  <c r="L1007" i="1" s="1"/>
  <c r="J1007" i="1"/>
  <c r="O1007" i="1"/>
  <c r="K975" i="1"/>
  <c r="L975" i="1" s="1"/>
  <c r="J975" i="1"/>
  <c r="O975" i="1"/>
  <c r="K943" i="1"/>
  <c r="L943" i="1" s="1"/>
  <c r="O943" i="1"/>
  <c r="J943" i="1"/>
  <c r="K911" i="1"/>
  <c r="L911" i="1" s="1"/>
  <c r="J911" i="1"/>
  <c r="O911" i="1"/>
  <c r="O879" i="1"/>
  <c r="K879" i="1"/>
  <c r="L879" i="1" s="1"/>
  <c r="J879" i="1"/>
  <c r="O847" i="1"/>
  <c r="K847" i="1"/>
  <c r="L847" i="1" s="1"/>
  <c r="J847" i="1"/>
  <c r="K815" i="1"/>
  <c r="L815" i="1" s="1"/>
  <c r="J815" i="1"/>
  <c r="O815" i="1"/>
  <c r="K783" i="1"/>
  <c r="L783" i="1" s="1"/>
  <c r="J783" i="1"/>
  <c r="O783" i="1"/>
  <c r="O751" i="1"/>
  <c r="K751" i="1"/>
  <c r="L751" i="1" s="1"/>
  <c r="J751" i="1"/>
  <c r="K637" i="1"/>
  <c r="L637" i="1" s="1"/>
  <c r="J637" i="1"/>
  <c r="O637" i="1"/>
  <c r="O446" i="1"/>
  <c r="J446" i="1"/>
  <c r="K446" i="1"/>
  <c r="L446" i="1" s="1"/>
  <c r="O1338" i="1"/>
  <c r="J1338" i="1"/>
  <c r="K1338" i="1"/>
  <c r="L1338" i="1" s="1"/>
  <c r="O1322" i="1"/>
  <c r="J1322" i="1"/>
  <c r="K1322" i="1"/>
  <c r="L1322" i="1" s="1"/>
  <c r="O1306" i="1"/>
  <c r="J1306" i="1"/>
  <c r="K1306" i="1"/>
  <c r="L1306" i="1" s="1"/>
  <c r="O1290" i="1"/>
  <c r="J1290" i="1"/>
  <c r="K1290" i="1"/>
  <c r="L1290" i="1" s="1"/>
  <c r="O1274" i="1"/>
  <c r="J1274" i="1"/>
  <c r="K1274" i="1"/>
  <c r="L1274" i="1" s="1"/>
  <c r="O1258" i="1"/>
  <c r="J1258" i="1"/>
  <c r="K1258" i="1"/>
  <c r="L1258" i="1" s="1"/>
  <c r="O1242" i="1"/>
  <c r="K1242" i="1"/>
  <c r="L1242" i="1" s="1"/>
  <c r="J1242" i="1"/>
  <c r="O1226" i="1"/>
  <c r="J1226" i="1"/>
  <c r="K1226" i="1"/>
  <c r="L1226" i="1" s="1"/>
  <c r="J1210" i="1"/>
  <c r="O1210" i="1"/>
  <c r="K1210" i="1"/>
  <c r="L1210" i="1" s="1"/>
  <c r="J1194" i="1"/>
  <c r="K1194" i="1"/>
  <c r="L1194" i="1" s="1"/>
  <c r="O1194" i="1"/>
  <c r="J1178" i="1"/>
  <c r="K1178" i="1"/>
  <c r="L1178" i="1" s="1"/>
  <c r="O1178" i="1"/>
  <c r="J1162" i="1"/>
  <c r="K1162" i="1"/>
  <c r="L1162" i="1" s="1"/>
  <c r="O1162" i="1"/>
  <c r="O1146" i="1"/>
  <c r="J1146" i="1"/>
  <c r="K1146" i="1"/>
  <c r="L1146" i="1" s="1"/>
  <c r="O1130" i="1"/>
  <c r="K1130" i="1"/>
  <c r="L1130" i="1" s="1"/>
  <c r="J1130" i="1"/>
  <c r="O1114" i="1"/>
  <c r="K1114" i="1"/>
  <c r="L1114" i="1" s="1"/>
  <c r="J1114" i="1"/>
  <c r="J1098" i="1"/>
  <c r="K1098" i="1"/>
  <c r="L1098" i="1" s="1"/>
  <c r="O1098" i="1"/>
  <c r="J1082" i="1"/>
  <c r="K1082" i="1"/>
  <c r="L1082" i="1" s="1"/>
  <c r="O1082" i="1"/>
  <c r="J1066" i="1"/>
  <c r="K1066" i="1"/>
  <c r="L1066" i="1" s="1"/>
  <c r="O1066" i="1"/>
  <c r="O1050" i="1"/>
  <c r="K1050" i="1"/>
  <c r="L1050" i="1" s="1"/>
  <c r="J1050" i="1"/>
  <c r="O1034" i="1"/>
  <c r="K1034" i="1"/>
  <c r="L1034" i="1" s="1"/>
  <c r="J1034" i="1"/>
  <c r="O1018" i="1"/>
  <c r="K1018" i="1"/>
  <c r="L1018" i="1" s="1"/>
  <c r="J1018" i="1"/>
  <c r="O1002" i="1"/>
  <c r="K1002" i="1"/>
  <c r="L1002" i="1" s="1"/>
  <c r="J1002" i="1"/>
  <c r="J986" i="1"/>
  <c r="K986" i="1"/>
  <c r="L986" i="1" s="1"/>
  <c r="O986" i="1"/>
  <c r="J970" i="1"/>
  <c r="K970" i="1"/>
  <c r="L970" i="1" s="1"/>
  <c r="O970" i="1"/>
  <c r="J954" i="1"/>
  <c r="K954" i="1"/>
  <c r="L954" i="1" s="1"/>
  <c r="O954" i="1"/>
  <c r="O938" i="1"/>
  <c r="K938" i="1"/>
  <c r="L938" i="1" s="1"/>
  <c r="J938" i="1"/>
  <c r="O922" i="1"/>
  <c r="K922" i="1"/>
  <c r="L922" i="1" s="1"/>
  <c r="J922" i="1"/>
  <c r="O906" i="1"/>
  <c r="J906" i="1"/>
  <c r="K906" i="1"/>
  <c r="L906" i="1" s="1"/>
  <c r="J890" i="1"/>
  <c r="K890" i="1"/>
  <c r="L890" i="1" s="1"/>
  <c r="O890" i="1"/>
  <c r="J874" i="1"/>
  <c r="K874" i="1"/>
  <c r="L874" i="1" s="1"/>
  <c r="O874" i="1"/>
  <c r="J858" i="1"/>
  <c r="K858" i="1"/>
  <c r="L858" i="1" s="1"/>
  <c r="O858" i="1"/>
  <c r="J842" i="1"/>
  <c r="K842" i="1"/>
  <c r="L842" i="1" s="1"/>
  <c r="O842" i="1"/>
  <c r="O826" i="1"/>
  <c r="K826" i="1"/>
  <c r="L826" i="1" s="1"/>
  <c r="J826" i="1"/>
  <c r="O810" i="1"/>
  <c r="K810" i="1"/>
  <c r="L810" i="1" s="1"/>
  <c r="J810" i="1"/>
  <c r="J794" i="1"/>
  <c r="K794" i="1"/>
  <c r="L794" i="1" s="1"/>
  <c r="O794" i="1"/>
  <c r="J778" i="1"/>
  <c r="K778" i="1"/>
  <c r="L778" i="1" s="1"/>
  <c r="O778" i="1"/>
  <c r="J762" i="1"/>
  <c r="K762" i="1"/>
  <c r="L762" i="1" s="1"/>
  <c r="O762" i="1"/>
  <c r="J744" i="1"/>
  <c r="O744" i="1"/>
  <c r="K744" i="1"/>
  <c r="L744" i="1" s="1"/>
  <c r="K681" i="1"/>
  <c r="L681" i="1" s="1"/>
  <c r="J681" i="1"/>
  <c r="O681" i="1"/>
  <c r="O617" i="1"/>
  <c r="K617" i="1"/>
  <c r="L617" i="1" s="1"/>
  <c r="J617" i="1"/>
  <c r="O534" i="1"/>
  <c r="J534" i="1"/>
  <c r="K534" i="1"/>
  <c r="L534" i="1" s="1"/>
  <c r="O406" i="1"/>
  <c r="J406" i="1"/>
  <c r="K406" i="1"/>
  <c r="L406" i="1" s="1"/>
  <c r="O170" i="1"/>
  <c r="K170" i="1"/>
  <c r="L170" i="1" s="1"/>
  <c r="J170" i="1"/>
  <c r="K1321" i="1"/>
  <c r="L1321" i="1" s="1"/>
  <c r="J1321" i="1"/>
  <c r="O1321" i="1"/>
  <c r="K1305" i="1"/>
  <c r="L1305" i="1" s="1"/>
  <c r="J1305" i="1"/>
  <c r="O1305" i="1"/>
  <c r="K1289" i="1"/>
  <c r="L1289" i="1" s="1"/>
  <c r="J1289" i="1"/>
  <c r="O1289" i="1"/>
  <c r="K1273" i="1"/>
  <c r="L1273" i="1" s="1"/>
  <c r="J1273" i="1"/>
  <c r="O1273" i="1"/>
  <c r="K1257" i="1"/>
  <c r="L1257" i="1" s="1"/>
  <c r="J1257" i="1"/>
  <c r="O1257" i="1"/>
  <c r="K1241" i="1"/>
  <c r="L1241" i="1" s="1"/>
  <c r="J1241" i="1"/>
  <c r="O1241" i="1"/>
  <c r="K1225" i="1"/>
  <c r="L1225" i="1" s="1"/>
  <c r="J1225" i="1"/>
  <c r="O1225" i="1"/>
  <c r="K1209" i="1"/>
  <c r="L1209" i="1" s="1"/>
  <c r="J1209" i="1"/>
  <c r="O1209" i="1"/>
  <c r="K1193" i="1"/>
  <c r="L1193" i="1" s="1"/>
  <c r="J1193" i="1"/>
  <c r="O1193" i="1"/>
  <c r="K1177" i="1"/>
  <c r="L1177" i="1" s="1"/>
  <c r="J1177" i="1"/>
  <c r="O1177" i="1"/>
  <c r="K1161" i="1"/>
  <c r="L1161" i="1" s="1"/>
  <c r="J1161" i="1"/>
  <c r="O1161" i="1"/>
  <c r="K1145" i="1"/>
  <c r="L1145" i="1" s="1"/>
  <c r="J1145" i="1"/>
  <c r="O1145" i="1"/>
  <c r="K1129" i="1"/>
  <c r="L1129" i="1" s="1"/>
  <c r="J1129" i="1"/>
  <c r="O1129" i="1"/>
  <c r="K1113" i="1"/>
  <c r="L1113" i="1" s="1"/>
  <c r="J1113" i="1"/>
  <c r="O1113" i="1"/>
  <c r="K1097" i="1"/>
  <c r="L1097" i="1" s="1"/>
  <c r="J1097" i="1"/>
  <c r="O1097" i="1"/>
  <c r="K1081" i="1"/>
  <c r="L1081" i="1" s="1"/>
  <c r="J1081" i="1"/>
  <c r="O1081" i="1"/>
  <c r="K1065" i="1"/>
  <c r="L1065" i="1" s="1"/>
  <c r="J1065" i="1"/>
  <c r="O1065" i="1"/>
  <c r="K1049" i="1"/>
  <c r="L1049" i="1" s="1"/>
  <c r="J1049" i="1"/>
  <c r="O1049" i="1"/>
  <c r="K1033" i="1"/>
  <c r="L1033" i="1" s="1"/>
  <c r="J1033" i="1"/>
  <c r="O1033" i="1"/>
  <c r="K1017" i="1"/>
  <c r="L1017" i="1" s="1"/>
  <c r="J1017" i="1"/>
  <c r="O1017" i="1"/>
  <c r="K1001" i="1"/>
  <c r="L1001" i="1" s="1"/>
  <c r="J1001" i="1"/>
  <c r="O1001" i="1"/>
  <c r="K985" i="1"/>
  <c r="L985" i="1" s="1"/>
  <c r="J985" i="1"/>
  <c r="O985" i="1"/>
  <c r="K969" i="1"/>
  <c r="L969" i="1" s="1"/>
  <c r="J969" i="1"/>
  <c r="O969" i="1"/>
  <c r="K953" i="1"/>
  <c r="L953" i="1" s="1"/>
  <c r="J953" i="1"/>
  <c r="O953" i="1"/>
  <c r="K937" i="1"/>
  <c r="L937" i="1" s="1"/>
  <c r="J937" i="1"/>
  <c r="O937" i="1"/>
  <c r="K921" i="1"/>
  <c r="L921" i="1" s="1"/>
  <c r="J921" i="1"/>
  <c r="O921" i="1"/>
  <c r="K905" i="1"/>
  <c r="L905" i="1" s="1"/>
  <c r="J905" i="1"/>
  <c r="O905" i="1"/>
  <c r="K889" i="1"/>
  <c r="L889" i="1" s="1"/>
  <c r="J889" i="1"/>
  <c r="O889" i="1"/>
  <c r="K873" i="1"/>
  <c r="L873" i="1" s="1"/>
  <c r="J873" i="1"/>
  <c r="O873" i="1"/>
  <c r="K857" i="1"/>
  <c r="L857" i="1" s="1"/>
  <c r="J857" i="1"/>
  <c r="O857" i="1"/>
  <c r="K841" i="1"/>
  <c r="L841" i="1" s="1"/>
  <c r="J841" i="1"/>
  <c r="O841" i="1"/>
  <c r="K825" i="1"/>
  <c r="L825" i="1" s="1"/>
  <c r="J825" i="1"/>
  <c r="O825" i="1"/>
  <c r="K809" i="1"/>
  <c r="L809" i="1" s="1"/>
  <c r="J809" i="1"/>
  <c r="O809" i="1"/>
  <c r="K793" i="1"/>
  <c r="L793" i="1" s="1"/>
  <c r="J793" i="1"/>
  <c r="O793" i="1"/>
  <c r="K777" i="1"/>
  <c r="L777" i="1" s="1"/>
  <c r="J777" i="1"/>
  <c r="O777" i="1"/>
  <c r="K761" i="1"/>
  <c r="L761" i="1" s="1"/>
  <c r="J761" i="1"/>
  <c r="O761" i="1"/>
  <c r="J741" i="1"/>
  <c r="K741" i="1"/>
  <c r="L741" i="1" s="1"/>
  <c r="O741" i="1"/>
  <c r="K677" i="1"/>
  <c r="L677" i="1" s="1"/>
  <c r="O677" i="1"/>
  <c r="J677" i="1"/>
  <c r="J613" i="1"/>
  <c r="K613" i="1"/>
  <c r="L613" i="1" s="1"/>
  <c r="O613" i="1"/>
  <c r="O526" i="1"/>
  <c r="K526" i="1"/>
  <c r="L526" i="1" s="1"/>
  <c r="J526" i="1"/>
  <c r="O398" i="1"/>
  <c r="K398" i="1"/>
  <c r="L398" i="1" s="1"/>
  <c r="J398" i="1"/>
  <c r="O154" i="1"/>
  <c r="K154" i="1"/>
  <c r="L154" i="1" s="1"/>
  <c r="J154" i="1"/>
  <c r="J732" i="1"/>
  <c r="O732" i="1"/>
  <c r="K732" i="1"/>
  <c r="L732" i="1" s="1"/>
  <c r="J716" i="1"/>
  <c r="O716" i="1"/>
  <c r="K716" i="1"/>
  <c r="L716" i="1" s="1"/>
  <c r="O700" i="1"/>
  <c r="J700" i="1"/>
  <c r="K700" i="1"/>
  <c r="L700" i="1" s="1"/>
  <c r="O684" i="1"/>
  <c r="K684" i="1"/>
  <c r="L684" i="1" s="1"/>
  <c r="J684" i="1"/>
  <c r="O668" i="1"/>
  <c r="J668" i="1"/>
  <c r="K668" i="1"/>
  <c r="L668" i="1" s="1"/>
  <c r="J652" i="1"/>
  <c r="O652" i="1"/>
  <c r="K652" i="1"/>
  <c r="L652" i="1" s="1"/>
  <c r="K636" i="1"/>
  <c r="L636" i="1" s="1"/>
  <c r="O636" i="1"/>
  <c r="J636" i="1"/>
  <c r="O620" i="1"/>
  <c r="K620" i="1"/>
  <c r="L620" i="1" s="1"/>
  <c r="J620" i="1"/>
  <c r="K604" i="1"/>
  <c r="L604" i="1" s="1"/>
  <c r="O604" i="1"/>
  <c r="J604" i="1"/>
  <c r="O588" i="1"/>
  <c r="J588" i="1"/>
  <c r="K588" i="1"/>
  <c r="L588" i="1" s="1"/>
  <c r="J572" i="1"/>
  <c r="O572" i="1"/>
  <c r="K572" i="1"/>
  <c r="L572" i="1" s="1"/>
  <c r="K541" i="1"/>
  <c r="L541" i="1" s="1"/>
  <c r="J541" i="1"/>
  <c r="O541" i="1"/>
  <c r="K509" i="1"/>
  <c r="L509" i="1" s="1"/>
  <c r="J509" i="1"/>
  <c r="O509" i="1"/>
  <c r="K477" i="1"/>
  <c r="L477" i="1" s="1"/>
  <c r="J477" i="1"/>
  <c r="O477" i="1"/>
  <c r="O445" i="1"/>
  <c r="K445" i="1"/>
  <c r="L445" i="1" s="1"/>
  <c r="J445" i="1"/>
  <c r="K413" i="1"/>
  <c r="L413" i="1" s="1"/>
  <c r="J413" i="1"/>
  <c r="O413" i="1"/>
  <c r="J375" i="1"/>
  <c r="O375" i="1"/>
  <c r="K375" i="1"/>
  <c r="L375" i="1" s="1"/>
  <c r="K311" i="1"/>
  <c r="L311" i="1" s="1"/>
  <c r="J311" i="1"/>
  <c r="O311" i="1"/>
  <c r="J247" i="1"/>
  <c r="O247" i="1"/>
  <c r="K247" i="1"/>
  <c r="L247" i="1" s="1"/>
  <c r="J183" i="1"/>
  <c r="K183" i="1"/>
  <c r="L183" i="1" s="1"/>
  <c r="O183" i="1"/>
  <c r="J119" i="1"/>
  <c r="K119" i="1"/>
  <c r="L119" i="1" s="1"/>
  <c r="O119" i="1"/>
  <c r="K743" i="1"/>
  <c r="L743" i="1" s="1"/>
  <c r="J743" i="1"/>
  <c r="O743" i="1"/>
  <c r="K727" i="1"/>
  <c r="L727" i="1" s="1"/>
  <c r="J727" i="1"/>
  <c r="O727" i="1"/>
  <c r="K711" i="1"/>
  <c r="L711" i="1" s="1"/>
  <c r="J711" i="1"/>
  <c r="O711" i="1"/>
  <c r="J695" i="1"/>
  <c r="K695" i="1"/>
  <c r="L695" i="1" s="1"/>
  <c r="O695" i="1"/>
  <c r="K679" i="1"/>
  <c r="L679" i="1" s="1"/>
  <c r="J679" i="1"/>
  <c r="O679" i="1"/>
  <c r="K663" i="1"/>
  <c r="L663" i="1" s="1"/>
  <c r="J663" i="1"/>
  <c r="O663" i="1"/>
  <c r="J647" i="1"/>
  <c r="K647" i="1"/>
  <c r="L647" i="1" s="1"/>
  <c r="O647" i="1"/>
  <c r="J631" i="1"/>
  <c r="K631" i="1"/>
  <c r="L631" i="1" s="1"/>
  <c r="O631" i="1"/>
  <c r="J615" i="1"/>
  <c r="K615" i="1"/>
  <c r="L615" i="1" s="1"/>
  <c r="O615" i="1"/>
  <c r="J599" i="1"/>
  <c r="K599" i="1"/>
  <c r="L599" i="1" s="1"/>
  <c r="O599" i="1"/>
  <c r="J583" i="1"/>
  <c r="O583" i="1"/>
  <c r="K583" i="1"/>
  <c r="L583" i="1" s="1"/>
  <c r="O562" i="1"/>
  <c r="J562" i="1"/>
  <c r="K562" i="1"/>
  <c r="L562" i="1" s="1"/>
  <c r="O530" i="1"/>
  <c r="K530" i="1"/>
  <c r="L530" i="1" s="1"/>
  <c r="J530" i="1"/>
  <c r="O498" i="1"/>
  <c r="K498" i="1"/>
  <c r="L498" i="1" s="1"/>
  <c r="J498" i="1"/>
  <c r="O466" i="1"/>
  <c r="J466" i="1"/>
  <c r="K466" i="1"/>
  <c r="L466" i="1" s="1"/>
  <c r="O434" i="1"/>
  <c r="J434" i="1"/>
  <c r="K434" i="1"/>
  <c r="L434" i="1" s="1"/>
  <c r="O402" i="1"/>
  <c r="K402" i="1"/>
  <c r="L402" i="1" s="1"/>
  <c r="J402" i="1"/>
  <c r="O354" i="1"/>
  <c r="J354" i="1"/>
  <c r="K354" i="1"/>
  <c r="L354" i="1" s="1"/>
  <c r="O290" i="1"/>
  <c r="K290" i="1"/>
  <c r="L290" i="1" s="1"/>
  <c r="J290" i="1"/>
  <c r="O226" i="1"/>
  <c r="K226" i="1"/>
  <c r="L226" i="1" s="1"/>
  <c r="J226" i="1"/>
  <c r="O162" i="1"/>
  <c r="J162" i="1"/>
  <c r="K162" i="1"/>
  <c r="L162" i="1" s="1"/>
  <c r="O98" i="1"/>
  <c r="J98" i="1"/>
  <c r="K98" i="1"/>
  <c r="L98" i="1" s="1"/>
  <c r="O738" i="1"/>
  <c r="J738" i="1"/>
  <c r="K738" i="1"/>
  <c r="L738" i="1" s="1"/>
  <c r="O722" i="1"/>
  <c r="K722" i="1"/>
  <c r="L722" i="1" s="1"/>
  <c r="J722" i="1"/>
  <c r="O706" i="1"/>
  <c r="J706" i="1"/>
  <c r="K706" i="1"/>
  <c r="L706" i="1" s="1"/>
  <c r="O690" i="1"/>
  <c r="J690" i="1"/>
  <c r="K690" i="1"/>
  <c r="L690" i="1" s="1"/>
  <c r="O674" i="1"/>
  <c r="K674" i="1"/>
  <c r="L674" i="1" s="1"/>
  <c r="J674" i="1"/>
  <c r="O658" i="1"/>
  <c r="K658" i="1"/>
  <c r="L658" i="1" s="1"/>
  <c r="J658" i="1"/>
  <c r="O642" i="1"/>
  <c r="J642" i="1"/>
  <c r="K642" i="1"/>
  <c r="L642" i="1" s="1"/>
  <c r="O626" i="1"/>
  <c r="K626" i="1"/>
  <c r="L626" i="1" s="1"/>
  <c r="J626" i="1"/>
  <c r="O610" i="1"/>
  <c r="K610" i="1"/>
  <c r="L610" i="1" s="1"/>
  <c r="J610" i="1"/>
  <c r="O594" i="1"/>
  <c r="K594" i="1"/>
  <c r="L594" i="1" s="1"/>
  <c r="J594" i="1"/>
  <c r="O578" i="1"/>
  <c r="K578" i="1"/>
  <c r="L578" i="1" s="1"/>
  <c r="J578" i="1"/>
  <c r="O553" i="1"/>
  <c r="K553" i="1"/>
  <c r="L553" i="1" s="1"/>
  <c r="J553" i="1"/>
  <c r="K521" i="1"/>
  <c r="L521" i="1" s="1"/>
  <c r="O521" i="1"/>
  <c r="J521" i="1"/>
  <c r="O489" i="1"/>
  <c r="K489" i="1"/>
  <c r="L489" i="1" s="1"/>
  <c r="J489" i="1"/>
  <c r="K457" i="1"/>
  <c r="L457" i="1" s="1"/>
  <c r="O457" i="1"/>
  <c r="J457" i="1"/>
  <c r="K425" i="1"/>
  <c r="L425" i="1" s="1"/>
  <c r="O425" i="1"/>
  <c r="J425" i="1"/>
  <c r="O393" i="1"/>
  <c r="K393" i="1"/>
  <c r="L393" i="1" s="1"/>
  <c r="J393" i="1"/>
  <c r="J335" i="1"/>
  <c r="O335" i="1"/>
  <c r="K335" i="1"/>
  <c r="L335" i="1" s="1"/>
  <c r="K271" i="1"/>
  <c r="L271" i="1" s="1"/>
  <c r="J271" i="1"/>
  <c r="O271" i="1"/>
  <c r="O207" i="1"/>
  <c r="J207" i="1"/>
  <c r="K207" i="1"/>
  <c r="L207" i="1" s="1"/>
  <c r="K143" i="1"/>
  <c r="L143" i="1" s="1"/>
  <c r="J143" i="1"/>
  <c r="O143" i="1"/>
  <c r="K67" i="1"/>
  <c r="L67" i="1" s="1"/>
  <c r="J67" i="1"/>
  <c r="O67" i="1"/>
  <c r="J556" i="1"/>
  <c r="O556" i="1"/>
  <c r="K556" i="1"/>
  <c r="L556" i="1" s="1"/>
  <c r="J540" i="1"/>
  <c r="K540" i="1"/>
  <c r="L540" i="1" s="1"/>
  <c r="O540" i="1"/>
  <c r="J524" i="1"/>
  <c r="O524" i="1"/>
  <c r="K524" i="1"/>
  <c r="L524" i="1" s="1"/>
  <c r="O508" i="1"/>
  <c r="J508" i="1"/>
  <c r="K508" i="1"/>
  <c r="L508" i="1" s="1"/>
  <c r="O492" i="1"/>
  <c r="J492" i="1"/>
  <c r="K492" i="1"/>
  <c r="L492" i="1" s="1"/>
  <c r="J476" i="1"/>
  <c r="O476" i="1"/>
  <c r="K476" i="1"/>
  <c r="L476" i="1" s="1"/>
  <c r="J460" i="1"/>
  <c r="O460" i="1"/>
  <c r="K460" i="1"/>
  <c r="L460" i="1" s="1"/>
  <c r="O444" i="1"/>
  <c r="J444" i="1"/>
  <c r="K444" i="1"/>
  <c r="L444" i="1" s="1"/>
  <c r="O428" i="1"/>
  <c r="K428" i="1"/>
  <c r="L428" i="1" s="1"/>
  <c r="J428" i="1"/>
  <c r="O412" i="1"/>
  <c r="J412" i="1"/>
  <c r="K412" i="1"/>
  <c r="L412" i="1" s="1"/>
  <c r="O396" i="1"/>
  <c r="J396" i="1"/>
  <c r="K396" i="1"/>
  <c r="L396" i="1" s="1"/>
  <c r="O374" i="1"/>
  <c r="J374" i="1"/>
  <c r="K374" i="1"/>
  <c r="L374" i="1" s="1"/>
  <c r="O342" i="1"/>
  <c r="K342" i="1"/>
  <c r="L342" i="1" s="1"/>
  <c r="J342" i="1"/>
  <c r="O310" i="1"/>
  <c r="J310" i="1"/>
  <c r="K310" i="1"/>
  <c r="L310" i="1" s="1"/>
  <c r="O278" i="1"/>
  <c r="K278" i="1"/>
  <c r="L278" i="1" s="1"/>
  <c r="J278" i="1"/>
  <c r="O246" i="1"/>
  <c r="J246" i="1"/>
  <c r="K246" i="1"/>
  <c r="L246" i="1" s="1"/>
  <c r="O214" i="1"/>
  <c r="K214" i="1"/>
  <c r="L214" i="1" s="1"/>
  <c r="J214" i="1"/>
  <c r="O182" i="1"/>
  <c r="K182" i="1"/>
  <c r="L182" i="1" s="1"/>
  <c r="J182" i="1"/>
  <c r="O150" i="1"/>
  <c r="J150" i="1"/>
  <c r="K150" i="1"/>
  <c r="L150" i="1" s="1"/>
  <c r="O118" i="1"/>
  <c r="K118" i="1"/>
  <c r="L118" i="1" s="1"/>
  <c r="J118" i="1"/>
  <c r="K79" i="1"/>
  <c r="L79" i="1" s="1"/>
  <c r="J79" i="1"/>
  <c r="O79" i="1"/>
  <c r="K563" i="1"/>
  <c r="L563" i="1" s="1"/>
  <c r="J563" i="1"/>
  <c r="O563" i="1"/>
  <c r="K547" i="1"/>
  <c r="L547" i="1" s="1"/>
  <c r="J547" i="1"/>
  <c r="O547" i="1"/>
  <c r="K531" i="1"/>
  <c r="L531" i="1" s="1"/>
  <c r="J531" i="1"/>
  <c r="O531" i="1"/>
  <c r="K515" i="1"/>
  <c r="L515" i="1" s="1"/>
  <c r="J515" i="1"/>
  <c r="O515" i="1"/>
  <c r="K499" i="1"/>
  <c r="L499" i="1" s="1"/>
  <c r="J499" i="1"/>
  <c r="O499" i="1"/>
  <c r="K483" i="1"/>
  <c r="L483" i="1" s="1"/>
  <c r="J483" i="1"/>
  <c r="O483" i="1"/>
  <c r="K467" i="1"/>
  <c r="L467" i="1" s="1"/>
  <c r="J467" i="1"/>
  <c r="O467" i="1"/>
  <c r="K451" i="1"/>
  <c r="L451" i="1" s="1"/>
  <c r="J451" i="1"/>
  <c r="O451" i="1"/>
  <c r="K435" i="1"/>
  <c r="L435" i="1" s="1"/>
  <c r="O435" i="1"/>
  <c r="J435" i="1"/>
  <c r="K419" i="1"/>
  <c r="L419" i="1" s="1"/>
  <c r="J419" i="1"/>
  <c r="O419" i="1"/>
  <c r="K403" i="1"/>
  <c r="L403" i="1" s="1"/>
  <c r="J403" i="1"/>
  <c r="O403" i="1"/>
  <c r="K385" i="1"/>
  <c r="L385" i="1" s="1"/>
  <c r="J385" i="1"/>
  <c r="O385" i="1"/>
  <c r="K355" i="1"/>
  <c r="L355" i="1" s="1"/>
  <c r="J355" i="1"/>
  <c r="O355" i="1"/>
  <c r="K323" i="1"/>
  <c r="L323" i="1" s="1"/>
  <c r="J323" i="1"/>
  <c r="O323" i="1"/>
  <c r="K291" i="1"/>
  <c r="L291" i="1" s="1"/>
  <c r="J291" i="1"/>
  <c r="O291" i="1"/>
  <c r="J259" i="1"/>
  <c r="K259" i="1"/>
  <c r="L259" i="1" s="1"/>
  <c r="O259" i="1"/>
  <c r="K227" i="1"/>
  <c r="L227" i="1" s="1"/>
  <c r="J227" i="1"/>
  <c r="O227" i="1"/>
  <c r="K195" i="1"/>
  <c r="L195" i="1" s="1"/>
  <c r="O195" i="1"/>
  <c r="J195" i="1"/>
  <c r="O163" i="1"/>
  <c r="J163" i="1"/>
  <c r="K163" i="1"/>
  <c r="L163" i="1" s="1"/>
  <c r="J131" i="1"/>
  <c r="K131" i="1"/>
  <c r="L131" i="1" s="1"/>
  <c r="O131" i="1"/>
  <c r="K99" i="1"/>
  <c r="L99" i="1" s="1"/>
  <c r="J99" i="1"/>
  <c r="O99" i="1"/>
  <c r="O90" i="1"/>
  <c r="J90" i="1"/>
  <c r="K90" i="1"/>
  <c r="L90" i="1" s="1"/>
  <c r="O74" i="1"/>
  <c r="K74" i="1"/>
  <c r="L74" i="1" s="1"/>
  <c r="J74" i="1"/>
  <c r="O58" i="1"/>
  <c r="K58" i="1"/>
  <c r="L58" i="1" s="1"/>
  <c r="J58" i="1"/>
  <c r="K365" i="1"/>
  <c r="L365" i="1" s="1"/>
  <c r="J365" i="1"/>
  <c r="O365" i="1"/>
  <c r="K349" i="1"/>
  <c r="L349" i="1" s="1"/>
  <c r="J349" i="1"/>
  <c r="O349" i="1"/>
  <c r="O333" i="1"/>
  <c r="K333" i="1"/>
  <c r="L333" i="1" s="1"/>
  <c r="J333" i="1"/>
  <c r="K317" i="1"/>
  <c r="L317" i="1" s="1"/>
  <c r="J317" i="1"/>
  <c r="O317" i="1"/>
  <c r="K301" i="1"/>
  <c r="L301" i="1" s="1"/>
  <c r="O301" i="1"/>
  <c r="J301" i="1"/>
  <c r="K285" i="1"/>
  <c r="L285" i="1" s="1"/>
  <c r="J285" i="1"/>
  <c r="O285" i="1"/>
  <c r="O269" i="1"/>
  <c r="K269" i="1"/>
  <c r="L269" i="1" s="1"/>
  <c r="J269" i="1"/>
  <c r="K253" i="1"/>
  <c r="L253" i="1" s="1"/>
  <c r="J253" i="1"/>
  <c r="O253" i="1"/>
  <c r="K237" i="1"/>
  <c r="L237" i="1" s="1"/>
  <c r="O237" i="1"/>
  <c r="J237" i="1"/>
  <c r="K221" i="1"/>
  <c r="L221" i="1" s="1"/>
  <c r="J221" i="1"/>
  <c r="O221" i="1"/>
  <c r="O205" i="1"/>
  <c r="K205" i="1"/>
  <c r="L205" i="1" s="1"/>
  <c r="J205" i="1"/>
  <c r="K189" i="1"/>
  <c r="L189" i="1" s="1"/>
  <c r="J189" i="1"/>
  <c r="O189" i="1"/>
  <c r="K173" i="1"/>
  <c r="L173" i="1" s="1"/>
  <c r="O173" i="1"/>
  <c r="J173" i="1"/>
  <c r="K157" i="1"/>
  <c r="L157" i="1" s="1"/>
  <c r="J157" i="1"/>
  <c r="O157" i="1"/>
  <c r="K141" i="1"/>
  <c r="L141" i="1" s="1"/>
  <c r="J141" i="1"/>
  <c r="O141" i="1"/>
  <c r="K125" i="1"/>
  <c r="L125" i="1" s="1"/>
  <c r="J125" i="1"/>
  <c r="O125" i="1"/>
  <c r="K109" i="1"/>
  <c r="L109" i="1" s="1"/>
  <c r="J109" i="1"/>
  <c r="O109" i="1"/>
  <c r="K93" i="1"/>
  <c r="L93" i="1" s="1"/>
  <c r="O93" i="1"/>
  <c r="J93" i="1"/>
  <c r="K77" i="1"/>
  <c r="L77" i="1" s="1"/>
  <c r="J77" i="1"/>
  <c r="O77" i="1"/>
  <c r="K61" i="1"/>
  <c r="L61" i="1" s="1"/>
  <c r="J61" i="1"/>
  <c r="O61" i="1"/>
  <c r="J384" i="1"/>
  <c r="O384" i="1"/>
  <c r="K384" i="1"/>
  <c r="L384" i="1" s="1"/>
  <c r="K368" i="1"/>
  <c r="L368" i="1" s="1"/>
  <c r="O368" i="1"/>
  <c r="J368" i="1"/>
  <c r="K352" i="1"/>
  <c r="L352" i="1" s="1"/>
  <c r="O352" i="1"/>
  <c r="J352" i="1"/>
  <c r="O336" i="1"/>
  <c r="J336" i="1"/>
  <c r="K336" i="1"/>
  <c r="L336" i="1" s="1"/>
  <c r="J320" i="1"/>
  <c r="K320" i="1"/>
  <c r="L320" i="1" s="1"/>
  <c r="O320" i="1"/>
  <c r="O304" i="1"/>
  <c r="K304" i="1"/>
  <c r="L304" i="1" s="1"/>
  <c r="J304" i="1"/>
  <c r="O288" i="1"/>
  <c r="J288" i="1"/>
  <c r="K288" i="1"/>
  <c r="L288" i="1" s="1"/>
  <c r="O272" i="1"/>
  <c r="K272" i="1"/>
  <c r="L272" i="1" s="1"/>
  <c r="J272" i="1"/>
  <c r="K256" i="1"/>
  <c r="L256" i="1" s="1"/>
  <c r="O256" i="1"/>
  <c r="J256" i="1"/>
  <c r="O240" i="1"/>
  <c r="J240" i="1"/>
  <c r="K240" i="1"/>
  <c r="L240" i="1" s="1"/>
  <c r="O224" i="1"/>
  <c r="J224" i="1"/>
  <c r="K224" i="1"/>
  <c r="L224" i="1" s="1"/>
  <c r="J208" i="1"/>
  <c r="K208" i="1"/>
  <c r="L208" i="1" s="1"/>
  <c r="O208" i="1"/>
  <c r="J192" i="1"/>
  <c r="O192" i="1"/>
  <c r="K192" i="1"/>
  <c r="L192" i="1" s="1"/>
  <c r="O176" i="1"/>
  <c r="K176" i="1"/>
  <c r="L176" i="1" s="1"/>
  <c r="J176" i="1"/>
  <c r="O160" i="1"/>
  <c r="K160" i="1"/>
  <c r="L160" i="1" s="1"/>
  <c r="J160" i="1"/>
  <c r="J144" i="1"/>
  <c r="O144" i="1"/>
  <c r="K144" i="1"/>
  <c r="L144" i="1" s="1"/>
  <c r="K128" i="1"/>
  <c r="L128" i="1" s="1"/>
  <c r="J128" i="1"/>
  <c r="O128" i="1"/>
  <c r="O112" i="1"/>
  <c r="K112" i="1"/>
  <c r="L112" i="1" s="1"/>
  <c r="J112" i="1"/>
  <c r="O96" i="1"/>
  <c r="K96" i="1"/>
  <c r="L96" i="1" s="1"/>
  <c r="J96" i="1"/>
  <c r="O80" i="1"/>
  <c r="J80" i="1"/>
  <c r="K80" i="1"/>
  <c r="L80" i="1" s="1"/>
  <c r="K64" i="1"/>
  <c r="L64" i="1" s="1"/>
  <c r="O64" i="1"/>
  <c r="J64" i="1"/>
  <c r="O4096" i="1"/>
  <c r="J4096" i="1"/>
  <c r="K4096" i="1"/>
  <c r="L4096" i="1" s="1"/>
  <c r="O4105" i="1"/>
  <c r="J4105" i="1"/>
  <c r="K4105" i="1"/>
  <c r="L4105" i="1" s="1"/>
  <c r="O3761" i="1"/>
  <c r="J3761" i="1"/>
  <c r="K3761" i="1"/>
  <c r="L3761" i="1" s="1"/>
  <c r="O4072" i="1"/>
  <c r="K4072" i="1"/>
  <c r="L4072" i="1" s="1"/>
  <c r="J4072" i="1"/>
  <c r="O4241" i="1"/>
  <c r="K4241" i="1"/>
  <c r="L4241" i="1" s="1"/>
  <c r="J4241" i="1"/>
  <c r="O4033" i="1"/>
  <c r="K4033" i="1"/>
  <c r="L4033" i="1" s="1"/>
  <c r="J4033" i="1"/>
  <c r="O3697" i="1"/>
  <c r="J3697" i="1"/>
  <c r="K3697" i="1"/>
  <c r="L3697" i="1" s="1"/>
  <c r="J3601" i="1"/>
  <c r="O3601" i="1"/>
  <c r="K3601" i="1"/>
  <c r="L3601" i="1" s="1"/>
  <c r="J3473" i="1"/>
  <c r="O3473" i="1"/>
  <c r="K3473" i="1"/>
  <c r="L3473" i="1" s="1"/>
  <c r="J3377" i="1"/>
  <c r="O3377" i="1"/>
  <c r="K3377" i="1"/>
  <c r="L3377" i="1" s="1"/>
  <c r="K3151" i="1"/>
  <c r="L3151" i="1" s="1"/>
  <c r="J3151" i="1"/>
  <c r="O3151" i="1"/>
  <c r="K2767" i="1"/>
  <c r="L2767" i="1" s="1"/>
  <c r="J2767" i="1"/>
  <c r="O2767" i="1"/>
  <c r="O2106" i="1"/>
  <c r="J2106" i="1"/>
  <c r="K2106" i="1"/>
  <c r="L2106" i="1" s="1"/>
  <c r="J4064" i="1"/>
  <c r="O4064" i="1"/>
  <c r="K4064" i="1"/>
  <c r="L4064" i="1" s="1"/>
  <c r="J3968" i="1"/>
  <c r="K3968" i="1"/>
  <c r="L3968" i="1" s="1"/>
  <c r="O3968" i="1"/>
  <c r="J3872" i="1"/>
  <c r="K3872" i="1"/>
  <c r="L3872" i="1" s="1"/>
  <c r="O3872" i="1"/>
  <c r="J3776" i="1"/>
  <c r="O3776" i="1"/>
  <c r="K3776" i="1"/>
  <c r="L3776" i="1" s="1"/>
  <c r="J3712" i="1"/>
  <c r="O3712" i="1"/>
  <c r="K3712" i="1"/>
  <c r="L3712" i="1" s="1"/>
  <c r="J3616" i="1"/>
  <c r="K3616" i="1"/>
  <c r="L3616" i="1" s="1"/>
  <c r="O3616" i="1"/>
  <c r="J3520" i="1"/>
  <c r="O3520" i="1"/>
  <c r="K3520" i="1"/>
  <c r="L3520" i="1" s="1"/>
  <c r="J3424" i="1"/>
  <c r="K3424" i="1"/>
  <c r="L3424" i="1" s="1"/>
  <c r="O3424" i="1"/>
  <c r="K3335" i="1"/>
  <c r="L3335" i="1" s="1"/>
  <c r="O3335" i="1"/>
  <c r="J3335" i="1"/>
  <c r="K2951" i="1"/>
  <c r="L2951" i="1" s="1"/>
  <c r="J2951" i="1"/>
  <c r="O2951" i="1"/>
  <c r="O2474" i="1"/>
  <c r="K2474" i="1"/>
  <c r="L2474" i="1" s="1"/>
  <c r="J2474" i="1"/>
  <c r="O1706" i="1"/>
  <c r="K1706" i="1"/>
  <c r="L1706" i="1" s="1"/>
  <c r="J1706" i="1"/>
  <c r="O4221" i="1"/>
  <c r="K4221" i="1"/>
  <c r="L4221" i="1" s="1"/>
  <c r="J4221" i="1"/>
  <c r="O4125" i="1"/>
  <c r="J4125" i="1"/>
  <c r="K4125" i="1"/>
  <c r="L4125" i="1" s="1"/>
  <c r="O4029" i="1"/>
  <c r="J4029" i="1"/>
  <c r="K4029" i="1"/>
  <c r="L4029" i="1" s="1"/>
  <c r="O3965" i="1"/>
  <c r="J3965" i="1"/>
  <c r="K3965" i="1"/>
  <c r="L3965" i="1" s="1"/>
  <c r="O3869" i="1"/>
  <c r="J3869" i="1"/>
  <c r="K3869" i="1"/>
  <c r="L3869" i="1" s="1"/>
  <c r="O3805" i="1"/>
  <c r="J3805" i="1"/>
  <c r="K3805" i="1"/>
  <c r="L3805" i="1" s="1"/>
  <c r="O3709" i="1"/>
  <c r="J3709" i="1"/>
  <c r="K3709" i="1"/>
  <c r="L3709" i="1" s="1"/>
  <c r="O3613" i="1"/>
  <c r="J3613" i="1"/>
  <c r="K3613" i="1"/>
  <c r="L3613" i="1" s="1"/>
  <c r="O3549" i="1"/>
  <c r="J3549" i="1"/>
  <c r="K3549" i="1"/>
  <c r="L3549" i="1" s="1"/>
  <c r="O3453" i="1"/>
  <c r="J3453" i="1"/>
  <c r="K3453" i="1"/>
  <c r="L3453" i="1" s="1"/>
  <c r="K3327" i="1"/>
  <c r="L3327" i="1" s="1"/>
  <c r="J3327" i="1"/>
  <c r="O3327" i="1"/>
  <c r="K3071" i="1"/>
  <c r="L3071" i="1" s="1"/>
  <c r="J3071" i="1"/>
  <c r="O3071" i="1"/>
  <c r="K2815" i="1"/>
  <c r="L2815" i="1" s="1"/>
  <c r="J2815" i="1"/>
  <c r="O2815" i="1"/>
  <c r="O2202" i="1"/>
  <c r="K2202" i="1"/>
  <c r="L2202" i="1" s="1"/>
  <c r="J2202" i="1"/>
  <c r="K1044" i="1"/>
  <c r="L1044" i="1" s="1"/>
  <c r="J1044" i="1"/>
  <c r="O1044" i="1"/>
  <c r="J4156" i="1"/>
  <c r="K4156" i="1"/>
  <c r="L4156" i="1" s="1"/>
  <c r="O4156" i="1"/>
  <c r="J4060" i="1"/>
  <c r="K4060" i="1"/>
  <c r="L4060" i="1" s="1"/>
  <c r="O4060" i="1"/>
  <c r="J3964" i="1"/>
  <c r="K3964" i="1"/>
  <c r="L3964" i="1" s="1"/>
  <c r="O3964" i="1"/>
  <c r="J3900" i="1"/>
  <c r="K3900" i="1"/>
  <c r="L3900" i="1" s="1"/>
  <c r="O3900" i="1"/>
  <c r="J3804" i="1"/>
  <c r="K3804" i="1"/>
  <c r="L3804" i="1" s="1"/>
  <c r="O3804" i="1"/>
  <c r="J3708" i="1"/>
  <c r="K3708" i="1"/>
  <c r="L3708" i="1" s="1"/>
  <c r="O3708" i="1"/>
  <c r="J3612" i="1"/>
  <c r="O3612" i="1"/>
  <c r="K3612" i="1"/>
  <c r="L3612" i="1" s="1"/>
  <c r="K3516" i="1"/>
  <c r="L3516" i="1" s="1"/>
  <c r="O3516" i="1"/>
  <c r="J3516" i="1"/>
  <c r="J3420" i="1"/>
  <c r="O3420" i="1"/>
  <c r="K3420" i="1"/>
  <c r="L3420" i="1" s="1"/>
  <c r="K3191" i="1"/>
  <c r="L3191" i="1" s="1"/>
  <c r="O3191" i="1"/>
  <c r="J3191" i="1"/>
  <c r="K2807" i="1"/>
  <c r="L2807" i="1" s="1"/>
  <c r="J2807" i="1"/>
  <c r="O2807" i="1"/>
  <c r="O2186" i="1"/>
  <c r="K2186" i="1"/>
  <c r="L2186" i="1" s="1"/>
  <c r="J2186" i="1"/>
  <c r="O3342" i="1"/>
  <c r="J3342" i="1"/>
  <c r="K3342" i="1"/>
  <c r="L3342" i="1" s="1"/>
  <c r="O3246" i="1"/>
  <c r="J3246" i="1"/>
  <c r="K3246" i="1"/>
  <c r="L3246" i="1" s="1"/>
  <c r="J3182" i="1"/>
  <c r="K3182" i="1"/>
  <c r="L3182" i="1" s="1"/>
  <c r="O3182" i="1"/>
  <c r="K3086" i="1"/>
  <c r="L3086" i="1" s="1"/>
  <c r="O3086" i="1"/>
  <c r="J3086" i="1"/>
  <c r="J2990" i="1"/>
  <c r="K2990" i="1"/>
  <c r="L2990" i="1" s="1"/>
  <c r="O2990" i="1"/>
  <c r="K2894" i="1"/>
  <c r="L2894" i="1" s="1"/>
  <c r="O2894" i="1"/>
  <c r="J2894" i="1"/>
  <c r="J2798" i="1"/>
  <c r="K2798" i="1"/>
  <c r="L2798" i="1" s="1"/>
  <c r="O2798" i="1"/>
  <c r="O2702" i="1"/>
  <c r="J2702" i="1"/>
  <c r="K2702" i="1"/>
  <c r="L2702" i="1" s="1"/>
  <c r="K2553" i="1"/>
  <c r="L2553" i="1" s="1"/>
  <c r="J2553" i="1"/>
  <c r="O2553" i="1"/>
  <c r="K2425" i="1"/>
  <c r="L2425" i="1" s="1"/>
  <c r="J2425" i="1"/>
  <c r="O2425" i="1"/>
  <c r="K2233" i="1"/>
  <c r="L2233" i="1" s="1"/>
  <c r="J2233" i="1"/>
  <c r="O2233" i="1"/>
  <c r="K2041" i="1"/>
  <c r="L2041" i="1" s="1"/>
  <c r="J2041" i="1"/>
  <c r="O2041" i="1"/>
  <c r="K1849" i="1"/>
  <c r="L1849" i="1" s="1"/>
  <c r="J1849" i="1"/>
  <c r="O1849" i="1"/>
  <c r="K1637" i="1"/>
  <c r="L1637" i="1" s="1"/>
  <c r="J1637" i="1"/>
  <c r="O1637" i="1"/>
  <c r="K915" i="1"/>
  <c r="L915" i="1" s="1"/>
  <c r="J915" i="1"/>
  <c r="O915" i="1"/>
  <c r="K4207" i="1"/>
  <c r="L4207" i="1" s="1"/>
  <c r="J4207" i="1"/>
  <c r="O4207" i="1"/>
  <c r="K4143" i="1"/>
  <c r="L4143" i="1" s="1"/>
  <c r="J4143" i="1"/>
  <c r="O4143" i="1"/>
  <c r="J4095" i="1"/>
  <c r="K4095" i="1"/>
  <c r="L4095" i="1" s="1"/>
  <c r="O4095" i="1"/>
  <c r="K4047" i="1"/>
  <c r="L4047" i="1" s="1"/>
  <c r="J4047" i="1"/>
  <c r="O4047" i="1"/>
  <c r="K3999" i="1"/>
  <c r="L3999" i="1" s="1"/>
  <c r="J3999" i="1"/>
  <c r="O3999" i="1"/>
  <c r="K3951" i="1"/>
  <c r="L3951" i="1" s="1"/>
  <c r="J3951" i="1"/>
  <c r="O3951" i="1"/>
  <c r="K3903" i="1"/>
  <c r="L3903" i="1" s="1"/>
  <c r="J3903" i="1"/>
  <c r="O3903" i="1"/>
  <c r="K3871" i="1"/>
  <c r="L3871" i="1" s="1"/>
  <c r="O3871" i="1"/>
  <c r="J3871" i="1"/>
  <c r="K3823" i="1"/>
  <c r="L3823" i="1" s="1"/>
  <c r="J3823" i="1"/>
  <c r="O3823" i="1"/>
  <c r="K3775" i="1"/>
  <c r="L3775" i="1" s="1"/>
  <c r="J3775" i="1"/>
  <c r="O3775" i="1"/>
  <c r="K3727" i="1"/>
  <c r="L3727" i="1" s="1"/>
  <c r="J3727" i="1"/>
  <c r="O3727" i="1"/>
  <c r="K3679" i="1"/>
  <c r="L3679" i="1" s="1"/>
  <c r="O3679" i="1"/>
  <c r="J3679" i="1"/>
  <c r="K3631" i="1"/>
  <c r="L3631" i="1" s="1"/>
  <c r="J3631" i="1"/>
  <c r="O3631" i="1"/>
  <c r="K3583" i="1"/>
  <c r="L3583" i="1" s="1"/>
  <c r="J3583" i="1"/>
  <c r="O3583" i="1"/>
  <c r="K3535" i="1"/>
  <c r="L3535" i="1" s="1"/>
  <c r="J3535" i="1"/>
  <c r="O3535" i="1"/>
  <c r="K3487" i="1"/>
  <c r="L3487" i="1" s="1"/>
  <c r="J3487" i="1"/>
  <c r="O3487" i="1"/>
  <c r="K3439" i="1"/>
  <c r="L3439" i="1" s="1"/>
  <c r="J3439" i="1"/>
  <c r="O3439" i="1"/>
  <c r="K3391" i="1"/>
  <c r="L3391" i="1" s="1"/>
  <c r="J3391" i="1"/>
  <c r="O3391" i="1"/>
  <c r="K3315" i="1"/>
  <c r="L3315" i="1" s="1"/>
  <c r="J3315" i="1"/>
  <c r="O3315" i="1"/>
  <c r="K3219" i="1"/>
  <c r="L3219" i="1" s="1"/>
  <c r="J3219" i="1"/>
  <c r="O3219" i="1"/>
  <c r="K3123" i="1"/>
  <c r="L3123" i="1" s="1"/>
  <c r="J3123" i="1"/>
  <c r="O3123" i="1"/>
  <c r="J2995" i="1"/>
  <c r="O2995" i="1"/>
  <c r="K2995" i="1"/>
  <c r="L2995" i="1" s="1"/>
  <c r="K2899" i="1"/>
  <c r="L2899" i="1" s="1"/>
  <c r="J2899" i="1"/>
  <c r="O2899" i="1"/>
  <c r="K2803" i="1"/>
  <c r="L2803" i="1" s="1"/>
  <c r="J2803" i="1"/>
  <c r="O2803" i="1"/>
  <c r="K2707" i="1"/>
  <c r="L2707" i="1" s="1"/>
  <c r="J2707" i="1"/>
  <c r="O2707" i="1"/>
  <c r="O2562" i="1"/>
  <c r="K2562" i="1"/>
  <c r="L2562" i="1" s="1"/>
  <c r="J2562" i="1"/>
  <c r="O2370" i="1"/>
  <c r="J2370" i="1"/>
  <c r="K2370" i="1"/>
  <c r="L2370" i="1" s="1"/>
  <c r="O2178" i="1"/>
  <c r="J2178" i="1"/>
  <c r="K2178" i="1"/>
  <c r="L2178" i="1" s="1"/>
  <c r="O1986" i="1"/>
  <c r="J1986" i="1"/>
  <c r="K1986" i="1"/>
  <c r="L1986" i="1" s="1"/>
  <c r="O1794" i="1"/>
  <c r="J1794" i="1"/>
  <c r="K1794" i="1"/>
  <c r="L1794" i="1" s="1"/>
  <c r="O1526" i="1"/>
  <c r="J1526" i="1"/>
  <c r="K1526" i="1"/>
  <c r="L1526" i="1" s="1"/>
  <c r="K948" i="1"/>
  <c r="L948" i="1" s="1"/>
  <c r="J948" i="1"/>
  <c r="O948" i="1"/>
  <c r="J4210" i="1"/>
  <c r="O4210" i="1"/>
  <c r="K4210" i="1"/>
  <c r="L4210" i="1" s="1"/>
  <c r="K4162" i="1"/>
  <c r="L4162" i="1" s="1"/>
  <c r="O4162" i="1"/>
  <c r="J4162" i="1"/>
  <c r="O4114" i="1"/>
  <c r="J4114" i="1"/>
  <c r="K4114" i="1"/>
  <c r="L4114" i="1" s="1"/>
  <c r="K4066" i="1"/>
  <c r="L4066" i="1" s="1"/>
  <c r="O4066" i="1"/>
  <c r="J4066" i="1"/>
  <c r="J4018" i="1"/>
  <c r="O4018" i="1"/>
  <c r="K4018" i="1"/>
  <c r="L4018" i="1" s="1"/>
  <c r="O3970" i="1"/>
  <c r="K3970" i="1"/>
  <c r="L3970" i="1" s="1"/>
  <c r="J3970" i="1"/>
  <c r="O3922" i="1"/>
  <c r="K3922" i="1"/>
  <c r="L3922" i="1" s="1"/>
  <c r="J3922" i="1"/>
  <c r="K3858" i="1"/>
  <c r="L3858" i="1" s="1"/>
  <c r="J3858" i="1"/>
  <c r="O3858" i="1"/>
  <c r="J3810" i="1"/>
  <c r="O3810" i="1"/>
  <c r="K3810" i="1"/>
  <c r="L3810" i="1" s="1"/>
  <c r="O3778" i="1"/>
  <c r="J3778" i="1"/>
  <c r="K3778" i="1"/>
  <c r="L3778" i="1" s="1"/>
  <c r="O3730" i="1"/>
  <c r="K3730" i="1"/>
  <c r="L3730" i="1" s="1"/>
  <c r="J3730" i="1"/>
  <c r="O3682" i="1"/>
  <c r="K3682" i="1"/>
  <c r="L3682" i="1" s="1"/>
  <c r="J3682" i="1"/>
  <c r="O3634" i="1"/>
  <c r="K3634" i="1"/>
  <c r="L3634" i="1" s="1"/>
  <c r="J3634" i="1"/>
  <c r="O3586" i="1"/>
  <c r="K3586" i="1"/>
  <c r="L3586" i="1" s="1"/>
  <c r="J3586" i="1"/>
  <c r="O3554" i="1"/>
  <c r="K3554" i="1"/>
  <c r="L3554" i="1" s="1"/>
  <c r="J3554" i="1"/>
  <c r="O3506" i="1"/>
  <c r="K3506" i="1"/>
  <c r="L3506" i="1" s="1"/>
  <c r="J3506" i="1"/>
  <c r="J3442" i="1"/>
  <c r="O3442" i="1"/>
  <c r="K3442" i="1"/>
  <c r="L3442" i="1" s="1"/>
  <c r="J3394" i="1"/>
  <c r="K3394" i="1"/>
  <c r="L3394" i="1" s="1"/>
  <c r="O3394" i="1"/>
  <c r="K3322" i="1"/>
  <c r="L3322" i="1" s="1"/>
  <c r="O3322" i="1"/>
  <c r="J3322" i="1"/>
  <c r="K3226" i="1"/>
  <c r="L3226" i="1" s="1"/>
  <c r="J3226" i="1"/>
  <c r="O3226" i="1"/>
  <c r="O3098" i="1"/>
  <c r="J3098" i="1"/>
  <c r="K3098" i="1"/>
  <c r="L3098" i="1" s="1"/>
  <c r="K3002" i="1"/>
  <c r="L3002" i="1" s="1"/>
  <c r="O3002" i="1"/>
  <c r="J3002" i="1"/>
  <c r="K2906" i="1"/>
  <c r="L2906" i="1" s="1"/>
  <c r="O2906" i="1"/>
  <c r="J2906" i="1"/>
  <c r="J2810" i="1"/>
  <c r="K2810" i="1"/>
  <c r="L2810" i="1" s="1"/>
  <c r="O2810" i="1"/>
  <c r="K2714" i="1"/>
  <c r="L2714" i="1" s="1"/>
  <c r="O2714" i="1"/>
  <c r="J2714" i="1"/>
  <c r="K2633" i="1"/>
  <c r="L2633" i="1" s="1"/>
  <c r="J2633" i="1"/>
  <c r="O2633" i="1"/>
  <c r="J2513" i="1"/>
  <c r="K2513" i="1"/>
  <c r="L2513" i="1" s="1"/>
  <c r="O2513" i="1"/>
  <c r="K2321" i="1"/>
  <c r="L2321" i="1" s="1"/>
  <c r="J2321" i="1"/>
  <c r="O2321" i="1"/>
  <c r="K2129" i="1"/>
  <c r="L2129" i="1" s="1"/>
  <c r="J2129" i="1"/>
  <c r="O2129" i="1"/>
  <c r="J1937" i="1"/>
  <c r="K1937" i="1"/>
  <c r="L1937" i="1" s="1"/>
  <c r="O1937" i="1"/>
  <c r="J1745" i="1"/>
  <c r="K1745" i="1"/>
  <c r="L1745" i="1" s="1"/>
  <c r="O1745" i="1"/>
  <c r="K1429" i="1"/>
  <c r="L1429" i="1" s="1"/>
  <c r="J1429" i="1"/>
  <c r="O1429" i="1"/>
  <c r="K755" i="1"/>
  <c r="L755" i="1" s="1"/>
  <c r="J755" i="1"/>
  <c r="O755" i="1"/>
  <c r="O3321" i="1"/>
  <c r="K3321" i="1"/>
  <c r="L3321" i="1" s="1"/>
  <c r="J3321" i="1"/>
  <c r="O3273" i="1"/>
  <c r="K3273" i="1"/>
  <c r="L3273" i="1" s="1"/>
  <c r="J3273" i="1"/>
  <c r="O3225" i="1"/>
  <c r="K3225" i="1"/>
  <c r="L3225" i="1" s="1"/>
  <c r="J3225" i="1"/>
  <c r="O3161" i="1"/>
  <c r="K3161" i="1"/>
  <c r="L3161" i="1" s="1"/>
  <c r="J3161" i="1"/>
  <c r="O3113" i="1"/>
  <c r="K3113" i="1"/>
  <c r="L3113" i="1" s="1"/>
  <c r="J3113" i="1"/>
  <c r="O3081" i="1"/>
  <c r="K3081" i="1"/>
  <c r="L3081" i="1" s="1"/>
  <c r="J3081" i="1"/>
  <c r="O3033" i="1"/>
  <c r="K3033" i="1"/>
  <c r="L3033" i="1" s="1"/>
  <c r="J3033" i="1"/>
  <c r="O2985" i="1"/>
  <c r="K2985" i="1"/>
  <c r="L2985" i="1" s="1"/>
  <c r="J2985" i="1"/>
  <c r="O2937" i="1"/>
  <c r="K2937" i="1"/>
  <c r="L2937" i="1" s="1"/>
  <c r="J2937" i="1"/>
  <c r="K2889" i="1"/>
  <c r="L2889" i="1" s="1"/>
  <c r="J2889" i="1"/>
  <c r="O2889" i="1"/>
  <c r="K2841" i="1"/>
  <c r="L2841" i="1" s="1"/>
  <c r="J2841" i="1"/>
  <c r="O2841" i="1"/>
  <c r="K2809" i="1"/>
  <c r="L2809" i="1" s="1"/>
  <c r="J2809" i="1"/>
  <c r="O2809" i="1"/>
  <c r="K2761" i="1"/>
  <c r="L2761" i="1" s="1"/>
  <c r="J2761" i="1"/>
  <c r="O2761" i="1"/>
  <c r="K2713" i="1"/>
  <c r="L2713" i="1" s="1"/>
  <c r="J2713" i="1"/>
  <c r="O2713" i="1"/>
  <c r="K2653" i="1"/>
  <c r="L2653" i="1" s="1"/>
  <c r="J2653" i="1"/>
  <c r="O2653" i="1"/>
  <c r="J2574" i="1"/>
  <c r="O2574" i="1"/>
  <c r="K2574" i="1"/>
  <c r="L2574" i="1" s="1"/>
  <c r="J2478" i="1"/>
  <c r="K2478" i="1"/>
  <c r="L2478" i="1" s="1"/>
  <c r="O2478" i="1"/>
  <c r="O2382" i="1"/>
  <c r="K2382" i="1"/>
  <c r="L2382" i="1" s="1"/>
  <c r="J2382" i="1"/>
  <c r="J2286" i="1"/>
  <c r="O2286" i="1"/>
  <c r="K2286" i="1"/>
  <c r="L2286" i="1" s="1"/>
  <c r="J2190" i="1"/>
  <c r="K2190" i="1"/>
  <c r="L2190" i="1" s="1"/>
  <c r="O2190" i="1"/>
  <c r="J2126" i="1"/>
  <c r="K2126" i="1"/>
  <c r="L2126" i="1" s="1"/>
  <c r="O2126" i="1"/>
  <c r="O2030" i="1"/>
  <c r="K2030" i="1"/>
  <c r="L2030" i="1" s="1"/>
  <c r="J2030" i="1"/>
  <c r="J1934" i="1"/>
  <c r="K1934" i="1"/>
  <c r="L1934" i="1" s="1"/>
  <c r="O1934" i="1"/>
  <c r="J1806" i="1"/>
  <c r="O1806" i="1"/>
  <c r="K1806" i="1"/>
  <c r="L1806" i="1" s="1"/>
  <c r="J1710" i="1"/>
  <c r="K1710" i="1"/>
  <c r="L1710" i="1" s="1"/>
  <c r="O1710" i="1"/>
  <c r="J1614" i="1"/>
  <c r="O1614" i="1"/>
  <c r="K1614" i="1"/>
  <c r="L1614" i="1" s="1"/>
  <c r="J1422" i="1"/>
  <c r="K1422" i="1"/>
  <c r="L1422" i="1" s="1"/>
  <c r="O1422" i="1"/>
  <c r="O996" i="1"/>
  <c r="J996" i="1"/>
  <c r="K996" i="1"/>
  <c r="L996" i="1" s="1"/>
  <c r="J3356" i="1"/>
  <c r="O3356" i="1"/>
  <c r="K3356" i="1"/>
  <c r="L3356" i="1" s="1"/>
  <c r="J3308" i="1"/>
  <c r="K3308" i="1"/>
  <c r="L3308" i="1" s="1"/>
  <c r="O3308" i="1"/>
  <c r="J3260" i="1"/>
  <c r="K3260" i="1"/>
  <c r="L3260" i="1" s="1"/>
  <c r="O3260" i="1"/>
  <c r="J3212" i="1"/>
  <c r="O3212" i="1"/>
  <c r="K3212" i="1"/>
  <c r="L3212" i="1" s="1"/>
  <c r="J3164" i="1"/>
  <c r="O3164" i="1"/>
  <c r="K3164" i="1"/>
  <c r="L3164" i="1" s="1"/>
  <c r="J3132" i="1"/>
  <c r="O3132" i="1"/>
  <c r="K3132" i="1"/>
  <c r="L3132" i="1" s="1"/>
  <c r="J3084" i="1"/>
  <c r="O3084" i="1"/>
  <c r="K3084" i="1"/>
  <c r="L3084" i="1" s="1"/>
  <c r="J3036" i="1"/>
  <c r="O3036" i="1"/>
  <c r="K3036" i="1"/>
  <c r="L3036" i="1" s="1"/>
  <c r="J2972" i="1"/>
  <c r="O2972" i="1"/>
  <c r="K2972" i="1"/>
  <c r="L2972" i="1" s="1"/>
  <c r="J2924" i="1"/>
  <c r="O2924" i="1"/>
  <c r="K2924" i="1"/>
  <c r="L2924" i="1" s="1"/>
  <c r="J2876" i="1"/>
  <c r="O2876" i="1"/>
  <c r="K2876" i="1"/>
  <c r="L2876" i="1" s="1"/>
  <c r="O2828" i="1"/>
  <c r="J2828" i="1"/>
  <c r="K2828" i="1"/>
  <c r="L2828" i="1" s="1"/>
  <c r="J2780" i="1"/>
  <c r="O2780" i="1"/>
  <c r="K2780" i="1"/>
  <c r="L2780" i="1" s="1"/>
  <c r="J2748" i="1"/>
  <c r="O2748" i="1"/>
  <c r="K2748" i="1"/>
  <c r="L2748" i="1" s="1"/>
  <c r="J2700" i="1"/>
  <c r="K2700" i="1"/>
  <c r="L2700" i="1" s="1"/>
  <c r="O2700" i="1"/>
  <c r="J2613" i="1"/>
  <c r="K2613" i="1"/>
  <c r="L2613" i="1" s="1"/>
  <c r="O2613" i="1"/>
  <c r="J2517" i="1"/>
  <c r="K2517" i="1"/>
  <c r="L2517" i="1" s="1"/>
  <c r="O2517" i="1"/>
  <c r="J2421" i="1"/>
  <c r="K2421" i="1"/>
  <c r="L2421" i="1" s="1"/>
  <c r="O2421" i="1"/>
  <c r="J2325" i="1"/>
  <c r="K2325" i="1"/>
  <c r="L2325" i="1" s="1"/>
  <c r="O2325" i="1"/>
  <c r="K2229" i="1"/>
  <c r="L2229" i="1" s="1"/>
  <c r="J2229" i="1"/>
  <c r="O2229" i="1"/>
  <c r="K2133" i="1"/>
  <c r="L2133" i="1" s="1"/>
  <c r="J2133" i="1"/>
  <c r="O2133" i="1"/>
  <c r="K2037" i="1"/>
  <c r="L2037" i="1" s="1"/>
  <c r="J2037" i="1"/>
  <c r="O2037" i="1"/>
  <c r="K1941" i="1"/>
  <c r="L1941" i="1" s="1"/>
  <c r="J1941" i="1"/>
  <c r="O1941" i="1"/>
  <c r="K1877" i="1"/>
  <c r="L1877" i="1" s="1"/>
  <c r="J1877" i="1"/>
  <c r="O1877" i="1"/>
  <c r="K1781" i="1"/>
  <c r="L1781" i="1" s="1"/>
  <c r="J1781" i="1"/>
  <c r="O1781" i="1"/>
  <c r="K1685" i="1"/>
  <c r="L1685" i="1" s="1"/>
  <c r="J1685" i="1"/>
  <c r="O1685" i="1"/>
  <c r="K1501" i="1"/>
  <c r="L1501" i="1" s="1"/>
  <c r="J1501" i="1"/>
  <c r="O1501" i="1"/>
  <c r="K1155" i="1"/>
  <c r="L1155" i="1" s="1"/>
  <c r="J1155" i="1"/>
  <c r="O1155" i="1"/>
  <c r="K771" i="1"/>
  <c r="L771" i="1" s="1"/>
  <c r="J771" i="1"/>
  <c r="O771" i="1"/>
  <c r="J2600" i="1"/>
  <c r="O2600" i="1"/>
  <c r="K2600" i="1"/>
  <c r="L2600" i="1" s="1"/>
  <c r="J2552" i="1"/>
  <c r="O2552" i="1"/>
  <c r="K2552" i="1"/>
  <c r="L2552" i="1" s="1"/>
  <c r="J2504" i="1"/>
  <c r="O2504" i="1"/>
  <c r="K2504" i="1"/>
  <c r="L2504" i="1" s="1"/>
  <c r="O2440" i="1"/>
  <c r="K2440" i="1"/>
  <c r="L2440" i="1" s="1"/>
  <c r="J2440" i="1"/>
  <c r="J2376" i="1"/>
  <c r="O2376" i="1"/>
  <c r="K2376" i="1"/>
  <c r="L2376" i="1" s="1"/>
  <c r="O2328" i="1"/>
  <c r="K2328" i="1"/>
  <c r="L2328" i="1" s="1"/>
  <c r="J2328" i="1"/>
  <c r="O2264" i="1"/>
  <c r="J2264" i="1"/>
  <c r="K2264" i="1"/>
  <c r="L2264" i="1" s="1"/>
  <c r="J2216" i="1"/>
  <c r="O2216" i="1"/>
  <c r="K2216" i="1"/>
  <c r="L2216" i="1" s="1"/>
  <c r="J2168" i="1"/>
  <c r="O2168" i="1"/>
  <c r="K2168" i="1"/>
  <c r="L2168" i="1" s="1"/>
  <c r="J2120" i="1"/>
  <c r="O2120" i="1"/>
  <c r="K2120" i="1"/>
  <c r="L2120" i="1" s="1"/>
  <c r="J2088" i="1"/>
  <c r="O2088" i="1"/>
  <c r="K2088" i="1"/>
  <c r="L2088" i="1" s="1"/>
  <c r="J2040" i="1"/>
  <c r="O2040" i="1"/>
  <c r="K2040" i="1"/>
  <c r="L2040" i="1" s="1"/>
  <c r="J1992" i="1"/>
  <c r="O1992" i="1"/>
  <c r="K1992" i="1"/>
  <c r="L1992" i="1" s="1"/>
  <c r="J1960" i="1"/>
  <c r="O1960" i="1"/>
  <c r="K1960" i="1"/>
  <c r="L1960" i="1" s="1"/>
  <c r="J1912" i="1"/>
  <c r="O1912" i="1"/>
  <c r="K1912" i="1"/>
  <c r="L1912" i="1" s="1"/>
  <c r="O1864" i="1"/>
  <c r="J1864" i="1"/>
  <c r="K1864" i="1"/>
  <c r="L1864" i="1" s="1"/>
  <c r="O1816" i="1"/>
  <c r="J1816" i="1"/>
  <c r="K1816" i="1"/>
  <c r="L1816" i="1" s="1"/>
  <c r="J1768" i="1"/>
  <c r="O1768" i="1"/>
  <c r="K1768" i="1"/>
  <c r="L1768" i="1" s="1"/>
  <c r="J1736" i="1"/>
  <c r="O1736" i="1"/>
  <c r="K1736" i="1"/>
  <c r="L1736" i="1" s="1"/>
  <c r="O1666" i="1"/>
  <c r="J1666" i="1"/>
  <c r="K1666" i="1"/>
  <c r="L1666" i="1" s="1"/>
  <c r="O1602" i="1"/>
  <c r="J1602" i="1"/>
  <c r="K1602" i="1"/>
  <c r="L1602" i="1" s="1"/>
  <c r="O1506" i="1"/>
  <c r="J1506" i="1"/>
  <c r="K1506" i="1"/>
  <c r="L1506" i="1" s="1"/>
  <c r="O1410" i="1"/>
  <c r="J1410" i="1"/>
  <c r="K1410" i="1"/>
  <c r="L1410" i="1" s="1"/>
  <c r="J1292" i="1"/>
  <c r="O1292" i="1"/>
  <c r="K1292" i="1"/>
  <c r="L1292" i="1" s="1"/>
  <c r="O1100" i="1"/>
  <c r="J1100" i="1"/>
  <c r="K1100" i="1"/>
  <c r="L1100" i="1" s="1"/>
  <c r="J844" i="1"/>
  <c r="O844" i="1"/>
  <c r="K844" i="1"/>
  <c r="L844" i="1" s="1"/>
  <c r="K2699" i="1"/>
  <c r="L2699" i="1" s="1"/>
  <c r="J2699" i="1"/>
  <c r="O2699" i="1"/>
  <c r="K2651" i="1"/>
  <c r="L2651" i="1" s="1"/>
  <c r="J2651" i="1"/>
  <c r="O2651" i="1"/>
  <c r="K2619" i="1"/>
  <c r="L2619" i="1" s="1"/>
  <c r="J2619" i="1"/>
  <c r="O2619" i="1"/>
  <c r="J2555" i="1"/>
  <c r="K2555" i="1"/>
  <c r="L2555" i="1" s="1"/>
  <c r="O2555" i="1"/>
  <c r="J2507" i="1"/>
  <c r="K2507" i="1"/>
  <c r="L2507" i="1" s="1"/>
  <c r="O2507" i="1"/>
  <c r="K2459" i="1"/>
  <c r="L2459" i="1" s="1"/>
  <c r="J2459" i="1"/>
  <c r="O2459" i="1"/>
  <c r="K2427" i="1"/>
  <c r="L2427" i="1" s="1"/>
  <c r="J2427" i="1"/>
  <c r="O2427" i="1"/>
  <c r="K2379" i="1"/>
  <c r="L2379" i="1" s="1"/>
  <c r="J2379" i="1"/>
  <c r="O2379" i="1"/>
  <c r="K2347" i="1"/>
  <c r="L2347" i="1" s="1"/>
  <c r="J2347" i="1"/>
  <c r="O2347" i="1"/>
  <c r="K2299" i="1"/>
  <c r="L2299" i="1" s="1"/>
  <c r="J2299" i="1"/>
  <c r="O2299" i="1"/>
  <c r="K2251" i="1"/>
  <c r="L2251" i="1" s="1"/>
  <c r="J2251" i="1"/>
  <c r="O2251" i="1"/>
  <c r="K2203" i="1"/>
  <c r="L2203" i="1" s="1"/>
  <c r="O2203" i="1"/>
  <c r="J2203" i="1"/>
  <c r="K2155" i="1"/>
  <c r="L2155" i="1" s="1"/>
  <c r="J2155" i="1"/>
  <c r="O2155" i="1"/>
  <c r="K2107" i="1"/>
  <c r="L2107" i="1" s="1"/>
  <c r="J2107" i="1"/>
  <c r="O2107" i="1"/>
  <c r="K2075" i="1"/>
  <c r="L2075" i="1" s="1"/>
  <c r="O2075" i="1"/>
  <c r="J2075" i="1"/>
  <c r="K2011" i="1"/>
  <c r="L2011" i="1" s="1"/>
  <c r="O2011" i="1"/>
  <c r="J2011" i="1"/>
  <c r="J1963" i="1"/>
  <c r="K1963" i="1"/>
  <c r="L1963" i="1" s="1"/>
  <c r="O1963" i="1"/>
  <c r="J1915" i="1"/>
  <c r="K1915" i="1"/>
  <c r="L1915" i="1" s="1"/>
  <c r="O1915" i="1"/>
  <c r="K1867" i="1"/>
  <c r="L1867" i="1" s="1"/>
  <c r="J1867" i="1"/>
  <c r="O1867" i="1"/>
  <c r="K1819" i="1"/>
  <c r="L1819" i="1" s="1"/>
  <c r="J1819" i="1"/>
  <c r="O1819" i="1"/>
  <c r="K1771" i="1"/>
  <c r="L1771" i="1" s="1"/>
  <c r="J1771" i="1"/>
  <c r="O1771" i="1"/>
  <c r="J1707" i="1"/>
  <c r="K1707" i="1"/>
  <c r="L1707" i="1" s="1"/>
  <c r="O1707" i="1"/>
  <c r="K1673" i="1"/>
  <c r="L1673" i="1" s="1"/>
  <c r="J1673" i="1"/>
  <c r="O1673" i="1"/>
  <c r="K1577" i="1"/>
  <c r="L1577" i="1" s="1"/>
  <c r="J1577" i="1"/>
  <c r="O1577" i="1"/>
  <c r="K1449" i="1"/>
  <c r="L1449" i="1" s="1"/>
  <c r="J1449" i="1"/>
  <c r="O1449" i="1"/>
  <c r="K1353" i="1"/>
  <c r="L1353" i="1" s="1"/>
  <c r="J1353" i="1"/>
  <c r="O1353" i="1"/>
  <c r="K1307" i="1"/>
  <c r="L1307" i="1" s="1"/>
  <c r="O1307" i="1"/>
  <c r="J1307" i="1"/>
  <c r="K1115" i="1"/>
  <c r="L1115" i="1" s="1"/>
  <c r="J1115" i="1"/>
  <c r="O1115" i="1"/>
  <c r="K923" i="1"/>
  <c r="L923" i="1" s="1"/>
  <c r="J923" i="1"/>
  <c r="O923" i="1"/>
  <c r="K685" i="1"/>
  <c r="L685" i="1" s="1"/>
  <c r="J685" i="1"/>
  <c r="O685" i="1"/>
  <c r="J1648" i="1"/>
  <c r="O1648" i="1"/>
  <c r="K1648" i="1"/>
  <c r="L1648" i="1" s="1"/>
  <c r="J1616" i="1"/>
  <c r="O1616" i="1"/>
  <c r="K1616" i="1"/>
  <c r="L1616" i="1" s="1"/>
  <c r="J1568" i="1"/>
  <c r="O1568" i="1"/>
  <c r="K1568" i="1"/>
  <c r="L1568" i="1" s="1"/>
  <c r="O1536" i="1"/>
  <c r="J1536" i="1"/>
  <c r="K1536" i="1"/>
  <c r="L1536" i="1" s="1"/>
  <c r="O1488" i="1"/>
  <c r="J1488" i="1"/>
  <c r="K1488" i="1"/>
  <c r="L1488" i="1" s="1"/>
  <c r="O1440" i="1"/>
  <c r="J1440" i="1"/>
  <c r="K1440" i="1"/>
  <c r="L1440" i="1" s="1"/>
  <c r="O1392" i="1"/>
  <c r="K1392" i="1"/>
  <c r="L1392" i="1" s="1"/>
  <c r="J1392" i="1"/>
  <c r="O1320" i="1"/>
  <c r="J1320" i="1"/>
  <c r="K1320" i="1"/>
  <c r="L1320" i="1" s="1"/>
  <c r="J1160" i="1"/>
  <c r="O1160" i="1"/>
  <c r="K1160" i="1"/>
  <c r="L1160" i="1" s="1"/>
  <c r="J1064" i="1"/>
  <c r="O1064" i="1"/>
  <c r="K1064" i="1"/>
  <c r="L1064" i="1" s="1"/>
  <c r="O968" i="1"/>
  <c r="J968" i="1"/>
  <c r="K968" i="1"/>
  <c r="L968" i="1" s="1"/>
  <c r="J872" i="1"/>
  <c r="K872" i="1"/>
  <c r="L872" i="1" s="1"/>
  <c r="O872" i="1"/>
  <c r="J776" i="1"/>
  <c r="K776" i="1"/>
  <c r="L776" i="1" s="1"/>
  <c r="O776" i="1"/>
  <c r="K389" i="1"/>
  <c r="L389" i="1" s="1"/>
  <c r="J389" i="1"/>
  <c r="O389" i="1"/>
  <c r="J1639" i="1"/>
  <c r="K1639" i="1"/>
  <c r="L1639" i="1" s="1"/>
  <c r="O1639" i="1"/>
  <c r="K1575" i="1"/>
  <c r="L1575" i="1" s="1"/>
  <c r="J1575" i="1"/>
  <c r="O1575" i="1"/>
  <c r="K1527" i="1"/>
  <c r="L1527" i="1" s="1"/>
  <c r="J1527" i="1"/>
  <c r="O1527" i="1"/>
  <c r="K1479" i="1"/>
  <c r="L1479" i="1" s="1"/>
  <c r="O1479" i="1"/>
  <c r="J1479" i="1"/>
  <c r="K1431" i="1"/>
  <c r="L1431" i="1" s="1"/>
  <c r="J1431" i="1"/>
  <c r="O1431" i="1"/>
  <c r="K1399" i="1"/>
  <c r="L1399" i="1" s="1"/>
  <c r="J1399" i="1"/>
  <c r="O1399" i="1"/>
  <c r="K1351" i="1"/>
  <c r="L1351" i="1" s="1"/>
  <c r="J1351" i="1"/>
  <c r="O1351" i="1"/>
  <c r="K1271" i="1"/>
  <c r="L1271" i="1" s="1"/>
  <c r="J1271" i="1"/>
  <c r="O1271" i="1"/>
  <c r="K1175" i="1"/>
  <c r="L1175" i="1" s="1"/>
  <c r="O1175" i="1"/>
  <c r="J1175" i="1"/>
  <c r="K1079" i="1"/>
  <c r="L1079" i="1" s="1"/>
  <c r="J1079" i="1"/>
  <c r="O1079" i="1"/>
  <c r="K983" i="1"/>
  <c r="L983" i="1" s="1"/>
  <c r="O983" i="1"/>
  <c r="J983" i="1"/>
  <c r="K887" i="1"/>
  <c r="L887" i="1" s="1"/>
  <c r="J887" i="1"/>
  <c r="O887" i="1"/>
  <c r="K759" i="1"/>
  <c r="L759" i="1" s="1"/>
  <c r="J759" i="1"/>
  <c r="O759" i="1"/>
  <c r="O1198" i="1"/>
  <c r="J1198" i="1"/>
  <c r="K1198" i="1"/>
  <c r="L1198" i="1" s="1"/>
  <c r="O1150" i="1"/>
  <c r="J1150" i="1"/>
  <c r="K1150" i="1"/>
  <c r="L1150" i="1" s="1"/>
  <c r="O1102" i="1"/>
  <c r="J1102" i="1"/>
  <c r="K1102" i="1"/>
  <c r="L1102" i="1" s="1"/>
  <c r="O1070" i="1"/>
  <c r="J1070" i="1"/>
  <c r="K1070" i="1"/>
  <c r="L1070" i="1" s="1"/>
  <c r="O1022" i="1"/>
  <c r="J1022" i="1"/>
  <c r="K1022" i="1"/>
  <c r="L1022" i="1" s="1"/>
  <c r="O974" i="1"/>
  <c r="K974" i="1"/>
  <c r="L974" i="1" s="1"/>
  <c r="J974" i="1"/>
  <c r="O942" i="1"/>
  <c r="J942" i="1"/>
  <c r="K942" i="1"/>
  <c r="L942" i="1" s="1"/>
  <c r="O894" i="1"/>
  <c r="K894" i="1"/>
  <c r="L894" i="1" s="1"/>
  <c r="J894" i="1"/>
  <c r="O846" i="1"/>
  <c r="K846" i="1"/>
  <c r="L846" i="1" s="1"/>
  <c r="J846" i="1"/>
  <c r="O798" i="1"/>
  <c r="J798" i="1"/>
  <c r="K798" i="1"/>
  <c r="L798" i="1" s="1"/>
  <c r="O750" i="1"/>
  <c r="K750" i="1"/>
  <c r="L750" i="1" s="1"/>
  <c r="J750" i="1"/>
  <c r="O566" i="1"/>
  <c r="K566" i="1"/>
  <c r="L566" i="1" s="1"/>
  <c r="J566" i="1"/>
  <c r="J234" i="1"/>
  <c r="K234" i="1"/>
  <c r="L234" i="1" s="1"/>
  <c r="O234" i="1"/>
  <c r="K1293" i="1"/>
  <c r="L1293" i="1" s="1"/>
  <c r="J1293" i="1"/>
  <c r="O1293" i="1"/>
  <c r="K1245" i="1"/>
  <c r="L1245" i="1" s="1"/>
  <c r="J1245" i="1"/>
  <c r="O1245" i="1"/>
  <c r="K1197" i="1"/>
  <c r="L1197" i="1" s="1"/>
  <c r="J1197" i="1"/>
  <c r="O1197" i="1"/>
  <c r="K1149" i="1"/>
  <c r="L1149" i="1" s="1"/>
  <c r="J1149" i="1"/>
  <c r="O1149" i="1"/>
  <c r="K1101" i="1"/>
  <c r="L1101" i="1" s="1"/>
  <c r="J1101" i="1"/>
  <c r="O1101" i="1"/>
  <c r="K1069" i="1"/>
  <c r="L1069" i="1" s="1"/>
  <c r="J1069" i="1"/>
  <c r="O1069" i="1"/>
  <c r="K1021" i="1"/>
  <c r="L1021" i="1" s="1"/>
  <c r="J1021" i="1"/>
  <c r="O1021" i="1"/>
  <c r="K973" i="1"/>
  <c r="L973" i="1" s="1"/>
  <c r="J973" i="1"/>
  <c r="O973" i="1"/>
  <c r="K925" i="1"/>
  <c r="L925" i="1" s="1"/>
  <c r="J925" i="1"/>
  <c r="O925" i="1"/>
  <c r="K877" i="1"/>
  <c r="L877" i="1" s="1"/>
  <c r="J877" i="1"/>
  <c r="O877" i="1"/>
  <c r="K829" i="1"/>
  <c r="L829" i="1" s="1"/>
  <c r="J829" i="1"/>
  <c r="O829" i="1"/>
  <c r="K797" i="1"/>
  <c r="L797" i="1" s="1"/>
  <c r="J797" i="1"/>
  <c r="O797" i="1"/>
  <c r="O693" i="1"/>
  <c r="K693" i="1"/>
  <c r="L693" i="1" s="1"/>
  <c r="J693" i="1"/>
  <c r="O558" i="1"/>
  <c r="J558" i="1"/>
  <c r="K558" i="1"/>
  <c r="L558" i="1" s="1"/>
  <c r="J736" i="1"/>
  <c r="O736" i="1"/>
  <c r="K736" i="1"/>
  <c r="L736" i="1" s="1"/>
  <c r="O688" i="1"/>
  <c r="J688" i="1"/>
  <c r="K688" i="1"/>
  <c r="L688" i="1" s="1"/>
  <c r="J640" i="1"/>
  <c r="O640" i="1"/>
  <c r="K640" i="1"/>
  <c r="L640" i="1" s="1"/>
  <c r="J576" i="1"/>
  <c r="K576" i="1"/>
  <c r="L576" i="1" s="1"/>
  <c r="O576" i="1"/>
  <c r="K485" i="1"/>
  <c r="L485" i="1" s="1"/>
  <c r="J485" i="1"/>
  <c r="O485" i="1"/>
  <c r="J327" i="1"/>
  <c r="K327" i="1"/>
  <c r="L327" i="1" s="1"/>
  <c r="O327" i="1"/>
  <c r="K135" i="1"/>
  <c r="L135" i="1" s="1"/>
  <c r="J135" i="1"/>
  <c r="O135" i="1"/>
  <c r="K715" i="1"/>
  <c r="L715" i="1" s="1"/>
  <c r="J715" i="1"/>
  <c r="O715" i="1"/>
  <c r="K651" i="1"/>
  <c r="L651" i="1" s="1"/>
  <c r="J651" i="1"/>
  <c r="O651" i="1"/>
  <c r="J587" i="1"/>
  <c r="K587" i="1"/>
  <c r="L587" i="1" s="1"/>
  <c r="O587" i="1"/>
  <c r="O506" i="1"/>
  <c r="J506" i="1"/>
  <c r="K506" i="1"/>
  <c r="L506" i="1" s="1"/>
  <c r="J410" i="1"/>
  <c r="K410" i="1"/>
  <c r="L410" i="1" s="1"/>
  <c r="O410" i="1"/>
  <c r="O242" i="1"/>
  <c r="K242" i="1"/>
  <c r="L242" i="1" s="1"/>
  <c r="J242" i="1"/>
  <c r="O114" i="1"/>
  <c r="J114" i="1"/>
  <c r="K114" i="1"/>
  <c r="L114" i="1" s="1"/>
  <c r="O726" i="1"/>
  <c r="J726" i="1"/>
  <c r="K726" i="1"/>
  <c r="L726" i="1" s="1"/>
  <c r="O678" i="1"/>
  <c r="J678" i="1"/>
  <c r="K678" i="1"/>
  <c r="L678" i="1" s="1"/>
  <c r="O630" i="1"/>
  <c r="J630" i="1"/>
  <c r="K630" i="1"/>
  <c r="L630" i="1" s="1"/>
  <c r="O582" i="1"/>
  <c r="K582" i="1"/>
  <c r="L582" i="1" s="1"/>
  <c r="J582" i="1"/>
  <c r="J465" i="1"/>
  <c r="K465" i="1"/>
  <c r="L465" i="1" s="1"/>
  <c r="O465" i="1"/>
  <c r="J351" i="1"/>
  <c r="O351" i="1"/>
  <c r="K351" i="1"/>
  <c r="L351" i="1" s="1"/>
  <c r="K159" i="1"/>
  <c r="L159" i="1" s="1"/>
  <c r="J159" i="1"/>
  <c r="O159" i="1"/>
  <c r="O544" i="1"/>
  <c r="J544" i="1"/>
  <c r="K544" i="1"/>
  <c r="L544" i="1" s="1"/>
  <c r="J480" i="1"/>
  <c r="O480" i="1"/>
  <c r="K480" i="1"/>
  <c r="L480" i="1" s="1"/>
  <c r="K416" i="1"/>
  <c r="L416" i="1" s="1"/>
  <c r="O416" i="1"/>
  <c r="J416" i="1"/>
  <c r="O350" i="1"/>
  <c r="J350" i="1"/>
  <c r="K350" i="1"/>
  <c r="L350" i="1" s="1"/>
  <c r="O222" i="1"/>
  <c r="J222" i="1"/>
  <c r="K222" i="1"/>
  <c r="L222" i="1" s="1"/>
  <c r="O126" i="1"/>
  <c r="K126" i="1"/>
  <c r="L126" i="1" s="1"/>
  <c r="J126" i="1"/>
  <c r="K535" i="1"/>
  <c r="L535" i="1" s="1"/>
  <c r="J535" i="1"/>
  <c r="O535" i="1"/>
  <c r="J487" i="1"/>
  <c r="K487" i="1"/>
  <c r="L487" i="1" s="1"/>
  <c r="O487" i="1"/>
  <c r="K439" i="1"/>
  <c r="L439" i="1" s="1"/>
  <c r="J439" i="1"/>
  <c r="O439" i="1"/>
  <c r="J407" i="1"/>
  <c r="K407" i="1"/>
  <c r="L407" i="1" s="1"/>
  <c r="O407" i="1"/>
  <c r="K331" i="1"/>
  <c r="L331" i="1" s="1"/>
  <c r="J331" i="1"/>
  <c r="O331" i="1"/>
  <c r="K235" i="1"/>
  <c r="L235" i="1" s="1"/>
  <c r="J235" i="1"/>
  <c r="O235" i="1"/>
  <c r="J139" i="1"/>
  <c r="K139" i="1"/>
  <c r="L139" i="1" s="1"/>
  <c r="O139" i="1"/>
  <c r="O78" i="1"/>
  <c r="J78" i="1"/>
  <c r="K78" i="1"/>
  <c r="L78" i="1" s="1"/>
  <c r="K353" i="1"/>
  <c r="L353" i="1" s="1"/>
  <c r="J353" i="1"/>
  <c r="O353" i="1"/>
  <c r="J305" i="1"/>
  <c r="K305" i="1"/>
  <c r="L305" i="1" s="1"/>
  <c r="O305" i="1"/>
  <c r="J273" i="1"/>
  <c r="K273" i="1"/>
  <c r="L273" i="1" s="1"/>
  <c r="O273" i="1"/>
  <c r="K225" i="1"/>
  <c r="L225" i="1" s="1"/>
  <c r="J225" i="1"/>
  <c r="O225" i="1"/>
  <c r="K177" i="1"/>
  <c r="L177" i="1" s="1"/>
  <c r="J177" i="1"/>
  <c r="O177" i="1"/>
  <c r="J97" i="1"/>
  <c r="K97" i="1"/>
  <c r="L97" i="1" s="1"/>
  <c r="O97" i="1"/>
  <c r="J388" i="1"/>
  <c r="K388" i="1"/>
  <c r="L388" i="1" s="1"/>
  <c r="O388" i="1"/>
  <c r="K356" i="1"/>
  <c r="L356" i="1" s="1"/>
  <c r="J356" i="1"/>
  <c r="O356" i="1"/>
  <c r="J324" i="1"/>
  <c r="K324" i="1"/>
  <c r="L324" i="1" s="1"/>
  <c r="O324" i="1"/>
  <c r="J276" i="1"/>
  <c r="O276" i="1"/>
  <c r="K276" i="1"/>
  <c r="L276" i="1" s="1"/>
  <c r="J228" i="1"/>
  <c r="K228" i="1"/>
  <c r="L228" i="1" s="1"/>
  <c r="O228" i="1"/>
  <c r="J180" i="1"/>
  <c r="O180" i="1"/>
  <c r="K180" i="1"/>
  <c r="L180" i="1" s="1"/>
  <c r="J84" i="1"/>
  <c r="O84" i="1"/>
  <c r="K84" i="1"/>
  <c r="L84" i="1" s="1"/>
  <c r="J4208" i="1"/>
  <c r="K4208" i="1"/>
  <c r="L4208" i="1" s="1"/>
  <c r="O4208" i="1"/>
  <c r="O3833" i="1"/>
  <c r="J3833" i="1"/>
  <c r="K3833" i="1"/>
  <c r="L3833" i="1" s="1"/>
  <c r="O3929" i="1"/>
  <c r="J3929" i="1"/>
  <c r="K3929" i="1"/>
  <c r="L3929" i="1" s="1"/>
  <c r="J4112" i="1"/>
  <c r="O4112" i="1"/>
  <c r="K4112" i="1"/>
  <c r="L4112" i="1" s="1"/>
  <c r="O4224" i="1"/>
  <c r="K4224" i="1"/>
  <c r="L4224" i="1" s="1"/>
  <c r="J4224" i="1"/>
  <c r="O3865" i="1"/>
  <c r="J3865" i="1"/>
  <c r="K3865" i="1"/>
  <c r="L3865" i="1" s="1"/>
  <c r="O4201" i="1"/>
  <c r="K4201" i="1"/>
  <c r="L4201" i="1" s="1"/>
  <c r="J4201" i="1"/>
  <c r="O4137" i="1"/>
  <c r="K4137" i="1"/>
  <c r="L4137" i="1" s="1"/>
  <c r="J4137" i="1"/>
  <c r="O4073" i="1"/>
  <c r="J4073" i="1"/>
  <c r="K4073" i="1"/>
  <c r="L4073" i="1" s="1"/>
  <c r="O3953" i="1"/>
  <c r="J3953" i="1"/>
  <c r="K3953" i="1"/>
  <c r="L3953" i="1" s="1"/>
  <c r="O3825" i="1"/>
  <c r="J3825" i="1"/>
  <c r="K3825" i="1"/>
  <c r="L3825" i="1" s="1"/>
  <c r="O4232" i="1"/>
  <c r="K4232" i="1"/>
  <c r="L4232" i="1" s="1"/>
  <c r="J4232" i="1"/>
  <c r="J4168" i="1"/>
  <c r="O4168" i="1"/>
  <c r="K4168" i="1"/>
  <c r="L4168" i="1" s="1"/>
  <c r="J4104" i="1"/>
  <c r="O4104" i="1"/>
  <c r="K4104" i="1"/>
  <c r="L4104" i="1" s="1"/>
  <c r="O4009" i="1"/>
  <c r="J4009" i="1"/>
  <c r="K4009" i="1"/>
  <c r="L4009" i="1" s="1"/>
  <c r="O3881" i="1"/>
  <c r="J3881" i="1"/>
  <c r="K3881" i="1"/>
  <c r="L3881" i="1" s="1"/>
  <c r="O3753" i="1"/>
  <c r="J3753" i="1"/>
  <c r="K3753" i="1"/>
  <c r="L3753" i="1" s="1"/>
  <c r="O4209" i="1"/>
  <c r="K4209" i="1"/>
  <c r="L4209" i="1" s="1"/>
  <c r="J4209" i="1"/>
  <c r="O4145" i="1"/>
  <c r="K4145" i="1"/>
  <c r="L4145" i="1" s="1"/>
  <c r="J4145" i="1"/>
  <c r="O4081" i="1"/>
  <c r="J4081" i="1"/>
  <c r="K4081" i="1"/>
  <c r="L4081" i="1" s="1"/>
  <c r="O3969" i="1"/>
  <c r="K3969" i="1"/>
  <c r="L3969" i="1" s="1"/>
  <c r="J3969" i="1"/>
  <c r="O3841" i="1"/>
  <c r="K3841" i="1"/>
  <c r="L3841" i="1" s="1"/>
  <c r="J3841" i="1"/>
  <c r="O3713" i="1"/>
  <c r="K3713" i="1"/>
  <c r="L3713" i="1" s="1"/>
  <c r="J3713" i="1"/>
  <c r="O3681" i="1"/>
  <c r="K3681" i="1"/>
  <c r="L3681" i="1" s="1"/>
  <c r="J3681" i="1"/>
  <c r="O3649" i="1"/>
  <c r="K3649" i="1"/>
  <c r="L3649" i="1" s="1"/>
  <c r="J3649" i="1"/>
  <c r="O3617" i="1"/>
  <c r="J3617" i="1"/>
  <c r="K3617" i="1"/>
  <c r="L3617" i="1" s="1"/>
  <c r="O3585" i="1"/>
  <c r="J3585" i="1"/>
  <c r="K3585" i="1"/>
  <c r="L3585" i="1" s="1"/>
  <c r="O3553" i="1"/>
  <c r="J3553" i="1"/>
  <c r="K3553" i="1"/>
  <c r="L3553" i="1" s="1"/>
  <c r="O3521" i="1"/>
  <c r="J3521" i="1"/>
  <c r="K3521" i="1"/>
  <c r="L3521" i="1" s="1"/>
  <c r="O3489" i="1"/>
  <c r="J3489" i="1"/>
  <c r="K3489" i="1"/>
  <c r="L3489" i="1" s="1"/>
  <c r="O3457" i="1"/>
  <c r="J3457" i="1"/>
  <c r="K3457" i="1"/>
  <c r="L3457" i="1" s="1"/>
  <c r="O3425" i="1"/>
  <c r="J3425" i="1"/>
  <c r="K3425" i="1"/>
  <c r="L3425" i="1" s="1"/>
  <c r="O3393" i="1"/>
  <c r="J3393" i="1"/>
  <c r="K3393" i="1"/>
  <c r="L3393" i="1" s="1"/>
  <c r="K3343" i="1"/>
  <c r="L3343" i="1" s="1"/>
  <c r="J3343" i="1"/>
  <c r="O3343" i="1"/>
  <c r="K3215" i="1"/>
  <c r="L3215" i="1" s="1"/>
  <c r="J3215" i="1"/>
  <c r="O3215" i="1"/>
  <c r="K3087" i="1"/>
  <c r="L3087" i="1" s="1"/>
  <c r="O3087" i="1"/>
  <c r="J3087" i="1"/>
  <c r="K2959" i="1"/>
  <c r="L2959" i="1" s="1"/>
  <c r="J2959" i="1"/>
  <c r="O2959" i="1"/>
  <c r="K2831" i="1"/>
  <c r="L2831" i="1" s="1"/>
  <c r="J2831" i="1"/>
  <c r="O2831" i="1"/>
  <c r="K2703" i="1"/>
  <c r="L2703" i="1" s="1"/>
  <c r="J2703" i="1"/>
  <c r="O2703" i="1"/>
  <c r="O2490" i="1"/>
  <c r="J2490" i="1"/>
  <c r="K2490" i="1"/>
  <c r="L2490" i="1" s="1"/>
  <c r="O2234" i="1"/>
  <c r="J2234" i="1"/>
  <c r="K2234" i="1"/>
  <c r="L2234" i="1" s="1"/>
  <c r="O1978" i="1"/>
  <c r="K1978" i="1"/>
  <c r="L1978" i="1" s="1"/>
  <c r="J1978" i="1"/>
  <c r="O1722" i="1"/>
  <c r="J1722" i="1"/>
  <c r="K1722" i="1"/>
  <c r="L1722" i="1" s="1"/>
  <c r="J1172" i="1"/>
  <c r="K1172" i="1"/>
  <c r="L1172" i="1" s="1"/>
  <c r="O1172" i="1"/>
  <c r="J4048" i="1"/>
  <c r="O4048" i="1"/>
  <c r="K4048" i="1"/>
  <c r="L4048" i="1" s="1"/>
  <c r="J4016" i="1"/>
  <c r="O4016" i="1"/>
  <c r="K4016" i="1"/>
  <c r="L4016" i="1" s="1"/>
  <c r="J3984" i="1"/>
  <c r="K3984" i="1"/>
  <c r="L3984" i="1" s="1"/>
  <c r="O3984" i="1"/>
  <c r="J3952" i="1"/>
  <c r="O3952" i="1"/>
  <c r="K3952" i="1"/>
  <c r="L3952" i="1" s="1"/>
  <c r="J3920" i="1"/>
  <c r="K3920" i="1"/>
  <c r="L3920" i="1" s="1"/>
  <c r="O3920" i="1"/>
  <c r="J3888" i="1"/>
  <c r="K3888" i="1"/>
  <c r="L3888" i="1" s="1"/>
  <c r="O3888" i="1"/>
  <c r="J3856" i="1"/>
  <c r="O3856" i="1"/>
  <c r="K3856" i="1"/>
  <c r="L3856" i="1" s="1"/>
  <c r="J3824" i="1"/>
  <c r="K3824" i="1"/>
  <c r="L3824" i="1" s="1"/>
  <c r="O3824" i="1"/>
  <c r="J3792" i="1"/>
  <c r="K3792" i="1"/>
  <c r="L3792" i="1" s="1"/>
  <c r="O3792" i="1"/>
  <c r="J3760" i="1"/>
  <c r="K3760" i="1"/>
  <c r="L3760" i="1" s="1"/>
  <c r="O3760" i="1"/>
  <c r="J3728" i="1"/>
  <c r="K3728" i="1"/>
  <c r="L3728" i="1" s="1"/>
  <c r="O3728" i="1"/>
  <c r="J3696" i="1"/>
  <c r="O3696" i="1"/>
  <c r="K3696" i="1"/>
  <c r="L3696" i="1" s="1"/>
  <c r="J3664" i="1"/>
  <c r="K3664" i="1"/>
  <c r="L3664" i="1" s="1"/>
  <c r="O3664" i="1"/>
  <c r="J3632" i="1"/>
  <c r="K3632" i="1"/>
  <c r="L3632" i="1" s="1"/>
  <c r="O3632" i="1"/>
  <c r="J3600" i="1"/>
  <c r="O3600" i="1"/>
  <c r="K3600" i="1"/>
  <c r="L3600" i="1" s="1"/>
  <c r="J3568" i="1"/>
  <c r="K3568" i="1"/>
  <c r="L3568" i="1" s="1"/>
  <c r="O3568" i="1"/>
  <c r="J3536" i="1"/>
  <c r="O3536" i="1"/>
  <c r="K3536" i="1"/>
  <c r="L3536" i="1" s="1"/>
  <c r="J3504" i="1"/>
  <c r="O3504" i="1"/>
  <c r="K3504" i="1"/>
  <c r="L3504" i="1" s="1"/>
  <c r="J3472" i="1"/>
  <c r="K3472" i="1"/>
  <c r="L3472" i="1" s="1"/>
  <c r="O3472" i="1"/>
  <c r="K3440" i="1"/>
  <c r="L3440" i="1" s="1"/>
  <c r="J3440" i="1"/>
  <c r="O3440" i="1"/>
  <c r="J3408" i="1"/>
  <c r="K3408" i="1"/>
  <c r="L3408" i="1" s="1"/>
  <c r="O3408" i="1"/>
  <c r="K3375" i="1"/>
  <c r="L3375" i="1" s="1"/>
  <c r="J3375" i="1"/>
  <c r="O3375" i="1"/>
  <c r="K3271" i="1"/>
  <c r="L3271" i="1" s="1"/>
  <c r="J3271" i="1"/>
  <c r="O3271" i="1"/>
  <c r="K3143" i="1"/>
  <c r="L3143" i="1" s="1"/>
  <c r="J3143" i="1"/>
  <c r="O3143" i="1"/>
  <c r="J3015" i="1"/>
  <c r="O3015" i="1"/>
  <c r="K3015" i="1"/>
  <c r="L3015" i="1" s="1"/>
  <c r="K2887" i="1"/>
  <c r="L2887" i="1" s="1"/>
  <c r="J2887" i="1"/>
  <c r="O2887" i="1"/>
  <c r="K2759" i="1"/>
  <c r="L2759" i="1" s="1"/>
  <c r="J2759" i="1"/>
  <c r="O2759" i="1"/>
  <c r="O2602" i="1"/>
  <c r="J2602" i="1"/>
  <c r="K2602" i="1"/>
  <c r="L2602" i="1" s="1"/>
  <c r="O2346" i="1"/>
  <c r="J2346" i="1"/>
  <c r="K2346" i="1"/>
  <c r="L2346" i="1" s="1"/>
  <c r="O2090" i="1"/>
  <c r="J2090" i="1"/>
  <c r="K2090" i="1"/>
  <c r="L2090" i="1" s="1"/>
  <c r="O1834" i="1"/>
  <c r="J1834" i="1"/>
  <c r="K1834" i="1"/>
  <c r="L1834" i="1" s="1"/>
  <c r="O1478" i="1"/>
  <c r="J1478" i="1"/>
  <c r="K1478" i="1"/>
  <c r="L1478" i="1" s="1"/>
  <c r="O4237" i="1"/>
  <c r="K4237" i="1"/>
  <c r="L4237" i="1" s="1"/>
  <c r="J4237" i="1"/>
  <c r="O4205" i="1"/>
  <c r="K4205" i="1"/>
  <c r="L4205" i="1" s="1"/>
  <c r="J4205" i="1"/>
  <c r="O4173" i="1"/>
  <c r="K4173" i="1"/>
  <c r="L4173" i="1" s="1"/>
  <c r="J4173" i="1"/>
  <c r="O4141" i="1"/>
  <c r="K4141" i="1"/>
  <c r="L4141" i="1" s="1"/>
  <c r="J4141" i="1"/>
  <c r="O4109" i="1"/>
  <c r="J4109" i="1"/>
  <c r="K4109" i="1"/>
  <c r="L4109" i="1" s="1"/>
  <c r="O4077" i="1"/>
  <c r="J4077" i="1"/>
  <c r="K4077" i="1"/>
  <c r="L4077" i="1" s="1"/>
  <c r="O4045" i="1"/>
  <c r="J4045" i="1"/>
  <c r="K4045" i="1"/>
  <c r="L4045" i="1" s="1"/>
  <c r="O4013" i="1"/>
  <c r="J4013" i="1"/>
  <c r="K4013" i="1"/>
  <c r="L4013" i="1" s="1"/>
  <c r="O3981" i="1"/>
  <c r="J3981" i="1"/>
  <c r="K3981" i="1"/>
  <c r="L3981" i="1" s="1"/>
  <c r="O3949" i="1"/>
  <c r="J3949" i="1"/>
  <c r="K3949" i="1"/>
  <c r="L3949" i="1" s="1"/>
  <c r="O3917" i="1"/>
  <c r="J3917" i="1"/>
  <c r="K3917" i="1"/>
  <c r="L3917" i="1" s="1"/>
  <c r="O3885" i="1"/>
  <c r="J3885" i="1"/>
  <c r="K3885" i="1"/>
  <c r="L3885" i="1" s="1"/>
  <c r="O3853" i="1"/>
  <c r="J3853" i="1"/>
  <c r="K3853" i="1"/>
  <c r="L3853" i="1" s="1"/>
  <c r="O3821" i="1"/>
  <c r="J3821" i="1"/>
  <c r="K3821" i="1"/>
  <c r="L3821" i="1" s="1"/>
  <c r="O3789" i="1"/>
  <c r="J3789" i="1"/>
  <c r="K3789" i="1"/>
  <c r="L3789" i="1" s="1"/>
  <c r="O3757" i="1"/>
  <c r="J3757" i="1"/>
  <c r="K3757" i="1"/>
  <c r="L3757" i="1" s="1"/>
  <c r="O3725" i="1"/>
  <c r="J3725" i="1"/>
  <c r="K3725" i="1"/>
  <c r="L3725" i="1" s="1"/>
  <c r="O3693" i="1"/>
  <c r="J3693" i="1"/>
  <c r="K3693" i="1"/>
  <c r="L3693" i="1" s="1"/>
  <c r="O3661" i="1"/>
  <c r="J3661" i="1"/>
  <c r="K3661" i="1"/>
  <c r="L3661" i="1" s="1"/>
  <c r="O3629" i="1"/>
  <c r="J3629" i="1"/>
  <c r="K3629" i="1"/>
  <c r="L3629" i="1" s="1"/>
  <c r="O3597" i="1"/>
  <c r="J3597" i="1"/>
  <c r="K3597" i="1"/>
  <c r="L3597" i="1" s="1"/>
  <c r="O3565" i="1"/>
  <c r="J3565" i="1"/>
  <c r="K3565" i="1"/>
  <c r="L3565" i="1" s="1"/>
  <c r="O3533" i="1"/>
  <c r="J3533" i="1"/>
  <c r="K3533" i="1"/>
  <c r="L3533" i="1" s="1"/>
  <c r="O3501" i="1"/>
  <c r="J3501" i="1"/>
  <c r="K3501" i="1"/>
  <c r="L3501" i="1" s="1"/>
  <c r="O3469" i="1"/>
  <c r="J3469" i="1"/>
  <c r="K3469" i="1"/>
  <c r="L3469" i="1" s="1"/>
  <c r="O3437" i="1"/>
  <c r="J3437" i="1"/>
  <c r="K3437" i="1"/>
  <c r="L3437" i="1" s="1"/>
  <c r="O3405" i="1"/>
  <c r="J3405" i="1"/>
  <c r="K3405" i="1"/>
  <c r="L3405" i="1" s="1"/>
  <c r="K3371" i="1"/>
  <c r="L3371" i="1" s="1"/>
  <c r="J3371" i="1"/>
  <c r="O3371" i="1"/>
  <c r="K3263" i="1"/>
  <c r="L3263" i="1" s="1"/>
  <c r="J3263" i="1"/>
  <c r="O3263" i="1"/>
  <c r="K3135" i="1"/>
  <c r="L3135" i="1" s="1"/>
  <c r="J3135" i="1"/>
  <c r="O3135" i="1"/>
  <c r="K3007" i="1"/>
  <c r="L3007" i="1" s="1"/>
  <c r="J3007" i="1"/>
  <c r="O3007" i="1"/>
  <c r="K2879" i="1"/>
  <c r="L2879" i="1" s="1"/>
  <c r="J2879" i="1"/>
  <c r="O2879" i="1"/>
  <c r="K2751" i="1"/>
  <c r="L2751" i="1" s="1"/>
  <c r="J2751" i="1"/>
  <c r="O2751" i="1"/>
  <c r="O2586" i="1"/>
  <c r="J2586" i="1"/>
  <c r="K2586" i="1"/>
  <c r="L2586" i="1" s="1"/>
  <c r="O2330" i="1"/>
  <c r="J2330" i="1"/>
  <c r="K2330" i="1"/>
  <c r="L2330" i="1" s="1"/>
  <c r="O2074" i="1"/>
  <c r="J2074" i="1"/>
  <c r="K2074" i="1"/>
  <c r="L2074" i="1" s="1"/>
  <c r="O1818" i="1"/>
  <c r="J1818" i="1"/>
  <c r="K1818" i="1"/>
  <c r="L1818" i="1" s="1"/>
  <c r="O1446" i="1"/>
  <c r="J1446" i="1"/>
  <c r="K1446" i="1"/>
  <c r="L1446" i="1" s="1"/>
  <c r="O4236" i="1"/>
  <c r="K4236" i="1"/>
  <c r="L4236" i="1" s="1"/>
  <c r="J4236" i="1"/>
  <c r="J4204" i="1"/>
  <c r="O4204" i="1"/>
  <c r="K4204" i="1"/>
  <c r="L4204" i="1" s="1"/>
  <c r="J4172" i="1"/>
  <c r="O4172" i="1"/>
  <c r="K4172" i="1"/>
  <c r="L4172" i="1" s="1"/>
  <c r="J4140" i="1"/>
  <c r="O4140" i="1"/>
  <c r="K4140" i="1"/>
  <c r="L4140" i="1" s="1"/>
  <c r="O4108" i="1"/>
  <c r="K4108" i="1"/>
  <c r="L4108" i="1" s="1"/>
  <c r="J4108" i="1"/>
  <c r="J4076" i="1"/>
  <c r="K4076" i="1"/>
  <c r="L4076" i="1" s="1"/>
  <c r="O4076" i="1"/>
  <c r="J4044" i="1"/>
  <c r="K4044" i="1"/>
  <c r="L4044" i="1" s="1"/>
  <c r="O4044" i="1"/>
  <c r="J4012" i="1"/>
  <c r="K4012" i="1"/>
  <c r="L4012" i="1" s="1"/>
  <c r="O4012" i="1"/>
  <c r="K3980" i="1"/>
  <c r="L3980" i="1" s="1"/>
  <c r="O3980" i="1"/>
  <c r="J3980" i="1"/>
  <c r="J3948" i="1"/>
  <c r="K3948" i="1"/>
  <c r="L3948" i="1" s="1"/>
  <c r="O3948" i="1"/>
  <c r="J3916" i="1"/>
  <c r="O3916" i="1"/>
  <c r="K3916" i="1"/>
  <c r="L3916" i="1" s="1"/>
  <c r="J3884" i="1"/>
  <c r="O3884" i="1"/>
  <c r="K3884" i="1"/>
  <c r="L3884" i="1" s="1"/>
  <c r="J3852" i="1"/>
  <c r="O3852" i="1"/>
  <c r="K3852" i="1"/>
  <c r="L3852" i="1" s="1"/>
  <c r="J3820" i="1"/>
  <c r="O3820" i="1"/>
  <c r="K3820" i="1"/>
  <c r="L3820" i="1" s="1"/>
  <c r="J3788" i="1"/>
  <c r="K3788" i="1"/>
  <c r="L3788" i="1" s="1"/>
  <c r="O3788" i="1"/>
  <c r="J3756" i="1"/>
  <c r="K3756" i="1"/>
  <c r="L3756" i="1" s="1"/>
  <c r="O3756" i="1"/>
  <c r="J3724" i="1"/>
  <c r="O3724" i="1"/>
  <c r="K3724" i="1"/>
  <c r="L3724" i="1" s="1"/>
  <c r="J3692" i="1"/>
  <c r="K3692" i="1"/>
  <c r="L3692" i="1" s="1"/>
  <c r="O3692" i="1"/>
  <c r="J3660" i="1"/>
  <c r="O3660" i="1"/>
  <c r="K3660" i="1"/>
  <c r="L3660" i="1" s="1"/>
  <c r="J3628" i="1"/>
  <c r="O3628" i="1"/>
  <c r="K3628" i="1"/>
  <c r="L3628" i="1" s="1"/>
  <c r="J3596" i="1"/>
  <c r="O3596" i="1"/>
  <c r="K3596" i="1"/>
  <c r="L3596" i="1" s="1"/>
  <c r="J3564" i="1"/>
  <c r="O3564" i="1"/>
  <c r="K3564" i="1"/>
  <c r="L3564" i="1" s="1"/>
  <c r="K3532" i="1"/>
  <c r="L3532" i="1" s="1"/>
  <c r="J3532" i="1"/>
  <c r="O3532" i="1"/>
  <c r="K3500" i="1"/>
  <c r="L3500" i="1" s="1"/>
  <c r="J3500" i="1"/>
  <c r="O3500" i="1"/>
  <c r="K3468" i="1"/>
  <c r="L3468" i="1" s="1"/>
  <c r="O3468" i="1"/>
  <c r="J3468" i="1"/>
  <c r="J3436" i="1"/>
  <c r="K3436" i="1"/>
  <c r="L3436" i="1" s="1"/>
  <c r="O3436" i="1"/>
  <c r="K3404" i="1"/>
  <c r="L3404" i="1" s="1"/>
  <c r="J3404" i="1"/>
  <c r="O3404" i="1"/>
  <c r="K3370" i="1"/>
  <c r="L3370" i="1" s="1"/>
  <c r="O3370" i="1"/>
  <c r="J3370" i="1"/>
  <c r="K3255" i="1"/>
  <c r="L3255" i="1" s="1"/>
  <c r="J3255" i="1"/>
  <c r="O3255" i="1"/>
  <c r="K3127" i="1"/>
  <c r="L3127" i="1" s="1"/>
  <c r="J3127" i="1"/>
  <c r="O3127" i="1"/>
  <c r="K2999" i="1"/>
  <c r="L2999" i="1" s="1"/>
  <c r="J2999" i="1"/>
  <c r="O2999" i="1"/>
  <c r="J2871" i="1"/>
  <c r="O2871" i="1"/>
  <c r="K2871" i="1"/>
  <c r="L2871" i="1" s="1"/>
  <c r="K2743" i="1"/>
  <c r="L2743" i="1" s="1"/>
  <c r="J2743" i="1"/>
  <c r="O2743" i="1"/>
  <c r="O2570" i="1"/>
  <c r="J2570" i="1"/>
  <c r="K2570" i="1"/>
  <c r="L2570" i="1" s="1"/>
  <c r="O2314" i="1"/>
  <c r="J2314" i="1"/>
  <c r="K2314" i="1"/>
  <c r="L2314" i="1" s="1"/>
  <c r="O2058" i="1"/>
  <c r="J2058" i="1"/>
  <c r="K2058" i="1"/>
  <c r="L2058" i="1" s="1"/>
  <c r="O1802" i="1"/>
  <c r="J1802" i="1"/>
  <c r="K1802" i="1"/>
  <c r="L1802" i="1" s="1"/>
  <c r="O1414" i="1"/>
  <c r="K1414" i="1"/>
  <c r="L1414" i="1" s="1"/>
  <c r="J1414" i="1"/>
  <c r="O3358" i="1"/>
  <c r="J3358" i="1"/>
  <c r="K3358" i="1"/>
  <c r="L3358" i="1" s="1"/>
  <c r="K3326" i="1"/>
  <c r="L3326" i="1" s="1"/>
  <c r="O3326" i="1"/>
  <c r="J3326" i="1"/>
  <c r="O3294" i="1"/>
  <c r="J3294" i="1"/>
  <c r="K3294" i="1"/>
  <c r="L3294" i="1" s="1"/>
  <c r="O3262" i="1"/>
  <c r="J3262" i="1"/>
  <c r="K3262" i="1"/>
  <c r="L3262" i="1" s="1"/>
  <c r="K3230" i="1"/>
  <c r="L3230" i="1" s="1"/>
  <c r="O3230" i="1"/>
  <c r="J3230" i="1"/>
  <c r="O3198" i="1"/>
  <c r="J3198" i="1"/>
  <c r="K3198" i="1"/>
  <c r="L3198" i="1" s="1"/>
  <c r="O3166" i="1"/>
  <c r="J3166" i="1"/>
  <c r="K3166" i="1"/>
  <c r="L3166" i="1" s="1"/>
  <c r="J3134" i="1"/>
  <c r="K3134" i="1"/>
  <c r="L3134" i="1" s="1"/>
  <c r="O3134" i="1"/>
  <c r="J3102" i="1"/>
  <c r="K3102" i="1"/>
  <c r="L3102" i="1" s="1"/>
  <c r="O3102" i="1"/>
  <c r="O3070" i="1"/>
  <c r="J3070" i="1"/>
  <c r="K3070" i="1"/>
  <c r="L3070" i="1" s="1"/>
  <c r="K3038" i="1"/>
  <c r="L3038" i="1" s="1"/>
  <c r="O3038" i="1"/>
  <c r="J3038" i="1"/>
  <c r="J3006" i="1"/>
  <c r="K3006" i="1"/>
  <c r="L3006" i="1" s="1"/>
  <c r="O3006" i="1"/>
  <c r="K2974" i="1"/>
  <c r="L2974" i="1" s="1"/>
  <c r="O2974" i="1"/>
  <c r="J2974" i="1"/>
  <c r="J2942" i="1"/>
  <c r="K2942" i="1"/>
  <c r="L2942" i="1" s="1"/>
  <c r="O2942" i="1"/>
  <c r="J2910" i="1"/>
  <c r="K2910" i="1"/>
  <c r="L2910" i="1" s="1"/>
  <c r="O2910" i="1"/>
  <c r="K2878" i="1"/>
  <c r="L2878" i="1" s="1"/>
  <c r="J2878" i="1"/>
  <c r="O2878" i="1"/>
  <c r="J2846" i="1"/>
  <c r="K2846" i="1"/>
  <c r="L2846" i="1" s="1"/>
  <c r="O2846" i="1"/>
  <c r="K2814" i="1"/>
  <c r="L2814" i="1" s="1"/>
  <c r="J2814" i="1"/>
  <c r="O2814" i="1"/>
  <c r="J2782" i="1"/>
  <c r="K2782" i="1"/>
  <c r="L2782" i="1" s="1"/>
  <c r="O2782" i="1"/>
  <c r="K2750" i="1"/>
  <c r="L2750" i="1" s="1"/>
  <c r="O2750" i="1"/>
  <c r="J2750" i="1"/>
  <c r="K2718" i="1"/>
  <c r="L2718" i="1" s="1"/>
  <c r="O2718" i="1"/>
  <c r="J2718" i="1"/>
  <c r="K2681" i="1"/>
  <c r="L2681" i="1" s="1"/>
  <c r="J2681" i="1"/>
  <c r="O2681" i="1"/>
  <c r="J2638" i="1"/>
  <c r="K2638" i="1"/>
  <c r="L2638" i="1" s="1"/>
  <c r="O2638" i="1"/>
  <c r="K2585" i="1"/>
  <c r="L2585" i="1" s="1"/>
  <c r="J2585" i="1"/>
  <c r="O2585" i="1"/>
  <c r="K2521" i="1"/>
  <c r="L2521" i="1" s="1"/>
  <c r="J2521" i="1"/>
  <c r="O2521" i="1"/>
  <c r="K2457" i="1"/>
  <c r="J2457" i="1"/>
  <c r="O2457" i="1"/>
  <c r="K2393" i="1"/>
  <c r="L2393" i="1" s="1"/>
  <c r="J2393" i="1"/>
  <c r="O2393" i="1"/>
  <c r="K2329" i="1"/>
  <c r="L2329" i="1" s="1"/>
  <c r="J2329" i="1"/>
  <c r="O2329" i="1"/>
  <c r="K2265" i="1"/>
  <c r="L2265" i="1" s="1"/>
  <c r="J2265" i="1"/>
  <c r="O2265" i="1"/>
  <c r="K2201" i="1"/>
  <c r="J2201" i="1"/>
  <c r="O2201" i="1"/>
  <c r="K2137" i="1"/>
  <c r="L2137" i="1" s="1"/>
  <c r="J2137" i="1"/>
  <c r="O2137" i="1"/>
  <c r="K2073" i="1"/>
  <c r="L2073" i="1" s="1"/>
  <c r="J2073" i="1"/>
  <c r="O2073" i="1"/>
  <c r="K2009" i="1"/>
  <c r="L2009" i="1" s="1"/>
  <c r="J2009" i="1"/>
  <c r="O2009" i="1"/>
  <c r="K1945" i="1"/>
  <c r="J1945" i="1"/>
  <c r="O1945" i="1"/>
  <c r="K1881" i="1"/>
  <c r="L1881" i="1" s="1"/>
  <c r="J1881" i="1"/>
  <c r="O1881" i="1"/>
  <c r="K1817" i="1"/>
  <c r="L1817" i="1" s="1"/>
  <c r="J1817" i="1"/>
  <c r="O1817" i="1"/>
  <c r="K1753" i="1"/>
  <c r="L1753" i="1" s="1"/>
  <c r="J1753" i="1"/>
  <c r="O1753" i="1"/>
  <c r="K1689" i="1"/>
  <c r="J1689" i="1"/>
  <c r="O1689" i="1"/>
  <c r="K1573" i="1"/>
  <c r="L1573" i="1" s="1"/>
  <c r="J1573" i="1"/>
  <c r="O1573" i="1"/>
  <c r="J1445" i="1"/>
  <c r="K1445" i="1"/>
  <c r="L1445" i="1" s="1"/>
  <c r="O1445" i="1"/>
  <c r="K1299" i="1"/>
  <c r="L1299" i="1" s="1"/>
  <c r="J1299" i="1"/>
  <c r="O1299" i="1"/>
  <c r="K1043" i="1"/>
  <c r="J1043" i="1"/>
  <c r="O1043" i="1"/>
  <c r="K787" i="1"/>
  <c r="L787" i="1" s="1"/>
  <c r="O787" i="1"/>
  <c r="J787" i="1"/>
  <c r="O4231" i="1"/>
  <c r="K4231" i="1"/>
  <c r="L4231" i="1" s="1"/>
  <c r="J4231" i="1"/>
  <c r="K4215" i="1"/>
  <c r="L4215" i="1" s="1"/>
  <c r="J4215" i="1"/>
  <c r="O4215" i="1"/>
  <c r="K4199" i="1"/>
  <c r="J4199" i="1"/>
  <c r="O4199" i="1"/>
  <c r="J4183" i="1"/>
  <c r="K4183" i="1"/>
  <c r="L4183" i="1" s="1"/>
  <c r="O4183" i="1"/>
  <c r="K4167" i="1"/>
  <c r="L4167" i="1" s="1"/>
  <c r="J4167" i="1"/>
  <c r="O4167" i="1"/>
  <c r="K4151" i="1"/>
  <c r="L4151" i="1" s="1"/>
  <c r="J4151" i="1"/>
  <c r="O4151" i="1"/>
  <c r="K4135" i="1"/>
  <c r="J4135" i="1"/>
  <c r="O4135" i="1"/>
  <c r="K4119" i="1"/>
  <c r="L4119" i="1" s="1"/>
  <c r="J4119" i="1"/>
  <c r="O4119" i="1"/>
  <c r="K4103" i="1"/>
  <c r="L4103" i="1" s="1"/>
  <c r="O4103" i="1"/>
  <c r="J4103" i="1"/>
  <c r="K4087" i="1"/>
  <c r="L4087" i="1" s="1"/>
  <c r="O4087" i="1"/>
  <c r="J4087" i="1"/>
  <c r="K4071" i="1"/>
  <c r="O4071" i="1"/>
  <c r="J4071" i="1"/>
  <c r="J4055" i="1"/>
  <c r="K4055" i="1"/>
  <c r="L4055" i="1" s="1"/>
  <c r="O4055" i="1"/>
  <c r="K4039" i="1"/>
  <c r="L4039" i="1" s="1"/>
  <c r="J4039" i="1"/>
  <c r="O4039" i="1"/>
  <c r="O4023" i="1"/>
  <c r="K4023" i="1"/>
  <c r="L4023" i="1" s="1"/>
  <c r="J4023" i="1"/>
  <c r="K4007" i="1"/>
  <c r="J4007" i="1"/>
  <c r="O4007" i="1"/>
  <c r="K3991" i="1"/>
  <c r="L3991" i="1" s="1"/>
  <c r="J3991" i="1"/>
  <c r="O3991" i="1"/>
  <c r="J3975" i="1"/>
  <c r="K3975" i="1"/>
  <c r="O3975" i="1"/>
  <c r="K3959" i="1"/>
  <c r="L3959" i="1" s="1"/>
  <c r="J3959" i="1"/>
  <c r="O3959" i="1"/>
  <c r="J3943" i="1"/>
  <c r="O3943" i="1"/>
  <c r="K3943" i="1"/>
  <c r="L3943" i="1" s="1"/>
  <c r="O3927" i="1"/>
  <c r="K3927" i="1"/>
  <c r="L3927" i="1" s="1"/>
  <c r="J3927" i="1"/>
  <c r="J3911" i="1"/>
  <c r="K3911" i="1"/>
  <c r="L3911" i="1" s="1"/>
  <c r="O3911" i="1"/>
  <c r="K3895" i="1"/>
  <c r="L3895" i="1" s="1"/>
  <c r="J3895" i="1"/>
  <c r="O3895" i="1"/>
  <c r="J3879" i="1"/>
  <c r="K3879" i="1"/>
  <c r="L3879" i="1" s="1"/>
  <c r="O3879" i="1"/>
  <c r="O3863" i="1"/>
  <c r="K3863" i="1"/>
  <c r="L3863" i="1" s="1"/>
  <c r="J3863" i="1"/>
  <c r="K3847" i="1"/>
  <c r="L3847" i="1" s="1"/>
  <c r="J3847" i="1"/>
  <c r="O3847" i="1"/>
  <c r="K3831" i="1"/>
  <c r="L3831" i="1" s="1"/>
  <c r="O3831" i="1"/>
  <c r="J3831" i="1"/>
  <c r="K3815" i="1"/>
  <c r="J3815" i="1"/>
  <c r="O3815" i="1"/>
  <c r="K3799" i="1"/>
  <c r="L3799" i="1" s="1"/>
  <c r="J3799" i="1"/>
  <c r="O3799" i="1"/>
  <c r="K3783" i="1"/>
  <c r="L3783" i="1" s="1"/>
  <c r="J3783" i="1"/>
  <c r="O3783" i="1"/>
  <c r="K3767" i="1"/>
  <c r="L3767" i="1" s="1"/>
  <c r="J3767" i="1"/>
  <c r="O3767" i="1"/>
  <c r="K3751" i="1"/>
  <c r="J3751" i="1"/>
  <c r="O3751" i="1"/>
  <c r="K3735" i="1"/>
  <c r="L3735" i="1" s="1"/>
  <c r="J3735" i="1"/>
  <c r="O3735" i="1"/>
  <c r="K3719" i="1"/>
  <c r="L3719" i="1" s="1"/>
  <c r="J3719" i="1"/>
  <c r="O3719" i="1"/>
  <c r="K3703" i="1"/>
  <c r="L3703" i="1" s="1"/>
  <c r="J3703" i="1"/>
  <c r="O3703" i="1"/>
  <c r="K3687" i="1"/>
  <c r="O3687" i="1"/>
  <c r="J3687" i="1"/>
  <c r="K3671" i="1"/>
  <c r="L3671" i="1" s="1"/>
  <c r="J3671" i="1"/>
  <c r="O3671" i="1"/>
  <c r="K3655" i="1"/>
  <c r="L3655" i="1" s="1"/>
  <c r="J3655" i="1"/>
  <c r="O3655" i="1"/>
  <c r="K3639" i="1"/>
  <c r="L3639" i="1" s="1"/>
  <c r="J3639" i="1"/>
  <c r="O3639" i="1"/>
  <c r="K3623" i="1"/>
  <c r="J3623" i="1"/>
  <c r="O3623" i="1"/>
  <c r="K3607" i="1"/>
  <c r="L3607" i="1" s="1"/>
  <c r="J3607" i="1"/>
  <c r="O3607" i="1"/>
  <c r="K3591" i="1"/>
  <c r="L3591" i="1" s="1"/>
  <c r="J3591" i="1"/>
  <c r="O3591" i="1"/>
  <c r="K3575" i="1"/>
  <c r="L3575" i="1" s="1"/>
  <c r="J3575" i="1"/>
  <c r="O3575" i="1"/>
  <c r="K3559" i="1"/>
  <c r="J3559" i="1"/>
  <c r="O3559" i="1"/>
  <c r="K3543" i="1"/>
  <c r="L3543" i="1" s="1"/>
  <c r="J3543" i="1"/>
  <c r="O3543" i="1"/>
  <c r="K3527" i="1"/>
  <c r="L3527" i="1" s="1"/>
  <c r="J3527" i="1"/>
  <c r="O3527" i="1"/>
  <c r="K3511" i="1"/>
  <c r="L3511" i="1" s="1"/>
  <c r="J3511" i="1"/>
  <c r="O3511" i="1"/>
  <c r="K3495" i="1"/>
  <c r="J3495" i="1"/>
  <c r="O3495" i="1"/>
  <c r="K3479" i="1"/>
  <c r="L3479" i="1" s="1"/>
  <c r="J3479" i="1"/>
  <c r="O3479" i="1"/>
  <c r="K3463" i="1"/>
  <c r="L3463" i="1" s="1"/>
  <c r="J3463" i="1"/>
  <c r="O3463" i="1"/>
  <c r="K3447" i="1"/>
  <c r="L3447" i="1" s="1"/>
  <c r="O3447" i="1"/>
  <c r="J3447" i="1"/>
  <c r="K3431" i="1"/>
  <c r="J3431" i="1"/>
  <c r="O3431" i="1"/>
  <c r="K3415" i="1"/>
  <c r="L3415" i="1" s="1"/>
  <c r="O3415" i="1"/>
  <c r="J3415" i="1"/>
  <c r="K3399" i="1"/>
  <c r="L3399" i="1" s="1"/>
  <c r="J3399" i="1"/>
  <c r="O3399" i="1"/>
  <c r="K3383" i="1"/>
  <c r="L3383" i="1" s="1"/>
  <c r="O3383" i="1"/>
  <c r="J3383" i="1"/>
  <c r="K3363" i="1"/>
  <c r="J3363" i="1"/>
  <c r="O3363" i="1"/>
  <c r="K3331" i="1"/>
  <c r="L3331" i="1" s="1"/>
  <c r="O3331" i="1"/>
  <c r="J3331" i="1"/>
  <c r="K3299" i="1"/>
  <c r="L3299" i="1" s="1"/>
  <c r="J3299" i="1"/>
  <c r="O3299" i="1"/>
  <c r="K3267" i="1"/>
  <c r="L3267" i="1" s="1"/>
  <c r="J3267" i="1"/>
  <c r="O3267" i="1"/>
  <c r="K3235" i="1"/>
  <c r="J3235" i="1"/>
  <c r="O3235" i="1"/>
  <c r="K3203" i="1"/>
  <c r="L3203" i="1" s="1"/>
  <c r="J3203" i="1"/>
  <c r="O3203" i="1"/>
  <c r="K3171" i="1"/>
  <c r="L3171" i="1" s="1"/>
  <c r="J3171" i="1"/>
  <c r="O3171" i="1"/>
  <c r="K3139" i="1"/>
  <c r="L3139" i="1" s="1"/>
  <c r="J3139" i="1"/>
  <c r="O3139" i="1"/>
  <c r="K3107" i="1"/>
  <c r="J3107" i="1"/>
  <c r="O3107" i="1"/>
  <c r="K3075" i="1"/>
  <c r="L3075" i="1" s="1"/>
  <c r="J3075" i="1"/>
  <c r="O3075" i="1"/>
  <c r="K3043" i="1"/>
  <c r="L3043" i="1" s="1"/>
  <c r="J3043" i="1"/>
  <c r="O3043" i="1"/>
  <c r="K3011" i="1"/>
  <c r="L3011" i="1" s="1"/>
  <c r="J3011" i="1"/>
  <c r="O3011" i="1"/>
  <c r="K2979" i="1"/>
  <c r="J2979" i="1"/>
  <c r="O2979" i="1"/>
  <c r="K2947" i="1"/>
  <c r="L2947" i="1" s="1"/>
  <c r="J2947" i="1"/>
  <c r="O2947" i="1"/>
  <c r="K2915" i="1"/>
  <c r="L2915" i="1" s="1"/>
  <c r="J2915" i="1"/>
  <c r="O2915" i="1"/>
  <c r="K2883" i="1"/>
  <c r="L2883" i="1" s="1"/>
  <c r="J2883" i="1"/>
  <c r="O2883" i="1"/>
  <c r="J2851" i="1"/>
  <c r="K2851" i="1"/>
  <c r="L2851" i="1" s="1"/>
  <c r="O2851" i="1"/>
  <c r="K2819" i="1"/>
  <c r="L2819" i="1" s="1"/>
  <c r="J2819" i="1"/>
  <c r="O2819" i="1"/>
  <c r="K2787" i="1"/>
  <c r="L2787" i="1" s="1"/>
  <c r="J2787" i="1"/>
  <c r="O2787" i="1"/>
  <c r="O2755" i="1"/>
  <c r="K2755" i="1"/>
  <c r="J2755" i="1"/>
  <c r="K2723" i="1"/>
  <c r="J2723" i="1"/>
  <c r="O2723" i="1"/>
  <c r="O2688" i="1"/>
  <c r="K2688" i="1"/>
  <c r="L2688" i="1" s="1"/>
  <c r="J2688" i="1"/>
  <c r="J2645" i="1"/>
  <c r="K2645" i="1"/>
  <c r="L2645" i="1" s="1"/>
  <c r="O2645" i="1"/>
  <c r="O2594" i="1"/>
  <c r="J2594" i="1"/>
  <c r="K2594" i="1"/>
  <c r="L2594" i="1" s="1"/>
  <c r="O2530" i="1"/>
  <c r="J2530" i="1"/>
  <c r="K2530" i="1"/>
  <c r="L2530" i="1" s="1"/>
  <c r="O2466" i="1"/>
  <c r="J2466" i="1"/>
  <c r="K2466" i="1"/>
  <c r="O2402" i="1"/>
  <c r="J2402" i="1"/>
  <c r="K2402" i="1"/>
  <c r="L2402" i="1" s="1"/>
  <c r="O2338" i="1"/>
  <c r="K2338" i="1"/>
  <c r="L2338" i="1" s="1"/>
  <c r="J2338" i="1"/>
  <c r="O2274" i="1"/>
  <c r="K2274" i="1"/>
  <c r="L2274" i="1" s="1"/>
  <c r="J2274" i="1"/>
  <c r="O2210" i="1"/>
  <c r="J2210" i="1"/>
  <c r="K2210" i="1"/>
  <c r="O2146" i="1"/>
  <c r="J2146" i="1"/>
  <c r="K2146" i="1"/>
  <c r="L2146" i="1" s="1"/>
  <c r="O2082" i="1"/>
  <c r="K2082" i="1"/>
  <c r="L2082" i="1" s="1"/>
  <c r="J2082" i="1"/>
  <c r="O2018" i="1"/>
  <c r="J2018" i="1"/>
  <c r="K2018" i="1"/>
  <c r="L2018" i="1" s="1"/>
  <c r="O1954" i="1"/>
  <c r="J1954" i="1"/>
  <c r="K1954" i="1"/>
  <c r="L1954" i="1" s="1"/>
  <c r="O1890" i="1"/>
  <c r="K1890" i="1"/>
  <c r="J1890" i="1"/>
  <c r="O1826" i="1"/>
  <c r="K1826" i="1"/>
  <c r="L1826" i="1" s="1"/>
  <c r="J1826" i="1"/>
  <c r="O1762" i="1"/>
  <c r="J1762" i="1"/>
  <c r="K1762" i="1"/>
  <c r="L1762" i="1" s="1"/>
  <c r="O1698" i="1"/>
  <c r="J1698" i="1"/>
  <c r="K1698" i="1"/>
  <c r="L1698" i="1" s="1"/>
  <c r="O1590" i="1"/>
  <c r="J1590" i="1"/>
  <c r="K1590" i="1"/>
  <c r="O1462" i="1"/>
  <c r="J1462" i="1"/>
  <c r="K1462" i="1"/>
  <c r="J1332" i="1"/>
  <c r="O1332" i="1"/>
  <c r="K1332" i="1"/>
  <c r="L1332" i="1" s="1"/>
  <c r="O1076" i="1"/>
  <c r="J1076" i="1"/>
  <c r="K1076" i="1"/>
  <c r="L1076" i="1" s="1"/>
  <c r="J820" i="1"/>
  <c r="K820" i="1"/>
  <c r="O820" i="1"/>
  <c r="O4234" i="1"/>
  <c r="K4234" i="1"/>
  <c r="L4234" i="1" s="1"/>
  <c r="J4234" i="1"/>
  <c r="J4218" i="1"/>
  <c r="O4218" i="1"/>
  <c r="K4218" i="1"/>
  <c r="L4218" i="1" s="1"/>
  <c r="K4202" i="1"/>
  <c r="J4202" i="1"/>
  <c r="O4202" i="1"/>
  <c r="O4186" i="1"/>
  <c r="K4186" i="1"/>
  <c r="L4186" i="1" s="1"/>
  <c r="J4186" i="1"/>
  <c r="K4170" i="1"/>
  <c r="O4170" i="1"/>
  <c r="J4170" i="1"/>
  <c r="O4154" i="1"/>
  <c r="J4154" i="1"/>
  <c r="K4154" i="1"/>
  <c r="L4154" i="1" s="1"/>
  <c r="J4138" i="1"/>
  <c r="K4138" i="1"/>
  <c r="L4138" i="1" s="1"/>
  <c r="O4138" i="1"/>
  <c r="O4122" i="1"/>
  <c r="J4122" i="1"/>
  <c r="K4122" i="1"/>
  <c r="L4122" i="1" s="1"/>
  <c r="J4106" i="1"/>
  <c r="K4106" i="1"/>
  <c r="L4106" i="1" s="1"/>
  <c r="O4106" i="1"/>
  <c r="O4090" i="1"/>
  <c r="J4090" i="1"/>
  <c r="K4090" i="1"/>
  <c r="L4090" i="1" s="1"/>
  <c r="J4074" i="1"/>
  <c r="K4074" i="1"/>
  <c r="L4074" i="1" s="1"/>
  <c r="O4074" i="1"/>
  <c r="J4058" i="1"/>
  <c r="O4058" i="1"/>
  <c r="K4058" i="1"/>
  <c r="L4058" i="1" s="1"/>
  <c r="O4042" i="1"/>
  <c r="J4042" i="1"/>
  <c r="K4042" i="1"/>
  <c r="O4026" i="1"/>
  <c r="K4026" i="1"/>
  <c r="L4026" i="1" s="1"/>
  <c r="J4026" i="1"/>
  <c r="O4010" i="1"/>
  <c r="K4010" i="1"/>
  <c r="L4010" i="1" s="1"/>
  <c r="J4010" i="1"/>
  <c r="J3994" i="1"/>
  <c r="O3994" i="1"/>
  <c r="K3994" i="1"/>
  <c r="L3994" i="1" s="1"/>
  <c r="K3978" i="1"/>
  <c r="J3978" i="1"/>
  <c r="O3978" i="1"/>
  <c r="J3962" i="1"/>
  <c r="O3962" i="1"/>
  <c r="K3962" i="1"/>
  <c r="L3962" i="1" s="1"/>
  <c r="K3946" i="1"/>
  <c r="J3946" i="1"/>
  <c r="O3946" i="1"/>
  <c r="O3930" i="1"/>
  <c r="K3930" i="1"/>
  <c r="L3930" i="1" s="1"/>
  <c r="J3930" i="1"/>
  <c r="O3914" i="1"/>
  <c r="K3914" i="1"/>
  <c r="L3914" i="1" s="1"/>
  <c r="J3914" i="1"/>
  <c r="K3898" i="1"/>
  <c r="L3898" i="1" s="1"/>
  <c r="J3898" i="1"/>
  <c r="O3898" i="1"/>
  <c r="O3882" i="1"/>
  <c r="K3882" i="1"/>
  <c r="L3882" i="1" s="1"/>
  <c r="J3882" i="1"/>
  <c r="O3866" i="1"/>
  <c r="K3866" i="1"/>
  <c r="L3866" i="1" s="1"/>
  <c r="J3866" i="1"/>
  <c r="K3850" i="1"/>
  <c r="O3850" i="1"/>
  <c r="J3850" i="1"/>
  <c r="O3834" i="1"/>
  <c r="K3834" i="1"/>
  <c r="L3834" i="1" s="1"/>
  <c r="J3834" i="1"/>
  <c r="O3818" i="1"/>
  <c r="K3818" i="1"/>
  <c r="L3818" i="1" s="1"/>
  <c r="J3818" i="1"/>
  <c r="J3802" i="1"/>
  <c r="O3802" i="1"/>
  <c r="K3802" i="1"/>
  <c r="L3802" i="1" s="1"/>
  <c r="O3786" i="1"/>
  <c r="K3786" i="1"/>
  <c r="L3786" i="1" s="1"/>
  <c r="J3786" i="1"/>
  <c r="O3770" i="1"/>
  <c r="K3770" i="1"/>
  <c r="L3770" i="1" s="1"/>
  <c r="J3770" i="1"/>
  <c r="J3754" i="1"/>
  <c r="O3754" i="1"/>
  <c r="K3754" i="1"/>
  <c r="O3738" i="1"/>
  <c r="K3738" i="1"/>
  <c r="L3738" i="1" s="1"/>
  <c r="J3738" i="1"/>
  <c r="K3722" i="1"/>
  <c r="J3722" i="1"/>
  <c r="O3722" i="1"/>
  <c r="J3706" i="1"/>
  <c r="O3706" i="1"/>
  <c r="K3706" i="1"/>
  <c r="L3706" i="1" s="1"/>
  <c r="O3690" i="1"/>
  <c r="K3690" i="1"/>
  <c r="L3690" i="1" s="1"/>
  <c r="J3690" i="1"/>
  <c r="O3674" i="1"/>
  <c r="K3674" i="1"/>
  <c r="L3674" i="1" s="1"/>
  <c r="J3674" i="1"/>
  <c r="J3658" i="1"/>
  <c r="O3658" i="1"/>
  <c r="K3658" i="1"/>
  <c r="O3642" i="1"/>
  <c r="K3642" i="1"/>
  <c r="L3642" i="1" s="1"/>
  <c r="J3642" i="1"/>
  <c r="K3626" i="1"/>
  <c r="J3626" i="1"/>
  <c r="O3626" i="1"/>
  <c r="K3610" i="1"/>
  <c r="L3610" i="1" s="1"/>
  <c r="J3610" i="1"/>
  <c r="O3610" i="1"/>
  <c r="O3594" i="1"/>
  <c r="K3594" i="1"/>
  <c r="L3594" i="1" s="1"/>
  <c r="J3594" i="1"/>
  <c r="K3578" i="1"/>
  <c r="L3578" i="1" s="1"/>
  <c r="J3578" i="1"/>
  <c r="O3578" i="1"/>
  <c r="K3562" i="1"/>
  <c r="J3562" i="1"/>
  <c r="O3562" i="1"/>
  <c r="O3546" i="1"/>
  <c r="K3546" i="1"/>
  <c r="L3546" i="1" s="1"/>
  <c r="J3546" i="1"/>
  <c r="J3530" i="1"/>
  <c r="O3530" i="1"/>
  <c r="K3530" i="1"/>
  <c r="O3514" i="1"/>
  <c r="K3514" i="1"/>
  <c r="L3514" i="1" s="1"/>
  <c r="J3514" i="1"/>
  <c r="K3498" i="1"/>
  <c r="J3498" i="1"/>
  <c r="O3498" i="1"/>
  <c r="K3482" i="1"/>
  <c r="L3482" i="1" s="1"/>
  <c r="J3482" i="1"/>
  <c r="O3482" i="1"/>
  <c r="O3466" i="1"/>
  <c r="J3466" i="1"/>
  <c r="K3466" i="1"/>
  <c r="K3450" i="1"/>
  <c r="L3450" i="1" s="1"/>
  <c r="J3450" i="1"/>
  <c r="O3450" i="1"/>
  <c r="K3434" i="1"/>
  <c r="J3434" i="1"/>
  <c r="O3434" i="1"/>
  <c r="O3418" i="1"/>
  <c r="K3418" i="1"/>
  <c r="L3418" i="1" s="1"/>
  <c r="J3418" i="1"/>
  <c r="K3402" i="1"/>
  <c r="O3402" i="1"/>
  <c r="J3402" i="1"/>
  <c r="J3386" i="1"/>
  <c r="K3386" i="1"/>
  <c r="L3386" i="1" s="1"/>
  <c r="O3386" i="1"/>
  <c r="K3367" i="1"/>
  <c r="L3367" i="1" s="1"/>
  <c r="J3367" i="1"/>
  <c r="O3367" i="1"/>
  <c r="J3338" i="1"/>
  <c r="K3338" i="1"/>
  <c r="L3338" i="1" s="1"/>
  <c r="O3338" i="1"/>
  <c r="K3306" i="1"/>
  <c r="J3306" i="1"/>
  <c r="O3306" i="1"/>
  <c r="K3274" i="1"/>
  <c r="L3274" i="1" s="1"/>
  <c r="O3274" i="1"/>
  <c r="J3274" i="1"/>
  <c r="J3242" i="1"/>
  <c r="K3242" i="1"/>
  <c r="L3242" i="1" s="1"/>
  <c r="O3242" i="1"/>
  <c r="K3210" i="1"/>
  <c r="L3210" i="1" s="1"/>
  <c r="O3210" i="1"/>
  <c r="J3210" i="1"/>
  <c r="K3178" i="1"/>
  <c r="O3178" i="1"/>
  <c r="J3178" i="1"/>
  <c r="O3146" i="1"/>
  <c r="J3146" i="1"/>
  <c r="K3146" i="1"/>
  <c r="L3146" i="1" s="1"/>
  <c r="O3114" i="1"/>
  <c r="J3114" i="1"/>
  <c r="K3114" i="1"/>
  <c r="K3082" i="1"/>
  <c r="L3082" i="1" s="1"/>
  <c r="O3082" i="1"/>
  <c r="J3082" i="1"/>
  <c r="K3050" i="1"/>
  <c r="O3050" i="1"/>
  <c r="J3050" i="1"/>
  <c r="O3018" i="1"/>
  <c r="J3018" i="1"/>
  <c r="K3018" i="1"/>
  <c r="L3018" i="1" s="1"/>
  <c r="O2986" i="1"/>
  <c r="J2986" i="1"/>
  <c r="K2986" i="1"/>
  <c r="J2954" i="1"/>
  <c r="K2954" i="1"/>
  <c r="L2954" i="1" s="1"/>
  <c r="O2954" i="1"/>
  <c r="J2922" i="1"/>
  <c r="K2922" i="1"/>
  <c r="L2922" i="1" s="1"/>
  <c r="O2922" i="1"/>
  <c r="J2890" i="1"/>
  <c r="K2890" i="1"/>
  <c r="L2890" i="1" s="1"/>
  <c r="O2890" i="1"/>
  <c r="J2858" i="1"/>
  <c r="K2858" i="1"/>
  <c r="L2858" i="1" s="1"/>
  <c r="O2858" i="1"/>
  <c r="J2826" i="1"/>
  <c r="K2826" i="1"/>
  <c r="L2826" i="1" s="1"/>
  <c r="O2826" i="1"/>
  <c r="K2794" i="1"/>
  <c r="O2794" i="1"/>
  <c r="J2794" i="1"/>
  <c r="O2762" i="1"/>
  <c r="J2762" i="1"/>
  <c r="K2762" i="1"/>
  <c r="L2762" i="1" s="1"/>
  <c r="O2730" i="1"/>
  <c r="J2730" i="1"/>
  <c r="K2730" i="1"/>
  <c r="K2697" i="1"/>
  <c r="L2697" i="1" s="1"/>
  <c r="J2697" i="1"/>
  <c r="O2697" i="1"/>
  <c r="J2654" i="1"/>
  <c r="O2654" i="1"/>
  <c r="K2654" i="1"/>
  <c r="J2609" i="1"/>
  <c r="K2609" i="1"/>
  <c r="L2609" i="1" s="1"/>
  <c r="O2609" i="1"/>
  <c r="J2545" i="1"/>
  <c r="K2545" i="1"/>
  <c r="O2545" i="1"/>
  <c r="K2481" i="1"/>
  <c r="L2481" i="1" s="1"/>
  <c r="J2481" i="1"/>
  <c r="O2481" i="1"/>
  <c r="K2417" i="1"/>
  <c r="L2417" i="1" s="1"/>
  <c r="J2417" i="1"/>
  <c r="O2417" i="1"/>
  <c r="K2353" i="1"/>
  <c r="L2353" i="1" s="1"/>
  <c r="J2353" i="1"/>
  <c r="O2353" i="1"/>
  <c r="K2289" i="1"/>
  <c r="L2289" i="1" s="1"/>
  <c r="J2289" i="1"/>
  <c r="O2289" i="1"/>
  <c r="K2225" i="1"/>
  <c r="L2225" i="1" s="1"/>
  <c r="J2225" i="1"/>
  <c r="O2225" i="1"/>
  <c r="K2161" i="1"/>
  <c r="L2161" i="1" s="1"/>
  <c r="J2161" i="1"/>
  <c r="O2161" i="1"/>
  <c r="K2097" i="1"/>
  <c r="L2097" i="1" s="1"/>
  <c r="J2097" i="1"/>
  <c r="O2097" i="1"/>
  <c r="K2033" i="1"/>
  <c r="L2033" i="1" s="1"/>
  <c r="J2033" i="1"/>
  <c r="O2033" i="1"/>
  <c r="J1969" i="1"/>
  <c r="K1969" i="1"/>
  <c r="L1969" i="1" s="1"/>
  <c r="O1969" i="1"/>
  <c r="J1905" i="1"/>
  <c r="K1905" i="1"/>
  <c r="O1905" i="1"/>
  <c r="J1841" i="1"/>
  <c r="K1841" i="1"/>
  <c r="L1841" i="1" s="1"/>
  <c r="O1841" i="1"/>
  <c r="J1777" i="1"/>
  <c r="K1777" i="1"/>
  <c r="O1777" i="1"/>
  <c r="J1713" i="1"/>
  <c r="K1713" i="1"/>
  <c r="L1713" i="1" s="1"/>
  <c r="O1713" i="1"/>
  <c r="K1621" i="1"/>
  <c r="L1621" i="1" s="1"/>
  <c r="J1621" i="1"/>
  <c r="O1621" i="1"/>
  <c r="K1493" i="1"/>
  <c r="J1493" i="1"/>
  <c r="O1493" i="1"/>
  <c r="K1365" i="1"/>
  <c r="L1365" i="1" s="1"/>
  <c r="J1365" i="1"/>
  <c r="O1365" i="1"/>
  <c r="K1139" i="1"/>
  <c r="J1139" i="1"/>
  <c r="O1139" i="1"/>
  <c r="K883" i="1"/>
  <c r="L883" i="1" s="1"/>
  <c r="J883" i="1"/>
  <c r="O883" i="1"/>
  <c r="O3361" i="1"/>
  <c r="J3361" i="1"/>
  <c r="K3361" i="1"/>
  <c r="L3361" i="1" s="1"/>
  <c r="J3345" i="1"/>
  <c r="O3345" i="1"/>
  <c r="K3345" i="1"/>
  <c r="O3329" i="1"/>
  <c r="J3329" i="1"/>
  <c r="K3329" i="1"/>
  <c r="L3329" i="1" s="1"/>
  <c r="J3313" i="1"/>
  <c r="O3313" i="1"/>
  <c r="K3313" i="1"/>
  <c r="O3297" i="1"/>
  <c r="J3297" i="1"/>
  <c r="K3297" i="1"/>
  <c r="L3297" i="1" s="1"/>
  <c r="J3281" i="1"/>
  <c r="O3281" i="1"/>
  <c r="K3281" i="1"/>
  <c r="O3265" i="1"/>
  <c r="J3265" i="1"/>
  <c r="K3265" i="1"/>
  <c r="L3265" i="1" s="1"/>
  <c r="J3249" i="1"/>
  <c r="O3249" i="1"/>
  <c r="K3249" i="1"/>
  <c r="O3233" i="1"/>
  <c r="J3233" i="1"/>
  <c r="K3233" i="1"/>
  <c r="L3233" i="1" s="1"/>
  <c r="J3217" i="1"/>
  <c r="O3217" i="1"/>
  <c r="K3217" i="1"/>
  <c r="O3201" i="1"/>
  <c r="J3201" i="1"/>
  <c r="K3201" i="1"/>
  <c r="L3201" i="1" s="1"/>
  <c r="J3185" i="1"/>
  <c r="O3185" i="1"/>
  <c r="K3185" i="1"/>
  <c r="O3169" i="1"/>
  <c r="J3169" i="1"/>
  <c r="K3169" i="1"/>
  <c r="L3169" i="1" s="1"/>
  <c r="J3153" i="1"/>
  <c r="O3153" i="1"/>
  <c r="K3153" i="1"/>
  <c r="O3137" i="1"/>
  <c r="J3137" i="1"/>
  <c r="K3137" i="1"/>
  <c r="L3137" i="1" s="1"/>
  <c r="J3121" i="1"/>
  <c r="O3121" i="1"/>
  <c r="K3121" i="1"/>
  <c r="O3105" i="1"/>
  <c r="J3105" i="1"/>
  <c r="K3105" i="1"/>
  <c r="L3105" i="1" s="1"/>
  <c r="J3089" i="1"/>
  <c r="O3089" i="1"/>
  <c r="K3089" i="1"/>
  <c r="O3073" i="1"/>
  <c r="J3073" i="1"/>
  <c r="K3073" i="1"/>
  <c r="L3073" i="1" s="1"/>
  <c r="J3057" i="1"/>
  <c r="O3057" i="1"/>
  <c r="K3057" i="1"/>
  <c r="O3041" i="1"/>
  <c r="J3041" i="1"/>
  <c r="K3041" i="1"/>
  <c r="L3041" i="1" s="1"/>
  <c r="J3025" i="1"/>
  <c r="O3025" i="1"/>
  <c r="K3025" i="1"/>
  <c r="O3009" i="1"/>
  <c r="J3009" i="1"/>
  <c r="K3009" i="1"/>
  <c r="L3009" i="1" s="1"/>
  <c r="J2993" i="1"/>
  <c r="O2993" i="1"/>
  <c r="K2993" i="1"/>
  <c r="O2977" i="1"/>
  <c r="J2977" i="1"/>
  <c r="K2977" i="1"/>
  <c r="L2977" i="1" s="1"/>
  <c r="J2961" i="1"/>
  <c r="O2961" i="1"/>
  <c r="K2961" i="1"/>
  <c r="O2945" i="1"/>
  <c r="J2945" i="1"/>
  <c r="K2945" i="1"/>
  <c r="L2945" i="1" s="1"/>
  <c r="J2929" i="1"/>
  <c r="O2929" i="1"/>
  <c r="K2929" i="1"/>
  <c r="J2913" i="1"/>
  <c r="K2913" i="1"/>
  <c r="L2913" i="1" s="1"/>
  <c r="O2913" i="1"/>
  <c r="J2897" i="1"/>
  <c r="K2897" i="1"/>
  <c r="O2897" i="1"/>
  <c r="J2881" i="1"/>
  <c r="K2881" i="1"/>
  <c r="L2881" i="1" s="1"/>
  <c r="O2881" i="1"/>
  <c r="J2865" i="1"/>
  <c r="K2865" i="1"/>
  <c r="O2865" i="1"/>
  <c r="J2849" i="1"/>
  <c r="K2849" i="1"/>
  <c r="L2849" i="1" s="1"/>
  <c r="O2849" i="1"/>
  <c r="J2833" i="1"/>
  <c r="K2833" i="1"/>
  <c r="O2833" i="1"/>
  <c r="J2817" i="1"/>
  <c r="K2817" i="1"/>
  <c r="L2817" i="1" s="1"/>
  <c r="O2817" i="1"/>
  <c r="J2801" i="1"/>
  <c r="K2801" i="1"/>
  <c r="O2801" i="1"/>
  <c r="J2785" i="1"/>
  <c r="K2785" i="1"/>
  <c r="L2785" i="1" s="1"/>
  <c r="O2785" i="1"/>
  <c r="J2769" i="1"/>
  <c r="K2769" i="1"/>
  <c r="O2769" i="1"/>
  <c r="J2753" i="1"/>
  <c r="K2753" i="1"/>
  <c r="L2753" i="1" s="1"/>
  <c r="O2753" i="1"/>
  <c r="J2737" i="1"/>
  <c r="K2737" i="1"/>
  <c r="O2737" i="1"/>
  <c r="J2721" i="1"/>
  <c r="K2721" i="1"/>
  <c r="L2721" i="1" s="1"/>
  <c r="O2721" i="1"/>
  <c r="J2705" i="1"/>
  <c r="K2705" i="1"/>
  <c r="O2705" i="1"/>
  <c r="K2685" i="1"/>
  <c r="L2685" i="1" s="1"/>
  <c r="J2685" i="1"/>
  <c r="O2685" i="1"/>
  <c r="J2664" i="1"/>
  <c r="O2664" i="1"/>
  <c r="K2664" i="1"/>
  <c r="O2642" i="1"/>
  <c r="J2642" i="1"/>
  <c r="K2642" i="1"/>
  <c r="L2642" i="1" s="1"/>
  <c r="K2621" i="1"/>
  <c r="L2621" i="1" s="1"/>
  <c r="J2621" i="1"/>
  <c r="O2621" i="1"/>
  <c r="J2590" i="1"/>
  <c r="O2590" i="1"/>
  <c r="K2590" i="1"/>
  <c r="L2590" i="1" s="1"/>
  <c r="J2558" i="1"/>
  <c r="K2558" i="1"/>
  <c r="L2558" i="1" s="1"/>
  <c r="O2558" i="1"/>
  <c r="J2526" i="1"/>
  <c r="K2526" i="1"/>
  <c r="L2526" i="1" s="1"/>
  <c r="O2526" i="1"/>
  <c r="J2494" i="1"/>
  <c r="K2494" i="1"/>
  <c r="L2494" i="1" s="1"/>
  <c r="O2494" i="1"/>
  <c r="J2462" i="1"/>
  <c r="K2462" i="1"/>
  <c r="L2462" i="1" s="1"/>
  <c r="O2462" i="1"/>
  <c r="J2430" i="1"/>
  <c r="K2430" i="1"/>
  <c r="L2430" i="1" s="1"/>
  <c r="O2430" i="1"/>
  <c r="O2398" i="1"/>
  <c r="K2398" i="1"/>
  <c r="J2398" i="1"/>
  <c r="J2366" i="1"/>
  <c r="O2366" i="1"/>
  <c r="K2366" i="1"/>
  <c r="L2366" i="1" s="1"/>
  <c r="J2334" i="1"/>
  <c r="K2334" i="1"/>
  <c r="L2334" i="1" s="1"/>
  <c r="O2334" i="1"/>
  <c r="O2302" i="1"/>
  <c r="J2302" i="1"/>
  <c r="K2302" i="1"/>
  <c r="L2302" i="1" s="1"/>
  <c r="J2270" i="1"/>
  <c r="O2270" i="1"/>
  <c r="K2270" i="1"/>
  <c r="L2270" i="1" s="1"/>
  <c r="O2238" i="1"/>
  <c r="J2238" i="1"/>
  <c r="K2238" i="1"/>
  <c r="L2238" i="1" s="1"/>
  <c r="J2206" i="1"/>
  <c r="K2206" i="1"/>
  <c r="L2206" i="1" s="1"/>
  <c r="O2206" i="1"/>
  <c r="J2174" i="1"/>
  <c r="K2174" i="1"/>
  <c r="L2174" i="1" s="1"/>
  <c r="O2174" i="1"/>
  <c r="J2142" i="1"/>
  <c r="K2142" i="1"/>
  <c r="L2142" i="1" s="1"/>
  <c r="O2142" i="1"/>
  <c r="J2110" i="1"/>
  <c r="K2110" i="1"/>
  <c r="L2110" i="1" s="1"/>
  <c r="O2110" i="1"/>
  <c r="O2078" i="1"/>
  <c r="J2078" i="1"/>
  <c r="K2078" i="1"/>
  <c r="L2078" i="1" s="1"/>
  <c r="O2046" i="1"/>
  <c r="J2046" i="1"/>
  <c r="K2046" i="1"/>
  <c r="L2046" i="1" s="1"/>
  <c r="J2014" i="1"/>
  <c r="K2014" i="1"/>
  <c r="L2014" i="1" s="1"/>
  <c r="O2014" i="1"/>
  <c r="J1982" i="1"/>
  <c r="K1982" i="1"/>
  <c r="L1982" i="1" s="1"/>
  <c r="O1982" i="1"/>
  <c r="J1950" i="1"/>
  <c r="K1950" i="1"/>
  <c r="L1950" i="1" s="1"/>
  <c r="O1950" i="1"/>
  <c r="J1918" i="1"/>
  <c r="K1918" i="1"/>
  <c r="L1918" i="1" s="1"/>
  <c r="O1918" i="1"/>
  <c r="J1886" i="1"/>
  <c r="O1886" i="1"/>
  <c r="K1886" i="1"/>
  <c r="L1886" i="1" s="1"/>
  <c r="J1854" i="1"/>
  <c r="O1854" i="1"/>
  <c r="K1854" i="1"/>
  <c r="L1854" i="1" s="1"/>
  <c r="J1822" i="1"/>
  <c r="O1822" i="1"/>
  <c r="K1822" i="1"/>
  <c r="L1822" i="1" s="1"/>
  <c r="O1790" i="1"/>
  <c r="J1790" i="1"/>
  <c r="K1790" i="1"/>
  <c r="L1790" i="1" s="1"/>
  <c r="O1758" i="1"/>
  <c r="K1758" i="1"/>
  <c r="J1758" i="1"/>
  <c r="O1726" i="1"/>
  <c r="J1726" i="1"/>
  <c r="K1726" i="1"/>
  <c r="L1726" i="1" s="1"/>
  <c r="J1694" i="1"/>
  <c r="K1694" i="1"/>
  <c r="O1694" i="1"/>
  <c r="J1646" i="1"/>
  <c r="K1646" i="1"/>
  <c r="L1646" i="1" s="1"/>
  <c r="O1646" i="1"/>
  <c r="O1582" i="1"/>
  <c r="K1582" i="1"/>
  <c r="L1582" i="1" s="1"/>
  <c r="J1582" i="1"/>
  <c r="J1518" i="1"/>
  <c r="K1518" i="1"/>
  <c r="L1518" i="1" s="1"/>
  <c r="O1518" i="1"/>
  <c r="J1454" i="1"/>
  <c r="K1454" i="1"/>
  <c r="O1454" i="1"/>
  <c r="J1390" i="1"/>
  <c r="K1390" i="1"/>
  <c r="L1390" i="1" s="1"/>
  <c r="O1390" i="1"/>
  <c r="J1316" i="1"/>
  <c r="O1316" i="1"/>
  <c r="K1316" i="1"/>
  <c r="L1316" i="1" s="1"/>
  <c r="J1188" i="1"/>
  <c r="K1188" i="1"/>
  <c r="L1188" i="1" s="1"/>
  <c r="O1188" i="1"/>
  <c r="O1060" i="1"/>
  <c r="J1060" i="1"/>
  <c r="K1060" i="1"/>
  <c r="K932" i="1"/>
  <c r="L932" i="1" s="1"/>
  <c r="J932" i="1"/>
  <c r="O932" i="1"/>
  <c r="J804" i="1"/>
  <c r="K804" i="1"/>
  <c r="O804" i="1"/>
  <c r="J330" i="1"/>
  <c r="K330" i="1"/>
  <c r="L330" i="1" s="1"/>
  <c r="O330" i="1"/>
  <c r="J3364" i="1"/>
  <c r="K3364" i="1"/>
  <c r="L3364" i="1" s="1"/>
  <c r="O3364" i="1"/>
  <c r="J3348" i="1"/>
  <c r="O3348" i="1"/>
  <c r="K3348" i="1"/>
  <c r="L3348" i="1" s="1"/>
  <c r="J3332" i="1"/>
  <c r="K3332" i="1"/>
  <c r="O3332" i="1"/>
  <c r="J3316" i="1"/>
  <c r="K3316" i="1"/>
  <c r="L3316" i="1" s="1"/>
  <c r="O3316" i="1"/>
  <c r="J3300" i="1"/>
  <c r="K3300" i="1"/>
  <c r="L3300" i="1" s="1"/>
  <c r="O3300" i="1"/>
  <c r="J3284" i="1"/>
  <c r="K3284" i="1"/>
  <c r="L3284" i="1" s="1"/>
  <c r="O3284" i="1"/>
  <c r="J3268" i="1"/>
  <c r="K3268" i="1"/>
  <c r="O3268" i="1"/>
  <c r="J3252" i="1"/>
  <c r="O3252" i="1"/>
  <c r="K3252" i="1"/>
  <c r="L3252" i="1" s="1"/>
  <c r="J3236" i="1"/>
  <c r="K3236" i="1"/>
  <c r="L3236" i="1" s="1"/>
  <c r="O3236" i="1"/>
  <c r="J3220" i="1"/>
  <c r="K3220" i="1"/>
  <c r="L3220" i="1" s="1"/>
  <c r="O3220" i="1"/>
  <c r="J3204" i="1"/>
  <c r="O3204" i="1"/>
  <c r="K3204" i="1"/>
  <c r="L3204" i="1" s="1"/>
  <c r="J3188" i="1"/>
  <c r="K3188" i="1"/>
  <c r="L3188" i="1" s="1"/>
  <c r="O3188" i="1"/>
  <c r="J3172" i="1"/>
  <c r="K3172" i="1"/>
  <c r="L3172" i="1" s="1"/>
  <c r="O3172" i="1"/>
  <c r="J3156" i="1"/>
  <c r="K3156" i="1"/>
  <c r="L3156" i="1" s="1"/>
  <c r="O3156" i="1"/>
  <c r="J3140" i="1"/>
  <c r="O3140" i="1"/>
  <c r="K3140" i="1"/>
  <c r="L3140" i="1" s="1"/>
  <c r="J3124" i="1"/>
  <c r="K3124" i="1"/>
  <c r="O3124" i="1"/>
  <c r="J3108" i="1"/>
  <c r="K3108" i="1"/>
  <c r="L3108" i="1" s="1"/>
  <c r="O3108" i="1"/>
  <c r="J3092" i="1"/>
  <c r="K3092" i="1"/>
  <c r="L3092" i="1" s="1"/>
  <c r="O3092" i="1"/>
  <c r="J3076" i="1"/>
  <c r="O3076" i="1"/>
  <c r="K3076" i="1"/>
  <c r="J3060" i="1"/>
  <c r="O3060" i="1"/>
  <c r="K3060" i="1"/>
  <c r="L3060" i="1" s="1"/>
  <c r="J3044" i="1"/>
  <c r="O3044" i="1"/>
  <c r="K3044" i="1"/>
  <c r="L3044" i="1" s="1"/>
  <c r="J3028" i="1"/>
  <c r="O3028" i="1"/>
  <c r="K3028" i="1"/>
  <c r="L3028" i="1" s="1"/>
  <c r="J3012" i="1"/>
  <c r="O3012" i="1"/>
  <c r="K3012" i="1"/>
  <c r="J2996" i="1"/>
  <c r="K2996" i="1"/>
  <c r="L2996" i="1" s="1"/>
  <c r="O2996" i="1"/>
  <c r="J2980" i="1"/>
  <c r="K2980" i="1"/>
  <c r="L2980" i="1" s="1"/>
  <c r="O2980" i="1"/>
  <c r="J2964" i="1"/>
  <c r="K2964" i="1"/>
  <c r="L2964" i="1" s="1"/>
  <c r="O2964" i="1"/>
  <c r="J2948" i="1"/>
  <c r="O2948" i="1"/>
  <c r="K2948" i="1"/>
  <c r="J2932" i="1"/>
  <c r="O2932" i="1"/>
  <c r="K2932" i="1"/>
  <c r="J2916" i="1"/>
  <c r="O2916" i="1"/>
  <c r="K2916" i="1"/>
  <c r="L2916" i="1" s="1"/>
  <c r="O2900" i="1"/>
  <c r="J2900" i="1"/>
  <c r="K2900" i="1"/>
  <c r="L2900" i="1" s="1"/>
  <c r="J2884" i="1"/>
  <c r="O2884" i="1"/>
  <c r="K2884" i="1"/>
  <c r="J2868" i="1"/>
  <c r="O2868" i="1"/>
  <c r="K2868" i="1"/>
  <c r="L2868" i="1" s="1"/>
  <c r="J2852" i="1"/>
  <c r="O2852" i="1"/>
  <c r="K2852" i="1"/>
  <c r="L2852" i="1" s="1"/>
  <c r="J2836" i="1"/>
  <c r="O2836" i="1"/>
  <c r="K2836" i="1"/>
  <c r="L2836" i="1" s="1"/>
  <c r="J2820" i="1"/>
  <c r="O2820" i="1"/>
  <c r="K2820" i="1"/>
  <c r="L2820" i="1" s="1"/>
  <c r="J2804" i="1"/>
  <c r="O2804" i="1"/>
  <c r="K2804" i="1"/>
  <c r="J2788" i="1"/>
  <c r="O2788" i="1"/>
  <c r="K2788" i="1"/>
  <c r="L2788" i="1" s="1"/>
  <c r="J2772" i="1"/>
  <c r="O2772" i="1"/>
  <c r="K2772" i="1"/>
  <c r="L2772" i="1" s="1"/>
  <c r="O2756" i="1"/>
  <c r="K2756" i="1"/>
  <c r="L2756" i="1" s="1"/>
  <c r="J2756" i="1"/>
  <c r="J2740" i="1"/>
  <c r="O2740" i="1"/>
  <c r="K2740" i="1"/>
  <c r="L2740" i="1" s="1"/>
  <c r="J2724" i="1"/>
  <c r="O2724" i="1"/>
  <c r="K2724" i="1"/>
  <c r="L2724" i="1" s="1"/>
  <c r="J2708" i="1"/>
  <c r="O2708" i="1"/>
  <c r="K2708" i="1"/>
  <c r="L2708" i="1" s="1"/>
  <c r="J2689" i="1"/>
  <c r="K2689" i="1"/>
  <c r="L2689" i="1" s="1"/>
  <c r="O2689" i="1"/>
  <c r="J2668" i="1"/>
  <c r="O2668" i="1"/>
  <c r="K2668" i="1"/>
  <c r="O2646" i="1"/>
  <c r="J2646" i="1"/>
  <c r="K2646" i="1"/>
  <c r="L2646" i="1" s="1"/>
  <c r="J2625" i="1"/>
  <c r="K2625" i="1"/>
  <c r="O2625" i="1"/>
  <c r="J2597" i="1"/>
  <c r="K2597" i="1"/>
  <c r="L2597" i="1" s="1"/>
  <c r="O2597" i="1"/>
  <c r="J2565" i="1"/>
  <c r="K2565" i="1"/>
  <c r="L2565" i="1" s="1"/>
  <c r="O2565" i="1"/>
  <c r="J2533" i="1"/>
  <c r="K2533" i="1"/>
  <c r="L2533" i="1" s="1"/>
  <c r="O2533" i="1"/>
  <c r="J2501" i="1"/>
  <c r="K2501" i="1"/>
  <c r="O2501" i="1"/>
  <c r="J2469" i="1"/>
  <c r="K2469" i="1"/>
  <c r="L2469" i="1" s="1"/>
  <c r="O2469" i="1"/>
  <c r="J2437" i="1"/>
  <c r="K2437" i="1"/>
  <c r="L2437" i="1" s="1"/>
  <c r="O2437" i="1"/>
  <c r="J2405" i="1"/>
  <c r="K2405" i="1"/>
  <c r="L2405" i="1" s="1"/>
  <c r="O2405" i="1"/>
  <c r="J2373" i="1"/>
  <c r="K2373" i="1"/>
  <c r="O2373" i="1"/>
  <c r="J2341" i="1"/>
  <c r="K2341" i="1"/>
  <c r="L2341" i="1" s="1"/>
  <c r="O2341" i="1"/>
  <c r="J2309" i="1"/>
  <c r="K2309" i="1"/>
  <c r="L2309" i="1" s="1"/>
  <c r="O2309" i="1"/>
  <c r="J2277" i="1"/>
  <c r="K2277" i="1"/>
  <c r="L2277" i="1" s="1"/>
  <c r="O2277" i="1"/>
  <c r="J2245" i="1"/>
  <c r="K2245" i="1"/>
  <c r="O2245" i="1"/>
  <c r="J2213" i="1"/>
  <c r="K2213" i="1"/>
  <c r="L2213" i="1" s="1"/>
  <c r="O2213" i="1"/>
  <c r="J2181" i="1"/>
  <c r="K2181" i="1"/>
  <c r="L2181" i="1" s="1"/>
  <c r="O2181" i="1"/>
  <c r="J2149" i="1"/>
  <c r="K2149" i="1"/>
  <c r="L2149" i="1" s="1"/>
  <c r="O2149" i="1"/>
  <c r="J2117" i="1"/>
  <c r="K2117" i="1"/>
  <c r="O2117" i="1"/>
  <c r="J2085" i="1"/>
  <c r="K2085" i="1"/>
  <c r="L2085" i="1" s="1"/>
  <c r="O2085" i="1"/>
  <c r="K2053" i="1"/>
  <c r="L2053" i="1" s="1"/>
  <c r="J2053" i="1"/>
  <c r="O2053" i="1"/>
  <c r="K2021" i="1"/>
  <c r="L2021" i="1" s="1"/>
  <c r="J2021" i="1"/>
  <c r="O2021" i="1"/>
  <c r="K1989" i="1"/>
  <c r="J1989" i="1"/>
  <c r="O1989" i="1"/>
  <c r="K1957" i="1"/>
  <c r="L1957" i="1" s="1"/>
  <c r="J1957" i="1"/>
  <c r="O1957" i="1"/>
  <c r="K1925" i="1"/>
  <c r="L1925" i="1" s="1"/>
  <c r="J1925" i="1"/>
  <c r="O1925" i="1"/>
  <c r="K1893" i="1"/>
  <c r="L1893" i="1" s="1"/>
  <c r="J1893" i="1"/>
  <c r="O1893" i="1"/>
  <c r="K1861" i="1"/>
  <c r="J1861" i="1"/>
  <c r="O1861" i="1"/>
  <c r="J1829" i="1"/>
  <c r="K1829" i="1"/>
  <c r="L1829" i="1" s="1"/>
  <c r="O1829" i="1"/>
  <c r="J1797" i="1"/>
  <c r="K1797" i="1"/>
  <c r="L1797" i="1" s="1"/>
  <c r="O1797" i="1"/>
  <c r="J1765" i="1"/>
  <c r="K1765" i="1"/>
  <c r="L1765" i="1" s="1"/>
  <c r="O1765" i="1"/>
  <c r="J1733" i="1"/>
  <c r="K1733" i="1"/>
  <c r="O1733" i="1"/>
  <c r="J1701" i="1"/>
  <c r="K1701" i="1"/>
  <c r="L1701" i="1" s="1"/>
  <c r="O1701" i="1"/>
  <c r="K1661" i="1"/>
  <c r="L1661" i="1" s="1"/>
  <c r="J1661" i="1"/>
  <c r="O1661" i="1"/>
  <c r="K1597" i="1"/>
  <c r="J1597" i="1"/>
  <c r="O1597" i="1"/>
  <c r="K1533" i="1"/>
  <c r="L1533" i="1" s="1"/>
  <c r="J1533" i="1"/>
  <c r="O1533" i="1"/>
  <c r="K1469" i="1"/>
  <c r="L1469" i="1" s="1"/>
  <c r="J1469" i="1"/>
  <c r="O1469" i="1"/>
  <c r="K1405" i="1"/>
  <c r="L1405" i="1" s="1"/>
  <c r="J1405" i="1"/>
  <c r="O1405" i="1"/>
  <c r="K1341" i="1"/>
  <c r="J1341" i="1"/>
  <c r="O1341" i="1"/>
  <c r="K1219" i="1"/>
  <c r="L1219" i="1" s="1"/>
  <c r="J1219" i="1"/>
  <c r="O1219" i="1"/>
  <c r="K1091" i="1"/>
  <c r="L1091" i="1" s="1"/>
  <c r="J1091" i="1"/>
  <c r="O1091" i="1"/>
  <c r="K963" i="1"/>
  <c r="L963" i="1" s="1"/>
  <c r="J963" i="1"/>
  <c r="O963" i="1"/>
  <c r="K835" i="1"/>
  <c r="J835" i="1"/>
  <c r="O835" i="1"/>
  <c r="K589" i="1"/>
  <c r="L589" i="1" s="1"/>
  <c r="J589" i="1"/>
  <c r="O589" i="1"/>
  <c r="J2608" i="1"/>
  <c r="O2608" i="1"/>
  <c r="K2608" i="1"/>
  <c r="J2592" i="1"/>
  <c r="O2592" i="1"/>
  <c r="K2592" i="1"/>
  <c r="L2592" i="1" s="1"/>
  <c r="J2576" i="1"/>
  <c r="O2576" i="1"/>
  <c r="K2576" i="1"/>
  <c r="L2576" i="1" s="1"/>
  <c r="J2560" i="1"/>
  <c r="O2560" i="1"/>
  <c r="K2560" i="1"/>
  <c r="L2560" i="1" s="1"/>
  <c r="J2544" i="1"/>
  <c r="O2544" i="1"/>
  <c r="K2544" i="1"/>
  <c r="L2544" i="1" s="1"/>
  <c r="J2528" i="1"/>
  <c r="O2528" i="1"/>
  <c r="K2528" i="1"/>
  <c r="J2512" i="1"/>
  <c r="O2512" i="1"/>
  <c r="K2512" i="1"/>
  <c r="L2512" i="1" s="1"/>
  <c r="O2496" i="1"/>
  <c r="J2496" i="1"/>
  <c r="K2496" i="1"/>
  <c r="L2496" i="1" s="1"/>
  <c r="J2480" i="1"/>
  <c r="O2480" i="1"/>
  <c r="K2480" i="1"/>
  <c r="L2480" i="1" s="1"/>
  <c r="J2464" i="1"/>
  <c r="O2464" i="1"/>
  <c r="K2464" i="1"/>
  <c r="J2448" i="1"/>
  <c r="O2448" i="1"/>
  <c r="K2448" i="1"/>
  <c r="L2448" i="1" s="1"/>
  <c r="K2432" i="1"/>
  <c r="L2432" i="1" s="1"/>
  <c r="O2432" i="1"/>
  <c r="J2432" i="1"/>
  <c r="J2416" i="1"/>
  <c r="O2416" i="1"/>
  <c r="K2416" i="1"/>
  <c r="J2400" i="1"/>
  <c r="O2400" i="1"/>
  <c r="K2400" i="1"/>
  <c r="L2400" i="1" s="1"/>
  <c r="J2384" i="1"/>
  <c r="O2384" i="1"/>
  <c r="K2384" i="1"/>
  <c r="L2384" i="1" s="1"/>
  <c r="J2368" i="1"/>
  <c r="K2368" i="1"/>
  <c r="L2368" i="1" s="1"/>
  <c r="O2368" i="1"/>
  <c r="J2352" i="1"/>
  <c r="O2352" i="1"/>
  <c r="K2352" i="1"/>
  <c r="L2352" i="1" s="1"/>
  <c r="J2336" i="1"/>
  <c r="O2336" i="1"/>
  <c r="K2336" i="1"/>
  <c r="L2336" i="1" s="1"/>
  <c r="J2320" i="1"/>
  <c r="O2320" i="1"/>
  <c r="K2320" i="1"/>
  <c r="L2320" i="1" s="1"/>
  <c r="O2304" i="1"/>
  <c r="K2304" i="1"/>
  <c r="L2304" i="1" s="1"/>
  <c r="J2304" i="1"/>
  <c r="J2288" i="1"/>
  <c r="O2288" i="1"/>
  <c r="K2288" i="1"/>
  <c r="L2288" i="1" s="1"/>
  <c r="O2272" i="1"/>
  <c r="J2272" i="1"/>
  <c r="K2272" i="1"/>
  <c r="L2272" i="1" s="1"/>
  <c r="J2256" i="1"/>
  <c r="O2256" i="1"/>
  <c r="K2256" i="1"/>
  <c r="L2256" i="1" s="1"/>
  <c r="O2240" i="1"/>
  <c r="J2240" i="1"/>
  <c r="K2240" i="1"/>
  <c r="L2240" i="1" s="1"/>
  <c r="O2224" i="1"/>
  <c r="J2224" i="1"/>
  <c r="K2224" i="1"/>
  <c r="L2224" i="1" s="1"/>
  <c r="J2208" i="1"/>
  <c r="O2208" i="1"/>
  <c r="K2208" i="1"/>
  <c r="L2208" i="1" s="1"/>
  <c r="J2192" i="1"/>
  <c r="O2192" i="1"/>
  <c r="K2192" i="1"/>
  <c r="L2192" i="1" s="1"/>
  <c r="J2176" i="1"/>
  <c r="O2176" i="1"/>
  <c r="K2176" i="1"/>
  <c r="L2176" i="1" s="1"/>
  <c r="J2160" i="1"/>
  <c r="O2160" i="1"/>
  <c r="K2160" i="1"/>
  <c r="L2160" i="1" s="1"/>
  <c r="J2144" i="1"/>
  <c r="O2144" i="1"/>
  <c r="K2144" i="1"/>
  <c r="L2144" i="1" s="1"/>
  <c r="J2128" i="1"/>
  <c r="O2128" i="1"/>
  <c r="K2128" i="1"/>
  <c r="L2128" i="1" s="1"/>
  <c r="J2112" i="1"/>
  <c r="K2112" i="1"/>
  <c r="L2112" i="1" s="1"/>
  <c r="O2112" i="1"/>
  <c r="J2096" i="1"/>
  <c r="O2096" i="1"/>
  <c r="K2096" i="1"/>
  <c r="L2096" i="1" s="1"/>
  <c r="J2080" i="1"/>
  <c r="O2080" i="1"/>
  <c r="K2080" i="1"/>
  <c r="L2080" i="1" s="1"/>
  <c r="J2064" i="1"/>
  <c r="O2064" i="1"/>
  <c r="K2064" i="1"/>
  <c r="L2064" i="1" s="1"/>
  <c r="O2048" i="1"/>
  <c r="J2048" i="1"/>
  <c r="K2048" i="1"/>
  <c r="L2048" i="1" s="1"/>
  <c r="J2032" i="1"/>
  <c r="O2032" i="1"/>
  <c r="K2032" i="1"/>
  <c r="L2032" i="1" s="1"/>
  <c r="J2016" i="1"/>
  <c r="O2016" i="1"/>
  <c r="K2016" i="1"/>
  <c r="L2016" i="1" s="1"/>
  <c r="J2000" i="1"/>
  <c r="O2000" i="1"/>
  <c r="K2000" i="1"/>
  <c r="L2000" i="1" s="1"/>
  <c r="J1984" i="1"/>
  <c r="O1984" i="1"/>
  <c r="K1984" i="1"/>
  <c r="L1984" i="1" s="1"/>
  <c r="J1968" i="1"/>
  <c r="O1968" i="1"/>
  <c r="K1968" i="1"/>
  <c r="L1968" i="1" s="1"/>
  <c r="O1952" i="1"/>
  <c r="K1952" i="1"/>
  <c r="L1952" i="1" s="1"/>
  <c r="J1952" i="1"/>
  <c r="J1936" i="1"/>
  <c r="O1936" i="1"/>
  <c r="K1936" i="1"/>
  <c r="L1936" i="1" s="1"/>
  <c r="O1920" i="1"/>
  <c r="K1920" i="1"/>
  <c r="L1920" i="1" s="1"/>
  <c r="J1920" i="1"/>
  <c r="J1904" i="1"/>
  <c r="O1904" i="1"/>
  <c r="K1904" i="1"/>
  <c r="L1904" i="1" s="1"/>
  <c r="J1888" i="1"/>
  <c r="O1888" i="1"/>
  <c r="K1888" i="1"/>
  <c r="L1888" i="1" s="1"/>
  <c r="J1872" i="1"/>
  <c r="O1872" i="1"/>
  <c r="K1872" i="1"/>
  <c r="L1872" i="1" s="1"/>
  <c r="O1856" i="1"/>
  <c r="J1856" i="1"/>
  <c r="K1856" i="1"/>
  <c r="L1856" i="1" s="1"/>
  <c r="J1840" i="1"/>
  <c r="O1840" i="1"/>
  <c r="K1840" i="1"/>
  <c r="L1840" i="1" s="1"/>
  <c r="J1824" i="1"/>
  <c r="O1824" i="1"/>
  <c r="K1824" i="1"/>
  <c r="L1824" i="1" s="1"/>
  <c r="J1808" i="1"/>
  <c r="O1808" i="1"/>
  <c r="K1808" i="1"/>
  <c r="L1808" i="1" s="1"/>
  <c r="O1792" i="1"/>
  <c r="J1792" i="1"/>
  <c r="K1792" i="1"/>
  <c r="L1792" i="1" s="1"/>
  <c r="J1776" i="1"/>
  <c r="O1776" i="1"/>
  <c r="K1776" i="1"/>
  <c r="L1776" i="1" s="1"/>
  <c r="J1760" i="1"/>
  <c r="O1760" i="1"/>
  <c r="K1760" i="1"/>
  <c r="L1760" i="1" s="1"/>
  <c r="J1744" i="1"/>
  <c r="O1744" i="1"/>
  <c r="K1744" i="1"/>
  <c r="L1744" i="1" s="1"/>
  <c r="K1728" i="1"/>
  <c r="L1728" i="1" s="1"/>
  <c r="J1728" i="1"/>
  <c r="O1728" i="1"/>
  <c r="J1712" i="1"/>
  <c r="O1712" i="1"/>
  <c r="K1712" i="1"/>
  <c r="L1712" i="1" s="1"/>
  <c r="J1696" i="1"/>
  <c r="O1696" i="1"/>
  <c r="K1696" i="1"/>
  <c r="L1696" i="1" s="1"/>
  <c r="J1680" i="1"/>
  <c r="O1680" i="1"/>
  <c r="K1680" i="1"/>
  <c r="L1680" i="1" s="1"/>
  <c r="O1650" i="1"/>
  <c r="J1650" i="1"/>
  <c r="K1650" i="1"/>
  <c r="L1650" i="1" s="1"/>
  <c r="O1618" i="1"/>
  <c r="K1618" i="1"/>
  <c r="L1618" i="1" s="1"/>
  <c r="J1618" i="1"/>
  <c r="O1586" i="1"/>
  <c r="J1586" i="1"/>
  <c r="K1586" i="1"/>
  <c r="L1586" i="1" s="1"/>
  <c r="O1554" i="1"/>
  <c r="J1554" i="1"/>
  <c r="K1554" i="1"/>
  <c r="L1554" i="1" s="1"/>
  <c r="O1522" i="1"/>
  <c r="J1522" i="1"/>
  <c r="K1522" i="1"/>
  <c r="L1522" i="1" s="1"/>
  <c r="O1490" i="1"/>
  <c r="J1490" i="1"/>
  <c r="K1490" i="1"/>
  <c r="L1490" i="1" s="1"/>
  <c r="O1458" i="1"/>
  <c r="J1458" i="1"/>
  <c r="K1458" i="1"/>
  <c r="L1458" i="1" s="1"/>
  <c r="O1426" i="1"/>
  <c r="J1426" i="1"/>
  <c r="K1426" i="1"/>
  <c r="L1426" i="1" s="1"/>
  <c r="O1394" i="1"/>
  <c r="J1394" i="1"/>
  <c r="K1394" i="1"/>
  <c r="L1394" i="1" s="1"/>
  <c r="O1362" i="1"/>
  <c r="K1362" i="1"/>
  <c r="L1362" i="1" s="1"/>
  <c r="J1362" i="1"/>
  <c r="J1324" i="1"/>
  <c r="O1324" i="1"/>
  <c r="K1324" i="1"/>
  <c r="L1324" i="1" s="1"/>
  <c r="J1260" i="1"/>
  <c r="K1260" i="1"/>
  <c r="L1260" i="1" s="1"/>
  <c r="O1260" i="1"/>
  <c r="J1196" i="1"/>
  <c r="O1196" i="1"/>
  <c r="K1196" i="1"/>
  <c r="L1196" i="1" s="1"/>
  <c r="J1132" i="1"/>
  <c r="O1132" i="1"/>
  <c r="K1132" i="1"/>
  <c r="L1132" i="1" s="1"/>
  <c r="J1068" i="1"/>
  <c r="O1068" i="1"/>
  <c r="K1068" i="1"/>
  <c r="L1068" i="1" s="1"/>
  <c r="O1004" i="1"/>
  <c r="K1004" i="1"/>
  <c r="L1004" i="1" s="1"/>
  <c r="J1004" i="1"/>
  <c r="O940" i="1"/>
  <c r="J940" i="1"/>
  <c r="K940" i="1"/>
  <c r="L940" i="1" s="1"/>
  <c r="O876" i="1"/>
  <c r="J876" i="1"/>
  <c r="K876" i="1"/>
  <c r="L876" i="1" s="1"/>
  <c r="O812" i="1"/>
  <c r="J812" i="1"/>
  <c r="K812" i="1"/>
  <c r="L812" i="1" s="1"/>
  <c r="O748" i="1"/>
  <c r="K748" i="1"/>
  <c r="L748" i="1" s="1"/>
  <c r="J748" i="1"/>
  <c r="O422" i="1"/>
  <c r="J422" i="1"/>
  <c r="K422" i="1"/>
  <c r="L422" i="1" s="1"/>
  <c r="K2691" i="1"/>
  <c r="L2691" i="1" s="1"/>
  <c r="J2691" i="1"/>
  <c r="O2691" i="1"/>
  <c r="K2675" i="1"/>
  <c r="L2675" i="1" s="1"/>
  <c r="J2675" i="1"/>
  <c r="O2675" i="1"/>
  <c r="K2659" i="1"/>
  <c r="L2659" i="1" s="1"/>
  <c r="J2659" i="1"/>
  <c r="O2659" i="1"/>
  <c r="K2643" i="1"/>
  <c r="L2643" i="1" s="1"/>
  <c r="J2643" i="1"/>
  <c r="O2643" i="1"/>
  <c r="K2627" i="1"/>
  <c r="L2627" i="1" s="1"/>
  <c r="J2627" i="1"/>
  <c r="O2627" i="1"/>
  <c r="K2611" i="1"/>
  <c r="L2611" i="1" s="1"/>
  <c r="O2611" i="1"/>
  <c r="J2611" i="1"/>
  <c r="K2595" i="1"/>
  <c r="L2595" i="1" s="1"/>
  <c r="J2595" i="1"/>
  <c r="O2595" i="1"/>
  <c r="K2579" i="1"/>
  <c r="L2579" i="1" s="1"/>
  <c r="J2579" i="1"/>
  <c r="O2579" i="1"/>
  <c r="J2563" i="1"/>
  <c r="O2563" i="1"/>
  <c r="K2563" i="1"/>
  <c r="L2563" i="1" s="1"/>
  <c r="J2547" i="1"/>
  <c r="K2547" i="1"/>
  <c r="L2547" i="1" s="1"/>
  <c r="O2547" i="1"/>
  <c r="J2531" i="1"/>
  <c r="K2531" i="1"/>
  <c r="L2531" i="1" s="1"/>
  <c r="O2531" i="1"/>
  <c r="J2515" i="1"/>
  <c r="K2515" i="1"/>
  <c r="L2515" i="1" s="1"/>
  <c r="O2515" i="1"/>
  <c r="K2499" i="1"/>
  <c r="L2499" i="1" s="1"/>
  <c r="O2499" i="1"/>
  <c r="J2499" i="1"/>
  <c r="K2483" i="1"/>
  <c r="L2483" i="1" s="1"/>
  <c r="J2483" i="1"/>
  <c r="O2483" i="1"/>
  <c r="K2467" i="1"/>
  <c r="L2467" i="1" s="1"/>
  <c r="J2467" i="1"/>
  <c r="O2467" i="1"/>
  <c r="O2451" i="1"/>
  <c r="K2451" i="1"/>
  <c r="L2451" i="1" s="1"/>
  <c r="J2451" i="1"/>
  <c r="K2435" i="1"/>
  <c r="L2435" i="1" s="1"/>
  <c r="J2435" i="1"/>
  <c r="O2435" i="1"/>
  <c r="K2419" i="1"/>
  <c r="L2419" i="1" s="1"/>
  <c r="J2419" i="1"/>
  <c r="O2419" i="1"/>
  <c r="K2403" i="1"/>
  <c r="L2403" i="1" s="1"/>
  <c r="J2403" i="1"/>
  <c r="O2403" i="1"/>
  <c r="K2387" i="1"/>
  <c r="L2387" i="1" s="1"/>
  <c r="J2387" i="1"/>
  <c r="O2387" i="1"/>
  <c r="O2371" i="1"/>
  <c r="K2371" i="1"/>
  <c r="L2371" i="1" s="1"/>
  <c r="J2371" i="1"/>
  <c r="O2355" i="1"/>
  <c r="K2355" i="1"/>
  <c r="L2355" i="1" s="1"/>
  <c r="J2355" i="1"/>
  <c r="K2339" i="1"/>
  <c r="L2339" i="1" s="1"/>
  <c r="O2339" i="1"/>
  <c r="J2339" i="1"/>
  <c r="K2323" i="1"/>
  <c r="L2323" i="1" s="1"/>
  <c r="J2323" i="1"/>
  <c r="O2323" i="1"/>
  <c r="K2307" i="1"/>
  <c r="L2307" i="1" s="1"/>
  <c r="J2307" i="1"/>
  <c r="O2307" i="1"/>
  <c r="K2291" i="1"/>
  <c r="L2291" i="1" s="1"/>
  <c r="J2291" i="1"/>
  <c r="O2291" i="1"/>
  <c r="K2275" i="1"/>
  <c r="L2275" i="1" s="1"/>
  <c r="J2275" i="1"/>
  <c r="O2275" i="1"/>
  <c r="K2259" i="1"/>
  <c r="L2259" i="1" s="1"/>
  <c r="J2259" i="1"/>
  <c r="O2259" i="1"/>
  <c r="K2243" i="1"/>
  <c r="L2243" i="1" s="1"/>
  <c r="J2243" i="1"/>
  <c r="O2243" i="1"/>
  <c r="K2227" i="1"/>
  <c r="L2227" i="1" s="1"/>
  <c r="J2227" i="1"/>
  <c r="O2227" i="1"/>
  <c r="K2211" i="1"/>
  <c r="L2211" i="1" s="1"/>
  <c r="J2211" i="1"/>
  <c r="O2211" i="1"/>
  <c r="O2195" i="1"/>
  <c r="K2195" i="1"/>
  <c r="L2195" i="1" s="1"/>
  <c r="J2195" i="1"/>
  <c r="K2179" i="1"/>
  <c r="L2179" i="1" s="1"/>
  <c r="J2179" i="1"/>
  <c r="O2179" i="1"/>
  <c r="K2163" i="1"/>
  <c r="L2163" i="1" s="1"/>
  <c r="J2163" i="1"/>
  <c r="O2163" i="1"/>
  <c r="K2147" i="1"/>
  <c r="L2147" i="1" s="1"/>
  <c r="J2147" i="1"/>
  <c r="O2147" i="1"/>
  <c r="K2131" i="1"/>
  <c r="L2131" i="1" s="1"/>
  <c r="J2131" i="1"/>
  <c r="O2131" i="1"/>
  <c r="K2115" i="1"/>
  <c r="L2115" i="1" s="1"/>
  <c r="J2115" i="1"/>
  <c r="O2115" i="1"/>
  <c r="K2099" i="1"/>
  <c r="L2099" i="1" s="1"/>
  <c r="J2099" i="1"/>
  <c r="O2099" i="1"/>
  <c r="K2083" i="1"/>
  <c r="L2083" i="1" s="1"/>
  <c r="J2083" i="1"/>
  <c r="O2083" i="1"/>
  <c r="K2067" i="1"/>
  <c r="L2067" i="1" s="1"/>
  <c r="J2067" i="1"/>
  <c r="O2067" i="1"/>
  <c r="O2051" i="1"/>
  <c r="K2051" i="1"/>
  <c r="L2051" i="1" s="1"/>
  <c r="J2051" i="1"/>
  <c r="K2035" i="1"/>
  <c r="L2035" i="1" s="1"/>
  <c r="J2035" i="1"/>
  <c r="O2035" i="1"/>
  <c r="K2019" i="1"/>
  <c r="L2019" i="1" s="1"/>
  <c r="J2019" i="1"/>
  <c r="O2019" i="1"/>
  <c r="K2003" i="1"/>
  <c r="L2003" i="1" s="1"/>
  <c r="J2003" i="1"/>
  <c r="O2003" i="1"/>
  <c r="J1987" i="1"/>
  <c r="O1987" i="1"/>
  <c r="K1987" i="1"/>
  <c r="L1987" i="1" s="1"/>
  <c r="J1971" i="1"/>
  <c r="K1971" i="1"/>
  <c r="L1971" i="1" s="1"/>
  <c r="O1971" i="1"/>
  <c r="J1955" i="1"/>
  <c r="K1955" i="1"/>
  <c r="L1955" i="1" s="1"/>
  <c r="O1955" i="1"/>
  <c r="J1939" i="1"/>
  <c r="O1939" i="1"/>
  <c r="K1939" i="1"/>
  <c r="L1939" i="1" s="1"/>
  <c r="J1923" i="1"/>
  <c r="K1923" i="1"/>
  <c r="L1923" i="1" s="1"/>
  <c r="O1923" i="1"/>
  <c r="K1907" i="1"/>
  <c r="L1907" i="1" s="1"/>
  <c r="J1907" i="1"/>
  <c r="O1907" i="1"/>
  <c r="K1891" i="1"/>
  <c r="L1891" i="1" s="1"/>
  <c r="J1891" i="1"/>
  <c r="O1891" i="1"/>
  <c r="K1875" i="1"/>
  <c r="L1875" i="1" s="1"/>
  <c r="J1875" i="1"/>
  <c r="O1875" i="1"/>
  <c r="K1859" i="1"/>
  <c r="L1859" i="1" s="1"/>
  <c r="O1859" i="1"/>
  <c r="J1859" i="1"/>
  <c r="O1843" i="1"/>
  <c r="K1843" i="1"/>
  <c r="L1843" i="1" s="1"/>
  <c r="J1843" i="1"/>
  <c r="K1827" i="1"/>
  <c r="L1827" i="1" s="1"/>
  <c r="J1827" i="1"/>
  <c r="O1827" i="1"/>
  <c r="K1811" i="1"/>
  <c r="L1811" i="1" s="1"/>
  <c r="J1811" i="1"/>
  <c r="O1811" i="1"/>
  <c r="K1795" i="1"/>
  <c r="L1795" i="1" s="1"/>
  <c r="J1795" i="1"/>
  <c r="O1795" i="1"/>
  <c r="K1779" i="1"/>
  <c r="L1779" i="1" s="1"/>
  <c r="J1779" i="1"/>
  <c r="O1779" i="1"/>
  <c r="K1763" i="1"/>
  <c r="L1763" i="1" s="1"/>
  <c r="O1763" i="1"/>
  <c r="J1763" i="1"/>
  <c r="K1747" i="1"/>
  <c r="L1747" i="1" s="1"/>
  <c r="O1747" i="1"/>
  <c r="J1747" i="1"/>
  <c r="O1731" i="1"/>
  <c r="K1731" i="1"/>
  <c r="L1731" i="1" s="1"/>
  <c r="J1731" i="1"/>
  <c r="K1715" i="1"/>
  <c r="L1715" i="1" s="1"/>
  <c r="J1715" i="1"/>
  <c r="O1715" i="1"/>
  <c r="J1699" i="1"/>
  <c r="O1699" i="1"/>
  <c r="K1699" i="1"/>
  <c r="L1699" i="1" s="1"/>
  <c r="J1683" i="1"/>
  <c r="O1683" i="1"/>
  <c r="K1683" i="1"/>
  <c r="L1683" i="1" s="1"/>
  <c r="K1657" i="1"/>
  <c r="L1657" i="1" s="1"/>
  <c r="J1657" i="1"/>
  <c r="O1657" i="1"/>
  <c r="K1625" i="1"/>
  <c r="L1625" i="1" s="1"/>
  <c r="J1625" i="1"/>
  <c r="O1625" i="1"/>
  <c r="K1593" i="1"/>
  <c r="L1593" i="1" s="1"/>
  <c r="J1593" i="1"/>
  <c r="O1593" i="1"/>
  <c r="K1561" i="1"/>
  <c r="L1561" i="1" s="1"/>
  <c r="J1561" i="1"/>
  <c r="O1561" i="1"/>
  <c r="K1529" i="1"/>
  <c r="L1529" i="1" s="1"/>
  <c r="J1529" i="1"/>
  <c r="O1529" i="1"/>
  <c r="K1497" i="1"/>
  <c r="L1497" i="1" s="1"/>
  <c r="J1497" i="1"/>
  <c r="O1497" i="1"/>
  <c r="K1465" i="1"/>
  <c r="L1465" i="1" s="1"/>
  <c r="J1465" i="1"/>
  <c r="O1465" i="1"/>
  <c r="K1433" i="1"/>
  <c r="L1433" i="1" s="1"/>
  <c r="J1433" i="1"/>
  <c r="O1433" i="1"/>
  <c r="K1401" i="1"/>
  <c r="L1401" i="1" s="1"/>
  <c r="J1401" i="1"/>
  <c r="O1401" i="1"/>
  <c r="K1369" i="1"/>
  <c r="L1369" i="1" s="1"/>
  <c r="J1369" i="1"/>
  <c r="O1369" i="1"/>
  <c r="O1336" i="1"/>
  <c r="K1336" i="1"/>
  <c r="L1336" i="1" s="1"/>
  <c r="J1336" i="1"/>
  <c r="K1275" i="1"/>
  <c r="L1275" i="1" s="1"/>
  <c r="J1275" i="1"/>
  <c r="O1275" i="1"/>
  <c r="K1211" i="1"/>
  <c r="L1211" i="1" s="1"/>
  <c r="J1211" i="1"/>
  <c r="O1211" i="1"/>
  <c r="K1147" i="1"/>
  <c r="L1147" i="1" s="1"/>
  <c r="J1147" i="1"/>
  <c r="O1147" i="1"/>
  <c r="K1083" i="1"/>
  <c r="L1083" i="1" s="1"/>
  <c r="J1083" i="1"/>
  <c r="O1083" i="1"/>
  <c r="K1019" i="1"/>
  <c r="L1019" i="1" s="1"/>
  <c r="J1019" i="1"/>
  <c r="O1019" i="1"/>
  <c r="K955" i="1"/>
  <c r="L955" i="1" s="1"/>
  <c r="J955" i="1"/>
  <c r="O955" i="1"/>
  <c r="K891" i="1"/>
  <c r="L891" i="1" s="1"/>
  <c r="J891" i="1"/>
  <c r="O891" i="1"/>
  <c r="K827" i="1"/>
  <c r="L827" i="1" s="1"/>
  <c r="O827" i="1"/>
  <c r="J827" i="1"/>
  <c r="K763" i="1"/>
  <c r="L763" i="1" s="1"/>
  <c r="J763" i="1"/>
  <c r="O763" i="1"/>
  <c r="O542" i="1"/>
  <c r="K542" i="1"/>
  <c r="L542" i="1" s="1"/>
  <c r="J542" i="1"/>
  <c r="J1672" i="1"/>
  <c r="O1672" i="1"/>
  <c r="K1672" i="1"/>
  <c r="L1672" i="1" s="1"/>
  <c r="O1656" i="1"/>
  <c r="J1656" i="1"/>
  <c r="K1656" i="1"/>
  <c r="L1656" i="1" s="1"/>
  <c r="J1640" i="1"/>
  <c r="O1640" i="1"/>
  <c r="K1640" i="1"/>
  <c r="L1640" i="1" s="1"/>
  <c r="O1624" i="1"/>
  <c r="J1624" i="1"/>
  <c r="K1624" i="1"/>
  <c r="L1624" i="1" s="1"/>
  <c r="J1608" i="1"/>
  <c r="O1608" i="1"/>
  <c r="K1608" i="1"/>
  <c r="L1608" i="1" s="1"/>
  <c r="O1592" i="1"/>
  <c r="K1592" i="1"/>
  <c r="L1592" i="1" s="1"/>
  <c r="J1592" i="1"/>
  <c r="J1576" i="1"/>
  <c r="O1576" i="1"/>
  <c r="K1576" i="1"/>
  <c r="L1576" i="1" s="1"/>
  <c r="J1560" i="1"/>
  <c r="O1560" i="1"/>
  <c r="K1560" i="1"/>
  <c r="L1560" i="1" s="1"/>
  <c r="J1544" i="1"/>
  <c r="K1544" i="1"/>
  <c r="L1544" i="1" s="1"/>
  <c r="O1544" i="1"/>
  <c r="O1528" i="1"/>
  <c r="K1528" i="1"/>
  <c r="L1528" i="1" s="1"/>
  <c r="J1528" i="1"/>
  <c r="O1512" i="1"/>
  <c r="J1512" i="1"/>
  <c r="K1512" i="1"/>
  <c r="L1512" i="1" s="1"/>
  <c r="J1496" i="1"/>
  <c r="O1496" i="1"/>
  <c r="K1496" i="1"/>
  <c r="L1496" i="1" s="1"/>
  <c r="O1480" i="1"/>
  <c r="K1480" i="1"/>
  <c r="L1480" i="1" s="1"/>
  <c r="J1480" i="1"/>
  <c r="O1464" i="1"/>
  <c r="J1464" i="1"/>
  <c r="K1464" i="1"/>
  <c r="L1464" i="1" s="1"/>
  <c r="O1448" i="1"/>
  <c r="J1448" i="1"/>
  <c r="K1448" i="1"/>
  <c r="L1448" i="1" s="1"/>
  <c r="J1432" i="1"/>
  <c r="O1432" i="1"/>
  <c r="K1432" i="1"/>
  <c r="L1432" i="1" s="1"/>
  <c r="O1416" i="1"/>
  <c r="J1416" i="1"/>
  <c r="K1416" i="1"/>
  <c r="L1416" i="1" s="1"/>
  <c r="O1400" i="1"/>
  <c r="J1400" i="1"/>
  <c r="K1400" i="1"/>
  <c r="L1400" i="1" s="1"/>
  <c r="O1384" i="1"/>
  <c r="J1384" i="1"/>
  <c r="K1384" i="1"/>
  <c r="L1384" i="1" s="1"/>
  <c r="O1368" i="1"/>
  <c r="J1368" i="1"/>
  <c r="K1368" i="1"/>
  <c r="L1368" i="1" s="1"/>
  <c r="O1352" i="1"/>
  <c r="J1352" i="1"/>
  <c r="K1352" i="1"/>
  <c r="L1352" i="1" s="1"/>
  <c r="K1335" i="1"/>
  <c r="L1335" i="1" s="1"/>
  <c r="J1335" i="1"/>
  <c r="O1335" i="1"/>
  <c r="J1304" i="1"/>
  <c r="O1304" i="1"/>
  <c r="K1304" i="1"/>
  <c r="L1304" i="1" s="1"/>
  <c r="O1272" i="1"/>
  <c r="K1272" i="1"/>
  <c r="L1272" i="1" s="1"/>
  <c r="J1272" i="1"/>
  <c r="J1240" i="1"/>
  <c r="O1240" i="1"/>
  <c r="K1240" i="1"/>
  <c r="L1240" i="1" s="1"/>
  <c r="O1208" i="1"/>
  <c r="J1208" i="1"/>
  <c r="K1208" i="1"/>
  <c r="L1208" i="1" s="1"/>
  <c r="O1176" i="1"/>
  <c r="K1176" i="1"/>
  <c r="L1176" i="1" s="1"/>
  <c r="J1176" i="1"/>
  <c r="O1144" i="1"/>
  <c r="J1144" i="1"/>
  <c r="K1144" i="1"/>
  <c r="L1144" i="1" s="1"/>
  <c r="J1112" i="1"/>
  <c r="K1112" i="1"/>
  <c r="L1112" i="1" s="1"/>
  <c r="O1112" i="1"/>
  <c r="O1080" i="1"/>
  <c r="K1080" i="1"/>
  <c r="L1080" i="1" s="1"/>
  <c r="J1080" i="1"/>
  <c r="J1048" i="1"/>
  <c r="O1048" i="1"/>
  <c r="K1048" i="1"/>
  <c r="L1048" i="1" s="1"/>
  <c r="O1016" i="1"/>
  <c r="K1016" i="1"/>
  <c r="L1016" i="1" s="1"/>
  <c r="J1016" i="1"/>
  <c r="J984" i="1"/>
  <c r="O984" i="1"/>
  <c r="K984" i="1"/>
  <c r="L984" i="1" s="1"/>
  <c r="O952" i="1"/>
  <c r="J952" i="1"/>
  <c r="K952" i="1"/>
  <c r="L952" i="1" s="1"/>
  <c r="J920" i="1"/>
  <c r="K920" i="1"/>
  <c r="L920" i="1" s="1"/>
  <c r="O920" i="1"/>
  <c r="J888" i="1"/>
  <c r="O888" i="1"/>
  <c r="K888" i="1"/>
  <c r="L888" i="1" s="1"/>
  <c r="O856" i="1"/>
  <c r="K856" i="1"/>
  <c r="L856" i="1" s="1"/>
  <c r="J856" i="1"/>
  <c r="J824" i="1"/>
  <c r="K824" i="1"/>
  <c r="L824" i="1" s="1"/>
  <c r="O824" i="1"/>
  <c r="O792" i="1"/>
  <c r="K792" i="1"/>
  <c r="L792" i="1" s="1"/>
  <c r="J792" i="1"/>
  <c r="K760" i="1"/>
  <c r="L760" i="1" s="1"/>
  <c r="O760" i="1"/>
  <c r="J760" i="1"/>
  <c r="K673" i="1"/>
  <c r="L673" i="1" s="1"/>
  <c r="O673" i="1"/>
  <c r="J673" i="1"/>
  <c r="O518" i="1"/>
  <c r="J518" i="1"/>
  <c r="K518" i="1"/>
  <c r="L518" i="1" s="1"/>
  <c r="J138" i="1"/>
  <c r="K138" i="1"/>
  <c r="L138" i="1" s="1"/>
  <c r="O138" i="1"/>
  <c r="K1663" i="1"/>
  <c r="L1663" i="1" s="1"/>
  <c r="J1663" i="1"/>
  <c r="O1663" i="1"/>
  <c r="J1647" i="1"/>
  <c r="K1647" i="1"/>
  <c r="L1647" i="1" s="1"/>
  <c r="O1647" i="1"/>
  <c r="K1631" i="1"/>
  <c r="L1631" i="1" s="1"/>
  <c r="J1631" i="1"/>
  <c r="O1631" i="1"/>
  <c r="K1615" i="1"/>
  <c r="L1615" i="1" s="1"/>
  <c r="J1615" i="1"/>
  <c r="O1615" i="1"/>
  <c r="K1599" i="1"/>
  <c r="L1599" i="1" s="1"/>
  <c r="J1599" i="1"/>
  <c r="O1599" i="1"/>
  <c r="K1583" i="1"/>
  <c r="L1583" i="1" s="1"/>
  <c r="J1583" i="1"/>
  <c r="O1583" i="1"/>
  <c r="K1567" i="1"/>
  <c r="L1567" i="1" s="1"/>
  <c r="O1567" i="1"/>
  <c r="J1567" i="1"/>
  <c r="K1551" i="1"/>
  <c r="L1551" i="1" s="1"/>
  <c r="J1551" i="1"/>
  <c r="O1551" i="1"/>
  <c r="O1535" i="1"/>
  <c r="K1535" i="1"/>
  <c r="L1535" i="1" s="1"/>
  <c r="J1535" i="1"/>
  <c r="K1519" i="1"/>
  <c r="L1519" i="1" s="1"/>
  <c r="J1519" i="1"/>
  <c r="O1519" i="1"/>
  <c r="K1503" i="1"/>
  <c r="L1503" i="1" s="1"/>
  <c r="J1503" i="1"/>
  <c r="O1503" i="1"/>
  <c r="O1487" i="1"/>
  <c r="K1487" i="1"/>
  <c r="L1487" i="1" s="1"/>
  <c r="J1487" i="1"/>
  <c r="K1471" i="1"/>
  <c r="L1471" i="1" s="1"/>
  <c r="J1471" i="1"/>
  <c r="O1471" i="1"/>
  <c r="K1455" i="1"/>
  <c r="L1455" i="1" s="1"/>
  <c r="J1455" i="1"/>
  <c r="O1455" i="1"/>
  <c r="O1439" i="1"/>
  <c r="J1439" i="1"/>
  <c r="K1439" i="1"/>
  <c r="L1439" i="1" s="1"/>
  <c r="K1423" i="1"/>
  <c r="L1423" i="1" s="1"/>
  <c r="J1423" i="1"/>
  <c r="O1423" i="1"/>
  <c r="K1407" i="1"/>
  <c r="L1407" i="1" s="1"/>
  <c r="J1407" i="1"/>
  <c r="O1407" i="1"/>
  <c r="K1391" i="1"/>
  <c r="L1391" i="1" s="1"/>
  <c r="J1391" i="1"/>
  <c r="O1391" i="1"/>
  <c r="K1375" i="1"/>
  <c r="L1375" i="1" s="1"/>
  <c r="J1375" i="1"/>
  <c r="O1375" i="1"/>
  <c r="K1359" i="1"/>
  <c r="L1359" i="1" s="1"/>
  <c r="J1359" i="1"/>
  <c r="O1359" i="1"/>
  <c r="K1343" i="1"/>
  <c r="L1343" i="1" s="1"/>
  <c r="J1343" i="1"/>
  <c r="O1343" i="1"/>
  <c r="K1319" i="1"/>
  <c r="L1319" i="1" s="1"/>
  <c r="O1319" i="1"/>
  <c r="J1319" i="1"/>
  <c r="K1287" i="1"/>
  <c r="L1287" i="1" s="1"/>
  <c r="J1287" i="1"/>
  <c r="O1287" i="1"/>
  <c r="K1255" i="1"/>
  <c r="L1255" i="1" s="1"/>
  <c r="J1255" i="1"/>
  <c r="O1255" i="1"/>
  <c r="K1223" i="1"/>
  <c r="L1223" i="1" s="1"/>
  <c r="J1223" i="1"/>
  <c r="O1223" i="1"/>
  <c r="J1191" i="1"/>
  <c r="K1191" i="1"/>
  <c r="L1191" i="1" s="1"/>
  <c r="O1191" i="1"/>
  <c r="K1159" i="1"/>
  <c r="L1159" i="1" s="1"/>
  <c r="J1159" i="1"/>
  <c r="O1159" i="1"/>
  <c r="O1127" i="1"/>
  <c r="K1127" i="1"/>
  <c r="L1127" i="1" s="1"/>
  <c r="J1127" i="1"/>
  <c r="K1095" i="1"/>
  <c r="L1095" i="1" s="1"/>
  <c r="J1095" i="1"/>
  <c r="O1095" i="1"/>
  <c r="K1063" i="1"/>
  <c r="L1063" i="1" s="1"/>
  <c r="J1063" i="1"/>
  <c r="O1063" i="1"/>
  <c r="K1031" i="1"/>
  <c r="L1031" i="1" s="1"/>
  <c r="O1031" i="1"/>
  <c r="J1031" i="1"/>
  <c r="K999" i="1"/>
  <c r="L999" i="1" s="1"/>
  <c r="J999" i="1"/>
  <c r="O999" i="1"/>
  <c r="K967" i="1"/>
  <c r="L967" i="1" s="1"/>
  <c r="J967" i="1"/>
  <c r="O967" i="1"/>
  <c r="K935" i="1"/>
  <c r="L935" i="1" s="1"/>
  <c r="J935" i="1"/>
  <c r="O935" i="1"/>
  <c r="K903" i="1"/>
  <c r="L903" i="1" s="1"/>
  <c r="O903" i="1"/>
  <c r="J903" i="1"/>
  <c r="K871" i="1"/>
  <c r="L871" i="1" s="1"/>
  <c r="O871" i="1"/>
  <c r="J871" i="1"/>
  <c r="K839" i="1"/>
  <c r="L839" i="1" s="1"/>
  <c r="J839" i="1"/>
  <c r="O839" i="1"/>
  <c r="K807" i="1"/>
  <c r="L807" i="1" s="1"/>
  <c r="J807" i="1"/>
  <c r="O807" i="1"/>
  <c r="K775" i="1"/>
  <c r="L775" i="1" s="1"/>
  <c r="J775" i="1"/>
  <c r="O775" i="1"/>
  <c r="K733" i="1"/>
  <c r="L733" i="1" s="1"/>
  <c r="J733" i="1"/>
  <c r="O733" i="1"/>
  <c r="K605" i="1"/>
  <c r="L605" i="1" s="1"/>
  <c r="J605" i="1"/>
  <c r="O605" i="1"/>
  <c r="J378" i="1"/>
  <c r="K378" i="1"/>
  <c r="L378" i="1" s="1"/>
  <c r="O378" i="1"/>
  <c r="O1334" i="1"/>
  <c r="J1334" i="1"/>
  <c r="K1334" i="1"/>
  <c r="L1334" i="1" s="1"/>
  <c r="O1318" i="1"/>
  <c r="K1318" i="1"/>
  <c r="L1318" i="1" s="1"/>
  <c r="J1318" i="1"/>
  <c r="O1302" i="1"/>
  <c r="J1302" i="1"/>
  <c r="K1302" i="1"/>
  <c r="L1302" i="1" s="1"/>
  <c r="O1286" i="1"/>
  <c r="J1286" i="1"/>
  <c r="K1286" i="1"/>
  <c r="L1286" i="1" s="1"/>
  <c r="O1270" i="1"/>
  <c r="J1270" i="1"/>
  <c r="K1270" i="1"/>
  <c r="L1270" i="1" s="1"/>
  <c r="O1254" i="1"/>
  <c r="J1254" i="1"/>
  <c r="K1254" i="1"/>
  <c r="L1254" i="1" s="1"/>
  <c r="O1238" i="1"/>
  <c r="J1238" i="1"/>
  <c r="K1238" i="1"/>
  <c r="L1238" i="1" s="1"/>
  <c r="O1222" i="1"/>
  <c r="J1222" i="1"/>
  <c r="K1222" i="1"/>
  <c r="L1222" i="1" s="1"/>
  <c r="O1206" i="1"/>
  <c r="J1206" i="1"/>
  <c r="K1206" i="1"/>
  <c r="L1206" i="1" s="1"/>
  <c r="O1190" i="1"/>
  <c r="J1190" i="1"/>
  <c r="K1190" i="1"/>
  <c r="L1190" i="1" s="1"/>
  <c r="O1174" i="1"/>
  <c r="J1174" i="1"/>
  <c r="K1174" i="1"/>
  <c r="L1174" i="1" s="1"/>
  <c r="O1158" i="1"/>
  <c r="J1158" i="1"/>
  <c r="K1158" i="1"/>
  <c r="L1158" i="1" s="1"/>
  <c r="O1142" i="1"/>
  <c r="J1142" i="1"/>
  <c r="K1142" i="1"/>
  <c r="L1142" i="1" s="1"/>
  <c r="O1126" i="1"/>
  <c r="K1126" i="1"/>
  <c r="L1126" i="1" s="1"/>
  <c r="J1126" i="1"/>
  <c r="O1110" i="1"/>
  <c r="K1110" i="1"/>
  <c r="L1110" i="1" s="1"/>
  <c r="J1110" i="1"/>
  <c r="O1094" i="1"/>
  <c r="J1094" i="1"/>
  <c r="K1094" i="1"/>
  <c r="L1094" i="1" s="1"/>
  <c r="O1078" i="1"/>
  <c r="J1078" i="1"/>
  <c r="K1078" i="1"/>
  <c r="L1078" i="1" s="1"/>
  <c r="O1062" i="1"/>
  <c r="K1062" i="1"/>
  <c r="L1062" i="1" s="1"/>
  <c r="J1062" i="1"/>
  <c r="O1046" i="1"/>
  <c r="J1046" i="1"/>
  <c r="K1046" i="1"/>
  <c r="L1046" i="1" s="1"/>
  <c r="O1030" i="1"/>
  <c r="J1030" i="1"/>
  <c r="K1030" i="1"/>
  <c r="L1030" i="1" s="1"/>
  <c r="O1014" i="1"/>
  <c r="K1014" i="1"/>
  <c r="L1014" i="1" s="1"/>
  <c r="J1014" i="1"/>
  <c r="O998" i="1"/>
  <c r="J998" i="1"/>
  <c r="K998" i="1"/>
  <c r="L998" i="1" s="1"/>
  <c r="O982" i="1"/>
  <c r="J982" i="1"/>
  <c r="K982" i="1"/>
  <c r="L982" i="1" s="1"/>
  <c r="O966" i="1"/>
  <c r="J966" i="1"/>
  <c r="K966" i="1"/>
  <c r="L966" i="1" s="1"/>
  <c r="O950" i="1"/>
  <c r="K950" i="1"/>
  <c r="L950" i="1" s="1"/>
  <c r="J950" i="1"/>
  <c r="O934" i="1"/>
  <c r="J934" i="1"/>
  <c r="K934" i="1"/>
  <c r="L934" i="1" s="1"/>
  <c r="O918" i="1"/>
  <c r="K918" i="1"/>
  <c r="L918" i="1" s="1"/>
  <c r="J918" i="1"/>
  <c r="O902" i="1"/>
  <c r="K902" i="1"/>
  <c r="L902" i="1" s="1"/>
  <c r="J902" i="1"/>
  <c r="O886" i="1"/>
  <c r="J886" i="1"/>
  <c r="K886" i="1"/>
  <c r="L886" i="1" s="1"/>
  <c r="O870" i="1"/>
  <c r="J870" i="1"/>
  <c r="K870" i="1"/>
  <c r="L870" i="1" s="1"/>
  <c r="O854" i="1"/>
  <c r="J854" i="1"/>
  <c r="K854" i="1"/>
  <c r="L854" i="1" s="1"/>
  <c r="O838" i="1"/>
  <c r="K838" i="1"/>
  <c r="L838" i="1" s="1"/>
  <c r="J838" i="1"/>
  <c r="O822" i="1"/>
  <c r="K822" i="1"/>
  <c r="L822" i="1" s="1"/>
  <c r="J822" i="1"/>
  <c r="O806" i="1"/>
  <c r="J806" i="1"/>
  <c r="K806" i="1"/>
  <c r="L806" i="1" s="1"/>
  <c r="O790" i="1"/>
  <c r="J790" i="1"/>
  <c r="K790" i="1"/>
  <c r="L790" i="1" s="1"/>
  <c r="O774" i="1"/>
  <c r="J774" i="1"/>
  <c r="K774" i="1"/>
  <c r="L774" i="1" s="1"/>
  <c r="O758" i="1"/>
  <c r="J758" i="1"/>
  <c r="K758" i="1"/>
  <c r="L758" i="1" s="1"/>
  <c r="K729" i="1"/>
  <c r="L729" i="1" s="1"/>
  <c r="J729" i="1"/>
  <c r="O729" i="1"/>
  <c r="K665" i="1"/>
  <c r="L665" i="1" s="1"/>
  <c r="J665" i="1"/>
  <c r="O665" i="1"/>
  <c r="K601" i="1"/>
  <c r="L601" i="1" s="1"/>
  <c r="J601" i="1"/>
  <c r="O601" i="1"/>
  <c r="O502" i="1"/>
  <c r="K502" i="1"/>
  <c r="L502" i="1" s="1"/>
  <c r="J502" i="1"/>
  <c r="J362" i="1"/>
  <c r="K362" i="1"/>
  <c r="L362" i="1" s="1"/>
  <c r="O362" i="1"/>
  <c r="O106" i="1"/>
  <c r="K106" i="1"/>
  <c r="L106" i="1" s="1"/>
  <c r="J106" i="1"/>
  <c r="J1317" i="1"/>
  <c r="K1317" i="1"/>
  <c r="L1317" i="1" s="1"/>
  <c r="O1317" i="1"/>
  <c r="K1301" i="1"/>
  <c r="L1301" i="1" s="1"/>
  <c r="J1301" i="1"/>
  <c r="O1301" i="1"/>
  <c r="J1285" i="1"/>
  <c r="K1285" i="1"/>
  <c r="L1285" i="1" s="1"/>
  <c r="O1285" i="1"/>
  <c r="K1269" i="1"/>
  <c r="L1269" i="1" s="1"/>
  <c r="J1269" i="1"/>
  <c r="O1269" i="1"/>
  <c r="J1253" i="1"/>
  <c r="K1253" i="1"/>
  <c r="L1253" i="1" s="1"/>
  <c r="O1253" i="1"/>
  <c r="K1237" i="1"/>
  <c r="L1237" i="1" s="1"/>
  <c r="J1237" i="1"/>
  <c r="O1237" i="1"/>
  <c r="J1221" i="1"/>
  <c r="K1221" i="1"/>
  <c r="L1221" i="1" s="1"/>
  <c r="O1221" i="1"/>
  <c r="K1205" i="1"/>
  <c r="L1205" i="1" s="1"/>
  <c r="J1205" i="1"/>
  <c r="O1205" i="1"/>
  <c r="O1189" i="1"/>
  <c r="K1189" i="1"/>
  <c r="L1189" i="1" s="1"/>
  <c r="J1189" i="1"/>
  <c r="K1173" i="1"/>
  <c r="L1173" i="1" s="1"/>
  <c r="J1173" i="1"/>
  <c r="O1173" i="1"/>
  <c r="K1157" i="1"/>
  <c r="L1157" i="1" s="1"/>
  <c r="O1157" i="1"/>
  <c r="J1157" i="1"/>
  <c r="O1141" i="1"/>
  <c r="K1141" i="1"/>
  <c r="L1141" i="1" s="1"/>
  <c r="J1141" i="1"/>
  <c r="O1125" i="1"/>
  <c r="K1125" i="1"/>
  <c r="L1125" i="1" s="1"/>
  <c r="J1125" i="1"/>
  <c r="O1109" i="1"/>
  <c r="K1109" i="1"/>
  <c r="L1109" i="1" s="1"/>
  <c r="J1109" i="1"/>
  <c r="O1093" i="1"/>
  <c r="K1093" i="1"/>
  <c r="L1093" i="1" s="1"/>
  <c r="J1093" i="1"/>
  <c r="K1077" i="1"/>
  <c r="L1077" i="1" s="1"/>
  <c r="J1077" i="1"/>
  <c r="O1077" i="1"/>
  <c r="O1061" i="1"/>
  <c r="K1061" i="1"/>
  <c r="L1061" i="1" s="1"/>
  <c r="J1061" i="1"/>
  <c r="O1045" i="1"/>
  <c r="K1045" i="1"/>
  <c r="L1045" i="1" s="1"/>
  <c r="J1045" i="1"/>
  <c r="O1029" i="1"/>
  <c r="K1029" i="1"/>
  <c r="L1029" i="1" s="1"/>
  <c r="J1029" i="1"/>
  <c r="O1013" i="1"/>
  <c r="K1013" i="1"/>
  <c r="L1013" i="1" s="1"/>
  <c r="J1013" i="1"/>
  <c r="J997" i="1"/>
  <c r="K997" i="1"/>
  <c r="L997" i="1" s="1"/>
  <c r="O997" i="1"/>
  <c r="O981" i="1"/>
  <c r="K981" i="1"/>
  <c r="L981" i="1" s="1"/>
  <c r="J981" i="1"/>
  <c r="O965" i="1"/>
  <c r="J965" i="1"/>
  <c r="K965" i="1"/>
  <c r="L965" i="1" s="1"/>
  <c r="O949" i="1"/>
  <c r="K949" i="1"/>
  <c r="L949" i="1" s="1"/>
  <c r="J949" i="1"/>
  <c r="J933" i="1"/>
  <c r="K933" i="1"/>
  <c r="L933" i="1" s="1"/>
  <c r="O933" i="1"/>
  <c r="O917" i="1"/>
  <c r="K917" i="1"/>
  <c r="L917" i="1" s="1"/>
  <c r="J917" i="1"/>
  <c r="O901" i="1"/>
  <c r="J901" i="1"/>
  <c r="K901" i="1"/>
  <c r="L901" i="1" s="1"/>
  <c r="O885" i="1"/>
  <c r="K885" i="1"/>
  <c r="L885" i="1" s="1"/>
  <c r="J885" i="1"/>
  <c r="J869" i="1"/>
  <c r="K869" i="1"/>
  <c r="L869" i="1" s="1"/>
  <c r="O869" i="1"/>
  <c r="O853" i="1"/>
  <c r="K853" i="1"/>
  <c r="L853" i="1" s="1"/>
  <c r="J853" i="1"/>
  <c r="O837" i="1"/>
  <c r="J837" i="1"/>
  <c r="K837" i="1"/>
  <c r="L837" i="1" s="1"/>
  <c r="O821" i="1"/>
  <c r="K821" i="1"/>
  <c r="L821" i="1" s="1"/>
  <c r="J821" i="1"/>
  <c r="J805" i="1"/>
  <c r="K805" i="1"/>
  <c r="L805" i="1" s="1"/>
  <c r="O805" i="1"/>
  <c r="O789" i="1"/>
  <c r="K789" i="1"/>
  <c r="L789" i="1" s="1"/>
  <c r="J789" i="1"/>
  <c r="J773" i="1"/>
  <c r="O773" i="1"/>
  <c r="K773" i="1"/>
  <c r="L773" i="1" s="1"/>
  <c r="O757" i="1"/>
  <c r="K757" i="1"/>
  <c r="L757" i="1" s="1"/>
  <c r="J757" i="1"/>
  <c r="O725" i="1"/>
  <c r="K725" i="1"/>
  <c r="L725" i="1" s="1"/>
  <c r="J725" i="1"/>
  <c r="O661" i="1"/>
  <c r="K661" i="1"/>
  <c r="L661" i="1" s="1"/>
  <c r="J661" i="1"/>
  <c r="K597" i="1"/>
  <c r="L597" i="1" s="1"/>
  <c r="J597" i="1"/>
  <c r="O597" i="1"/>
  <c r="O494" i="1"/>
  <c r="K494" i="1"/>
  <c r="L494" i="1" s="1"/>
  <c r="J494" i="1"/>
  <c r="O346" i="1"/>
  <c r="K346" i="1"/>
  <c r="L346" i="1" s="1"/>
  <c r="J346" i="1"/>
  <c r="J87" i="1"/>
  <c r="O87" i="1"/>
  <c r="K87" i="1"/>
  <c r="L87" i="1" s="1"/>
  <c r="O728" i="1"/>
  <c r="K728" i="1"/>
  <c r="L728" i="1" s="1"/>
  <c r="J728" i="1"/>
  <c r="K712" i="1"/>
  <c r="L712" i="1" s="1"/>
  <c r="J712" i="1"/>
  <c r="O712" i="1"/>
  <c r="J696" i="1"/>
  <c r="O696" i="1"/>
  <c r="K696" i="1"/>
  <c r="L696" i="1" s="1"/>
  <c r="J680" i="1"/>
  <c r="K680" i="1"/>
  <c r="L680" i="1" s="1"/>
  <c r="O680" i="1"/>
  <c r="J664" i="1"/>
  <c r="O664" i="1"/>
  <c r="K664" i="1"/>
  <c r="L664" i="1" s="1"/>
  <c r="J648" i="1"/>
  <c r="O648" i="1"/>
  <c r="K648" i="1"/>
  <c r="L648" i="1" s="1"/>
  <c r="O632" i="1"/>
  <c r="J632" i="1"/>
  <c r="K632" i="1"/>
  <c r="L632" i="1" s="1"/>
  <c r="O616" i="1"/>
  <c r="K616" i="1"/>
  <c r="L616" i="1" s="1"/>
  <c r="J616" i="1"/>
  <c r="O600" i="1"/>
  <c r="J600" i="1"/>
  <c r="K600" i="1"/>
  <c r="L600" i="1" s="1"/>
  <c r="J584" i="1"/>
  <c r="O584" i="1"/>
  <c r="K584" i="1"/>
  <c r="L584" i="1" s="1"/>
  <c r="K565" i="1"/>
  <c r="L565" i="1" s="1"/>
  <c r="J565" i="1"/>
  <c r="O565" i="1"/>
  <c r="K533" i="1"/>
  <c r="L533" i="1" s="1"/>
  <c r="J533" i="1"/>
  <c r="O533" i="1"/>
  <c r="K501" i="1"/>
  <c r="L501" i="1" s="1"/>
  <c r="J501" i="1"/>
  <c r="O501" i="1"/>
  <c r="K469" i="1"/>
  <c r="L469" i="1" s="1"/>
  <c r="J469" i="1"/>
  <c r="O469" i="1"/>
  <c r="K437" i="1"/>
  <c r="L437" i="1" s="1"/>
  <c r="J437" i="1"/>
  <c r="O437" i="1"/>
  <c r="K405" i="1"/>
  <c r="L405" i="1" s="1"/>
  <c r="J405" i="1"/>
  <c r="O405" i="1"/>
  <c r="K359" i="1"/>
  <c r="L359" i="1" s="1"/>
  <c r="J359" i="1"/>
  <c r="O359" i="1"/>
  <c r="J295" i="1"/>
  <c r="O295" i="1"/>
  <c r="K295" i="1"/>
  <c r="L295" i="1" s="1"/>
  <c r="J231" i="1"/>
  <c r="O231" i="1"/>
  <c r="K231" i="1"/>
  <c r="L231" i="1" s="1"/>
  <c r="K167" i="1"/>
  <c r="L167" i="1" s="1"/>
  <c r="J167" i="1"/>
  <c r="O167" i="1"/>
  <c r="J103" i="1"/>
  <c r="K103" i="1"/>
  <c r="L103" i="1" s="1"/>
  <c r="O103" i="1"/>
  <c r="K739" i="1"/>
  <c r="L739" i="1" s="1"/>
  <c r="J739" i="1"/>
  <c r="O739" i="1"/>
  <c r="K723" i="1"/>
  <c r="L723" i="1" s="1"/>
  <c r="J723" i="1"/>
  <c r="O723" i="1"/>
  <c r="K707" i="1"/>
  <c r="L707" i="1" s="1"/>
  <c r="J707" i="1"/>
  <c r="O707" i="1"/>
  <c r="K691" i="1"/>
  <c r="L691" i="1" s="1"/>
  <c r="J691" i="1"/>
  <c r="O691" i="1"/>
  <c r="K675" i="1"/>
  <c r="L675" i="1" s="1"/>
  <c r="J675" i="1"/>
  <c r="O675" i="1"/>
  <c r="K659" i="1"/>
  <c r="L659" i="1" s="1"/>
  <c r="J659" i="1"/>
  <c r="O659" i="1"/>
  <c r="K643" i="1"/>
  <c r="L643" i="1" s="1"/>
  <c r="J643" i="1"/>
  <c r="O643" i="1"/>
  <c r="J627" i="1"/>
  <c r="K627" i="1"/>
  <c r="L627" i="1" s="1"/>
  <c r="O627" i="1"/>
  <c r="K611" i="1"/>
  <c r="L611" i="1" s="1"/>
  <c r="J611" i="1"/>
  <c r="O611" i="1"/>
  <c r="O595" i="1"/>
  <c r="J595" i="1"/>
  <c r="K595" i="1"/>
  <c r="L595" i="1" s="1"/>
  <c r="K579" i="1"/>
  <c r="L579" i="1" s="1"/>
  <c r="J579" i="1"/>
  <c r="O579" i="1"/>
  <c r="K554" i="1"/>
  <c r="L554" i="1" s="1"/>
  <c r="J554" i="1"/>
  <c r="O554" i="1"/>
  <c r="O522" i="1"/>
  <c r="J522" i="1"/>
  <c r="K522" i="1"/>
  <c r="L522" i="1" s="1"/>
  <c r="K490" i="1"/>
  <c r="L490" i="1" s="1"/>
  <c r="J490" i="1"/>
  <c r="O490" i="1"/>
  <c r="K458" i="1"/>
  <c r="L458" i="1" s="1"/>
  <c r="J458" i="1"/>
  <c r="O458" i="1"/>
  <c r="O426" i="1"/>
  <c r="K426" i="1"/>
  <c r="L426" i="1" s="1"/>
  <c r="J426" i="1"/>
  <c r="J394" i="1"/>
  <c r="K394" i="1"/>
  <c r="L394" i="1" s="1"/>
  <c r="O394" i="1"/>
  <c r="O338" i="1"/>
  <c r="J338" i="1"/>
  <c r="K338" i="1"/>
  <c r="L338" i="1" s="1"/>
  <c r="O274" i="1"/>
  <c r="J274" i="1"/>
  <c r="K274" i="1"/>
  <c r="L274" i="1" s="1"/>
  <c r="O210" i="1"/>
  <c r="J210" i="1"/>
  <c r="K210" i="1"/>
  <c r="L210" i="1" s="1"/>
  <c r="O146" i="1"/>
  <c r="J146" i="1"/>
  <c r="K146" i="1"/>
  <c r="L146" i="1" s="1"/>
  <c r="K71" i="1"/>
  <c r="L71" i="1" s="1"/>
  <c r="J71" i="1"/>
  <c r="O71" i="1"/>
  <c r="O734" i="1"/>
  <c r="K734" i="1"/>
  <c r="L734" i="1" s="1"/>
  <c r="J734" i="1"/>
  <c r="O718" i="1"/>
  <c r="J718" i="1"/>
  <c r="K718" i="1"/>
  <c r="L718" i="1" s="1"/>
  <c r="O702" i="1"/>
  <c r="J702" i="1"/>
  <c r="K702" i="1"/>
  <c r="L702" i="1" s="1"/>
  <c r="O686" i="1"/>
  <c r="J686" i="1"/>
  <c r="K686" i="1"/>
  <c r="L686" i="1" s="1"/>
  <c r="O670" i="1"/>
  <c r="J670" i="1"/>
  <c r="K670" i="1"/>
  <c r="L670" i="1" s="1"/>
  <c r="O654" i="1"/>
  <c r="K654" i="1"/>
  <c r="L654" i="1" s="1"/>
  <c r="J654" i="1"/>
  <c r="O638" i="1"/>
  <c r="K638" i="1"/>
  <c r="L638" i="1" s="1"/>
  <c r="J638" i="1"/>
  <c r="O622" i="1"/>
  <c r="K622" i="1"/>
  <c r="L622" i="1" s="1"/>
  <c r="J622" i="1"/>
  <c r="O606" i="1"/>
  <c r="K606" i="1"/>
  <c r="L606" i="1" s="1"/>
  <c r="J606" i="1"/>
  <c r="O590" i="1"/>
  <c r="J590" i="1"/>
  <c r="K590" i="1"/>
  <c r="L590" i="1" s="1"/>
  <c r="O574" i="1"/>
  <c r="J574" i="1"/>
  <c r="K574" i="1"/>
  <c r="L574" i="1" s="1"/>
  <c r="K545" i="1"/>
  <c r="L545" i="1" s="1"/>
  <c r="J545" i="1"/>
  <c r="O545" i="1"/>
  <c r="K513" i="1"/>
  <c r="L513" i="1" s="1"/>
  <c r="J513" i="1"/>
  <c r="O513" i="1"/>
  <c r="K481" i="1"/>
  <c r="L481" i="1" s="1"/>
  <c r="J481" i="1"/>
  <c r="O481" i="1"/>
  <c r="K449" i="1"/>
  <c r="L449" i="1" s="1"/>
  <c r="J449" i="1"/>
  <c r="O449" i="1"/>
  <c r="K417" i="1"/>
  <c r="L417" i="1" s="1"/>
  <c r="J417" i="1"/>
  <c r="O417" i="1"/>
  <c r="O382" i="1"/>
  <c r="J382" i="1"/>
  <c r="K382" i="1"/>
  <c r="L382" i="1" s="1"/>
  <c r="J319" i="1"/>
  <c r="O319" i="1"/>
  <c r="K319" i="1"/>
  <c r="L319" i="1" s="1"/>
  <c r="J255" i="1"/>
  <c r="K255" i="1"/>
  <c r="L255" i="1" s="1"/>
  <c r="O255" i="1"/>
  <c r="J191" i="1"/>
  <c r="K191" i="1"/>
  <c r="L191" i="1" s="1"/>
  <c r="O191" i="1"/>
  <c r="J127" i="1"/>
  <c r="O127" i="1"/>
  <c r="K127" i="1"/>
  <c r="L127" i="1" s="1"/>
  <c r="O568" i="1"/>
  <c r="K568" i="1"/>
  <c r="L568" i="1" s="1"/>
  <c r="J568" i="1"/>
  <c r="J552" i="1"/>
  <c r="O552" i="1"/>
  <c r="K552" i="1"/>
  <c r="L552" i="1" s="1"/>
  <c r="J536" i="1"/>
  <c r="O536" i="1"/>
  <c r="K536" i="1"/>
  <c r="L536" i="1" s="1"/>
  <c r="O520" i="1"/>
  <c r="K520" i="1"/>
  <c r="L520" i="1" s="1"/>
  <c r="J520" i="1"/>
  <c r="K504" i="1"/>
  <c r="L504" i="1" s="1"/>
  <c r="O504" i="1"/>
  <c r="J504" i="1"/>
  <c r="J488" i="1"/>
  <c r="O488" i="1"/>
  <c r="K488" i="1"/>
  <c r="L488" i="1" s="1"/>
  <c r="O472" i="1"/>
  <c r="J472" i="1"/>
  <c r="K472" i="1"/>
  <c r="L472" i="1" s="1"/>
  <c r="J456" i="1"/>
  <c r="K456" i="1"/>
  <c r="L456" i="1" s="1"/>
  <c r="O456" i="1"/>
  <c r="J440" i="1"/>
  <c r="O440" i="1"/>
  <c r="K440" i="1"/>
  <c r="L440" i="1" s="1"/>
  <c r="O424" i="1"/>
  <c r="J424" i="1"/>
  <c r="K424" i="1"/>
  <c r="L424" i="1" s="1"/>
  <c r="O408" i="1"/>
  <c r="J408" i="1"/>
  <c r="K408" i="1"/>
  <c r="L408" i="1" s="1"/>
  <c r="K391" i="1"/>
  <c r="L391" i="1" s="1"/>
  <c r="J391" i="1"/>
  <c r="O391" i="1"/>
  <c r="O366" i="1"/>
  <c r="K366" i="1"/>
  <c r="L366" i="1" s="1"/>
  <c r="J366" i="1"/>
  <c r="O334" i="1"/>
  <c r="K334" i="1"/>
  <c r="L334" i="1" s="1"/>
  <c r="J334" i="1"/>
  <c r="O302" i="1"/>
  <c r="J302" i="1"/>
  <c r="K302" i="1"/>
  <c r="L302" i="1" s="1"/>
  <c r="O270" i="1"/>
  <c r="J270" i="1"/>
  <c r="K270" i="1"/>
  <c r="L270" i="1" s="1"/>
  <c r="O238" i="1"/>
  <c r="K238" i="1"/>
  <c r="L238" i="1" s="1"/>
  <c r="J238" i="1"/>
  <c r="O206" i="1"/>
  <c r="J206" i="1"/>
  <c r="K206" i="1"/>
  <c r="L206" i="1" s="1"/>
  <c r="O174" i="1"/>
  <c r="J174" i="1"/>
  <c r="K174" i="1"/>
  <c r="L174" i="1" s="1"/>
  <c r="O142" i="1"/>
  <c r="J142" i="1"/>
  <c r="K142" i="1"/>
  <c r="L142" i="1" s="1"/>
  <c r="O110" i="1"/>
  <c r="J110" i="1"/>
  <c r="K110" i="1"/>
  <c r="L110" i="1" s="1"/>
  <c r="K63" i="1"/>
  <c r="L63" i="1" s="1"/>
  <c r="J63" i="1"/>
  <c r="O63" i="1"/>
  <c r="K559" i="1"/>
  <c r="L559" i="1" s="1"/>
  <c r="J559" i="1"/>
  <c r="O559" i="1"/>
  <c r="K543" i="1"/>
  <c r="L543" i="1" s="1"/>
  <c r="J543" i="1"/>
  <c r="O543" i="1"/>
  <c r="J527" i="1"/>
  <c r="O527" i="1"/>
  <c r="K527" i="1"/>
  <c r="L527" i="1" s="1"/>
  <c r="J511" i="1"/>
  <c r="K511" i="1"/>
  <c r="L511" i="1" s="1"/>
  <c r="O511" i="1"/>
  <c r="J495" i="1"/>
  <c r="K495" i="1"/>
  <c r="L495" i="1" s="1"/>
  <c r="O495" i="1"/>
  <c r="J479" i="1"/>
  <c r="K479" i="1"/>
  <c r="L479" i="1" s="1"/>
  <c r="O479" i="1"/>
  <c r="K463" i="1"/>
  <c r="L463" i="1" s="1"/>
  <c r="J463" i="1"/>
  <c r="O463" i="1"/>
  <c r="K447" i="1"/>
  <c r="L447" i="1" s="1"/>
  <c r="J447" i="1"/>
  <c r="O447" i="1"/>
  <c r="J431" i="1"/>
  <c r="K431" i="1"/>
  <c r="L431" i="1" s="1"/>
  <c r="O431" i="1"/>
  <c r="K415" i="1"/>
  <c r="L415" i="1" s="1"/>
  <c r="J415" i="1"/>
  <c r="O415" i="1"/>
  <c r="K399" i="1"/>
  <c r="L399" i="1" s="1"/>
  <c r="O399" i="1"/>
  <c r="J399" i="1"/>
  <c r="K379" i="1"/>
  <c r="L379" i="1" s="1"/>
  <c r="J379" i="1"/>
  <c r="O379" i="1"/>
  <c r="O347" i="1"/>
  <c r="K347" i="1"/>
  <c r="L347" i="1" s="1"/>
  <c r="J347" i="1"/>
  <c r="J315" i="1"/>
  <c r="O315" i="1"/>
  <c r="K315" i="1"/>
  <c r="L315" i="1" s="1"/>
  <c r="K283" i="1"/>
  <c r="L283" i="1" s="1"/>
  <c r="J283" i="1"/>
  <c r="O283" i="1"/>
  <c r="J251" i="1"/>
  <c r="K251" i="1"/>
  <c r="L251" i="1" s="1"/>
  <c r="O251" i="1"/>
  <c r="K219" i="1"/>
  <c r="L219" i="1" s="1"/>
  <c r="J219" i="1"/>
  <c r="O219" i="1"/>
  <c r="K187" i="1"/>
  <c r="L187" i="1" s="1"/>
  <c r="J187" i="1"/>
  <c r="O187" i="1"/>
  <c r="K155" i="1"/>
  <c r="L155" i="1" s="1"/>
  <c r="J155" i="1"/>
  <c r="O155" i="1"/>
  <c r="K123" i="1"/>
  <c r="L123" i="1" s="1"/>
  <c r="J123" i="1"/>
  <c r="O123" i="1"/>
  <c r="K91" i="1"/>
  <c r="L91" i="1" s="1"/>
  <c r="J91" i="1"/>
  <c r="O91" i="1"/>
  <c r="O86" i="1"/>
  <c r="K86" i="1"/>
  <c r="L86" i="1" s="1"/>
  <c r="J86" i="1"/>
  <c r="O70" i="1"/>
  <c r="J70" i="1"/>
  <c r="K70" i="1"/>
  <c r="L70" i="1" s="1"/>
  <c r="K377" i="1"/>
  <c r="L377" i="1" s="1"/>
  <c r="J377" i="1"/>
  <c r="O377" i="1"/>
  <c r="K361" i="1"/>
  <c r="L361" i="1" s="1"/>
  <c r="O361" i="1"/>
  <c r="J361" i="1"/>
  <c r="K345" i="1"/>
  <c r="L345" i="1" s="1"/>
  <c r="J345" i="1"/>
  <c r="O345" i="1"/>
  <c r="K329" i="1"/>
  <c r="L329" i="1" s="1"/>
  <c r="O329" i="1"/>
  <c r="J329" i="1"/>
  <c r="K313" i="1"/>
  <c r="L313" i="1" s="1"/>
  <c r="J313" i="1"/>
  <c r="O313" i="1"/>
  <c r="K297" i="1"/>
  <c r="L297" i="1" s="1"/>
  <c r="O297" i="1"/>
  <c r="J297" i="1"/>
  <c r="K281" i="1"/>
  <c r="L281" i="1" s="1"/>
  <c r="J281" i="1"/>
  <c r="O281" i="1"/>
  <c r="K265" i="1"/>
  <c r="L265" i="1" s="1"/>
  <c r="J265" i="1"/>
  <c r="O265" i="1"/>
  <c r="K249" i="1"/>
  <c r="L249" i="1" s="1"/>
  <c r="J249" i="1"/>
  <c r="O249" i="1"/>
  <c r="K233" i="1"/>
  <c r="L233" i="1" s="1"/>
  <c r="O233" i="1"/>
  <c r="J233" i="1"/>
  <c r="K217" i="1"/>
  <c r="L217" i="1" s="1"/>
  <c r="J217" i="1"/>
  <c r="O217" i="1"/>
  <c r="K201" i="1"/>
  <c r="L201" i="1" s="1"/>
  <c r="O201" i="1"/>
  <c r="J201" i="1"/>
  <c r="K185" i="1"/>
  <c r="L185" i="1" s="1"/>
  <c r="J185" i="1"/>
  <c r="O185" i="1"/>
  <c r="K169" i="1"/>
  <c r="L169" i="1" s="1"/>
  <c r="J169" i="1"/>
  <c r="O169" i="1"/>
  <c r="K153" i="1"/>
  <c r="L153" i="1" s="1"/>
  <c r="J153" i="1"/>
  <c r="O153" i="1"/>
  <c r="K137" i="1"/>
  <c r="L137" i="1" s="1"/>
  <c r="J137" i="1"/>
  <c r="O137" i="1"/>
  <c r="K121" i="1"/>
  <c r="L121" i="1" s="1"/>
  <c r="J121" i="1"/>
  <c r="O121" i="1"/>
  <c r="K105" i="1"/>
  <c r="L105" i="1" s="1"/>
  <c r="J105" i="1"/>
  <c r="O105" i="1"/>
  <c r="K89" i="1"/>
  <c r="L89" i="1" s="1"/>
  <c r="J89" i="1"/>
  <c r="O89" i="1"/>
  <c r="K73" i="1"/>
  <c r="L73" i="1" s="1"/>
  <c r="J73" i="1"/>
  <c r="O73" i="1"/>
  <c r="K57" i="1"/>
  <c r="L57" i="1" s="1"/>
  <c r="J57" i="1"/>
  <c r="O57" i="1"/>
  <c r="J380" i="1"/>
  <c r="K380" i="1"/>
  <c r="L380" i="1" s="1"/>
  <c r="O380" i="1"/>
  <c r="O364" i="1"/>
  <c r="J364" i="1"/>
  <c r="K364" i="1"/>
  <c r="L364" i="1" s="1"/>
  <c r="J348" i="1"/>
  <c r="K348" i="1"/>
  <c r="L348" i="1" s="1"/>
  <c r="O348" i="1"/>
  <c r="K332" i="1"/>
  <c r="L332" i="1" s="1"/>
  <c r="J332" i="1"/>
  <c r="O332" i="1"/>
  <c r="O316" i="1"/>
  <c r="J316" i="1"/>
  <c r="K316" i="1"/>
  <c r="L316" i="1" s="1"/>
  <c r="O300" i="1"/>
  <c r="K300" i="1"/>
  <c r="L300" i="1" s="1"/>
  <c r="J300" i="1"/>
  <c r="K284" i="1"/>
  <c r="L284" i="1" s="1"/>
  <c r="O284" i="1"/>
  <c r="J284" i="1"/>
  <c r="O268" i="1"/>
  <c r="J268" i="1"/>
  <c r="K268" i="1"/>
  <c r="L268" i="1" s="1"/>
  <c r="J252" i="1"/>
  <c r="O252" i="1"/>
  <c r="K252" i="1"/>
  <c r="L252" i="1" s="1"/>
  <c r="O236" i="1"/>
  <c r="K236" i="1"/>
  <c r="L236" i="1" s="1"/>
  <c r="J236" i="1"/>
  <c r="J220" i="1"/>
  <c r="O220" i="1"/>
  <c r="K220" i="1"/>
  <c r="L220" i="1" s="1"/>
  <c r="J204" i="1"/>
  <c r="K204" i="1"/>
  <c r="L204" i="1" s="1"/>
  <c r="O204" i="1"/>
  <c r="O188" i="1"/>
  <c r="K188" i="1"/>
  <c r="L188" i="1" s="1"/>
  <c r="J188" i="1"/>
  <c r="J172" i="1"/>
  <c r="K172" i="1"/>
  <c r="L172" i="1" s="1"/>
  <c r="O172" i="1"/>
  <c r="J156" i="1"/>
  <c r="K156" i="1"/>
  <c r="L156" i="1" s="1"/>
  <c r="O156" i="1"/>
  <c r="J140" i="1"/>
  <c r="O140" i="1"/>
  <c r="K140" i="1"/>
  <c r="L140" i="1" s="1"/>
  <c r="J124" i="1"/>
  <c r="O124" i="1"/>
  <c r="K124" i="1"/>
  <c r="L124" i="1" s="1"/>
  <c r="O108" i="1"/>
  <c r="J108" i="1"/>
  <c r="K108" i="1"/>
  <c r="L108" i="1" s="1"/>
  <c r="K92" i="1"/>
  <c r="L92" i="1" s="1"/>
  <c r="O92" i="1"/>
  <c r="J92" i="1"/>
  <c r="O76" i="1"/>
  <c r="J76" i="1"/>
  <c r="K76" i="1"/>
  <c r="L76" i="1" s="1"/>
  <c r="J60" i="1"/>
  <c r="K60" i="1"/>
  <c r="L60" i="1" s="1"/>
  <c r="O60" i="1"/>
  <c r="O4128" i="1"/>
  <c r="K4128" i="1"/>
  <c r="L4128" i="1" s="1"/>
  <c r="J4128" i="1"/>
  <c r="O3897" i="1"/>
  <c r="J3897" i="1"/>
  <c r="K3897" i="1"/>
  <c r="L3897" i="1" s="1"/>
  <c r="O4169" i="1"/>
  <c r="K4169" i="1"/>
  <c r="L4169" i="1" s="1"/>
  <c r="J4169" i="1"/>
  <c r="O3889" i="1"/>
  <c r="J3889" i="1"/>
  <c r="K3889" i="1"/>
  <c r="L3889" i="1" s="1"/>
  <c r="K4200" i="1"/>
  <c r="L4200" i="1" s="1"/>
  <c r="O4200" i="1"/>
  <c r="J4200" i="1"/>
  <c r="O3945" i="1"/>
  <c r="J3945" i="1"/>
  <c r="K3945" i="1"/>
  <c r="L3945" i="1" s="1"/>
  <c r="O4177" i="1"/>
  <c r="J4177" i="1"/>
  <c r="K4177" i="1"/>
  <c r="L4177" i="1" s="1"/>
  <c r="O3905" i="1"/>
  <c r="K3905" i="1"/>
  <c r="L3905" i="1" s="1"/>
  <c r="J3905" i="1"/>
  <c r="O3665" i="1"/>
  <c r="J3665" i="1"/>
  <c r="K3665" i="1"/>
  <c r="L3665" i="1" s="1"/>
  <c r="J3569" i="1"/>
  <c r="O3569" i="1"/>
  <c r="K3569" i="1"/>
  <c r="L3569" i="1" s="1"/>
  <c r="J3505" i="1"/>
  <c r="O3505" i="1"/>
  <c r="K3505" i="1"/>
  <c r="L3505" i="1" s="1"/>
  <c r="J3409" i="1"/>
  <c r="O3409" i="1"/>
  <c r="K3409" i="1"/>
  <c r="L3409" i="1" s="1"/>
  <c r="K3023" i="1"/>
  <c r="L3023" i="1" s="1"/>
  <c r="J3023" i="1"/>
  <c r="O3023" i="1"/>
  <c r="O2618" i="1"/>
  <c r="J2618" i="1"/>
  <c r="K2618" i="1"/>
  <c r="L2618" i="1" s="1"/>
  <c r="O1850" i="1"/>
  <c r="J1850" i="1"/>
  <c r="K1850" i="1"/>
  <c r="L1850" i="1" s="1"/>
  <c r="J4032" i="1"/>
  <c r="O4032" i="1"/>
  <c r="K4032" i="1"/>
  <c r="L4032" i="1" s="1"/>
  <c r="J3936" i="1"/>
  <c r="K3936" i="1"/>
  <c r="L3936" i="1" s="1"/>
  <c r="O3936" i="1"/>
  <c r="J3840" i="1"/>
  <c r="K3840" i="1"/>
  <c r="L3840" i="1" s="1"/>
  <c r="O3840" i="1"/>
  <c r="J3744" i="1"/>
  <c r="O3744" i="1"/>
  <c r="K3744" i="1"/>
  <c r="L3744" i="1" s="1"/>
  <c r="J3648" i="1"/>
  <c r="K3648" i="1"/>
  <c r="L3648" i="1" s="1"/>
  <c r="O3648" i="1"/>
  <c r="J3552" i="1"/>
  <c r="O3552" i="1"/>
  <c r="K3552" i="1"/>
  <c r="L3552" i="1" s="1"/>
  <c r="J3456" i="1"/>
  <c r="O3456" i="1"/>
  <c r="K3456" i="1"/>
  <c r="L3456" i="1" s="1"/>
  <c r="K3207" i="1"/>
  <c r="L3207" i="1" s="1"/>
  <c r="J3207" i="1"/>
  <c r="O3207" i="1"/>
  <c r="J2823" i="1"/>
  <c r="K2823" i="1"/>
  <c r="L2823" i="1" s="1"/>
  <c r="O2823" i="1"/>
  <c r="O2218" i="1"/>
  <c r="J2218" i="1"/>
  <c r="K2218" i="1"/>
  <c r="L2218" i="1" s="1"/>
  <c r="K1108" i="1"/>
  <c r="L1108" i="1" s="1"/>
  <c r="J1108" i="1"/>
  <c r="O1108" i="1"/>
  <c r="O4157" i="1"/>
  <c r="K4157" i="1"/>
  <c r="L4157" i="1" s="1"/>
  <c r="J4157" i="1"/>
  <c r="O4061" i="1"/>
  <c r="J4061" i="1"/>
  <c r="K4061" i="1"/>
  <c r="L4061" i="1" s="1"/>
  <c r="O3933" i="1"/>
  <c r="J3933" i="1"/>
  <c r="K3933" i="1"/>
  <c r="L3933" i="1" s="1"/>
  <c r="O3837" i="1"/>
  <c r="J3837" i="1"/>
  <c r="K3837" i="1"/>
  <c r="L3837" i="1" s="1"/>
  <c r="O3741" i="1"/>
  <c r="J3741" i="1"/>
  <c r="K3741" i="1"/>
  <c r="L3741" i="1" s="1"/>
  <c r="O3645" i="1"/>
  <c r="J3645" i="1"/>
  <c r="K3645" i="1"/>
  <c r="L3645" i="1" s="1"/>
  <c r="O3517" i="1"/>
  <c r="J3517" i="1"/>
  <c r="K3517" i="1"/>
  <c r="L3517" i="1" s="1"/>
  <c r="O3421" i="1"/>
  <c r="J3421" i="1"/>
  <c r="K3421" i="1"/>
  <c r="L3421" i="1" s="1"/>
  <c r="K3199" i="1"/>
  <c r="L3199" i="1" s="1"/>
  <c r="J3199" i="1"/>
  <c r="O3199" i="1"/>
  <c r="O2682" i="1"/>
  <c r="J2682" i="1"/>
  <c r="K2682" i="1"/>
  <c r="L2682" i="1" s="1"/>
  <c r="O1946" i="1"/>
  <c r="J1946" i="1"/>
  <c r="K1946" i="1"/>
  <c r="L1946" i="1" s="1"/>
  <c r="J4220" i="1"/>
  <c r="O4220" i="1"/>
  <c r="K4220" i="1"/>
  <c r="L4220" i="1" s="1"/>
  <c r="J4124" i="1"/>
  <c r="O4124" i="1"/>
  <c r="K4124" i="1"/>
  <c r="L4124" i="1" s="1"/>
  <c r="J4028" i="1"/>
  <c r="K4028" i="1"/>
  <c r="L4028" i="1" s="1"/>
  <c r="O4028" i="1"/>
  <c r="J3932" i="1"/>
  <c r="K3932" i="1"/>
  <c r="L3932" i="1" s="1"/>
  <c r="O3932" i="1"/>
  <c r="J3836" i="1"/>
  <c r="O3836" i="1"/>
  <c r="K3836" i="1"/>
  <c r="L3836" i="1" s="1"/>
  <c r="J3740" i="1"/>
  <c r="K3740" i="1"/>
  <c r="L3740" i="1" s="1"/>
  <c r="O3740" i="1"/>
  <c r="J3644" i="1"/>
  <c r="O3644" i="1"/>
  <c r="K3644" i="1"/>
  <c r="L3644" i="1" s="1"/>
  <c r="J3548" i="1"/>
  <c r="K3548" i="1"/>
  <c r="L3548" i="1" s="1"/>
  <c r="O3548" i="1"/>
  <c r="J3452" i="1"/>
  <c r="K3452" i="1"/>
  <c r="L3452" i="1" s="1"/>
  <c r="O3452" i="1"/>
  <c r="K3319" i="1"/>
  <c r="L3319" i="1" s="1"/>
  <c r="J3319" i="1"/>
  <c r="O3319" i="1"/>
  <c r="J2935" i="1"/>
  <c r="K2935" i="1"/>
  <c r="L2935" i="1" s="1"/>
  <c r="O2935" i="1"/>
  <c r="O2442" i="1"/>
  <c r="K2442" i="1"/>
  <c r="L2442" i="1" s="1"/>
  <c r="J2442" i="1"/>
  <c r="O1670" i="1"/>
  <c r="K1670" i="1"/>
  <c r="L1670" i="1" s="1"/>
  <c r="J1670" i="1"/>
  <c r="O3310" i="1"/>
  <c r="J3310" i="1"/>
  <c r="K3310" i="1"/>
  <c r="L3310" i="1" s="1"/>
  <c r="O3214" i="1"/>
  <c r="J3214" i="1"/>
  <c r="K3214" i="1"/>
  <c r="L3214" i="1" s="1"/>
  <c r="O3118" i="1"/>
  <c r="J3118" i="1"/>
  <c r="K3118" i="1"/>
  <c r="L3118" i="1" s="1"/>
  <c r="K3022" i="1"/>
  <c r="L3022" i="1" s="1"/>
  <c r="O3022" i="1"/>
  <c r="J3022" i="1"/>
  <c r="K2926" i="1"/>
  <c r="L2926" i="1" s="1"/>
  <c r="O2926" i="1"/>
  <c r="J2926" i="1"/>
  <c r="K2830" i="1"/>
  <c r="L2830" i="1" s="1"/>
  <c r="O2830" i="1"/>
  <c r="J2830" i="1"/>
  <c r="O2734" i="1"/>
  <c r="J2734" i="1"/>
  <c r="K2734" i="1"/>
  <c r="L2734" i="1" s="1"/>
  <c r="K2617" i="1"/>
  <c r="L2617" i="1" s="1"/>
  <c r="J2617" i="1"/>
  <c r="O2617" i="1"/>
  <c r="K2361" i="1"/>
  <c r="L2361" i="1" s="1"/>
  <c r="J2361" i="1"/>
  <c r="O2361" i="1"/>
  <c r="K2169" i="1"/>
  <c r="L2169" i="1" s="1"/>
  <c r="J2169" i="1"/>
  <c r="O2169" i="1"/>
  <c r="K1977" i="1"/>
  <c r="L1977" i="1" s="1"/>
  <c r="J1977" i="1"/>
  <c r="O1977" i="1"/>
  <c r="K1785" i="1"/>
  <c r="L1785" i="1" s="1"/>
  <c r="J1785" i="1"/>
  <c r="O1785" i="1"/>
  <c r="K1509" i="1"/>
  <c r="L1509" i="1" s="1"/>
  <c r="J1509" i="1"/>
  <c r="O1509" i="1"/>
  <c r="K1171" i="1"/>
  <c r="L1171" i="1" s="1"/>
  <c r="J1171" i="1"/>
  <c r="O1171" i="1"/>
  <c r="K4223" i="1"/>
  <c r="L4223" i="1" s="1"/>
  <c r="J4223" i="1"/>
  <c r="O4223" i="1"/>
  <c r="K4175" i="1"/>
  <c r="L4175" i="1" s="1"/>
  <c r="J4175" i="1"/>
  <c r="O4175" i="1"/>
  <c r="J4127" i="1"/>
  <c r="O4127" i="1"/>
  <c r="K4127" i="1"/>
  <c r="L4127" i="1" s="1"/>
  <c r="K4079" i="1"/>
  <c r="L4079" i="1" s="1"/>
  <c r="O4079" i="1"/>
  <c r="J4079" i="1"/>
  <c r="K4031" i="1"/>
  <c r="L4031" i="1" s="1"/>
  <c r="J4031" i="1"/>
  <c r="O4031" i="1"/>
  <c r="K3983" i="1"/>
  <c r="L3983" i="1" s="1"/>
  <c r="J3983" i="1"/>
  <c r="O3983" i="1"/>
  <c r="K3935" i="1"/>
  <c r="L3935" i="1" s="1"/>
  <c r="J3935" i="1"/>
  <c r="O3935" i="1"/>
  <c r="K3887" i="1"/>
  <c r="L3887" i="1" s="1"/>
  <c r="J3887" i="1"/>
  <c r="O3887" i="1"/>
  <c r="K3839" i="1"/>
  <c r="L3839" i="1" s="1"/>
  <c r="J3839" i="1"/>
  <c r="O3839" i="1"/>
  <c r="K3791" i="1"/>
  <c r="L3791" i="1" s="1"/>
  <c r="J3791" i="1"/>
  <c r="O3791" i="1"/>
  <c r="K3743" i="1"/>
  <c r="L3743" i="1" s="1"/>
  <c r="J3743" i="1"/>
  <c r="O3743" i="1"/>
  <c r="K3695" i="1"/>
  <c r="L3695" i="1" s="1"/>
  <c r="J3695" i="1"/>
  <c r="O3695" i="1"/>
  <c r="K3647" i="1"/>
  <c r="L3647" i="1" s="1"/>
  <c r="O3647" i="1"/>
  <c r="J3647" i="1"/>
  <c r="K3599" i="1"/>
  <c r="L3599" i="1" s="1"/>
  <c r="J3599" i="1"/>
  <c r="O3599" i="1"/>
  <c r="K3551" i="1"/>
  <c r="L3551" i="1" s="1"/>
  <c r="J3551" i="1"/>
  <c r="O3551" i="1"/>
  <c r="K3503" i="1"/>
  <c r="L3503" i="1" s="1"/>
  <c r="J3503" i="1"/>
  <c r="O3503" i="1"/>
  <c r="K3455" i="1"/>
  <c r="L3455" i="1" s="1"/>
  <c r="J3455" i="1"/>
  <c r="O3455" i="1"/>
  <c r="K3407" i="1"/>
  <c r="L3407" i="1" s="1"/>
  <c r="J3407" i="1"/>
  <c r="O3407" i="1"/>
  <c r="K3347" i="1"/>
  <c r="L3347" i="1" s="1"/>
  <c r="J3347" i="1"/>
  <c r="O3347" i="1"/>
  <c r="K3251" i="1"/>
  <c r="L3251" i="1" s="1"/>
  <c r="J3251" i="1"/>
  <c r="O3251" i="1"/>
  <c r="K3155" i="1"/>
  <c r="L3155" i="1" s="1"/>
  <c r="J3155" i="1"/>
  <c r="O3155" i="1"/>
  <c r="K3059" i="1"/>
  <c r="L3059" i="1" s="1"/>
  <c r="J3059" i="1"/>
  <c r="O3059" i="1"/>
  <c r="K2963" i="1"/>
  <c r="L2963" i="1" s="1"/>
  <c r="J2963" i="1"/>
  <c r="O2963" i="1"/>
  <c r="O2867" i="1"/>
  <c r="K2867" i="1"/>
  <c r="L2867" i="1" s="1"/>
  <c r="J2867" i="1"/>
  <c r="K2771" i="1"/>
  <c r="L2771" i="1" s="1"/>
  <c r="O2771" i="1"/>
  <c r="J2771" i="1"/>
  <c r="O2666" i="1"/>
  <c r="J2666" i="1"/>
  <c r="K2666" i="1"/>
  <c r="L2666" i="1" s="1"/>
  <c r="O2498" i="1"/>
  <c r="J2498" i="1"/>
  <c r="K2498" i="1"/>
  <c r="L2498" i="1" s="1"/>
  <c r="O2306" i="1"/>
  <c r="J2306" i="1"/>
  <c r="K2306" i="1"/>
  <c r="L2306" i="1" s="1"/>
  <c r="O2114" i="1"/>
  <c r="J2114" i="1"/>
  <c r="K2114" i="1"/>
  <c r="L2114" i="1" s="1"/>
  <c r="O1922" i="1"/>
  <c r="J1922" i="1"/>
  <c r="K1922" i="1"/>
  <c r="L1922" i="1" s="1"/>
  <c r="O1730" i="1"/>
  <c r="J1730" i="1"/>
  <c r="K1730" i="1"/>
  <c r="L1730" i="1" s="1"/>
  <c r="O1398" i="1"/>
  <c r="K1398" i="1"/>
  <c r="L1398" i="1" s="1"/>
  <c r="J1398" i="1"/>
  <c r="O486" i="1"/>
  <c r="K486" i="1"/>
  <c r="L486" i="1" s="1"/>
  <c r="J486" i="1"/>
  <c r="O4194" i="1"/>
  <c r="K4194" i="1"/>
  <c r="L4194" i="1" s="1"/>
  <c r="J4194" i="1"/>
  <c r="O4146" i="1"/>
  <c r="J4146" i="1"/>
  <c r="K4146" i="1"/>
  <c r="L4146" i="1" s="1"/>
  <c r="K4098" i="1"/>
  <c r="L4098" i="1" s="1"/>
  <c r="O4098" i="1"/>
  <c r="J4098" i="1"/>
  <c r="J4050" i="1"/>
  <c r="K4050" i="1"/>
  <c r="L4050" i="1" s="1"/>
  <c r="O4050" i="1"/>
  <c r="O4002" i="1"/>
  <c r="K4002" i="1"/>
  <c r="L4002" i="1" s="1"/>
  <c r="J4002" i="1"/>
  <c r="O3954" i="1"/>
  <c r="K3954" i="1"/>
  <c r="L3954" i="1" s="1"/>
  <c r="J3954" i="1"/>
  <c r="K3906" i="1"/>
  <c r="L3906" i="1" s="1"/>
  <c r="J3906" i="1"/>
  <c r="O3906" i="1"/>
  <c r="K3874" i="1"/>
  <c r="L3874" i="1" s="1"/>
  <c r="J3874" i="1"/>
  <c r="O3874" i="1"/>
  <c r="O3826" i="1"/>
  <c r="K3826" i="1"/>
  <c r="L3826" i="1" s="1"/>
  <c r="J3826" i="1"/>
  <c r="J3762" i="1"/>
  <c r="O3762" i="1"/>
  <c r="K3762" i="1"/>
  <c r="L3762" i="1" s="1"/>
  <c r="K3714" i="1"/>
  <c r="L3714" i="1" s="1"/>
  <c r="J3714" i="1"/>
  <c r="O3714" i="1"/>
  <c r="J3666" i="1"/>
  <c r="O3666" i="1"/>
  <c r="K3666" i="1"/>
  <c r="L3666" i="1" s="1"/>
  <c r="J3618" i="1"/>
  <c r="O3618" i="1"/>
  <c r="K3618" i="1"/>
  <c r="L3618" i="1" s="1"/>
  <c r="J3570" i="1"/>
  <c r="O3570" i="1"/>
  <c r="K3570" i="1"/>
  <c r="L3570" i="1" s="1"/>
  <c r="J3522" i="1"/>
  <c r="O3522" i="1"/>
  <c r="K3522" i="1"/>
  <c r="L3522" i="1" s="1"/>
  <c r="O3474" i="1"/>
  <c r="K3474" i="1"/>
  <c r="L3474" i="1" s="1"/>
  <c r="J3474" i="1"/>
  <c r="O3426" i="1"/>
  <c r="K3426" i="1"/>
  <c r="L3426" i="1" s="1"/>
  <c r="J3426" i="1"/>
  <c r="J3378" i="1"/>
  <c r="K3378" i="1"/>
  <c r="L3378" i="1" s="1"/>
  <c r="O3378" i="1"/>
  <c r="J3290" i="1"/>
  <c r="K3290" i="1"/>
  <c r="L3290" i="1" s="1"/>
  <c r="O3290" i="1"/>
  <c r="J3194" i="1"/>
  <c r="K3194" i="1"/>
  <c r="L3194" i="1" s="1"/>
  <c r="O3194" i="1"/>
  <c r="K3130" i="1"/>
  <c r="L3130" i="1" s="1"/>
  <c r="J3130" i="1"/>
  <c r="O3130" i="1"/>
  <c r="J3034" i="1"/>
  <c r="K3034" i="1"/>
  <c r="L3034" i="1" s="1"/>
  <c r="O3034" i="1"/>
  <c r="K2938" i="1"/>
  <c r="L2938" i="1" s="1"/>
  <c r="O2938" i="1"/>
  <c r="J2938" i="1"/>
  <c r="K2842" i="1"/>
  <c r="L2842" i="1" s="1"/>
  <c r="J2842" i="1"/>
  <c r="O2842" i="1"/>
  <c r="K2746" i="1"/>
  <c r="L2746" i="1" s="1"/>
  <c r="O2746" i="1"/>
  <c r="J2746" i="1"/>
  <c r="J2577" i="1"/>
  <c r="K2577" i="1"/>
  <c r="L2577" i="1" s="1"/>
  <c r="O2577" i="1"/>
  <c r="K2385" i="1"/>
  <c r="L2385" i="1" s="1"/>
  <c r="J2385" i="1"/>
  <c r="O2385" i="1"/>
  <c r="K2193" i="1"/>
  <c r="L2193" i="1" s="1"/>
  <c r="J2193" i="1"/>
  <c r="O2193" i="1"/>
  <c r="J2001" i="1"/>
  <c r="K2001" i="1"/>
  <c r="L2001" i="1" s="1"/>
  <c r="O2001" i="1"/>
  <c r="J1809" i="1"/>
  <c r="K1809" i="1"/>
  <c r="L1809" i="1" s="1"/>
  <c r="O1809" i="1"/>
  <c r="K1557" i="1"/>
  <c r="L1557" i="1" s="1"/>
  <c r="J1557" i="1"/>
  <c r="O1557" i="1"/>
  <c r="K1011" i="1"/>
  <c r="L1011" i="1" s="1"/>
  <c r="J1011" i="1"/>
  <c r="O1011" i="1"/>
  <c r="O3337" i="1"/>
  <c r="K3337" i="1"/>
  <c r="L3337" i="1" s="1"/>
  <c r="J3337" i="1"/>
  <c r="O3289" i="1"/>
  <c r="K3289" i="1"/>
  <c r="L3289" i="1" s="1"/>
  <c r="J3289" i="1"/>
  <c r="O3241" i="1"/>
  <c r="K3241" i="1"/>
  <c r="L3241" i="1" s="1"/>
  <c r="J3241" i="1"/>
  <c r="O3193" i="1"/>
  <c r="K3193" i="1"/>
  <c r="L3193" i="1" s="1"/>
  <c r="J3193" i="1"/>
  <c r="O3145" i="1"/>
  <c r="K3145" i="1"/>
  <c r="L3145" i="1" s="1"/>
  <c r="J3145" i="1"/>
  <c r="O3097" i="1"/>
  <c r="K3097" i="1"/>
  <c r="L3097" i="1" s="1"/>
  <c r="J3097" i="1"/>
  <c r="O3049" i="1"/>
  <c r="K3049" i="1"/>
  <c r="L3049" i="1" s="1"/>
  <c r="J3049" i="1"/>
  <c r="O3001" i="1"/>
  <c r="K3001" i="1"/>
  <c r="L3001" i="1" s="1"/>
  <c r="J3001" i="1"/>
  <c r="O2953" i="1"/>
  <c r="K2953" i="1"/>
  <c r="L2953" i="1" s="1"/>
  <c r="J2953" i="1"/>
  <c r="K2905" i="1"/>
  <c r="L2905" i="1" s="1"/>
  <c r="J2905" i="1"/>
  <c r="O2905" i="1"/>
  <c r="K2857" i="1"/>
  <c r="L2857" i="1" s="1"/>
  <c r="J2857" i="1"/>
  <c r="O2857" i="1"/>
  <c r="K2793" i="1"/>
  <c r="L2793" i="1" s="1"/>
  <c r="J2793" i="1"/>
  <c r="O2793" i="1"/>
  <c r="K2745" i="1"/>
  <c r="L2745" i="1" s="1"/>
  <c r="J2745" i="1"/>
  <c r="O2745" i="1"/>
  <c r="J2696" i="1"/>
  <c r="O2696" i="1"/>
  <c r="K2696" i="1"/>
  <c r="L2696" i="1" s="1"/>
  <c r="J2632" i="1"/>
  <c r="O2632" i="1"/>
  <c r="K2632" i="1"/>
  <c r="L2632" i="1" s="1"/>
  <c r="J2542" i="1"/>
  <c r="K2542" i="1"/>
  <c r="L2542" i="1" s="1"/>
  <c r="O2542" i="1"/>
  <c r="J2446" i="1"/>
  <c r="K2446" i="1"/>
  <c r="L2446" i="1" s="1"/>
  <c r="O2446" i="1"/>
  <c r="O2350" i="1"/>
  <c r="J2350" i="1"/>
  <c r="K2350" i="1"/>
  <c r="L2350" i="1" s="1"/>
  <c r="O2254" i="1"/>
  <c r="J2254" i="1"/>
  <c r="K2254" i="1"/>
  <c r="L2254" i="1" s="1"/>
  <c r="J2158" i="1"/>
  <c r="K2158" i="1"/>
  <c r="L2158" i="1" s="1"/>
  <c r="O2158" i="1"/>
  <c r="J2062" i="1"/>
  <c r="O2062" i="1"/>
  <c r="K2062" i="1"/>
  <c r="L2062" i="1" s="1"/>
  <c r="J1966" i="1"/>
  <c r="K1966" i="1"/>
  <c r="L1966" i="1" s="1"/>
  <c r="O1966" i="1"/>
  <c r="O1870" i="1"/>
  <c r="J1870" i="1"/>
  <c r="K1870" i="1"/>
  <c r="L1870" i="1" s="1"/>
  <c r="O1774" i="1"/>
  <c r="K1774" i="1"/>
  <c r="L1774" i="1" s="1"/>
  <c r="J1774" i="1"/>
  <c r="J1678" i="1"/>
  <c r="K1678" i="1"/>
  <c r="L1678" i="1" s="1"/>
  <c r="O1678" i="1"/>
  <c r="J1486" i="1"/>
  <c r="K1486" i="1"/>
  <c r="L1486" i="1" s="1"/>
  <c r="O1486" i="1"/>
  <c r="J1252" i="1"/>
  <c r="K1252" i="1"/>
  <c r="L1252" i="1" s="1"/>
  <c r="O1252" i="1"/>
  <c r="J868" i="1"/>
  <c r="O868" i="1"/>
  <c r="K868" i="1"/>
  <c r="L868" i="1" s="1"/>
  <c r="K3372" i="1"/>
  <c r="L3372" i="1" s="1"/>
  <c r="J3372" i="1"/>
  <c r="O3372" i="1"/>
  <c r="J3324" i="1"/>
  <c r="K3324" i="1"/>
  <c r="L3324" i="1" s="1"/>
  <c r="O3324" i="1"/>
  <c r="J3276" i="1"/>
  <c r="K3276" i="1"/>
  <c r="L3276" i="1" s="1"/>
  <c r="O3276" i="1"/>
  <c r="J3228" i="1"/>
  <c r="O3228" i="1"/>
  <c r="K3228" i="1"/>
  <c r="L3228" i="1" s="1"/>
  <c r="J3180" i="1"/>
  <c r="O3180" i="1"/>
  <c r="K3180" i="1"/>
  <c r="L3180" i="1" s="1"/>
  <c r="J3116" i="1"/>
  <c r="O3116" i="1"/>
  <c r="K3116" i="1"/>
  <c r="L3116" i="1" s="1"/>
  <c r="J3068" i="1"/>
  <c r="O3068" i="1"/>
  <c r="K3068" i="1"/>
  <c r="L3068" i="1" s="1"/>
  <c r="J3020" i="1"/>
  <c r="O3020" i="1"/>
  <c r="K3020" i="1"/>
  <c r="L3020" i="1" s="1"/>
  <c r="J2988" i="1"/>
  <c r="O2988" i="1"/>
  <c r="K2988" i="1"/>
  <c r="L2988" i="1" s="1"/>
  <c r="J2940" i="1"/>
  <c r="O2940" i="1"/>
  <c r="K2940" i="1"/>
  <c r="L2940" i="1" s="1"/>
  <c r="O2892" i="1"/>
  <c r="K2892" i="1"/>
  <c r="L2892" i="1" s="1"/>
  <c r="J2892" i="1"/>
  <c r="J2844" i="1"/>
  <c r="O2844" i="1"/>
  <c r="K2844" i="1"/>
  <c r="L2844" i="1" s="1"/>
  <c r="O2796" i="1"/>
  <c r="K2796" i="1"/>
  <c r="L2796" i="1" s="1"/>
  <c r="J2796" i="1"/>
  <c r="J2732" i="1"/>
  <c r="O2732" i="1"/>
  <c r="K2732" i="1"/>
  <c r="L2732" i="1" s="1"/>
  <c r="O2678" i="1"/>
  <c r="K2678" i="1"/>
  <c r="L2678" i="1" s="1"/>
  <c r="J2678" i="1"/>
  <c r="O2636" i="1"/>
  <c r="K2636" i="1"/>
  <c r="L2636" i="1" s="1"/>
  <c r="J2636" i="1"/>
  <c r="J2549" i="1"/>
  <c r="K2549" i="1"/>
  <c r="L2549" i="1" s="1"/>
  <c r="O2549" i="1"/>
  <c r="J2453" i="1"/>
  <c r="K2453" i="1"/>
  <c r="L2453" i="1" s="1"/>
  <c r="O2453" i="1"/>
  <c r="J2357" i="1"/>
  <c r="K2357" i="1"/>
  <c r="L2357" i="1" s="1"/>
  <c r="O2357" i="1"/>
  <c r="K2261" i="1"/>
  <c r="L2261" i="1" s="1"/>
  <c r="J2261" i="1"/>
  <c r="O2261" i="1"/>
  <c r="K2165" i="1"/>
  <c r="L2165" i="1" s="1"/>
  <c r="J2165" i="1"/>
  <c r="O2165" i="1"/>
  <c r="K2069" i="1"/>
  <c r="L2069" i="1" s="1"/>
  <c r="J2069" i="1"/>
  <c r="O2069" i="1"/>
  <c r="K1973" i="1"/>
  <c r="L1973" i="1" s="1"/>
  <c r="J1973" i="1"/>
  <c r="O1973" i="1"/>
  <c r="K1845" i="1"/>
  <c r="L1845" i="1" s="1"/>
  <c r="J1845" i="1"/>
  <c r="O1845" i="1"/>
  <c r="K1749" i="1"/>
  <c r="L1749" i="1" s="1"/>
  <c r="J1749" i="1"/>
  <c r="O1749" i="1"/>
  <c r="K1629" i="1"/>
  <c r="L1629" i="1" s="1"/>
  <c r="J1629" i="1"/>
  <c r="O1629" i="1"/>
  <c r="K1437" i="1"/>
  <c r="L1437" i="1" s="1"/>
  <c r="J1437" i="1"/>
  <c r="O1437" i="1"/>
  <c r="O1283" i="1"/>
  <c r="K1283" i="1"/>
  <c r="L1283" i="1" s="1"/>
  <c r="J1283" i="1"/>
  <c r="K899" i="1"/>
  <c r="L899" i="1" s="1"/>
  <c r="J899" i="1"/>
  <c r="O899" i="1"/>
  <c r="J2584" i="1"/>
  <c r="O2584" i="1"/>
  <c r="K2584" i="1"/>
  <c r="L2584" i="1" s="1"/>
  <c r="J2536" i="1"/>
  <c r="O2536" i="1"/>
  <c r="K2536" i="1"/>
  <c r="L2536" i="1" s="1"/>
  <c r="J2488" i="1"/>
  <c r="O2488" i="1"/>
  <c r="K2488" i="1"/>
  <c r="L2488" i="1" s="1"/>
  <c r="J2456" i="1"/>
  <c r="O2456" i="1"/>
  <c r="K2456" i="1"/>
  <c r="L2456" i="1" s="1"/>
  <c r="J2408" i="1"/>
  <c r="O2408" i="1"/>
  <c r="K2408" i="1"/>
  <c r="L2408" i="1" s="1"/>
  <c r="J2360" i="1"/>
  <c r="O2360" i="1"/>
  <c r="K2360" i="1"/>
  <c r="L2360" i="1" s="1"/>
  <c r="J2312" i="1"/>
  <c r="O2312" i="1"/>
  <c r="K2312" i="1"/>
  <c r="L2312" i="1" s="1"/>
  <c r="J2280" i="1"/>
  <c r="O2280" i="1"/>
  <c r="K2280" i="1"/>
  <c r="L2280" i="1" s="1"/>
  <c r="J2232" i="1"/>
  <c r="O2232" i="1"/>
  <c r="K2232" i="1"/>
  <c r="L2232" i="1" s="1"/>
  <c r="O2184" i="1"/>
  <c r="K2184" i="1"/>
  <c r="L2184" i="1" s="1"/>
  <c r="J2184" i="1"/>
  <c r="J2136" i="1"/>
  <c r="K2136" i="1"/>
  <c r="L2136" i="1" s="1"/>
  <c r="O2136" i="1"/>
  <c r="O2072" i="1"/>
  <c r="K2072" i="1"/>
  <c r="L2072" i="1" s="1"/>
  <c r="J2072" i="1"/>
  <c r="O2024" i="1"/>
  <c r="J2024" i="1"/>
  <c r="K2024" i="1"/>
  <c r="L2024" i="1" s="1"/>
  <c r="O1976" i="1"/>
  <c r="K1976" i="1"/>
  <c r="L1976" i="1" s="1"/>
  <c r="J1976" i="1"/>
  <c r="J1928" i="1"/>
  <c r="O1928" i="1"/>
  <c r="K1928" i="1"/>
  <c r="L1928" i="1" s="1"/>
  <c r="O1880" i="1"/>
  <c r="J1880" i="1"/>
  <c r="K1880" i="1"/>
  <c r="L1880" i="1" s="1"/>
  <c r="J1832" i="1"/>
  <c r="O1832" i="1"/>
  <c r="K1832" i="1"/>
  <c r="L1832" i="1" s="1"/>
  <c r="J1784" i="1"/>
  <c r="O1784" i="1"/>
  <c r="K1784" i="1"/>
  <c r="L1784" i="1" s="1"/>
  <c r="J1720" i="1"/>
  <c r="O1720" i="1"/>
  <c r="K1720" i="1"/>
  <c r="L1720" i="1" s="1"/>
  <c r="O1688" i="1"/>
  <c r="K1688" i="1"/>
  <c r="L1688" i="1" s="1"/>
  <c r="J1688" i="1"/>
  <c r="O1570" i="1"/>
  <c r="J1570" i="1"/>
  <c r="K1570" i="1"/>
  <c r="L1570" i="1" s="1"/>
  <c r="O1474" i="1"/>
  <c r="J1474" i="1"/>
  <c r="K1474" i="1"/>
  <c r="L1474" i="1" s="1"/>
  <c r="O1378" i="1"/>
  <c r="J1378" i="1"/>
  <c r="K1378" i="1"/>
  <c r="L1378" i="1" s="1"/>
  <c r="J1228" i="1"/>
  <c r="O1228" i="1"/>
  <c r="K1228" i="1"/>
  <c r="L1228" i="1" s="1"/>
  <c r="J1036" i="1"/>
  <c r="O1036" i="1"/>
  <c r="K1036" i="1"/>
  <c r="L1036" i="1" s="1"/>
  <c r="J908" i="1"/>
  <c r="O908" i="1"/>
  <c r="K908" i="1"/>
  <c r="L908" i="1" s="1"/>
  <c r="K625" i="1"/>
  <c r="L625" i="1" s="1"/>
  <c r="J625" i="1"/>
  <c r="O625" i="1"/>
  <c r="K2667" i="1"/>
  <c r="L2667" i="1" s="1"/>
  <c r="J2667" i="1"/>
  <c r="O2667" i="1"/>
  <c r="K2603" i="1"/>
  <c r="L2603" i="1" s="1"/>
  <c r="J2603" i="1"/>
  <c r="O2603" i="1"/>
  <c r="K2571" i="1"/>
  <c r="L2571" i="1" s="1"/>
  <c r="J2571" i="1"/>
  <c r="O2571" i="1"/>
  <c r="J2523" i="1"/>
  <c r="K2523" i="1"/>
  <c r="L2523" i="1" s="1"/>
  <c r="O2523" i="1"/>
  <c r="K2475" i="1"/>
  <c r="L2475" i="1" s="1"/>
  <c r="J2475" i="1"/>
  <c r="O2475" i="1"/>
  <c r="K2411" i="1"/>
  <c r="L2411" i="1" s="1"/>
  <c r="J2411" i="1"/>
  <c r="O2411" i="1"/>
  <c r="K2363" i="1"/>
  <c r="L2363" i="1" s="1"/>
  <c r="J2363" i="1"/>
  <c r="O2363" i="1"/>
  <c r="K2315" i="1"/>
  <c r="L2315" i="1" s="1"/>
  <c r="J2315" i="1"/>
  <c r="O2315" i="1"/>
  <c r="K2267" i="1"/>
  <c r="L2267" i="1" s="1"/>
  <c r="J2267" i="1"/>
  <c r="O2267" i="1"/>
  <c r="K2219" i="1"/>
  <c r="L2219" i="1" s="1"/>
  <c r="J2219" i="1"/>
  <c r="O2219" i="1"/>
  <c r="K2171" i="1"/>
  <c r="L2171" i="1" s="1"/>
  <c r="J2171" i="1"/>
  <c r="O2171" i="1"/>
  <c r="K2123" i="1"/>
  <c r="L2123" i="1" s="1"/>
  <c r="J2123" i="1"/>
  <c r="O2123" i="1"/>
  <c r="K2059" i="1"/>
  <c r="L2059" i="1" s="1"/>
  <c r="J2059" i="1"/>
  <c r="O2059" i="1"/>
  <c r="K2027" i="1"/>
  <c r="L2027" i="1" s="1"/>
  <c r="J2027" i="1"/>
  <c r="O2027" i="1"/>
  <c r="J1979" i="1"/>
  <c r="O1979" i="1"/>
  <c r="K1979" i="1"/>
  <c r="L1979" i="1" s="1"/>
  <c r="J1931" i="1"/>
  <c r="K1931" i="1"/>
  <c r="L1931" i="1" s="1"/>
  <c r="O1931" i="1"/>
  <c r="K1883" i="1"/>
  <c r="L1883" i="1" s="1"/>
  <c r="J1883" i="1"/>
  <c r="O1883" i="1"/>
  <c r="K1835" i="1"/>
  <c r="L1835" i="1" s="1"/>
  <c r="J1835" i="1"/>
  <c r="O1835" i="1"/>
  <c r="K1787" i="1"/>
  <c r="L1787" i="1" s="1"/>
  <c r="J1787" i="1"/>
  <c r="O1787" i="1"/>
  <c r="K1739" i="1"/>
  <c r="L1739" i="1" s="1"/>
  <c r="J1739" i="1"/>
  <c r="O1739" i="1"/>
  <c r="J1691" i="1"/>
  <c r="K1691" i="1"/>
  <c r="L1691" i="1" s="1"/>
  <c r="O1691" i="1"/>
  <c r="K1609" i="1"/>
  <c r="L1609" i="1" s="1"/>
  <c r="J1609" i="1"/>
  <c r="O1609" i="1"/>
  <c r="K1513" i="1"/>
  <c r="L1513" i="1" s="1"/>
  <c r="J1513" i="1"/>
  <c r="O1513" i="1"/>
  <c r="K1417" i="1"/>
  <c r="L1417" i="1" s="1"/>
  <c r="J1417" i="1"/>
  <c r="O1417" i="1"/>
  <c r="K1179" i="1"/>
  <c r="L1179" i="1" s="1"/>
  <c r="J1179" i="1"/>
  <c r="O1179" i="1"/>
  <c r="K987" i="1"/>
  <c r="L987" i="1" s="1"/>
  <c r="O987" i="1"/>
  <c r="J987" i="1"/>
  <c r="K795" i="1"/>
  <c r="L795" i="1" s="1"/>
  <c r="J795" i="1"/>
  <c r="O795" i="1"/>
  <c r="O1664" i="1"/>
  <c r="J1664" i="1"/>
  <c r="K1664" i="1"/>
  <c r="L1664" i="1" s="1"/>
  <c r="O1600" i="1"/>
  <c r="K1600" i="1"/>
  <c r="L1600" i="1" s="1"/>
  <c r="J1600" i="1"/>
  <c r="O1552" i="1"/>
  <c r="J1552" i="1"/>
  <c r="K1552" i="1"/>
  <c r="L1552" i="1" s="1"/>
  <c r="O1504" i="1"/>
  <c r="J1504" i="1"/>
  <c r="K1504" i="1"/>
  <c r="L1504" i="1" s="1"/>
  <c r="O1456" i="1"/>
  <c r="J1456" i="1"/>
  <c r="K1456" i="1"/>
  <c r="L1456" i="1" s="1"/>
  <c r="O1408" i="1"/>
  <c r="K1408" i="1"/>
  <c r="L1408" i="1" s="1"/>
  <c r="J1408" i="1"/>
  <c r="O1360" i="1"/>
  <c r="J1360" i="1"/>
  <c r="K1360" i="1"/>
  <c r="L1360" i="1" s="1"/>
  <c r="J1288" i="1"/>
  <c r="K1288" i="1"/>
  <c r="L1288" i="1" s="1"/>
  <c r="O1288" i="1"/>
  <c r="K1224" i="1"/>
  <c r="L1224" i="1" s="1"/>
  <c r="O1224" i="1"/>
  <c r="J1224" i="1"/>
  <c r="O1128" i="1"/>
  <c r="J1128" i="1"/>
  <c r="K1128" i="1"/>
  <c r="L1128" i="1" s="1"/>
  <c r="O1032" i="1"/>
  <c r="K1032" i="1"/>
  <c r="L1032" i="1" s="1"/>
  <c r="J1032" i="1"/>
  <c r="O936" i="1"/>
  <c r="K936" i="1"/>
  <c r="L936" i="1" s="1"/>
  <c r="J936" i="1"/>
  <c r="J840" i="1"/>
  <c r="O840" i="1"/>
  <c r="K840" i="1"/>
  <c r="L840" i="1" s="1"/>
  <c r="K737" i="1"/>
  <c r="L737" i="1" s="1"/>
  <c r="O737" i="1"/>
  <c r="J737" i="1"/>
  <c r="K1671" i="1"/>
  <c r="L1671" i="1" s="1"/>
  <c r="J1671" i="1"/>
  <c r="O1671" i="1"/>
  <c r="K1623" i="1"/>
  <c r="L1623" i="1" s="1"/>
  <c r="J1623" i="1"/>
  <c r="O1623" i="1"/>
  <c r="K1591" i="1"/>
  <c r="L1591" i="1" s="1"/>
  <c r="J1591" i="1"/>
  <c r="O1591" i="1"/>
  <c r="K1543" i="1"/>
  <c r="L1543" i="1" s="1"/>
  <c r="J1543" i="1"/>
  <c r="O1543" i="1"/>
  <c r="K1495" i="1"/>
  <c r="L1495" i="1" s="1"/>
  <c r="J1495" i="1"/>
  <c r="O1495" i="1"/>
  <c r="K1447" i="1"/>
  <c r="L1447" i="1" s="1"/>
  <c r="O1447" i="1"/>
  <c r="J1447" i="1"/>
  <c r="K1383" i="1"/>
  <c r="L1383" i="1" s="1"/>
  <c r="J1383" i="1"/>
  <c r="O1383" i="1"/>
  <c r="K1333" i="1"/>
  <c r="L1333" i="1" s="1"/>
  <c r="J1333" i="1"/>
  <c r="O1333" i="1"/>
  <c r="K1239" i="1"/>
  <c r="L1239" i="1" s="1"/>
  <c r="J1239" i="1"/>
  <c r="O1239" i="1"/>
  <c r="K1143" i="1"/>
  <c r="L1143" i="1" s="1"/>
  <c r="J1143" i="1"/>
  <c r="O1143" i="1"/>
  <c r="K1047" i="1"/>
  <c r="L1047" i="1" s="1"/>
  <c r="J1047" i="1"/>
  <c r="O1047" i="1"/>
  <c r="K951" i="1"/>
  <c r="L951" i="1" s="1"/>
  <c r="J951" i="1"/>
  <c r="O951" i="1"/>
  <c r="K855" i="1"/>
  <c r="L855" i="1" s="1"/>
  <c r="J855" i="1"/>
  <c r="O855" i="1"/>
  <c r="K823" i="1"/>
  <c r="L823" i="1" s="1"/>
  <c r="J823" i="1"/>
  <c r="O823" i="1"/>
  <c r="K669" i="1"/>
  <c r="L669" i="1" s="1"/>
  <c r="J669" i="1"/>
  <c r="O669" i="1"/>
  <c r="J122" i="1"/>
  <c r="K122" i="1"/>
  <c r="L122" i="1" s="1"/>
  <c r="O122" i="1"/>
  <c r="J1326" i="1"/>
  <c r="K1326" i="1"/>
  <c r="L1326" i="1" s="1"/>
  <c r="O1326" i="1"/>
  <c r="J1310" i="1"/>
  <c r="K1310" i="1"/>
  <c r="L1310" i="1" s="1"/>
  <c r="O1310" i="1"/>
  <c r="J1294" i="1"/>
  <c r="O1294" i="1"/>
  <c r="K1294" i="1"/>
  <c r="L1294" i="1" s="1"/>
  <c r="O1278" i="1"/>
  <c r="J1278" i="1"/>
  <c r="K1278" i="1"/>
  <c r="L1278" i="1" s="1"/>
  <c r="O1262" i="1"/>
  <c r="K1262" i="1"/>
  <c r="L1262" i="1" s="1"/>
  <c r="J1262" i="1"/>
  <c r="J1246" i="1"/>
  <c r="K1246" i="1"/>
  <c r="L1246" i="1" s="1"/>
  <c r="O1246" i="1"/>
  <c r="O1214" i="1"/>
  <c r="J1214" i="1"/>
  <c r="K1214" i="1"/>
  <c r="L1214" i="1" s="1"/>
  <c r="O1166" i="1"/>
  <c r="K1166" i="1"/>
  <c r="L1166" i="1" s="1"/>
  <c r="J1166" i="1"/>
  <c r="O1118" i="1"/>
  <c r="J1118" i="1"/>
  <c r="K1118" i="1"/>
  <c r="L1118" i="1" s="1"/>
  <c r="O1054" i="1"/>
  <c r="J1054" i="1"/>
  <c r="K1054" i="1"/>
  <c r="L1054" i="1" s="1"/>
  <c r="O1006" i="1"/>
  <c r="J1006" i="1"/>
  <c r="K1006" i="1"/>
  <c r="L1006" i="1" s="1"/>
  <c r="O958" i="1"/>
  <c r="J958" i="1"/>
  <c r="K958" i="1"/>
  <c r="L958" i="1" s="1"/>
  <c r="O910" i="1"/>
  <c r="J910" i="1"/>
  <c r="K910" i="1"/>
  <c r="L910" i="1" s="1"/>
  <c r="O862" i="1"/>
  <c r="K862" i="1"/>
  <c r="L862" i="1" s="1"/>
  <c r="J862" i="1"/>
  <c r="O814" i="1"/>
  <c r="J814" i="1"/>
  <c r="K814" i="1"/>
  <c r="L814" i="1" s="1"/>
  <c r="O766" i="1"/>
  <c r="J766" i="1"/>
  <c r="K766" i="1"/>
  <c r="L766" i="1" s="1"/>
  <c r="K633" i="1"/>
  <c r="L633" i="1" s="1"/>
  <c r="J633" i="1"/>
  <c r="O633" i="1"/>
  <c r="K1325" i="1"/>
  <c r="L1325" i="1" s="1"/>
  <c r="J1325" i="1"/>
  <c r="O1325" i="1"/>
  <c r="K1277" i="1"/>
  <c r="L1277" i="1" s="1"/>
  <c r="J1277" i="1"/>
  <c r="O1277" i="1"/>
  <c r="K1229" i="1"/>
  <c r="L1229" i="1" s="1"/>
  <c r="J1229" i="1"/>
  <c r="O1229" i="1"/>
  <c r="K1181" i="1"/>
  <c r="L1181" i="1" s="1"/>
  <c r="J1181" i="1"/>
  <c r="O1181" i="1"/>
  <c r="K1133" i="1"/>
  <c r="L1133" i="1" s="1"/>
  <c r="J1133" i="1"/>
  <c r="O1133" i="1"/>
  <c r="K1085" i="1"/>
  <c r="L1085" i="1" s="1"/>
  <c r="J1085" i="1"/>
  <c r="O1085" i="1"/>
  <c r="K1037" i="1"/>
  <c r="L1037" i="1" s="1"/>
  <c r="J1037" i="1"/>
  <c r="O1037" i="1"/>
  <c r="K989" i="1"/>
  <c r="L989" i="1" s="1"/>
  <c r="J989" i="1"/>
  <c r="O989" i="1"/>
  <c r="K941" i="1"/>
  <c r="L941" i="1" s="1"/>
  <c r="J941" i="1"/>
  <c r="O941" i="1"/>
  <c r="K893" i="1"/>
  <c r="L893" i="1" s="1"/>
  <c r="J893" i="1"/>
  <c r="O893" i="1"/>
  <c r="K845" i="1"/>
  <c r="L845" i="1" s="1"/>
  <c r="J845" i="1"/>
  <c r="O845" i="1"/>
  <c r="K781" i="1"/>
  <c r="L781" i="1" s="1"/>
  <c r="J781" i="1"/>
  <c r="O781" i="1"/>
  <c r="K749" i="1"/>
  <c r="L749" i="1" s="1"/>
  <c r="J749" i="1"/>
  <c r="O749" i="1"/>
  <c r="O430" i="1"/>
  <c r="J430" i="1"/>
  <c r="K430" i="1"/>
  <c r="L430" i="1" s="1"/>
  <c r="J720" i="1"/>
  <c r="O720" i="1"/>
  <c r="K720" i="1"/>
  <c r="L720" i="1" s="1"/>
  <c r="O672" i="1"/>
  <c r="K672" i="1"/>
  <c r="L672" i="1" s="1"/>
  <c r="J672" i="1"/>
  <c r="O624" i="1"/>
  <c r="K624" i="1"/>
  <c r="L624" i="1" s="1"/>
  <c r="J624" i="1"/>
  <c r="O592" i="1"/>
  <c r="J592" i="1"/>
  <c r="K592" i="1"/>
  <c r="L592" i="1" s="1"/>
  <c r="K517" i="1"/>
  <c r="L517" i="1" s="1"/>
  <c r="J517" i="1"/>
  <c r="O517" i="1"/>
  <c r="K421" i="1"/>
  <c r="L421" i="1" s="1"/>
  <c r="J421" i="1"/>
  <c r="O421" i="1"/>
  <c r="K263" i="1"/>
  <c r="L263" i="1" s="1"/>
  <c r="J263" i="1"/>
  <c r="O263" i="1"/>
  <c r="K747" i="1"/>
  <c r="L747" i="1" s="1"/>
  <c r="J747" i="1"/>
  <c r="O747" i="1"/>
  <c r="K699" i="1"/>
  <c r="L699" i="1" s="1"/>
  <c r="J699" i="1"/>
  <c r="O699" i="1"/>
  <c r="K667" i="1"/>
  <c r="L667" i="1" s="1"/>
  <c r="J667" i="1"/>
  <c r="O667" i="1"/>
  <c r="K619" i="1"/>
  <c r="L619" i="1" s="1"/>
  <c r="J619" i="1"/>
  <c r="O619" i="1"/>
  <c r="K570" i="1"/>
  <c r="L570" i="1" s="1"/>
  <c r="J570" i="1"/>
  <c r="O570" i="1"/>
  <c r="K474" i="1"/>
  <c r="L474" i="1" s="1"/>
  <c r="J474" i="1"/>
  <c r="O474" i="1"/>
  <c r="O370" i="1"/>
  <c r="K370" i="1"/>
  <c r="L370" i="1" s="1"/>
  <c r="J370" i="1"/>
  <c r="O178" i="1"/>
  <c r="J178" i="1"/>
  <c r="K178" i="1"/>
  <c r="L178" i="1" s="1"/>
  <c r="O710" i="1"/>
  <c r="K710" i="1"/>
  <c r="L710" i="1" s="1"/>
  <c r="J710" i="1"/>
  <c r="O662" i="1"/>
  <c r="K662" i="1"/>
  <c r="L662" i="1" s="1"/>
  <c r="J662" i="1"/>
  <c r="O614" i="1"/>
  <c r="J614" i="1"/>
  <c r="K614" i="1"/>
  <c r="L614" i="1" s="1"/>
  <c r="K561" i="1"/>
  <c r="L561" i="1" s="1"/>
  <c r="J561" i="1"/>
  <c r="O561" i="1"/>
  <c r="K497" i="1"/>
  <c r="L497" i="1" s="1"/>
  <c r="J497" i="1"/>
  <c r="O497" i="1"/>
  <c r="J401" i="1"/>
  <c r="K401" i="1"/>
  <c r="L401" i="1" s="1"/>
  <c r="O401" i="1"/>
  <c r="J223" i="1"/>
  <c r="K223" i="1"/>
  <c r="L223" i="1" s="1"/>
  <c r="O223" i="1"/>
  <c r="O560" i="1"/>
  <c r="J560" i="1"/>
  <c r="K560" i="1"/>
  <c r="L560" i="1" s="1"/>
  <c r="J512" i="1"/>
  <c r="O512" i="1"/>
  <c r="K512" i="1"/>
  <c r="L512" i="1" s="1"/>
  <c r="J464" i="1"/>
  <c r="O464" i="1"/>
  <c r="K464" i="1"/>
  <c r="L464" i="1" s="1"/>
  <c r="J432" i="1"/>
  <c r="K432" i="1"/>
  <c r="L432" i="1" s="1"/>
  <c r="O432" i="1"/>
  <c r="K381" i="1"/>
  <c r="L381" i="1" s="1"/>
  <c r="J381" i="1"/>
  <c r="O381" i="1"/>
  <c r="O286" i="1"/>
  <c r="J286" i="1"/>
  <c r="K286" i="1"/>
  <c r="L286" i="1" s="1"/>
  <c r="O190" i="1"/>
  <c r="J190" i="1"/>
  <c r="K190" i="1"/>
  <c r="L190" i="1" s="1"/>
  <c r="O94" i="1"/>
  <c r="J94" i="1"/>
  <c r="K94" i="1"/>
  <c r="L94" i="1" s="1"/>
  <c r="K551" i="1"/>
  <c r="L551" i="1" s="1"/>
  <c r="J551" i="1"/>
  <c r="O551" i="1"/>
  <c r="K503" i="1"/>
  <c r="L503" i="1" s="1"/>
  <c r="J503" i="1"/>
  <c r="O503" i="1"/>
  <c r="J455" i="1"/>
  <c r="O455" i="1"/>
  <c r="K455" i="1"/>
  <c r="L455" i="1" s="1"/>
  <c r="O390" i="1"/>
  <c r="J390" i="1"/>
  <c r="K390" i="1"/>
  <c r="L390" i="1" s="1"/>
  <c r="J299" i="1"/>
  <c r="K299" i="1"/>
  <c r="L299" i="1" s="1"/>
  <c r="O299" i="1"/>
  <c r="J203" i="1"/>
  <c r="K203" i="1"/>
  <c r="L203" i="1" s="1"/>
  <c r="O203" i="1"/>
  <c r="K107" i="1"/>
  <c r="L107" i="1" s="1"/>
  <c r="J107" i="1"/>
  <c r="O107" i="1"/>
  <c r="O62" i="1"/>
  <c r="J62" i="1"/>
  <c r="K62" i="1"/>
  <c r="L62" i="1" s="1"/>
  <c r="J337" i="1"/>
  <c r="K337" i="1"/>
  <c r="L337" i="1" s="1"/>
  <c r="O337" i="1"/>
  <c r="J289" i="1"/>
  <c r="K289" i="1"/>
  <c r="L289" i="1" s="1"/>
  <c r="O289" i="1"/>
  <c r="J241" i="1"/>
  <c r="K241" i="1"/>
  <c r="L241" i="1" s="1"/>
  <c r="O241" i="1"/>
  <c r="K209" i="1"/>
  <c r="L209" i="1" s="1"/>
  <c r="J209" i="1"/>
  <c r="O209" i="1"/>
  <c r="J145" i="1"/>
  <c r="K145" i="1"/>
  <c r="L145" i="1" s="1"/>
  <c r="O145" i="1"/>
  <c r="J113" i="1"/>
  <c r="K113" i="1"/>
  <c r="L113" i="1" s="1"/>
  <c r="O113" i="1"/>
  <c r="K65" i="1"/>
  <c r="L65" i="1" s="1"/>
  <c r="J65" i="1"/>
  <c r="O65" i="1"/>
  <c r="J340" i="1"/>
  <c r="O340" i="1"/>
  <c r="K340" i="1"/>
  <c r="L340" i="1" s="1"/>
  <c r="J292" i="1"/>
  <c r="K292" i="1"/>
  <c r="L292" i="1" s="1"/>
  <c r="O292" i="1"/>
  <c r="J244" i="1"/>
  <c r="O244" i="1"/>
  <c r="K244" i="1"/>
  <c r="L244" i="1" s="1"/>
  <c r="K196" i="1"/>
  <c r="L196" i="1" s="1"/>
  <c r="J196" i="1"/>
  <c r="O196" i="1"/>
  <c r="J148" i="1"/>
  <c r="O148" i="1"/>
  <c r="K148" i="1"/>
  <c r="L148" i="1" s="1"/>
  <c r="J132" i="1"/>
  <c r="K132" i="1"/>
  <c r="L132" i="1" s="1"/>
  <c r="O132" i="1"/>
  <c r="J100" i="1"/>
  <c r="K100" i="1"/>
  <c r="L100" i="1" s="1"/>
  <c r="O100" i="1"/>
  <c r="J4144" i="1"/>
  <c r="O4144" i="1"/>
  <c r="K4144" i="1"/>
  <c r="L4144" i="1" s="1"/>
  <c r="O4192" i="1"/>
  <c r="J4192" i="1"/>
  <c r="K4192" i="1"/>
  <c r="L4192" i="1" s="1"/>
  <c r="O3801" i="1"/>
  <c r="J3801" i="1"/>
  <c r="K3801" i="1"/>
  <c r="L3801" i="1" s="1"/>
  <c r="O4025" i="1"/>
  <c r="J4025" i="1"/>
  <c r="K4025" i="1"/>
  <c r="L4025" i="1" s="1"/>
  <c r="O4160" i="1"/>
  <c r="K4160" i="1"/>
  <c r="L4160" i="1" s="1"/>
  <c r="J4160" i="1"/>
  <c r="O3737" i="1"/>
  <c r="J3737" i="1"/>
  <c r="K3737" i="1"/>
  <c r="L3737" i="1" s="1"/>
  <c r="O4185" i="1"/>
  <c r="K4185" i="1"/>
  <c r="L4185" i="1" s="1"/>
  <c r="J4185" i="1"/>
  <c r="O4121" i="1"/>
  <c r="J4121" i="1"/>
  <c r="K4121" i="1"/>
  <c r="L4121" i="1" s="1"/>
  <c r="O4049" i="1"/>
  <c r="J4049" i="1"/>
  <c r="K4049" i="1"/>
  <c r="L4049" i="1" s="1"/>
  <c r="O3921" i="1"/>
  <c r="J3921" i="1"/>
  <c r="K3921" i="1"/>
  <c r="L3921" i="1" s="1"/>
  <c r="O3793" i="1"/>
  <c r="J3793" i="1"/>
  <c r="K3793" i="1"/>
  <c r="L3793" i="1" s="1"/>
  <c r="O4216" i="1"/>
  <c r="K4216" i="1"/>
  <c r="L4216" i="1" s="1"/>
  <c r="J4216" i="1"/>
  <c r="O4152" i="1"/>
  <c r="J4152" i="1"/>
  <c r="K4152" i="1"/>
  <c r="L4152" i="1" s="1"/>
  <c r="O4088" i="1"/>
  <c r="K4088" i="1"/>
  <c r="L4088" i="1" s="1"/>
  <c r="J4088" i="1"/>
  <c r="O3977" i="1"/>
  <c r="J3977" i="1"/>
  <c r="K3977" i="1"/>
  <c r="L3977" i="1" s="1"/>
  <c r="O3849" i="1"/>
  <c r="J3849" i="1"/>
  <c r="K3849" i="1"/>
  <c r="L3849" i="1" s="1"/>
  <c r="O3721" i="1"/>
  <c r="J3721" i="1"/>
  <c r="K3721" i="1"/>
  <c r="L3721" i="1" s="1"/>
  <c r="O4193" i="1"/>
  <c r="J4193" i="1"/>
  <c r="K4193" i="1"/>
  <c r="L4193" i="1" s="1"/>
  <c r="O4129" i="1"/>
  <c r="J4129" i="1"/>
  <c r="K4129" i="1"/>
  <c r="L4129" i="1" s="1"/>
  <c r="O4065" i="1"/>
  <c r="K4065" i="1"/>
  <c r="L4065" i="1" s="1"/>
  <c r="J4065" i="1"/>
  <c r="O3937" i="1"/>
  <c r="K3937" i="1"/>
  <c r="L3937" i="1" s="1"/>
  <c r="J3937" i="1"/>
  <c r="O3809" i="1"/>
  <c r="K3809" i="1"/>
  <c r="L3809" i="1" s="1"/>
  <c r="J3809" i="1"/>
  <c r="O3705" i="1"/>
  <c r="J3705" i="1"/>
  <c r="K3705" i="1"/>
  <c r="L3705" i="1" s="1"/>
  <c r="O3673" i="1"/>
  <c r="J3673" i="1"/>
  <c r="K3673" i="1"/>
  <c r="L3673" i="1" s="1"/>
  <c r="O3641" i="1"/>
  <c r="J3641" i="1"/>
  <c r="K3641" i="1"/>
  <c r="L3641" i="1" s="1"/>
  <c r="O3609" i="1"/>
  <c r="K3609" i="1"/>
  <c r="L3609" i="1" s="1"/>
  <c r="J3609" i="1"/>
  <c r="O3577" i="1"/>
  <c r="K3577" i="1"/>
  <c r="L3577" i="1" s="1"/>
  <c r="J3577" i="1"/>
  <c r="O3545" i="1"/>
  <c r="K3545" i="1"/>
  <c r="L3545" i="1" s="1"/>
  <c r="J3545" i="1"/>
  <c r="O3513" i="1"/>
  <c r="K3513" i="1"/>
  <c r="L3513" i="1" s="1"/>
  <c r="J3513" i="1"/>
  <c r="O3481" i="1"/>
  <c r="K3481" i="1"/>
  <c r="L3481" i="1" s="1"/>
  <c r="J3481" i="1"/>
  <c r="O3449" i="1"/>
  <c r="K3449" i="1"/>
  <c r="L3449" i="1" s="1"/>
  <c r="J3449" i="1"/>
  <c r="O3417" i="1"/>
  <c r="K3417" i="1"/>
  <c r="L3417" i="1" s="1"/>
  <c r="J3417" i="1"/>
  <c r="O3385" i="1"/>
  <c r="K3385" i="1"/>
  <c r="L3385" i="1" s="1"/>
  <c r="J3385" i="1"/>
  <c r="K3311" i="1"/>
  <c r="L3311" i="1" s="1"/>
  <c r="J3311" i="1"/>
  <c r="O3311" i="1"/>
  <c r="K3183" i="1"/>
  <c r="L3183" i="1" s="1"/>
  <c r="O3183" i="1"/>
  <c r="J3183" i="1"/>
  <c r="K3055" i="1"/>
  <c r="L3055" i="1" s="1"/>
  <c r="J3055" i="1"/>
  <c r="O3055" i="1"/>
  <c r="K2927" i="1"/>
  <c r="L2927" i="1" s="1"/>
  <c r="J2927" i="1"/>
  <c r="O2927" i="1"/>
  <c r="K2799" i="1"/>
  <c r="L2799" i="1" s="1"/>
  <c r="O2799" i="1"/>
  <c r="J2799" i="1"/>
  <c r="J2661" i="1"/>
  <c r="K2661" i="1"/>
  <c r="L2661" i="1" s="1"/>
  <c r="O2661" i="1"/>
  <c r="O2426" i="1"/>
  <c r="J2426" i="1"/>
  <c r="K2426" i="1"/>
  <c r="L2426" i="1" s="1"/>
  <c r="O2170" i="1"/>
  <c r="J2170" i="1"/>
  <c r="K2170" i="1"/>
  <c r="L2170" i="1" s="1"/>
  <c r="O1914" i="1"/>
  <c r="J1914" i="1"/>
  <c r="K1914" i="1"/>
  <c r="L1914" i="1" s="1"/>
  <c r="O1638" i="1"/>
  <c r="K1638" i="1"/>
  <c r="L1638" i="1" s="1"/>
  <c r="J1638" i="1"/>
  <c r="J916" i="1"/>
  <c r="K916" i="1"/>
  <c r="L916" i="1" s="1"/>
  <c r="O916" i="1"/>
  <c r="J4040" i="1"/>
  <c r="K4040" i="1"/>
  <c r="L4040" i="1" s="1"/>
  <c r="O4040" i="1"/>
  <c r="J4008" i="1"/>
  <c r="K4008" i="1"/>
  <c r="L4008" i="1" s="1"/>
  <c r="O4008" i="1"/>
  <c r="J3976" i="1"/>
  <c r="O3976" i="1"/>
  <c r="K3976" i="1"/>
  <c r="L3976" i="1" s="1"/>
  <c r="J3944" i="1"/>
  <c r="O3944" i="1"/>
  <c r="K3944" i="1"/>
  <c r="L3944" i="1" s="1"/>
  <c r="J3912" i="1"/>
  <c r="K3912" i="1"/>
  <c r="L3912" i="1" s="1"/>
  <c r="O3912" i="1"/>
  <c r="J3880" i="1"/>
  <c r="K3880" i="1"/>
  <c r="L3880" i="1" s="1"/>
  <c r="O3880" i="1"/>
  <c r="J3848" i="1"/>
  <c r="K3848" i="1"/>
  <c r="L3848" i="1" s="1"/>
  <c r="O3848" i="1"/>
  <c r="O3816" i="1"/>
  <c r="K3816" i="1"/>
  <c r="L3816" i="1" s="1"/>
  <c r="J3816" i="1"/>
  <c r="J3784" i="1"/>
  <c r="O3784" i="1"/>
  <c r="K3784" i="1"/>
  <c r="L3784" i="1" s="1"/>
  <c r="J3752" i="1"/>
  <c r="O3752" i="1"/>
  <c r="K3752" i="1"/>
  <c r="L3752" i="1" s="1"/>
  <c r="J3720" i="1"/>
  <c r="K3720" i="1"/>
  <c r="L3720" i="1" s="1"/>
  <c r="O3720" i="1"/>
  <c r="J3688" i="1"/>
  <c r="O3688" i="1"/>
  <c r="K3688" i="1"/>
  <c r="L3688" i="1" s="1"/>
  <c r="J3656" i="1"/>
  <c r="K3656" i="1"/>
  <c r="L3656" i="1" s="1"/>
  <c r="O3656" i="1"/>
  <c r="J3624" i="1"/>
  <c r="K3624" i="1"/>
  <c r="L3624" i="1" s="1"/>
  <c r="O3624" i="1"/>
  <c r="J3592" i="1"/>
  <c r="K3592" i="1"/>
  <c r="L3592" i="1" s="1"/>
  <c r="O3592" i="1"/>
  <c r="O3560" i="1"/>
  <c r="K3560" i="1"/>
  <c r="L3560" i="1" s="1"/>
  <c r="J3560" i="1"/>
  <c r="J3528" i="1"/>
  <c r="O3528" i="1"/>
  <c r="K3528" i="1"/>
  <c r="L3528" i="1" s="1"/>
  <c r="J3496" i="1"/>
  <c r="O3496" i="1"/>
  <c r="K3496" i="1"/>
  <c r="L3496" i="1" s="1"/>
  <c r="J3464" i="1"/>
  <c r="O3464" i="1"/>
  <c r="K3464" i="1"/>
  <c r="L3464" i="1" s="1"/>
  <c r="J3432" i="1"/>
  <c r="K3432" i="1"/>
  <c r="L3432" i="1" s="1"/>
  <c r="O3432" i="1"/>
  <c r="J3400" i="1"/>
  <c r="K3400" i="1"/>
  <c r="L3400" i="1" s="1"/>
  <c r="O3400" i="1"/>
  <c r="O3365" i="1"/>
  <c r="K3365" i="1"/>
  <c r="L3365" i="1" s="1"/>
  <c r="J3365" i="1"/>
  <c r="K3239" i="1"/>
  <c r="L3239" i="1" s="1"/>
  <c r="J3239" i="1"/>
  <c r="O3239" i="1"/>
  <c r="K3111" i="1"/>
  <c r="L3111" i="1" s="1"/>
  <c r="J3111" i="1"/>
  <c r="O3111" i="1"/>
  <c r="K2983" i="1"/>
  <c r="L2983" i="1" s="1"/>
  <c r="J2983" i="1"/>
  <c r="O2983" i="1"/>
  <c r="K2855" i="1"/>
  <c r="L2855" i="1" s="1"/>
  <c r="J2855" i="1"/>
  <c r="O2855" i="1"/>
  <c r="K2727" i="1"/>
  <c r="L2727" i="1" s="1"/>
  <c r="J2727" i="1"/>
  <c r="O2727" i="1"/>
  <c r="O2538" i="1"/>
  <c r="J2538" i="1"/>
  <c r="K2538" i="1"/>
  <c r="L2538" i="1" s="1"/>
  <c r="O2282" i="1"/>
  <c r="J2282" i="1"/>
  <c r="K2282" i="1"/>
  <c r="L2282" i="1" s="1"/>
  <c r="O2026" i="1"/>
  <c r="J2026" i="1"/>
  <c r="K2026" i="1"/>
  <c r="L2026" i="1" s="1"/>
  <c r="O1770" i="1"/>
  <c r="J1770" i="1"/>
  <c r="K1770" i="1"/>
  <c r="L1770" i="1" s="1"/>
  <c r="O1350" i="1"/>
  <c r="J1350" i="1"/>
  <c r="K1350" i="1"/>
  <c r="L1350" i="1" s="1"/>
  <c r="K4229" i="1"/>
  <c r="L4229" i="1" s="1"/>
  <c r="J4229" i="1"/>
  <c r="O4229" i="1"/>
  <c r="K4197" i="1"/>
  <c r="L4197" i="1" s="1"/>
  <c r="J4197" i="1"/>
  <c r="O4197" i="1"/>
  <c r="K4165" i="1"/>
  <c r="L4165" i="1" s="1"/>
  <c r="J4165" i="1"/>
  <c r="O4165" i="1"/>
  <c r="K4133" i="1"/>
  <c r="L4133" i="1" s="1"/>
  <c r="J4133" i="1"/>
  <c r="O4133" i="1"/>
  <c r="K4101" i="1"/>
  <c r="L4101" i="1" s="1"/>
  <c r="O4101" i="1"/>
  <c r="J4101" i="1"/>
  <c r="K4069" i="1"/>
  <c r="L4069" i="1" s="1"/>
  <c r="O4069" i="1"/>
  <c r="J4069" i="1"/>
  <c r="K4037" i="1"/>
  <c r="L4037" i="1" s="1"/>
  <c r="O4037" i="1"/>
  <c r="J4037" i="1"/>
  <c r="K4005" i="1"/>
  <c r="L4005" i="1" s="1"/>
  <c r="O4005" i="1"/>
  <c r="J4005" i="1"/>
  <c r="K3973" i="1"/>
  <c r="L3973" i="1" s="1"/>
  <c r="O3973" i="1"/>
  <c r="J3973" i="1"/>
  <c r="K3941" i="1"/>
  <c r="L3941" i="1" s="1"/>
  <c r="O3941" i="1"/>
  <c r="J3941" i="1"/>
  <c r="K3909" i="1"/>
  <c r="L3909" i="1" s="1"/>
  <c r="O3909" i="1"/>
  <c r="J3909" i="1"/>
  <c r="K3877" i="1"/>
  <c r="L3877" i="1" s="1"/>
  <c r="O3877" i="1"/>
  <c r="J3877" i="1"/>
  <c r="K3845" i="1"/>
  <c r="L3845" i="1" s="1"/>
  <c r="O3845" i="1"/>
  <c r="J3845" i="1"/>
  <c r="K3813" i="1"/>
  <c r="L3813" i="1" s="1"/>
  <c r="O3813" i="1"/>
  <c r="J3813" i="1"/>
  <c r="K3781" i="1"/>
  <c r="L3781" i="1" s="1"/>
  <c r="O3781" i="1"/>
  <c r="J3781" i="1"/>
  <c r="K3749" i="1"/>
  <c r="L3749" i="1" s="1"/>
  <c r="O3749" i="1"/>
  <c r="J3749" i="1"/>
  <c r="K3717" i="1"/>
  <c r="L3717" i="1" s="1"/>
  <c r="O3717" i="1"/>
  <c r="J3717" i="1"/>
  <c r="K3685" i="1"/>
  <c r="L3685" i="1" s="1"/>
  <c r="O3685" i="1"/>
  <c r="J3685" i="1"/>
  <c r="K3653" i="1"/>
  <c r="L3653" i="1" s="1"/>
  <c r="O3653" i="1"/>
  <c r="J3653" i="1"/>
  <c r="K3621" i="1"/>
  <c r="L3621" i="1" s="1"/>
  <c r="O3621" i="1"/>
  <c r="J3621" i="1"/>
  <c r="O3589" i="1"/>
  <c r="K3589" i="1"/>
  <c r="L3589" i="1" s="1"/>
  <c r="J3589" i="1"/>
  <c r="O3557" i="1"/>
  <c r="K3557" i="1"/>
  <c r="L3557" i="1" s="1"/>
  <c r="J3557" i="1"/>
  <c r="O3525" i="1"/>
  <c r="K3525" i="1"/>
  <c r="L3525" i="1" s="1"/>
  <c r="J3525" i="1"/>
  <c r="O3493" i="1"/>
  <c r="K3493" i="1"/>
  <c r="L3493" i="1" s="1"/>
  <c r="J3493" i="1"/>
  <c r="O3461" i="1"/>
  <c r="K3461" i="1"/>
  <c r="L3461" i="1" s="1"/>
  <c r="J3461" i="1"/>
  <c r="O3429" i="1"/>
  <c r="K3429" i="1"/>
  <c r="L3429" i="1" s="1"/>
  <c r="J3429" i="1"/>
  <c r="O3397" i="1"/>
  <c r="J3397" i="1"/>
  <c r="K3397" i="1"/>
  <c r="L3397" i="1" s="1"/>
  <c r="K3359" i="1"/>
  <c r="L3359" i="1" s="1"/>
  <c r="J3359" i="1"/>
  <c r="O3359" i="1"/>
  <c r="K3231" i="1"/>
  <c r="L3231" i="1" s="1"/>
  <c r="J3231" i="1"/>
  <c r="O3231" i="1"/>
  <c r="K3103" i="1"/>
  <c r="L3103" i="1" s="1"/>
  <c r="O3103" i="1"/>
  <c r="J3103" i="1"/>
  <c r="J2975" i="1"/>
  <c r="K2975" i="1"/>
  <c r="L2975" i="1" s="1"/>
  <c r="O2975" i="1"/>
  <c r="K2847" i="1"/>
  <c r="L2847" i="1" s="1"/>
  <c r="J2847" i="1"/>
  <c r="O2847" i="1"/>
  <c r="K2719" i="1"/>
  <c r="L2719" i="1" s="1"/>
  <c r="J2719" i="1"/>
  <c r="O2719" i="1"/>
  <c r="O2522" i="1"/>
  <c r="J2522" i="1"/>
  <c r="K2522" i="1"/>
  <c r="L2522" i="1" s="1"/>
  <c r="O2266" i="1"/>
  <c r="J2266" i="1"/>
  <c r="K2266" i="1"/>
  <c r="L2266" i="1" s="1"/>
  <c r="O2010" i="1"/>
  <c r="K2010" i="1"/>
  <c r="L2010" i="1" s="1"/>
  <c r="J2010" i="1"/>
  <c r="O1754" i="1"/>
  <c r="J1754" i="1"/>
  <c r="K1754" i="1"/>
  <c r="L1754" i="1" s="1"/>
  <c r="K1300" i="1"/>
  <c r="L1300" i="1" s="1"/>
  <c r="J1300" i="1"/>
  <c r="O1300" i="1"/>
  <c r="J4228" i="1"/>
  <c r="K4228" i="1"/>
  <c r="L4228" i="1" s="1"/>
  <c r="O4228" i="1"/>
  <c r="J4196" i="1"/>
  <c r="K4196" i="1"/>
  <c r="L4196" i="1" s="1"/>
  <c r="O4196" i="1"/>
  <c r="O4164" i="1"/>
  <c r="J4164" i="1"/>
  <c r="K4164" i="1"/>
  <c r="L4164" i="1" s="1"/>
  <c r="J4132" i="1"/>
  <c r="K4132" i="1"/>
  <c r="L4132" i="1" s="1"/>
  <c r="O4132" i="1"/>
  <c r="O4100" i="1"/>
  <c r="J4100" i="1"/>
  <c r="K4100" i="1"/>
  <c r="L4100" i="1" s="1"/>
  <c r="J4068" i="1"/>
  <c r="O4068" i="1"/>
  <c r="K4068" i="1"/>
  <c r="L4068" i="1" s="1"/>
  <c r="J4036" i="1"/>
  <c r="K4036" i="1"/>
  <c r="L4036" i="1" s="1"/>
  <c r="O4036" i="1"/>
  <c r="J4004" i="1"/>
  <c r="O4004" i="1"/>
  <c r="K4004" i="1"/>
  <c r="L4004" i="1" s="1"/>
  <c r="J3972" i="1"/>
  <c r="K3972" i="1"/>
  <c r="L3972" i="1" s="1"/>
  <c r="O3972" i="1"/>
  <c r="J3940" i="1"/>
  <c r="K3940" i="1"/>
  <c r="L3940" i="1" s="1"/>
  <c r="O3940" i="1"/>
  <c r="J3908" i="1"/>
  <c r="O3908" i="1"/>
  <c r="K3908" i="1"/>
  <c r="L3908" i="1" s="1"/>
  <c r="J3876" i="1"/>
  <c r="K3876" i="1"/>
  <c r="L3876" i="1" s="1"/>
  <c r="O3876" i="1"/>
  <c r="J3844" i="1"/>
  <c r="O3844" i="1"/>
  <c r="K3844" i="1"/>
  <c r="L3844" i="1" s="1"/>
  <c r="J3812" i="1"/>
  <c r="O3812" i="1"/>
  <c r="K3812" i="1"/>
  <c r="L3812" i="1" s="1"/>
  <c r="J3780" i="1"/>
  <c r="K3780" i="1"/>
  <c r="L3780" i="1" s="1"/>
  <c r="O3780" i="1"/>
  <c r="J3748" i="1"/>
  <c r="O3748" i="1"/>
  <c r="K3748" i="1"/>
  <c r="L3748" i="1" s="1"/>
  <c r="J3716" i="1"/>
  <c r="K3716" i="1"/>
  <c r="L3716" i="1" s="1"/>
  <c r="O3716" i="1"/>
  <c r="J3684" i="1"/>
  <c r="O3684" i="1"/>
  <c r="K3684" i="1"/>
  <c r="L3684" i="1" s="1"/>
  <c r="J3652" i="1"/>
  <c r="K3652" i="1"/>
  <c r="L3652" i="1" s="1"/>
  <c r="O3652" i="1"/>
  <c r="J3620" i="1"/>
  <c r="O3620" i="1"/>
  <c r="K3620" i="1"/>
  <c r="L3620" i="1" s="1"/>
  <c r="J3588" i="1"/>
  <c r="O3588" i="1"/>
  <c r="K3588" i="1"/>
  <c r="L3588" i="1" s="1"/>
  <c r="J3556" i="1"/>
  <c r="K3556" i="1"/>
  <c r="L3556" i="1" s="1"/>
  <c r="O3556" i="1"/>
  <c r="K3524" i="1"/>
  <c r="L3524" i="1" s="1"/>
  <c r="J3524" i="1"/>
  <c r="O3524" i="1"/>
  <c r="O3492" i="1"/>
  <c r="J3492" i="1"/>
  <c r="K3492" i="1"/>
  <c r="L3492" i="1" s="1"/>
  <c r="J3460" i="1"/>
  <c r="K3460" i="1"/>
  <c r="L3460" i="1" s="1"/>
  <c r="O3460" i="1"/>
  <c r="J3428" i="1"/>
  <c r="K3428" i="1"/>
  <c r="L3428" i="1" s="1"/>
  <c r="O3428" i="1"/>
  <c r="J3396" i="1"/>
  <c r="O3396" i="1"/>
  <c r="K3396" i="1"/>
  <c r="L3396" i="1" s="1"/>
  <c r="K3351" i="1"/>
  <c r="L3351" i="1" s="1"/>
  <c r="J3351" i="1"/>
  <c r="O3351" i="1"/>
  <c r="K3223" i="1"/>
  <c r="L3223" i="1" s="1"/>
  <c r="J3223" i="1"/>
  <c r="O3223" i="1"/>
  <c r="K3095" i="1"/>
  <c r="L3095" i="1" s="1"/>
  <c r="J3095" i="1"/>
  <c r="O3095" i="1"/>
  <c r="K2967" i="1"/>
  <c r="L2967" i="1" s="1"/>
  <c r="O2967" i="1"/>
  <c r="J2967" i="1"/>
  <c r="K2839" i="1"/>
  <c r="L2839" i="1" s="1"/>
  <c r="J2839" i="1"/>
  <c r="O2839" i="1"/>
  <c r="K2711" i="1"/>
  <c r="L2711" i="1" s="1"/>
  <c r="O2711" i="1"/>
  <c r="J2711" i="1"/>
  <c r="O2506" i="1"/>
  <c r="K2506" i="1"/>
  <c r="L2506" i="1" s="1"/>
  <c r="J2506" i="1"/>
  <c r="O2250" i="1"/>
  <c r="J2250" i="1"/>
  <c r="K2250" i="1"/>
  <c r="L2250" i="1" s="1"/>
  <c r="O1994" i="1"/>
  <c r="J1994" i="1"/>
  <c r="K1994" i="1"/>
  <c r="L1994" i="1" s="1"/>
  <c r="O1738" i="1"/>
  <c r="K1738" i="1"/>
  <c r="L1738" i="1" s="1"/>
  <c r="J1738" i="1"/>
  <c r="J1236" i="1"/>
  <c r="K1236" i="1"/>
  <c r="L1236" i="1" s="1"/>
  <c r="O1236" i="1"/>
  <c r="O3350" i="1"/>
  <c r="J3350" i="1"/>
  <c r="K3350" i="1"/>
  <c r="L3350" i="1" s="1"/>
  <c r="K3318" i="1"/>
  <c r="L3318" i="1" s="1"/>
  <c r="O3318" i="1"/>
  <c r="J3318" i="1"/>
  <c r="K3286" i="1"/>
  <c r="L3286" i="1" s="1"/>
  <c r="O3286" i="1"/>
  <c r="J3286" i="1"/>
  <c r="O3254" i="1"/>
  <c r="J3254" i="1"/>
  <c r="K3254" i="1"/>
  <c r="L3254" i="1" s="1"/>
  <c r="K3222" i="1"/>
  <c r="L3222" i="1" s="1"/>
  <c r="O3222" i="1"/>
  <c r="J3222" i="1"/>
  <c r="K3190" i="1"/>
  <c r="L3190" i="1" s="1"/>
  <c r="O3190" i="1"/>
  <c r="J3190" i="1"/>
  <c r="K3158" i="1"/>
  <c r="L3158" i="1" s="1"/>
  <c r="O3158" i="1"/>
  <c r="J3158" i="1"/>
  <c r="K3126" i="1"/>
  <c r="L3126" i="1" s="1"/>
  <c r="O3126" i="1"/>
  <c r="J3126" i="1"/>
  <c r="O3094" i="1"/>
  <c r="K3094" i="1"/>
  <c r="L3094" i="1" s="1"/>
  <c r="J3094" i="1"/>
  <c r="K3062" i="1"/>
  <c r="L3062" i="1" s="1"/>
  <c r="O3062" i="1"/>
  <c r="J3062" i="1"/>
  <c r="K3030" i="1"/>
  <c r="L3030" i="1" s="1"/>
  <c r="J3030" i="1"/>
  <c r="O3030" i="1"/>
  <c r="O2998" i="1"/>
  <c r="J2998" i="1"/>
  <c r="K2998" i="1"/>
  <c r="L2998" i="1" s="1"/>
  <c r="K2966" i="1"/>
  <c r="L2966" i="1" s="1"/>
  <c r="O2966" i="1"/>
  <c r="J2966" i="1"/>
  <c r="K2934" i="1"/>
  <c r="L2934" i="1" s="1"/>
  <c r="O2934" i="1"/>
  <c r="J2934" i="1"/>
  <c r="K2902" i="1"/>
  <c r="L2902" i="1" s="1"/>
  <c r="O2902" i="1"/>
  <c r="J2902" i="1"/>
  <c r="O2870" i="1"/>
  <c r="J2870" i="1"/>
  <c r="K2870" i="1"/>
  <c r="L2870" i="1" s="1"/>
  <c r="K2838" i="1"/>
  <c r="L2838" i="1" s="1"/>
  <c r="O2838" i="1"/>
  <c r="J2838" i="1"/>
  <c r="O2806" i="1"/>
  <c r="J2806" i="1"/>
  <c r="K2806" i="1"/>
  <c r="L2806" i="1" s="1"/>
  <c r="K2774" i="1"/>
  <c r="L2774" i="1" s="1"/>
  <c r="O2774" i="1"/>
  <c r="J2774" i="1"/>
  <c r="K2742" i="1"/>
  <c r="L2742" i="1" s="1"/>
  <c r="O2742" i="1"/>
  <c r="J2742" i="1"/>
  <c r="K2710" i="1"/>
  <c r="L2710" i="1" s="1"/>
  <c r="O2710" i="1"/>
  <c r="J2710" i="1"/>
  <c r="J2670" i="1"/>
  <c r="K2670" i="1"/>
  <c r="L2670" i="1" s="1"/>
  <c r="O2670" i="1"/>
  <c r="J2628" i="1"/>
  <c r="O2628" i="1"/>
  <c r="K2628" i="1"/>
  <c r="L2628" i="1" s="1"/>
  <c r="K2569" i="1"/>
  <c r="L2569" i="1" s="1"/>
  <c r="J2569" i="1"/>
  <c r="O2569" i="1"/>
  <c r="K2505" i="1"/>
  <c r="L2505" i="1" s="1"/>
  <c r="J2505" i="1"/>
  <c r="O2505" i="1"/>
  <c r="K2441" i="1"/>
  <c r="L2441" i="1" s="1"/>
  <c r="J2441" i="1"/>
  <c r="O2441" i="1"/>
  <c r="K2377" i="1"/>
  <c r="L2377" i="1" s="1"/>
  <c r="J2377" i="1"/>
  <c r="O2377" i="1"/>
  <c r="K2313" i="1"/>
  <c r="L2313" i="1" s="1"/>
  <c r="J2313" i="1"/>
  <c r="O2313" i="1"/>
  <c r="K2249" i="1"/>
  <c r="L2249" i="1" s="1"/>
  <c r="J2249" i="1"/>
  <c r="O2249" i="1"/>
  <c r="K2185" i="1"/>
  <c r="L2185" i="1" s="1"/>
  <c r="J2185" i="1"/>
  <c r="O2185" i="1"/>
  <c r="K2121" i="1"/>
  <c r="L2121" i="1" s="1"/>
  <c r="J2121" i="1"/>
  <c r="O2121" i="1"/>
  <c r="K2057" i="1"/>
  <c r="L2057" i="1" s="1"/>
  <c r="J2057" i="1"/>
  <c r="O2057" i="1"/>
  <c r="K1993" i="1"/>
  <c r="L1993" i="1" s="1"/>
  <c r="J1993" i="1"/>
  <c r="O1993" i="1"/>
  <c r="K1929" i="1"/>
  <c r="L1929" i="1" s="1"/>
  <c r="J1929" i="1"/>
  <c r="O1929" i="1"/>
  <c r="K1865" i="1"/>
  <c r="L1865" i="1" s="1"/>
  <c r="J1865" i="1"/>
  <c r="O1865" i="1"/>
  <c r="K1801" i="1"/>
  <c r="L1801" i="1" s="1"/>
  <c r="J1801" i="1"/>
  <c r="O1801" i="1"/>
  <c r="K1737" i="1"/>
  <c r="L1737" i="1" s="1"/>
  <c r="J1737" i="1"/>
  <c r="O1737" i="1"/>
  <c r="J1669" i="1"/>
  <c r="K1669" i="1"/>
  <c r="L1669" i="1" s="1"/>
  <c r="O1669" i="1"/>
  <c r="K1541" i="1"/>
  <c r="L1541" i="1" s="1"/>
  <c r="J1541" i="1"/>
  <c r="O1541" i="1"/>
  <c r="J1413" i="1"/>
  <c r="K1413" i="1"/>
  <c r="L1413" i="1" s="1"/>
  <c r="O1413" i="1"/>
  <c r="K1235" i="1"/>
  <c r="L1235" i="1" s="1"/>
  <c r="O1235" i="1"/>
  <c r="J1235" i="1"/>
  <c r="K979" i="1"/>
  <c r="L979" i="1" s="1"/>
  <c r="J979" i="1"/>
  <c r="O979" i="1"/>
  <c r="K653" i="1"/>
  <c r="L653" i="1" s="1"/>
  <c r="J653" i="1"/>
  <c r="O653" i="1"/>
  <c r="K4227" i="1"/>
  <c r="L4227" i="1" s="1"/>
  <c r="J4227" i="1"/>
  <c r="O4227" i="1"/>
  <c r="K4211" i="1"/>
  <c r="L4211" i="1" s="1"/>
  <c r="J4211" i="1"/>
  <c r="O4211" i="1"/>
  <c r="K4195" i="1"/>
  <c r="L4195" i="1" s="1"/>
  <c r="J4195" i="1"/>
  <c r="O4195" i="1"/>
  <c r="K4179" i="1"/>
  <c r="L4179" i="1" s="1"/>
  <c r="J4179" i="1"/>
  <c r="O4179" i="1"/>
  <c r="K4163" i="1"/>
  <c r="L4163" i="1" s="1"/>
  <c r="J4163" i="1"/>
  <c r="O4163" i="1"/>
  <c r="K4147" i="1"/>
  <c r="L4147" i="1" s="1"/>
  <c r="J4147" i="1"/>
  <c r="O4147" i="1"/>
  <c r="K4131" i="1"/>
  <c r="L4131" i="1" s="1"/>
  <c r="J4131" i="1"/>
  <c r="O4131" i="1"/>
  <c r="K4115" i="1"/>
  <c r="L4115" i="1" s="1"/>
  <c r="J4115" i="1"/>
  <c r="O4115" i="1"/>
  <c r="K4099" i="1"/>
  <c r="L4099" i="1" s="1"/>
  <c r="J4099" i="1"/>
  <c r="O4099" i="1"/>
  <c r="K4083" i="1"/>
  <c r="L4083" i="1" s="1"/>
  <c r="J4083" i="1"/>
  <c r="O4083" i="1"/>
  <c r="K4067" i="1"/>
  <c r="L4067" i="1" s="1"/>
  <c r="J4067" i="1"/>
  <c r="O4067" i="1"/>
  <c r="K4051" i="1"/>
  <c r="L4051" i="1" s="1"/>
  <c r="J4051" i="1"/>
  <c r="O4051" i="1"/>
  <c r="K4035" i="1"/>
  <c r="L4035" i="1" s="1"/>
  <c r="J4035" i="1"/>
  <c r="O4035" i="1"/>
  <c r="K4019" i="1"/>
  <c r="L4019" i="1" s="1"/>
  <c r="J4019" i="1"/>
  <c r="O4019" i="1"/>
  <c r="K4003" i="1"/>
  <c r="L4003" i="1" s="1"/>
  <c r="J4003" i="1"/>
  <c r="O4003" i="1"/>
  <c r="K3987" i="1"/>
  <c r="L3987" i="1" s="1"/>
  <c r="O3987" i="1"/>
  <c r="J3987" i="1"/>
  <c r="K3971" i="1"/>
  <c r="L3971" i="1" s="1"/>
  <c r="J3971" i="1"/>
  <c r="O3971" i="1"/>
  <c r="K3955" i="1"/>
  <c r="L3955" i="1" s="1"/>
  <c r="O3955" i="1"/>
  <c r="J3955" i="1"/>
  <c r="K3939" i="1"/>
  <c r="L3939" i="1" s="1"/>
  <c r="J3939" i="1"/>
  <c r="O3939" i="1"/>
  <c r="K3923" i="1"/>
  <c r="L3923" i="1" s="1"/>
  <c r="J3923" i="1"/>
  <c r="O3923" i="1"/>
  <c r="K3907" i="1"/>
  <c r="L3907" i="1" s="1"/>
  <c r="J3907" i="1"/>
  <c r="O3907" i="1"/>
  <c r="K3891" i="1"/>
  <c r="L3891" i="1" s="1"/>
  <c r="J3891" i="1"/>
  <c r="O3891" i="1"/>
  <c r="J3875" i="1"/>
  <c r="O3875" i="1"/>
  <c r="K3875" i="1"/>
  <c r="L3875" i="1" s="1"/>
  <c r="K3859" i="1"/>
  <c r="L3859" i="1" s="1"/>
  <c r="O3859" i="1"/>
  <c r="J3859" i="1"/>
  <c r="K3843" i="1"/>
  <c r="L3843" i="1" s="1"/>
  <c r="J3843" i="1"/>
  <c r="O3843" i="1"/>
  <c r="K3827" i="1"/>
  <c r="L3827" i="1" s="1"/>
  <c r="O3827" i="1"/>
  <c r="J3827" i="1"/>
  <c r="K3811" i="1"/>
  <c r="L3811" i="1" s="1"/>
  <c r="O3811" i="1"/>
  <c r="J3811" i="1"/>
  <c r="K3795" i="1"/>
  <c r="L3795" i="1" s="1"/>
  <c r="J3795" i="1"/>
  <c r="O3795" i="1"/>
  <c r="K3779" i="1"/>
  <c r="L3779" i="1" s="1"/>
  <c r="J3779" i="1"/>
  <c r="O3779" i="1"/>
  <c r="K3763" i="1"/>
  <c r="L3763" i="1" s="1"/>
  <c r="O3763" i="1"/>
  <c r="J3763" i="1"/>
  <c r="K3747" i="1"/>
  <c r="L3747" i="1" s="1"/>
  <c r="J3747" i="1"/>
  <c r="O3747" i="1"/>
  <c r="O3731" i="1"/>
  <c r="K3731" i="1"/>
  <c r="L3731" i="1" s="1"/>
  <c r="J3731" i="1"/>
  <c r="K3715" i="1"/>
  <c r="L3715" i="1" s="1"/>
  <c r="J3715" i="1"/>
  <c r="O3715" i="1"/>
  <c r="K3699" i="1"/>
  <c r="L3699" i="1" s="1"/>
  <c r="J3699" i="1"/>
  <c r="O3699" i="1"/>
  <c r="K3683" i="1"/>
  <c r="L3683" i="1" s="1"/>
  <c r="J3683" i="1"/>
  <c r="O3683" i="1"/>
  <c r="K3667" i="1"/>
  <c r="L3667" i="1" s="1"/>
  <c r="J3667" i="1"/>
  <c r="O3667" i="1"/>
  <c r="K3651" i="1"/>
  <c r="L3651" i="1" s="1"/>
  <c r="O3651" i="1"/>
  <c r="J3651" i="1"/>
  <c r="K3635" i="1"/>
  <c r="L3635" i="1" s="1"/>
  <c r="J3635" i="1"/>
  <c r="O3635" i="1"/>
  <c r="K3619" i="1"/>
  <c r="L3619" i="1" s="1"/>
  <c r="J3619" i="1"/>
  <c r="O3619" i="1"/>
  <c r="K3603" i="1"/>
  <c r="L3603" i="1" s="1"/>
  <c r="O3603" i="1"/>
  <c r="J3603" i="1"/>
  <c r="K3587" i="1"/>
  <c r="L3587" i="1" s="1"/>
  <c r="J3587" i="1"/>
  <c r="O3587" i="1"/>
  <c r="K3571" i="1"/>
  <c r="L3571" i="1" s="1"/>
  <c r="O3571" i="1"/>
  <c r="J3571" i="1"/>
  <c r="K3555" i="1"/>
  <c r="L3555" i="1" s="1"/>
  <c r="J3555" i="1"/>
  <c r="O3555" i="1"/>
  <c r="K3539" i="1"/>
  <c r="L3539" i="1" s="1"/>
  <c r="O3539" i="1"/>
  <c r="J3539" i="1"/>
  <c r="K3523" i="1"/>
  <c r="L3523" i="1" s="1"/>
  <c r="J3523" i="1"/>
  <c r="O3523" i="1"/>
  <c r="K3507" i="1"/>
  <c r="L3507" i="1" s="1"/>
  <c r="J3507" i="1"/>
  <c r="O3507" i="1"/>
  <c r="K3491" i="1"/>
  <c r="L3491" i="1" s="1"/>
  <c r="J3491" i="1"/>
  <c r="O3491" i="1"/>
  <c r="K3475" i="1"/>
  <c r="L3475" i="1" s="1"/>
  <c r="J3475" i="1"/>
  <c r="O3475" i="1"/>
  <c r="K3459" i="1"/>
  <c r="L3459" i="1" s="1"/>
  <c r="J3459" i="1"/>
  <c r="O3459" i="1"/>
  <c r="J3443" i="1"/>
  <c r="K3443" i="1"/>
  <c r="L3443" i="1" s="1"/>
  <c r="O3443" i="1"/>
  <c r="K3427" i="1"/>
  <c r="L3427" i="1" s="1"/>
  <c r="J3427" i="1"/>
  <c r="O3427" i="1"/>
  <c r="K3411" i="1"/>
  <c r="L3411" i="1" s="1"/>
  <c r="J3411" i="1"/>
  <c r="O3411" i="1"/>
  <c r="K3395" i="1"/>
  <c r="L3395" i="1" s="1"/>
  <c r="J3395" i="1"/>
  <c r="O3395" i="1"/>
  <c r="K3379" i="1"/>
  <c r="L3379" i="1" s="1"/>
  <c r="J3379" i="1"/>
  <c r="O3379" i="1"/>
  <c r="K3355" i="1"/>
  <c r="L3355" i="1" s="1"/>
  <c r="J3355" i="1"/>
  <c r="O3355" i="1"/>
  <c r="K3323" i="1"/>
  <c r="L3323" i="1" s="1"/>
  <c r="J3323" i="1"/>
  <c r="O3323" i="1"/>
  <c r="K3291" i="1"/>
  <c r="L3291" i="1" s="1"/>
  <c r="O3291" i="1"/>
  <c r="J3291" i="1"/>
  <c r="K3259" i="1"/>
  <c r="L3259" i="1" s="1"/>
  <c r="O3259" i="1"/>
  <c r="J3259" i="1"/>
  <c r="K3227" i="1"/>
  <c r="L3227" i="1" s="1"/>
  <c r="J3227" i="1"/>
  <c r="O3227" i="1"/>
  <c r="K3195" i="1"/>
  <c r="L3195" i="1" s="1"/>
  <c r="J3195" i="1"/>
  <c r="O3195" i="1"/>
  <c r="K3163" i="1"/>
  <c r="L3163" i="1" s="1"/>
  <c r="J3163" i="1"/>
  <c r="O3163" i="1"/>
  <c r="K3131" i="1"/>
  <c r="L3131" i="1" s="1"/>
  <c r="J3131" i="1"/>
  <c r="O3131" i="1"/>
  <c r="K3099" i="1"/>
  <c r="L3099" i="1" s="1"/>
  <c r="J3099" i="1"/>
  <c r="O3099" i="1"/>
  <c r="K3067" i="1"/>
  <c r="L3067" i="1" s="1"/>
  <c r="J3067" i="1"/>
  <c r="O3067" i="1"/>
  <c r="K3035" i="1"/>
  <c r="L3035" i="1" s="1"/>
  <c r="J3035" i="1"/>
  <c r="O3035" i="1"/>
  <c r="K3003" i="1"/>
  <c r="L3003" i="1" s="1"/>
  <c r="O3003" i="1"/>
  <c r="J3003" i="1"/>
  <c r="K2971" i="1"/>
  <c r="L2971" i="1" s="1"/>
  <c r="O2971" i="1"/>
  <c r="J2971" i="1"/>
  <c r="K2939" i="1"/>
  <c r="L2939" i="1" s="1"/>
  <c r="J2939" i="1"/>
  <c r="O2939" i="1"/>
  <c r="K2907" i="1"/>
  <c r="L2907" i="1" s="1"/>
  <c r="J2907" i="1"/>
  <c r="O2907" i="1"/>
  <c r="J2875" i="1"/>
  <c r="K2875" i="1"/>
  <c r="L2875" i="1" s="1"/>
  <c r="O2875" i="1"/>
  <c r="J2843" i="1"/>
  <c r="K2843" i="1"/>
  <c r="L2843" i="1" s="1"/>
  <c r="O2843" i="1"/>
  <c r="K2811" i="1"/>
  <c r="L2811" i="1" s="1"/>
  <c r="J2811" i="1"/>
  <c r="O2811" i="1"/>
  <c r="K2779" i="1"/>
  <c r="L2779" i="1" s="1"/>
  <c r="J2779" i="1"/>
  <c r="O2779" i="1"/>
  <c r="K2747" i="1"/>
  <c r="L2747" i="1" s="1"/>
  <c r="J2747" i="1"/>
  <c r="O2747" i="1"/>
  <c r="K2715" i="1"/>
  <c r="L2715" i="1" s="1"/>
  <c r="J2715" i="1"/>
  <c r="O2715" i="1"/>
  <c r="J2677" i="1"/>
  <c r="K2677" i="1"/>
  <c r="L2677" i="1" s="1"/>
  <c r="O2677" i="1"/>
  <c r="O2634" i="1"/>
  <c r="J2634" i="1"/>
  <c r="K2634" i="1"/>
  <c r="L2634" i="1" s="1"/>
  <c r="O2578" i="1"/>
  <c r="K2578" i="1"/>
  <c r="L2578" i="1" s="1"/>
  <c r="J2578" i="1"/>
  <c r="O2514" i="1"/>
  <c r="J2514" i="1"/>
  <c r="K2514" i="1"/>
  <c r="L2514" i="1" s="1"/>
  <c r="O2450" i="1"/>
  <c r="J2450" i="1"/>
  <c r="K2450" i="1"/>
  <c r="L2450" i="1" s="1"/>
  <c r="O2386" i="1"/>
  <c r="J2386" i="1"/>
  <c r="K2386" i="1"/>
  <c r="L2386" i="1" s="1"/>
  <c r="O2322" i="1"/>
  <c r="J2322" i="1"/>
  <c r="K2322" i="1"/>
  <c r="L2322" i="1" s="1"/>
  <c r="O2258" i="1"/>
  <c r="K2258" i="1"/>
  <c r="L2258" i="1" s="1"/>
  <c r="J2258" i="1"/>
  <c r="O2194" i="1"/>
  <c r="J2194" i="1"/>
  <c r="K2194" i="1"/>
  <c r="L2194" i="1" s="1"/>
  <c r="O2130" i="1"/>
  <c r="J2130" i="1"/>
  <c r="K2130" i="1"/>
  <c r="L2130" i="1" s="1"/>
  <c r="O2066" i="1"/>
  <c r="J2066" i="1"/>
  <c r="K2066" i="1"/>
  <c r="L2066" i="1" s="1"/>
  <c r="O2002" i="1"/>
  <c r="J2002" i="1"/>
  <c r="K2002" i="1"/>
  <c r="L2002" i="1" s="1"/>
  <c r="O1938" i="1"/>
  <c r="J1938" i="1"/>
  <c r="K1938" i="1"/>
  <c r="L1938" i="1" s="1"/>
  <c r="O1874" i="1"/>
  <c r="K1874" i="1"/>
  <c r="L1874" i="1" s="1"/>
  <c r="J1874" i="1"/>
  <c r="O1810" i="1"/>
  <c r="K1810" i="1"/>
  <c r="L1810" i="1" s="1"/>
  <c r="J1810" i="1"/>
  <c r="O1746" i="1"/>
  <c r="J1746" i="1"/>
  <c r="K1746" i="1"/>
  <c r="L1746" i="1" s="1"/>
  <c r="O1682" i="1"/>
  <c r="J1682" i="1"/>
  <c r="K1682" i="1"/>
  <c r="L1682" i="1" s="1"/>
  <c r="O1558" i="1"/>
  <c r="J1558" i="1"/>
  <c r="K1558" i="1"/>
  <c r="L1558" i="1" s="1"/>
  <c r="O1430" i="1"/>
  <c r="K1430" i="1"/>
  <c r="L1430" i="1" s="1"/>
  <c r="J1430" i="1"/>
  <c r="J1268" i="1"/>
  <c r="K1268" i="1"/>
  <c r="L1268" i="1" s="1"/>
  <c r="O1268" i="1"/>
  <c r="K1012" i="1"/>
  <c r="L1012" i="1" s="1"/>
  <c r="J1012" i="1"/>
  <c r="O1012" i="1"/>
  <c r="J756" i="1"/>
  <c r="K756" i="1"/>
  <c r="L756" i="1" s="1"/>
  <c r="O756" i="1"/>
  <c r="K4230" i="1"/>
  <c r="L4230" i="1" s="1"/>
  <c r="J4230" i="1"/>
  <c r="O4230" i="1"/>
  <c r="O4214" i="1"/>
  <c r="K4214" i="1"/>
  <c r="L4214" i="1" s="1"/>
  <c r="J4214" i="1"/>
  <c r="J4198" i="1"/>
  <c r="O4198" i="1"/>
  <c r="K4198" i="1"/>
  <c r="L4198" i="1" s="1"/>
  <c r="J4182" i="1"/>
  <c r="O4182" i="1"/>
  <c r="K4182" i="1"/>
  <c r="L4182" i="1" s="1"/>
  <c r="O4166" i="1"/>
  <c r="J4166" i="1"/>
  <c r="K4166" i="1"/>
  <c r="L4166" i="1" s="1"/>
  <c r="J4150" i="1"/>
  <c r="K4150" i="1"/>
  <c r="L4150" i="1" s="1"/>
  <c r="O4150" i="1"/>
  <c r="J4134" i="1"/>
  <c r="O4134" i="1"/>
  <c r="K4134" i="1"/>
  <c r="L4134" i="1" s="1"/>
  <c r="J4118" i="1"/>
  <c r="K4118" i="1"/>
  <c r="L4118" i="1" s="1"/>
  <c r="O4118" i="1"/>
  <c r="O4102" i="1"/>
  <c r="J4102" i="1"/>
  <c r="K4102" i="1"/>
  <c r="L4102" i="1" s="1"/>
  <c r="J4086" i="1"/>
  <c r="K4086" i="1"/>
  <c r="L4086" i="1" s="1"/>
  <c r="O4086" i="1"/>
  <c r="J4070" i="1"/>
  <c r="O4070" i="1"/>
  <c r="K4070" i="1"/>
  <c r="L4070" i="1" s="1"/>
  <c r="O4054" i="1"/>
  <c r="J4054" i="1"/>
  <c r="K4054" i="1"/>
  <c r="L4054" i="1" s="1"/>
  <c r="K4038" i="1"/>
  <c r="L4038" i="1" s="1"/>
  <c r="O4038" i="1"/>
  <c r="J4038" i="1"/>
  <c r="J4022" i="1"/>
  <c r="O4022" i="1"/>
  <c r="K4022" i="1"/>
  <c r="L4022" i="1" s="1"/>
  <c r="K4006" i="1"/>
  <c r="L4006" i="1" s="1"/>
  <c r="J4006" i="1"/>
  <c r="O4006" i="1"/>
  <c r="O3990" i="1"/>
  <c r="K3990" i="1"/>
  <c r="L3990" i="1" s="1"/>
  <c r="J3990" i="1"/>
  <c r="J3974" i="1"/>
  <c r="O3974" i="1"/>
  <c r="K3974" i="1"/>
  <c r="L3974" i="1" s="1"/>
  <c r="K3958" i="1"/>
  <c r="L3958" i="1" s="1"/>
  <c r="J3958" i="1"/>
  <c r="O3958" i="1"/>
  <c r="J3942" i="1"/>
  <c r="O3942" i="1"/>
  <c r="K3942" i="1"/>
  <c r="L3942" i="1" s="1"/>
  <c r="K3926" i="1"/>
  <c r="L3926" i="1" s="1"/>
  <c r="J3926" i="1"/>
  <c r="O3926" i="1"/>
  <c r="J3910" i="1"/>
  <c r="O3910" i="1"/>
  <c r="K3910" i="1"/>
  <c r="L3910" i="1" s="1"/>
  <c r="J3894" i="1"/>
  <c r="O3894" i="1"/>
  <c r="K3894" i="1"/>
  <c r="L3894" i="1" s="1"/>
  <c r="O3878" i="1"/>
  <c r="K3878" i="1"/>
  <c r="L3878" i="1" s="1"/>
  <c r="J3878" i="1"/>
  <c r="J3862" i="1"/>
  <c r="O3862" i="1"/>
  <c r="K3862" i="1"/>
  <c r="L3862" i="1" s="1"/>
  <c r="J3846" i="1"/>
  <c r="O3846" i="1"/>
  <c r="K3846" i="1"/>
  <c r="L3846" i="1" s="1"/>
  <c r="O3830" i="1"/>
  <c r="K3830" i="1"/>
  <c r="L3830" i="1" s="1"/>
  <c r="J3830" i="1"/>
  <c r="K3814" i="1"/>
  <c r="L3814" i="1" s="1"/>
  <c r="J3814" i="1"/>
  <c r="O3814" i="1"/>
  <c r="J3798" i="1"/>
  <c r="O3798" i="1"/>
  <c r="K3798" i="1"/>
  <c r="L3798" i="1" s="1"/>
  <c r="O3782" i="1"/>
  <c r="K3782" i="1"/>
  <c r="L3782" i="1" s="1"/>
  <c r="J3782" i="1"/>
  <c r="K3766" i="1"/>
  <c r="L3766" i="1" s="1"/>
  <c r="J3766" i="1"/>
  <c r="O3766" i="1"/>
  <c r="J3750" i="1"/>
  <c r="O3750" i="1"/>
  <c r="K3750" i="1"/>
  <c r="L3750" i="1" s="1"/>
  <c r="O3734" i="1"/>
  <c r="K3734" i="1"/>
  <c r="L3734" i="1" s="1"/>
  <c r="J3734" i="1"/>
  <c r="K3718" i="1"/>
  <c r="L3718" i="1" s="1"/>
  <c r="J3718" i="1"/>
  <c r="O3718" i="1"/>
  <c r="O3702" i="1"/>
  <c r="K3702" i="1"/>
  <c r="L3702" i="1" s="1"/>
  <c r="J3702" i="1"/>
  <c r="O3686" i="1"/>
  <c r="K3686" i="1"/>
  <c r="L3686" i="1" s="1"/>
  <c r="J3686" i="1"/>
  <c r="K3670" i="1"/>
  <c r="L3670" i="1" s="1"/>
  <c r="J3670" i="1"/>
  <c r="O3670" i="1"/>
  <c r="O3654" i="1"/>
  <c r="K3654" i="1"/>
  <c r="L3654" i="1" s="1"/>
  <c r="J3654" i="1"/>
  <c r="O3638" i="1"/>
  <c r="K3638" i="1"/>
  <c r="L3638" i="1" s="1"/>
  <c r="J3638" i="1"/>
  <c r="O3622" i="1"/>
  <c r="K3622" i="1"/>
  <c r="L3622" i="1" s="1"/>
  <c r="J3622" i="1"/>
  <c r="O3606" i="1"/>
  <c r="K3606" i="1"/>
  <c r="L3606" i="1" s="1"/>
  <c r="J3606" i="1"/>
  <c r="O3590" i="1"/>
  <c r="K3590" i="1"/>
  <c r="L3590" i="1" s="1"/>
  <c r="J3590" i="1"/>
  <c r="O3574" i="1"/>
  <c r="K3574" i="1"/>
  <c r="L3574" i="1" s="1"/>
  <c r="J3574" i="1"/>
  <c r="O3558" i="1"/>
  <c r="K3558" i="1"/>
  <c r="L3558" i="1" s="1"/>
  <c r="J3558" i="1"/>
  <c r="K3542" i="1"/>
  <c r="L3542" i="1" s="1"/>
  <c r="J3542" i="1"/>
  <c r="O3542" i="1"/>
  <c r="O3526" i="1"/>
  <c r="K3526" i="1"/>
  <c r="L3526" i="1" s="1"/>
  <c r="J3526" i="1"/>
  <c r="O3510" i="1"/>
  <c r="K3510" i="1"/>
  <c r="L3510" i="1" s="1"/>
  <c r="J3510" i="1"/>
  <c r="O3494" i="1"/>
  <c r="K3494" i="1"/>
  <c r="L3494" i="1" s="1"/>
  <c r="J3494" i="1"/>
  <c r="O3478" i="1"/>
  <c r="K3478" i="1"/>
  <c r="L3478" i="1" s="1"/>
  <c r="J3478" i="1"/>
  <c r="O3462" i="1"/>
  <c r="J3462" i="1"/>
  <c r="K3462" i="1"/>
  <c r="L3462" i="1" s="1"/>
  <c r="O3446" i="1"/>
  <c r="K3446" i="1"/>
  <c r="L3446" i="1" s="1"/>
  <c r="J3446" i="1"/>
  <c r="O3430" i="1"/>
  <c r="K3430" i="1"/>
  <c r="L3430" i="1" s="1"/>
  <c r="J3430" i="1"/>
  <c r="O3414" i="1"/>
  <c r="K3414" i="1"/>
  <c r="L3414" i="1" s="1"/>
  <c r="J3414" i="1"/>
  <c r="O3398" i="1"/>
  <c r="J3398" i="1"/>
  <c r="K3398" i="1"/>
  <c r="L3398" i="1" s="1"/>
  <c r="K3382" i="1"/>
  <c r="L3382" i="1" s="1"/>
  <c r="O3382" i="1"/>
  <c r="J3382" i="1"/>
  <c r="K3362" i="1"/>
  <c r="L3362" i="1" s="1"/>
  <c r="J3362" i="1"/>
  <c r="O3362" i="1"/>
  <c r="J3330" i="1"/>
  <c r="K3330" i="1"/>
  <c r="L3330" i="1" s="1"/>
  <c r="O3330" i="1"/>
  <c r="J3298" i="1"/>
  <c r="K3298" i="1"/>
  <c r="L3298" i="1" s="1"/>
  <c r="O3298" i="1"/>
  <c r="K3266" i="1"/>
  <c r="L3266" i="1" s="1"/>
  <c r="O3266" i="1"/>
  <c r="J3266" i="1"/>
  <c r="J3234" i="1"/>
  <c r="K3234" i="1"/>
  <c r="L3234" i="1" s="1"/>
  <c r="O3234" i="1"/>
  <c r="J3202" i="1"/>
  <c r="K3202" i="1"/>
  <c r="L3202" i="1" s="1"/>
  <c r="O3202" i="1"/>
  <c r="K3170" i="1"/>
  <c r="L3170" i="1" s="1"/>
  <c r="O3170" i="1"/>
  <c r="J3170" i="1"/>
  <c r="K3138" i="1"/>
  <c r="L3138" i="1" s="1"/>
  <c r="O3138" i="1"/>
  <c r="J3138" i="1"/>
  <c r="J3106" i="1"/>
  <c r="K3106" i="1"/>
  <c r="L3106" i="1" s="1"/>
  <c r="O3106" i="1"/>
  <c r="O3074" i="1"/>
  <c r="K3074" i="1"/>
  <c r="L3074" i="1" s="1"/>
  <c r="J3074" i="1"/>
  <c r="K3042" i="1"/>
  <c r="L3042" i="1" s="1"/>
  <c r="O3042" i="1"/>
  <c r="J3042" i="1"/>
  <c r="K3010" i="1"/>
  <c r="L3010" i="1" s="1"/>
  <c r="O3010" i="1"/>
  <c r="J3010" i="1"/>
  <c r="J2978" i="1"/>
  <c r="K2978" i="1"/>
  <c r="L2978" i="1" s="1"/>
  <c r="O2978" i="1"/>
  <c r="O2946" i="1"/>
  <c r="K2946" i="1"/>
  <c r="L2946" i="1" s="1"/>
  <c r="J2946" i="1"/>
  <c r="O2914" i="1"/>
  <c r="K2914" i="1"/>
  <c r="L2914" i="1" s="1"/>
  <c r="J2914" i="1"/>
  <c r="K2882" i="1"/>
  <c r="L2882" i="1" s="1"/>
  <c r="O2882" i="1"/>
  <c r="J2882" i="1"/>
  <c r="K2850" i="1"/>
  <c r="L2850" i="1" s="1"/>
  <c r="O2850" i="1"/>
  <c r="J2850" i="1"/>
  <c r="K2818" i="1"/>
  <c r="L2818" i="1" s="1"/>
  <c r="O2818" i="1"/>
  <c r="J2818" i="1"/>
  <c r="O2786" i="1"/>
  <c r="J2786" i="1"/>
  <c r="K2786" i="1"/>
  <c r="L2786" i="1" s="1"/>
  <c r="J2754" i="1"/>
  <c r="K2754" i="1"/>
  <c r="L2754" i="1" s="1"/>
  <c r="O2754" i="1"/>
  <c r="J2722" i="1"/>
  <c r="K2722" i="1"/>
  <c r="L2722" i="1" s="1"/>
  <c r="O2722" i="1"/>
  <c r="J2686" i="1"/>
  <c r="K2686" i="1"/>
  <c r="L2686" i="1" s="1"/>
  <c r="O2686" i="1"/>
  <c r="J2644" i="1"/>
  <c r="O2644" i="1"/>
  <c r="K2644" i="1"/>
  <c r="L2644" i="1" s="1"/>
  <c r="J2593" i="1"/>
  <c r="K2593" i="1"/>
  <c r="L2593" i="1" s="1"/>
  <c r="O2593" i="1"/>
  <c r="J2529" i="1"/>
  <c r="K2529" i="1"/>
  <c r="L2529" i="1" s="1"/>
  <c r="O2529" i="1"/>
  <c r="K2465" i="1"/>
  <c r="L2465" i="1" s="1"/>
  <c r="J2465" i="1"/>
  <c r="O2465" i="1"/>
  <c r="K2401" i="1"/>
  <c r="L2401" i="1" s="1"/>
  <c r="J2401" i="1"/>
  <c r="O2401" i="1"/>
  <c r="K2337" i="1"/>
  <c r="L2337" i="1" s="1"/>
  <c r="J2337" i="1"/>
  <c r="O2337" i="1"/>
  <c r="K2273" i="1"/>
  <c r="L2273" i="1" s="1"/>
  <c r="J2273" i="1"/>
  <c r="O2273" i="1"/>
  <c r="K2209" i="1"/>
  <c r="L2209" i="1" s="1"/>
  <c r="J2209" i="1"/>
  <c r="O2209" i="1"/>
  <c r="K2145" i="1"/>
  <c r="L2145" i="1" s="1"/>
  <c r="J2145" i="1"/>
  <c r="O2145" i="1"/>
  <c r="K2081" i="1"/>
  <c r="L2081" i="1" s="1"/>
  <c r="J2081" i="1"/>
  <c r="O2081" i="1"/>
  <c r="K2017" i="1"/>
  <c r="L2017" i="1" s="1"/>
  <c r="J2017" i="1"/>
  <c r="O2017" i="1"/>
  <c r="K1953" i="1"/>
  <c r="L1953" i="1" s="1"/>
  <c r="J1953" i="1"/>
  <c r="O1953" i="1"/>
  <c r="K1889" i="1"/>
  <c r="L1889" i="1" s="1"/>
  <c r="J1889" i="1"/>
  <c r="O1889" i="1"/>
  <c r="J1825" i="1"/>
  <c r="K1825" i="1"/>
  <c r="L1825" i="1" s="1"/>
  <c r="O1825" i="1"/>
  <c r="J1761" i="1"/>
  <c r="K1761" i="1"/>
  <c r="L1761" i="1" s="1"/>
  <c r="O1761" i="1"/>
  <c r="K1697" i="1"/>
  <c r="L1697" i="1" s="1"/>
  <c r="J1697" i="1"/>
  <c r="O1697" i="1"/>
  <c r="K1589" i="1"/>
  <c r="L1589" i="1" s="1"/>
  <c r="J1589" i="1"/>
  <c r="O1589" i="1"/>
  <c r="K1461" i="1"/>
  <c r="L1461" i="1" s="1"/>
  <c r="J1461" i="1"/>
  <c r="O1461" i="1"/>
  <c r="K1331" i="1"/>
  <c r="L1331" i="1" s="1"/>
  <c r="J1331" i="1"/>
  <c r="O1331" i="1"/>
  <c r="O1075" i="1"/>
  <c r="K1075" i="1"/>
  <c r="L1075" i="1" s="1"/>
  <c r="J1075" i="1"/>
  <c r="K819" i="1"/>
  <c r="L819" i="1" s="1"/>
  <c r="J819" i="1"/>
  <c r="O819" i="1"/>
  <c r="O3357" i="1"/>
  <c r="J3357" i="1"/>
  <c r="K3357" i="1"/>
  <c r="L3357" i="1" s="1"/>
  <c r="O3341" i="1"/>
  <c r="J3341" i="1"/>
  <c r="K3341" i="1"/>
  <c r="L3341" i="1" s="1"/>
  <c r="O3325" i="1"/>
  <c r="J3325" i="1"/>
  <c r="K3325" i="1"/>
  <c r="L3325" i="1" s="1"/>
  <c r="O3309" i="1"/>
  <c r="J3309" i="1"/>
  <c r="K3309" i="1"/>
  <c r="L3309" i="1" s="1"/>
  <c r="O3293" i="1"/>
  <c r="J3293" i="1"/>
  <c r="K3293" i="1"/>
  <c r="L3293" i="1" s="1"/>
  <c r="O3277" i="1"/>
  <c r="J3277" i="1"/>
  <c r="K3277" i="1"/>
  <c r="L3277" i="1" s="1"/>
  <c r="O3261" i="1"/>
  <c r="J3261" i="1"/>
  <c r="K3261" i="1"/>
  <c r="L3261" i="1" s="1"/>
  <c r="O3245" i="1"/>
  <c r="J3245" i="1"/>
  <c r="K3245" i="1"/>
  <c r="L3245" i="1" s="1"/>
  <c r="O3229" i="1"/>
  <c r="J3229" i="1"/>
  <c r="K3229" i="1"/>
  <c r="L3229" i="1" s="1"/>
  <c r="O3213" i="1"/>
  <c r="J3213" i="1"/>
  <c r="K3213" i="1"/>
  <c r="L3213" i="1" s="1"/>
  <c r="O3197" i="1"/>
  <c r="K3197" i="1"/>
  <c r="L3197" i="1" s="1"/>
  <c r="J3197" i="1"/>
  <c r="O3181" i="1"/>
  <c r="K3181" i="1"/>
  <c r="L3181" i="1" s="1"/>
  <c r="J3181" i="1"/>
  <c r="O3165" i="1"/>
  <c r="K3165" i="1"/>
  <c r="L3165" i="1" s="1"/>
  <c r="J3165" i="1"/>
  <c r="O3149" i="1"/>
  <c r="K3149" i="1"/>
  <c r="L3149" i="1" s="1"/>
  <c r="J3149" i="1"/>
  <c r="O3133" i="1"/>
  <c r="K3133" i="1"/>
  <c r="L3133" i="1" s="1"/>
  <c r="J3133" i="1"/>
  <c r="O3117" i="1"/>
  <c r="K3117" i="1"/>
  <c r="L3117" i="1" s="1"/>
  <c r="J3117" i="1"/>
  <c r="O3101" i="1"/>
  <c r="K3101" i="1"/>
  <c r="L3101" i="1" s="1"/>
  <c r="J3101" i="1"/>
  <c r="O3085" i="1"/>
  <c r="K3085" i="1"/>
  <c r="L3085" i="1" s="1"/>
  <c r="J3085" i="1"/>
  <c r="O3069" i="1"/>
  <c r="K3069" i="1"/>
  <c r="L3069" i="1" s="1"/>
  <c r="J3069" i="1"/>
  <c r="O3053" i="1"/>
  <c r="K3053" i="1"/>
  <c r="L3053" i="1" s="1"/>
  <c r="J3053" i="1"/>
  <c r="O3037" i="1"/>
  <c r="K3037" i="1"/>
  <c r="L3037" i="1" s="1"/>
  <c r="J3037" i="1"/>
  <c r="O3021" i="1"/>
  <c r="K3021" i="1"/>
  <c r="L3021" i="1" s="1"/>
  <c r="J3021" i="1"/>
  <c r="O3005" i="1"/>
  <c r="K3005" i="1"/>
  <c r="L3005" i="1" s="1"/>
  <c r="J3005" i="1"/>
  <c r="O2989" i="1"/>
  <c r="K2989" i="1"/>
  <c r="L2989" i="1" s="1"/>
  <c r="J2989" i="1"/>
  <c r="O2973" i="1"/>
  <c r="K2973" i="1"/>
  <c r="L2973" i="1" s="1"/>
  <c r="J2973" i="1"/>
  <c r="O2957" i="1"/>
  <c r="K2957" i="1"/>
  <c r="L2957" i="1" s="1"/>
  <c r="J2957" i="1"/>
  <c r="O2941" i="1"/>
  <c r="K2941" i="1"/>
  <c r="L2941" i="1" s="1"/>
  <c r="J2941" i="1"/>
  <c r="O2925" i="1"/>
  <c r="K2925" i="1"/>
  <c r="L2925" i="1" s="1"/>
  <c r="J2925" i="1"/>
  <c r="K2909" i="1"/>
  <c r="L2909" i="1" s="1"/>
  <c r="J2909" i="1"/>
  <c r="O2909" i="1"/>
  <c r="K2893" i="1"/>
  <c r="L2893" i="1" s="1"/>
  <c r="J2893" i="1"/>
  <c r="O2893" i="1"/>
  <c r="K2877" i="1"/>
  <c r="L2877" i="1" s="1"/>
  <c r="J2877" i="1"/>
  <c r="O2877" i="1"/>
  <c r="K2861" i="1"/>
  <c r="L2861" i="1" s="1"/>
  <c r="J2861" i="1"/>
  <c r="O2861" i="1"/>
  <c r="K2845" i="1"/>
  <c r="L2845" i="1" s="1"/>
  <c r="J2845" i="1"/>
  <c r="O2845" i="1"/>
  <c r="K2829" i="1"/>
  <c r="L2829" i="1" s="1"/>
  <c r="J2829" i="1"/>
  <c r="O2829" i="1"/>
  <c r="K2813" i="1"/>
  <c r="L2813" i="1" s="1"/>
  <c r="J2813" i="1"/>
  <c r="O2813" i="1"/>
  <c r="K2797" i="1"/>
  <c r="L2797" i="1" s="1"/>
  <c r="J2797" i="1"/>
  <c r="O2797" i="1"/>
  <c r="K2781" i="1"/>
  <c r="L2781" i="1" s="1"/>
  <c r="J2781" i="1"/>
  <c r="O2781" i="1"/>
  <c r="K2765" i="1"/>
  <c r="L2765" i="1" s="1"/>
  <c r="J2765" i="1"/>
  <c r="O2765" i="1"/>
  <c r="K2749" i="1"/>
  <c r="L2749" i="1" s="1"/>
  <c r="J2749" i="1"/>
  <c r="O2749" i="1"/>
  <c r="K2733" i="1"/>
  <c r="L2733" i="1" s="1"/>
  <c r="J2733" i="1"/>
  <c r="O2733" i="1"/>
  <c r="K2717" i="1"/>
  <c r="L2717" i="1" s="1"/>
  <c r="J2717" i="1"/>
  <c r="O2717" i="1"/>
  <c r="K2701" i="1"/>
  <c r="L2701" i="1" s="1"/>
  <c r="J2701" i="1"/>
  <c r="O2701" i="1"/>
  <c r="J2680" i="1"/>
  <c r="O2680" i="1"/>
  <c r="K2680" i="1"/>
  <c r="L2680" i="1" s="1"/>
  <c r="O2658" i="1"/>
  <c r="J2658" i="1"/>
  <c r="K2658" i="1"/>
  <c r="L2658" i="1" s="1"/>
  <c r="K2637" i="1"/>
  <c r="L2637" i="1" s="1"/>
  <c r="J2637" i="1"/>
  <c r="O2637" i="1"/>
  <c r="O2614" i="1"/>
  <c r="J2614" i="1"/>
  <c r="K2614" i="1"/>
  <c r="L2614" i="1" s="1"/>
  <c r="O2582" i="1"/>
  <c r="J2582" i="1"/>
  <c r="K2582" i="1"/>
  <c r="L2582" i="1" s="1"/>
  <c r="O2550" i="1"/>
  <c r="J2550" i="1"/>
  <c r="K2550" i="1"/>
  <c r="L2550" i="1" s="1"/>
  <c r="O2518" i="1"/>
  <c r="K2518" i="1"/>
  <c r="L2518" i="1" s="1"/>
  <c r="J2518" i="1"/>
  <c r="O2486" i="1"/>
  <c r="J2486" i="1"/>
  <c r="K2486" i="1"/>
  <c r="L2486" i="1" s="1"/>
  <c r="O2454" i="1"/>
  <c r="K2454" i="1"/>
  <c r="L2454" i="1" s="1"/>
  <c r="J2454" i="1"/>
  <c r="O2422" i="1"/>
  <c r="J2422" i="1"/>
  <c r="K2422" i="1"/>
  <c r="L2422" i="1" s="1"/>
  <c r="O2390" i="1"/>
  <c r="J2390" i="1"/>
  <c r="K2390" i="1"/>
  <c r="L2390" i="1" s="1"/>
  <c r="O2358" i="1"/>
  <c r="J2358" i="1"/>
  <c r="K2358" i="1"/>
  <c r="L2358" i="1" s="1"/>
  <c r="O2326" i="1"/>
  <c r="K2326" i="1"/>
  <c r="L2326" i="1" s="1"/>
  <c r="J2326" i="1"/>
  <c r="O2294" i="1"/>
  <c r="K2294" i="1"/>
  <c r="L2294" i="1" s="1"/>
  <c r="J2294" i="1"/>
  <c r="O2262" i="1"/>
  <c r="J2262" i="1"/>
  <c r="K2262" i="1"/>
  <c r="L2262" i="1" s="1"/>
  <c r="O2230" i="1"/>
  <c r="J2230" i="1"/>
  <c r="K2230" i="1"/>
  <c r="L2230" i="1" s="1"/>
  <c r="O2198" i="1"/>
  <c r="J2198" i="1"/>
  <c r="K2198" i="1"/>
  <c r="L2198" i="1" s="1"/>
  <c r="O2166" i="1"/>
  <c r="J2166" i="1"/>
  <c r="K2166" i="1"/>
  <c r="L2166" i="1" s="1"/>
  <c r="O2134" i="1"/>
  <c r="K2134" i="1"/>
  <c r="L2134" i="1" s="1"/>
  <c r="J2134" i="1"/>
  <c r="O2102" i="1"/>
  <c r="J2102" i="1"/>
  <c r="K2102" i="1"/>
  <c r="L2102" i="1" s="1"/>
  <c r="O2070" i="1"/>
  <c r="J2070" i="1"/>
  <c r="K2070" i="1"/>
  <c r="L2070" i="1" s="1"/>
  <c r="O2038" i="1"/>
  <c r="J2038" i="1"/>
  <c r="K2038" i="1"/>
  <c r="L2038" i="1" s="1"/>
  <c r="O2006" i="1"/>
  <c r="J2006" i="1"/>
  <c r="K2006" i="1"/>
  <c r="L2006" i="1" s="1"/>
  <c r="O1974" i="1"/>
  <c r="J1974" i="1"/>
  <c r="K1974" i="1"/>
  <c r="L1974" i="1" s="1"/>
  <c r="O1942" i="1"/>
  <c r="K1942" i="1"/>
  <c r="L1942" i="1" s="1"/>
  <c r="J1942" i="1"/>
  <c r="O1910" i="1"/>
  <c r="K1910" i="1"/>
  <c r="L1910" i="1" s="1"/>
  <c r="J1910" i="1"/>
  <c r="O1878" i="1"/>
  <c r="J1878" i="1"/>
  <c r="K1878" i="1"/>
  <c r="L1878" i="1" s="1"/>
  <c r="O1846" i="1"/>
  <c r="J1846" i="1"/>
  <c r="K1846" i="1"/>
  <c r="L1846" i="1" s="1"/>
  <c r="O1814" i="1"/>
  <c r="J1814" i="1"/>
  <c r="K1814" i="1"/>
  <c r="L1814" i="1" s="1"/>
  <c r="O1782" i="1"/>
  <c r="J1782" i="1"/>
  <c r="K1782" i="1"/>
  <c r="L1782" i="1" s="1"/>
  <c r="O1750" i="1"/>
  <c r="J1750" i="1"/>
  <c r="K1750" i="1"/>
  <c r="L1750" i="1" s="1"/>
  <c r="O1718" i="1"/>
  <c r="J1718" i="1"/>
  <c r="K1718" i="1"/>
  <c r="L1718" i="1" s="1"/>
  <c r="O1686" i="1"/>
  <c r="J1686" i="1"/>
  <c r="K1686" i="1"/>
  <c r="L1686" i="1" s="1"/>
  <c r="J1630" i="1"/>
  <c r="K1630" i="1"/>
  <c r="L1630" i="1" s="1"/>
  <c r="O1630" i="1"/>
  <c r="O1566" i="1"/>
  <c r="K1566" i="1"/>
  <c r="L1566" i="1" s="1"/>
  <c r="J1566" i="1"/>
  <c r="J1502" i="1"/>
  <c r="K1502" i="1"/>
  <c r="L1502" i="1" s="1"/>
  <c r="O1502" i="1"/>
  <c r="J1438" i="1"/>
  <c r="K1438" i="1"/>
  <c r="L1438" i="1" s="1"/>
  <c r="O1438" i="1"/>
  <c r="J1374" i="1"/>
  <c r="O1374" i="1"/>
  <c r="K1374" i="1"/>
  <c r="L1374" i="1" s="1"/>
  <c r="J1284" i="1"/>
  <c r="O1284" i="1"/>
  <c r="K1284" i="1"/>
  <c r="L1284" i="1" s="1"/>
  <c r="J1156" i="1"/>
  <c r="O1156" i="1"/>
  <c r="K1156" i="1"/>
  <c r="L1156" i="1" s="1"/>
  <c r="O1028" i="1"/>
  <c r="J1028" i="1"/>
  <c r="K1028" i="1"/>
  <c r="L1028" i="1" s="1"/>
  <c r="J900" i="1"/>
  <c r="O900" i="1"/>
  <c r="K900" i="1"/>
  <c r="L900" i="1" s="1"/>
  <c r="J772" i="1"/>
  <c r="O772" i="1"/>
  <c r="K772" i="1"/>
  <c r="L772" i="1" s="1"/>
  <c r="J3376" i="1"/>
  <c r="K3376" i="1"/>
  <c r="L3376" i="1" s="1"/>
  <c r="O3376" i="1"/>
  <c r="J3360" i="1"/>
  <c r="K3360" i="1"/>
  <c r="L3360" i="1" s="1"/>
  <c r="O3360" i="1"/>
  <c r="J3344" i="1"/>
  <c r="O3344" i="1"/>
  <c r="K3344" i="1"/>
  <c r="L3344" i="1" s="1"/>
  <c r="J3328" i="1"/>
  <c r="O3328" i="1"/>
  <c r="K3328" i="1"/>
  <c r="L3328" i="1" s="1"/>
  <c r="O3312" i="1"/>
  <c r="K3312" i="1"/>
  <c r="L3312" i="1" s="1"/>
  <c r="J3312" i="1"/>
  <c r="J3296" i="1"/>
  <c r="O3296" i="1"/>
  <c r="K3296" i="1"/>
  <c r="L3296" i="1" s="1"/>
  <c r="J3280" i="1"/>
  <c r="O3280" i="1"/>
  <c r="K3280" i="1"/>
  <c r="L3280" i="1" s="1"/>
  <c r="J3264" i="1"/>
  <c r="O3264" i="1"/>
  <c r="K3264" i="1"/>
  <c r="L3264" i="1" s="1"/>
  <c r="O3248" i="1"/>
  <c r="K3248" i="1"/>
  <c r="L3248" i="1" s="1"/>
  <c r="J3248" i="1"/>
  <c r="J3232" i="1"/>
  <c r="O3232" i="1"/>
  <c r="K3232" i="1"/>
  <c r="L3232" i="1" s="1"/>
  <c r="J3216" i="1"/>
  <c r="O3216" i="1"/>
  <c r="K3216" i="1"/>
  <c r="L3216" i="1" s="1"/>
  <c r="O3200" i="1"/>
  <c r="K3200" i="1"/>
  <c r="L3200" i="1" s="1"/>
  <c r="J3200" i="1"/>
  <c r="J3184" i="1"/>
  <c r="O3184" i="1"/>
  <c r="K3184" i="1"/>
  <c r="L3184" i="1" s="1"/>
  <c r="O3168" i="1"/>
  <c r="J3168" i="1"/>
  <c r="K3168" i="1"/>
  <c r="L3168" i="1" s="1"/>
  <c r="J3152" i="1"/>
  <c r="O3152" i="1"/>
  <c r="K3152" i="1"/>
  <c r="L3152" i="1" s="1"/>
  <c r="J3136" i="1"/>
  <c r="O3136" i="1"/>
  <c r="K3136" i="1"/>
  <c r="L3136" i="1" s="1"/>
  <c r="J3120" i="1"/>
  <c r="O3120" i="1"/>
  <c r="K3120" i="1"/>
  <c r="L3120" i="1" s="1"/>
  <c r="J3104" i="1"/>
  <c r="O3104" i="1"/>
  <c r="K3104" i="1"/>
  <c r="L3104" i="1" s="1"/>
  <c r="J3088" i="1"/>
  <c r="O3088" i="1"/>
  <c r="K3088" i="1"/>
  <c r="L3088" i="1" s="1"/>
  <c r="J3072" i="1"/>
  <c r="O3072" i="1"/>
  <c r="K3072" i="1"/>
  <c r="L3072" i="1" s="1"/>
  <c r="J3056" i="1"/>
  <c r="O3056" i="1"/>
  <c r="K3056" i="1"/>
  <c r="L3056" i="1" s="1"/>
  <c r="J3040" i="1"/>
  <c r="O3040" i="1"/>
  <c r="K3040" i="1"/>
  <c r="L3040" i="1" s="1"/>
  <c r="J3024" i="1"/>
  <c r="O3024" i="1"/>
  <c r="K3024" i="1"/>
  <c r="L3024" i="1" s="1"/>
  <c r="J3008" i="1"/>
  <c r="O3008" i="1"/>
  <c r="K3008" i="1"/>
  <c r="L3008" i="1" s="1"/>
  <c r="J2992" i="1"/>
  <c r="O2992" i="1"/>
  <c r="K2992" i="1"/>
  <c r="L2992" i="1" s="1"/>
  <c r="J2976" i="1"/>
  <c r="O2976" i="1"/>
  <c r="K2976" i="1"/>
  <c r="L2976" i="1" s="1"/>
  <c r="J2960" i="1"/>
  <c r="O2960" i="1"/>
  <c r="K2960" i="1"/>
  <c r="L2960" i="1" s="1"/>
  <c r="J2944" i="1"/>
  <c r="O2944" i="1"/>
  <c r="K2944" i="1"/>
  <c r="L2944" i="1" s="1"/>
  <c r="J2928" i="1"/>
  <c r="O2928" i="1"/>
  <c r="K2928" i="1"/>
  <c r="L2928" i="1" s="1"/>
  <c r="J2912" i="1"/>
  <c r="O2912" i="1"/>
  <c r="K2912" i="1"/>
  <c r="L2912" i="1" s="1"/>
  <c r="J2896" i="1"/>
  <c r="O2896" i="1"/>
  <c r="K2896" i="1"/>
  <c r="L2896" i="1" s="1"/>
  <c r="J2880" i="1"/>
  <c r="O2880" i="1"/>
  <c r="K2880" i="1"/>
  <c r="L2880" i="1" s="1"/>
  <c r="J2864" i="1"/>
  <c r="O2864" i="1"/>
  <c r="K2864" i="1"/>
  <c r="L2864" i="1" s="1"/>
  <c r="J2848" i="1"/>
  <c r="O2848" i="1"/>
  <c r="K2848" i="1"/>
  <c r="L2848" i="1" s="1"/>
  <c r="J2832" i="1"/>
  <c r="O2832" i="1"/>
  <c r="K2832" i="1"/>
  <c r="L2832" i="1" s="1"/>
  <c r="J2816" i="1"/>
  <c r="O2816" i="1"/>
  <c r="K2816" i="1"/>
  <c r="L2816" i="1" s="1"/>
  <c r="J2800" i="1"/>
  <c r="O2800" i="1"/>
  <c r="K2800" i="1"/>
  <c r="L2800" i="1" s="1"/>
  <c r="J2784" i="1"/>
  <c r="O2784" i="1"/>
  <c r="K2784" i="1"/>
  <c r="L2784" i="1" s="1"/>
  <c r="O2768" i="1"/>
  <c r="K2768" i="1"/>
  <c r="L2768" i="1" s="1"/>
  <c r="J2768" i="1"/>
  <c r="O2752" i="1"/>
  <c r="K2752" i="1"/>
  <c r="L2752" i="1" s="1"/>
  <c r="J2752" i="1"/>
  <c r="J2736" i="1"/>
  <c r="O2736" i="1"/>
  <c r="K2736" i="1"/>
  <c r="L2736" i="1" s="1"/>
  <c r="O2720" i="1"/>
  <c r="J2720" i="1"/>
  <c r="K2720" i="1"/>
  <c r="L2720" i="1" s="1"/>
  <c r="J2704" i="1"/>
  <c r="O2704" i="1"/>
  <c r="K2704" i="1"/>
  <c r="L2704" i="1" s="1"/>
  <c r="O2684" i="1"/>
  <c r="K2684" i="1"/>
  <c r="L2684" i="1" s="1"/>
  <c r="J2684" i="1"/>
  <c r="O2662" i="1"/>
  <c r="K2662" i="1"/>
  <c r="L2662" i="1" s="1"/>
  <c r="J2662" i="1"/>
  <c r="J2641" i="1"/>
  <c r="K2641" i="1"/>
  <c r="L2641" i="1" s="1"/>
  <c r="O2641" i="1"/>
  <c r="J2620" i="1"/>
  <c r="O2620" i="1"/>
  <c r="K2620" i="1"/>
  <c r="L2620" i="1" s="1"/>
  <c r="K2589" i="1"/>
  <c r="L2589" i="1" s="1"/>
  <c r="J2589" i="1"/>
  <c r="O2589" i="1"/>
  <c r="K2557" i="1"/>
  <c r="L2557" i="1" s="1"/>
  <c r="J2557" i="1"/>
  <c r="O2557" i="1"/>
  <c r="K2525" i="1"/>
  <c r="L2525" i="1" s="1"/>
  <c r="J2525" i="1"/>
  <c r="O2525" i="1"/>
  <c r="K2493" i="1"/>
  <c r="L2493" i="1" s="1"/>
  <c r="J2493" i="1"/>
  <c r="O2493" i="1"/>
  <c r="K2461" i="1"/>
  <c r="L2461" i="1" s="1"/>
  <c r="J2461" i="1"/>
  <c r="O2461" i="1"/>
  <c r="K2429" i="1"/>
  <c r="L2429" i="1" s="1"/>
  <c r="J2429" i="1"/>
  <c r="O2429" i="1"/>
  <c r="K2397" i="1"/>
  <c r="L2397" i="1" s="1"/>
  <c r="J2397" i="1"/>
  <c r="O2397" i="1"/>
  <c r="K2365" i="1"/>
  <c r="L2365" i="1" s="1"/>
  <c r="J2365" i="1"/>
  <c r="O2365" i="1"/>
  <c r="K2333" i="1"/>
  <c r="L2333" i="1" s="1"/>
  <c r="J2333" i="1"/>
  <c r="O2333" i="1"/>
  <c r="K2301" i="1"/>
  <c r="L2301" i="1" s="1"/>
  <c r="J2301" i="1"/>
  <c r="O2301" i="1"/>
  <c r="K2269" i="1"/>
  <c r="L2269" i="1" s="1"/>
  <c r="J2269" i="1"/>
  <c r="O2269" i="1"/>
  <c r="K2237" i="1"/>
  <c r="L2237" i="1" s="1"/>
  <c r="J2237" i="1"/>
  <c r="O2237" i="1"/>
  <c r="K2205" i="1"/>
  <c r="L2205" i="1" s="1"/>
  <c r="J2205" i="1"/>
  <c r="O2205" i="1"/>
  <c r="K2173" i="1"/>
  <c r="L2173" i="1" s="1"/>
  <c r="J2173" i="1"/>
  <c r="O2173" i="1"/>
  <c r="K2141" i="1"/>
  <c r="L2141" i="1" s="1"/>
  <c r="J2141" i="1"/>
  <c r="O2141" i="1"/>
  <c r="K2109" i="1"/>
  <c r="L2109" i="1" s="1"/>
  <c r="J2109" i="1"/>
  <c r="O2109" i="1"/>
  <c r="K2077" i="1"/>
  <c r="L2077" i="1" s="1"/>
  <c r="J2077" i="1"/>
  <c r="O2077" i="1"/>
  <c r="K2045" i="1"/>
  <c r="L2045" i="1" s="1"/>
  <c r="J2045" i="1"/>
  <c r="O2045" i="1"/>
  <c r="K2013" i="1"/>
  <c r="L2013" i="1" s="1"/>
  <c r="J2013" i="1"/>
  <c r="O2013" i="1"/>
  <c r="K1981" i="1"/>
  <c r="L1981" i="1" s="1"/>
  <c r="J1981" i="1"/>
  <c r="O1981" i="1"/>
  <c r="K1949" i="1"/>
  <c r="L1949" i="1" s="1"/>
  <c r="J1949" i="1"/>
  <c r="O1949" i="1"/>
  <c r="K1917" i="1"/>
  <c r="L1917" i="1" s="1"/>
  <c r="J1917" i="1"/>
  <c r="O1917" i="1"/>
  <c r="K1885" i="1"/>
  <c r="L1885" i="1" s="1"/>
  <c r="J1885" i="1"/>
  <c r="O1885" i="1"/>
  <c r="K1853" i="1"/>
  <c r="L1853" i="1" s="1"/>
  <c r="J1853" i="1"/>
  <c r="O1853" i="1"/>
  <c r="K1821" i="1"/>
  <c r="L1821" i="1" s="1"/>
  <c r="J1821" i="1"/>
  <c r="O1821" i="1"/>
  <c r="K1789" i="1"/>
  <c r="L1789" i="1" s="1"/>
  <c r="J1789" i="1"/>
  <c r="O1789" i="1"/>
  <c r="K1757" i="1"/>
  <c r="L1757" i="1" s="1"/>
  <c r="J1757" i="1"/>
  <c r="O1757" i="1"/>
  <c r="K1725" i="1"/>
  <c r="L1725" i="1" s="1"/>
  <c r="J1725" i="1"/>
  <c r="O1725" i="1"/>
  <c r="K1693" i="1"/>
  <c r="L1693" i="1" s="1"/>
  <c r="J1693" i="1"/>
  <c r="O1693" i="1"/>
  <c r="K1645" i="1"/>
  <c r="L1645" i="1" s="1"/>
  <c r="J1645" i="1"/>
  <c r="O1645" i="1"/>
  <c r="K1581" i="1"/>
  <c r="L1581" i="1" s="1"/>
  <c r="J1581" i="1"/>
  <c r="O1581" i="1"/>
  <c r="K1517" i="1"/>
  <c r="L1517" i="1" s="1"/>
  <c r="J1517" i="1"/>
  <c r="O1517" i="1"/>
  <c r="K1453" i="1"/>
  <c r="L1453" i="1" s="1"/>
  <c r="J1453" i="1"/>
  <c r="O1453" i="1"/>
  <c r="K1389" i="1"/>
  <c r="L1389" i="1" s="1"/>
  <c r="J1389" i="1"/>
  <c r="O1389" i="1"/>
  <c r="K1315" i="1"/>
  <c r="L1315" i="1" s="1"/>
  <c r="J1315" i="1"/>
  <c r="O1315" i="1"/>
  <c r="K1187" i="1"/>
  <c r="L1187" i="1" s="1"/>
  <c r="J1187" i="1"/>
  <c r="O1187" i="1"/>
  <c r="K1059" i="1"/>
  <c r="L1059" i="1" s="1"/>
  <c r="J1059" i="1"/>
  <c r="O1059" i="1"/>
  <c r="K931" i="1"/>
  <c r="L931" i="1" s="1"/>
  <c r="O931" i="1"/>
  <c r="J931" i="1"/>
  <c r="K803" i="1"/>
  <c r="L803" i="1" s="1"/>
  <c r="J803" i="1"/>
  <c r="O803" i="1"/>
  <c r="J314" i="1"/>
  <c r="K314" i="1"/>
  <c r="L314" i="1" s="1"/>
  <c r="O314" i="1"/>
  <c r="J2604" i="1"/>
  <c r="O2604" i="1"/>
  <c r="K2604" i="1"/>
  <c r="L2604" i="1" s="1"/>
  <c r="J2588" i="1"/>
  <c r="O2588" i="1"/>
  <c r="K2588" i="1"/>
  <c r="L2588" i="1" s="1"/>
  <c r="O2572" i="1"/>
  <c r="J2572" i="1"/>
  <c r="K2572" i="1"/>
  <c r="L2572" i="1" s="1"/>
  <c r="J2556" i="1"/>
  <c r="O2556" i="1"/>
  <c r="K2556" i="1"/>
  <c r="L2556" i="1" s="1"/>
  <c r="J2540" i="1"/>
  <c r="O2540" i="1"/>
  <c r="K2540" i="1"/>
  <c r="L2540" i="1" s="1"/>
  <c r="J2524" i="1"/>
  <c r="O2524" i="1"/>
  <c r="K2524" i="1"/>
  <c r="L2524" i="1" s="1"/>
  <c r="J2508" i="1"/>
  <c r="K2508" i="1"/>
  <c r="L2508" i="1" s="1"/>
  <c r="O2508" i="1"/>
  <c r="J2492" i="1"/>
  <c r="O2492" i="1"/>
  <c r="K2492" i="1"/>
  <c r="L2492" i="1" s="1"/>
  <c r="J2476" i="1"/>
  <c r="O2476" i="1"/>
  <c r="K2476" i="1"/>
  <c r="L2476" i="1" s="1"/>
  <c r="J2460" i="1"/>
  <c r="O2460" i="1"/>
  <c r="K2460" i="1"/>
  <c r="L2460" i="1" s="1"/>
  <c r="J2444" i="1"/>
  <c r="K2444" i="1"/>
  <c r="L2444" i="1" s="1"/>
  <c r="O2444" i="1"/>
  <c r="O2428" i="1"/>
  <c r="K2428" i="1"/>
  <c r="L2428" i="1" s="1"/>
  <c r="J2428" i="1"/>
  <c r="J2412" i="1"/>
  <c r="O2412" i="1"/>
  <c r="K2412" i="1"/>
  <c r="L2412" i="1" s="1"/>
  <c r="O2396" i="1"/>
  <c r="J2396" i="1"/>
  <c r="K2396" i="1"/>
  <c r="L2396" i="1" s="1"/>
  <c r="O2380" i="1"/>
  <c r="K2380" i="1"/>
  <c r="L2380" i="1" s="1"/>
  <c r="J2380" i="1"/>
  <c r="J2364" i="1"/>
  <c r="O2364" i="1"/>
  <c r="K2364" i="1"/>
  <c r="L2364" i="1" s="1"/>
  <c r="O2348" i="1"/>
  <c r="K2348" i="1"/>
  <c r="L2348" i="1" s="1"/>
  <c r="J2348" i="1"/>
  <c r="J2332" i="1"/>
  <c r="O2332" i="1"/>
  <c r="K2332" i="1"/>
  <c r="L2332" i="1" s="1"/>
  <c r="O2316" i="1"/>
  <c r="K2316" i="1"/>
  <c r="L2316" i="1" s="1"/>
  <c r="J2316" i="1"/>
  <c r="J2300" i="1"/>
  <c r="O2300" i="1"/>
  <c r="K2300" i="1"/>
  <c r="L2300" i="1" s="1"/>
  <c r="J2284" i="1"/>
  <c r="O2284" i="1"/>
  <c r="K2284" i="1"/>
  <c r="L2284" i="1" s="1"/>
  <c r="J2268" i="1"/>
  <c r="O2268" i="1"/>
  <c r="K2268" i="1"/>
  <c r="L2268" i="1" s="1"/>
  <c r="J2252" i="1"/>
  <c r="K2252" i="1"/>
  <c r="L2252" i="1" s="1"/>
  <c r="O2252" i="1"/>
  <c r="J2236" i="1"/>
  <c r="O2236" i="1"/>
  <c r="K2236" i="1"/>
  <c r="L2236" i="1" s="1"/>
  <c r="J2220" i="1"/>
  <c r="O2220" i="1"/>
  <c r="K2220" i="1"/>
  <c r="L2220" i="1" s="1"/>
  <c r="J2204" i="1"/>
  <c r="O2204" i="1"/>
  <c r="K2204" i="1"/>
  <c r="L2204" i="1" s="1"/>
  <c r="O2188" i="1"/>
  <c r="J2188" i="1"/>
  <c r="K2188" i="1"/>
  <c r="L2188" i="1" s="1"/>
  <c r="J2172" i="1"/>
  <c r="O2172" i="1"/>
  <c r="K2172" i="1"/>
  <c r="L2172" i="1" s="1"/>
  <c r="J2156" i="1"/>
  <c r="O2156" i="1"/>
  <c r="K2156" i="1"/>
  <c r="L2156" i="1" s="1"/>
  <c r="J2140" i="1"/>
  <c r="O2140" i="1"/>
  <c r="K2140" i="1"/>
  <c r="L2140" i="1" s="1"/>
  <c r="K2124" i="1"/>
  <c r="L2124" i="1" s="1"/>
  <c r="O2124" i="1"/>
  <c r="J2124" i="1"/>
  <c r="J2108" i="1"/>
  <c r="O2108" i="1"/>
  <c r="K2108" i="1"/>
  <c r="L2108" i="1" s="1"/>
  <c r="J2092" i="1"/>
  <c r="O2092" i="1"/>
  <c r="K2092" i="1"/>
  <c r="L2092" i="1" s="1"/>
  <c r="J2076" i="1"/>
  <c r="O2076" i="1"/>
  <c r="K2076" i="1"/>
  <c r="L2076" i="1" s="1"/>
  <c r="J2060" i="1"/>
  <c r="K2060" i="1"/>
  <c r="L2060" i="1" s="1"/>
  <c r="O2060" i="1"/>
  <c r="J2044" i="1"/>
  <c r="O2044" i="1"/>
  <c r="K2044" i="1"/>
  <c r="L2044" i="1" s="1"/>
  <c r="J2028" i="1"/>
  <c r="O2028" i="1"/>
  <c r="K2028" i="1"/>
  <c r="L2028" i="1" s="1"/>
  <c r="J2012" i="1"/>
  <c r="O2012" i="1"/>
  <c r="K2012" i="1"/>
  <c r="L2012" i="1" s="1"/>
  <c r="J1996" i="1"/>
  <c r="K1996" i="1"/>
  <c r="L1996" i="1" s="1"/>
  <c r="O1996" i="1"/>
  <c r="J1980" i="1"/>
  <c r="O1980" i="1"/>
  <c r="K1980" i="1"/>
  <c r="L1980" i="1" s="1"/>
  <c r="J1964" i="1"/>
  <c r="O1964" i="1"/>
  <c r="K1964" i="1"/>
  <c r="L1964" i="1" s="1"/>
  <c r="J1948" i="1"/>
  <c r="O1948" i="1"/>
  <c r="K1948" i="1"/>
  <c r="L1948" i="1" s="1"/>
  <c r="J1932" i="1"/>
  <c r="O1932" i="1"/>
  <c r="K1932" i="1"/>
  <c r="L1932" i="1" s="1"/>
  <c r="J1916" i="1"/>
  <c r="O1916" i="1"/>
  <c r="K1916" i="1"/>
  <c r="L1916" i="1" s="1"/>
  <c r="O1900" i="1"/>
  <c r="K1900" i="1"/>
  <c r="L1900" i="1" s="1"/>
  <c r="J1900" i="1"/>
  <c r="J1884" i="1"/>
  <c r="O1884" i="1"/>
  <c r="K1884" i="1"/>
  <c r="L1884" i="1" s="1"/>
  <c r="J1868" i="1"/>
  <c r="O1868" i="1"/>
  <c r="K1868" i="1"/>
  <c r="L1868" i="1" s="1"/>
  <c r="J1852" i="1"/>
  <c r="O1852" i="1"/>
  <c r="K1852" i="1"/>
  <c r="L1852" i="1" s="1"/>
  <c r="J1836" i="1"/>
  <c r="O1836" i="1"/>
  <c r="K1836" i="1"/>
  <c r="L1836" i="1" s="1"/>
  <c r="J1820" i="1"/>
  <c r="O1820" i="1"/>
  <c r="K1820" i="1"/>
  <c r="L1820" i="1" s="1"/>
  <c r="J1804" i="1"/>
  <c r="K1804" i="1"/>
  <c r="L1804" i="1" s="1"/>
  <c r="O1804" i="1"/>
  <c r="J1788" i="1"/>
  <c r="O1788" i="1"/>
  <c r="K1788" i="1"/>
  <c r="L1788" i="1" s="1"/>
  <c r="J1772" i="1"/>
  <c r="O1772" i="1"/>
  <c r="K1772" i="1"/>
  <c r="L1772" i="1" s="1"/>
  <c r="J1756" i="1"/>
  <c r="O1756" i="1"/>
  <c r="K1756" i="1"/>
  <c r="L1756" i="1" s="1"/>
  <c r="J1740" i="1"/>
  <c r="O1740" i="1"/>
  <c r="K1740" i="1"/>
  <c r="L1740" i="1" s="1"/>
  <c r="J1724" i="1"/>
  <c r="O1724" i="1"/>
  <c r="K1724" i="1"/>
  <c r="L1724" i="1" s="1"/>
  <c r="J1708" i="1"/>
  <c r="O1708" i="1"/>
  <c r="K1708" i="1"/>
  <c r="L1708" i="1" s="1"/>
  <c r="J1692" i="1"/>
  <c r="O1692" i="1"/>
  <c r="K1692" i="1"/>
  <c r="L1692" i="1" s="1"/>
  <c r="O1674" i="1"/>
  <c r="J1674" i="1"/>
  <c r="K1674" i="1"/>
  <c r="L1674" i="1" s="1"/>
  <c r="O1642" i="1"/>
  <c r="J1642" i="1"/>
  <c r="K1642" i="1"/>
  <c r="L1642" i="1" s="1"/>
  <c r="O1610" i="1"/>
  <c r="J1610" i="1"/>
  <c r="K1610" i="1"/>
  <c r="L1610" i="1" s="1"/>
  <c r="O1578" i="1"/>
  <c r="J1578" i="1"/>
  <c r="K1578" i="1"/>
  <c r="L1578" i="1" s="1"/>
  <c r="O1546" i="1"/>
  <c r="J1546" i="1"/>
  <c r="K1546" i="1"/>
  <c r="L1546" i="1" s="1"/>
  <c r="O1514" i="1"/>
  <c r="J1514" i="1"/>
  <c r="K1514" i="1"/>
  <c r="L1514" i="1" s="1"/>
  <c r="O1482" i="1"/>
  <c r="K1482" i="1"/>
  <c r="L1482" i="1" s="1"/>
  <c r="J1482" i="1"/>
  <c r="O1450" i="1"/>
  <c r="J1450" i="1"/>
  <c r="K1450" i="1"/>
  <c r="L1450" i="1" s="1"/>
  <c r="O1418" i="1"/>
  <c r="J1418" i="1"/>
  <c r="K1418" i="1"/>
  <c r="L1418" i="1" s="1"/>
  <c r="O1386" i="1"/>
  <c r="J1386" i="1"/>
  <c r="K1386" i="1"/>
  <c r="L1386" i="1" s="1"/>
  <c r="O1354" i="1"/>
  <c r="J1354" i="1"/>
  <c r="K1354" i="1"/>
  <c r="L1354" i="1" s="1"/>
  <c r="O1308" i="1"/>
  <c r="J1308" i="1"/>
  <c r="K1308" i="1"/>
  <c r="L1308" i="1" s="1"/>
  <c r="O1244" i="1"/>
  <c r="J1244" i="1"/>
  <c r="K1244" i="1"/>
  <c r="L1244" i="1" s="1"/>
  <c r="O1180" i="1"/>
  <c r="J1180" i="1"/>
  <c r="K1180" i="1"/>
  <c r="L1180" i="1" s="1"/>
  <c r="O1116" i="1"/>
  <c r="J1116" i="1"/>
  <c r="K1116" i="1"/>
  <c r="L1116" i="1" s="1"/>
  <c r="J1052" i="1"/>
  <c r="O1052" i="1"/>
  <c r="K1052" i="1"/>
  <c r="L1052" i="1" s="1"/>
  <c r="J988" i="1"/>
  <c r="O988" i="1"/>
  <c r="K988" i="1"/>
  <c r="L988" i="1" s="1"/>
  <c r="J924" i="1"/>
  <c r="O924" i="1"/>
  <c r="K924" i="1"/>
  <c r="L924" i="1" s="1"/>
  <c r="O860" i="1"/>
  <c r="J860" i="1"/>
  <c r="K860" i="1"/>
  <c r="L860" i="1" s="1"/>
  <c r="O796" i="1"/>
  <c r="K796" i="1"/>
  <c r="L796" i="1" s="1"/>
  <c r="J796" i="1"/>
  <c r="O689" i="1"/>
  <c r="K689" i="1"/>
  <c r="L689" i="1" s="1"/>
  <c r="J689" i="1"/>
  <c r="O202" i="1"/>
  <c r="K202" i="1"/>
  <c r="L202" i="1" s="1"/>
  <c r="J202" i="1"/>
  <c r="O2687" i="1"/>
  <c r="K2687" i="1"/>
  <c r="L2687" i="1" s="1"/>
  <c r="J2687" i="1"/>
  <c r="K2671" i="1"/>
  <c r="L2671" i="1" s="1"/>
  <c r="J2671" i="1"/>
  <c r="O2671" i="1"/>
  <c r="K2655" i="1"/>
  <c r="L2655" i="1" s="1"/>
  <c r="O2655" i="1"/>
  <c r="J2655" i="1"/>
  <c r="K2639" i="1"/>
  <c r="L2639" i="1" s="1"/>
  <c r="J2639" i="1"/>
  <c r="O2639" i="1"/>
  <c r="K2623" i="1"/>
  <c r="L2623" i="1" s="1"/>
  <c r="O2623" i="1"/>
  <c r="J2623" i="1"/>
  <c r="K2607" i="1"/>
  <c r="L2607" i="1" s="1"/>
  <c r="J2607" i="1"/>
  <c r="O2607" i="1"/>
  <c r="K2591" i="1"/>
  <c r="L2591" i="1" s="1"/>
  <c r="J2591" i="1"/>
  <c r="O2591" i="1"/>
  <c r="K2575" i="1"/>
  <c r="L2575" i="1" s="1"/>
  <c r="J2575" i="1"/>
  <c r="O2575" i="1"/>
  <c r="K2559" i="1"/>
  <c r="L2559" i="1" s="1"/>
  <c r="J2559" i="1"/>
  <c r="O2559" i="1"/>
  <c r="O2543" i="1"/>
  <c r="K2543" i="1"/>
  <c r="L2543" i="1" s="1"/>
  <c r="J2543" i="1"/>
  <c r="K2527" i="1"/>
  <c r="L2527" i="1" s="1"/>
  <c r="J2527" i="1"/>
  <c r="O2527" i="1"/>
  <c r="K2511" i="1"/>
  <c r="L2511" i="1" s="1"/>
  <c r="J2511" i="1"/>
  <c r="O2511" i="1"/>
  <c r="K2495" i="1"/>
  <c r="L2495" i="1" s="1"/>
  <c r="O2495" i="1"/>
  <c r="J2495" i="1"/>
  <c r="K2479" i="1"/>
  <c r="L2479" i="1" s="1"/>
  <c r="J2479" i="1"/>
  <c r="O2479" i="1"/>
  <c r="K2463" i="1"/>
  <c r="L2463" i="1" s="1"/>
  <c r="O2463" i="1"/>
  <c r="J2463" i="1"/>
  <c r="K2447" i="1"/>
  <c r="L2447" i="1" s="1"/>
  <c r="J2447" i="1"/>
  <c r="O2447" i="1"/>
  <c r="K2431" i="1"/>
  <c r="L2431" i="1" s="1"/>
  <c r="J2431" i="1"/>
  <c r="O2431" i="1"/>
  <c r="O2415" i="1"/>
  <c r="K2415" i="1"/>
  <c r="L2415" i="1" s="1"/>
  <c r="J2415" i="1"/>
  <c r="K2399" i="1"/>
  <c r="L2399" i="1" s="1"/>
  <c r="J2399" i="1"/>
  <c r="O2399" i="1"/>
  <c r="K2383" i="1"/>
  <c r="L2383" i="1" s="1"/>
  <c r="J2383" i="1"/>
  <c r="O2383" i="1"/>
  <c r="K2367" i="1"/>
  <c r="L2367" i="1" s="1"/>
  <c r="J2367" i="1"/>
  <c r="O2367" i="1"/>
  <c r="K2351" i="1"/>
  <c r="L2351" i="1" s="1"/>
  <c r="J2351" i="1"/>
  <c r="O2351" i="1"/>
  <c r="K2335" i="1"/>
  <c r="L2335" i="1" s="1"/>
  <c r="J2335" i="1"/>
  <c r="O2335" i="1"/>
  <c r="K2319" i="1"/>
  <c r="L2319" i="1" s="1"/>
  <c r="J2319" i="1"/>
  <c r="O2319" i="1"/>
  <c r="J2303" i="1"/>
  <c r="O2303" i="1"/>
  <c r="K2303" i="1"/>
  <c r="L2303" i="1" s="1"/>
  <c r="J2287" i="1"/>
  <c r="K2287" i="1"/>
  <c r="L2287" i="1" s="1"/>
  <c r="O2287" i="1"/>
  <c r="J2271" i="1"/>
  <c r="O2271" i="1"/>
  <c r="K2271" i="1"/>
  <c r="L2271" i="1" s="1"/>
  <c r="J2255" i="1"/>
  <c r="K2255" i="1"/>
  <c r="L2255" i="1" s="1"/>
  <c r="O2255" i="1"/>
  <c r="J2239" i="1"/>
  <c r="O2239" i="1"/>
  <c r="K2239" i="1"/>
  <c r="L2239" i="1" s="1"/>
  <c r="O2223" i="1"/>
  <c r="K2223" i="1"/>
  <c r="L2223" i="1" s="1"/>
  <c r="J2223" i="1"/>
  <c r="K2207" i="1"/>
  <c r="L2207" i="1" s="1"/>
  <c r="J2207" i="1"/>
  <c r="O2207" i="1"/>
  <c r="K2191" i="1"/>
  <c r="L2191" i="1" s="1"/>
  <c r="J2191" i="1"/>
  <c r="O2191" i="1"/>
  <c r="K2175" i="1"/>
  <c r="L2175" i="1" s="1"/>
  <c r="J2175" i="1"/>
  <c r="O2175" i="1"/>
  <c r="O2159" i="1"/>
  <c r="K2159" i="1"/>
  <c r="L2159" i="1" s="1"/>
  <c r="J2159" i="1"/>
  <c r="K2143" i="1"/>
  <c r="L2143" i="1" s="1"/>
  <c r="J2143" i="1"/>
  <c r="O2143" i="1"/>
  <c r="K2127" i="1"/>
  <c r="L2127" i="1" s="1"/>
  <c r="J2127" i="1"/>
  <c r="O2127" i="1"/>
  <c r="K2111" i="1"/>
  <c r="L2111" i="1" s="1"/>
  <c r="J2111" i="1"/>
  <c r="O2111" i="1"/>
  <c r="K2095" i="1"/>
  <c r="L2095" i="1" s="1"/>
  <c r="O2095" i="1"/>
  <c r="J2095" i="1"/>
  <c r="K2079" i="1"/>
  <c r="L2079" i="1" s="1"/>
  <c r="J2079" i="1"/>
  <c r="O2079" i="1"/>
  <c r="K2063" i="1"/>
  <c r="L2063" i="1" s="1"/>
  <c r="J2063" i="1"/>
  <c r="O2063" i="1"/>
  <c r="K2047" i="1"/>
  <c r="L2047" i="1" s="1"/>
  <c r="J2047" i="1"/>
  <c r="O2047" i="1"/>
  <c r="K2031" i="1"/>
  <c r="L2031" i="1" s="1"/>
  <c r="O2031" i="1"/>
  <c r="J2031" i="1"/>
  <c r="K2015" i="1"/>
  <c r="L2015" i="1" s="1"/>
  <c r="J2015" i="1"/>
  <c r="O2015" i="1"/>
  <c r="K1999" i="1"/>
  <c r="L1999" i="1" s="1"/>
  <c r="J1999" i="1"/>
  <c r="O1999" i="1"/>
  <c r="K1983" i="1"/>
  <c r="L1983" i="1" s="1"/>
  <c r="J1983" i="1"/>
  <c r="O1983" i="1"/>
  <c r="K1967" i="1"/>
  <c r="L1967" i="1" s="1"/>
  <c r="J1967" i="1"/>
  <c r="O1967" i="1"/>
  <c r="K1951" i="1"/>
  <c r="L1951" i="1" s="1"/>
  <c r="J1951" i="1"/>
  <c r="O1951" i="1"/>
  <c r="K1935" i="1"/>
  <c r="L1935" i="1" s="1"/>
  <c r="J1935" i="1"/>
  <c r="O1935" i="1"/>
  <c r="K1919" i="1"/>
  <c r="L1919" i="1" s="1"/>
  <c r="J1919" i="1"/>
  <c r="O1919" i="1"/>
  <c r="O1903" i="1"/>
  <c r="K1903" i="1"/>
  <c r="L1903" i="1" s="1"/>
  <c r="J1903" i="1"/>
  <c r="K1887" i="1"/>
  <c r="L1887" i="1" s="1"/>
  <c r="O1887" i="1"/>
  <c r="J1887" i="1"/>
  <c r="K1871" i="1"/>
  <c r="L1871" i="1" s="1"/>
  <c r="J1871" i="1"/>
  <c r="O1871" i="1"/>
  <c r="K1855" i="1"/>
  <c r="L1855" i="1" s="1"/>
  <c r="O1855" i="1"/>
  <c r="J1855" i="1"/>
  <c r="K1839" i="1"/>
  <c r="L1839" i="1" s="1"/>
  <c r="J1839" i="1"/>
  <c r="O1839" i="1"/>
  <c r="K1823" i="1"/>
  <c r="L1823" i="1" s="1"/>
  <c r="J1823" i="1"/>
  <c r="O1823" i="1"/>
  <c r="K1807" i="1"/>
  <c r="L1807" i="1" s="1"/>
  <c r="J1807" i="1"/>
  <c r="O1807" i="1"/>
  <c r="K1791" i="1"/>
  <c r="L1791" i="1" s="1"/>
  <c r="J1791" i="1"/>
  <c r="O1791" i="1"/>
  <c r="K1775" i="1"/>
  <c r="L1775" i="1" s="1"/>
  <c r="J1775" i="1"/>
  <c r="O1775" i="1"/>
  <c r="K1759" i="1"/>
  <c r="L1759" i="1" s="1"/>
  <c r="O1759" i="1"/>
  <c r="J1759" i="1"/>
  <c r="K1743" i="1"/>
  <c r="L1743" i="1" s="1"/>
  <c r="J1743" i="1"/>
  <c r="O1743" i="1"/>
  <c r="K1727" i="1"/>
  <c r="L1727" i="1" s="1"/>
  <c r="J1727" i="1"/>
  <c r="O1727" i="1"/>
  <c r="K1711" i="1"/>
  <c r="L1711" i="1" s="1"/>
  <c r="O1711" i="1"/>
  <c r="J1711" i="1"/>
  <c r="K1695" i="1"/>
  <c r="L1695" i="1" s="1"/>
  <c r="J1695" i="1"/>
  <c r="O1695" i="1"/>
  <c r="O1679" i="1"/>
  <c r="K1679" i="1"/>
  <c r="L1679" i="1" s="1"/>
  <c r="J1679" i="1"/>
  <c r="J1649" i="1"/>
  <c r="K1649" i="1"/>
  <c r="L1649" i="1" s="1"/>
  <c r="O1649" i="1"/>
  <c r="K1617" i="1"/>
  <c r="L1617" i="1" s="1"/>
  <c r="J1617" i="1"/>
  <c r="O1617" i="1"/>
  <c r="J1585" i="1"/>
  <c r="K1585" i="1"/>
  <c r="L1585" i="1" s="1"/>
  <c r="O1585" i="1"/>
  <c r="J1553" i="1"/>
  <c r="K1553" i="1"/>
  <c r="L1553" i="1" s="1"/>
  <c r="O1553" i="1"/>
  <c r="J1521" i="1"/>
  <c r="K1521" i="1"/>
  <c r="L1521" i="1" s="1"/>
  <c r="O1521" i="1"/>
  <c r="J1489" i="1"/>
  <c r="K1489" i="1"/>
  <c r="L1489" i="1" s="1"/>
  <c r="O1489" i="1"/>
  <c r="J1457" i="1"/>
  <c r="K1457" i="1"/>
  <c r="L1457" i="1" s="1"/>
  <c r="O1457" i="1"/>
  <c r="J1425" i="1"/>
  <c r="K1425" i="1"/>
  <c r="L1425" i="1" s="1"/>
  <c r="O1425" i="1"/>
  <c r="J1393" i="1"/>
  <c r="K1393" i="1"/>
  <c r="L1393" i="1" s="1"/>
  <c r="O1393" i="1"/>
  <c r="J1361" i="1"/>
  <c r="K1361" i="1"/>
  <c r="L1361" i="1" s="1"/>
  <c r="O1361" i="1"/>
  <c r="K1323" i="1"/>
  <c r="L1323" i="1" s="1"/>
  <c r="J1323" i="1"/>
  <c r="O1323" i="1"/>
  <c r="K1259" i="1"/>
  <c r="L1259" i="1" s="1"/>
  <c r="O1259" i="1"/>
  <c r="J1259" i="1"/>
  <c r="K1195" i="1"/>
  <c r="L1195" i="1" s="1"/>
  <c r="O1195" i="1"/>
  <c r="J1195" i="1"/>
  <c r="K1131" i="1"/>
  <c r="L1131" i="1" s="1"/>
  <c r="J1131" i="1"/>
  <c r="O1131" i="1"/>
  <c r="K1067" i="1"/>
  <c r="L1067" i="1" s="1"/>
  <c r="O1067" i="1"/>
  <c r="J1067" i="1"/>
  <c r="K1003" i="1"/>
  <c r="L1003" i="1" s="1"/>
  <c r="J1003" i="1"/>
  <c r="O1003" i="1"/>
  <c r="K939" i="1"/>
  <c r="L939" i="1" s="1"/>
  <c r="J939" i="1"/>
  <c r="O939" i="1"/>
  <c r="K875" i="1"/>
  <c r="L875" i="1" s="1"/>
  <c r="J875" i="1"/>
  <c r="O875" i="1"/>
  <c r="K811" i="1"/>
  <c r="L811" i="1" s="1"/>
  <c r="J811" i="1"/>
  <c r="O811" i="1"/>
  <c r="K745" i="1"/>
  <c r="L745" i="1" s="1"/>
  <c r="J745" i="1"/>
  <c r="O745" i="1"/>
  <c r="O414" i="1"/>
  <c r="J414" i="1"/>
  <c r="K414" i="1"/>
  <c r="L414" i="1" s="1"/>
  <c r="J1668" i="1"/>
  <c r="O1668" i="1"/>
  <c r="K1668" i="1"/>
  <c r="L1668" i="1" s="1"/>
  <c r="J1652" i="1"/>
  <c r="O1652" i="1"/>
  <c r="K1652" i="1"/>
  <c r="L1652" i="1" s="1"/>
  <c r="J1636" i="1"/>
  <c r="K1636" i="1"/>
  <c r="L1636" i="1" s="1"/>
  <c r="O1636" i="1"/>
  <c r="J1620" i="1"/>
  <c r="O1620" i="1"/>
  <c r="K1620" i="1"/>
  <c r="L1620" i="1" s="1"/>
  <c r="J1604" i="1"/>
  <c r="O1604" i="1"/>
  <c r="K1604" i="1"/>
  <c r="L1604" i="1" s="1"/>
  <c r="J1588" i="1"/>
  <c r="K1588" i="1"/>
  <c r="L1588" i="1" s="1"/>
  <c r="O1588" i="1"/>
  <c r="J1572" i="1"/>
  <c r="O1572" i="1"/>
  <c r="K1572" i="1"/>
  <c r="L1572" i="1" s="1"/>
  <c r="J1556" i="1"/>
  <c r="K1556" i="1"/>
  <c r="L1556" i="1" s="1"/>
  <c r="O1556" i="1"/>
  <c r="J1540" i="1"/>
  <c r="O1540" i="1"/>
  <c r="K1540" i="1"/>
  <c r="L1540" i="1" s="1"/>
  <c r="J1524" i="1"/>
  <c r="O1524" i="1"/>
  <c r="K1524" i="1"/>
  <c r="L1524" i="1" s="1"/>
  <c r="K1508" i="1"/>
  <c r="L1508" i="1" s="1"/>
  <c r="O1508" i="1"/>
  <c r="J1508" i="1"/>
  <c r="J1492" i="1"/>
  <c r="K1492" i="1"/>
  <c r="L1492" i="1" s="1"/>
  <c r="O1492" i="1"/>
  <c r="J1476" i="1"/>
  <c r="O1476" i="1"/>
  <c r="K1476" i="1"/>
  <c r="L1476" i="1" s="1"/>
  <c r="J1460" i="1"/>
  <c r="O1460" i="1"/>
  <c r="K1460" i="1"/>
  <c r="L1460" i="1" s="1"/>
  <c r="K1444" i="1"/>
  <c r="L1444" i="1" s="1"/>
  <c r="J1444" i="1"/>
  <c r="O1444" i="1"/>
  <c r="J1428" i="1"/>
  <c r="K1428" i="1"/>
  <c r="L1428" i="1" s="1"/>
  <c r="O1428" i="1"/>
  <c r="J1412" i="1"/>
  <c r="O1412" i="1"/>
  <c r="K1412" i="1"/>
  <c r="L1412" i="1" s="1"/>
  <c r="K1396" i="1"/>
  <c r="L1396" i="1" s="1"/>
  <c r="J1396" i="1"/>
  <c r="O1396" i="1"/>
  <c r="J1380" i="1"/>
  <c r="O1380" i="1"/>
  <c r="K1380" i="1"/>
  <c r="L1380" i="1" s="1"/>
  <c r="K1364" i="1"/>
  <c r="L1364" i="1" s="1"/>
  <c r="J1364" i="1"/>
  <c r="O1364" i="1"/>
  <c r="J1348" i="1"/>
  <c r="O1348" i="1"/>
  <c r="K1348" i="1"/>
  <c r="L1348" i="1" s="1"/>
  <c r="O1328" i="1"/>
  <c r="K1328" i="1"/>
  <c r="L1328" i="1" s="1"/>
  <c r="J1328" i="1"/>
  <c r="O1296" i="1"/>
  <c r="J1296" i="1"/>
  <c r="K1296" i="1"/>
  <c r="L1296" i="1" s="1"/>
  <c r="O1264" i="1"/>
  <c r="J1264" i="1"/>
  <c r="K1264" i="1"/>
  <c r="L1264" i="1" s="1"/>
  <c r="O1232" i="1"/>
  <c r="J1232" i="1"/>
  <c r="K1232" i="1"/>
  <c r="L1232" i="1" s="1"/>
  <c r="O1200" i="1"/>
  <c r="J1200" i="1"/>
  <c r="K1200" i="1"/>
  <c r="L1200" i="1" s="1"/>
  <c r="J1168" i="1"/>
  <c r="O1168" i="1"/>
  <c r="K1168" i="1"/>
  <c r="L1168" i="1" s="1"/>
  <c r="O1136" i="1"/>
  <c r="K1136" i="1"/>
  <c r="L1136" i="1" s="1"/>
  <c r="J1136" i="1"/>
  <c r="O1104" i="1"/>
  <c r="J1104" i="1"/>
  <c r="K1104" i="1"/>
  <c r="L1104" i="1" s="1"/>
  <c r="O1072" i="1"/>
  <c r="K1072" i="1"/>
  <c r="L1072" i="1" s="1"/>
  <c r="J1072" i="1"/>
  <c r="O1040" i="1"/>
  <c r="J1040" i="1"/>
  <c r="K1040" i="1"/>
  <c r="L1040" i="1" s="1"/>
  <c r="J1008" i="1"/>
  <c r="O1008" i="1"/>
  <c r="K1008" i="1"/>
  <c r="L1008" i="1" s="1"/>
  <c r="J976" i="1"/>
  <c r="O976" i="1"/>
  <c r="K976" i="1"/>
  <c r="L976" i="1" s="1"/>
  <c r="O944" i="1"/>
  <c r="J944" i="1"/>
  <c r="K944" i="1"/>
  <c r="L944" i="1" s="1"/>
  <c r="J912" i="1"/>
  <c r="O912" i="1"/>
  <c r="K912" i="1"/>
  <c r="L912" i="1" s="1"/>
  <c r="J880" i="1"/>
  <c r="O880" i="1"/>
  <c r="K880" i="1"/>
  <c r="L880" i="1" s="1"/>
  <c r="O848" i="1"/>
  <c r="J848" i="1"/>
  <c r="K848" i="1"/>
  <c r="L848" i="1" s="1"/>
  <c r="O816" i="1"/>
  <c r="J816" i="1"/>
  <c r="K816" i="1"/>
  <c r="L816" i="1" s="1"/>
  <c r="J784" i="1"/>
  <c r="O784" i="1"/>
  <c r="K784" i="1"/>
  <c r="L784" i="1" s="1"/>
  <c r="J752" i="1"/>
  <c r="O752" i="1"/>
  <c r="K752" i="1"/>
  <c r="L752" i="1" s="1"/>
  <c r="O641" i="1"/>
  <c r="K641" i="1"/>
  <c r="L641" i="1" s="1"/>
  <c r="J641" i="1"/>
  <c r="O454" i="1"/>
  <c r="J454" i="1"/>
  <c r="K454" i="1"/>
  <c r="L454" i="1" s="1"/>
  <c r="J1675" i="1"/>
  <c r="K1675" i="1"/>
  <c r="L1675" i="1" s="1"/>
  <c r="O1675" i="1"/>
  <c r="K1659" i="1"/>
  <c r="L1659" i="1" s="1"/>
  <c r="J1659" i="1"/>
  <c r="O1659" i="1"/>
  <c r="K1643" i="1"/>
  <c r="L1643" i="1" s="1"/>
  <c r="J1643" i="1"/>
  <c r="O1643" i="1"/>
  <c r="K1627" i="1"/>
  <c r="L1627" i="1" s="1"/>
  <c r="J1627" i="1"/>
  <c r="O1627" i="1"/>
  <c r="O1611" i="1"/>
  <c r="K1611" i="1"/>
  <c r="L1611" i="1" s="1"/>
  <c r="J1611" i="1"/>
  <c r="K1595" i="1"/>
  <c r="L1595" i="1" s="1"/>
  <c r="J1595" i="1"/>
  <c r="O1595" i="1"/>
  <c r="K1579" i="1"/>
  <c r="L1579" i="1" s="1"/>
  <c r="J1579" i="1"/>
  <c r="O1579" i="1"/>
  <c r="K1563" i="1"/>
  <c r="L1563" i="1" s="1"/>
  <c r="J1563" i="1"/>
  <c r="O1563" i="1"/>
  <c r="K1547" i="1"/>
  <c r="L1547" i="1" s="1"/>
  <c r="J1547" i="1"/>
  <c r="O1547" i="1"/>
  <c r="K1531" i="1"/>
  <c r="L1531" i="1" s="1"/>
  <c r="J1531" i="1"/>
  <c r="O1531" i="1"/>
  <c r="K1515" i="1"/>
  <c r="L1515" i="1" s="1"/>
  <c r="J1515" i="1"/>
  <c r="O1515" i="1"/>
  <c r="K1499" i="1"/>
  <c r="L1499" i="1" s="1"/>
  <c r="J1499" i="1"/>
  <c r="O1499" i="1"/>
  <c r="K1483" i="1"/>
  <c r="L1483" i="1" s="1"/>
  <c r="J1483" i="1"/>
  <c r="O1483" i="1"/>
  <c r="K1467" i="1"/>
  <c r="L1467" i="1" s="1"/>
  <c r="J1467" i="1"/>
  <c r="O1467" i="1"/>
  <c r="K1451" i="1"/>
  <c r="L1451" i="1" s="1"/>
  <c r="J1451" i="1"/>
  <c r="O1451" i="1"/>
  <c r="K1435" i="1"/>
  <c r="L1435" i="1" s="1"/>
  <c r="J1435" i="1"/>
  <c r="O1435" i="1"/>
  <c r="K1419" i="1"/>
  <c r="L1419" i="1" s="1"/>
  <c r="J1419" i="1"/>
  <c r="O1419" i="1"/>
  <c r="K1403" i="1"/>
  <c r="L1403" i="1" s="1"/>
  <c r="J1403" i="1"/>
  <c r="O1403" i="1"/>
  <c r="K1387" i="1"/>
  <c r="L1387" i="1" s="1"/>
  <c r="J1387" i="1"/>
  <c r="O1387" i="1"/>
  <c r="K1371" i="1"/>
  <c r="L1371" i="1" s="1"/>
  <c r="J1371" i="1"/>
  <c r="O1371" i="1"/>
  <c r="K1355" i="1"/>
  <c r="L1355" i="1" s="1"/>
  <c r="J1355" i="1"/>
  <c r="O1355" i="1"/>
  <c r="K1339" i="1"/>
  <c r="L1339" i="1" s="1"/>
  <c r="J1339" i="1"/>
  <c r="O1339" i="1"/>
  <c r="K1311" i="1"/>
  <c r="L1311" i="1" s="1"/>
  <c r="J1311" i="1"/>
  <c r="O1311" i="1"/>
  <c r="K1279" i="1"/>
  <c r="L1279" i="1" s="1"/>
  <c r="J1279" i="1"/>
  <c r="O1279" i="1"/>
  <c r="K1247" i="1"/>
  <c r="L1247" i="1" s="1"/>
  <c r="J1247" i="1"/>
  <c r="O1247" i="1"/>
  <c r="K1215" i="1"/>
  <c r="L1215" i="1" s="1"/>
  <c r="J1215" i="1"/>
  <c r="O1215" i="1"/>
  <c r="K1183" i="1"/>
  <c r="L1183" i="1" s="1"/>
  <c r="J1183" i="1"/>
  <c r="O1183" i="1"/>
  <c r="K1151" i="1"/>
  <c r="L1151" i="1" s="1"/>
  <c r="J1151" i="1"/>
  <c r="O1151" i="1"/>
  <c r="K1119" i="1"/>
  <c r="L1119" i="1" s="1"/>
  <c r="J1119" i="1"/>
  <c r="O1119" i="1"/>
  <c r="K1087" i="1"/>
  <c r="L1087" i="1" s="1"/>
  <c r="J1087" i="1"/>
  <c r="O1087" i="1"/>
  <c r="K1055" i="1"/>
  <c r="L1055" i="1" s="1"/>
  <c r="J1055" i="1"/>
  <c r="O1055" i="1"/>
  <c r="K1023" i="1"/>
  <c r="L1023" i="1" s="1"/>
  <c r="J1023" i="1"/>
  <c r="O1023" i="1"/>
  <c r="K991" i="1"/>
  <c r="L991" i="1" s="1"/>
  <c r="J991" i="1"/>
  <c r="O991" i="1"/>
  <c r="K959" i="1"/>
  <c r="L959" i="1" s="1"/>
  <c r="J959" i="1"/>
  <c r="O959" i="1"/>
  <c r="K927" i="1"/>
  <c r="L927" i="1" s="1"/>
  <c r="O927" i="1"/>
  <c r="J927" i="1"/>
  <c r="O895" i="1"/>
  <c r="K895" i="1"/>
  <c r="L895" i="1" s="1"/>
  <c r="J895" i="1"/>
  <c r="O863" i="1"/>
  <c r="K863" i="1"/>
  <c r="L863" i="1" s="1"/>
  <c r="J863" i="1"/>
  <c r="K831" i="1"/>
  <c r="L831" i="1" s="1"/>
  <c r="J831" i="1"/>
  <c r="O831" i="1"/>
  <c r="K799" i="1"/>
  <c r="L799" i="1" s="1"/>
  <c r="O799" i="1"/>
  <c r="J799" i="1"/>
  <c r="K767" i="1"/>
  <c r="L767" i="1" s="1"/>
  <c r="O767" i="1"/>
  <c r="J767" i="1"/>
  <c r="K701" i="1"/>
  <c r="L701" i="1" s="1"/>
  <c r="J701" i="1"/>
  <c r="O701" i="1"/>
  <c r="K573" i="1"/>
  <c r="L573" i="1" s="1"/>
  <c r="J573" i="1"/>
  <c r="O573" i="1"/>
  <c r="J250" i="1"/>
  <c r="K250" i="1"/>
  <c r="L250" i="1" s="1"/>
  <c r="O250" i="1"/>
  <c r="O1330" i="1"/>
  <c r="J1330" i="1"/>
  <c r="K1330" i="1"/>
  <c r="L1330" i="1" s="1"/>
  <c r="O1314" i="1"/>
  <c r="J1314" i="1"/>
  <c r="K1314" i="1"/>
  <c r="L1314" i="1" s="1"/>
  <c r="O1298" i="1"/>
  <c r="J1298" i="1"/>
  <c r="K1298" i="1"/>
  <c r="L1298" i="1" s="1"/>
  <c r="O1282" i="1"/>
  <c r="K1282" i="1"/>
  <c r="L1282" i="1" s="1"/>
  <c r="J1282" i="1"/>
  <c r="O1266" i="1"/>
  <c r="J1266" i="1"/>
  <c r="K1266" i="1"/>
  <c r="L1266" i="1" s="1"/>
  <c r="O1250" i="1"/>
  <c r="J1250" i="1"/>
  <c r="K1250" i="1"/>
  <c r="L1250" i="1" s="1"/>
  <c r="O1234" i="1"/>
  <c r="J1234" i="1"/>
  <c r="K1234" i="1"/>
  <c r="L1234" i="1" s="1"/>
  <c r="O1218" i="1"/>
  <c r="J1218" i="1"/>
  <c r="K1218" i="1"/>
  <c r="L1218" i="1" s="1"/>
  <c r="O1202" i="1"/>
  <c r="K1202" i="1"/>
  <c r="L1202" i="1" s="1"/>
  <c r="J1202" i="1"/>
  <c r="O1186" i="1"/>
  <c r="J1186" i="1"/>
  <c r="K1186" i="1"/>
  <c r="L1186" i="1" s="1"/>
  <c r="O1170" i="1"/>
  <c r="J1170" i="1"/>
  <c r="K1170" i="1"/>
  <c r="L1170" i="1" s="1"/>
  <c r="O1154" i="1"/>
  <c r="J1154" i="1"/>
  <c r="K1154" i="1"/>
  <c r="L1154" i="1" s="1"/>
  <c r="O1138" i="1"/>
  <c r="J1138" i="1"/>
  <c r="K1138" i="1"/>
  <c r="L1138" i="1" s="1"/>
  <c r="O1122" i="1"/>
  <c r="J1122" i="1"/>
  <c r="K1122" i="1"/>
  <c r="L1122" i="1" s="1"/>
  <c r="O1106" i="1"/>
  <c r="J1106" i="1"/>
  <c r="K1106" i="1"/>
  <c r="L1106" i="1" s="1"/>
  <c r="O1090" i="1"/>
  <c r="K1090" i="1"/>
  <c r="L1090" i="1" s="1"/>
  <c r="J1090" i="1"/>
  <c r="O1074" i="1"/>
  <c r="K1074" i="1"/>
  <c r="L1074" i="1" s="1"/>
  <c r="J1074" i="1"/>
  <c r="O1058" i="1"/>
  <c r="J1058" i="1"/>
  <c r="K1058" i="1"/>
  <c r="L1058" i="1" s="1"/>
  <c r="O1042" i="1"/>
  <c r="J1042" i="1"/>
  <c r="K1042" i="1"/>
  <c r="L1042" i="1" s="1"/>
  <c r="O1026" i="1"/>
  <c r="J1026" i="1"/>
  <c r="K1026" i="1"/>
  <c r="L1026" i="1" s="1"/>
  <c r="O1010" i="1"/>
  <c r="J1010" i="1"/>
  <c r="K1010" i="1"/>
  <c r="L1010" i="1" s="1"/>
  <c r="O994" i="1"/>
  <c r="K994" i="1"/>
  <c r="L994" i="1" s="1"/>
  <c r="J994" i="1"/>
  <c r="O978" i="1"/>
  <c r="K978" i="1"/>
  <c r="L978" i="1" s="1"/>
  <c r="J978" i="1"/>
  <c r="O962" i="1"/>
  <c r="K962" i="1"/>
  <c r="L962" i="1" s="1"/>
  <c r="J962" i="1"/>
  <c r="O946" i="1"/>
  <c r="J946" i="1"/>
  <c r="K946" i="1"/>
  <c r="L946" i="1" s="1"/>
  <c r="O930" i="1"/>
  <c r="J930" i="1"/>
  <c r="K930" i="1"/>
  <c r="L930" i="1" s="1"/>
  <c r="O914" i="1"/>
  <c r="J914" i="1"/>
  <c r="K914" i="1"/>
  <c r="L914" i="1" s="1"/>
  <c r="O898" i="1"/>
  <c r="J898" i="1"/>
  <c r="K898" i="1"/>
  <c r="L898" i="1" s="1"/>
  <c r="O882" i="1"/>
  <c r="J882" i="1"/>
  <c r="K882" i="1"/>
  <c r="L882" i="1" s="1"/>
  <c r="O866" i="1"/>
  <c r="K866" i="1"/>
  <c r="L866" i="1" s="1"/>
  <c r="J866" i="1"/>
  <c r="O850" i="1"/>
  <c r="J850" i="1"/>
  <c r="K850" i="1"/>
  <c r="L850" i="1" s="1"/>
  <c r="O834" i="1"/>
  <c r="J834" i="1"/>
  <c r="K834" i="1"/>
  <c r="L834" i="1" s="1"/>
  <c r="O818" i="1"/>
  <c r="J818" i="1"/>
  <c r="K818" i="1"/>
  <c r="L818" i="1" s="1"/>
  <c r="O802" i="1"/>
  <c r="J802" i="1"/>
  <c r="K802" i="1"/>
  <c r="L802" i="1" s="1"/>
  <c r="O786" i="1"/>
  <c r="K786" i="1"/>
  <c r="L786" i="1" s="1"/>
  <c r="J786" i="1"/>
  <c r="O770" i="1"/>
  <c r="K770" i="1"/>
  <c r="L770" i="1" s="1"/>
  <c r="J770" i="1"/>
  <c r="O754" i="1"/>
  <c r="K754" i="1"/>
  <c r="L754" i="1" s="1"/>
  <c r="J754" i="1"/>
  <c r="K713" i="1"/>
  <c r="L713" i="1" s="1"/>
  <c r="J713" i="1"/>
  <c r="O713" i="1"/>
  <c r="K649" i="1"/>
  <c r="L649" i="1" s="1"/>
  <c r="J649" i="1"/>
  <c r="O649" i="1"/>
  <c r="K585" i="1"/>
  <c r="L585" i="1" s="1"/>
  <c r="J585" i="1"/>
  <c r="O585" i="1"/>
  <c r="O470" i="1"/>
  <c r="K470" i="1"/>
  <c r="L470" i="1" s="1"/>
  <c r="J470" i="1"/>
  <c r="J298" i="1"/>
  <c r="K298" i="1"/>
  <c r="L298" i="1" s="1"/>
  <c r="O298" i="1"/>
  <c r="J1329" i="1"/>
  <c r="K1329" i="1"/>
  <c r="L1329" i="1" s="1"/>
  <c r="O1329" i="1"/>
  <c r="K1313" i="1"/>
  <c r="L1313" i="1" s="1"/>
  <c r="J1313" i="1"/>
  <c r="O1313" i="1"/>
  <c r="K1297" i="1"/>
  <c r="L1297" i="1" s="1"/>
  <c r="J1297" i="1"/>
  <c r="O1297" i="1"/>
  <c r="K1281" i="1"/>
  <c r="L1281" i="1" s="1"/>
  <c r="J1281" i="1"/>
  <c r="O1281" i="1"/>
  <c r="K1265" i="1"/>
  <c r="L1265" i="1" s="1"/>
  <c r="J1265" i="1"/>
  <c r="O1265" i="1"/>
  <c r="K1249" i="1"/>
  <c r="L1249" i="1" s="1"/>
  <c r="J1249" i="1"/>
  <c r="O1249" i="1"/>
  <c r="K1233" i="1"/>
  <c r="L1233" i="1" s="1"/>
  <c r="J1233" i="1"/>
  <c r="O1233" i="1"/>
  <c r="K1217" i="1"/>
  <c r="L1217" i="1" s="1"/>
  <c r="J1217" i="1"/>
  <c r="O1217" i="1"/>
  <c r="K1201" i="1"/>
  <c r="L1201" i="1" s="1"/>
  <c r="J1201" i="1"/>
  <c r="O1201" i="1"/>
  <c r="O1185" i="1"/>
  <c r="K1185" i="1"/>
  <c r="L1185" i="1" s="1"/>
  <c r="J1185" i="1"/>
  <c r="J1169" i="1"/>
  <c r="K1169" i="1"/>
  <c r="L1169" i="1" s="1"/>
  <c r="O1169" i="1"/>
  <c r="K1153" i="1"/>
  <c r="L1153" i="1" s="1"/>
  <c r="O1153" i="1"/>
  <c r="J1153" i="1"/>
  <c r="K1137" i="1"/>
  <c r="L1137" i="1" s="1"/>
  <c r="J1137" i="1"/>
  <c r="O1137" i="1"/>
  <c r="O1121" i="1"/>
  <c r="K1121" i="1"/>
  <c r="L1121" i="1" s="1"/>
  <c r="J1121" i="1"/>
  <c r="J1105" i="1"/>
  <c r="K1105" i="1"/>
  <c r="L1105" i="1" s="1"/>
  <c r="O1105" i="1"/>
  <c r="O1089" i="1"/>
  <c r="K1089" i="1"/>
  <c r="L1089" i="1" s="1"/>
  <c r="J1089" i="1"/>
  <c r="J1073" i="1"/>
  <c r="K1073" i="1"/>
  <c r="L1073" i="1" s="1"/>
  <c r="O1073" i="1"/>
  <c r="O1057" i="1"/>
  <c r="K1057" i="1"/>
  <c r="L1057" i="1" s="1"/>
  <c r="J1057" i="1"/>
  <c r="J1041" i="1"/>
  <c r="K1041" i="1"/>
  <c r="L1041" i="1" s="1"/>
  <c r="O1041" i="1"/>
  <c r="O1025" i="1"/>
  <c r="K1025" i="1"/>
  <c r="L1025" i="1" s="1"/>
  <c r="J1025" i="1"/>
  <c r="O1009" i="1"/>
  <c r="J1009" i="1"/>
  <c r="K1009" i="1"/>
  <c r="L1009" i="1" s="1"/>
  <c r="J993" i="1"/>
  <c r="K993" i="1"/>
  <c r="L993" i="1" s="1"/>
  <c r="O993" i="1"/>
  <c r="O977" i="1"/>
  <c r="J977" i="1"/>
  <c r="K977" i="1"/>
  <c r="L977" i="1" s="1"/>
  <c r="O961" i="1"/>
  <c r="J961" i="1"/>
  <c r="K961" i="1"/>
  <c r="L961" i="1" s="1"/>
  <c r="O945" i="1"/>
  <c r="J945" i="1"/>
  <c r="K945" i="1"/>
  <c r="L945" i="1" s="1"/>
  <c r="J929" i="1"/>
  <c r="K929" i="1"/>
  <c r="L929" i="1" s="1"/>
  <c r="O929" i="1"/>
  <c r="O913" i="1"/>
  <c r="J913" i="1"/>
  <c r="K913" i="1"/>
  <c r="L913" i="1" s="1"/>
  <c r="O897" i="1"/>
  <c r="J897" i="1"/>
  <c r="K897" i="1"/>
  <c r="L897" i="1" s="1"/>
  <c r="O881" i="1"/>
  <c r="J881" i="1"/>
  <c r="K881" i="1"/>
  <c r="L881" i="1" s="1"/>
  <c r="J865" i="1"/>
  <c r="K865" i="1"/>
  <c r="L865" i="1" s="1"/>
  <c r="O865" i="1"/>
  <c r="O849" i="1"/>
  <c r="J849" i="1"/>
  <c r="K849" i="1"/>
  <c r="L849" i="1" s="1"/>
  <c r="O833" i="1"/>
  <c r="J833" i="1"/>
  <c r="K833" i="1"/>
  <c r="L833" i="1" s="1"/>
  <c r="O817" i="1"/>
  <c r="J817" i="1"/>
  <c r="K817" i="1"/>
  <c r="L817" i="1" s="1"/>
  <c r="K801" i="1"/>
  <c r="L801" i="1" s="1"/>
  <c r="O801" i="1"/>
  <c r="J801" i="1"/>
  <c r="O785" i="1"/>
  <c r="K785" i="1"/>
  <c r="L785" i="1" s="1"/>
  <c r="J785" i="1"/>
  <c r="O769" i="1"/>
  <c r="K769" i="1"/>
  <c r="L769" i="1" s="1"/>
  <c r="J769" i="1"/>
  <c r="O753" i="1"/>
  <c r="K753" i="1"/>
  <c r="L753" i="1" s="1"/>
  <c r="J753" i="1"/>
  <c r="O709" i="1"/>
  <c r="K709" i="1"/>
  <c r="L709" i="1" s="1"/>
  <c r="J709" i="1"/>
  <c r="J645" i="1"/>
  <c r="O645" i="1"/>
  <c r="K645" i="1"/>
  <c r="L645" i="1" s="1"/>
  <c r="J581" i="1"/>
  <c r="K581" i="1"/>
  <c r="L581" i="1" s="1"/>
  <c r="O581" i="1"/>
  <c r="O462" i="1"/>
  <c r="J462" i="1"/>
  <c r="K462" i="1"/>
  <c r="L462" i="1" s="1"/>
  <c r="O282" i="1"/>
  <c r="K282" i="1"/>
  <c r="L282" i="1" s="1"/>
  <c r="J282" i="1"/>
  <c r="J740" i="1"/>
  <c r="O740" i="1"/>
  <c r="K740" i="1"/>
  <c r="L740" i="1" s="1"/>
  <c r="J724" i="1"/>
  <c r="K724" i="1"/>
  <c r="L724" i="1" s="1"/>
  <c r="O724" i="1"/>
  <c r="J708" i="1"/>
  <c r="O708" i="1"/>
  <c r="K708" i="1"/>
  <c r="L708" i="1" s="1"/>
  <c r="J692" i="1"/>
  <c r="K692" i="1"/>
  <c r="L692" i="1" s="1"/>
  <c r="O692" i="1"/>
  <c r="J676" i="1"/>
  <c r="O676" i="1"/>
  <c r="K676" i="1"/>
  <c r="L676" i="1" s="1"/>
  <c r="K660" i="1"/>
  <c r="L660" i="1" s="1"/>
  <c r="J660" i="1"/>
  <c r="O660" i="1"/>
  <c r="J644" i="1"/>
  <c r="O644" i="1"/>
  <c r="K644" i="1"/>
  <c r="L644" i="1" s="1"/>
  <c r="J628" i="1"/>
  <c r="K628" i="1"/>
  <c r="L628" i="1" s="1"/>
  <c r="O628" i="1"/>
  <c r="J612" i="1"/>
  <c r="O612" i="1"/>
  <c r="K612" i="1"/>
  <c r="L612" i="1" s="1"/>
  <c r="J596" i="1"/>
  <c r="K596" i="1"/>
  <c r="L596" i="1" s="1"/>
  <c r="O596" i="1"/>
  <c r="J580" i="1"/>
  <c r="O580" i="1"/>
  <c r="K580" i="1"/>
  <c r="L580" i="1" s="1"/>
  <c r="O557" i="1"/>
  <c r="K557" i="1"/>
  <c r="L557" i="1" s="1"/>
  <c r="J557" i="1"/>
  <c r="K525" i="1"/>
  <c r="L525" i="1" s="1"/>
  <c r="O525" i="1"/>
  <c r="J525" i="1"/>
  <c r="O493" i="1"/>
  <c r="K493" i="1"/>
  <c r="L493" i="1" s="1"/>
  <c r="J493" i="1"/>
  <c r="K461" i="1"/>
  <c r="L461" i="1" s="1"/>
  <c r="J461" i="1"/>
  <c r="O461" i="1"/>
  <c r="K429" i="1"/>
  <c r="L429" i="1" s="1"/>
  <c r="J429" i="1"/>
  <c r="O429" i="1"/>
  <c r="O397" i="1"/>
  <c r="K397" i="1"/>
  <c r="L397" i="1" s="1"/>
  <c r="J397" i="1"/>
  <c r="K343" i="1"/>
  <c r="L343" i="1" s="1"/>
  <c r="J343" i="1"/>
  <c r="O343" i="1"/>
  <c r="K279" i="1"/>
  <c r="L279" i="1" s="1"/>
  <c r="J279" i="1"/>
  <c r="O279" i="1"/>
  <c r="J215" i="1"/>
  <c r="K215" i="1"/>
  <c r="L215" i="1" s="1"/>
  <c r="O215" i="1"/>
  <c r="J151" i="1"/>
  <c r="O151" i="1"/>
  <c r="K151" i="1"/>
  <c r="L151" i="1" s="1"/>
  <c r="K83" i="1"/>
  <c r="L83" i="1" s="1"/>
  <c r="J83" i="1"/>
  <c r="O83" i="1"/>
  <c r="O735" i="1"/>
  <c r="K735" i="1"/>
  <c r="L735" i="1" s="1"/>
  <c r="J735" i="1"/>
  <c r="K719" i="1"/>
  <c r="L719" i="1" s="1"/>
  <c r="J719" i="1"/>
  <c r="O719" i="1"/>
  <c r="K703" i="1"/>
  <c r="L703" i="1" s="1"/>
  <c r="J703" i="1"/>
  <c r="O703" i="1"/>
  <c r="O687" i="1"/>
  <c r="K687" i="1"/>
  <c r="L687" i="1" s="1"/>
  <c r="J687" i="1"/>
  <c r="K671" i="1"/>
  <c r="L671" i="1" s="1"/>
  <c r="J671" i="1"/>
  <c r="O671" i="1"/>
  <c r="K655" i="1"/>
  <c r="L655" i="1" s="1"/>
  <c r="J655" i="1"/>
  <c r="O655" i="1"/>
  <c r="J639" i="1"/>
  <c r="K639" i="1"/>
  <c r="L639" i="1" s="1"/>
  <c r="O639" i="1"/>
  <c r="J623" i="1"/>
  <c r="O623" i="1"/>
  <c r="K623" i="1"/>
  <c r="L623" i="1" s="1"/>
  <c r="J607" i="1"/>
  <c r="K607" i="1"/>
  <c r="L607" i="1" s="1"/>
  <c r="O607" i="1"/>
  <c r="O591" i="1"/>
  <c r="K591" i="1"/>
  <c r="L591" i="1" s="1"/>
  <c r="J591" i="1"/>
  <c r="K575" i="1"/>
  <c r="L575" i="1" s="1"/>
  <c r="J575" i="1"/>
  <c r="O575" i="1"/>
  <c r="O546" i="1"/>
  <c r="K546" i="1"/>
  <c r="L546" i="1" s="1"/>
  <c r="J546" i="1"/>
  <c r="O514" i="1"/>
  <c r="K514" i="1"/>
  <c r="L514" i="1" s="1"/>
  <c r="J514" i="1"/>
  <c r="O482" i="1"/>
  <c r="J482" i="1"/>
  <c r="K482" i="1"/>
  <c r="L482" i="1" s="1"/>
  <c r="O450" i="1"/>
  <c r="J450" i="1"/>
  <c r="K450" i="1"/>
  <c r="L450" i="1" s="1"/>
  <c r="O418" i="1"/>
  <c r="J418" i="1"/>
  <c r="K418" i="1"/>
  <c r="L418" i="1" s="1"/>
  <c r="O383" i="1"/>
  <c r="K383" i="1"/>
  <c r="L383" i="1" s="1"/>
  <c r="J383" i="1"/>
  <c r="O322" i="1"/>
  <c r="K322" i="1"/>
  <c r="L322" i="1" s="1"/>
  <c r="J322" i="1"/>
  <c r="O258" i="1"/>
  <c r="J258" i="1"/>
  <c r="K258" i="1"/>
  <c r="L258" i="1" s="1"/>
  <c r="O194" i="1"/>
  <c r="J194" i="1"/>
  <c r="K194" i="1"/>
  <c r="L194" i="1" s="1"/>
  <c r="O130" i="1"/>
  <c r="K130" i="1"/>
  <c r="L130" i="1" s="1"/>
  <c r="J130" i="1"/>
  <c r="J746" i="1"/>
  <c r="K746" i="1"/>
  <c r="L746" i="1" s="1"/>
  <c r="O746" i="1"/>
  <c r="J730" i="1"/>
  <c r="K730" i="1"/>
  <c r="L730" i="1" s="1"/>
  <c r="O730" i="1"/>
  <c r="O714" i="1"/>
  <c r="K714" i="1"/>
  <c r="L714" i="1" s="1"/>
  <c r="J714" i="1"/>
  <c r="O698" i="1"/>
  <c r="K698" i="1"/>
  <c r="L698" i="1" s="1"/>
  <c r="J698" i="1"/>
  <c r="O682" i="1"/>
  <c r="K682" i="1"/>
  <c r="L682" i="1" s="1"/>
  <c r="J682" i="1"/>
  <c r="K666" i="1"/>
  <c r="L666" i="1" s="1"/>
  <c r="J666" i="1"/>
  <c r="O666" i="1"/>
  <c r="K650" i="1"/>
  <c r="L650" i="1" s="1"/>
  <c r="J650" i="1"/>
  <c r="O650" i="1"/>
  <c r="O634" i="1"/>
  <c r="J634" i="1"/>
  <c r="K634" i="1"/>
  <c r="L634" i="1" s="1"/>
  <c r="O618" i="1"/>
  <c r="J618" i="1"/>
  <c r="K618" i="1"/>
  <c r="L618" i="1" s="1"/>
  <c r="O602" i="1"/>
  <c r="K602" i="1"/>
  <c r="L602" i="1" s="1"/>
  <c r="J602" i="1"/>
  <c r="K586" i="1"/>
  <c r="L586" i="1" s="1"/>
  <c r="J586" i="1"/>
  <c r="O586" i="1"/>
  <c r="K569" i="1"/>
  <c r="L569" i="1" s="1"/>
  <c r="J569" i="1"/>
  <c r="O569" i="1"/>
  <c r="K537" i="1"/>
  <c r="L537" i="1" s="1"/>
  <c r="J537" i="1"/>
  <c r="O537" i="1"/>
  <c r="K505" i="1"/>
  <c r="L505" i="1" s="1"/>
  <c r="J505" i="1"/>
  <c r="O505" i="1"/>
  <c r="K473" i="1"/>
  <c r="L473" i="1" s="1"/>
  <c r="J473" i="1"/>
  <c r="O473" i="1"/>
  <c r="O441" i="1"/>
  <c r="K441" i="1"/>
  <c r="L441" i="1" s="1"/>
  <c r="J441" i="1"/>
  <c r="K409" i="1"/>
  <c r="L409" i="1" s="1"/>
  <c r="J409" i="1"/>
  <c r="O409" i="1"/>
  <c r="K367" i="1"/>
  <c r="L367" i="1" s="1"/>
  <c r="J367" i="1"/>
  <c r="O367" i="1"/>
  <c r="K303" i="1"/>
  <c r="L303" i="1" s="1"/>
  <c r="J303" i="1"/>
  <c r="O303" i="1"/>
  <c r="K239" i="1"/>
  <c r="L239" i="1" s="1"/>
  <c r="J239" i="1"/>
  <c r="O239" i="1"/>
  <c r="K175" i="1"/>
  <c r="L175" i="1" s="1"/>
  <c r="J175" i="1"/>
  <c r="O175" i="1"/>
  <c r="J111" i="1"/>
  <c r="K111" i="1"/>
  <c r="L111" i="1" s="1"/>
  <c r="O111" i="1"/>
  <c r="J564" i="1"/>
  <c r="K564" i="1"/>
  <c r="L564" i="1" s="1"/>
  <c r="O564" i="1"/>
  <c r="J548" i="1"/>
  <c r="O548" i="1"/>
  <c r="K548" i="1"/>
  <c r="L548" i="1" s="1"/>
  <c r="J532" i="1"/>
  <c r="K532" i="1"/>
  <c r="L532" i="1" s="1"/>
  <c r="O532" i="1"/>
  <c r="K516" i="1"/>
  <c r="L516" i="1" s="1"/>
  <c r="J516" i="1"/>
  <c r="O516" i="1"/>
  <c r="J500" i="1"/>
  <c r="K500" i="1"/>
  <c r="L500" i="1" s="1"/>
  <c r="O500" i="1"/>
  <c r="J484" i="1"/>
  <c r="K484" i="1"/>
  <c r="L484" i="1" s="1"/>
  <c r="O484" i="1"/>
  <c r="J468" i="1"/>
  <c r="O468" i="1"/>
  <c r="K468" i="1"/>
  <c r="L468" i="1" s="1"/>
  <c r="J452" i="1"/>
  <c r="K452" i="1"/>
  <c r="L452" i="1" s="1"/>
  <c r="O452" i="1"/>
  <c r="J436" i="1"/>
  <c r="O436" i="1"/>
  <c r="K436" i="1"/>
  <c r="L436" i="1" s="1"/>
  <c r="J420" i="1"/>
  <c r="K420" i="1"/>
  <c r="L420" i="1" s="1"/>
  <c r="O420" i="1"/>
  <c r="J404" i="1"/>
  <c r="O404" i="1"/>
  <c r="K404" i="1"/>
  <c r="L404" i="1" s="1"/>
  <c r="O386" i="1"/>
  <c r="K386" i="1"/>
  <c r="L386" i="1" s="1"/>
  <c r="J386" i="1"/>
  <c r="O358" i="1"/>
  <c r="J358" i="1"/>
  <c r="K358" i="1"/>
  <c r="L358" i="1" s="1"/>
  <c r="O326" i="1"/>
  <c r="J326" i="1"/>
  <c r="K326" i="1"/>
  <c r="L326" i="1" s="1"/>
  <c r="O294" i="1"/>
  <c r="J294" i="1"/>
  <c r="K294" i="1"/>
  <c r="L294" i="1" s="1"/>
  <c r="O262" i="1"/>
  <c r="J262" i="1"/>
  <c r="K262" i="1"/>
  <c r="L262" i="1" s="1"/>
  <c r="O230" i="1"/>
  <c r="J230" i="1"/>
  <c r="K230" i="1"/>
  <c r="L230" i="1" s="1"/>
  <c r="O198" i="1"/>
  <c r="J198" i="1"/>
  <c r="K198" i="1"/>
  <c r="L198" i="1" s="1"/>
  <c r="O166" i="1"/>
  <c r="K166" i="1"/>
  <c r="L166" i="1" s="1"/>
  <c r="J166" i="1"/>
  <c r="O134" i="1"/>
  <c r="J134" i="1"/>
  <c r="K134" i="1"/>
  <c r="L134" i="1" s="1"/>
  <c r="O102" i="1"/>
  <c r="K102" i="1"/>
  <c r="L102" i="1" s="1"/>
  <c r="J102" i="1"/>
  <c r="K571" i="1"/>
  <c r="L571" i="1" s="1"/>
  <c r="O571" i="1"/>
  <c r="J571" i="1"/>
  <c r="K555" i="1"/>
  <c r="L555" i="1" s="1"/>
  <c r="J555" i="1"/>
  <c r="O555" i="1"/>
  <c r="K539" i="1"/>
  <c r="L539" i="1" s="1"/>
  <c r="J539" i="1"/>
  <c r="O539" i="1"/>
  <c r="K523" i="1"/>
  <c r="L523" i="1" s="1"/>
  <c r="J523" i="1"/>
  <c r="O523" i="1"/>
  <c r="J507" i="1"/>
  <c r="K507" i="1"/>
  <c r="L507" i="1" s="1"/>
  <c r="O507" i="1"/>
  <c r="K491" i="1"/>
  <c r="L491" i="1" s="1"/>
  <c r="J491" i="1"/>
  <c r="O491" i="1"/>
  <c r="K475" i="1"/>
  <c r="L475" i="1" s="1"/>
  <c r="O475" i="1"/>
  <c r="J475" i="1"/>
  <c r="K459" i="1"/>
  <c r="L459" i="1" s="1"/>
  <c r="J459" i="1"/>
  <c r="O459" i="1"/>
  <c r="J443" i="1"/>
  <c r="O443" i="1"/>
  <c r="K443" i="1"/>
  <c r="L443" i="1" s="1"/>
  <c r="K427" i="1"/>
  <c r="L427" i="1" s="1"/>
  <c r="O427" i="1"/>
  <c r="J427" i="1"/>
  <c r="K411" i="1"/>
  <c r="L411" i="1" s="1"/>
  <c r="O411" i="1"/>
  <c r="J411" i="1"/>
  <c r="K395" i="1"/>
  <c r="L395" i="1" s="1"/>
  <c r="O395" i="1"/>
  <c r="J395" i="1"/>
  <c r="K371" i="1"/>
  <c r="L371" i="1" s="1"/>
  <c r="J371" i="1"/>
  <c r="O371" i="1"/>
  <c r="K339" i="1"/>
  <c r="L339" i="1" s="1"/>
  <c r="J339" i="1"/>
  <c r="O339" i="1"/>
  <c r="J307" i="1"/>
  <c r="O307" i="1"/>
  <c r="K307" i="1"/>
  <c r="L307" i="1" s="1"/>
  <c r="J275" i="1"/>
  <c r="O275" i="1"/>
  <c r="K275" i="1"/>
  <c r="L275" i="1" s="1"/>
  <c r="J243" i="1"/>
  <c r="K243" i="1"/>
  <c r="L243" i="1" s="1"/>
  <c r="O243" i="1"/>
  <c r="J211" i="1"/>
  <c r="O211" i="1"/>
  <c r="K211" i="1"/>
  <c r="L211" i="1" s="1"/>
  <c r="O179" i="1"/>
  <c r="K179" i="1"/>
  <c r="L179" i="1" s="1"/>
  <c r="J179" i="1"/>
  <c r="K147" i="1"/>
  <c r="L147" i="1" s="1"/>
  <c r="J147" i="1"/>
  <c r="O147" i="1"/>
  <c r="K115" i="1"/>
  <c r="L115" i="1" s="1"/>
  <c r="J115" i="1"/>
  <c r="O115" i="1"/>
  <c r="J75" i="1"/>
  <c r="K75" i="1"/>
  <c r="L75" i="1" s="1"/>
  <c r="O75" i="1"/>
  <c r="O82" i="1"/>
  <c r="J82" i="1"/>
  <c r="K82" i="1"/>
  <c r="L82" i="1" s="1"/>
  <c r="O66" i="1"/>
  <c r="J66" i="1"/>
  <c r="K66" i="1"/>
  <c r="L66" i="1" s="1"/>
  <c r="K373" i="1"/>
  <c r="L373" i="1" s="1"/>
  <c r="J373" i="1"/>
  <c r="O373" i="1"/>
  <c r="K357" i="1"/>
  <c r="L357" i="1" s="1"/>
  <c r="J357" i="1"/>
  <c r="O357" i="1"/>
  <c r="K341" i="1"/>
  <c r="L341" i="1" s="1"/>
  <c r="J341" i="1"/>
  <c r="O341" i="1"/>
  <c r="K325" i="1"/>
  <c r="L325" i="1" s="1"/>
  <c r="J325" i="1"/>
  <c r="O325" i="1"/>
  <c r="K309" i="1"/>
  <c r="L309" i="1" s="1"/>
  <c r="J309" i="1"/>
  <c r="O309" i="1"/>
  <c r="J293" i="1"/>
  <c r="K293" i="1"/>
  <c r="L293" i="1" s="1"/>
  <c r="O293" i="1"/>
  <c r="K277" i="1"/>
  <c r="L277" i="1" s="1"/>
  <c r="J277" i="1"/>
  <c r="O277" i="1"/>
  <c r="J261" i="1"/>
  <c r="K261" i="1"/>
  <c r="L261" i="1" s="1"/>
  <c r="O261" i="1"/>
  <c r="K245" i="1"/>
  <c r="L245" i="1" s="1"/>
  <c r="J245" i="1"/>
  <c r="O245" i="1"/>
  <c r="J229" i="1"/>
  <c r="K229" i="1"/>
  <c r="L229" i="1" s="1"/>
  <c r="O229" i="1"/>
  <c r="K213" i="1"/>
  <c r="L213" i="1" s="1"/>
  <c r="J213" i="1"/>
  <c r="O213" i="1"/>
  <c r="J197" i="1"/>
  <c r="K197" i="1"/>
  <c r="L197" i="1" s="1"/>
  <c r="O197" i="1"/>
  <c r="K181" i="1"/>
  <c r="L181" i="1" s="1"/>
  <c r="J181" i="1"/>
  <c r="O181" i="1"/>
  <c r="J165" i="1"/>
  <c r="K165" i="1"/>
  <c r="L165" i="1" s="1"/>
  <c r="O165" i="1"/>
  <c r="K149" i="1"/>
  <c r="L149" i="1" s="1"/>
  <c r="J149" i="1"/>
  <c r="O149" i="1"/>
  <c r="J133" i="1"/>
  <c r="K133" i="1"/>
  <c r="L133" i="1" s="1"/>
  <c r="O133" i="1"/>
  <c r="K117" i="1"/>
  <c r="L117" i="1" s="1"/>
  <c r="J117" i="1"/>
  <c r="O117" i="1"/>
  <c r="J101" i="1"/>
  <c r="K101" i="1"/>
  <c r="L101" i="1" s="1"/>
  <c r="O101" i="1"/>
  <c r="K85" i="1"/>
  <c r="L85" i="1" s="1"/>
  <c r="J85" i="1"/>
  <c r="O85" i="1"/>
  <c r="O69" i="1"/>
  <c r="K69" i="1"/>
  <c r="L69" i="1" s="1"/>
  <c r="J69" i="1"/>
  <c r="O392" i="1"/>
  <c r="J392" i="1"/>
  <c r="K392" i="1"/>
  <c r="L392" i="1" s="1"/>
  <c r="J376" i="1"/>
  <c r="O376" i="1"/>
  <c r="K376" i="1"/>
  <c r="L376" i="1" s="1"/>
  <c r="J360" i="1"/>
  <c r="O360" i="1"/>
  <c r="K360" i="1"/>
  <c r="L360" i="1" s="1"/>
  <c r="O344" i="1"/>
  <c r="K344" i="1"/>
  <c r="L344" i="1" s="1"/>
  <c r="J344" i="1"/>
  <c r="O328" i="1"/>
  <c r="J328" i="1"/>
  <c r="K328" i="1"/>
  <c r="L328" i="1" s="1"/>
  <c r="J312" i="1"/>
  <c r="K312" i="1"/>
  <c r="L312" i="1" s="1"/>
  <c r="O312" i="1"/>
  <c r="J296" i="1"/>
  <c r="O296" i="1"/>
  <c r="K296" i="1"/>
  <c r="L296" i="1" s="1"/>
  <c r="O280" i="1"/>
  <c r="K280" i="1"/>
  <c r="L280" i="1" s="1"/>
  <c r="J280" i="1"/>
  <c r="O264" i="1"/>
  <c r="J264" i="1"/>
  <c r="K264" i="1"/>
  <c r="L264" i="1" s="1"/>
  <c r="J248" i="1"/>
  <c r="O248" i="1"/>
  <c r="K248" i="1"/>
  <c r="L248" i="1" s="1"/>
  <c r="J232" i="1"/>
  <c r="O232" i="1"/>
  <c r="K232" i="1"/>
  <c r="L232" i="1" s="1"/>
  <c r="O216" i="1"/>
  <c r="K216" i="1"/>
  <c r="L216" i="1" s="1"/>
  <c r="J216" i="1"/>
  <c r="O200" i="1"/>
  <c r="J200" i="1"/>
  <c r="K200" i="1"/>
  <c r="L200" i="1" s="1"/>
  <c r="J184" i="1"/>
  <c r="O184" i="1"/>
  <c r="K184" i="1"/>
  <c r="L184" i="1" s="1"/>
  <c r="J168" i="1"/>
  <c r="O168" i="1"/>
  <c r="K168" i="1"/>
  <c r="L168" i="1" s="1"/>
  <c r="J152" i="1"/>
  <c r="O152" i="1"/>
  <c r="K152" i="1"/>
  <c r="L152" i="1" s="1"/>
  <c r="O136" i="1"/>
  <c r="J136" i="1"/>
  <c r="K136" i="1"/>
  <c r="L136" i="1" s="1"/>
  <c r="O120" i="1"/>
  <c r="K120" i="1"/>
  <c r="L120" i="1" s="1"/>
  <c r="J120" i="1"/>
  <c r="J104" i="1"/>
  <c r="K104" i="1"/>
  <c r="L104" i="1" s="1"/>
  <c r="O104" i="1"/>
  <c r="J88" i="1"/>
  <c r="O88" i="1"/>
  <c r="K88" i="1"/>
  <c r="L88" i="1" s="1"/>
  <c r="J72" i="1"/>
  <c r="O72" i="1"/>
  <c r="K72" i="1"/>
  <c r="L72" i="1" s="1"/>
  <c r="J56" i="1"/>
  <c r="K56" i="1"/>
  <c r="L56" i="1" s="1"/>
  <c r="O56" i="1"/>
  <c r="J21" i="2"/>
  <c r="J22" i="2" s="1"/>
  <c r="J23" i="2" s="1"/>
  <c r="J24" i="2" s="1"/>
  <c r="J25" i="2" s="1"/>
  <c r="J26" i="2" s="1"/>
  <c r="J27" i="2" s="1"/>
  <c r="J28" i="2" s="1"/>
  <c r="J29" i="2" s="1"/>
  <c r="J30" i="2" s="1"/>
  <c r="J31" i="2" s="1"/>
  <c r="J32" i="2" s="1"/>
  <c r="J33" i="2" s="1"/>
  <c r="J34" i="2" s="1"/>
  <c r="J35" i="2" s="1"/>
  <c r="J36" i="2" s="1"/>
  <c r="J37" i="2" s="1"/>
  <c r="J38" i="2" s="1"/>
  <c r="J39" i="2" s="1"/>
  <c r="J40" i="2" s="1"/>
  <c r="J41" i="2" s="1"/>
  <c r="J42" i="2" s="1"/>
  <c r="J43" i="2" s="1"/>
  <c r="J44" i="2" s="1"/>
  <c r="J45" i="2" s="1"/>
  <c r="J46" i="2" s="1"/>
  <c r="J47" i="2" s="1"/>
  <c r="J48" i="2" s="1"/>
  <c r="J49" i="2" s="1"/>
  <c r="J50" i="2" s="1"/>
  <c r="J51" i="2" s="1"/>
  <c r="J52" i="2" s="1"/>
  <c r="J53" i="2" s="1"/>
  <c r="J54" i="2" s="1"/>
  <c r="J55" i="2" s="1"/>
  <c r="J56" i="2" s="1"/>
  <c r="J57" i="2" s="1"/>
  <c r="J58" i="2" s="1"/>
  <c r="J59" i="2" s="1"/>
  <c r="J60" i="2" s="1"/>
  <c r="J61" i="2" s="1"/>
  <c r="J62" i="2" s="1"/>
  <c r="J63" i="2" s="1"/>
  <c r="J64" i="2" s="1"/>
  <c r="J65" i="2" s="1"/>
  <c r="J66" i="2" s="1"/>
  <c r="J67" i="2" s="1"/>
  <c r="J68" i="2" s="1"/>
  <c r="J69" i="2" s="1"/>
  <c r="J70" i="2" s="1"/>
  <c r="J71" i="2" s="1"/>
  <c r="J72" i="2" s="1"/>
  <c r="J73" i="2" s="1"/>
  <c r="J74" i="2" s="1"/>
  <c r="J75" i="2" s="1"/>
  <c r="J76" i="2" s="1"/>
  <c r="J77" i="2" s="1"/>
  <c r="J78" i="2" s="1"/>
  <c r="J79" i="2" s="1"/>
  <c r="J80" i="2" s="1"/>
  <c r="J81" i="2" s="1"/>
  <c r="J82" i="2" s="1"/>
  <c r="J83" i="2" s="1"/>
  <c r="J84" i="2" s="1"/>
  <c r="J85" i="2" s="1"/>
  <c r="J86" i="2" s="1"/>
  <c r="J87" i="2" s="1"/>
  <c r="J88" i="2" s="1"/>
  <c r="J89" i="2" s="1"/>
  <c r="J90" i="2" s="1"/>
  <c r="J91" i="2" s="1"/>
  <c r="J92" i="2" s="1"/>
  <c r="J93" i="2" s="1"/>
  <c r="J94" i="2" s="1"/>
  <c r="J95" i="2" s="1"/>
  <c r="J96" i="2" s="1"/>
  <c r="J97" i="2" s="1"/>
  <c r="J98" i="2" s="1"/>
  <c r="J99" i="2" s="1"/>
  <c r="J100" i="2" s="1"/>
  <c r="J101" i="2" s="1"/>
  <c r="J102" i="2" s="1"/>
  <c r="J103" i="2" s="1"/>
  <c r="J104" i="2" s="1"/>
  <c r="J105" i="2" s="1"/>
  <c r="J106" i="2" s="1"/>
  <c r="J107" i="2" s="1"/>
  <c r="J108" i="2" s="1"/>
  <c r="J109" i="2" s="1"/>
  <c r="J110" i="2" s="1"/>
  <c r="J111" i="2" s="1"/>
  <c r="J112" i="2" s="1"/>
  <c r="J113" i="2" s="1"/>
  <c r="J114" i="2" s="1"/>
  <c r="J115" i="2" s="1"/>
  <c r="J116" i="2" s="1"/>
  <c r="J117" i="2" s="1"/>
  <c r="J118" i="2" s="1"/>
  <c r="J119" i="2" s="1"/>
  <c r="J120" i="2" s="1"/>
  <c r="J121" i="2" s="1"/>
  <c r="J122" i="2" s="1"/>
  <c r="J123" i="2" s="1"/>
  <c r="J124" i="2" s="1"/>
  <c r="J125" i="2" s="1"/>
  <c r="J126" i="2" s="1"/>
  <c r="J127" i="2" s="1"/>
  <c r="J128" i="2" s="1"/>
  <c r="J129" i="2" s="1"/>
  <c r="J130" i="2" s="1"/>
  <c r="J131" i="2" s="1"/>
  <c r="J132" i="2" s="1"/>
  <c r="J133" i="2" s="1"/>
  <c r="J134" i="2" s="1"/>
  <c r="J135" i="2" s="1"/>
  <c r="J136" i="2" s="1"/>
  <c r="J137" i="2" s="1"/>
  <c r="J138" i="2" s="1"/>
  <c r="J139" i="2" s="1"/>
  <c r="J140" i="2" s="1"/>
  <c r="J141" i="2" s="1"/>
  <c r="J142" i="2" s="1"/>
  <c r="J143" i="2" s="1"/>
  <c r="J144" i="2" s="1"/>
  <c r="J145" i="2" s="1"/>
  <c r="J146" i="2" s="1"/>
  <c r="J147" i="2" s="1"/>
  <c r="J148" i="2" s="1"/>
  <c r="J149" i="2" s="1"/>
  <c r="J150" i="2" s="1"/>
  <c r="J151" i="2" s="1"/>
  <c r="J152" i="2" s="1"/>
  <c r="J153" i="2" s="1"/>
  <c r="J154" i="2" s="1"/>
  <c r="J155" i="2" s="1"/>
  <c r="J156" i="2" s="1"/>
  <c r="J157" i="2" s="1"/>
  <c r="J158" i="2" s="1"/>
  <c r="J159" i="2" s="1"/>
  <c r="J160" i="2" s="1"/>
  <c r="J161" i="2" s="1"/>
  <c r="J162" i="2" s="1"/>
  <c r="J163" i="2" s="1"/>
  <c r="J164" i="2" s="1"/>
  <c r="J165" i="2" s="1"/>
  <c r="J166" i="2" s="1"/>
  <c r="J167" i="2" s="1"/>
  <c r="J168" i="2" s="1"/>
  <c r="J169" i="2" s="1"/>
  <c r="J170" i="2" s="1"/>
  <c r="J171" i="2" s="1"/>
  <c r="J172" i="2" s="1"/>
  <c r="J173" i="2" s="1"/>
  <c r="J174" i="2" s="1"/>
  <c r="J175" i="2" s="1"/>
  <c r="J176" i="2" s="1"/>
  <c r="J177" i="2" s="1"/>
  <c r="J178" i="2" s="1"/>
  <c r="J179" i="2" s="1"/>
  <c r="J180" i="2" s="1"/>
  <c r="J181" i="2" s="1"/>
  <c r="J182" i="2" s="1"/>
  <c r="J183" i="2" s="1"/>
  <c r="J184" i="2" s="1"/>
  <c r="J185" i="2" s="1"/>
  <c r="J186" i="2" s="1"/>
  <c r="J187" i="2" s="1"/>
  <c r="J188" i="2" s="1"/>
  <c r="J189" i="2" s="1"/>
  <c r="J190" i="2" s="1"/>
  <c r="J191" i="2" s="1"/>
  <c r="J192" i="2" s="1"/>
  <c r="J193" i="2" s="1"/>
  <c r="J194" i="2" s="1"/>
  <c r="J195" i="2" s="1"/>
  <c r="J196" i="2" s="1"/>
  <c r="J197" i="2" s="1"/>
  <c r="J198" i="2" s="1"/>
  <c r="J199" i="2" s="1"/>
  <c r="J200" i="2" s="1"/>
  <c r="J201" i="2" s="1"/>
  <c r="J202" i="2" s="1"/>
  <c r="J203" i="2" s="1"/>
  <c r="J204" i="2" s="1"/>
  <c r="J205" i="2" s="1"/>
  <c r="J206" i="2" s="1"/>
  <c r="J207" i="2" s="1"/>
  <c r="J208" i="2" s="1"/>
  <c r="J209" i="2" s="1"/>
  <c r="J210" i="2" s="1"/>
  <c r="J211" i="2" s="1"/>
  <c r="J212" i="2" s="1"/>
  <c r="J213" i="2" s="1"/>
  <c r="J214" i="2" s="1"/>
  <c r="J215" i="2" s="1"/>
  <c r="J216" i="2" s="1"/>
  <c r="J217" i="2" s="1"/>
  <c r="J218" i="2" s="1"/>
  <c r="J219" i="2" s="1"/>
  <c r="J220" i="2" s="1"/>
  <c r="J221" i="2" s="1"/>
  <c r="J222" i="2" s="1"/>
  <c r="J223" i="2" s="1"/>
  <c r="J224" i="2" s="1"/>
  <c r="J225" i="2" s="1"/>
  <c r="J226" i="2" s="1"/>
  <c r="J227" i="2" s="1"/>
  <c r="J228" i="2" s="1"/>
  <c r="J229" i="2" s="1"/>
  <c r="J230" i="2" s="1"/>
  <c r="J231" i="2" s="1"/>
  <c r="J232" i="2" s="1"/>
  <c r="J233" i="2" s="1"/>
  <c r="J234" i="2" s="1"/>
  <c r="J235" i="2" s="1"/>
  <c r="J236" i="2" s="1"/>
  <c r="J237" i="2" s="1"/>
  <c r="J238" i="2" s="1"/>
  <c r="J239" i="2" s="1"/>
  <c r="J240" i="2" s="1"/>
  <c r="J241" i="2" s="1"/>
  <c r="J242" i="2" s="1"/>
  <c r="J243" i="2" s="1"/>
  <c r="J244" i="2" s="1"/>
  <c r="J245" i="2" s="1"/>
  <c r="J246" i="2" s="1"/>
  <c r="J247" i="2" s="1"/>
  <c r="J248" i="2" s="1"/>
  <c r="J249" i="2" s="1"/>
  <c r="J250" i="2" s="1"/>
  <c r="J251" i="2" s="1"/>
  <c r="J252" i="2" s="1"/>
  <c r="J253" i="2" s="1"/>
  <c r="J254" i="2" s="1"/>
  <c r="J255" i="2" s="1"/>
  <c r="J256" i="2" s="1"/>
  <c r="J257" i="2" s="1"/>
  <c r="J258" i="2" s="1"/>
  <c r="J259" i="2" s="1"/>
  <c r="J260" i="2" s="1"/>
  <c r="J261" i="2" s="1"/>
  <c r="J262" i="2" s="1"/>
  <c r="J263" i="2" s="1"/>
  <c r="J264" i="2" s="1"/>
  <c r="J265" i="2" s="1"/>
  <c r="J266" i="2" s="1"/>
  <c r="J267" i="2" s="1"/>
  <c r="J268" i="2" s="1"/>
  <c r="J269" i="2" s="1"/>
  <c r="J270" i="2" s="1"/>
  <c r="J271" i="2" s="1"/>
  <c r="J272" i="2" s="1"/>
  <c r="J273" i="2" s="1"/>
  <c r="J274" i="2" s="1"/>
  <c r="J275" i="2" s="1"/>
  <c r="J276" i="2" s="1"/>
  <c r="J277" i="2" s="1"/>
  <c r="J278" i="2" s="1"/>
  <c r="J279" i="2" s="1"/>
  <c r="J280" i="2" s="1"/>
  <c r="J281" i="2" s="1"/>
  <c r="J282" i="2" s="1"/>
  <c r="J283" i="2" s="1"/>
  <c r="J284" i="2" s="1"/>
  <c r="J285" i="2" s="1"/>
  <c r="J286" i="2" s="1"/>
  <c r="J287" i="2" s="1"/>
  <c r="J288" i="2" s="1"/>
  <c r="J289" i="2" s="1"/>
  <c r="J290" i="2" s="1"/>
  <c r="J291" i="2" s="1"/>
  <c r="J292" i="2" s="1"/>
  <c r="J293" i="2" s="1"/>
  <c r="J294" i="2" s="1"/>
  <c r="J295" i="2" s="1"/>
  <c r="J296" i="2" s="1"/>
  <c r="J297" i="2" s="1"/>
  <c r="J298" i="2" s="1"/>
  <c r="J299" i="2" s="1"/>
  <c r="J300" i="2" s="1"/>
  <c r="J301" i="2" s="1"/>
  <c r="J302" i="2" s="1"/>
  <c r="J303" i="2" s="1"/>
  <c r="J304" i="2" s="1"/>
  <c r="J305" i="2" s="1"/>
  <c r="J306" i="2" s="1"/>
  <c r="J307" i="2" s="1"/>
  <c r="J308" i="2" s="1"/>
  <c r="J309" i="2" s="1"/>
  <c r="J310" i="2" s="1"/>
  <c r="J311" i="2" s="1"/>
  <c r="J312" i="2" s="1"/>
  <c r="J313" i="2" s="1"/>
  <c r="J314" i="2" s="1"/>
  <c r="J315" i="2" s="1"/>
  <c r="J316" i="2" s="1"/>
  <c r="J317" i="2" s="1"/>
  <c r="J318" i="2" s="1"/>
  <c r="J319" i="2" s="1"/>
  <c r="J320" i="2" s="1"/>
  <c r="J321" i="2" s="1"/>
  <c r="J322" i="2" s="1"/>
  <c r="J323" i="2" s="1"/>
  <c r="J324" i="2" s="1"/>
  <c r="J325" i="2" s="1"/>
  <c r="J326" i="2" s="1"/>
  <c r="J327" i="2" s="1"/>
  <c r="J328" i="2" s="1"/>
  <c r="J329" i="2" s="1"/>
  <c r="J330" i="2" s="1"/>
  <c r="J331" i="2" s="1"/>
  <c r="J332" i="2" s="1"/>
  <c r="J333" i="2" s="1"/>
  <c r="J334" i="2" s="1"/>
  <c r="J335" i="2" s="1"/>
  <c r="J336" i="2" s="1"/>
  <c r="J337" i="2" s="1"/>
  <c r="J338" i="2" s="1"/>
  <c r="J339" i="2" s="1"/>
  <c r="J340" i="2" s="1"/>
  <c r="J341" i="2" s="1"/>
  <c r="J342" i="2" s="1"/>
  <c r="J343" i="2" s="1"/>
  <c r="J344" i="2" s="1"/>
  <c r="J345" i="2" s="1"/>
  <c r="J346" i="2" s="1"/>
  <c r="J347" i="2" s="1"/>
  <c r="J348" i="2" s="1"/>
  <c r="J349" i="2" s="1"/>
  <c r="J350" i="2" s="1"/>
  <c r="J351" i="2" s="1"/>
  <c r="J352" i="2" s="1"/>
  <c r="J353" i="2" s="1"/>
  <c r="J354" i="2" s="1"/>
  <c r="J355" i="2" s="1"/>
  <c r="J356" i="2" s="1"/>
  <c r="J357" i="2" s="1"/>
  <c r="J358" i="2" s="1"/>
  <c r="J359" i="2" s="1"/>
  <c r="J360" i="2" s="1"/>
  <c r="J361" i="2" s="1"/>
  <c r="J362" i="2" s="1"/>
  <c r="J363" i="2" s="1"/>
  <c r="J364" i="2" s="1"/>
  <c r="J365" i="2" s="1"/>
  <c r="J366" i="2" s="1"/>
  <c r="J367" i="2" s="1"/>
  <c r="J368" i="2" s="1"/>
  <c r="J369" i="2" s="1"/>
  <c r="J370" i="2" s="1"/>
  <c r="J371" i="2" s="1"/>
  <c r="J372" i="2" s="1"/>
  <c r="J373" i="2" s="1"/>
  <c r="J374" i="2" s="1"/>
  <c r="J375" i="2" s="1"/>
  <c r="J376" i="2" s="1"/>
  <c r="J377" i="2" s="1"/>
  <c r="J378" i="2" s="1"/>
  <c r="J379" i="2" s="1"/>
  <c r="J380" i="2" s="1"/>
  <c r="J381" i="2" s="1"/>
  <c r="J382" i="2" s="1"/>
  <c r="J383" i="2" s="1"/>
  <c r="J384" i="2" s="1"/>
  <c r="J385" i="2" s="1"/>
  <c r="J386" i="2" s="1"/>
  <c r="J387" i="2" s="1"/>
  <c r="J388" i="2" s="1"/>
  <c r="J389" i="2" s="1"/>
  <c r="J390" i="2" s="1"/>
  <c r="J391" i="2" s="1"/>
  <c r="J392" i="2" s="1"/>
  <c r="J393" i="2" s="1"/>
  <c r="J394" i="2" s="1"/>
  <c r="J395" i="2" s="1"/>
  <c r="J396" i="2" s="1"/>
  <c r="J397" i="2" s="1"/>
  <c r="J398" i="2" s="1"/>
  <c r="J399" i="2" s="1"/>
  <c r="J400" i="2" s="1"/>
  <c r="J401" i="2" s="1"/>
  <c r="J402" i="2" s="1"/>
  <c r="J403" i="2" s="1"/>
  <c r="J404" i="2" s="1"/>
  <c r="J405" i="2" s="1"/>
  <c r="J406" i="2" s="1"/>
  <c r="J407" i="2" s="1"/>
  <c r="J408" i="2" s="1"/>
  <c r="J409" i="2" s="1"/>
  <c r="J410" i="2" s="1"/>
  <c r="J411" i="2" s="1"/>
  <c r="J412" i="2" s="1"/>
  <c r="J413" i="2" s="1"/>
  <c r="J414" i="2" s="1"/>
  <c r="J415" i="2" s="1"/>
  <c r="J416" i="2" s="1"/>
  <c r="J417" i="2" s="1"/>
  <c r="J418" i="2" s="1"/>
  <c r="J419" i="2" s="1"/>
  <c r="J420" i="2" s="1"/>
  <c r="J421" i="2" s="1"/>
  <c r="J422" i="2" s="1"/>
  <c r="J423" i="2" s="1"/>
  <c r="J424" i="2" s="1"/>
  <c r="J425" i="2" s="1"/>
  <c r="J426" i="2" s="1"/>
  <c r="J427" i="2" s="1"/>
  <c r="J428" i="2" s="1"/>
  <c r="J429" i="2" s="1"/>
  <c r="J430" i="2" s="1"/>
  <c r="J431" i="2" s="1"/>
  <c r="J432" i="2" s="1"/>
  <c r="J433" i="2" s="1"/>
  <c r="J434" i="2" s="1"/>
  <c r="J435" i="2" s="1"/>
  <c r="J436" i="2" s="1"/>
  <c r="J437" i="2" s="1"/>
  <c r="J438" i="2" s="1"/>
  <c r="J439" i="2" s="1"/>
  <c r="J440" i="2" s="1"/>
  <c r="J441" i="2" s="1"/>
  <c r="J442" i="2" s="1"/>
  <c r="J443" i="2" s="1"/>
  <c r="J444" i="2" s="1"/>
  <c r="J445" i="2" s="1"/>
  <c r="J446" i="2" s="1"/>
  <c r="J447" i="2" s="1"/>
  <c r="J448" i="2" s="1"/>
  <c r="J449" i="2" s="1"/>
  <c r="J450" i="2" s="1"/>
  <c r="J451" i="2" s="1"/>
  <c r="J452" i="2" s="1"/>
  <c r="J453" i="2" s="1"/>
  <c r="J454" i="2" s="1"/>
  <c r="J455" i="2" s="1"/>
  <c r="J456" i="2" s="1"/>
  <c r="J457" i="2" s="1"/>
  <c r="J458" i="2" s="1"/>
  <c r="J459" i="2" s="1"/>
  <c r="J460" i="2" s="1"/>
  <c r="J461" i="2" s="1"/>
  <c r="J462" i="2" s="1"/>
  <c r="J463" i="2" s="1"/>
  <c r="J464" i="2" s="1"/>
  <c r="J465" i="2" s="1"/>
  <c r="J466" i="2" s="1"/>
  <c r="J467" i="2" s="1"/>
  <c r="J468" i="2" s="1"/>
  <c r="J469" i="2" s="1"/>
  <c r="J470" i="2" s="1"/>
  <c r="J471" i="2" s="1"/>
  <c r="J472" i="2" s="1"/>
  <c r="J473" i="2" s="1"/>
  <c r="J474" i="2" s="1"/>
  <c r="J475" i="2" s="1"/>
  <c r="J476" i="2" s="1"/>
  <c r="J477" i="2" s="1"/>
  <c r="J478" i="2" s="1"/>
  <c r="J479" i="2" s="1"/>
  <c r="J480" i="2" s="1"/>
  <c r="J481" i="2" s="1"/>
  <c r="J482" i="2" s="1"/>
  <c r="J483" i="2" s="1"/>
  <c r="J484" i="2" s="1"/>
  <c r="J485" i="2" s="1"/>
  <c r="J486" i="2" s="1"/>
  <c r="J487" i="2" s="1"/>
  <c r="J488" i="2" s="1"/>
  <c r="J489" i="2" s="1"/>
  <c r="J490" i="2" s="1"/>
  <c r="J491" i="2" s="1"/>
  <c r="J492" i="2" s="1"/>
  <c r="J493" i="2" s="1"/>
  <c r="J494" i="2" s="1"/>
  <c r="J495" i="2" s="1"/>
  <c r="J496" i="2" s="1"/>
  <c r="J497" i="2" s="1"/>
  <c r="J498" i="2" s="1"/>
  <c r="J499" i="2" s="1"/>
  <c r="J500" i="2" s="1"/>
  <c r="J501" i="2" s="1"/>
  <c r="J502" i="2" s="1"/>
  <c r="J503" i="2" s="1"/>
  <c r="J504" i="2" s="1"/>
  <c r="J505" i="2" s="1"/>
  <c r="J506" i="2" s="1"/>
  <c r="J507" i="2" s="1"/>
  <c r="J508" i="2" s="1"/>
  <c r="J509" i="2" s="1"/>
  <c r="J510" i="2" s="1"/>
  <c r="J511" i="2" s="1"/>
  <c r="J512" i="2" s="1"/>
  <c r="J513" i="2" s="1"/>
  <c r="J514" i="2" s="1"/>
  <c r="J515" i="2" s="1"/>
  <c r="J516" i="2" s="1"/>
  <c r="J517" i="2" s="1"/>
  <c r="J518" i="2" s="1"/>
  <c r="J519" i="2" s="1"/>
  <c r="J520" i="2" s="1"/>
  <c r="J521" i="2" s="1"/>
  <c r="J522" i="2" s="1"/>
  <c r="J523" i="2" s="1"/>
  <c r="J524" i="2" s="1"/>
  <c r="J525" i="2" s="1"/>
  <c r="J526" i="2" s="1"/>
  <c r="J527" i="2" s="1"/>
  <c r="J528" i="2" s="1"/>
  <c r="J529" i="2" s="1"/>
  <c r="J530" i="2" s="1"/>
  <c r="J531" i="2" s="1"/>
  <c r="J532" i="2" s="1"/>
  <c r="J533" i="2" s="1"/>
  <c r="J534" i="2" s="1"/>
  <c r="J535" i="2" s="1"/>
  <c r="J536" i="2" s="1"/>
  <c r="J537" i="2" s="1"/>
  <c r="J538" i="2" s="1"/>
  <c r="J539" i="2" s="1"/>
  <c r="J540" i="2" s="1"/>
  <c r="J541" i="2" s="1"/>
  <c r="J542" i="2" s="1"/>
  <c r="J543" i="2" s="1"/>
  <c r="J544" i="2" s="1"/>
  <c r="J545" i="2" s="1"/>
  <c r="J546" i="2" s="1"/>
  <c r="J547" i="2" s="1"/>
  <c r="J548" i="2" s="1"/>
  <c r="J549" i="2" s="1"/>
  <c r="J550" i="2" s="1"/>
  <c r="J551" i="2" s="1"/>
  <c r="J552" i="2" s="1"/>
  <c r="J553" i="2" s="1"/>
  <c r="J554" i="2" s="1"/>
  <c r="J555" i="2" s="1"/>
  <c r="J556" i="2" s="1"/>
  <c r="J557" i="2" s="1"/>
  <c r="J558" i="2" s="1"/>
  <c r="J559" i="2" s="1"/>
  <c r="J560" i="2" s="1"/>
  <c r="J561" i="2" s="1"/>
  <c r="J562" i="2" s="1"/>
  <c r="J563" i="2" s="1"/>
  <c r="J564" i="2" s="1"/>
  <c r="J565" i="2" s="1"/>
  <c r="J566" i="2" s="1"/>
  <c r="J567" i="2" s="1"/>
  <c r="J568" i="2" s="1"/>
  <c r="J569" i="2" s="1"/>
  <c r="J570" i="2" s="1"/>
  <c r="J571" i="2" s="1"/>
  <c r="J572" i="2" s="1"/>
  <c r="J573" i="2" s="1"/>
  <c r="J574" i="2" s="1"/>
  <c r="J575" i="2" s="1"/>
  <c r="J576" i="2" s="1"/>
  <c r="J577" i="2" s="1"/>
  <c r="J578" i="2" s="1"/>
  <c r="J579" i="2" s="1"/>
  <c r="J580" i="2" s="1"/>
  <c r="J581" i="2" s="1"/>
  <c r="J582" i="2" s="1"/>
  <c r="J583" i="2" s="1"/>
  <c r="J584" i="2" s="1"/>
  <c r="J585" i="2" s="1"/>
  <c r="J586" i="2" s="1"/>
  <c r="J587" i="2" s="1"/>
  <c r="J588" i="2" s="1"/>
  <c r="J589" i="2" s="1"/>
  <c r="J590" i="2" s="1"/>
  <c r="J591" i="2" s="1"/>
  <c r="J592" i="2" s="1"/>
  <c r="J593" i="2" s="1"/>
  <c r="J594" i="2" s="1"/>
  <c r="J595" i="2" s="1"/>
  <c r="J596" i="2" s="1"/>
  <c r="J597" i="2" s="1"/>
  <c r="J598" i="2" s="1"/>
  <c r="J599" i="2" s="1"/>
  <c r="J600" i="2" s="1"/>
  <c r="J601" i="2" s="1"/>
  <c r="J602" i="2" s="1"/>
  <c r="J603" i="2" s="1"/>
  <c r="J604" i="2" s="1"/>
  <c r="J605" i="2" s="1"/>
  <c r="J606" i="2" s="1"/>
  <c r="J607" i="2" s="1"/>
  <c r="J608" i="2" s="1"/>
  <c r="J609" i="2" s="1"/>
  <c r="J610" i="2" s="1"/>
  <c r="J611" i="2" s="1"/>
  <c r="J612" i="2" s="1"/>
  <c r="J613" i="2" s="1"/>
  <c r="J614" i="2" s="1"/>
  <c r="J615" i="2" s="1"/>
  <c r="J616" i="2" s="1"/>
  <c r="J617" i="2" s="1"/>
  <c r="J618" i="2" s="1"/>
  <c r="J619" i="2" s="1"/>
  <c r="J620" i="2" s="1"/>
  <c r="J621" i="2" s="1"/>
  <c r="J622" i="2" s="1"/>
  <c r="J623" i="2" s="1"/>
  <c r="J624" i="2" s="1"/>
  <c r="J625" i="2" s="1"/>
  <c r="J626" i="2" s="1"/>
  <c r="J627" i="2" s="1"/>
  <c r="J628" i="2" s="1"/>
  <c r="J629" i="2" s="1"/>
  <c r="J630" i="2" s="1"/>
  <c r="J631" i="2" s="1"/>
  <c r="J632" i="2" s="1"/>
  <c r="J633" i="2" s="1"/>
  <c r="J634" i="2" s="1"/>
  <c r="J635" i="2" s="1"/>
  <c r="J636" i="2" s="1"/>
  <c r="J637" i="2" s="1"/>
  <c r="J638" i="2" s="1"/>
  <c r="J639" i="2" s="1"/>
  <c r="J640" i="2" s="1"/>
  <c r="J641" i="2" s="1"/>
  <c r="J642" i="2" s="1"/>
  <c r="J643" i="2" s="1"/>
  <c r="J644" i="2" s="1"/>
  <c r="J645" i="2" s="1"/>
  <c r="J646" i="2" s="1"/>
  <c r="J647" i="2" s="1"/>
  <c r="J648" i="2" s="1"/>
  <c r="J649" i="2" s="1"/>
  <c r="J650" i="2" s="1"/>
  <c r="J651" i="2" s="1"/>
  <c r="J652" i="2" s="1"/>
  <c r="J653" i="2" s="1"/>
  <c r="J654" i="2" s="1"/>
  <c r="J655" i="2" s="1"/>
  <c r="J656" i="2" s="1"/>
  <c r="J657" i="2" s="1"/>
  <c r="J658" i="2" s="1"/>
  <c r="J659" i="2" s="1"/>
  <c r="J660" i="2" s="1"/>
  <c r="J661" i="2" s="1"/>
  <c r="J662" i="2" s="1"/>
  <c r="J663" i="2" s="1"/>
  <c r="J664" i="2" s="1"/>
  <c r="J665" i="2" s="1"/>
  <c r="J666" i="2" s="1"/>
  <c r="J667" i="2" s="1"/>
  <c r="J668" i="2" s="1"/>
  <c r="J669" i="2" s="1"/>
  <c r="J670" i="2" s="1"/>
  <c r="J671" i="2" s="1"/>
  <c r="J672" i="2" s="1"/>
  <c r="J673" i="2" s="1"/>
  <c r="J674" i="2" s="1"/>
  <c r="J675" i="2" s="1"/>
  <c r="J676" i="2" s="1"/>
  <c r="J677" i="2" s="1"/>
  <c r="J678" i="2" s="1"/>
  <c r="J679" i="2" s="1"/>
  <c r="J680" i="2" s="1"/>
  <c r="J681" i="2" s="1"/>
  <c r="J682" i="2" s="1"/>
  <c r="J683" i="2" s="1"/>
  <c r="J684" i="2" s="1"/>
  <c r="J685" i="2" s="1"/>
  <c r="J686" i="2" s="1"/>
  <c r="J687" i="2" s="1"/>
  <c r="J688" i="2" s="1"/>
  <c r="J689" i="2" s="1"/>
  <c r="J690" i="2" s="1"/>
  <c r="J691" i="2" s="1"/>
  <c r="J692" i="2" s="1"/>
  <c r="J693" i="2" s="1"/>
  <c r="J694" i="2" s="1"/>
  <c r="J695" i="2" s="1"/>
  <c r="J696" i="2" s="1"/>
  <c r="J697" i="2" s="1"/>
  <c r="J698" i="2" s="1"/>
  <c r="J699" i="2" s="1"/>
  <c r="J700" i="2" s="1"/>
  <c r="J701" i="2" s="1"/>
  <c r="J702" i="2" s="1"/>
  <c r="J703" i="2" s="1"/>
  <c r="J704" i="2" s="1"/>
  <c r="J705" i="2" s="1"/>
  <c r="J706" i="2" s="1"/>
  <c r="J707" i="2" s="1"/>
  <c r="J708" i="2" s="1"/>
  <c r="J709" i="2" s="1"/>
  <c r="J710" i="2" s="1"/>
  <c r="J711" i="2" s="1"/>
  <c r="J712" i="2" s="1"/>
  <c r="J713" i="2" s="1"/>
  <c r="J714" i="2" s="1"/>
  <c r="J715" i="2" s="1"/>
  <c r="J716" i="2" s="1"/>
  <c r="J717" i="2" s="1"/>
  <c r="J718" i="2" s="1"/>
  <c r="J719" i="2" s="1"/>
  <c r="J720" i="2" s="1"/>
  <c r="J721" i="2" s="1"/>
  <c r="J722" i="2" s="1"/>
  <c r="J723" i="2" s="1"/>
  <c r="J724" i="2" s="1"/>
  <c r="J725" i="2" s="1"/>
  <c r="J726" i="2" s="1"/>
  <c r="J727" i="2" s="1"/>
  <c r="J728" i="2" s="1"/>
  <c r="J729" i="2" s="1"/>
  <c r="J730" i="2" s="1"/>
  <c r="J731" i="2" s="1"/>
  <c r="J732" i="2" s="1"/>
  <c r="J733" i="2" s="1"/>
  <c r="J734" i="2" s="1"/>
  <c r="J735" i="2" s="1"/>
  <c r="J736" i="2" s="1"/>
  <c r="J737" i="2" s="1"/>
  <c r="J738" i="2" s="1"/>
  <c r="J739" i="2" s="1"/>
  <c r="J740" i="2" s="1"/>
  <c r="J741" i="2" s="1"/>
  <c r="J742" i="2" s="1"/>
  <c r="J743" i="2" s="1"/>
  <c r="J744" i="2" s="1"/>
  <c r="J745" i="2" s="1"/>
  <c r="J746" i="2" s="1"/>
  <c r="J747" i="2" s="1"/>
  <c r="J748" i="2" s="1"/>
  <c r="J749" i="2" s="1"/>
  <c r="J750" i="2" s="1"/>
  <c r="J751" i="2" s="1"/>
  <c r="J752" i="2" s="1"/>
  <c r="J753" i="2" s="1"/>
  <c r="J754" i="2" s="1"/>
  <c r="J755" i="2" s="1"/>
  <c r="J756" i="2" s="1"/>
  <c r="J757" i="2" s="1"/>
  <c r="J758" i="2" s="1"/>
  <c r="J759" i="2" s="1"/>
  <c r="J760" i="2" s="1"/>
  <c r="J761" i="2" s="1"/>
  <c r="J762" i="2" s="1"/>
  <c r="J763" i="2" s="1"/>
  <c r="J764" i="2" s="1"/>
  <c r="J765" i="2" s="1"/>
  <c r="J766" i="2" s="1"/>
  <c r="J767" i="2" s="1"/>
  <c r="J768" i="2" s="1"/>
  <c r="J769" i="2" s="1"/>
  <c r="J770" i="2" s="1"/>
  <c r="J771" i="2" s="1"/>
  <c r="J772" i="2" s="1"/>
  <c r="J773" i="2" s="1"/>
  <c r="J774" i="2" s="1"/>
  <c r="J775" i="2" s="1"/>
  <c r="J776" i="2" s="1"/>
  <c r="J777" i="2" s="1"/>
  <c r="J778" i="2" s="1"/>
  <c r="J779" i="2" s="1"/>
  <c r="J780" i="2" s="1"/>
  <c r="J781" i="2" s="1"/>
  <c r="J782" i="2" s="1"/>
  <c r="J783" i="2" s="1"/>
  <c r="J784" i="2" s="1"/>
  <c r="J785" i="2" s="1"/>
  <c r="J786" i="2" s="1"/>
  <c r="J787" i="2" s="1"/>
  <c r="J788" i="2" s="1"/>
  <c r="J789" i="2" s="1"/>
  <c r="J790" i="2" s="1"/>
  <c r="J791" i="2" s="1"/>
  <c r="J792" i="2" s="1"/>
  <c r="J793" i="2" s="1"/>
  <c r="J794" i="2" s="1"/>
  <c r="J795" i="2" s="1"/>
  <c r="J796" i="2" s="1"/>
  <c r="J797" i="2" s="1"/>
  <c r="J798" i="2" s="1"/>
  <c r="J799" i="2" s="1"/>
  <c r="J800" i="2" s="1"/>
  <c r="J801" i="2" s="1"/>
  <c r="J802" i="2" s="1"/>
  <c r="J803" i="2" s="1"/>
  <c r="J804" i="2" s="1"/>
  <c r="J805" i="2" s="1"/>
  <c r="J806" i="2" s="1"/>
  <c r="J807" i="2" s="1"/>
  <c r="J808" i="2" s="1"/>
  <c r="J809" i="2" s="1"/>
  <c r="J810" i="2" s="1"/>
  <c r="J811" i="2" s="1"/>
  <c r="J812" i="2" s="1"/>
  <c r="J813" i="2" s="1"/>
  <c r="J814" i="2" s="1"/>
  <c r="J815" i="2" s="1"/>
  <c r="J816" i="2" s="1"/>
  <c r="J817" i="2" s="1"/>
  <c r="J818" i="2" s="1"/>
  <c r="J819" i="2" s="1"/>
  <c r="J820" i="2" s="1"/>
  <c r="J821" i="2" s="1"/>
  <c r="J822" i="2" s="1"/>
  <c r="J823" i="2" s="1"/>
  <c r="J824" i="2" s="1"/>
  <c r="J825" i="2" s="1"/>
  <c r="J826" i="2" s="1"/>
  <c r="J827" i="2" s="1"/>
  <c r="J828" i="2" s="1"/>
  <c r="J829" i="2" s="1"/>
  <c r="J830" i="2" s="1"/>
  <c r="J831" i="2" s="1"/>
  <c r="J832" i="2" s="1"/>
  <c r="J833" i="2" s="1"/>
  <c r="J834" i="2" s="1"/>
  <c r="J835" i="2" s="1"/>
  <c r="J836" i="2" s="1"/>
  <c r="J837" i="2" s="1"/>
  <c r="J838" i="2" s="1"/>
  <c r="J839" i="2" s="1"/>
  <c r="J840" i="2" s="1"/>
  <c r="J841" i="2" s="1"/>
  <c r="J842" i="2" s="1"/>
  <c r="J843" i="2" s="1"/>
  <c r="J844" i="2" s="1"/>
  <c r="J845" i="2" s="1"/>
  <c r="J846" i="2" s="1"/>
  <c r="J847" i="2" s="1"/>
  <c r="J848" i="2" s="1"/>
  <c r="J849" i="2" s="1"/>
  <c r="J850" i="2" s="1"/>
  <c r="J851" i="2" s="1"/>
  <c r="J852" i="2" s="1"/>
  <c r="J853" i="2" s="1"/>
  <c r="J854" i="2" s="1"/>
  <c r="J855" i="2" s="1"/>
  <c r="J856" i="2" s="1"/>
  <c r="J857" i="2" s="1"/>
  <c r="J858" i="2" s="1"/>
  <c r="J859" i="2" s="1"/>
  <c r="J860" i="2" s="1"/>
  <c r="J861" i="2" s="1"/>
  <c r="J862" i="2" s="1"/>
  <c r="J863" i="2" s="1"/>
  <c r="J864" i="2" s="1"/>
  <c r="J865" i="2" s="1"/>
  <c r="J866" i="2" s="1"/>
  <c r="J867" i="2" s="1"/>
  <c r="J868" i="2" s="1"/>
  <c r="J869" i="2" s="1"/>
  <c r="J870" i="2" s="1"/>
  <c r="J871" i="2" s="1"/>
  <c r="J872" i="2" s="1"/>
  <c r="J873" i="2" s="1"/>
  <c r="J874" i="2" s="1"/>
  <c r="J875" i="2" s="1"/>
  <c r="J876" i="2" s="1"/>
  <c r="J877" i="2" s="1"/>
  <c r="J878" i="2" s="1"/>
  <c r="J879" i="2" s="1"/>
  <c r="J880" i="2" s="1"/>
  <c r="J881" i="2" s="1"/>
  <c r="J882" i="2" s="1"/>
  <c r="J883" i="2" s="1"/>
  <c r="J884" i="2" s="1"/>
  <c r="J885" i="2" s="1"/>
  <c r="J886" i="2" s="1"/>
  <c r="J887" i="2" s="1"/>
  <c r="J888" i="2" s="1"/>
  <c r="J889" i="2" s="1"/>
  <c r="J890" i="2" s="1"/>
  <c r="J891" i="2" s="1"/>
  <c r="J892" i="2" s="1"/>
  <c r="J893" i="2" s="1"/>
  <c r="J894" i="2" s="1"/>
  <c r="J895" i="2" s="1"/>
  <c r="J896" i="2" s="1"/>
  <c r="J897" i="2" s="1"/>
  <c r="J898" i="2" s="1"/>
  <c r="J899" i="2" s="1"/>
  <c r="J900" i="2" s="1"/>
  <c r="J901" i="2" s="1"/>
  <c r="J902" i="2" s="1"/>
  <c r="J903" i="2" s="1"/>
  <c r="J904" i="2" s="1"/>
  <c r="J905" i="2" s="1"/>
  <c r="J906" i="2" s="1"/>
  <c r="J907" i="2" s="1"/>
  <c r="J908" i="2" s="1"/>
  <c r="J909" i="2" s="1"/>
  <c r="J910" i="2" s="1"/>
  <c r="J911" i="2" s="1"/>
  <c r="J912" i="2" s="1"/>
  <c r="J913" i="2" s="1"/>
  <c r="J914" i="2" s="1"/>
  <c r="J915" i="2" s="1"/>
  <c r="J916" i="2" s="1"/>
  <c r="J917" i="2" s="1"/>
  <c r="J918" i="2" s="1"/>
  <c r="J919" i="2" s="1"/>
  <c r="J920" i="2" s="1"/>
  <c r="J921" i="2" s="1"/>
  <c r="J922" i="2" s="1"/>
  <c r="J923" i="2" s="1"/>
  <c r="J924" i="2" s="1"/>
  <c r="J925" i="2" s="1"/>
  <c r="J926" i="2" s="1"/>
  <c r="J927" i="2" s="1"/>
  <c r="J928" i="2" s="1"/>
  <c r="J929" i="2" s="1"/>
  <c r="J930" i="2" s="1"/>
  <c r="J931" i="2" s="1"/>
  <c r="J932" i="2" s="1"/>
  <c r="J933" i="2" s="1"/>
  <c r="J934" i="2" s="1"/>
  <c r="J935" i="2" s="1"/>
  <c r="J936" i="2" s="1"/>
  <c r="J937" i="2" s="1"/>
  <c r="J938" i="2" s="1"/>
  <c r="J939" i="2" s="1"/>
  <c r="J940" i="2" s="1"/>
  <c r="J941" i="2" s="1"/>
  <c r="J942" i="2" s="1"/>
  <c r="J943" i="2" s="1"/>
  <c r="J944" i="2" s="1"/>
  <c r="J945" i="2" s="1"/>
  <c r="J946" i="2" s="1"/>
  <c r="J947" i="2" s="1"/>
  <c r="J948" i="2" s="1"/>
  <c r="J949" i="2" s="1"/>
  <c r="J950" i="2" s="1"/>
  <c r="J951" i="2" s="1"/>
  <c r="J952" i="2" s="1"/>
  <c r="J953" i="2" s="1"/>
  <c r="J954" i="2" s="1"/>
  <c r="J955" i="2" s="1"/>
  <c r="J956" i="2" s="1"/>
  <c r="J957" i="2" s="1"/>
  <c r="J958" i="2" s="1"/>
  <c r="J959" i="2" s="1"/>
  <c r="J960" i="2" s="1"/>
  <c r="J961" i="2" s="1"/>
  <c r="J962" i="2" s="1"/>
  <c r="J963" i="2" s="1"/>
  <c r="J964" i="2" s="1"/>
  <c r="J965" i="2" s="1"/>
  <c r="J966" i="2" s="1"/>
  <c r="J967" i="2" s="1"/>
  <c r="J968" i="2" s="1"/>
  <c r="J969" i="2" s="1"/>
  <c r="J970" i="2" s="1"/>
  <c r="J971" i="2" s="1"/>
  <c r="J972" i="2" s="1"/>
  <c r="J973" i="2" s="1"/>
  <c r="J974" i="2" s="1"/>
  <c r="J975" i="2" s="1"/>
  <c r="J976" i="2" s="1"/>
  <c r="J977" i="2" s="1"/>
  <c r="J978" i="2" s="1"/>
  <c r="J979" i="2" s="1"/>
  <c r="J980" i="2" s="1"/>
  <c r="J981" i="2" s="1"/>
  <c r="J982" i="2" s="1"/>
  <c r="J983" i="2" s="1"/>
  <c r="J984" i="2" s="1"/>
  <c r="J985" i="2" s="1"/>
  <c r="J986" i="2" s="1"/>
  <c r="J987" i="2" s="1"/>
  <c r="J988" i="2" s="1"/>
  <c r="J989" i="2" s="1"/>
  <c r="J990" i="2" s="1"/>
  <c r="J991" i="2" s="1"/>
  <c r="J992" i="2" s="1"/>
  <c r="J993" i="2" s="1"/>
  <c r="J994" i="2" s="1"/>
  <c r="J995" i="2" s="1"/>
  <c r="J996" i="2" s="1"/>
  <c r="J997" i="2" s="1"/>
  <c r="J998" i="2" s="1"/>
  <c r="J999" i="2" s="1"/>
  <c r="J1000" i="2" s="1"/>
  <c r="J1001" i="2" s="1"/>
  <c r="J1002" i="2" s="1"/>
  <c r="J1003" i="2" s="1"/>
  <c r="J1004" i="2" s="1"/>
  <c r="J1005" i="2" s="1"/>
  <c r="J1006" i="2" s="1"/>
  <c r="J1007" i="2" s="1"/>
  <c r="J1008" i="2" s="1"/>
  <c r="J1009" i="2" s="1"/>
  <c r="J1010" i="2" s="1"/>
  <c r="J1011" i="2" s="1"/>
  <c r="J1012" i="2" s="1"/>
  <c r="J1013" i="2" s="1"/>
  <c r="J1014" i="2" s="1"/>
  <c r="J1015" i="2" s="1"/>
  <c r="J1016" i="2" s="1"/>
  <c r="J1017" i="2" s="1"/>
  <c r="J1018" i="2" s="1"/>
  <c r="J1019" i="2" s="1"/>
  <c r="J1020" i="2" s="1"/>
  <c r="J1021" i="2" s="1"/>
  <c r="J1022" i="2" s="1"/>
  <c r="J1023" i="2" s="1"/>
  <c r="J1024" i="2" s="1"/>
  <c r="J1025" i="2" s="1"/>
  <c r="J1026" i="2" s="1"/>
  <c r="J1027" i="2" s="1"/>
  <c r="J1028" i="2" s="1"/>
  <c r="J1029" i="2" s="1"/>
  <c r="J1030" i="2" s="1"/>
  <c r="J1031" i="2" s="1"/>
  <c r="J1032" i="2" s="1"/>
  <c r="J1033" i="2" s="1"/>
  <c r="J1034" i="2" s="1"/>
  <c r="J1035" i="2" s="1"/>
  <c r="J1036" i="2" s="1"/>
  <c r="J1037" i="2" s="1"/>
  <c r="J1038" i="2" s="1"/>
  <c r="J1039" i="2" s="1"/>
  <c r="J1040" i="2" s="1"/>
  <c r="J1041" i="2" s="1"/>
  <c r="J1042" i="2" s="1"/>
  <c r="J1043" i="2" s="1"/>
  <c r="J1044" i="2" s="1"/>
  <c r="J1045" i="2" s="1"/>
  <c r="J1046" i="2" s="1"/>
  <c r="J1047" i="2" s="1"/>
  <c r="J1048" i="2" s="1"/>
  <c r="J1049" i="2" s="1"/>
  <c r="J1050" i="2" s="1"/>
  <c r="J1051" i="2" s="1"/>
  <c r="J1052" i="2" s="1"/>
  <c r="J1053" i="2" s="1"/>
  <c r="J1054" i="2" s="1"/>
  <c r="J1055" i="2" s="1"/>
  <c r="J1056" i="2" s="1"/>
  <c r="J1057" i="2" s="1"/>
  <c r="J1058" i="2" s="1"/>
  <c r="J1059" i="2" s="1"/>
  <c r="J1060" i="2" s="1"/>
  <c r="J1061" i="2" s="1"/>
  <c r="J1062" i="2" s="1"/>
  <c r="J1063" i="2" s="1"/>
  <c r="J1064" i="2" s="1"/>
  <c r="J1065" i="2" s="1"/>
  <c r="J1066" i="2" s="1"/>
  <c r="J1067" i="2" s="1"/>
  <c r="J1068" i="2" s="1"/>
  <c r="J1069" i="2" s="1"/>
  <c r="J1070" i="2" s="1"/>
  <c r="J1071" i="2" s="1"/>
  <c r="J1072" i="2" s="1"/>
  <c r="J1073" i="2" s="1"/>
  <c r="J1074" i="2" s="1"/>
  <c r="J1075" i="2" s="1"/>
  <c r="J1076" i="2" s="1"/>
  <c r="J1077" i="2" s="1"/>
  <c r="J1078" i="2" s="1"/>
  <c r="J1079" i="2" s="1"/>
  <c r="J1080" i="2" s="1"/>
  <c r="J1081" i="2" s="1"/>
  <c r="J1082" i="2" s="1"/>
  <c r="J1083" i="2" s="1"/>
  <c r="J1084" i="2" s="1"/>
  <c r="J1085" i="2" s="1"/>
  <c r="J1086" i="2" s="1"/>
  <c r="J1087" i="2" s="1"/>
  <c r="J1088" i="2" s="1"/>
  <c r="J1089" i="2" s="1"/>
  <c r="J1090" i="2" s="1"/>
  <c r="J1091" i="2" s="1"/>
  <c r="J1092" i="2" s="1"/>
  <c r="J1093" i="2" s="1"/>
  <c r="J1094" i="2" s="1"/>
  <c r="J1095" i="2" s="1"/>
  <c r="J1096" i="2" s="1"/>
  <c r="J1097" i="2" s="1"/>
  <c r="J1098" i="2" s="1"/>
  <c r="J1099" i="2" s="1"/>
  <c r="J1100" i="2" s="1"/>
  <c r="J1101" i="2" s="1"/>
  <c r="J1102" i="2" s="1"/>
  <c r="J1103" i="2" s="1"/>
  <c r="J1104" i="2" s="1"/>
  <c r="J1105" i="2" s="1"/>
  <c r="J1106" i="2" s="1"/>
  <c r="J1107" i="2" s="1"/>
  <c r="J1108" i="2" s="1"/>
  <c r="J1109" i="2" s="1"/>
  <c r="J1110" i="2" s="1"/>
  <c r="J1111" i="2" s="1"/>
  <c r="J1112" i="2" s="1"/>
  <c r="J1113" i="2" s="1"/>
  <c r="J1114" i="2" s="1"/>
  <c r="J1115" i="2" s="1"/>
  <c r="J1116" i="2" s="1"/>
  <c r="J1117" i="2" s="1"/>
  <c r="J1118" i="2" s="1"/>
  <c r="J1119" i="2" s="1"/>
  <c r="J1120" i="2" s="1"/>
  <c r="J1121" i="2" s="1"/>
  <c r="J1122" i="2" s="1"/>
  <c r="J1123" i="2" s="1"/>
  <c r="J1124" i="2" s="1"/>
  <c r="J1125" i="2" s="1"/>
  <c r="J1126" i="2" s="1"/>
  <c r="J1127" i="2" s="1"/>
  <c r="J1128" i="2" s="1"/>
  <c r="J1129" i="2" s="1"/>
  <c r="J1130" i="2" s="1"/>
  <c r="J1131" i="2" s="1"/>
  <c r="J1132" i="2" s="1"/>
  <c r="J1133" i="2" s="1"/>
  <c r="J1134" i="2" s="1"/>
  <c r="J1135" i="2" s="1"/>
  <c r="J1136" i="2" s="1"/>
  <c r="J1137" i="2" s="1"/>
  <c r="J1138" i="2" s="1"/>
  <c r="J1139" i="2" s="1"/>
  <c r="J1140" i="2" s="1"/>
  <c r="J1141" i="2" s="1"/>
  <c r="J1142" i="2" s="1"/>
  <c r="J1143" i="2" s="1"/>
  <c r="J1144" i="2" s="1"/>
  <c r="J1145" i="2" s="1"/>
  <c r="J1146" i="2" s="1"/>
  <c r="J1147" i="2" s="1"/>
  <c r="J1148" i="2" s="1"/>
  <c r="J1149" i="2" s="1"/>
  <c r="J1150" i="2" s="1"/>
  <c r="J1151" i="2" s="1"/>
  <c r="J1152" i="2" s="1"/>
  <c r="J1153" i="2" s="1"/>
  <c r="J1154" i="2" s="1"/>
  <c r="J1155" i="2" s="1"/>
  <c r="J1156" i="2" s="1"/>
  <c r="J1157" i="2" s="1"/>
  <c r="J1158" i="2" s="1"/>
  <c r="J1159" i="2" s="1"/>
  <c r="J1160" i="2" s="1"/>
  <c r="J1161" i="2" s="1"/>
  <c r="J1162" i="2" s="1"/>
  <c r="J1163" i="2" s="1"/>
  <c r="J1164" i="2" s="1"/>
  <c r="J1165" i="2" s="1"/>
  <c r="J1166" i="2" s="1"/>
  <c r="J1167" i="2" s="1"/>
  <c r="J1168" i="2" s="1"/>
  <c r="J1169" i="2" s="1"/>
  <c r="J1170" i="2" s="1"/>
  <c r="J1171" i="2" s="1"/>
  <c r="J1172" i="2" s="1"/>
  <c r="J1173" i="2" s="1"/>
  <c r="J1174" i="2" s="1"/>
  <c r="J1175" i="2" s="1"/>
  <c r="J1176" i="2" s="1"/>
  <c r="J1177" i="2" s="1"/>
  <c r="J1178" i="2" s="1"/>
  <c r="J1179" i="2" s="1"/>
  <c r="J1180" i="2" s="1"/>
  <c r="J1181" i="2" s="1"/>
  <c r="J1182" i="2" s="1"/>
  <c r="J1183" i="2" s="1"/>
  <c r="J1184" i="2" s="1"/>
  <c r="J1185" i="2" s="1"/>
  <c r="J1186" i="2" s="1"/>
  <c r="J1187" i="2" s="1"/>
  <c r="J1188" i="2" s="1"/>
  <c r="J1189" i="2" s="1"/>
  <c r="J1190" i="2" s="1"/>
  <c r="J1191" i="2" s="1"/>
  <c r="J1192" i="2" s="1"/>
  <c r="J1193" i="2" s="1"/>
  <c r="J1194" i="2" s="1"/>
  <c r="J1195" i="2" s="1"/>
  <c r="J1196" i="2" s="1"/>
  <c r="J1197" i="2" s="1"/>
  <c r="J1198" i="2" s="1"/>
  <c r="J1199" i="2" s="1"/>
  <c r="J1200" i="2" s="1"/>
  <c r="J1201" i="2" s="1"/>
  <c r="J1202" i="2" s="1"/>
  <c r="J1203" i="2" s="1"/>
  <c r="J1204" i="2" s="1"/>
  <c r="J1205" i="2" s="1"/>
  <c r="J1206" i="2" s="1"/>
  <c r="J1207" i="2" s="1"/>
  <c r="J1208" i="2" s="1"/>
  <c r="J1209" i="2" s="1"/>
  <c r="J1210" i="2" s="1"/>
  <c r="J1211" i="2" s="1"/>
  <c r="J1212" i="2" s="1"/>
  <c r="J1213" i="2" s="1"/>
  <c r="J1214" i="2" s="1"/>
  <c r="J1215" i="2" s="1"/>
  <c r="J1216" i="2" s="1"/>
  <c r="J1217" i="2" s="1"/>
  <c r="J1218" i="2" s="1"/>
  <c r="J1219" i="2" s="1"/>
  <c r="J1220" i="2" s="1"/>
  <c r="J1221" i="2" s="1"/>
  <c r="J1222" i="2" s="1"/>
  <c r="J1223" i="2" s="1"/>
  <c r="J1224" i="2" s="1"/>
  <c r="J1225" i="2" s="1"/>
  <c r="J1226" i="2" s="1"/>
  <c r="J1227" i="2" s="1"/>
  <c r="J1228" i="2" s="1"/>
  <c r="J1229" i="2" s="1"/>
  <c r="J1230" i="2" s="1"/>
  <c r="J1231" i="2" s="1"/>
  <c r="J1232" i="2" s="1"/>
  <c r="J1233" i="2" s="1"/>
  <c r="J1234" i="2" s="1"/>
  <c r="J1235" i="2" s="1"/>
  <c r="J1236" i="2" s="1"/>
  <c r="J1237" i="2" s="1"/>
  <c r="J1238" i="2" s="1"/>
  <c r="J1239" i="2" s="1"/>
  <c r="J1240" i="2" s="1"/>
  <c r="J1241" i="2" s="1"/>
  <c r="J1242" i="2" s="1"/>
  <c r="J1243" i="2" s="1"/>
  <c r="J1244" i="2" s="1"/>
  <c r="J1245" i="2" s="1"/>
  <c r="J1246" i="2" s="1"/>
  <c r="J1247" i="2" s="1"/>
  <c r="J1248" i="2" s="1"/>
  <c r="J1249" i="2" s="1"/>
  <c r="J1250" i="2" s="1"/>
  <c r="J1251" i="2" s="1"/>
  <c r="J1252" i="2" s="1"/>
  <c r="J1253" i="2" s="1"/>
  <c r="J1254" i="2" s="1"/>
  <c r="J1255" i="2" s="1"/>
  <c r="J1256" i="2" s="1"/>
  <c r="J1257" i="2" s="1"/>
  <c r="J1258" i="2" s="1"/>
  <c r="J1259" i="2" s="1"/>
  <c r="J1260" i="2" s="1"/>
  <c r="J1261" i="2" s="1"/>
  <c r="J1262" i="2" s="1"/>
  <c r="J1263" i="2" s="1"/>
  <c r="J1264" i="2" s="1"/>
  <c r="J1265" i="2" s="1"/>
  <c r="J1266" i="2" s="1"/>
  <c r="J1267" i="2" s="1"/>
  <c r="J1268" i="2" s="1"/>
  <c r="J1269" i="2" s="1"/>
  <c r="J1270" i="2" s="1"/>
  <c r="J1271" i="2" s="1"/>
  <c r="J1272" i="2" s="1"/>
  <c r="J1273" i="2" s="1"/>
  <c r="J1274" i="2" s="1"/>
  <c r="J1275" i="2" s="1"/>
  <c r="J1276" i="2" s="1"/>
  <c r="J1277" i="2" s="1"/>
  <c r="J1278" i="2" s="1"/>
  <c r="J1279" i="2" s="1"/>
  <c r="J1280" i="2" s="1"/>
  <c r="J1281" i="2" s="1"/>
  <c r="J1282" i="2" s="1"/>
  <c r="J1283" i="2" s="1"/>
  <c r="J1284" i="2" s="1"/>
  <c r="J1285" i="2" s="1"/>
  <c r="J1286" i="2" s="1"/>
  <c r="J1287" i="2" s="1"/>
  <c r="J1288" i="2" s="1"/>
  <c r="J1289" i="2" s="1"/>
  <c r="J1290" i="2" s="1"/>
  <c r="J1291" i="2" s="1"/>
  <c r="J1292" i="2" s="1"/>
  <c r="J1293" i="2" s="1"/>
  <c r="J1294" i="2" s="1"/>
  <c r="J1295" i="2" s="1"/>
  <c r="J1296" i="2" s="1"/>
  <c r="J1297" i="2" s="1"/>
  <c r="J1298" i="2" s="1"/>
  <c r="J1299" i="2" s="1"/>
  <c r="J1300" i="2" s="1"/>
  <c r="J1301" i="2" s="1"/>
  <c r="J1302" i="2" s="1"/>
  <c r="J1303" i="2" s="1"/>
  <c r="J1304" i="2" s="1"/>
  <c r="J1305" i="2" s="1"/>
  <c r="J1306" i="2" s="1"/>
  <c r="J1307" i="2" s="1"/>
  <c r="J1308" i="2" s="1"/>
  <c r="J1309" i="2" s="1"/>
  <c r="J1310" i="2" s="1"/>
  <c r="J1311" i="2" s="1"/>
  <c r="J1312" i="2" s="1"/>
  <c r="J1313" i="2" s="1"/>
  <c r="J1314" i="2" s="1"/>
  <c r="J1315" i="2" s="1"/>
  <c r="J1316" i="2" s="1"/>
  <c r="J1317" i="2" s="1"/>
  <c r="J1318" i="2" s="1"/>
  <c r="J1319" i="2" s="1"/>
  <c r="J1320" i="2" s="1"/>
  <c r="J1321" i="2" s="1"/>
  <c r="J1322" i="2" s="1"/>
  <c r="J1323" i="2" s="1"/>
  <c r="J1324" i="2" s="1"/>
  <c r="J1325" i="2" s="1"/>
  <c r="J1326" i="2" s="1"/>
  <c r="J1327" i="2" s="1"/>
  <c r="J1328" i="2" s="1"/>
  <c r="J1329" i="2" s="1"/>
  <c r="J1330" i="2" s="1"/>
  <c r="J1331" i="2" s="1"/>
  <c r="J1332" i="2" s="1"/>
  <c r="J1333" i="2" s="1"/>
  <c r="J1334" i="2" s="1"/>
  <c r="J1335" i="2" s="1"/>
  <c r="J1336" i="2" s="1"/>
  <c r="J1337" i="2" s="1"/>
  <c r="J1338" i="2" s="1"/>
  <c r="J1339" i="2" s="1"/>
  <c r="J1340" i="2" s="1"/>
  <c r="J1341" i="2" s="1"/>
  <c r="J1342" i="2" s="1"/>
  <c r="J1343" i="2" s="1"/>
  <c r="J1344" i="2" s="1"/>
  <c r="J1345" i="2" s="1"/>
  <c r="J1346" i="2" s="1"/>
  <c r="J1347" i="2" s="1"/>
  <c r="J1348" i="2" s="1"/>
  <c r="J1349" i="2" s="1"/>
  <c r="J1350" i="2" s="1"/>
  <c r="J1351" i="2" s="1"/>
  <c r="J1352" i="2" s="1"/>
  <c r="J1353" i="2" s="1"/>
  <c r="J1354" i="2" s="1"/>
  <c r="J1355" i="2" s="1"/>
  <c r="J1356" i="2" s="1"/>
  <c r="J1357" i="2" s="1"/>
  <c r="J1358" i="2" s="1"/>
  <c r="J1359" i="2" s="1"/>
  <c r="J1360" i="2" s="1"/>
  <c r="J1361" i="2" s="1"/>
  <c r="J1362" i="2" s="1"/>
  <c r="J1363" i="2" s="1"/>
  <c r="J1364" i="2" s="1"/>
  <c r="J1365" i="2" s="1"/>
  <c r="J1366" i="2" s="1"/>
  <c r="J1367" i="2" s="1"/>
  <c r="J1368" i="2" s="1"/>
  <c r="J1369" i="2" s="1"/>
  <c r="J1370" i="2" s="1"/>
  <c r="J1371" i="2" s="1"/>
  <c r="J1372" i="2" s="1"/>
  <c r="J1373" i="2" s="1"/>
  <c r="J1374" i="2" s="1"/>
  <c r="J1375" i="2" s="1"/>
  <c r="J1376" i="2" s="1"/>
  <c r="J1377" i="2" s="1"/>
  <c r="J1378" i="2" s="1"/>
  <c r="J1379" i="2" s="1"/>
  <c r="J1380" i="2" s="1"/>
  <c r="J1381" i="2" s="1"/>
  <c r="J1382" i="2" s="1"/>
  <c r="J1383" i="2" s="1"/>
  <c r="J1384" i="2" s="1"/>
  <c r="J1385" i="2" s="1"/>
  <c r="J1386" i="2" s="1"/>
  <c r="J1387" i="2" s="1"/>
  <c r="J1388" i="2" s="1"/>
  <c r="J1389" i="2" s="1"/>
  <c r="J1390" i="2" s="1"/>
  <c r="J1391" i="2" s="1"/>
  <c r="J1392" i="2" s="1"/>
  <c r="J1393" i="2" s="1"/>
  <c r="J1394" i="2" s="1"/>
  <c r="J1395" i="2" s="1"/>
  <c r="J1396" i="2" s="1"/>
  <c r="J1397" i="2" s="1"/>
  <c r="J1398" i="2" s="1"/>
  <c r="J1399" i="2" s="1"/>
  <c r="J1400" i="2" s="1"/>
  <c r="J1401" i="2" s="1"/>
  <c r="J1402" i="2" s="1"/>
  <c r="J1403" i="2" s="1"/>
  <c r="J1404" i="2" s="1"/>
  <c r="J1405" i="2" s="1"/>
  <c r="J1406" i="2" s="1"/>
  <c r="J1407" i="2" s="1"/>
  <c r="J1408" i="2" s="1"/>
  <c r="J1409" i="2" s="1"/>
  <c r="J1410" i="2" s="1"/>
  <c r="J1411" i="2" s="1"/>
  <c r="J1412" i="2" s="1"/>
  <c r="J1413" i="2" s="1"/>
  <c r="J1414" i="2" s="1"/>
  <c r="J1415" i="2" s="1"/>
  <c r="J1416" i="2" s="1"/>
  <c r="J1417" i="2" s="1"/>
  <c r="J1418" i="2" s="1"/>
  <c r="J1419" i="2" s="1"/>
  <c r="J1420" i="2" s="1"/>
  <c r="J1421" i="2" s="1"/>
  <c r="J1422" i="2" s="1"/>
  <c r="J1423" i="2" s="1"/>
  <c r="J1424" i="2" s="1"/>
  <c r="J1425" i="2" s="1"/>
  <c r="J1426" i="2" s="1"/>
  <c r="J1427" i="2" s="1"/>
  <c r="J1428" i="2" s="1"/>
  <c r="J1429" i="2" s="1"/>
  <c r="J1430" i="2" s="1"/>
  <c r="J1431" i="2" s="1"/>
  <c r="J1432" i="2" s="1"/>
  <c r="J1433" i="2" s="1"/>
  <c r="J1434" i="2" s="1"/>
  <c r="J1435" i="2" s="1"/>
  <c r="J1436" i="2" s="1"/>
  <c r="J1437" i="2" s="1"/>
  <c r="J1438" i="2" s="1"/>
  <c r="J1439" i="2" s="1"/>
  <c r="J1440" i="2" s="1"/>
  <c r="J1441" i="2" s="1"/>
  <c r="J1442" i="2" s="1"/>
  <c r="J1443" i="2" s="1"/>
  <c r="J1444" i="2" s="1"/>
  <c r="J1445" i="2" s="1"/>
  <c r="J1446" i="2" s="1"/>
  <c r="J1447" i="2" s="1"/>
  <c r="J1448" i="2" s="1"/>
  <c r="J1449" i="2" s="1"/>
  <c r="J1450" i="2" s="1"/>
  <c r="J1451" i="2" s="1"/>
  <c r="J1452" i="2" s="1"/>
  <c r="J1453" i="2" s="1"/>
  <c r="J1454" i="2" s="1"/>
  <c r="J1455" i="2" s="1"/>
  <c r="J1456" i="2" s="1"/>
  <c r="J1457" i="2" s="1"/>
  <c r="J1458" i="2" s="1"/>
  <c r="J1459" i="2" s="1"/>
  <c r="J1460" i="2" s="1"/>
  <c r="J1461" i="2" s="1"/>
  <c r="J1462" i="2" s="1"/>
  <c r="J1463" i="2" s="1"/>
  <c r="J1464" i="2" s="1"/>
  <c r="J1465" i="2" s="1"/>
  <c r="J1466" i="2" s="1"/>
  <c r="J1467" i="2" s="1"/>
  <c r="J1468" i="2" s="1"/>
  <c r="J1469" i="2" s="1"/>
  <c r="J1470" i="2" s="1"/>
  <c r="J1471" i="2" s="1"/>
  <c r="J1472" i="2" s="1"/>
  <c r="J1473" i="2" s="1"/>
  <c r="J1474" i="2" s="1"/>
  <c r="J1475" i="2" s="1"/>
  <c r="J1476" i="2" s="1"/>
  <c r="J1477" i="2" s="1"/>
  <c r="J1478" i="2" s="1"/>
  <c r="J1479" i="2" s="1"/>
  <c r="J1480" i="2" s="1"/>
  <c r="J1481" i="2" s="1"/>
  <c r="J1482" i="2" s="1"/>
  <c r="J1483" i="2" s="1"/>
  <c r="J1484" i="2" s="1"/>
  <c r="J1485" i="2" s="1"/>
  <c r="J1486" i="2" s="1"/>
  <c r="J1487" i="2" s="1"/>
  <c r="J1488" i="2" s="1"/>
  <c r="J1489" i="2" s="1"/>
  <c r="J1490" i="2" s="1"/>
  <c r="J1491" i="2" s="1"/>
  <c r="J1492" i="2" s="1"/>
  <c r="J1493" i="2" s="1"/>
  <c r="J1494" i="2" s="1"/>
  <c r="J1495" i="2" s="1"/>
  <c r="J1496" i="2" s="1"/>
  <c r="J1497" i="2" s="1"/>
  <c r="J1498" i="2" s="1"/>
  <c r="J1499" i="2" s="1"/>
  <c r="J1500" i="2" s="1"/>
  <c r="J1501" i="2" s="1"/>
  <c r="J1502" i="2" s="1"/>
  <c r="J1503" i="2" s="1"/>
  <c r="J1504" i="2" s="1"/>
  <c r="J1505" i="2" s="1"/>
  <c r="J1506" i="2" s="1"/>
  <c r="J1507" i="2" s="1"/>
  <c r="J1508" i="2" s="1"/>
  <c r="J1509" i="2" s="1"/>
  <c r="J1510" i="2" s="1"/>
  <c r="J1511" i="2" s="1"/>
  <c r="J1512" i="2" s="1"/>
  <c r="J1513" i="2" s="1"/>
  <c r="J1514" i="2" s="1"/>
  <c r="J1515" i="2" s="1"/>
  <c r="J1516" i="2" s="1"/>
  <c r="J1517" i="2" s="1"/>
  <c r="J1518" i="2" s="1"/>
  <c r="J1519" i="2" s="1"/>
  <c r="J1520" i="2" s="1"/>
  <c r="J1521" i="2" s="1"/>
  <c r="J1522" i="2" s="1"/>
  <c r="J1523" i="2" s="1"/>
  <c r="J1524" i="2" s="1"/>
  <c r="J1525" i="2" s="1"/>
  <c r="J1526" i="2" s="1"/>
  <c r="J1527" i="2" s="1"/>
  <c r="J1528" i="2" s="1"/>
  <c r="J1529" i="2" s="1"/>
  <c r="J1530" i="2" s="1"/>
  <c r="J1531" i="2" s="1"/>
  <c r="J1532" i="2" s="1"/>
  <c r="J1533" i="2" s="1"/>
  <c r="J1534" i="2" s="1"/>
  <c r="J1535" i="2" s="1"/>
  <c r="J1536" i="2" s="1"/>
  <c r="J1537" i="2" s="1"/>
  <c r="J1538" i="2" s="1"/>
  <c r="J1539" i="2" s="1"/>
  <c r="J1540" i="2" s="1"/>
  <c r="J1541" i="2" s="1"/>
  <c r="J1542" i="2" s="1"/>
  <c r="J1543" i="2" s="1"/>
  <c r="J1544" i="2" s="1"/>
  <c r="J1545" i="2" s="1"/>
  <c r="J1546" i="2" s="1"/>
  <c r="J1547" i="2" s="1"/>
  <c r="J1548" i="2" s="1"/>
  <c r="J1549" i="2" s="1"/>
  <c r="J1550" i="2" s="1"/>
  <c r="J1551" i="2" s="1"/>
  <c r="J1552" i="2" s="1"/>
  <c r="J1553" i="2" s="1"/>
  <c r="J1554" i="2" s="1"/>
  <c r="J1555" i="2" s="1"/>
  <c r="J1556" i="2" s="1"/>
  <c r="J1557" i="2" s="1"/>
  <c r="J1558" i="2" s="1"/>
  <c r="J1559" i="2" s="1"/>
  <c r="J1560" i="2" s="1"/>
  <c r="J1561" i="2" s="1"/>
  <c r="J1562" i="2" s="1"/>
  <c r="J1563" i="2" s="1"/>
  <c r="J1564" i="2" s="1"/>
  <c r="J1565" i="2" s="1"/>
  <c r="J1566" i="2" s="1"/>
  <c r="J1567" i="2" s="1"/>
  <c r="J1568" i="2" s="1"/>
  <c r="J1569" i="2" s="1"/>
  <c r="J1570" i="2" s="1"/>
  <c r="J1571" i="2" s="1"/>
  <c r="J1572" i="2" s="1"/>
  <c r="J1573" i="2" s="1"/>
  <c r="J1574" i="2" s="1"/>
  <c r="J1575" i="2" s="1"/>
  <c r="J1576" i="2" s="1"/>
  <c r="J1577" i="2" s="1"/>
  <c r="J1578" i="2" s="1"/>
  <c r="J1579" i="2" s="1"/>
  <c r="J1580" i="2" s="1"/>
  <c r="J1581" i="2" s="1"/>
  <c r="J1582" i="2" s="1"/>
  <c r="J1583" i="2" s="1"/>
  <c r="J1584" i="2" s="1"/>
  <c r="J1585" i="2" s="1"/>
  <c r="J1586" i="2" s="1"/>
  <c r="J1587" i="2" s="1"/>
  <c r="J1588" i="2" s="1"/>
  <c r="J1589" i="2" s="1"/>
  <c r="J1590" i="2" s="1"/>
  <c r="J1591" i="2" s="1"/>
  <c r="J1592" i="2" s="1"/>
  <c r="J1593" i="2" s="1"/>
  <c r="J1594" i="2" s="1"/>
  <c r="J1595" i="2" s="1"/>
  <c r="J1596" i="2" s="1"/>
  <c r="J1597" i="2" s="1"/>
  <c r="J1598" i="2" s="1"/>
  <c r="J1599" i="2" s="1"/>
  <c r="J1600" i="2" s="1"/>
  <c r="J1601" i="2" s="1"/>
  <c r="J1602" i="2" s="1"/>
  <c r="J1603" i="2" s="1"/>
  <c r="J1604" i="2" s="1"/>
  <c r="J1605" i="2" s="1"/>
  <c r="J1606" i="2" s="1"/>
  <c r="J1607" i="2" s="1"/>
  <c r="J1608" i="2" s="1"/>
  <c r="J1609" i="2" s="1"/>
  <c r="J1610" i="2" s="1"/>
  <c r="J1611" i="2" s="1"/>
  <c r="J1612" i="2" s="1"/>
  <c r="J1613" i="2" s="1"/>
  <c r="J1614" i="2" s="1"/>
  <c r="J1615" i="2" s="1"/>
  <c r="J1616" i="2" s="1"/>
  <c r="J1617" i="2" s="1"/>
  <c r="J1618" i="2" s="1"/>
  <c r="J1619" i="2" s="1"/>
  <c r="J1620" i="2" s="1"/>
  <c r="J1621" i="2" s="1"/>
  <c r="J1622" i="2" s="1"/>
  <c r="J1623" i="2" s="1"/>
  <c r="J1624" i="2" s="1"/>
  <c r="J1625" i="2" s="1"/>
  <c r="J1626" i="2" s="1"/>
  <c r="J1627" i="2" s="1"/>
  <c r="J1628" i="2" s="1"/>
  <c r="J1629" i="2" s="1"/>
  <c r="J1630" i="2" s="1"/>
  <c r="J1631" i="2" s="1"/>
  <c r="J1632" i="2" s="1"/>
  <c r="J1633" i="2" s="1"/>
  <c r="J1634" i="2" s="1"/>
  <c r="J1635" i="2" s="1"/>
  <c r="J1636" i="2" s="1"/>
  <c r="J1637" i="2" s="1"/>
  <c r="J1638" i="2" s="1"/>
  <c r="J1639" i="2" s="1"/>
  <c r="J1640" i="2" s="1"/>
  <c r="J1641" i="2" s="1"/>
  <c r="J1642" i="2" s="1"/>
  <c r="J1643" i="2" s="1"/>
  <c r="J1644" i="2" s="1"/>
  <c r="J1645" i="2" s="1"/>
  <c r="J1646" i="2" s="1"/>
  <c r="J1647" i="2" s="1"/>
  <c r="J1648" i="2" s="1"/>
  <c r="J1649" i="2" s="1"/>
  <c r="J1650" i="2" s="1"/>
  <c r="J1651" i="2" s="1"/>
  <c r="J1652" i="2" s="1"/>
  <c r="J1653" i="2" s="1"/>
  <c r="J1654" i="2" s="1"/>
  <c r="J1655" i="2" s="1"/>
  <c r="J1656" i="2" s="1"/>
  <c r="J1657" i="2" s="1"/>
  <c r="J1658" i="2" s="1"/>
  <c r="J1659" i="2" s="1"/>
  <c r="J1660" i="2" s="1"/>
  <c r="J1661" i="2" s="1"/>
  <c r="J1662" i="2" s="1"/>
  <c r="J1663" i="2" s="1"/>
  <c r="J1664" i="2" s="1"/>
  <c r="J1665" i="2" s="1"/>
  <c r="J1666" i="2" s="1"/>
  <c r="J1667" i="2" s="1"/>
  <c r="J1668" i="2" s="1"/>
  <c r="J1669" i="2" s="1"/>
  <c r="J1670" i="2" s="1"/>
  <c r="J1671" i="2" s="1"/>
  <c r="J1672" i="2" s="1"/>
  <c r="J1673" i="2" s="1"/>
  <c r="J1674" i="2" s="1"/>
  <c r="J1675" i="2" s="1"/>
  <c r="J1676" i="2" s="1"/>
  <c r="J1677" i="2" s="1"/>
  <c r="J1678" i="2" s="1"/>
  <c r="J1679" i="2" s="1"/>
  <c r="J1680" i="2" s="1"/>
  <c r="J1681" i="2" s="1"/>
  <c r="J1682" i="2" s="1"/>
  <c r="J1683" i="2" s="1"/>
  <c r="J1684" i="2" s="1"/>
  <c r="J1685" i="2" s="1"/>
  <c r="J1686" i="2" s="1"/>
  <c r="J1687" i="2" s="1"/>
  <c r="J1688" i="2" s="1"/>
  <c r="J1689" i="2" s="1"/>
  <c r="J1690" i="2" s="1"/>
  <c r="J1691" i="2" s="1"/>
  <c r="J1692" i="2" s="1"/>
  <c r="J1693" i="2" s="1"/>
  <c r="J1694" i="2" s="1"/>
  <c r="J1695" i="2" s="1"/>
  <c r="J1696" i="2" s="1"/>
  <c r="J1697" i="2" s="1"/>
  <c r="J1698" i="2" s="1"/>
  <c r="J1699" i="2" s="1"/>
  <c r="J1700" i="2" s="1"/>
  <c r="J1701" i="2" s="1"/>
  <c r="J1702" i="2" s="1"/>
  <c r="J1703" i="2" s="1"/>
  <c r="J1704" i="2" s="1"/>
  <c r="J1705" i="2" s="1"/>
  <c r="J1706" i="2" s="1"/>
  <c r="J1707" i="2" s="1"/>
  <c r="J1708" i="2" s="1"/>
  <c r="J1709" i="2" s="1"/>
  <c r="J1710" i="2" s="1"/>
  <c r="J1711" i="2" s="1"/>
  <c r="J1712" i="2" s="1"/>
  <c r="J1713" i="2" s="1"/>
  <c r="J1714" i="2" s="1"/>
  <c r="J1715" i="2" s="1"/>
  <c r="J1716" i="2" s="1"/>
  <c r="J1717" i="2" s="1"/>
  <c r="J1718" i="2" s="1"/>
  <c r="J1719" i="2" s="1"/>
  <c r="J1720" i="2" s="1"/>
  <c r="J1721" i="2" s="1"/>
  <c r="J1722" i="2" s="1"/>
  <c r="J1723" i="2" s="1"/>
  <c r="J1724" i="2" s="1"/>
  <c r="J1725" i="2" s="1"/>
  <c r="J1726" i="2" s="1"/>
  <c r="J1727" i="2" s="1"/>
  <c r="J1728" i="2" s="1"/>
  <c r="J1729" i="2" s="1"/>
  <c r="J1730" i="2" s="1"/>
  <c r="J1731" i="2" s="1"/>
  <c r="J1732" i="2" s="1"/>
  <c r="J1733" i="2" s="1"/>
  <c r="J1734" i="2" s="1"/>
  <c r="J1735" i="2" s="1"/>
  <c r="J1736" i="2" s="1"/>
  <c r="J1737" i="2" s="1"/>
  <c r="J1738" i="2" s="1"/>
  <c r="J1739" i="2" s="1"/>
  <c r="J1740" i="2" s="1"/>
  <c r="J1741" i="2" s="1"/>
  <c r="J1742" i="2" s="1"/>
  <c r="J1743" i="2" s="1"/>
  <c r="J1744" i="2" s="1"/>
  <c r="J1745" i="2" s="1"/>
  <c r="J1746" i="2" s="1"/>
  <c r="J1747" i="2" s="1"/>
  <c r="J1748" i="2" s="1"/>
  <c r="J1749" i="2" s="1"/>
  <c r="J1750" i="2" s="1"/>
  <c r="J1751" i="2" s="1"/>
  <c r="J1752" i="2" s="1"/>
  <c r="J1753" i="2" s="1"/>
  <c r="J1754" i="2" s="1"/>
  <c r="J1755" i="2" s="1"/>
  <c r="J1756" i="2" s="1"/>
  <c r="J1757" i="2" s="1"/>
  <c r="J1758" i="2" s="1"/>
  <c r="J1759" i="2" s="1"/>
  <c r="J1760" i="2" s="1"/>
  <c r="J1761" i="2" s="1"/>
  <c r="J1762" i="2" s="1"/>
  <c r="J1763" i="2" s="1"/>
  <c r="J1764" i="2" s="1"/>
  <c r="J1765" i="2" s="1"/>
  <c r="J1766" i="2" s="1"/>
  <c r="J1767" i="2" s="1"/>
  <c r="J1768" i="2" s="1"/>
  <c r="J1769" i="2" s="1"/>
  <c r="J1770" i="2" s="1"/>
  <c r="J1771" i="2" s="1"/>
  <c r="J1772" i="2" s="1"/>
  <c r="J1773" i="2" s="1"/>
  <c r="J1774" i="2" s="1"/>
  <c r="J1775" i="2" s="1"/>
  <c r="J1776" i="2" s="1"/>
  <c r="J1777" i="2" s="1"/>
  <c r="J1778" i="2" s="1"/>
  <c r="J1779" i="2" s="1"/>
  <c r="J1780" i="2" s="1"/>
  <c r="J1781" i="2" s="1"/>
  <c r="J1782" i="2" s="1"/>
  <c r="J1783" i="2" s="1"/>
  <c r="J1784" i="2" s="1"/>
  <c r="J1785" i="2" s="1"/>
  <c r="J1786" i="2" s="1"/>
  <c r="J1787" i="2" s="1"/>
  <c r="J1788" i="2" s="1"/>
  <c r="J1789" i="2" s="1"/>
  <c r="J1790" i="2" s="1"/>
  <c r="J1791" i="2" s="1"/>
  <c r="J1792" i="2" s="1"/>
  <c r="J1793" i="2" s="1"/>
  <c r="J1794" i="2" s="1"/>
  <c r="J1795" i="2" s="1"/>
  <c r="J1796" i="2" s="1"/>
  <c r="J1797" i="2" s="1"/>
  <c r="J1798" i="2" s="1"/>
  <c r="J1799" i="2" s="1"/>
  <c r="J1800" i="2" s="1"/>
  <c r="J1801" i="2" s="1"/>
  <c r="J1802" i="2" s="1"/>
  <c r="J1803" i="2" s="1"/>
  <c r="J1804" i="2" s="1"/>
  <c r="J1805" i="2" s="1"/>
  <c r="J1806" i="2" s="1"/>
  <c r="J1807" i="2" s="1"/>
  <c r="J1808" i="2" s="1"/>
  <c r="J1809" i="2" s="1"/>
  <c r="J1810" i="2" s="1"/>
  <c r="J1811" i="2" s="1"/>
  <c r="J1812" i="2" s="1"/>
  <c r="J1813" i="2" s="1"/>
  <c r="J1814" i="2" s="1"/>
  <c r="J1815" i="2" s="1"/>
  <c r="J1816" i="2" s="1"/>
  <c r="J1817" i="2" s="1"/>
  <c r="J1818" i="2" s="1"/>
  <c r="J1819" i="2" s="1"/>
  <c r="J1820" i="2" s="1"/>
  <c r="J1821" i="2" s="1"/>
  <c r="J1822" i="2" s="1"/>
  <c r="J1823" i="2" s="1"/>
  <c r="J1824" i="2" s="1"/>
  <c r="J1825" i="2" s="1"/>
  <c r="J1826" i="2" s="1"/>
  <c r="J1827" i="2" s="1"/>
  <c r="J1828" i="2" s="1"/>
  <c r="J1829" i="2" s="1"/>
  <c r="J1830" i="2" s="1"/>
  <c r="J1831" i="2" s="1"/>
  <c r="J1832" i="2" s="1"/>
  <c r="J1833" i="2" s="1"/>
  <c r="J1834" i="2" s="1"/>
  <c r="J1835" i="2" s="1"/>
  <c r="J1836" i="2" s="1"/>
  <c r="J1837" i="2" s="1"/>
  <c r="J1838" i="2" s="1"/>
  <c r="J1839" i="2" s="1"/>
  <c r="J1840" i="2" s="1"/>
  <c r="J1841" i="2" s="1"/>
  <c r="J1842" i="2" s="1"/>
  <c r="J1843" i="2" s="1"/>
  <c r="J1844" i="2" s="1"/>
  <c r="J1845" i="2" s="1"/>
  <c r="J1846" i="2" s="1"/>
  <c r="J1847" i="2" s="1"/>
  <c r="J1848" i="2" s="1"/>
  <c r="J1849" i="2" s="1"/>
  <c r="J1850" i="2" s="1"/>
  <c r="J1851" i="2" s="1"/>
  <c r="J1852" i="2" s="1"/>
  <c r="J1853" i="2" s="1"/>
  <c r="J1854" i="2" s="1"/>
  <c r="J1855" i="2" s="1"/>
  <c r="J1856" i="2" s="1"/>
  <c r="J1857" i="2" s="1"/>
  <c r="J1858" i="2" s="1"/>
  <c r="J1859" i="2" s="1"/>
  <c r="J1860" i="2" s="1"/>
  <c r="J1861" i="2" s="1"/>
  <c r="J1862" i="2" s="1"/>
  <c r="J1863" i="2" s="1"/>
  <c r="J1864" i="2" s="1"/>
  <c r="J1865" i="2" s="1"/>
  <c r="J1866" i="2" s="1"/>
  <c r="J1867" i="2" s="1"/>
  <c r="J1868" i="2" s="1"/>
  <c r="J1869" i="2" s="1"/>
  <c r="J1870" i="2" s="1"/>
  <c r="J1871" i="2" s="1"/>
  <c r="J1872" i="2" s="1"/>
  <c r="J1873" i="2" s="1"/>
  <c r="J1874" i="2" s="1"/>
  <c r="J1875" i="2" s="1"/>
  <c r="J1876" i="2" s="1"/>
  <c r="J1877" i="2" s="1"/>
  <c r="J1878" i="2" s="1"/>
  <c r="J1879" i="2" s="1"/>
  <c r="J1880" i="2" s="1"/>
  <c r="J1881" i="2" s="1"/>
  <c r="J1882" i="2" s="1"/>
  <c r="J1883" i="2" s="1"/>
  <c r="J1884" i="2" s="1"/>
  <c r="J1885" i="2" s="1"/>
  <c r="J1886" i="2" s="1"/>
  <c r="J1887" i="2" s="1"/>
  <c r="J1888" i="2" s="1"/>
  <c r="J1889" i="2" s="1"/>
  <c r="J1890" i="2" s="1"/>
  <c r="J1891" i="2" s="1"/>
  <c r="J1892" i="2" s="1"/>
  <c r="J1893" i="2" s="1"/>
  <c r="J1894" i="2" s="1"/>
  <c r="J1895" i="2" s="1"/>
  <c r="J1896" i="2" s="1"/>
  <c r="J1897" i="2" s="1"/>
  <c r="J1898" i="2" s="1"/>
  <c r="J1899" i="2" s="1"/>
  <c r="J1900" i="2" s="1"/>
  <c r="J1901" i="2" s="1"/>
  <c r="J1902" i="2" s="1"/>
  <c r="J1903" i="2" s="1"/>
  <c r="J1904" i="2" s="1"/>
  <c r="J1905" i="2" s="1"/>
  <c r="J1906" i="2" s="1"/>
  <c r="J1907" i="2" s="1"/>
  <c r="J1908" i="2" s="1"/>
  <c r="J1909" i="2" s="1"/>
  <c r="J1910" i="2" s="1"/>
  <c r="J1911" i="2" s="1"/>
  <c r="J1912" i="2" s="1"/>
  <c r="J1913" i="2" s="1"/>
  <c r="J1914" i="2" s="1"/>
  <c r="J1915" i="2" s="1"/>
  <c r="J1916" i="2" s="1"/>
  <c r="J1917" i="2" s="1"/>
  <c r="J1918" i="2" s="1"/>
  <c r="J1919" i="2" s="1"/>
  <c r="J1920" i="2" s="1"/>
  <c r="J1921" i="2" s="1"/>
  <c r="J1922" i="2" s="1"/>
  <c r="J1923" i="2" s="1"/>
  <c r="J1924" i="2" s="1"/>
  <c r="J1925" i="2" s="1"/>
  <c r="J1926" i="2" s="1"/>
  <c r="J1927" i="2" s="1"/>
  <c r="J1928" i="2" s="1"/>
  <c r="J1929" i="2" s="1"/>
  <c r="J1930" i="2" s="1"/>
  <c r="J1931" i="2" s="1"/>
  <c r="J1932" i="2" s="1"/>
  <c r="J1933" i="2" s="1"/>
  <c r="J1934" i="2" s="1"/>
  <c r="J1935" i="2" s="1"/>
  <c r="J1936" i="2" s="1"/>
  <c r="J1937" i="2" s="1"/>
  <c r="J1938" i="2" s="1"/>
  <c r="J1939" i="2" s="1"/>
  <c r="J1940" i="2" s="1"/>
  <c r="J1941" i="2" s="1"/>
  <c r="J1942" i="2" s="1"/>
  <c r="J1943" i="2" s="1"/>
  <c r="J1944" i="2" s="1"/>
  <c r="J1945" i="2" s="1"/>
  <c r="J1946" i="2" s="1"/>
  <c r="J1947" i="2" s="1"/>
  <c r="J1948" i="2" s="1"/>
  <c r="J1949" i="2" s="1"/>
  <c r="J1950" i="2" s="1"/>
  <c r="J1951" i="2" s="1"/>
  <c r="J1952" i="2" s="1"/>
  <c r="J1953" i="2" s="1"/>
  <c r="J1954" i="2" s="1"/>
  <c r="J1955" i="2" s="1"/>
  <c r="J1956" i="2" s="1"/>
  <c r="J1957" i="2" s="1"/>
  <c r="J1958" i="2" s="1"/>
  <c r="J1959" i="2" s="1"/>
  <c r="J1960" i="2" s="1"/>
  <c r="J1961" i="2" s="1"/>
  <c r="J1962" i="2" s="1"/>
  <c r="J1963" i="2" s="1"/>
  <c r="J1964" i="2" s="1"/>
  <c r="J1965" i="2" s="1"/>
  <c r="J1966" i="2" s="1"/>
  <c r="J1967" i="2" s="1"/>
  <c r="J1968" i="2" s="1"/>
  <c r="J1969" i="2" s="1"/>
  <c r="J1970" i="2" s="1"/>
  <c r="J1971" i="2" s="1"/>
  <c r="J1972" i="2" s="1"/>
  <c r="J1973" i="2" s="1"/>
  <c r="J1974" i="2" s="1"/>
  <c r="J1975" i="2" s="1"/>
  <c r="J1976" i="2" s="1"/>
  <c r="J1977" i="2" s="1"/>
  <c r="J1978" i="2" s="1"/>
  <c r="J1979" i="2" s="1"/>
  <c r="J1980" i="2" s="1"/>
  <c r="J1981" i="2" s="1"/>
  <c r="J1982" i="2" s="1"/>
  <c r="J1983" i="2" s="1"/>
  <c r="J1984" i="2" s="1"/>
  <c r="J1985" i="2" s="1"/>
  <c r="J1986" i="2" s="1"/>
  <c r="J1987" i="2" s="1"/>
  <c r="J1988" i="2" s="1"/>
  <c r="J1989" i="2" s="1"/>
  <c r="J1990" i="2" s="1"/>
  <c r="J1991" i="2" s="1"/>
  <c r="J1992" i="2" s="1"/>
  <c r="J1993" i="2" s="1"/>
  <c r="J1994" i="2" s="1"/>
  <c r="J1995" i="2" s="1"/>
  <c r="J1996" i="2" s="1"/>
  <c r="J1997" i="2" s="1"/>
  <c r="J1998" i="2" s="1"/>
  <c r="J1999" i="2" s="1"/>
  <c r="J2000" i="2" s="1"/>
  <c r="J2001" i="2" s="1"/>
  <c r="J2002" i="2" s="1"/>
  <c r="J2003" i="2" s="1"/>
  <c r="J2004" i="2" s="1"/>
  <c r="J2005" i="2" s="1"/>
  <c r="J2006" i="2" s="1"/>
  <c r="J2007" i="2" s="1"/>
  <c r="J2008" i="2" s="1"/>
  <c r="J2009" i="2" s="1"/>
  <c r="J2010" i="2" s="1"/>
  <c r="J2011" i="2" s="1"/>
  <c r="J2012" i="2" s="1"/>
  <c r="J2013" i="2" s="1"/>
  <c r="J2014" i="2" s="1"/>
  <c r="J2015" i="2" s="1"/>
  <c r="J2016" i="2" s="1"/>
  <c r="J2017" i="2" s="1"/>
  <c r="J2018" i="2" s="1"/>
  <c r="J2019" i="2" s="1"/>
  <c r="J2020" i="2" s="1"/>
  <c r="J2021" i="2" s="1"/>
  <c r="J2022" i="2" s="1"/>
  <c r="J2023" i="2" s="1"/>
  <c r="J2024" i="2" s="1"/>
  <c r="J2025" i="2" s="1"/>
  <c r="J2026" i="2" s="1"/>
  <c r="J2027" i="2" s="1"/>
  <c r="J2028" i="2" s="1"/>
  <c r="J2029" i="2" s="1"/>
  <c r="J2030" i="2" s="1"/>
  <c r="J2031" i="2" s="1"/>
  <c r="J2032" i="2" s="1"/>
  <c r="J2033" i="2" s="1"/>
  <c r="J2034" i="2" s="1"/>
  <c r="J2035" i="2" s="1"/>
  <c r="J2036" i="2" s="1"/>
  <c r="J2037" i="2" s="1"/>
  <c r="J2038" i="2" s="1"/>
  <c r="J2039" i="2" s="1"/>
  <c r="J2040" i="2" s="1"/>
  <c r="J2041" i="2" s="1"/>
  <c r="J2042" i="2" s="1"/>
  <c r="J2043" i="2" s="1"/>
  <c r="J2044" i="2" s="1"/>
  <c r="J2045" i="2" s="1"/>
  <c r="J2046" i="2" s="1"/>
  <c r="J2047" i="2" s="1"/>
  <c r="J2048" i="2" s="1"/>
  <c r="J2049" i="2" s="1"/>
  <c r="J2050" i="2" s="1"/>
  <c r="J2051" i="2" s="1"/>
  <c r="J2052" i="2" s="1"/>
  <c r="J2053" i="2" s="1"/>
  <c r="J2054" i="2" s="1"/>
  <c r="J2055" i="2" s="1"/>
  <c r="J2056" i="2" s="1"/>
  <c r="J2057" i="2" s="1"/>
  <c r="J2058" i="2" s="1"/>
  <c r="J2059" i="2" s="1"/>
  <c r="J2060" i="2" s="1"/>
  <c r="J2061" i="2" s="1"/>
  <c r="J2062" i="2" s="1"/>
  <c r="J2063" i="2" s="1"/>
  <c r="J2064" i="2" s="1"/>
  <c r="J2065" i="2" s="1"/>
  <c r="J2066" i="2" s="1"/>
  <c r="J2067" i="2" s="1"/>
  <c r="J2068" i="2" s="1"/>
  <c r="J2069" i="2" s="1"/>
  <c r="J2070" i="2" s="1"/>
  <c r="J2071" i="2" s="1"/>
  <c r="J2072" i="2" s="1"/>
  <c r="J2073" i="2" s="1"/>
  <c r="J2074" i="2" s="1"/>
  <c r="J2075" i="2" s="1"/>
  <c r="J2076" i="2" s="1"/>
  <c r="J2077" i="2" s="1"/>
  <c r="J2078" i="2" s="1"/>
  <c r="J2079" i="2" s="1"/>
  <c r="J2080" i="2" s="1"/>
  <c r="J2081" i="2" s="1"/>
  <c r="J2082" i="2" s="1"/>
  <c r="J2083" i="2" s="1"/>
  <c r="J2084" i="2" s="1"/>
  <c r="J2085" i="2" s="1"/>
  <c r="J2086" i="2" s="1"/>
  <c r="J2087" i="2" s="1"/>
  <c r="J2088" i="2" s="1"/>
  <c r="J2089" i="2" s="1"/>
  <c r="J2090" i="2" s="1"/>
  <c r="J2091" i="2" s="1"/>
  <c r="J2092" i="2" s="1"/>
  <c r="J2093" i="2" s="1"/>
  <c r="J2094" i="2" s="1"/>
  <c r="J2095" i="2" s="1"/>
  <c r="J2096" i="2" s="1"/>
  <c r="J2097" i="2" s="1"/>
  <c r="J2098" i="2" s="1"/>
  <c r="J2099" i="2" s="1"/>
  <c r="J2100" i="2" s="1"/>
  <c r="J2101" i="2" s="1"/>
  <c r="J2102" i="2" s="1"/>
  <c r="J2103" i="2" s="1"/>
  <c r="J2104" i="2" s="1"/>
  <c r="J2105" i="2" s="1"/>
  <c r="J2106" i="2" s="1"/>
  <c r="J2107" i="2" s="1"/>
  <c r="J2108" i="2" s="1"/>
  <c r="J2109" i="2" s="1"/>
  <c r="J2110" i="2" s="1"/>
  <c r="J2111" i="2" s="1"/>
  <c r="J2112" i="2" s="1"/>
  <c r="J2113" i="2" s="1"/>
  <c r="J2114" i="2" s="1"/>
  <c r="J2115" i="2" s="1"/>
  <c r="J2116" i="2" s="1"/>
  <c r="J2117" i="2" s="1"/>
  <c r="J2118" i="2" s="1"/>
  <c r="J2119" i="2" s="1"/>
  <c r="J2120" i="2" s="1"/>
  <c r="J2121" i="2" s="1"/>
  <c r="J2122" i="2" s="1"/>
  <c r="J2123" i="2" s="1"/>
  <c r="J2124" i="2" s="1"/>
  <c r="J2125" i="2" s="1"/>
  <c r="J2126" i="2" s="1"/>
  <c r="J2127" i="2" s="1"/>
  <c r="J2128" i="2" s="1"/>
  <c r="J2129" i="2" s="1"/>
  <c r="J2130" i="2" s="1"/>
  <c r="J2131" i="2" s="1"/>
  <c r="J2132" i="2" s="1"/>
  <c r="J2133" i="2" s="1"/>
  <c r="J2134" i="2" s="1"/>
  <c r="J2135" i="2" s="1"/>
  <c r="J2136" i="2" s="1"/>
  <c r="J2137" i="2" s="1"/>
  <c r="J2138" i="2" s="1"/>
  <c r="J2139" i="2" s="1"/>
  <c r="J2140" i="2" s="1"/>
  <c r="J2141" i="2" s="1"/>
  <c r="J2142" i="2" s="1"/>
  <c r="J2143" i="2" s="1"/>
  <c r="J2144" i="2" s="1"/>
  <c r="J2145" i="2" s="1"/>
  <c r="J2146" i="2" s="1"/>
  <c r="J2147" i="2" s="1"/>
  <c r="J2148" i="2" s="1"/>
  <c r="J2149" i="2" s="1"/>
  <c r="J2150" i="2" s="1"/>
  <c r="J2151" i="2" s="1"/>
  <c r="J2152" i="2" s="1"/>
  <c r="J2153" i="2" s="1"/>
  <c r="J2154" i="2" s="1"/>
  <c r="J2155" i="2" s="1"/>
  <c r="J2156" i="2" s="1"/>
  <c r="J2157" i="2" s="1"/>
  <c r="J2158" i="2" s="1"/>
  <c r="J2159" i="2" s="1"/>
  <c r="J2160" i="2" s="1"/>
  <c r="J2161" i="2" s="1"/>
  <c r="J2162" i="2" s="1"/>
  <c r="J2163" i="2" s="1"/>
  <c r="J2164" i="2" s="1"/>
  <c r="J2165" i="2" s="1"/>
  <c r="J2166" i="2" s="1"/>
  <c r="J2167" i="2" s="1"/>
  <c r="J2168" i="2" s="1"/>
  <c r="J2169" i="2" s="1"/>
  <c r="J2170" i="2" s="1"/>
  <c r="J2171" i="2" s="1"/>
  <c r="J2172" i="2" s="1"/>
  <c r="J2173" i="2" s="1"/>
  <c r="J2174" i="2" s="1"/>
  <c r="J2175" i="2" s="1"/>
  <c r="J2176" i="2" s="1"/>
  <c r="J2177" i="2" s="1"/>
  <c r="J2178" i="2" s="1"/>
  <c r="J2179" i="2" s="1"/>
  <c r="J2180" i="2" s="1"/>
  <c r="J2181" i="2" s="1"/>
  <c r="J2182" i="2" s="1"/>
  <c r="J2183" i="2" s="1"/>
  <c r="J2184" i="2" s="1"/>
  <c r="J2185" i="2" s="1"/>
  <c r="J2186" i="2" s="1"/>
  <c r="J2187" i="2" s="1"/>
  <c r="J2188" i="2" s="1"/>
  <c r="J2189" i="2" s="1"/>
  <c r="J2190" i="2" s="1"/>
  <c r="J2191" i="2" s="1"/>
  <c r="J2192" i="2" s="1"/>
  <c r="J2193" i="2" s="1"/>
  <c r="J2194" i="2" s="1"/>
  <c r="J2195" i="2" s="1"/>
  <c r="J2196" i="2" s="1"/>
  <c r="J2197" i="2" s="1"/>
  <c r="J2198" i="2" s="1"/>
  <c r="J2199" i="2" s="1"/>
  <c r="J2200" i="2" s="1"/>
  <c r="J2201" i="2" s="1"/>
  <c r="J2202" i="2" s="1"/>
  <c r="J2203" i="2" s="1"/>
  <c r="J2204" i="2" s="1"/>
  <c r="J2205" i="2" s="1"/>
  <c r="J2206" i="2" s="1"/>
  <c r="J2207" i="2" s="1"/>
  <c r="J2208" i="2" s="1"/>
  <c r="J2209" i="2" s="1"/>
  <c r="J2210" i="2" s="1"/>
  <c r="J2211" i="2" s="1"/>
  <c r="J2212" i="2" s="1"/>
  <c r="J2213" i="2" s="1"/>
  <c r="J2214" i="2" s="1"/>
  <c r="J2215" i="2" s="1"/>
  <c r="J2216" i="2" s="1"/>
  <c r="J2217" i="2" s="1"/>
  <c r="J2218" i="2" s="1"/>
  <c r="J2219" i="2" s="1"/>
  <c r="J2220" i="2" s="1"/>
  <c r="J2221" i="2" s="1"/>
  <c r="J2222" i="2" s="1"/>
  <c r="J2223" i="2" s="1"/>
  <c r="J2224" i="2" s="1"/>
  <c r="J2225" i="2" s="1"/>
  <c r="J2226" i="2" s="1"/>
  <c r="J2227" i="2" s="1"/>
  <c r="J2228" i="2" s="1"/>
  <c r="J2229" i="2" s="1"/>
  <c r="J2230" i="2" s="1"/>
  <c r="J2231" i="2" s="1"/>
  <c r="J2232" i="2" s="1"/>
  <c r="J2233" i="2" s="1"/>
  <c r="J2234" i="2" s="1"/>
  <c r="J2235" i="2" s="1"/>
  <c r="J2236" i="2" s="1"/>
  <c r="J2237" i="2" s="1"/>
  <c r="J2238" i="2" s="1"/>
  <c r="J2239" i="2" s="1"/>
  <c r="J2240" i="2" s="1"/>
  <c r="J2241" i="2" s="1"/>
  <c r="J2242" i="2" s="1"/>
  <c r="J2243" i="2" s="1"/>
  <c r="J2244" i="2" s="1"/>
  <c r="J2245" i="2" s="1"/>
  <c r="J2246" i="2" s="1"/>
  <c r="J2247" i="2" s="1"/>
  <c r="J2248" i="2" s="1"/>
  <c r="J2249" i="2" s="1"/>
  <c r="J2250" i="2" s="1"/>
  <c r="J2251" i="2" s="1"/>
  <c r="J2252" i="2" s="1"/>
  <c r="J2253" i="2" s="1"/>
  <c r="J2254" i="2" s="1"/>
  <c r="J2255" i="2" s="1"/>
  <c r="J2256" i="2" s="1"/>
  <c r="J2257" i="2" s="1"/>
  <c r="J2258" i="2" s="1"/>
  <c r="J2259" i="2" s="1"/>
  <c r="J2260" i="2" s="1"/>
  <c r="J2261" i="2" s="1"/>
  <c r="J2262" i="2" s="1"/>
  <c r="J2263" i="2" s="1"/>
  <c r="J2264" i="2" s="1"/>
  <c r="J2265" i="2" s="1"/>
  <c r="J2266" i="2" s="1"/>
  <c r="J2267" i="2" s="1"/>
  <c r="J2268" i="2" s="1"/>
  <c r="J2269" i="2" s="1"/>
  <c r="J2270" i="2" s="1"/>
  <c r="J2271" i="2" s="1"/>
  <c r="J2272" i="2" s="1"/>
  <c r="J2273" i="2" s="1"/>
  <c r="J2274" i="2" s="1"/>
  <c r="J2275" i="2" s="1"/>
  <c r="J2276" i="2" s="1"/>
  <c r="J2277" i="2" s="1"/>
  <c r="J2278" i="2" s="1"/>
  <c r="J2279" i="2" s="1"/>
  <c r="J2280" i="2" s="1"/>
  <c r="J2281" i="2" s="1"/>
  <c r="J2282" i="2" s="1"/>
  <c r="J2283" i="2" s="1"/>
  <c r="J2284" i="2" s="1"/>
  <c r="J2285" i="2" s="1"/>
  <c r="J2286" i="2" s="1"/>
  <c r="J2287" i="2" s="1"/>
  <c r="J2288" i="2" s="1"/>
  <c r="J2289" i="2" s="1"/>
  <c r="J2290" i="2" s="1"/>
  <c r="J2291" i="2" s="1"/>
  <c r="J2292" i="2" s="1"/>
  <c r="J2293" i="2" s="1"/>
  <c r="J2294" i="2" s="1"/>
  <c r="J2295" i="2" s="1"/>
  <c r="J2296" i="2" s="1"/>
  <c r="J2297" i="2" s="1"/>
  <c r="J2298" i="2" s="1"/>
  <c r="J2299" i="2" s="1"/>
  <c r="J2300" i="2" s="1"/>
  <c r="J2301" i="2" s="1"/>
  <c r="J2302" i="2" s="1"/>
  <c r="J2303" i="2" s="1"/>
  <c r="J2304" i="2" s="1"/>
  <c r="J2305" i="2" s="1"/>
  <c r="J2306" i="2" s="1"/>
  <c r="J2307" i="2" s="1"/>
  <c r="J2308" i="2" s="1"/>
  <c r="J2309" i="2" s="1"/>
  <c r="J2310" i="2" s="1"/>
  <c r="J2311" i="2" s="1"/>
  <c r="J2312" i="2" s="1"/>
  <c r="J2313" i="2" s="1"/>
  <c r="J2314" i="2" s="1"/>
  <c r="J2315" i="2" s="1"/>
  <c r="J2316" i="2" s="1"/>
  <c r="J2317" i="2" s="1"/>
  <c r="J2318" i="2" s="1"/>
  <c r="J2319" i="2" s="1"/>
  <c r="J2320" i="2" s="1"/>
  <c r="J2321" i="2" s="1"/>
  <c r="J2322" i="2" s="1"/>
  <c r="J2323" i="2" s="1"/>
  <c r="J2324" i="2" s="1"/>
  <c r="J2325" i="2" s="1"/>
  <c r="J2326" i="2" s="1"/>
  <c r="J2327" i="2" s="1"/>
  <c r="J2328" i="2" s="1"/>
  <c r="J2329" i="2" s="1"/>
  <c r="J2330" i="2" s="1"/>
  <c r="J2331" i="2" s="1"/>
  <c r="J2332" i="2" s="1"/>
  <c r="J2333" i="2" s="1"/>
  <c r="J2334" i="2" s="1"/>
  <c r="J2335" i="2" s="1"/>
  <c r="J2336" i="2" s="1"/>
  <c r="J2337" i="2" s="1"/>
  <c r="J2338" i="2" s="1"/>
  <c r="J2339" i="2" s="1"/>
  <c r="J2340" i="2" s="1"/>
  <c r="J2341" i="2" s="1"/>
  <c r="J2342" i="2" s="1"/>
  <c r="J2343" i="2" s="1"/>
  <c r="J2344" i="2" s="1"/>
  <c r="J2345" i="2" s="1"/>
  <c r="J2346" i="2" s="1"/>
  <c r="J2347" i="2" s="1"/>
  <c r="J2348" i="2" s="1"/>
  <c r="J2349" i="2" s="1"/>
  <c r="J2350" i="2" s="1"/>
  <c r="J2351" i="2" s="1"/>
  <c r="J2352" i="2" s="1"/>
  <c r="J2353" i="2" s="1"/>
  <c r="J2354" i="2" s="1"/>
  <c r="J2355" i="2" s="1"/>
  <c r="J2356" i="2" s="1"/>
  <c r="J2357" i="2" s="1"/>
  <c r="J2358" i="2" s="1"/>
  <c r="J2359" i="2" s="1"/>
  <c r="J2360" i="2" s="1"/>
  <c r="J2361" i="2" s="1"/>
  <c r="J2362" i="2" s="1"/>
  <c r="J2363" i="2" s="1"/>
  <c r="J2364" i="2" s="1"/>
  <c r="J2365" i="2" s="1"/>
  <c r="J2366" i="2" s="1"/>
  <c r="J2367" i="2" s="1"/>
  <c r="J2368" i="2" s="1"/>
  <c r="J2369" i="2" s="1"/>
  <c r="J2370" i="2" s="1"/>
  <c r="J2371" i="2" s="1"/>
  <c r="J2372" i="2" s="1"/>
  <c r="J2373" i="2" s="1"/>
  <c r="J2374" i="2" s="1"/>
  <c r="J2375" i="2" s="1"/>
  <c r="J2376" i="2" s="1"/>
  <c r="J2377" i="2" s="1"/>
  <c r="J2378" i="2" s="1"/>
  <c r="J2379" i="2" s="1"/>
  <c r="J2380" i="2" s="1"/>
  <c r="J2381" i="2" s="1"/>
  <c r="J2382" i="2" s="1"/>
  <c r="J2383" i="2" s="1"/>
  <c r="J2384" i="2" s="1"/>
  <c r="J2385" i="2" s="1"/>
  <c r="J2386" i="2" s="1"/>
  <c r="J2387" i="2" s="1"/>
  <c r="J2388" i="2" s="1"/>
  <c r="J2389" i="2" s="1"/>
  <c r="J2390" i="2" s="1"/>
  <c r="J2391" i="2" s="1"/>
  <c r="J2392" i="2" s="1"/>
  <c r="J2393" i="2" s="1"/>
  <c r="J2394" i="2" s="1"/>
  <c r="J2395" i="2" s="1"/>
  <c r="J2396" i="2" s="1"/>
  <c r="J2397" i="2" s="1"/>
  <c r="J2398" i="2" s="1"/>
  <c r="J2399" i="2" s="1"/>
  <c r="J2400" i="2" s="1"/>
  <c r="J2401" i="2" s="1"/>
  <c r="J2402" i="2" s="1"/>
  <c r="J2403" i="2" s="1"/>
  <c r="J2404" i="2" s="1"/>
  <c r="J2405" i="2" s="1"/>
  <c r="J2406" i="2" s="1"/>
  <c r="J2407" i="2" s="1"/>
  <c r="J2408" i="2" s="1"/>
  <c r="J2409" i="2" s="1"/>
  <c r="J2410" i="2" s="1"/>
  <c r="J2411" i="2" s="1"/>
  <c r="J2412" i="2" s="1"/>
  <c r="J2413" i="2" s="1"/>
  <c r="J2414" i="2" s="1"/>
  <c r="J2415" i="2" s="1"/>
  <c r="J2416" i="2" s="1"/>
  <c r="J2417" i="2" s="1"/>
  <c r="J2418" i="2" s="1"/>
  <c r="J2419" i="2" s="1"/>
  <c r="J2420" i="2" s="1"/>
  <c r="J2421" i="2" s="1"/>
  <c r="J2422" i="2" s="1"/>
  <c r="J2423" i="2" s="1"/>
  <c r="J2424" i="2" s="1"/>
  <c r="J2425" i="2" s="1"/>
  <c r="J2426" i="2" s="1"/>
  <c r="J2427" i="2" s="1"/>
  <c r="J2428" i="2" s="1"/>
  <c r="J2429" i="2" s="1"/>
  <c r="J2430" i="2" s="1"/>
  <c r="J2431" i="2" s="1"/>
  <c r="J2432" i="2" s="1"/>
  <c r="J2433" i="2" s="1"/>
  <c r="J2434" i="2" s="1"/>
  <c r="J2435" i="2" s="1"/>
  <c r="J2436" i="2" s="1"/>
  <c r="J2437" i="2" s="1"/>
  <c r="J2438" i="2" s="1"/>
  <c r="J2439" i="2" s="1"/>
  <c r="J2440" i="2" s="1"/>
  <c r="J2441" i="2" s="1"/>
  <c r="J2442" i="2" s="1"/>
  <c r="J2443" i="2" s="1"/>
  <c r="J2444" i="2" s="1"/>
  <c r="J2445" i="2" s="1"/>
  <c r="J2446" i="2" s="1"/>
  <c r="J2447" i="2" s="1"/>
  <c r="J2448" i="2" s="1"/>
  <c r="J2449" i="2" s="1"/>
  <c r="J2450" i="2" s="1"/>
  <c r="J2451" i="2" s="1"/>
  <c r="J2452" i="2" s="1"/>
  <c r="J2453" i="2" s="1"/>
  <c r="J2454" i="2" s="1"/>
  <c r="J2455" i="2" s="1"/>
  <c r="J2456" i="2" s="1"/>
  <c r="J2457" i="2" s="1"/>
  <c r="J2458" i="2" s="1"/>
  <c r="J2459" i="2" s="1"/>
  <c r="J2460" i="2" s="1"/>
  <c r="J2461" i="2" s="1"/>
  <c r="J2462" i="2" s="1"/>
  <c r="J2463" i="2" s="1"/>
  <c r="J2464" i="2" s="1"/>
  <c r="J2465" i="2" s="1"/>
  <c r="J2466" i="2" s="1"/>
  <c r="J2467" i="2" s="1"/>
  <c r="J2468" i="2" s="1"/>
  <c r="J2469" i="2" s="1"/>
  <c r="J2470" i="2" s="1"/>
  <c r="J2471" i="2" s="1"/>
  <c r="J2472" i="2" s="1"/>
  <c r="J2473" i="2" s="1"/>
  <c r="J2474" i="2" s="1"/>
  <c r="J2475" i="2" s="1"/>
  <c r="J2476" i="2" s="1"/>
  <c r="J2477" i="2" s="1"/>
  <c r="J2478" i="2" s="1"/>
  <c r="J2479" i="2" s="1"/>
  <c r="J2480" i="2" s="1"/>
  <c r="J2481" i="2" s="1"/>
  <c r="J2482" i="2" s="1"/>
  <c r="J2483" i="2" s="1"/>
  <c r="J2484" i="2" s="1"/>
  <c r="J2485" i="2" s="1"/>
  <c r="J2486" i="2" s="1"/>
  <c r="J2487" i="2" s="1"/>
  <c r="J2488" i="2" s="1"/>
  <c r="J2489" i="2" s="1"/>
  <c r="J2490" i="2" s="1"/>
  <c r="J2491" i="2" s="1"/>
  <c r="J2492" i="2" s="1"/>
  <c r="J2493" i="2" s="1"/>
  <c r="J2494" i="2" s="1"/>
  <c r="J2495" i="2" s="1"/>
  <c r="J2496" i="2" s="1"/>
  <c r="J2497" i="2" s="1"/>
  <c r="J2498" i="2" s="1"/>
  <c r="J2499" i="2" s="1"/>
  <c r="J2500" i="2" s="1"/>
  <c r="J2501" i="2" s="1"/>
  <c r="J2502" i="2" s="1"/>
  <c r="J2503" i="2" s="1"/>
  <c r="J2504" i="2" s="1"/>
  <c r="J2505" i="2" s="1"/>
  <c r="J2506" i="2" s="1"/>
  <c r="J2507" i="2" s="1"/>
  <c r="J2508" i="2" s="1"/>
  <c r="J2509" i="2" s="1"/>
  <c r="J2510" i="2" s="1"/>
  <c r="J2511" i="2" s="1"/>
  <c r="J2512" i="2" s="1"/>
  <c r="J2513" i="2" s="1"/>
  <c r="J2514" i="2" s="1"/>
  <c r="J2515" i="2" s="1"/>
  <c r="J2516" i="2" s="1"/>
  <c r="J2517" i="2" s="1"/>
  <c r="J2518" i="2" s="1"/>
  <c r="J2519" i="2" s="1"/>
  <c r="J2520" i="2" s="1"/>
  <c r="J2521" i="2" s="1"/>
  <c r="J2522" i="2" s="1"/>
  <c r="J2523" i="2" s="1"/>
  <c r="J2524" i="2" s="1"/>
  <c r="J2525" i="2" s="1"/>
  <c r="J2526" i="2" s="1"/>
  <c r="J2527" i="2" s="1"/>
  <c r="J2528" i="2" s="1"/>
  <c r="J2529" i="2" s="1"/>
  <c r="J2530" i="2" s="1"/>
  <c r="J2531" i="2" s="1"/>
  <c r="J2532" i="2" s="1"/>
  <c r="J2533" i="2" s="1"/>
  <c r="J2534" i="2" s="1"/>
  <c r="J2535" i="2" s="1"/>
  <c r="J2536" i="2" s="1"/>
  <c r="J2537" i="2" s="1"/>
  <c r="J2538" i="2" s="1"/>
  <c r="J2539" i="2" s="1"/>
  <c r="J2540" i="2" s="1"/>
  <c r="J2541" i="2" s="1"/>
  <c r="J2542" i="2" s="1"/>
  <c r="J2543" i="2" s="1"/>
  <c r="J2544" i="2" s="1"/>
  <c r="J2545" i="2" s="1"/>
  <c r="J2546" i="2" s="1"/>
  <c r="J2547" i="2" s="1"/>
  <c r="J2548" i="2" s="1"/>
  <c r="J2549" i="2" s="1"/>
  <c r="J2550" i="2" s="1"/>
  <c r="J2551" i="2" s="1"/>
  <c r="J2552" i="2" s="1"/>
  <c r="J2553" i="2" s="1"/>
  <c r="J2554" i="2" s="1"/>
  <c r="J2555" i="2" s="1"/>
  <c r="J2556" i="2" s="1"/>
  <c r="J2557" i="2" s="1"/>
  <c r="J2558" i="2" s="1"/>
  <c r="J2559" i="2" s="1"/>
  <c r="J2560" i="2" s="1"/>
  <c r="J2561" i="2" s="1"/>
  <c r="J2562" i="2" s="1"/>
  <c r="J2563" i="2" s="1"/>
  <c r="J2564" i="2" s="1"/>
  <c r="J2565" i="2" s="1"/>
  <c r="J2566" i="2" s="1"/>
  <c r="J2567" i="2" s="1"/>
  <c r="J2568" i="2" s="1"/>
  <c r="J2569" i="2" s="1"/>
  <c r="J2570" i="2" s="1"/>
  <c r="J2571" i="2" s="1"/>
  <c r="J2572" i="2" s="1"/>
  <c r="J2573" i="2" s="1"/>
  <c r="J2574" i="2" s="1"/>
  <c r="J2575" i="2" s="1"/>
  <c r="J2576" i="2" s="1"/>
  <c r="J2577" i="2" s="1"/>
  <c r="J2578" i="2" s="1"/>
  <c r="J2579" i="2" s="1"/>
  <c r="J2580" i="2" s="1"/>
  <c r="J2581" i="2" s="1"/>
  <c r="J2582" i="2" s="1"/>
  <c r="J2583" i="2" s="1"/>
  <c r="J2584" i="2" s="1"/>
  <c r="J2585" i="2" s="1"/>
  <c r="J2586" i="2" s="1"/>
  <c r="J2587" i="2" s="1"/>
  <c r="J2588" i="2" s="1"/>
  <c r="J2589" i="2" s="1"/>
  <c r="J2590" i="2" s="1"/>
  <c r="J2591" i="2" s="1"/>
  <c r="J2592" i="2" s="1"/>
  <c r="J2593" i="2" s="1"/>
  <c r="J2594" i="2" s="1"/>
  <c r="J2595" i="2" s="1"/>
  <c r="J2596" i="2" s="1"/>
  <c r="J2597" i="2" s="1"/>
  <c r="J2598" i="2" s="1"/>
  <c r="J2599" i="2" s="1"/>
  <c r="J2600" i="2" s="1"/>
  <c r="J2601" i="2" s="1"/>
  <c r="J2602" i="2" s="1"/>
  <c r="J2603" i="2" s="1"/>
  <c r="J2604" i="2" s="1"/>
  <c r="J2605" i="2" s="1"/>
  <c r="J2606" i="2" s="1"/>
  <c r="J2607" i="2" s="1"/>
  <c r="J2608" i="2" s="1"/>
  <c r="J2609" i="2" s="1"/>
  <c r="J2610" i="2" s="1"/>
  <c r="J2611" i="2" s="1"/>
  <c r="J2612" i="2" s="1"/>
  <c r="J2613" i="2" s="1"/>
  <c r="J2614" i="2" s="1"/>
  <c r="J2615" i="2" s="1"/>
  <c r="J2616" i="2" s="1"/>
  <c r="J2617" i="2" s="1"/>
  <c r="J2618" i="2" s="1"/>
  <c r="J2619" i="2" s="1"/>
  <c r="J2620" i="2" s="1"/>
  <c r="J2621" i="2" s="1"/>
  <c r="J2622" i="2" s="1"/>
  <c r="J2623" i="2" s="1"/>
  <c r="J2624" i="2" s="1"/>
  <c r="J2625" i="2" s="1"/>
  <c r="J2626" i="2" s="1"/>
  <c r="J2627" i="2" s="1"/>
  <c r="J2628" i="2" s="1"/>
  <c r="J2629" i="2" s="1"/>
  <c r="J2630" i="2" s="1"/>
  <c r="J2631" i="2" s="1"/>
  <c r="J2632" i="2" s="1"/>
  <c r="J2633" i="2" s="1"/>
  <c r="J2634" i="2" s="1"/>
  <c r="J2635" i="2" s="1"/>
  <c r="J2636" i="2" s="1"/>
  <c r="J2637" i="2" s="1"/>
  <c r="J2638" i="2" s="1"/>
  <c r="J2639" i="2" s="1"/>
  <c r="J2640" i="2" s="1"/>
  <c r="J2641" i="2" s="1"/>
  <c r="J2642" i="2" s="1"/>
  <c r="J2643" i="2" s="1"/>
  <c r="J2644" i="2" s="1"/>
  <c r="J2645" i="2" s="1"/>
  <c r="J2646" i="2" s="1"/>
  <c r="J2647" i="2" s="1"/>
  <c r="J2648" i="2" s="1"/>
  <c r="J2649" i="2" s="1"/>
  <c r="J2650" i="2" s="1"/>
  <c r="J2651" i="2" s="1"/>
  <c r="J2652" i="2" s="1"/>
  <c r="J2653" i="2" s="1"/>
  <c r="J2654" i="2" s="1"/>
  <c r="J2655" i="2" s="1"/>
  <c r="J2656" i="2" s="1"/>
  <c r="J2657" i="2" s="1"/>
  <c r="J2658" i="2" s="1"/>
  <c r="J2659" i="2" s="1"/>
  <c r="J2660" i="2" s="1"/>
  <c r="J2661" i="2" s="1"/>
  <c r="J2662" i="2" s="1"/>
  <c r="J2663" i="2" s="1"/>
  <c r="J2664" i="2" s="1"/>
  <c r="J2665" i="2" s="1"/>
  <c r="J2666" i="2" s="1"/>
  <c r="J2667" i="2" s="1"/>
  <c r="J2668" i="2" s="1"/>
  <c r="J2669" i="2" s="1"/>
  <c r="J2670" i="2" s="1"/>
  <c r="J2671" i="2" s="1"/>
  <c r="J2672" i="2" s="1"/>
  <c r="J2673" i="2" s="1"/>
  <c r="J2674" i="2" s="1"/>
  <c r="J2675" i="2" s="1"/>
  <c r="J2676" i="2" s="1"/>
  <c r="J2677" i="2" s="1"/>
  <c r="J2678" i="2" s="1"/>
  <c r="J2679" i="2" s="1"/>
  <c r="J2680" i="2" s="1"/>
  <c r="J2681" i="2" s="1"/>
  <c r="J2682" i="2" s="1"/>
  <c r="J2683" i="2" s="1"/>
  <c r="J2684" i="2" s="1"/>
  <c r="J2685" i="2" s="1"/>
  <c r="J2686" i="2" s="1"/>
  <c r="J2687" i="2" s="1"/>
  <c r="J2688" i="2" s="1"/>
  <c r="J2689" i="2" s="1"/>
  <c r="J2690" i="2" s="1"/>
  <c r="J2691" i="2" s="1"/>
  <c r="J2692" i="2" s="1"/>
  <c r="J2693" i="2" s="1"/>
  <c r="J2694" i="2" s="1"/>
  <c r="J2695" i="2" s="1"/>
  <c r="J2696" i="2" s="1"/>
  <c r="J2697" i="2" s="1"/>
  <c r="J2698" i="2" s="1"/>
  <c r="J2699" i="2" s="1"/>
  <c r="J2700" i="2" s="1"/>
  <c r="J2701" i="2" s="1"/>
  <c r="J2702" i="2" s="1"/>
  <c r="J2703" i="2" s="1"/>
  <c r="J2704" i="2" s="1"/>
  <c r="J2705" i="2" s="1"/>
  <c r="J2706" i="2" s="1"/>
  <c r="J2707" i="2" s="1"/>
  <c r="J2708" i="2" s="1"/>
  <c r="J2709" i="2" s="1"/>
  <c r="J2710" i="2" s="1"/>
  <c r="J2711" i="2" s="1"/>
  <c r="J2712" i="2" s="1"/>
  <c r="J2713" i="2" s="1"/>
  <c r="J2714" i="2" s="1"/>
  <c r="J2715" i="2" s="1"/>
  <c r="J2716" i="2" s="1"/>
  <c r="J2717" i="2" s="1"/>
  <c r="J2718" i="2" s="1"/>
  <c r="J2719" i="2" s="1"/>
  <c r="J2720" i="2" s="1"/>
  <c r="J2721" i="2" s="1"/>
  <c r="J2722" i="2" s="1"/>
  <c r="J2723" i="2" s="1"/>
  <c r="J2724" i="2" s="1"/>
  <c r="J2725" i="2" s="1"/>
  <c r="J2726" i="2" s="1"/>
  <c r="J2727" i="2" s="1"/>
  <c r="J2728" i="2" s="1"/>
  <c r="J2729" i="2" s="1"/>
  <c r="J2730" i="2" s="1"/>
  <c r="J2731" i="2" s="1"/>
  <c r="J2732" i="2" s="1"/>
  <c r="J2733" i="2" s="1"/>
  <c r="J2734" i="2" s="1"/>
  <c r="J2735" i="2" s="1"/>
  <c r="J2736" i="2" s="1"/>
  <c r="J2737" i="2" s="1"/>
  <c r="J2738" i="2" s="1"/>
  <c r="J2739" i="2" s="1"/>
  <c r="J2740" i="2" s="1"/>
  <c r="J2741" i="2" s="1"/>
  <c r="J2742" i="2" s="1"/>
  <c r="J2743" i="2" s="1"/>
  <c r="J2744" i="2" s="1"/>
  <c r="J2745" i="2" s="1"/>
  <c r="J2746" i="2" s="1"/>
  <c r="J2747" i="2" s="1"/>
  <c r="J2748" i="2" s="1"/>
  <c r="J2749" i="2" s="1"/>
  <c r="J2750" i="2" s="1"/>
  <c r="J2751" i="2" s="1"/>
  <c r="J2752" i="2" s="1"/>
  <c r="J2753" i="2" s="1"/>
  <c r="J2754" i="2" s="1"/>
  <c r="J2755" i="2" s="1"/>
  <c r="J2756" i="2" s="1"/>
  <c r="J2757" i="2" s="1"/>
  <c r="J2758" i="2" s="1"/>
  <c r="J2759" i="2" s="1"/>
  <c r="J2760" i="2" s="1"/>
  <c r="J2761" i="2" s="1"/>
  <c r="J2762" i="2" s="1"/>
  <c r="J2763" i="2" s="1"/>
  <c r="J2764" i="2" s="1"/>
  <c r="J2765" i="2" s="1"/>
  <c r="J2766" i="2" s="1"/>
  <c r="J2767" i="2" s="1"/>
  <c r="J2768" i="2" s="1"/>
  <c r="J2769" i="2" s="1"/>
  <c r="J2770" i="2" s="1"/>
  <c r="J2771" i="2" s="1"/>
  <c r="J2772" i="2" s="1"/>
  <c r="J2773" i="2" s="1"/>
  <c r="J2774" i="2" s="1"/>
  <c r="J2775" i="2" s="1"/>
  <c r="J2776" i="2" s="1"/>
  <c r="J2777" i="2" s="1"/>
  <c r="J2778" i="2" s="1"/>
  <c r="J2779" i="2" s="1"/>
  <c r="J2780" i="2" s="1"/>
  <c r="J2781" i="2" s="1"/>
  <c r="J2782" i="2" s="1"/>
  <c r="J2783" i="2" s="1"/>
  <c r="J2784" i="2" s="1"/>
  <c r="J2785" i="2" s="1"/>
  <c r="J2786" i="2" s="1"/>
  <c r="J2787" i="2" s="1"/>
  <c r="J2788" i="2" s="1"/>
  <c r="J2789" i="2" s="1"/>
  <c r="J2790" i="2" s="1"/>
  <c r="J2791" i="2" s="1"/>
  <c r="J2792" i="2" s="1"/>
  <c r="J2793" i="2" s="1"/>
  <c r="J2794" i="2" s="1"/>
  <c r="J2795" i="2" s="1"/>
  <c r="J2796" i="2" s="1"/>
  <c r="J2797" i="2" s="1"/>
  <c r="J2798" i="2" s="1"/>
  <c r="J2799" i="2" s="1"/>
  <c r="J2800" i="2" s="1"/>
  <c r="J2801" i="2" s="1"/>
  <c r="J2802" i="2" s="1"/>
  <c r="J2803" i="2" s="1"/>
  <c r="J2804" i="2" s="1"/>
  <c r="J2805" i="2" s="1"/>
  <c r="J2806" i="2" s="1"/>
  <c r="J2807" i="2" s="1"/>
  <c r="J2808" i="2" s="1"/>
  <c r="J2809" i="2" s="1"/>
  <c r="J2810" i="2" s="1"/>
  <c r="J2811" i="2" s="1"/>
  <c r="J2812" i="2" s="1"/>
  <c r="J2813" i="2" s="1"/>
  <c r="J2814" i="2" s="1"/>
  <c r="J2815" i="2" s="1"/>
  <c r="J2816" i="2" s="1"/>
  <c r="J2817" i="2" s="1"/>
  <c r="J2818" i="2" s="1"/>
  <c r="J2819" i="2" s="1"/>
  <c r="J2820" i="2" s="1"/>
  <c r="J2821" i="2" s="1"/>
  <c r="J2822" i="2" s="1"/>
  <c r="J2823" i="2" s="1"/>
  <c r="J2824" i="2" s="1"/>
  <c r="J2825" i="2" s="1"/>
  <c r="J2826" i="2" s="1"/>
  <c r="J2827" i="2" s="1"/>
  <c r="J2828" i="2" s="1"/>
  <c r="J2829" i="2" s="1"/>
  <c r="J2830" i="2" s="1"/>
  <c r="J2831" i="2" s="1"/>
  <c r="J2832" i="2" s="1"/>
  <c r="J2833" i="2" s="1"/>
  <c r="J2834" i="2" s="1"/>
  <c r="J2835" i="2" s="1"/>
  <c r="J2836" i="2" s="1"/>
  <c r="J2837" i="2" s="1"/>
  <c r="J2838" i="2" s="1"/>
  <c r="J2839" i="2" s="1"/>
  <c r="J2840" i="2" s="1"/>
  <c r="J2841" i="2" s="1"/>
  <c r="J2842" i="2" s="1"/>
  <c r="J2843" i="2" s="1"/>
  <c r="J2844" i="2" s="1"/>
  <c r="J2845" i="2" s="1"/>
  <c r="J2846" i="2" s="1"/>
  <c r="J2847" i="2" s="1"/>
  <c r="J2848" i="2" s="1"/>
  <c r="J2849" i="2" s="1"/>
  <c r="J2850" i="2" s="1"/>
  <c r="J2851" i="2" s="1"/>
  <c r="J2852" i="2" s="1"/>
  <c r="J2853" i="2" s="1"/>
  <c r="J2854" i="2" s="1"/>
  <c r="J2855" i="2" s="1"/>
  <c r="J2856" i="2" s="1"/>
  <c r="J2857" i="2" s="1"/>
  <c r="J2858" i="2" s="1"/>
  <c r="J2859" i="2" s="1"/>
  <c r="J2860" i="2" s="1"/>
  <c r="J2861" i="2" s="1"/>
  <c r="J2862" i="2" s="1"/>
  <c r="J2863" i="2" s="1"/>
  <c r="J2864" i="2" s="1"/>
  <c r="J2865" i="2" s="1"/>
  <c r="J2866" i="2" s="1"/>
  <c r="J2867" i="2" s="1"/>
  <c r="J2868" i="2" s="1"/>
  <c r="J2869" i="2" s="1"/>
  <c r="J2870" i="2" s="1"/>
  <c r="J2871" i="2" s="1"/>
  <c r="J2872" i="2" s="1"/>
  <c r="J2873" i="2" s="1"/>
  <c r="J2874" i="2" s="1"/>
  <c r="J2875" i="2" s="1"/>
  <c r="J2876" i="2" s="1"/>
  <c r="J2877" i="2" s="1"/>
  <c r="J2878" i="2" s="1"/>
  <c r="J2879" i="2" s="1"/>
  <c r="J2880" i="2" s="1"/>
  <c r="J2881" i="2" s="1"/>
  <c r="J2882" i="2" s="1"/>
  <c r="J2883" i="2" s="1"/>
  <c r="J2884" i="2" s="1"/>
  <c r="J2885" i="2" s="1"/>
  <c r="J2886" i="2" s="1"/>
  <c r="J2887" i="2" s="1"/>
  <c r="J2888" i="2" s="1"/>
  <c r="J2889" i="2" s="1"/>
  <c r="J2890" i="2" s="1"/>
  <c r="J2891" i="2" s="1"/>
  <c r="J2892" i="2" s="1"/>
  <c r="J2893" i="2" s="1"/>
  <c r="J2894" i="2" s="1"/>
  <c r="J2895" i="2" s="1"/>
  <c r="J2896" i="2" s="1"/>
  <c r="J2897" i="2" s="1"/>
  <c r="J2898" i="2" s="1"/>
  <c r="J2899" i="2" s="1"/>
  <c r="J2900" i="2" s="1"/>
  <c r="J2901" i="2" s="1"/>
  <c r="J2902" i="2" s="1"/>
  <c r="J2903" i="2" s="1"/>
  <c r="J2904" i="2" s="1"/>
  <c r="J2905" i="2" s="1"/>
  <c r="J2906" i="2" s="1"/>
  <c r="J2907" i="2" s="1"/>
  <c r="J2908" i="2" s="1"/>
  <c r="J2909" i="2" s="1"/>
  <c r="J2910" i="2" s="1"/>
  <c r="J2911" i="2" s="1"/>
  <c r="J2912" i="2" s="1"/>
  <c r="J2913" i="2" s="1"/>
  <c r="J2914" i="2" s="1"/>
  <c r="J2915" i="2" s="1"/>
  <c r="J2916" i="2" s="1"/>
  <c r="J2917" i="2" s="1"/>
  <c r="J2918" i="2" s="1"/>
  <c r="J2919" i="2" s="1"/>
  <c r="J2920" i="2" s="1"/>
  <c r="J2921" i="2" s="1"/>
  <c r="J2922" i="2" s="1"/>
  <c r="J2923" i="2" s="1"/>
  <c r="J2924" i="2" s="1"/>
  <c r="J2925" i="2" s="1"/>
  <c r="J2926" i="2" s="1"/>
  <c r="J2927" i="2" s="1"/>
  <c r="J2928" i="2" s="1"/>
  <c r="J2929" i="2" s="1"/>
  <c r="J2930" i="2" s="1"/>
  <c r="J2931" i="2" s="1"/>
  <c r="J2932" i="2" s="1"/>
  <c r="J2933" i="2" s="1"/>
  <c r="J2934" i="2" s="1"/>
  <c r="J2935" i="2" s="1"/>
  <c r="J2936" i="2" s="1"/>
  <c r="J2937" i="2" s="1"/>
  <c r="J2938" i="2" s="1"/>
  <c r="J2939" i="2" s="1"/>
  <c r="J2940" i="2" s="1"/>
  <c r="J2941" i="2" s="1"/>
  <c r="J2942" i="2" s="1"/>
  <c r="J2943" i="2" s="1"/>
  <c r="J2944" i="2" s="1"/>
  <c r="J2945" i="2" s="1"/>
  <c r="J2946" i="2" s="1"/>
  <c r="J2947" i="2" s="1"/>
  <c r="J2948" i="2" s="1"/>
  <c r="J2949" i="2" s="1"/>
  <c r="J2950" i="2" s="1"/>
  <c r="J2951" i="2" s="1"/>
  <c r="J2952" i="2" s="1"/>
  <c r="J2953" i="2" s="1"/>
  <c r="J2954" i="2" s="1"/>
  <c r="J2955" i="2" s="1"/>
  <c r="J2956" i="2" s="1"/>
  <c r="J2957" i="2" s="1"/>
  <c r="J2958" i="2" s="1"/>
  <c r="J2959" i="2" s="1"/>
  <c r="J2960" i="2" s="1"/>
  <c r="J2961" i="2" s="1"/>
  <c r="J2962" i="2" s="1"/>
  <c r="J2963" i="2" s="1"/>
  <c r="J2964" i="2" s="1"/>
  <c r="J2965" i="2" s="1"/>
  <c r="J2966" i="2" s="1"/>
  <c r="J2967" i="2" s="1"/>
  <c r="J2968" i="2" s="1"/>
  <c r="J2969" i="2" s="1"/>
  <c r="J2970" i="2" s="1"/>
  <c r="J2971" i="2" s="1"/>
  <c r="J2972" i="2" s="1"/>
  <c r="J2973" i="2" s="1"/>
  <c r="J2974" i="2" s="1"/>
  <c r="J2975" i="2" s="1"/>
  <c r="J2976" i="2" s="1"/>
  <c r="J2977" i="2" s="1"/>
  <c r="J2978" i="2" s="1"/>
  <c r="J2979" i="2" s="1"/>
  <c r="J2980" i="2" s="1"/>
  <c r="J2981" i="2" s="1"/>
  <c r="J2982" i="2" s="1"/>
  <c r="J2983" i="2" s="1"/>
  <c r="J2984" i="2" s="1"/>
  <c r="J2985" i="2" s="1"/>
  <c r="J2986" i="2" s="1"/>
  <c r="J2987" i="2" s="1"/>
  <c r="J2988" i="2" s="1"/>
  <c r="J2989" i="2" s="1"/>
  <c r="J2990" i="2" s="1"/>
  <c r="J2991" i="2" s="1"/>
  <c r="J2992" i="2" s="1"/>
  <c r="J2993" i="2" s="1"/>
  <c r="J2994" i="2" s="1"/>
  <c r="J2995" i="2" s="1"/>
  <c r="J2996" i="2" s="1"/>
  <c r="J2997" i="2" s="1"/>
  <c r="J2998" i="2" s="1"/>
  <c r="J2999" i="2" s="1"/>
  <c r="J3000" i="2" s="1"/>
  <c r="J3001" i="2" s="1"/>
  <c r="J3002" i="2" s="1"/>
  <c r="J3003" i="2" s="1"/>
  <c r="J3004" i="2" s="1"/>
  <c r="J3005" i="2" s="1"/>
  <c r="J3006" i="2" s="1"/>
  <c r="J3007" i="2" s="1"/>
  <c r="J3008" i="2" s="1"/>
  <c r="J3009" i="2" s="1"/>
  <c r="J3010" i="2" s="1"/>
  <c r="J3011" i="2" s="1"/>
  <c r="J3012" i="2" s="1"/>
  <c r="J3013" i="2" s="1"/>
  <c r="J3014" i="2" s="1"/>
  <c r="J3015" i="2" s="1"/>
  <c r="J3016" i="2" s="1"/>
  <c r="J3017" i="2" s="1"/>
  <c r="J3018" i="2" s="1"/>
  <c r="J3019" i="2" s="1"/>
  <c r="J3020" i="2" s="1"/>
  <c r="J3021" i="2" s="1"/>
  <c r="J3022" i="2" s="1"/>
  <c r="J3023" i="2" s="1"/>
  <c r="J3024" i="2" s="1"/>
  <c r="J3025" i="2" s="1"/>
  <c r="J3026" i="2" s="1"/>
  <c r="J3027" i="2" s="1"/>
  <c r="J3028" i="2" s="1"/>
  <c r="J3029" i="2" s="1"/>
  <c r="J3030" i="2" s="1"/>
  <c r="J3031" i="2" s="1"/>
  <c r="J3032" i="2" s="1"/>
  <c r="J3033" i="2" s="1"/>
  <c r="J3034" i="2" s="1"/>
  <c r="J3035" i="2" s="1"/>
  <c r="J3036" i="2" s="1"/>
  <c r="J3037" i="2" s="1"/>
  <c r="J3038" i="2" s="1"/>
  <c r="J3039" i="2" s="1"/>
  <c r="J3040" i="2" s="1"/>
  <c r="J3041" i="2" s="1"/>
  <c r="J3042" i="2" s="1"/>
  <c r="J3043" i="2" s="1"/>
  <c r="J3044" i="2" s="1"/>
  <c r="J3045" i="2" s="1"/>
  <c r="J3046" i="2" s="1"/>
  <c r="J3047" i="2" s="1"/>
  <c r="J3048" i="2" s="1"/>
  <c r="J3049" i="2" s="1"/>
  <c r="J3050" i="2" s="1"/>
  <c r="J3051" i="2" s="1"/>
  <c r="J3052" i="2" s="1"/>
  <c r="J3053" i="2" s="1"/>
  <c r="J3054" i="2" s="1"/>
  <c r="J3055" i="2" s="1"/>
  <c r="J3056" i="2" s="1"/>
  <c r="J3057" i="2" s="1"/>
  <c r="J3058" i="2" s="1"/>
  <c r="J3059" i="2" s="1"/>
  <c r="J3060" i="2" s="1"/>
  <c r="J3061" i="2" s="1"/>
  <c r="J3062" i="2" s="1"/>
  <c r="J3063" i="2" s="1"/>
  <c r="J3064" i="2" s="1"/>
  <c r="J3065" i="2" s="1"/>
  <c r="J3066" i="2" s="1"/>
  <c r="J3067" i="2" s="1"/>
  <c r="J3068" i="2" s="1"/>
  <c r="J3069" i="2" s="1"/>
  <c r="J3070" i="2" s="1"/>
  <c r="J3071" i="2" s="1"/>
  <c r="J3072" i="2" s="1"/>
  <c r="J3073" i="2" s="1"/>
  <c r="J3074" i="2" s="1"/>
  <c r="J3075" i="2" s="1"/>
  <c r="J3076" i="2" s="1"/>
  <c r="J3077" i="2" s="1"/>
  <c r="J3078" i="2" s="1"/>
  <c r="J3079" i="2" s="1"/>
  <c r="J3080" i="2" s="1"/>
  <c r="J3081" i="2" s="1"/>
  <c r="J3082" i="2" s="1"/>
  <c r="J3083" i="2" s="1"/>
  <c r="J3084" i="2" s="1"/>
  <c r="J3085" i="2" s="1"/>
  <c r="J3086" i="2" s="1"/>
  <c r="J3087" i="2" s="1"/>
  <c r="J3088" i="2" s="1"/>
  <c r="J3089" i="2" s="1"/>
  <c r="J3090" i="2" s="1"/>
  <c r="J3091" i="2" s="1"/>
  <c r="J3092" i="2" s="1"/>
  <c r="J3093" i="2" s="1"/>
  <c r="J3094" i="2" s="1"/>
  <c r="J3095" i="2" s="1"/>
  <c r="J3096" i="2" s="1"/>
  <c r="J3097" i="2" s="1"/>
  <c r="J3098" i="2" s="1"/>
  <c r="J3099" i="2" s="1"/>
  <c r="J3100" i="2" s="1"/>
  <c r="J3101" i="2" s="1"/>
  <c r="J3102" i="2" s="1"/>
  <c r="J3103" i="2" s="1"/>
  <c r="J3104" i="2" s="1"/>
  <c r="J3105" i="2" s="1"/>
  <c r="J3106" i="2" s="1"/>
  <c r="J3107" i="2" s="1"/>
  <c r="J3108" i="2" s="1"/>
  <c r="J3109" i="2" s="1"/>
  <c r="J3110" i="2" s="1"/>
  <c r="J3111" i="2" s="1"/>
  <c r="J3112" i="2" s="1"/>
  <c r="J3113" i="2" s="1"/>
  <c r="J3114" i="2" s="1"/>
  <c r="J3115" i="2" s="1"/>
  <c r="J3116" i="2" s="1"/>
  <c r="J3117" i="2" s="1"/>
  <c r="J3118" i="2" s="1"/>
  <c r="J3119" i="2" s="1"/>
  <c r="J3120" i="2" s="1"/>
  <c r="J3121" i="2" s="1"/>
  <c r="J3122" i="2" s="1"/>
  <c r="J3123" i="2" s="1"/>
  <c r="J3124" i="2" s="1"/>
  <c r="J3125" i="2" s="1"/>
  <c r="J3126" i="2" s="1"/>
  <c r="J3127" i="2" s="1"/>
  <c r="J3128" i="2" s="1"/>
  <c r="J3129" i="2" s="1"/>
  <c r="J3130" i="2" s="1"/>
  <c r="J3131" i="2" s="1"/>
  <c r="J3132" i="2" s="1"/>
  <c r="J3133" i="2" s="1"/>
  <c r="J3134" i="2" s="1"/>
  <c r="J3135" i="2" s="1"/>
  <c r="J3136" i="2" s="1"/>
  <c r="J3137" i="2" s="1"/>
  <c r="J3138" i="2" s="1"/>
  <c r="J3139" i="2" s="1"/>
  <c r="J3140" i="2" s="1"/>
  <c r="J3141" i="2" s="1"/>
  <c r="J3142" i="2" s="1"/>
  <c r="J3143" i="2" s="1"/>
  <c r="J3144" i="2" s="1"/>
  <c r="J3145" i="2" s="1"/>
  <c r="J3146" i="2" s="1"/>
  <c r="J3147" i="2" s="1"/>
  <c r="J3148" i="2" s="1"/>
  <c r="J3149" i="2" s="1"/>
  <c r="J3150" i="2" s="1"/>
  <c r="J3151" i="2" s="1"/>
  <c r="J3152" i="2" s="1"/>
  <c r="J3153" i="2" s="1"/>
  <c r="J3154" i="2" s="1"/>
  <c r="J3155" i="2" s="1"/>
  <c r="J3156" i="2" s="1"/>
  <c r="J3157" i="2" s="1"/>
  <c r="J3158" i="2" s="1"/>
  <c r="J3159" i="2" s="1"/>
  <c r="J3160" i="2" s="1"/>
  <c r="J3161" i="2" s="1"/>
  <c r="J3162" i="2" s="1"/>
  <c r="J3163" i="2" s="1"/>
  <c r="J3164" i="2" s="1"/>
  <c r="J3165" i="2" s="1"/>
  <c r="J3166" i="2" s="1"/>
  <c r="J3167" i="2" s="1"/>
  <c r="J3168" i="2" s="1"/>
  <c r="J3169" i="2" s="1"/>
  <c r="J3170" i="2" s="1"/>
  <c r="J3171" i="2" s="1"/>
  <c r="J3172" i="2" s="1"/>
  <c r="J3173" i="2" s="1"/>
  <c r="J3174" i="2" s="1"/>
  <c r="J3175" i="2" s="1"/>
  <c r="J3176" i="2" s="1"/>
  <c r="J3177" i="2" s="1"/>
  <c r="J3178" i="2" s="1"/>
  <c r="J3179" i="2" s="1"/>
  <c r="J3180" i="2" s="1"/>
  <c r="J3181" i="2" s="1"/>
  <c r="J3182" i="2" s="1"/>
  <c r="J3183" i="2" s="1"/>
  <c r="J3184" i="2" s="1"/>
  <c r="J3185" i="2" s="1"/>
  <c r="J3186" i="2" s="1"/>
  <c r="J3187" i="2" s="1"/>
  <c r="J3188" i="2" s="1"/>
  <c r="J3189" i="2" s="1"/>
  <c r="J3190" i="2" s="1"/>
  <c r="J3191" i="2" s="1"/>
  <c r="J3192" i="2" s="1"/>
  <c r="J3193" i="2" s="1"/>
  <c r="J3194" i="2" s="1"/>
  <c r="J3195" i="2" s="1"/>
  <c r="J3196" i="2" s="1"/>
  <c r="J3197" i="2" s="1"/>
  <c r="J3198" i="2" s="1"/>
  <c r="J3199" i="2" s="1"/>
  <c r="J3200" i="2" s="1"/>
  <c r="J3201" i="2" s="1"/>
  <c r="J3202" i="2" s="1"/>
  <c r="J3203" i="2" s="1"/>
  <c r="J3204" i="2" s="1"/>
  <c r="J3205" i="2" s="1"/>
  <c r="J3206" i="2" s="1"/>
  <c r="J3207" i="2" s="1"/>
  <c r="J3208" i="2" s="1"/>
  <c r="J3209" i="2" s="1"/>
  <c r="J3210" i="2" s="1"/>
  <c r="J3211" i="2" s="1"/>
  <c r="J3212" i="2" s="1"/>
  <c r="J3213" i="2" s="1"/>
  <c r="J3214" i="2" s="1"/>
  <c r="J3215" i="2" s="1"/>
  <c r="J3216" i="2" s="1"/>
  <c r="J3217" i="2" s="1"/>
  <c r="J3218" i="2" s="1"/>
  <c r="J3219" i="2" s="1"/>
  <c r="J3220" i="2" s="1"/>
  <c r="J3221" i="2" s="1"/>
  <c r="J3222" i="2" s="1"/>
  <c r="J3223" i="2" s="1"/>
  <c r="J3224" i="2" s="1"/>
  <c r="J3225" i="2" s="1"/>
  <c r="J3226" i="2" s="1"/>
  <c r="J3227" i="2" s="1"/>
  <c r="J3228" i="2" s="1"/>
  <c r="J3229" i="2" s="1"/>
  <c r="J3230" i="2" s="1"/>
  <c r="J3231" i="2" s="1"/>
  <c r="J3232" i="2" s="1"/>
  <c r="J3233" i="2" s="1"/>
  <c r="J3234" i="2" s="1"/>
  <c r="J3235" i="2" s="1"/>
  <c r="J3236" i="2" s="1"/>
  <c r="J3237" i="2" s="1"/>
  <c r="J3238" i="2" s="1"/>
  <c r="J3239" i="2" s="1"/>
  <c r="J3240" i="2" s="1"/>
  <c r="J3241" i="2" s="1"/>
  <c r="J3242" i="2" s="1"/>
  <c r="J3243" i="2" s="1"/>
  <c r="J3244" i="2" s="1"/>
  <c r="J3245" i="2" s="1"/>
  <c r="J3246" i="2" s="1"/>
  <c r="J3247" i="2" s="1"/>
  <c r="J3248" i="2" s="1"/>
  <c r="J3249" i="2" s="1"/>
  <c r="J3250" i="2" s="1"/>
  <c r="J3251" i="2" s="1"/>
  <c r="J3252" i="2" s="1"/>
  <c r="J3253" i="2" s="1"/>
  <c r="J3254" i="2" s="1"/>
  <c r="J3255" i="2" s="1"/>
  <c r="J3256" i="2" s="1"/>
  <c r="J3257" i="2" s="1"/>
  <c r="J3258" i="2" s="1"/>
  <c r="J3259" i="2" s="1"/>
  <c r="J3260" i="2" s="1"/>
  <c r="J3261" i="2" s="1"/>
  <c r="J3262" i="2" s="1"/>
  <c r="J3263" i="2" s="1"/>
  <c r="J3264" i="2" s="1"/>
  <c r="J3265" i="2" s="1"/>
  <c r="J3266" i="2" s="1"/>
  <c r="J3267" i="2" s="1"/>
  <c r="J3268" i="2" s="1"/>
  <c r="J3269" i="2" s="1"/>
  <c r="J3270" i="2" s="1"/>
  <c r="J3271" i="2" s="1"/>
  <c r="J3272" i="2" s="1"/>
  <c r="J3273" i="2" s="1"/>
  <c r="J3274" i="2" s="1"/>
  <c r="J3275" i="2" s="1"/>
  <c r="J3276" i="2" s="1"/>
  <c r="J3277" i="2" s="1"/>
  <c r="J3278" i="2" s="1"/>
  <c r="J3279" i="2" s="1"/>
  <c r="J3280" i="2" s="1"/>
  <c r="J3281" i="2" s="1"/>
  <c r="J3282" i="2" s="1"/>
  <c r="J3283" i="2" s="1"/>
  <c r="J3284" i="2" s="1"/>
  <c r="J3285" i="2" s="1"/>
  <c r="J3286" i="2" s="1"/>
  <c r="J3287" i="2" s="1"/>
  <c r="J3288" i="2" s="1"/>
  <c r="J3289" i="2" s="1"/>
  <c r="J3290" i="2" s="1"/>
  <c r="J3291" i="2" s="1"/>
  <c r="J3292" i="2" s="1"/>
  <c r="J3293" i="2" s="1"/>
  <c r="J3294" i="2" s="1"/>
  <c r="J3295" i="2" s="1"/>
  <c r="J3296" i="2" s="1"/>
  <c r="J3297" i="2" s="1"/>
  <c r="J3298" i="2" s="1"/>
  <c r="J3299" i="2" s="1"/>
  <c r="J3300" i="2" s="1"/>
  <c r="J3301" i="2" s="1"/>
  <c r="J3302" i="2" s="1"/>
  <c r="J3303" i="2" s="1"/>
  <c r="J3304" i="2" s="1"/>
  <c r="J3305" i="2" s="1"/>
  <c r="J3306" i="2" s="1"/>
  <c r="J3307" i="2" s="1"/>
  <c r="J3308" i="2" s="1"/>
  <c r="J3309" i="2" s="1"/>
  <c r="J3310" i="2" s="1"/>
  <c r="J3311" i="2" s="1"/>
  <c r="J3312" i="2" s="1"/>
  <c r="J3313" i="2" s="1"/>
  <c r="J3314" i="2" s="1"/>
  <c r="J3315" i="2" s="1"/>
  <c r="J3316" i="2" s="1"/>
  <c r="J3317" i="2" s="1"/>
  <c r="J3318" i="2" s="1"/>
  <c r="J3319" i="2" s="1"/>
  <c r="J3320" i="2" s="1"/>
  <c r="J3321" i="2" s="1"/>
  <c r="J3322" i="2" s="1"/>
  <c r="J3323" i="2" s="1"/>
  <c r="J3324" i="2" s="1"/>
  <c r="J3325" i="2" s="1"/>
  <c r="J3326" i="2" s="1"/>
  <c r="J3327" i="2" s="1"/>
  <c r="J3328" i="2" s="1"/>
  <c r="J3329" i="2" s="1"/>
  <c r="J3330" i="2" s="1"/>
  <c r="J3331" i="2" s="1"/>
  <c r="J3332" i="2" s="1"/>
  <c r="J3333" i="2" s="1"/>
  <c r="J3334" i="2" s="1"/>
  <c r="J3335" i="2" s="1"/>
  <c r="J3336" i="2" s="1"/>
  <c r="J3337" i="2" s="1"/>
  <c r="J3338" i="2" s="1"/>
  <c r="J3339" i="2" s="1"/>
  <c r="J3340" i="2" s="1"/>
  <c r="J3341" i="2" s="1"/>
  <c r="J3342" i="2" s="1"/>
  <c r="J3343" i="2" s="1"/>
  <c r="J3344" i="2" s="1"/>
  <c r="J3345" i="2" s="1"/>
  <c r="J3346" i="2" s="1"/>
  <c r="J3347" i="2" s="1"/>
  <c r="J3348" i="2" s="1"/>
  <c r="J3349" i="2" s="1"/>
  <c r="J3350" i="2" s="1"/>
  <c r="J3351" i="2" s="1"/>
  <c r="J3352" i="2" s="1"/>
  <c r="J3353" i="2" s="1"/>
  <c r="J3354" i="2" s="1"/>
  <c r="J3355" i="2" s="1"/>
  <c r="J3356" i="2" s="1"/>
  <c r="J3357" i="2" s="1"/>
  <c r="J3358" i="2" s="1"/>
  <c r="J3359" i="2" s="1"/>
  <c r="J3360" i="2" s="1"/>
  <c r="J3361" i="2" s="1"/>
  <c r="J3362" i="2" s="1"/>
  <c r="J3363" i="2" s="1"/>
  <c r="J3364" i="2" s="1"/>
  <c r="J3365" i="2" s="1"/>
  <c r="J3366" i="2" s="1"/>
  <c r="J3367" i="2" s="1"/>
  <c r="J3368" i="2" s="1"/>
  <c r="J3369" i="2" s="1"/>
  <c r="J3370" i="2" s="1"/>
  <c r="J3371" i="2" s="1"/>
  <c r="J3372" i="2" s="1"/>
  <c r="J3373" i="2" s="1"/>
  <c r="J3374" i="2" s="1"/>
  <c r="J3375" i="2" s="1"/>
  <c r="J3376" i="2" s="1"/>
  <c r="J3377" i="2" s="1"/>
  <c r="J3378" i="2" s="1"/>
  <c r="J3379" i="2" s="1"/>
  <c r="J3380" i="2" s="1"/>
  <c r="J3381" i="2" s="1"/>
  <c r="J3382" i="2" s="1"/>
  <c r="J3383" i="2" s="1"/>
  <c r="J3384" i="2" s="1"/>
  <c r="J3385" i="2" s="1"/>
  <c r="J3386" i="2" s="1"/>
  <c r="J3387" i="2" s="1"/>
  <c r="J3388" i="2" s="1"/>
  <c r="J3389" i="2" s="1"/>
  <c r="J3390" i="2" s="1"/>
  <c r="J3391" i="2" s="1"/>
  <c r="J3392" i="2" s="1"/>
  <c r="J3393" i="2" s="1"/>
  <c r="J3394" i="2" s="1"/>
  <c r="J3395" i="2" s="1"/>
  <c r="J3396" i="2" s="1"/>
  <c r="J3397" i="2" s="1"/>
  <c r="J3398" i="2" s="1"/>
  <c r="J3399" i="2" s="1"/>
  <c r="J3400" i="2" s="1"/>
  <c r="J3401" i="2" s="1"/>
  <c r="J3402" i="2" s="1"/>
  <c r="J3403" i="2" s="1"/>
  <c r="J3404" i="2" s="1"/>
  <c r="J3405" i="2" s="1"/>
  <c r="J3406" i="2" s="1"/>
  <c r="J3407" i="2" s="1"/>
  <c r="J3408" i="2" s="1"/>
  <c r="J3409" i="2" s="1"/>
  <c r="J3410" i="2" s="1"/>
  <c r="J3411" i="2" s="1"/>
  <c r="J3412" i="2" s="1"/>
  <c r="J3413" i="2" s="1"/>
  <c r="J3414" i="2" s="1"/>
  <c r="J3415" i="2" s="1"/>
  <c r="J3416" i="2" s="1"/>
  <c r="J3417" i="2" s="1"/>
  <c r="J3418" i="2" s="1"/>
  <c r="J3419" i="2" s="1"/>
  <c r="J3420" i="2" s="1"/>
  <c r="J3421" i="2" s="1"/>
  <c r="J3422" i="2" s="1"/>
  <c r="J3423" i="2" s="1"/>
  <c r="J3424" i="2" s="1"/>
  <c r="J3425" i="2" s="1"/>
  <c r="J3426" i="2" s="1"/>
  <c r="J3427" i="2" s="1"/>
  <c r="J3428" i="2" s="1"/>
  <c r="J3429" i="2" s="1"/>
  <c r="J3430" i="2" s="1"/>
  <c r="J3431" i="2" s="1"/>
  <c r="J3432" i="2" s="1"/>
  <c r="J3433" i="2" s="1"/>
  <c r="J3434" i="2" s="1"/>
  <c r="J3435" i="2" s="1"/>
  <c r="J3436" i="2" s="1"/>
  <c r="J3437" i="2" s="1"/>
  <c r="J3438" i="2" s="1"/>
  <c r="J3439" i="2" s="1"/>
  <c r="J3440" i="2" s="1"/>
  <c r="J3441" i="2" s="1"/>
  <c r="J3442" i="2" s="1"/>
  <c r="J3443" i="2" s="1"/>
  <c r="J3444" i="2" s="1"/>
  <c r="J3445" i="2" s="1"/>
  <c r="J3446" i="2" s="1"/>
  <c r="J3447" i="2" s="1"/>
  <c r="J3448" i="2" s="1"/>
  <c r="J3449" i="2" s="1"/>
  <c r="J3450" i="2" s="1"/>
  <c r="J3451" i="2" s="1"/>
  <c r="J3452" i="2" s="1"/>
  <c r="J3453" i="2" s="1"/>
  <c r="J3454" i="2" s="1"/>
  <c r="J3455" i="2" s="1"/>
  <c r="J3456" i="2" s="1"/>
  <c r="J3457" i="2" s="1"/>
  <c r="J3458" i="2" s="1"/>
  <c r="J3459" i="2" s="1"/>
  <c r="J3460" i="2" s="1"/>
  <c r="J3461" i="2" s="1"/>
  <c r="J3462" i="2" s="1"/>
  <c r="J3463" i="2" s="1"/>
  <c r="J3464" i="2" s="1"/>
  <c r="J3465" i="2" s="1"/>
  <c r="J3466" i="2" s="1"/>
  <c r="J3467" i="2" s="1"/>
  <c r="J3468" i="2" s="1"/>
  <c r="J3469" i="2" s="1"/>
  <c r="J3470" i="2" s="1"/>
  <c r="J3471" i="2" s="1"/>
  <c r="J3472" i="2" s="1"/>
  <c r="J3473" i="2" s="1"/>
  <c r="J3474" i="2" s="1"/>
  <c r="J3475" i="2" s="1"/>
  <c r="J3476" i="2" s="1"/>
  <c r="J3477" i="2" s="1"/>
  <c r="J3478" i="2" s="1"/>
  <c r="J3479" i="2" s="1"/>
  <c r="J3480" i="2" s="1"/>
  <c r="J3481" i="2" s="1"/>
  <c r="J3482" i="2" s="1"/>
  <c r="J3483" i="2" s="1"/>
  <c r="J3484" i="2" s="1"/>
  <c r="J3485" i="2" s="1"/>
  <c r="J3486" i="2" s="1"/>
  <c r="J3487" i="2" s="1"/>
  <c r="J3488" i="2" s="1"/>
  <c r="J3489" i="2" s="1"/>
  <c r="J3490" i="2" s="1"/>
  <c r="J3491" i="2" s="1"/>
  <c r="J3492" i="2" s="1"/>
  <c r="J3493" i="2" s="1"/>
  <c r="J3494" i="2" s="1"/>
  <c r="J3495" i="2" s="1"/>
  <c r="J3496" i="2" s="1"/>
  <c r="J3497" i="2" s="1"/>
  <c r="J3498" i="2" s="1"/>
  <c r="J3499" i="2" s="1"/>
  <c r="J3500" i="2" s="1"/>
  <c r="J3501" i="2" s="1"/>
  <c r="J3502" i="2" s="1"/>
  <c r="J3503" i="2" s="1"/>
  <c r="J3504" i="2" s="1"/>
  <c r="J3505" i="2" s="1"/>
  <c r="J3506" i="2" s="1"/>
  <c r="J3507" i="2" s="1"/>
  <c r="J3508" i="2" s="1"/>
  <c r="J3509" i="2" s="1"/>
  <c r="J3510" i="2" s="1"/>
  <c r="J3511" i="2" s="1"/>
  <c r="J3512" i="2" s="1"/>
  <c r="J3513" i="2" s="1"/>
  <c r="J3514" i="2" s="1"/>
  <c r="J3515" i="2" s="1"/>
  <c r="J3516" i="2" s="1"/>
  <c r="J3517" i="2" s="1"/>
  <c r="J3518" i="2" s="1"/>
  <c r="J3519" i="2" s="1"/>
  <c r="J3520" i="2" s="1"/>
  <c r="J3521" i="2" s="1"/>
  <c r="J3522" i="2" s="1"/>
  <c r="J3523" i="2" s="1"/>
  <c r="J3524" i="2" s="1"/>
  <c r="J3525" i="2" s="1"/>
  <c r="J3526" i="2" s="1"/>
  <c r="J3527" i="2" s="1"/>
  <c r="J3528" i="2" s="1"/>
  <c r="J3529" i="2" s="1"/>
  <c r="J3530" i="2" s="1"/>
  <c r="J3531" i="2" s="1"/>
  <c r="J3532" i="2" s="1"/>
  <c r="J3533" i="2" s="1"/>
  <c r="J3534" i="2" s="1"/>
  <c r="J3535" i="2" s="1"/>
  <c r="J3536" i="2" s="1"/>
  <c r="J3537" i="2" s="1"/>
  <c r="J3538" i="2" s="1"/>
  <c r="J3539" i="2" s="1"/>
  <c r="J3540" i="2" s="1"/>
  <c r="J3541" i="2" s="1"/>
  <c r="J3542" i="2" s="1"/>
  <c r="J3543" i="2" s="1"/>
  <c r="J3544" i="2" s="1"/>
  <c r="J3545" i="2" s="1"/>
  <c r="J3546" i="2" s="1"/>
  <c r="J3547" i="2" s="1"/>
  <c r="J3548" i="2" s="1"/>
  <c r="J3549" i="2" s="1"/>
  <c r="J3550" i="2" s="1"/>
  <c r="J3551" i="2" s="1"/>
  <c r="J3552" i="2" s="1"/>
  <c r="J3553" i="2" s="1"/>
  <c r="J3554" i="2" s="1"/>
  <c r="J3555" i="2" s="1"/>
  <c r="J3556" i="2" s="1"/>
  <c r="J3557" i="2" s="1"/>
  <c r="J3558" i="2" s="1"/>
  <c r="J3559" i="2" s="1"/>
  <c r="J3560" i="2" s="1"/>
  <c r="J3561" i="2" s="1"/>
  <c r="J3562" i="2" s="1"/>
  <c r="J3563" i="2" s="1"/>
  <c r="J3564" i="2" s="1"/>
  <c r="J3565" i="2" s="1"/>
  <c r="J3566" i="2" s="1"/>
  <c r="J3567" i="2" s="1"/>
  <c r="J3568" i="2" s="1"/>
  <c r="J3569" i="2" s="1"/>
  <c r="J3570" i="2" s="1"/>
  <c r="J3571" i="2" s="1"/>
  <c r="J3572" i="2" s="1"/>
  <c r="J3573" i="2" s="1"/>
  <c r="J3574" i="2" s="1"/>
  <c r="J3575" i="2" s="1"/>
  <c r="J3576" i="2" s="1"/>
  <c r="J3577" i="2" s="1"/>
  <c r="J3578" i="2" s="1"/>
  <c r="J3579" i="2" s="1"/>
  <c r="J3580" i="2" s="1"/>
  <c r="J3581" i="2" s="1"/>
  <c r="J3582" i="2" s="1"/>
  <c r="J3583" i="2" s="1"/>
  <c r="J3584" i="2" s="1"/>
  <c r="J3585" i="2" s="1"/>
  <c r="J3586" i="2" s="1"/>
  <c r="J3587" i="2" s="1"/>
  <c r="J3588" i="2" s="1"/>
  <c r="J3589" i="2" s="1"/>
  <c r="J3590" i="2" s="1"/>
  <c r="J3591" i="2" s="1"/>
  <c r="J3592" i="2" s="1"/>
  <c r="J3593" i="2" s="1"/>
  <c r="J3594" i="2" s="1"/>
  <c r="J3595" i="2" s="1"/>
  <c r="J3596" i="2" s="1"/>
  <c r="J3597" i="2" s="1"/>
  <c r="J3598" i="2" s="1"/>
  <c r="J3599" i="2" s="1"/>
  <c r="J3600" i="2" s="1"/>
  <c r="J3601" i="2" s="1"/>
  <c r="J3602" i="2" s="1"/>
  <c r="J3603" i="2" s="1"/>
  <c r="J3604" i="2" s="1"/>
  <c r="J3605" i="2" s="1"/>
  <c r="J3606" i="2" s="1"/>
  <c r="J3607" i="2" s="1"/>
  <c r="J3608" i="2" s="1"/>
  <c r="J3609" i="2" s="1"/>
  <c r="J3610" i="2" s="1"/>
  <c r="J3611" i="2" s="1"/>
  <c r="J3612" i="2" s="1"/>
  <c r="J3613" i="2" s="1"/>
  <c r="J3614" i="2" s="1"/>
  <c r="J3615" i="2" s="1"/>
  <c r="J3616" i="2" s="1"/>
  <c r="J3617" i="2" s="1"/>
  <c r="J3618" i="2" s="1"/>
  <c r="J3619" i="2" s="1"/>
  <c r="J3620" i="2" s="1"/>
  <c r="J3621" i="2" s="1"/>
  <c r="J3622" i="2" s="1"/>
  <c r="J3623" i="2" s="1"/>
  <c r="J3624" i="2" s="1"/>
  <c r="J3625" i="2" s="1"/>
  <c r="J3626" i="2" s="1"/>
  <c r="J3627" i="2" s="1"/>
  <c r="J3628" i="2" s="1"/>
  <c r="J3629" i="2" s="1"/>
  <c r="J3630" i="2" s="1"/>
  <c r="J3631" i="2" s="1"/>
  <c r="J3632" i="2" s="1"/>
  <c r="J3633" i="2" s="1"/>
  <c r="J3634" i="2" s="1"/>
  <c r="J3635" i="2" s="1"/>
  <c r="J3636" i="2" s="1"/>
  <c r="J3637" i="2" s="1"/>
  <c r="J3638" i="2" s="1"/>
  <c r="J3639" i="2" s="1"/>
  <c r="J3640" i="2" s="1"/>
  <c r="J3641" i="2" s="1"/>
  <c r="J3642" i="2" s="1"/>
  <c r="J3643" i="2" s="1"/>
  <c r="J3644" i="2" s="1"/>
  <c r="J3645" i="2" s="1"/>
  <c r="J3646" i="2" s="1"/>
  <c r="J3647" i="2" s="1"/>
  <c r="J3648" i="2" s="1"/>
  <c r="J3649" i="2" s="1"/>
  <c r="J3650" i="2" s="1"/>
  <c r="J3651" i="2" s="1"/>
  <c r="J3652" i="2" s="1"/>
  <c r="J3653" i="2" s="1"/>
  <c r="J3654" i="2" s="1"/>
  <c r="J3655" i="2" s="1"/>
  <c r="J3656" i="2" s="1"/>
  <c r="J3657" i="2" s="1"/>
  <c r="J3658" i="2" s="1"/>
  <c r="J3659" i="2" s="1"/>
  <c r="J3660" i="2" s="1"/>
  <c r="J3661" i="2" s="1"/>
  <c r="J3662" i="2" s="1"/>
  <c r="J3663" i="2" s="1"/>
  <c r="J3664" i="2" s="1"/>
  <c r="J3665" i="2" s="1"/>
  <c r="J3666" i="2" s="1"/>
  <c r="J3667" i="2" s="1"/>
  <c r="J3668" i="2" s="1"/>
  <c r="J3669" i="2" s="1"/>
  <c r="J3670" i="2" s="1"/>
  <c r="J3671" i="2" s="1"/>
  <c r="J3672" i="2" s="1"/>
  <c r="J3673" i="2" s="1"/>
  <c r="J3674" i="2" s="1"/>
  <c r="J3675" i="2" s="1"/>
  <c r="J3676" i="2" s="1"/>
  <c r="J3677" i="2" s="1"/>
  <c r="J3678" i="2" s="1"/>
  <c r="J3679" i="2" s="1"/>
  <c r="J3680" i="2" s="1"/>
  <c r="J3681" i="2" s="1"/>
  <c r="J3682" i="2" s="1"/>
  <c r="J3683" i="2" s="1"/>
  <c r="J3684" i="2" s="1"/>
  <c r="J3685" i="2" s="1"/>
  <c r="J3686" i="2" s="1"/>
  <c r="J3687" i="2" s="1"/>
  <c r="J3688" i="2" s="1"/>
  <c r="J3689" i="2" s="1"/>
  <c r="J3690" i="2" s="1"/>
  <c r="J3691" i="2" s="1"/>
  <c r="J3692" i="2" s="1"/>
  <c r="J3693" i="2" s="1"/>
  <c r="J3694" i="2" s="1"/>
  <c r="J3695" i="2" s="1"/>
  <c r="J3696" i="2" s="1"/>
  <c r="J3697" i="2" s="1"/>
  <c r="J3698" i="2" s="1"/>
  <c r="J3699" i="2" s="1"/>
  <c r="J3700" i="2" s="1"/>
  <c r="J3701" i="2" s="1"/>
  <c r="J3702" i="2" s="1"/>
  <c r="J3703" i="2" s="1"/>
  <c r="J3704" i="2" s="1"/>
  <c r="J3705" i="2" s="1"/>
  <c r="J3706" i="2" s="1"/>
  <c r="J3707" i="2" s="1"/>
  <c r="J3708" i="2" s="1"/>
  <c r="J3709" i="2" s="1"/>
  <c r="J3710" i="2" s="1"/>
  <c r="J3711" i="2" s="1"/>
  <c r="J3712" i="2" s="1"/>
  <c r="J3713" i="2" s="1"/>
  <c r="J3714" i="2" s="1"/>
  <c r="J3715" i="2" s="1"/>
  <c r="J3716" i="2" s="1"/>
  <c r="J3717" i="2" s="1"/>
  <c r="J3718" i="2" s="1"/>
  <c r="J3719" i="2" s="1"/>
  <c r="J3720" i="2" s="1"/>
  <c r="J3721" i="2" s="1"/>
  <c r="J3722" i="2" s="1"/>
  <c r="J3723" i="2" s="1"/>
  <c r="J3724" i="2" s="1"/>
  <c r="J3725" i="2" s="1"/>
  <c r="J3726" i="2" s="1"/>
  <c r="J3727" i="2" s="1"/>
  <c r="J3728" i="2" s="1"/>
  <c r="J3729" i="2" s="1"/>
  <c r="J3730" i="2" s="1"/>
  <c r="J3731" i="2" s="1"/>
  <c r="J3732" i="2" s="1"/>
  <c r="J3733" i="2" s="1"/>
  <c r="J3734" i="2" s="1"/>
  <c r="J3735" i="2" s="1"/>
  <c r="J3736" i="2" s="1"/>
  <c r="J3737" i="2" s="1"/>
  <c r="J3738" i="2" s="1"/>
  <c r="J3739" i="2" s="1"/>
  <c r="J3740" i="2" s="1"/>
  <c r="J3741" i="2" s="1"/>
  <c r="J3742" i="2" s="1"/>
  <c r="J3743" i="2" s="1"/>
  <c r="J3744" i="2" s="1"/>
  <c r="J3745" i="2" s="1"/>
  <c r="J3746" i="2" s="1"/>
  <c r="J3747" i="2" s="1"/>
  <c r="J3748" i="2" s="1"/>
  <c r="J3749" i="2" s="1"/>
  <c r="J3750" i="2" s="1"/>
  <c r="J3751" i="2" s="1"/>
  <c r="J3752" i="2" s="1"/>
  <c r="J3753" i="2" s="1"/>
  <c r="J3754" i="2" s="1"/>
  <c r="J3755" i="2" s="1"/>
  <c r="J3756" i="2" s="1"/>
  <c r="J3757" i="2" s="1"/>
  <c r="J3758" i="2" s="1"/>
  <c r="J3759" i="2" s="1"/>
  <c r="J3760" i="2" s="1"/>
  <c r="J3761" i="2" s="1"/>
  <c r="J3762" i="2" s="1"/>
  <c r="J3763" i="2" s="1"/>
  <c r="J3764" i="2" s="1"/>
  <c r="J3765" i="2" s="1"/>
  <c r="J3766" i="2" s="1"/>
  <c r="J3767" i="2" s="1"/>
  <c r="J3768" i="2" s="1"/>
  <c r="J3769" i="2" s="1"/>
  <c r="J3770" i="2" s="1"/>
  <c r="J3771" i="2" s="1"/>
  <c r="J3772" i="2" s="1"/>
  <c r="J3773" i="2" s="1"/>
  <c r="J3774" i="2" s="1"/>
  <c r="J3775" i="2" s="1"/>
  <c r="J3776" i="2" s="1"/>
  <c r="J3777" i="2" s="1"/>
  <c r="J3778" i="2" s="1"/>
  <c r="J3779" i="2" s="1"/>
  <c r="J3780" i="2" s="1"/>
  <c r="J3781" i="2" s="1"/>
  <c r="J3782" i="2" s="1"/>
  <c r="J3783" i="2" s="1"/>
  <c r="J3784" i="2" s="1"/>
  <c r="J3785" i="2" s="1"/>
  <c r="J3786" i="2" s="1"/>
  <c r="J3787" i="2" s="1"/>
  <c r="J3788" i="2" s="1"/>
  <c r="J3789" i="2" s="1"/>
  <c r="J3790" i="2" s="1"/>
  <c r="J3791" i="2" s="1"/>
  <c r="J3792" i="2" s="1"/>
  <c r="J3793" i="2" s="1"/>
  <c r="J3794" i="2" s="1"/>
  <c r="J3795" i="2" s="1"/>
  <c r="J3796" i="2" s="1"/>
  <c r="J3797" i="2" s="1"/>
  <c r="J3798" i="2" s="1"/>
  <c r="J3799" i="2" s="1"/>
  <c r="J3800" i="2" s="1"/>
  <c r="J3801" i="2" s="1"/>
  <c r="J3802" i="2" s="1"/>
  <c r="J3803" i="2" s="1"/>
  <c r="J3804" i="2" s="1"/>
  <c r="J3805" i="2" s="1"/>
  <c r="J3806" i="2" s="1"/>
  <c r="J3807" i="2" s="1"/>
  <c r="J3808" i="2" s="1"/>
  <c r="J3809" i="2" s="1"/>
  <c r="J3810" i="2" s="1"/>
  <c r="J3811" i="2" s="1"/>
  <c r="J3812" i="2" s="1"/>
  <c r="J3813" i="2" s="1"/>
  <c r="J3814" i="2" s="1"/>
  <c r="J3815" i="2" s="1"/>
  <c r="J3816" i="2" s="1"/>
  <c r="J3817" i="2" s="1"/>
  <c r="J3818" i="2" s="1"/>
  <c r="J3819" i="2" s="1"/>
  <c r="J3820" i="2" s="1"/>
  <c r="J3821" i="2" s="1"/>
  <c r="J3822" i="2" s="1"/>
  <c r="J3823" i="2" s="1"/>
  <c r="J3824" i="2" s="1"/>
  <c r="J3825" i="2" s="1"/>
  <c r="J3826" i="2" s="1"/>
  <c r="J3827" i="2" s="1"/>
  <c r="J3828" i="2" s="1"/>
  <c r="J3829" i="2" s="1"/>
  <c r="J3830" i="2" s="1"/>
  <c r="J3831" i="2" s="1"/>
  <c r="J3832" i="2" s="1"/>
  <c r="J3833" i="2" s="1"/>
  <c r="J3834" i="2" s="1"/>
  <c r="J3835" i="2" s="1"/>
  <c r="J3836" i="2" s="1"/>
  <c r="J3837" i="2" s="1"/>
  <c r="J3838" i="2" s="1"/>
  <c r="J3839" i="2" s="1"/>
  <c r="J3840" i="2" s="1"/>
  <c r="J3841" i="2" s="1"/>
  <c r="J3842" i="2" s="1"/>
  <c r="J3843" i="2" s="1"/>
  <c r="J3844" i="2" s="1"/>
  <c r="J3845" i="2" s="1"/>
  <c r="J3846" i="2" s="1"/>
  <c r="J3847" i="2" s="1"/>
  <c r="J3848" i="2" s="1"/>
  <c r="J3849" i="2" s="1"/>
  <c r="J3850" i="2" s="1"/>
  <c r="J3851" i="2" s="1"/>
  <c r="J3852" i="2" s="1"/>
  <c r="J3853" i="2" s="1"/>
  <c r="J3854" i="2" s="1"/>
  <c r="J3855" i="2" s="1"/>
  <c r="J3856" i="2" s="1"/>
  <c r="J3857" i="2" s="1"/>
  <c r="J3858" i="2" s="1"/>
  <c r="J3859" i="2" s="1"/>
  <c r="J3860" i="2" s="1"/>
  <c r="J3861" i="2" s="1"/>
  <c r="J3862" i="2" s="1"/>
  <c r="J3863" i="2" s="1"/>
  <c r="J3864" i="2" s="1"/>
  <c r="J3865" i="2" s="1"/>
  <c r="J3866" i="2" s="1"/>
  <c r="J3867" i="2" s="1"/>
  <c r="J3868" i="2" s="1"/>
  <c r="J3869" i="2" s="1"/>
  <c r="J3870" i="2" s="1"/>
  <c r="J3871" i="2" s="1"/>
  <c r="J3872" i="2" s="1"/>
  <c r="J3873" i="2" s="1"/>
  <c r="J3874" i="2" s="1"/>
  <c r="J3875" i="2" s="1"/>
  <c r="J3876" i="2" s="1"/>
  <c r="J3877" i="2" s="1"/>
  <c r="J3878" i="2" s="1"/>
  <c r="J3879" i="2" s="1"/>
  <c r="J3880" i="2" s="1"/>
  <c r="J3881" i="2" s="1"/>
  <c r="J3882" i="2" s="1"/>
  <c r="J3883" i="2" s="1"/>
  <c r="J3884" i="2" s="1"/>
  <c r="J3885" i="2" s="1"/>
  <c r="J3886" i="2" s="1"/>
  <c r="J3887" i="2" s="1"/>
  <c r="J3888" i="2" s="1"/>
  <c r="J3889" i="2" s="1"/>
  <c r="J3890" i="2" s="1"/>
  <c r="J3891" i="2" s="1"/>
  <c r="J3892" i="2" s="1"/>
  <c r="J3893" i="2" s="1"/>
  <c r="J3894" i="2" s="1"/>
  <c r="J3895" i="2" s="1"/>
  <c r="J3896" i="2" s="1"/>
  <c r="J3897" i="2" s="1"/>
  <c r="J3898" i="2" s="1"/>
  <c r="J3899" i="2" s="1"/>
  <c r="J3900" i="2" s="1"/>
  <c r="J3901" i="2" s="1"/>
  <c r="J3902" i="2" s="1"/>
  <c r="J3903" i="2" s="1"/>
  <c r="J3904" i="2" s="1"/>
  <c r="J3905" i="2" s="1"/>
  <c r="J3906" i="2" s="1"/>
  <c r="J3907" i="2" s="1"/>
  <c r="J3908" i="2" s="1"/>
  <c r="J3909" i="2" s="1"/>
  <c r="J3910" i="2" s="1"/>
  <c r="J3911" i="2" s="1"/>
  <c r="J3912" i="2" s="1"/>
  <c r="J3913" i="2" s="1"/>
  <c r="J3914" i="2" s="1"/>
  <c r="J3915" i="2" s="1"/>
  <c r="J3916" i="2" s="1"/>
  <c r="J3917" i="2" s="1"/>
  <c r="J3918" i="2" s="1"/>
  <c r="J3919" i="2" s="1"/>
  <c r="J3920" i="2" s="1"/>
  <c r="J3921" i="2" s="1"/>
  <c r="J3922" i="2" s="1"/>
  <c r="J3923" i="2" s="1"/>
  <c r="J3924" i="2" s="1"/>
  <c r="J3925" i="2" s="1"/>
  <c r="J3926" i="2" s="1"/>
  <c r="J3927" i="2" s="1"/>
  <c r="J3928" i="2" s="1"/>
  <c r="J3929" i="2" s="1"/>
  <c r="J3930" i="2" s="1"/>
  <c r="J3931" i="2" s="1"/>
  <c r="J3932" i="2" s="1"/>
  <c r="J3933" i="2" s="1"/>
  <c r="J3934" i="2" s="1"/>
  <c r="J3935" i="2" s="1"/>
  <c r="J3936" i="2" s="1"/>
  <c r="J3937" i="2" s="1"/>
  <c r="J3938" i="2" s="1"/>
  <c r="J3939" i="2" s="1"/>
  <c r="J3940" i="2" s="1"/>
  <c r="J3941" i="2" s="1"/>
  <c r="J3942" i="2" s="1"/>
  <c r="J3943" i="2" s="1"/>
  <c r="J3944" i="2" s="1"/>
  <c r="J3945" i="2" s="1"/>
  <c r="J3946" i="2" s="1"/>
  <c r="J3947" i="2" s="1"/>
  <c r="J3948" i="2" s="1"/>
  <c r="J3949" i="2" s="1"/>
  <c r="J3950" i="2" s="1"/>
  <c r="J3951" i="2" s="1"/>
  <c r="J3952" i="2" s="1"/>
  <c r="J3953" i="2" s="1"/>
  <c r="J3954" i="2" s="1"/>
  <c r="J3955" i="2" s="1"/>
  <c r="J3956" i="2" s="1"/>
  <c r="J3957" i="2" s="1"/>
  <c r="J3958" i="2" s="1"/>
  <c r="J3959" i="2" s="1"/>
  <c r="J3960" i="2" s="1"/>
  <c r="J3961" i="2" s="1"/>
  <c r="J3962" i="2" s="1"/>
  <c r="J3963" i="2" s="1"/>
  <c r="J3964" i="2" s="1"/>
  <c r="J3965" i="2" s="1"/>
  <c r="J3966" i="2" s="1"/>
  <c r="J3967" i="2" s="1"/>
  <c r="J3968" i="2" s="1"/>
  <c r="J3969" i="2" s="1"/>
  <c r="J3970" i="2" s="1"/>
  <c r="J3971" i="2" s="1"/>
  <c r="J3972" i="2" s="1"/>
  <c r="J3973" i="2" s="1"/>
  <c r="J3974" i="2" s="1"/>
  <c r="J3975" i="2" s="1"/>
  <c r="J3976" i="2" s="1"/>
  <c r="J3977" i="2" s="1"/>
  <c r="J3978" i="2" s="1"/>
  <c r="J3979" i="2" s="1"/>
  <c r="J3980" i="2" s="1"/>
  <c r="J3981" i="2" s="1"/>
  <c r="J3982" i="2" s="1"/>
  <c r="J3983" i="2" s="1"/>
  <c r="J3984" i="2" s="1"/>
  <c r="J3985" i="2" s="1"/>
  <c r="J3986" i="2" s="1"/>
  <c r="J3987" i="2" s="1"/>
  <c r="J3988" i="2" s="1"/>
  <c r="J3989" i="2" s="1"/>
  <c r="J3990" i="2" s="1"/>
  <c r="J3991" i="2" s="1"/>
  <c r="J3992" i="2" s="1"/>
  <c r="J3993" i="2" s="1"/>
  <c r="J3994" i="2" s="1"/>
  <c r="J3995" i="2" s="1"/>
  <c r="J3996" i="2" s="1"/>
  <c r="J3997" i="2" s="1"/>
  <c r="J3998" i="2" s="1"/>
  <c r="J3999" i="2" s="1"/>
  <c r="J4000" i="2" s="1"/>
  <c r="J4001" i="2" s="1"/>
  <c r="J4002" i="2" s="1"/>
  <c r="J4003" i="2" s="1"/>
  <c r="J4004" i="2" s="1"/>
  <c r="J4005" i="2" s="1"/>
  <c r="J4006" i="2" s="1"/>
  <c r="J4007" i="2" s="1"/>
  <c r="J4008" i="2" s="1"/>
  <c r="J4009" i="2" s="1"/>
  <c r="J4010" i="2" s="1"/>
  <c r="J4011" i="2" s="1"/>
  <c r="J4012" i="2" s="1"/>
  <c r="J4013" i="2" s="1"/>
  <c r="J4014" i="2" s="1"/>
  <c r="J4015" i="2" s="1"/>
  <c r="J4016" i="2" s="1"/>
  <c r="J4017" i="2" s="1"/>
  <c r="J4018" i="2" s="1"/>
  <c r="J4019" i="2" s="1"/>
  <c r="J4020" i="2" s="1"/>
  <c r="J4021" i="2" s="1"/>
  <c r="J4022" i="2" s="1"/>
  <c r="J4023" i="2" s="1"/>
  <c r="J4024" i="2" s="1"/>
  <c r="J4025" i="2" s="1"/>
  <c r="J4026" i="2" s="1"/>
  <c r="J4027" i="2" s="1"/>
  <c r="J4028" i="2" s="1"/>
  <c r="J4029" i="2" s="1"/>
  <c r="J4030" i="2" s="1"/>
  <c r="J4031" i="2" s="1"/>
  <c r="J4032" i="2" s="1"/>
  <c r="J4033" i="2" s="1"/>
  <c r="J4034" i="2" s="1"/>
  <c r="J4035" i="2" s="1"/>
  <c r="J4036" i="2" s="1"/>
  <c r="J4037" i="2" s="1"/>
  <c r="J4038" i="2" s="1"/>
  <c r="J4039" i="2" s="1"/>
  <c r="J4040" i="2" s="1"/>
  <c r="J4041" i="2" s="1"/>
  <c r="J4042" i="2" s="1"/>
  <c r="J4043" i="2" s="1"/>
  <c r="J4044" i="2" s="1"/>
  <c r="J4045" i="2" s="1"/>
  <c r="J4046" i="2" s="1"/>
  <c r="J4047" i="2" s="1"/>
  <c r="J4048" i="2" s="1"/>
  <c r="J4049" i="2" s="1"/>
  <c r="J4050" i="2" s="1"/>
  <c r="J4051" i="2" s="1"/>
  <c r="J4052" i="2" s="1"/>
  <c r="J4053" i="2" s="1"/>
  <c r="J4054" i="2" s="1"/>
  <c r="J4055" i="2" s="1"/>
  <c r="J4056" i="2" s="1"/>
  <c r="J4057" i="2" s="1"/>
  <c r="J4058" i="2" s="1"/>
  <c r="J4059" i="2" s="1"/>
  <c r="J4060" i="2" s="1"/>
  <c r="J4061" i="2" s="1"/>
  <c r="J4062" i="2" s="1"/>
  <c r="J4063" i="2" s="1"/>
  <c r="J4064" i="2" s="1"/>
  <c r="J4065" i="2" s="1"/>
  <c r="J4066" i="2" s="1"/>
  <c r="J4067" i="2" s="1"/>
  <c r="J4068" i="2" s="1"/>
  <c r="J4069" i="2" s="1"/>
  <c r="J4070" i="2" s="1"/>
  <c r="J4071" i="2" s="1"/>
  <c r="J4072" i="2" s="1"/>
  <c r="J4073" i="2" s="1"/>
  <c r="J4074" i="2" s="1"/>
  <c r="J4075" i="2" s="1"/>
  <c r="J4076" i="2" s="1"/>
  <c r="J4077" i="2" s="1"/>
  <c r="J4078" i="2" s="1"/>
  <c r="J4079" i="2" s="1"/>
  <c r="J4080" i="2" s="1"/>
  <c r="J4081" i="2" s="1"/>
  <c r="J4082" i="2" s="1"/>
  <c r="J4083" i="2" s="1"/>
  <c r="J4084" i="2" s="1"/>
  <c r="J4085" i="2" s="1"/>
  <c r="J4086" i="2" s="1"/>
  <c r="J4087" i="2" s="1"/>
  <c r="J4088" i="2" s="1"/>
  <c r="J4089" i="2" s="1"/>
  <c r="J4090" i="2" s="1"/>
  <c r="J4091" i="2" s="1"/>
  <c r="J4092" i="2" s="1"/>
  <c r="J4093" i="2" s="1"/>
  <c r="J4094" i="2" s="1"/>
  <c r="J4095" i="2" s="1"/>
  <c r="J4096" i="2" s="1"/>
  <c r="J4097" i="2" s="1"/>
  <c r="J4098" i="2" s="1"/>
  <c r="J4099" i="2" s="1"/>
  <c r="J4100" i="2" s="1"/>
  <c r="J4101" i="2" s="1"/>
  <c r="J4102" i="2" s="1"/>
  <c r="J4103" i="2" s="1"/>
  <c r="J4104" i="2" s="1"/>
  <c r="J4105" i="2" s="1"/>
  <c r="J4106" i="2" s="1"/>
  <c r="J4107" i="2" s="1"/>
  <c r="J4108" i="2" s="1"/>
  <c r="J4109" i="2" s="1"/>
  <c r="J4110" i="2" s="1"/>
  <c r="J4111" i="2" s="1"/>
  <c r="J4112" i="2" s="1"/>
  <c r="J4113" i="2" s="1"/>
  <c r="J4114" i="2" s="1"/>
  <c r="J4115" i="2" s="1"/>
  <c r="J4116" i="2" s="1"/>
  <c r="J4117" i="2" s="1"/>
  <c r="J4118" i="2" s="1"/>
  <c r="J4119" i="2" s="1"/>
  <c r="J4120" i="2" s="1"/>
  <c r="J4121" i="2" s="1"/>
  <c r="J4122" i="2" s="1"/>
  <c r="J4123" i="2" s="1"/>
  <c r="J4124" i="2" s="1"/>
  <c r="J4125" i="2" s="1"/>
  <c r="J4126" i="2" s="1"/>
  <c r="J4127" i="2" s="1"/>
  <c r="J4128" i="2" s="1"/>
  <c r="J4129" i="2" s="1"/>
  <c r="J4130" i="2" s="1"/>
  <c r="J4131" i="2" s="1"/>
  <c r="J4132" i="2" s="1"/>
  <c r="J4133" i="2" s="1"/>
  <c r="J4134" i="2" s="1"/>
  <c r="J4135" i="2" s="1"/>
  <c r="J4136" i="2" s="1"/>
  <c r="J4137" i="2" s="1"/>
  <c r="J4138" i="2" s="1"/>
  <c r="J4139" i="2" s="1"/>
  <c r="J4140" i="2" s="1"/>
  <c r="J4141" i="2" s="1"/>
  <c r="J4142" i="2" s="1"/>
  <c r="J4143" i="2" s="1"/>
  <c r="J4144" i="2" s="1"/>
  <c r="J4145" i="2" s="1"/>
  <c r="J4146" i="2" s="1"/>
  <c r="J4147" i="2" s="1"/>
  <c r="J4148" i="2" s="1"/>
  <c r="J4149" i="2" s="1"/>
  <c r="J4150" i="2" s="1"/>
  <c r="J4151" i="2" s="1"/>
  <c r="J4152" i="2" s="1"/>
  <c r="J4153" i="2" s="1"/>
  <c r="J4154" i="2" s="1"/>
  <c r="J4155" i="2" s="1"/>
  <c r="J4156" i="2" s="1"/>
  <c r="J4157" i="2" s="1"/>
  <c r="J4158" i="2" s="1"/>
  <c r="J4159" i="2" s="1"/>
  <c r="J4160" i="2" s="1"/>
  <c r="J4161" i="2" s="1"/>
  <c r="J4162" i="2" s="1"/>
  <c r="J4163" i="2" s="1"/>
  <c r="J4164" i="2" s="1"/>
  <c r="J4165" i="2" s="1"/>
  <c r="J4166" i="2" s="1"/>
  <c r="J4167" i="2" s="1"/>
  <c r="J4168" i="2" s="1"/>
  <c r="J4169" i="2" s="1"/>
  <c r="J4170" i="2" s="1"/>
  <c r="J4171" i="2" s="1"/>
  <c r="J4172" i="2" s="1"/>
  <c r="J4173" i="2" s="1"/>
  <c r="J4174" i="2" s="1"/>
  <c r="J4175" i="2" s="1"/>
  <c r="J4176" i="2" s="1"/>
  <c r="J4177" i="2" s="1"/>
  <c r="J4178" i="2" s="1"/>
  <c r="J4179" i="2" s="1"/>
  <c r="J4180" i="2" s="1"/>
  <c r="J4181" i="2" s="1"/>
  <c r="J4182" i="2" s="1"/>
  <c r="J4183" i="2" s="1"/>
  <c r="J4184" i="2" s="1"/>
  <c r="J4185" i="2" s="1"/>
  <c r="J4186" i="2" s="1"/>
  <c r="J4187" i="2" s="1"/>
  <c r="J4188" i="2" s="1"/>
  <c r="J4189" i="2" s="1"/>
  <c r="J4190" i="2" s="1"/>
  <c r="J4191" i="2" s="1"/>
  <c r="J4192" i="2" s="1"/>
  <c r="J4193" i="2" s="1"/>
  <c r="J4194" i="2" s="1"/>
  <c r="J4195" i="2" s="1"/>
  <c r="J4196" i="2" s="1"/>
  <c r="J4197" i="2" s="1"/>
  <c r="J4198" i="2" s="1"/>
  <c r="J4199" i="2" s="1"/>
  <c r="J4200" i="2" s="1"/>
  <c r="J4201" i="2" s="1"/>
  <c r="J4202" i="2" s="1"/>
  <c r="J4203" i="2" s="1"/>
  <c r="J4204" i="2" s="1"/>
  <c r="J4205" i="2" s="1"/>
  <c r="J4206" i="2" s="1"/>
  <c r="J4207" i="2" s="1"/>
  <c r="J4208" i="2" s="1"/>
  <c r="J4209" i="2" s="1"/>
  <c r="J4210" i="2" s="1"/>
  <c r="J4211" i="2" s="1"/>
  <c r="J4212" i="2" s="1"/>
  <c r="J4213" i="2" s="1"/>
  <c r="J4214" i="2" s="1"/>
  <c r="J4215" i="2" s="1"/>
  <c r="J4216" i="2" s="1"/>
  <c r="J4217" i="2" s="1"/>
  <c r="J4218" i="2" s="1"/>
  <c r="J4219" i="2" s="1"/>
  <c r="J4220" i="2" s="1"/>
  <c r="J4221" i="2" s="1"/>
  <c r="J4222" i="2" s="1"/>
  <c r="J4223" i="2" s="1"/>
  <c r="J4224" i="2" s="1"/>
  <c r="J4225" i="2" s="1"/>
  <c r="J4226" i="2" s="1"/>
  <c r="J4227" i="2" s="1"/>
  <c r="J4228" i="2" s="1"/>
  <c r="J4229" i="2" s="1"/>
  <c r="J4230" i="2" s="1"/>
  <c r="J4231" i="2" s="1"/>
  <c r="J4232" i="2" s="1"/>
  <c r="J4233" i="2" s="1"/>
  <c r="J4234" i="2" s="1"/>
  <c r="J4235" i="2" s="1"/>
  <c r="J4236" i="2" s="1"/>
  <c r="J4237" i="2" s="1"/>
  <c r="J4238" i="2" s="1"/>
  <c r="J4239" i="2" s="1"/>
  <c r="J4240" i="2" s="1"/>
  <c r="J4241" i="2" s="1"/>
  <c r="J4242" i="2" s="1"/>
  <c r="J4243" i="2" s="1"/>
  <c r="J4244" i="2" s="1"/>
  <c r="J4245" i="2" s="1"/>
  <c r="J4246" i="2" s="1"/>
  <c r="J4247" i="2" s="1"/>
  <c r="J4248" i="2" s="1"/>
  <c r="J4249" i="2" s="1"/>
  <c r="J4250" i="2" s="1"/>
  <c r="J4251" i="2" s="1"/>
  <c r="J4252" i="2" s="1"/>
  <c r="J4253" i="2" s="1"/>
  <c r="J4254" i="2" s="1"/>
  <c r="J4255" i="2" s="1"/>
  <c r="J4256" i="2" s="1"/>
  <c r="J4257" i="2" s="1"/>
  <c r="J4258" i="2" s="1"/>
  <c r="J4259" i="2" s="1"/>
  <c r="J4260" i="2" s="1"/>
  <c r="J4261" i="2" s="1"/>
  <c r="J4262" i="2" s="1"/>
  <c r="J4263" i="2" s="1"/>
  <c r="J4264" i="2" s="1"/>
  <c r="J4265" i="2" s="1"/>
  <c r="J4266" i="2" s="1"/>
  <c r="J4267" i="2" s="1"/>
  <c r="J4268" i="2" s="1"/>
  <c r="J4269" i="2" s="1"/>
  <c r="J4270" i="2" s="1"/>
  <c r="J4271" i="2" s="1"/>
  <c r="J4272" i="2" s="1"/>
  <c r="J4273" i="2" s="1"/>
  <c r="J4274" i="2" s="1"/>
  <c r="J4275" i="2" s="1"/>
  <c r="J4276" i="2" s="1"/>
  <c r="J4277" i="2" s="1"/>
  <c r="J4278" i="2" s="1"/>
  <c r="J4279" i="2" s="1"/>
  <c r="J4280" i="2" s="1"/>
  <c r="J4281" i="2" s="1"/>
  <c r="J4282" i="2" s="1"/>
  <c r="J4283" i="2" s="1"/>
  <c r="J4284" i="2" s="1"/>
  <c r="J4285" i="2" s="1"/>
  <c r="J4286" i="2" s="1"/>
  <c r="J4287" i="2" s="1"/>
  <c r="J4288" i="2" s="1"/>
  <c r="J4289" i="2" s="1"/>
  <c r="J4290" i="2" s="1"/>
  <c r="J4291" i="2" s="1"/>
  <c r="J4292" i="2" s="1"/>
  <c r="J4293" i="2" s="1"/>
  <c r="J4294" i="2" s="1"/>
  <c r="J4295" i="2" s="1"/>
  <c r="J4296" i="2" s="1"/>
  <c r="J4297" i="2" s="1"/>
  <c r="J4298" i="2" s="1"/>
  <c r="J4299" i="2" s="1"/>
  <c r="J4300" i="2" s="1"/>
  <c r="J4301" i="2" s="1"/>
  <c r="J4302" i="2" s="1"/>
  <c r="J4303" i="2" s="1"/>
  <c r="J4304" i="2" s="1"/>
  <c r="J4305" i="2" s="1"/>
  <c r="J4306" i="2" s="1"/>
  <c r="J4307" i="2" s="1"/>
  <c r="J4308" i="2" s="1"/>
  <c r="J4309" i="2" s="1"/>
  <c r="J4310" i="2" s="1"/>
  <c r="J4311" i="2" s="1"/>
  <c r="J4312" i="2" s="1"/>
  <c r="J4313" i="2" s="1"/>
  <c r="J4314" i="2" s="1"/>
  <c r="J4315" i="2" s="1"/>
  <c r="J4316" i="2" s="1"/>
  <c r="J4317" i="2" s="1"/>
  <c r="J4318" i="2" s="1"/>
  <c r="J4319" i="2" s="1"/>
  <c r="J4320" i="2" s="1"/>
  <c r="J4321" i="2" s="1"/>
  <c r="J4322" i="2" s="1"/>
  <c r="J4323" i="2" s="1"/>
  <c r="J4324" i="2" s="1"/>
  <c r="J4325" i="2" s="1"/>
  <c r="J4326" i="2" s="1"/>
  <c r="J4327" i="2" s="1"/>
  <c r="J4328" i="2" s="1"/>
  <c r="J4329" i="2" s="1"/>
  <c r="J4330" i="2" s="1"/>
  <c r="J4331" i="2" s="1"/>
  <c r="J4332" i="2" s="1"/>
  <c r="J4333" i="2" s="1"/>
  <c r="J4334" i="2" s="1"/>
  <c r="J4335" i="2" s="1"/>
  <c r="J4336" i="2" s="1"/>
  <c r="J4337" i="2" s="1"/>
  <c r="J4338" i="2" s="1"/>
  <c r="J4339" i="2" s="1"/>
  <c r="J4340" i="2" s="1"/>
  <c r="J4341" i="2" s="1"/>
  <c r="J4342" i="2" s="1"/>
  <c r="J4343" i="2" s="1"/>
  <c r="J4344" i="2" s="1"/>
  <c r="J4345" i="2" s="1"/>
  <c r="J4346" i="2" s="1"/>
  <c r="J4347" i="2" s="1"/>
  <c r="J4348" i="2" s="1"/>
  <c r="J4349" i="2" s="1"/>
  <c r="J4350" i="2" s="1"/>
  <c r="J4351" i="2" s="1"/>
  <c r="J4352" i="2" s="1"/>
  <c r="J4353" i="2" s="1"/>
  <c r="J4354" i="2" s="1"/>
  <c r="J4355" i="2" s="1"/>
  <c r="J4356" i="2" s="1"/>
  <c r="J4357" i="2" s="1"/>
  <c r="J4358" i="2" s="1"/>
  <c r="J4359" i="2" s="1"/>
  <c r="J4360" i="2" s="1"/>
  <c r="J4361" i="2" s="1"/>
  <c r="J4362" i="2" s="1"/>
  <c r="J4363" i="2" s="1"/>
  <c r="J4364" i="2" s="1"/>
  <c r="J4365" i="2" s="1"/>
  <c r="J4366" i="2" s="1"/>
  <c r="J4367" i="2" s="1"/>
  <c r="J4368" i="2" s="1"/>
  <c r="J4369" i="2" s="1"/>
  <c r="J4370" i="2" s="1"/>
  <c r="J4371" i="2" s="1"/>
  <c r="J4372" i="2" s="1"/>
  <c r="J4373" i="2" s="1"/>
  <c r="J4374" i="2" s="1"/>
  <c r="J4375" i="2" s="1"/>
  <c r="J4376" i="2" s="1"/>
  <c r="J4377" i="2" s="1"/>
  <c r="J4378" i="2" s="1"/>
  <c r="J4379" i="2" s="1"/>
  <c r="J4380" i="2" s="1"/>
  <c r="J4381" i="2" s="1"/>
  <c r="J4382" i="2" s="1"/>
  <c r="J4383" i="2" s="1"/>
  <c r="J4384" i="2" s="1"/>
  <c r="J4385" i="2" s="1"/>
  <c r="J4386" i="2" s="1"/>
  <c r="J4387" i="2" s="1"/>
  <c r="J4388" i="2" s="1"/>
  <c r="J4389" i="2" s="1"/>
  <c r="J4390" i="2" s="1"/>
  <c r="J4391" i="2" s="1"/>
  <c r="J4392" i="2" s="1"/>
  <c r="J4393" i="2" s="1"/>
  <c r="J4394" i="2" s="1"/>
  <c r="J4395" i="2" s="1"/>
  <c r="J4396" i="2" s="1"/>
  <c r="J4397" i="2" s="1"/>
  <c r="J4398" i="2" s="1"/>
  <c r="J4399" i="2" s="1"/>
  <c r="J4400" i="2" s="1"/>
  <c r="J4401" i="2" s="1"/>
  <c r="J4402" i="2" s="1"/>
  <c r="J4403" i="2" s="1"/>
  <c r="J4404" i="2" s="1"/>
  <c r="J4405" i="2" s="1"/>
  <c r="J4406" i="2" s="1"/>
  <c r="J4407" i="2" s="1"/>
  <c r="J4408" i="2" s="1"/>
  <c r="J4409" i="2" s="1"/>
  <c r="J4410" i="2" s="1"/>
  <c r="J4411" i="2" s="1"/>
  <c r="J4412" i="2" s="1"/>
  <c r="J4413" i="2" s="1"/>
  <c r="J4414" i="2" s="1"/>
  <c r="J4415" i="2" s="1"/>
  <c r="J4416" i="2" s="1"/>
  <c r="J4417" i="2" s="1"/>
  <c r="J4418" i="2" s="1"/>
  <c r="J4419" i="2" s="1"/>
  <c r="J4420" i="2" s="1"/>
  <c r="J4421" i="2" s="1"/>
  <c r="J4422" i="2" s="1"/>
  <c r="J4423" i="2" s="1"/>
  <c r="J4424" i="2" s="1"/>
  <c r="J4425" i="2" s="1"/>
  <c r="J4426" i="2" s="1"/>
  <c r="J4427" i="2" s="1"/>
  <c r="J4428" i="2" s="1"/>
  <c r="J4429" i="2" s="1"/>
  <c r="J4430" i="2" s="1"/>
  <c r="J4431" i="2" s="1"/>
  <c r="J4432" i="2" s="1"/>
  <c r="J4433" i="2" s="1"/>
  <c r="J4434" i="2" s="1"/>
  <c r="J4435" i="2" s="1"/>
  <c r="J4436" i="2" s="1"/>
  <c r="J4437" i="2" s="1"/>
  <c r="J4438" i="2" s="1"/>
  <c r="J4439" i="2" s="1"/>
  <c r="J4440" i="2" s="1"/>
  <c r="J4441" i="2" s="1"/>
  <c r="J4442" i="2" s="1"/>
  <c r="J4443" i="2" s="1"/>
  <c r="J4444" i="2" s="1"/>
  <c r="J4445" i="2" s="1"/>
  <c r="J4446" i="2" s="1"/>
  <c r="J4447" i="2" s="1"/>
  <c r="J4448" i="2" s="1"/>
  <c r="J4449" i="2" s="1"/>
  <c r="J4450" i="2" s="1"/>
  <c r="J4451" i="2" s="1"/>
  <c r="J4452" i="2" s="1"/>
  <c r="J4453" i="2" s="1"/>
  <c r="J4454" i="2" s="1"/>
  <c r="J4455" i="2" s="1"/>
  <c r="J4456" i="2" s="1"/>
  <c r="J4457" i="2" s="1"/>
  <c r="J4458" i="2" s="1"/>
  <c r="J4459" i="2" s="1"/>
  <c r="J4460" i="2" s="1"/>
  <c r="J4461" i="2" s="1"/>
  <c r="J4462" i="2" s="1"/>
  <c r="J4463" i="2" s="1"/>
  <c r="J4464" i="2" s="1"/>
  <c r="J4465" i="2" s="1"/>
  <c r="J4466" i="2" s="1"/>
  <c r="J4467" i="2" s="1"/>
  <c r="J4468" i="2" s="1"/>
  <c r="J4469" i="2" s="1"/>
  <c r="J4470" i="2" s="1"/>
  <c r="J4471" i="2" s="1"/>
  <c r="J4472" i="2" s="1"/>
  <c r="J4473" i="2" s="1"/>
  <c r="J4474" i="2" s="1"/>
  <c r="J4475" i="2" s="1"/>
  <c r="J4476" i="2" s="1"/>
  <c r="J4477" i="2" s="1"/>
  <c r="J4478" i="2" s="1"/>
  <c r="J4479" i="2" s="1"/>
  <c r="J4480" i="2" s="1"/>
  <c r="J4481" i="2" s="1"/>
  <c r="J4482" i="2" s="1"/>
  <c r="J4483" i="2" s="1"/>
  <c r="J4484" i="2" s="1"/>
  <c r="J4485" i="2" s="1"/>
  <c r="J4486" i="2" s="1"/>
  <c r="J4487" i="2" s="1"/>
  <c r="J4488" i="2" s="1"/>
  <c r="J4489" i="2" s="1"/>
  <c r="J4490" i="2" s="1"/>
  <c r="J4491" i="2" s="1"/>
  <c r="J4492" i="2" s="1"/>
  <c r="J4493" i="2" s="1"/>
  <c r="J4494" i="2" s="1"/>
  <c r="J4495" i="2" s="1"/>
  <c r="J4496" i="2" s="1"/>
  <c r="J4497" i="2" s="1"/>
  <c r="J4498" i="2" s="1"/>
  <c r="J4499" i="2" s="1"/>
  <c r="J4500" i="2" s="1"/>
  <c r="J4501" i="2" s="1"/>
  <c r="J4502" i="2" s="1"/>
  <c r="J4503" i="2" s="1"/>
  <c r="J4504" i="2" s="1"/>
  <c r="J4505" i="2" s="1"/>
  <c r="J4506" i="2" s="1"/>
  <c r="J4507" i="2" s="1"/>
  <c r="J4508" i="2" s="1"/>
  <c r="J4509" i="2" s="1"/>
  <c r="J4510" i="2" s="1"/>
  <c r="J4511" i="2" s="1"/>
  <c r="J4512" i="2" s="1"/>
  <c r="J4513" i="2" s="1"/>
  <c r="J4514" i="2" s="1"/>
  <c r="J4515" i="2" s="1"/>
  <c r="J4516" i="2" s="1"/>
  <c r="J4517" i="2" s="1"/>
  <c r="J4518" i="2" s="1"/>
  <c r="J4519" i="2" s="1"/>
  <c r="J4520" i="2" s="1"/>
  <c r="J4521" i="2" s="1"/>
  <c r="J4522" i="2" s="1"/>
  <c r="J4523" i="2" s="1"/>
  <c r="J4524" i="2" s="1"/>
  <c r="J4525" i="2" s="1"/>
  <c r="J4526" i="2" s="1"/>
  <c r="J4527" i="2" s="1"/>
  <c r="J4528" i="2" s="1"/>
  <c r="J4529" i="2" s="1"/>
  <c r="J4530" i="2" s="1"/>
  <c r="J4531" i="2" s="1"/>
  <c r="J4532" i="2" s="1"/>
  <c r="J4533" i="2" s="1"/>
  <c r="J4534" i="2" s="1"/>
  <c r="J4535" i="2" s="1"/>
  <c r="J4536" i="2" s="1"/>
  <c r="J4537" i="2" s="1"/>
  <c r="J4538" i="2" s="1"/>
  <c r="J4539" i="2" s="1"/>
  <c r="J4540" i="2" s="1"/>
  <c r="J4541" i="2" s="1"/>
  <c r="J4542" i="2" s="1"/>
  <c r="J4543" i="2" s="1"/>
  <c r="J4544" i="2" s="1"/>
  <c r="J4545" i="2" s="1"/>
  <c r="J4546" i="2" s="1"/>
  <c r="J4547" i="2" s="1"/>
  <c r="J4548" i="2" s="1"/>
  <c r="J4549" i="2" s="1"/>
  <c r="J4550" i="2" s="1"/>
  <c r="J4551" i="2" s="1"/>
  <c r="J4552" i="2" s="1"/>
  <c r="J4553" i="2" s="1"/>
  <c r="J4554" i="2" s="1"/>
  <c r="J4555" i="2" s="1"/>
  <c r="J4556" i="2" s="1"/>
  <c r="J4557" i="2" s="1"/>
  <c r="J4558" i="2" s="1"/>
  <c r="J4559" i="2" s="1"/>
  <c r="J4560" i="2" s="1"/>
  <c r="J4561" i="2" s="1"/>
  <c r="J4562" i="2" s="1"/>
  <c r="J4563" i="2" s="1"/>
  <c r="J4564" i="2" s="1"/>
  <c r="J4565" i="2" s="1"/>
  <c r="J4566" i="2" s="1"/>
  <c r="J4567" i="2" s="1"/>
  <c r="J4568" i="2" s="1"/>
  <c r="J4569" i="2" s="1"/>
  <c r="J4570" i="2" s="1"/>
  <c r="J4571" i="2" s="1"/>
  <c r="J4572" i="2" s="1"/>
  <c r="J4573" i="2" s="1"/>
  <c r="J4574" i="2" s="1"/>
  <c r="J4575" i="2" s="1"/>
  <c r="J4576" i="2" s="1"/>
  <c r="J4577" i="2" s="1"/>
  <c r="J4578" i="2" s="1"/>
  <c r="J4579" i="2" s="1"/>
  <c r="J4580" i="2" s="1"/>
  <c r="J4581" i="2" s="1"/>
  <c r="J4582" i="2" s="1"/>
  <c r="J4583" i="2" s="1"/>
  <c r="J4584" i="2" s="1"/>
  <c r="J4585" i="2" s="1"/>
  <c r="J4586" i="2" s="1"/>
  <c r="J4587" i="2" s="1"/>
  <c r="J4588" i="2" s="1"/>
  <c r="J4589" i="2" s="1"/>
  <c r="J4590" i="2" s="1"/>
  <c r="J4591" i="2" s="1"/>
  <c r="J4592" i="2" s="1"/>
  <c r="J4593" i="2" s="1"/>
  <c r="J4594" i="2" s="1"/>
  <c r="J4595" i="2" s="1"/>
  <c r="J4596" i="2" s="1"/>
  <c r="J4597" i="2" s="1"/>
  <c r="J4598" i="2" s="1"/>
  <c r="J4599" i="2" s="1"/>
  <c r="J4600" i="2" s="1"/>
  <c r="J4601" i="2" s="1"/>
  <c r="J4602" i="2" s="1"/>
  <c r="J4603" i="2" s="1"/>
  <c r="J4604" i="2" s="1"/>
  <c r="J4605" i="2" s="1"/>
  <c r="J4606" i="2" s="1"/>
  <c r="J4607" i="2" s="1"/>
  <c r="J4608" i="2" s="1"/>
  <c r="J4609" i="2" s="1"/>
  <c r="J4610" i="2" s="1"/>
  <c r="J4611" i="2" s="1"/>
  <c r="J4612" i="2" s="1"/>
  <c r="J4613" i="2" s="1"/>
  <c r="J4614" i="2" s="1"/>
  <c r="J4615" i="2" s="1"/>
  <c r="J4616" i="2" s="1"/>
  <c r="J4617" i="2" s="1"/>
  <c r="J4618" i="2" s="1"/>
  <c r="J4619" i="2" s="1"/>
  <c r="J4620" i="2" s="1"/>
  <c r="J4621" i="2" s="1"/>
  <c r="J4622" i="2" s="1"/>
  <c r="J4623" i="2" s="1"/>
  <c r="J4624" i="2" s="1"/>
  <c r="J4625" i="2" s="1"/>
  <c r="J4626" i="2" s="1"/>
  <c r="J4627" i="2" s="1"/>
  <c r="J4628" i="2" s="1"/>
  <c r="J4629" i="2" s="1"/>
  <c r="J4630" i="2" s="1"/>
  <c r="J4631" i="2" s="1"/>
  <c r="J4632" i="2" s="1"/>
  <c r="J4633" i="2" s="1"/>
  <c r="J4634" i="2" s="1"/>
  <c r="J4635" i="2" s="1"/>
  <c r="J4636" i="2" s="1"/>
  <c r="J4637" i="2" s="1"/>
  <c r="J4638" i="2" s="1"/>
  <c r="J4639" i="2" s="1"/>
  <c r="J4640" i="2" s="1"/>
  <c r="J4641" i="2" s="1"/>
  <c r="J4642" i="2" s="1"/>
  <c r="J4643" i="2" s="1"/>
  <c r="J4644" i="2" s="1"/>
  <c r="J4645" i="2" s="1"/>
  <c r="J4646" i="2" s="1"/>
  <c r="J4647" i="2" s="1"/>
  <c r="J4648" i="2" s="1"/>
  <c r="J4649" i="2" s="1"/>
  <c r="J4650" i="2" s="1"/>
  <c r="J4651" i="2" s="1"/>
  <c r="J4652" i="2" s="1"/>
  <c r="J4653" i="2" s="1"/>
  <c r="J4654" i="2" s="1"/>
  <c r="J4655" i="2" s="1"/>
  <c r="J4656" i="2" s="1"/>
  <c r="J4657" i="2" s="1"/>
  <c r="J4658" i="2" s="1"/>
  <c r="J4659" i="2" s="1"/>
  <c r="J4660" i="2" s="1"/>
  <c r="J4661" i="2" s="1"/>
  <c r="J4662" i="2" s="1"/>
  <c r="J4663" i="2" s="1"/>
  <c r="J4664" i="2" s="1"/>
  <c r="J4665" i="2" s="1"/>
  <c r="J4666" i="2" s="1"/>
  <c r="J4667" i="2" s="1"/>
  <c r="J4668" i="2" s="1"/>
  <c r="J4669" i="2" s="1"/>
  <c r="J4670" i="2" s="1"/>
  <c r="J4671" i="2" s="1"/>
  <c r="J4672" i="2" s="1"/>
  <c r="J4673" i="2" s="1"/>
  <c r="J4674" i="2" s="1"/>
  <c r="J4675" i="2" s="1"/>
  <c r="J4676" i="2" s="1"/>
  <c r="J4677" i="2" s="1"/>
  <c r="J4678" i="2" s="1"/>
  <c r="J4679" i="2" s="1"/>
  <c r="J4680" i="2" s="1"/>
  <c r="J4681" i="2" s="1"/>
  <c r="J4682" i="2" s="1"/>
  <c r="J4683" i="2" s="1"/>
  <c r="J4684" i="2" s="1"/>
  <c r="J4685" i="2" s="1"/>
  <c r="J4686" i="2" s="1"/>
  <c r="J4687" i="2" s="1"/>
  <c r="J4688" i="2" s="1"/>
  <c r="J4689" i="2" s="1"/>
  <c r="J4690" i="2" s="1"/>
  <c r="J4691" i="2" s="1"/>
  <c r="J4692" i="2" s="1"/>
  <c r="J4693" i="2" s="1"/>
  <c r="J4694" i="2" s="1"/>
  <c r="J4695" i="2" s="1"/>
  <c r="J4696" i="2" s="1"/>
  <c r="J4697" i="2" s="1"/>
  <c r="J4698" i="2" s="1"/>
  <c r="J4699" i="2" s="1"/>
  <c r="J4700" i="2" s="1"/>
  <c r="J4701" i="2" s="1"/>
  <c r="J4702" i="2" s="1"/>
  <c r="J4703" i="2" s="1"/>
  <c r="J4704" i="2" s="1"/>
  <c r="J4705" i="2" s="1"/>
  <c r="J4706" i="2" s="1"/>
  <c r="J4707" i="2" s="1"/>
  <c r="J4708" i="2" s="1"/>
  <c r="J4709" i="2" s="1"/>
  <c r="J4710" i="2" s="1"/>
  <c r="J4711" i="2" s="1"/>
  <c r="J4712" i="2" s="1"/>
  <c r="J4713" i="2" s="1"/>
  <c r="J4714" i="2" s="1"/>
  <c r="J4715" i="2" s="1"/>
  <c r="J4716" i="2" s="1"/>
  <c r="J4717" i="2" s="1"/>
  <c r="J4718" i="2" s="1"/>
  <c r="J4719" i="2" s="1"/>
  <c r="J4720" i="2" s="1"/>
  <c r="J4721" i="2" s="1"/>
  <c r="J4722" i="2" s="1"/>
  <c r="J4723" i="2" s="1"/>
  <c r="J4724" i="2" s="1"/>
  <c r="J4725" i="2" s="1"/>
  <c r="J4726" i="2" s="1"/>
  <c r="J4727" i="2" s="1"/>
  <c r="J4728" i="2" s="1"/>
  <c r="J4729" i="2" s="1"/>
  <c r="J4730" i="2" s="1"/>
  <c r="J4731" i="2" s="1"/>
  <c r="J4732" i="2" s="1"/>
  <c r="J4733" i="2" s="1"/>
  <c r="J4734" i="2" s="1"/>
  <c r="J4735" i="2" s="1"/>
  <c r="J4736" i="2" s="1"/>
  <c r="J4737" i="2" s="1"/>
  <c r="J4738" i="2" s="1"/>
  <c r="J4739" i="2" s="1"/>
  <c r="J4740" i="2" s="1"/>
  <c r="J4741" i="2" s="1"/>
  <c r="J4742" i="2" s="1"/>
  <c r="J4743" i="2" s="1"/>
  <c r="J4744" i="2" s="1"/>
  <c r="J4745" i="2" s="1"/>
  <c r="J4746" i="2" s="1"/>
  <c r="J4747" i="2" s="1"/>
  <c r="J4748" i="2" s="1"/>
  <c r="J4749" i="2" s="1"/>
  <c r="J4750" i="2" s="1"/>
  <c r="J4751" i="2" s="1"/>
  <c r="J4752" i="2" s="1"/>
  <c r="J4753" i="2" s="1"/>
  <c r="J4754" i="2" s="1"/>
  <c r="J4755" i="2" s="1"/>
  <c r="J4756" i="2" s="1"/>
  <c r="J4757" i="2" s="1"/>
  <c r="J4758" i="2" s="1"/>
  <c r="J4759" i="2" s="1"/>
  <c r="J4760" i="2" s="1"/>
  <c r="J4761" i="2" s="1"/>
  <c r="J4762" i="2" s="1"/>
  <c r="J4763" i="2" s="1"/>
  <c r="J4764" i="2" s="1"/>
  <c r="J4765" i="2" s="1"/>
  <c r="J4766" i="2" s="1"/>
  <c r="J4767" i="2" s="1"/>
  <c r="J4768" i="2" s="1"/>
  <c r="J4769" i="2" s="1"/>
  <c r="J4770" i="2" s="1"/>
  <c r="J4771" i="2" s="1"/>
  <c r="J4772" i="2" s="1"/>
  <c r="J4773" i="2" s="1"/>
  <c r="J4774" i="2" s="1"/>
  <c r="J4775" i="2" s="1"/>
  <c r="J4776" i="2" s="1"/>
  <c r="J4777" i="2" s="1"/>
  <c r="J4778" i="2" s="1"/>
  <c r="J4779" i="2" s="1"/>
  <c r="J4780" i="2" s="1"/>
  <c r="J4781" i="2" s="1"/>
  <c r="J4782" i="2" s="1"/>
  <c r="J4783" i="2" s="1"/>
  <c r="J4784" i="2" s="1"/>
  <c r="J4785" i="2" s="1"/>
  <c r="J4786" i="2" s="1"/>
  <c r="J4787" i="2" s="1"/>
  <c r="J4788" i="2" s="1"/>
  <c r="J4789" i="2" s="1"/>
  <c r="J4790" i="2" s="1"/>
  <c r="J4791" i="2" s="1"/>
  <c r="J4792" i="2" s="1"/>
  <c r="J4793" i="2" s="1"/>
  <c r="J4794" i="2" s="1"/>
  <c r="J4795" i="2" s="1"/>
  <c r="J4796" i="2" s="1"/>
  <c r="J4797" i="2" s="1"/>
  <c r="J4798" i="2" s="1"/>
  <c r="J4799" i="2" s="1"/>
  <c r="J4800" i="2" s="1"/>
  <c r="J4801" i="2" s="1"/>
  <c r="J4802" i="2" s="1"/>
  <c r="J4803" i="2" s="1"/>
  <c r="J4804" i="2" s="1"/>
  <c r="J4805" i="2" s="1"/>
  <c r="J4806" i="2" s="1"/>
  <c r="J4807" i="2" s="1"/>
  <c r="J4808" i="2" s="1"/>
  <c r="J4809" i="2" s="1"/>
  <c r="J4810" i="2" s="1"/>
  <c r="J4811" i="2" s="1"/>
  <c r="J4812" i="2" s="1"/>
  <c r="J4813" i="2" s="1"/>
  <c r="J4814" i="2" s="1"/>
  <c r="J4815" i="2" s="1"/>
  <c r="J4816" i="2" s="1"/>
  <c r="J4817" i="2" s="1"/>
  <c r="J4818" i="2" s="1"/>
  <c r="J4819" i="2" s="1"/>
  <c r="J4820" i="2" s="1"/>
  <c r="J4821" i="2" s="1"/>
  <c r="J4822" i="2" s="1"/>
  <c r="J4823" i="2" s="1"/>
  <c r="J4824" i="2" s="1"/>
  <c r="J4825" i="2" s="1"/>
  <c r="J4826" i="2" s="1"/>
  <c r="J4827" i="2" s="1"/>
  <c r="J4828" i="2" s="1"/>
  <c r="J4829" i="2" s="1"/>
  <c r="J4830" i="2" s="1"/>
  <c r="J4831" i="2" s="1"/>
  <c r="J4832" i="2" s="1"/>
  <c r="J4833" i="2" s="1"/>
  <c r="J4834" i="2" s="1"/>
  <c r="J4835" i="2" s="1"/>
  <c r="J4836" i="2" s="1"/>
  <c r="J4837" i="2" s="1"/>
  <c r="J4838" i="2" s="1"/>
  <c r="J4839" i="2" s="1"/>
  <c r="J4840" i="2" s="1"/>
  <c r="J4841" i="2" s="1"/>
  <c r="J4842" i="2" s="1"/>
  <c r="J4843" i="2" s="1"/>
  <c r="J4844" i="2" s="1"/>
  <c r="J4845" i="2" s="1"/>
  <c r="J4846" i="2" s="1"/>
  <c r="J4847" i="2" s="1"/>
  <c r="J4848" i="2" s="1"/>
  <c r="J4849" i="2" s="1"/>
  <c r="J4850" i="2" s="1"/>
  <c r="J4851" i="2" s="1"/>
  <c r="J4852" i="2" s="1"/>
  <c r="J4853" i="2" s="1"/>
  <c r="J4854" i="2" s="1"/>
  <c r="J4855" i="2" s="1"/>
  <c r="J4856" i="2" s="1"/>
  <c r="J4857" i="2" s="1"/>
  <c r="J4858" i="2" s="1"/>
  <c r="J4859" i="2" s="1"/>
  <c r="J4860" i="2" s="1"/>
  <c r="J4861" i="2" s="1"/>
  <c r="J4862" i="2" s="1"/>
  <c r="J4863" i="2" s="1"/>
  <c r="J4864" i="2" s="1"/>
  <c r="J4865" i="2" s="1"/>
  <c r="J4866" i="2" s="1"/>
  <c r="J4867" i="2" s="1"/>
  <c r="J4868" i="2" s="1"/>
  <c r="J4869" i="2" s="1"/>
  <c r="J4870" i="2" s="1"/>
  <c r="J4871" i="2" s="1"/>
  <c r="J4872" i="2" s="1"/>
  <c r="J4873" i="2" s="1"/>
  <c r="J4874" i="2" s="1"/>
  <c r="J4875" i="2" s="1"/>
  <c r="J4876" i="2" s="1"/>
  <c r="J4877" i="2" s="1"/>
  <c r="J4878" i="2" s="1"/>
  <c r="J4879" i="2" s="1"/>
  <c r="J4880" i="2" s="1"/>
  <c r="J4881" i="2" s="1"/>
  <c r="J4882" i="2" s="1"/>
  <c r="J4883" i="2" s="1"/>
  <c r="J4884" i="2" s="1"/>
  <c r="J4885" i="2" s="1"/>
  <c r="J4886" i="2" s="1"/>
  <c r="J4887" i="2" s="1"/>
  <c r="J4888" i="2" s="1"/>
  <c r="J4889" i="2" s="1"/>
  <c r="J4890" i="2" s="1"/>
  <c r="J4891" i="2" s="1"/>
  <c r="J4892" i="2" s="1"/>
  <c r="J4893" i="2" s="1"/>
  <c r="J4894" i="2" s="1"/>
  <c r="J4895" i="2" s="1"/>
  <c r="J4896" i="2" s="1"/>
  <c r="J4897" i="2" s="1"/>
  <c r="J4898" i="2" s="1"/>
  <c r="J4899" i="2" s="1"/>
  <c r="J4900" i="2" s="1"/>
  <c r="J4901" i="2" s="1"/>
  <c r="J4902" i="2" s="1"/>
  <c r="J4903" i="2" s="1"/>
  <c r="J4904" i="2" s="1"/>
  <c r="J4905" i="2" s="1"/>
  <c r="J4906" i="2" s="1"/>
  <c r="J4907" i="2" s="1"/>
  <c r="J4908" i="2" s="1"/>
  <c r="J4909" i="2" s="1"/>
  <c r="J4910" i="2" s="1"/>
  <c r="J4911" i="2" s="1"/>
  <c r="J4912" i="2" s="1"/>
  <c r="J4913" i="2" s="1"/>
  <c r="J4914" i="2" s="1"/>
  <c r="J4915" i="2" s="1"/>
  <c r="J4916" i="2" s="1"/>
  <c r="J4917" i="2" s="1"/>
  <c r="J4918" i="2" s="1"/>
  <c r="J4919" i="2" s="1"/>
  <c r="J4920" i="2" s="1"/>
  <c r="J4921" i="2" s="1"/>
  <c r="J4922" i="2" s="1"/>
  <c r="J4923" i="2" s="1"/>
  <c r="J4924" i="2" s="1"/>
  <c r="J4925" i="2" s="1"/>
  <c r="J4926" i="2" s="1"/>
  <c r="J4927" i="2" s="1"/>
  <c r="J4928" i="2" s="1"/>
  <c r="J4929" i="2" s="1"/>
  <c r="J4930" i="2" s="1"/>
  <c r="J4931" i="2" s="1"/>
  <c r="J4932" i="2" s="1"/>
  <c r="J4933" i="2" s="1"/>
  <c r="J4934" i="2" s="1"/>
  <c r="J4935" i="2" s="1"/>
  <c r="J4936" i="2" s="1"/>
  <c r="J4937" i="2" s="1"/>
  <c r="J4938" i="2" s="1"/>
  <c r="J4939" i="2" s="1"/>
  <c r="J4940" i="2" s="1"/>
  <c r="J4941" i="2" s="1"/>
  <c r="J4942" i="2" s="1"/>
  <c r="J4943" i="2" s="1"/>
  <c r="J4944" i="2" s="1"/>
  <c r="J4945" i="2" s="1"/>
  <c r="J4946" i="2" s="1"/>
  <c r="J4947" i="2" s="1"/>
  <c r="J4948" i="2" s="1"/>
  <c r="J4949" i="2" s="1"/>
  <c r="J4950" i="2" s="1"/>
  <c r="J4951" i="2" s="1"/>
  <c r="J4952" i="2" s="1"/>
  <c r="J4953" i="2" s="1"/>
  <c r="J4954" i="2" s="1"/>
  <c r="J4955" i="2" s="1"/>
  <c r="J4956" i="2" s="1"/>
  <c r="J4957" i="2" s="1"/>
  <c r="J4958" i="2" s="1"/>
  <c r="J4959" i="2" s="1"/>
  <c r="J4960" i="2" s="1"/>
  <c r="J4961" i="2" s="1"/>
  <c r="J4962" i="2" s="1"/>
  <c r="J4963" i="2" s="1"/>
  <c r="J4964" i="2" s="1"/>
  <c r="J4965" i="2" s="1"/>
  <c r="J4966" i="2" s="1"/>
  <c r="J4967" i="2" s="1"/>
  <c r="J4968" i="2" s="1"/>
  <c r="J4969" i="2" s="1"/>
  <c r="J4970" i="2" s="1"/>
  <c r="J4971" i="2" s="1"/>
  <c r="J4972" i="2" s="1"/>
  <c r="J4973" i="2" s="1"/>
  <c r="J4974" i="2" s="1"/>
  <c r="J4975" i="2" s="1"/>
  <c r="J4976" i="2" s="1"/>
  <c r="J4977" i="2" s="1"/>
  <c r="J4978" i="2" s="1"/>
  <c r="J4979" i="2" s="1"/>
  <c r="J4980" i="2" s="1"/>
  <c r="J4981" i="2" s="1"/>
  <c r="J4982" i="2" s="1"/>
  <c r="J4983" i="2" s="1"/>
  <c r="J4984" i="2" s="1"/>
  <c r="J4985" i="2" s="1"/>
  <c r="J4986" i="2" s="1"/>
  <c r="J4987" i="2" s="1"/>
  <c r="J4988" i="2" s="1"/>
  <c r="J4989" i="2" s="1"/>
  <c r="J4990" i="2" s="1"/>
  <c r="J4991" i="2" s="1"/>
  <c r="J4992" i="2" s="1"/>
  <c r="J4993" i="2" s="1"/>
  <c r="J4994" i="2" s="1"/>
  <c r="J4995" i="2" s="1"/>
  <c r="J4996" i="2" s="1"/>
  <c r="J4997" i="2" s="1"/>
  <c r="J4998" i="2" s="1"/>
  <c r="J4999" i="2" s="1"/>
  <c r="J5000" i="2" s="1"/>
  <c r="J5001" i="2" s="1"/>
  <c r="J5002" i="2" s="1"/>
  <c r="J5003" i="2" s="1"/>
  <c r="J5004" i="2" s="1"/>
  <c r="J5005" i="2" s="1"/>
  <c r="J5006" i="2" s="1"/>
  <c r="J5007" i="2" s="1"/>
  <c r="J5008" i="2" s="1"/>
  <c r="J5009" i="2" s="1"/>
  <c r="J5010" i="2" s="1"/>
  <c r="J5011" i="2" s="1"/>
  <c r="J5012" i="2" s="1"/>
  <c r="J5013" i="2" s="1"/>
  <c r="J5014" i="2" s="1"/>
  <c r="J5015" i="2" s="1"/>
  <c r="J5016" i="2" s="1"/>
  <c r="J5017" i="2" s="1"/>
  <c r="J5018" i="2" s="1"/>
  <c r="J5019" i="2" s="1"/>
  <c r="J5020" i="2" s="1"/>
  <c r="J5021" i="2" s="1"/>
  <c r="J5022" i="2" s="1"/>
  <c r="J5023" i="2" s="1"/>
  <c r="J5024" i="2" s="1"/>
  <c r="J5025" i="2" s="1"/>
  <c r="J5026" i="2" s="1"/>
  <c r="J5027" i="2" s="1"/>
  <c r="J5028" i="2" s="1"/>
  <c r="J5029" i="2" s="1"/>
  <c r="J5030" i="2" s="1"/>
  <c r="J5031" i="2" s="1"/>
  <c r="J5032" i="2" s="1"/>
  <c r="J5033" i="2" s="1"/>
  <c r="J5034" i="2" s="1"/>
  <c r="J5035" i="2" s="1"/>
  <c r="J5036" i="2" s="1"/>
  <c r="J5037" i="2" s="1"/>
  <c r="J5038" i="2" s="1"/>
  <c r="J5039" i="2" s="1"/>
  <c r="J5040" i="2" s="1"/>
  <c r="J5041" i="2" s="1"/>
  <c r="J5042" i="2" s="1"/>
  <c r="J5043" i="2" s="1"/>
  <c r="J5044" i="2" s="1"/>
  <c r="J5045" i="2" s="1"/>
  <c r="J5046" i="2" s="1"/>
  <c r="J5047" i="2" s="1"/>
  <c r="J5048" i="2" s="1"/>
  <c r="J5049" i="2" s="1"/>
  <c r="J5050" i="2" s="1"/>
  <c r="J5051" i="2" s="1"/>
  <c r="J5052" i="2" s="1"/>
  <c r="J5053" i="2" s="1"/>
  <c r="J5054" i="2" s="1"/>
  <c r="J5055" i="2" s="1"/>
  <c r="J5056" i="2" s="1"/>
  <c r="J5057" i="2" s="1"/>
  <c r="J5058" i="2" s="1"/>
  <c r="J5059" i="2" s="1"/>
  <c r="J5060" i="2" s="1"/>
  <c r="J5061" i="2" s="1"/>
  <c r="J5062" i="2" s="1"/>
  <c r="J5063" i="2" s="1"/>
  <c r="J5064" i="2" s="1"/>
  <c r="J5065" i="2" s="1"/>
  <c r="J5066" i="2" s="1"/>
  <c r="J5067" i="2" s="1"/>
  <c r="J5068" i="2" s="1"/>
  <c r="J5069" i="2" s="1"/>
  <c r="J5070" i="2" s="1"/>
  <c r="J5071" i="2" s="1"/>
  <c r="J5072" i="2" s="1"/>
  <c r="J5073" i="2" s="1"/>
  <c r="J5074" i="2" s="1"/>
  <c r="J5075" i="2" s="1"/>
  <c r="J5076" i="2" s="1"/>
  <c r="J5077" i="2" s="1"/>
  <c r="J5078" i="2" s="1"/>
  <c r="J5079" i="2" s="1"/>
  <c r="J5080" i="2" s="1"/>
  <c r="J5081" i="2" s="1"/>
  <c r="J5082" i="2" s="1"/>
  <c r="J5083" i="2" s="1"/>
  <c r="J5084" i="2" s="1"/>
  <c r="J5085" i="2" s="1"/>
  <c r="J5086" i="2" s="1"/>
  <c r="J5087" i="2" s="1"/>
  <c r="J5088" i="2" s="1"/>
  <c r="J5089" i="2" s="1"/>
  <c r="J5090" i="2" s="1"/>
  <c r="J5091" i="2" s="1"/>
  <c r="J5092" i="2" s="1"/>
  <c r="J5093" i="2" s="1"/>
  <c r="J5094" i="2" s="1"/>
  <c r="J5095" i="2" s="1"/>
  <c r="J5096" i="2" s="1"/>
  <c r="J5097" i="2" s="1"/>
  <c r="J5098" i="2" s="1"/>
  <c r="J5099" i="2" s="1"/>
  <c r="J5100" i="2" s="1"/>
  <c r="J5101" i="2" s="1"/>
  <c r="J5102" i="2" s="1"/>
  <c r="J5103" i="2" s="1"/>
  <c r="J5104" i="2" s="1"/>
  <c r="J5105" i="2" s="1"/>
  <c r="J5106" i="2" s="1"/>
  <c r="J5107" i="2" s="1"/>
  <c r="J5108" i="2" s="1"/>
  <c r="J5109" i="2" s="1"/>
  <c r="J5110" i="2" s="1"/>
  <c r="J5111" i="2" s="1"/>
  <c r="J5112" i="2" s="1"/>
  <c r="J5113" i="2" s="1"/>
  <c r="J5114" i="2" s="1"/>
  <c r="J5115" i="2" s="1"/>
  <c r="J5116" i="2" s="1"/>
  <c r="J5117" i="2" s="1"/>
  <c r="J5118" i="2" s="1"/>
  <c r="J5119" i="2" s="1"/>
  <c r="J5120" i="2" s="1"/>
  <c r="J5121" i="2" s="1"/>
  <c r="J5122" i="2" s="1"/>
  <c r="J5123" i="2" s="1"/>
  <c r="J5124" i="2" s="1"/>
  <c r="J5125" i="2" s="1"/>
  <c r="J5126" i="2" s="1"/>
  <c r="J5127" i="2" s="1"/>
  <c r="J5128" i="2" s="1"/>
  <c r="J5129" i="2" s="1"/>
  <c r="J5130" i="2" s="1"/>
  <c r="J5131" i="2" s="1"/>
  <c r="J5132" i="2" s="1"/>
  <c r="J5133" i="2" s="1"/>
  <c r="J5134" i="2" s="1"/>
  <c r="J5135" i="2" s="1"/>
  <c r="J5136" i="2" s="1"/>
  <c r="J5137" i="2" s="1"/>
  <c r="J5138" i="2" s="1"/>
  <c r="J5139" i="2" s="1"/>
  <c r="J5140" i="2" s="1"/>
  <c r="J5141" i="2" s="1"/>
  <c r="J5142" i="2" s="1"/>
  <c r="J5143" i="2" s="1"/>
  <c r="J5144" i="2" s="1"/>
  <c r="J5145" i="2" s="1"/>
  <c r="J5146" i="2" s="1"/>
  <c r="J5147" i="2" s="1"/>
  <c r="J5148" i="2" s="1"/>
  <c r="J5149" i="2" s="1"/>
  <c r="J5150" i="2" s="1"/>
  <c r="J5151" i="2" s="1"/>
  <c r="J5152" i="2" s="1"/>
  <c r="J5153" i="2" s="1"/>
  <c r="J5154" i="2" s="1"/>
  <c r="J5155" i="2" s="1"/>
  <c r="J5156" i="2" s="1"/>
  <c r="J5157" i="2" s="1"/>
  <c r="J5158" i="2" s="1"/>
  <c r="J5159" i="2" s="1"/>
  <c r="J5160" i="2" s="1"/>
  <c r="J5161" i="2" s="1"/>
  <c r="J5162" i="2" s="1"/>
  <c r="J5163" i="2" s="1"/>
  <c r="J5164" i="2" s="1"/>
  <c r="J5165" i="2" s="1"/>
  <c r="J5166" i="2" s="1"/>
  <c r="J5167" i="2" s="1"/>
  <c r="J5168" i="2" s="1"/>
  <c r="J5169" i="2" s="1"/>
  <c r="J5170" i="2" s="1"/>
  <c r="J5171" i="2" s="1"/>
  <c r="J5172" i="2" s="1"/>
  <c r="J5173" i="2" s="1"/>
  <c r="J5174" i="2" s="1"/>
  <c r="J5175" i="2" s="1"/>
  <c r="J5176" i="2" s="1"/>
  <c r="J5177" i="2" s="1"/>
  <c r="J5178" i="2" s="1"/>
  <c r="J5179" i="2" s="1"/>
  <c r="J5180" i="2" s="1"/>
  <c r="J5181" i="2" s="1"/>
  <c r="J5182" i="2" s="1"/>
  <c r="J5183" i="2" s="1"/>
  <c r="J5184" i="2" s="1"/>
  <c r="J5185" i="2" s="1"/>
  <c r="J5186" i="2" s="1"/>
  <c r="J5187" i="2" s="1"/>
  <c r="J5188" i="2" s="1"/>
  <c r="J5189" i="2" s="1"/>
  <c r="J5190" i="2" s="1"/>
  <c r="J5191" i="2" s="1"/>
  <c r="J5192" i="2" s="1"/>
  <c r="J5193" i="2" s="1"/>
  <c r="J5194" i="2" s="1"/>
  <c r="J5195" i="2" s="1"/>
  <c r="J5196" i="2" s="1"/>
  <c r="J5197" i="2" s="1"/>
  <c r="J5198" i="2" s="1"/>
  <c r="J5199" i="2" s="1"/>
  <c r="J5200" i="2" s="1"/>
  <c r="J5201" i="2" s="1"/>
  <c r="J5202" i="2" s="1"/>
  <c r="J5203" i="2" s="1"/>
  <c r="J5204" i="2" s="1"/>
  <c r="J5205" i="2" s="1"/>
  <c r="J5206" i="2" s="1"/>
  <c r="J5207" i="2" s="1"/>
  <c r="J5208" i="2" s="1"/>
  <c r="J5209" i="2" s="1"/>
  <c r="J5210" i="2" s="1"/>
  <c r="J5211" i="2" s="1"/>
  <c r="J5212" i="2" s="1"/>
  <c r="J5213" i="2" s="1"/>
  <c r="J5214" i="2" s="1"/>
  <c r="J5215" i="2" s="1"/>
  <c r="J5216" i="2" s="1"/>
  <c r="J5217" i="2" s="1"/>
  <c r="J5218" i="2" s="1"/>
  <c r="J5219" i="2" s="1"/>
  <c r="J5220" i="2" s="1"/>
  <c r="J5221" i="2" s="1"/>
  <c r="J5222" i="2" s="1"/>
  <c r="J5223" i="2" s="1"/>
  <c r="J5224" i="2" s="1"/>
  <c r="J5225" i="2" s="1"/>
  <c r="J5226" i="2" s="1"/>
  <c r="J5227" i="2" s="1"/>
  <c r="J5228" i="2" s="1"/>
  <c r="J5229" i="2" s="1"/>
  <c r="J5230" i="2" s="1"/>
  <c r="J5231" i="2" s="1"/>
  <c r="J5232" i="2" s="1"/>
  <c r="J5233" i="2" s="1"/>
  <c r="J5234" i="2" s="1"/>
  <c r="J5235" i="2" s="1"/>
  <c r="J5236" i="2" s="1"/>
  <c r="J5237" i="2" s="1"/>
  <c r="J5238" i="2" s="1"/>
  <c r="J5239" i="2" s="1"/>
  <c r="J5240" i="2" s="1"/>
  <c r="J5241" i="2" s="1"/>
  <c r="J5242" i="2" s="1"/>
  <c r="J5243" i="2" s="1"/>
  <c r="J5244" i="2" s="1"/>
  <c r="J5245" i="2" s="1"/>
  <c r="J5246" i="2" s="1"/>
  <c r="J5247" i="2" s="1"/>
  <c r="J5248" i="2" s="1"/>
  <c r="J5249" i="2" s="1"/>
  <c r="J5250" i="2" s="1"/>
  <c r="J5251" i="2" s="1"/>
  <c r="J5252" i="2" s="1"/>
  <c r="J5253" i="2" s="1"/>
  <c r="J5254" i="2" s="1"/>
  <c r="J5255" i="2" s="1"/>
  <c r="J5256" i="2" s="1"/>
  <c r="J5257" i="2" s="1"/>
  <c r="J5258" i="2" s="1"/>
  <c r="J5259" i="2" s="1"/>
  <c r="J5260" i="2" s="1"/>
  <c r="J5261" i="2" s="1"/>
  <c r="J5262" i="2" s="1"/>
  <c r="J5263" i="2" s="1"/>
  <c r="J5264" i="2" s="1"/>
  <c r="J5265" i="2" s="1"/>
  <c r="J5266" i="2" s="1"/>
  <c r="J5267" i="2" s="1"/>
  <c r="J5268" i="2" s="1"/>
  <c r="J5269" i="2" s="1"/>
  <c r="J5270" i="2" s="1"/>
  <c r="J5271" i="2" s="1"/>
  <c r="J5272" i="2" s="1"/>
  <c r="J5273" i="2" s="1"/>
  <c r="J5274" i="2" s="1"/>
  <c r="J5275" i="2" s="1"/>
  <c r="J5276" i="2" s="1"/>
  <c r="J5277" i="2" s="1"/>
  <c r="J5278" i="2" s="1"/>
  <c r="J5279" i="2" s="1"/>
  <c r="J5280" i="2" s="1"/>
  <c r="J5281" i="2" s="1"/>
  <c r="J5282" i="2" s="1"/>
  <c r="J5283" i="2" s="1"/>
  <c r="J5284" i="2" s="1"/>
  <c r="J5285" i="2" s="1"/>
  <c r="J5286" i="2" s="1"/>
  <c r="J5287" i="2" s="1"/>
  <c r="J5288" i="2" s="1"/>
  <c r="J5289" i="2" s="1"/>
  <c r="J5290" i="2" s="1"/>
  <c r="J5291" i="2" s="1"/>
  <c r="J5292" i="2" s="1"/>
  <c r="J5293" i="2" s="1"/>
  <c r="J5294" i="2" s="1"/>
  <c r="J5295" i="2" s="1"/>
  <c r="J5296" i="2" s="1"/>
  <c r="J5297" i="2" s="1"/>
  <c r="J5298" i="2" s="1"/>
  <c r="J5299" i="2" s="1"/>
  <c r="J5300" i="2" s="1"/>
  <c r="J5301" i="2" s="1"/>
  <c r="J5302" i="2" s="1"/>
  <c r="J5303" i="2" s="1"/>
  <c r="J5304" i="2" s="1"/>
  <c r="J5305" i="2" s="1"/>
  <c r="J5306" i="2" s="1"/>
  <c r="J5307" i="2" s="1"/>
  <c r="J5308" i="2" s="1"/>
  <c r="J5309" i="2" s="1"/>
  <c r="J5310" i="2" s="1"/>
  <c r="J5311" i="2" s="1"/>
  <c r="J5312" i="2" s="1"/>
  <c r="J5313" i="2" s="1"/>
  <c r="J5314" i="2" s="1"/>
  <c r="J5315" i="2" s="1"/>
  <c r="J5316" i="2" s="1"/>
  <c r="J5317" i="2" s="1"/>
  <c r="J5318" i="2" s="1"/>
  <c r="J5319" i="2" s="1"/>
  <c r="J5320" i="2" s="1"/>
  <c r="J5321" i="2" s="1"/>
  <c r="J5322" i="2" s="1"/>
  <c r="J5323" i="2" s="1"/>
  <c r="J5324" i="2" s="1"/>
  <c r="J5325" i="2" s="1"/>
  <c r="J5326" i="2" s="1"/>
  <c r="J5327" i="2" s="1"/>
  <c r="J5328" i="2" s="1"/>
  <c r="J5329" i="2" s="1"/>
  <c r="J5330" i="2" s="1"/>
  <c r="J5331" i="2" s="1"/>
  <c r="J5332" i="2" s="1"/>
  <c r="J5333" i="2" s="1"/>
  <c r="J5334" i="2" s="1"/>
  <c r="J5335" i="2" s="1"/>
  <c r="J5336" i="2" s="1"/>
  <c r="J5337" i="2" s="1"/>
  <c r="J5338" i="2" s="1"/>
  <c r="J5339" i="2" s="1"/>
  <c r="J5340" i="2" s="1"/>
  <c r="J5341" i="2" s="1"/>
  <c r="J5342" i="2" s="1"/>
  <c r="J5343" i="2" s="1"/>
  <c r="J5344" i="2" s="1"/>
  <c r="J5345" i="2" s="1"/>
  <c r="J5346" i="2" s="1"/>
  <c r="J5347" i="2" s="1"/>
  <c r="J5348" i="2" s="1"/>
  <c r="J5349" i="2" s="1"/>
  <c r="J5350" i="2" s="1"/>
  <c r="J5351" i="2" s="1"/>
  <c r="J5352" i="2" s="1"/>
  <c r="J5353" i="2" s="1"/>
  <c r="J5354" i="2" s="1"/>
  <c r="J5355" i="2" s="1"/>
  <c r="J5356" i="2" s="1"/>
  <c r="J5357" i="2" s="1"/>
  <c r="J5358" i="2" s="1"/>
  <c r="J5359" i="2" s="1"/>
  <c r="J5360" i="2" s="1"/>
  <c r="J5361" i="2" s="1"/>
  <c r="J5362" i="2" s="1"/>
  <c r="J5363" i="2" s="1"/>
  <c r="J5364" i="2" s="1"/>
  <c r="J5365" i="2" s="1"/>
  <c r="J5366" i="2" s="1"/>
  <c r="J5367" i="2" s="1"/>
  <c r="J5368" i="2" s="1"/>
  <c r="J5369" i="2" s="1"/>
  <c r="J5370" i="2" s="1"/>
  <c r="J5371" i="2" s="1"/>
  <c r="J5372" i="2" s="1"/>
  <c r="J5373" i="2" s="1"/>
  <c r="J5374" i="2" s="1"/>
  <c r="J5375" i="2" s="1"/>
  <c r="J5376" i="2" s="1"/>
  <c r="J5377" i="2" s="1"/>
  <c r="J5378" i="2" s="1"/>
  <c r="J5379" i="2" s="1"/>
  <c r="J5380" i="2" s="1"/>
  <c r="J5381" i="2" s="1"/>
  <c r="J5382" i="2" s="1"/>
  <c r="J5383" i="2" s="1"/>
  <c r="J5384" i="2" s="1"/>
  <c r="J5385" i="2" s="1"/>
  <c r="J5386" i="2" s="1"/>
  <c r="J5387" i="2" s="1"/>
  <c r="J5388" i="2" s="1"/>
  <c r="J5389" i="2" s="1"/>
  <c r="J5390" i="2" s="1"/>
  <c r="J5391" i="2" s="1"/>
  <c r="J5392" i="2" s="1"/>
  <c r="J5393" i="2" s="1"/>
  <c r="J5394" i="2" s="1"/>
  <c r="J5395" i="2" s="1"/>
  <c r="J5396" i="2" s="1"/>
  <c r="J5397" i="2" s="1"/>
  <c r="J5398" i="2" s="1"/>
  <c r="J5399" i="2" s="1"/>
  <c r="J5400" i="2" s="1"/>
  <c r="J5401" i="2" s="1"/>
  <c r="J5402" i="2" s="1"/>
  <c r="J5403" i="2" s="1"/>
  <c r="J5404" i="2" s="1"/>
  <c r="J5405" i="2" s="1"/>
  <c r="J5406" i="2" s="1"/>
  <c r="J5407" i="2" s="1"/>
  <c r="J5408" i="2" s="1"/>
  <c r="J5409" i="2" s="1"/>
  <c r="J5410" i="2" s="1"/>
  <c r="J5411" i="2" s="1"/>
  <c r="J5412" i="2" s="1"/>
  <c r="J5413" i="2" s="1"/>
  <c r="J5414" i="2" s="1"/>
  <c r="J5415" i="2" s="1"/>
  <c r="J5416" i="2" s="1"/>
  <c r="J5417" i="2" s="1"/>
  <c r="J5418" i="2" s="1"/>
  <c r="J5419" i="2" s="1"/>
  <c r="J5420" i="2" s="1"/>
  <c r="J5421" i="2" s="1"/>
  <c r="J5422" i="2" s="1"/>
  <c r="J5423" i="2" s="1"/>
  <c r="J5424" i="2" s="1"/>
  <c r="J5425" i="2" s="1"/>
  <c r="J5426" i="2" s="1"/>
  <c r="J5427" i="2" s="1"/>
  <c r="J5428" i="2" s="1"/>
  <c r="J5429" i="2" s="1"/>
  <c r="J5430" i="2" s="1"/>
  <c r="J5431" i="2" s="1"/>
  <c r="J5432" i="2" s="1"/>
  <c r="J5433" i="2" s="1"/>
  <c r="J5434" i="2" s="1"/>
  <c r="J5435" i="2" s="1"/>
  <c r="J5436" i="2" s="1"/>
  <c r="J5437" i="2" s="1"/>
  <c r="J5438" i="2" s="1"/>
  <c r="J5439" i="2" s="1"/>
  <c r="J5440" i="2" s="1"/>
  <c r="J5441" i="2" s="1"/>
  <c r="J5442" i="2" s="1"/>
  <c r="J5443" i="2" s="1"/>
  <c r="J5444" i="2" s="1"/>
  <c r="J5445" i="2" s="1"/>
  <c r="J5446" i="2" s="1"/>
  <c r="J5447" i="2" s="1"/>
  <c r="J5448" i="2" s="1"/>
  <c r="J5449" i="2" s="1"/>
  <c r="J5450" i="2" s="1"/>
  <c r="J5451" i="2" s="1"/>
  <c r="J5452" i="2" s="1"/>
  <c r="J5453" i="2" s="1"/>
  <c r="J5454" i="2" s="1"/>
  <c r="J5455" i="2" s="1"/>
  <c r="J5456" i="2" s="1"/>
  <c r="J5457" i="2" s="1"/>
  <c r="J5458" i="2" s="1"/>
  <c r="J5459" i="2" s="1"/>
  <c r="J5460" i="2" s="1"/>
  <c r="J5461" i="2" s="1"/>
  <c r="J5462" i="2" s="1"/>
  <c r="J5463" i="2" s="1"/>
  <c r="J5464" i="2" s="1"/>
  <c r="J5465" i="2" s="1"/>
  <c r="J5466" i="2" s="1"/>
  <c r="J5467" i="2" s="1"/>
  <c r="J5468" i="2" s="1"/>
  <c r="J5469" i="2" s="1"/>
  <c r="J5470" i="2" s="1"/>
  <c r="J5471" i="2" s="1"/>
  <c r="J5472" i="2" s="1"/>
  <c r="J5473" i="2" s="1"/>
  <c r="J5474" i="2" s="1"/>
  <c r="J5475" i="2" s="1"/>
  <c r="J5476" i="2" s="1"/>
  <c r="J5477" i="2" s="1"/>
  <c r="J5478" i="2" s="1"/>
  <c r="J5479" i="2" s="1"/>
  <c r="J5480" i="2" s="1"/>
  <c r="J5481" i="2" s="1"/>
  <c r="J5482" i="2" s="1"/>
  <c r="J5483" i="2" s="1"/>
  <c r="J5484" i="2" s="1"/>
  <c r="J5485" i="2" s="1"/>
  <c r="J5486" i="2" s="1"/>
  <c r="J5487" i="2" s="1"/>
  <c r="J5488" i="2" s="1"/>
  <c r="J5489" i="2" s="1"/>
  <c r="J5490" i="2" s="1"/>
  <c r="J5491" i="2" s="1"/>
  <c r="J5492" i="2" s="1"/>
  <c r="J5493" i="2" s="1"/>
  <c r="J5494" i="2" s="1"/>
  <c r="J5495" i="2" s="1"/>
  <c r="J5496" i="2" s="1"/>
  <c r="J5497" i="2" s="1"/>
  <c r="J5498" i="2" s="1"/>
  <c r="J5499" i="2" s="1"/>
  <c r="J5500" i="2" s="1"/>
  <c r="J5501" i="2" s="1"/>
  <c r="J5502" i="2" s="1"/>
  <c r="J5503" i="2" s="1"/>
  <c r="J5504" i="2" s="1"/>
  <c r="J5505" i="2" s="1"/>
  <c r="J5506" i="2" s="1"/>
  <c r="J5507" i="2" s="1"/>
  <c r="J5508" i="2" s="1"/>
  <c r="J5509" i="2" s="1"/>
  <c r="J5510" i="2" s="1"/>
  <c r="J5511" i="2" s="1"/>
  <c r="J5512" i="2" s="1"/>
  <c r="J5513" i="2" s="1"/>
  <c r="J5514" i="2" s="1"/>
  <c r="J5515" i="2" s="1"/>
  <c r="J5516" i="2" s="1"/>
  <c r="J5517" i="2" s="1"/>
  <c r="J5518" i="2" s="1"/>
  <c r="J5519" i="2" s="1"/>
  <c r="J5520" i="2" s="1"/>
  <c r="J5521" i="2" s="1"/>
  <c r="J5522" i="2" s="1"/>
  <c r="J5523" i="2" s="1"/>
  <c r="J5524" i="2" s="1"/>
  <c r="J5525" i="2" s="1"/>
  <c r="J5526" i="2" s="1"/>
  <c r="J5527" i="2" s="1"/>
  <c r="J5528" i="2" s="1"/>
  <c r="J5529" i="2" s="1"/>
  <c r="J5530" i="2" s="1"/>
  <c r="J5531" i="2" s="1"/>
  <c r="J5532" i="2" s="1"/>
  <c r="J5533" i="2" s="1"/>
  <c r="J5534" i="2" s="1"/>
  <c r="J5535" i="2" s="1"/>
  <c r="J5536" i="2" s="1"/>
  <c r="J5537" i="2" s="1"/>
  <c r="J5538" i="2" s="1"/>
  <c r="J5539" i="2" s="1"/>
  <c r="J5540" i="2" s="1"/>
  <c r="J5541" i="2" s="1"/>
  <c r="J5542" i="2" s="1"/>
  <c r="J5543" i="2" s="1"/>
  <c r="J5544" i="2" s="1"/>
  <c r="J5545" i="2" s="1"/>
  <c r="J5546" i="2" s="1"/>
  <c r="J5547" i="2" s="1"/>
  <c r="J5548" i="2" s="1"/>
  <c r="J5549" i="2" s="1"/>
  <c r="J5550" i="2" s="1"/>
  <c r="J5551" i="2" s="1"/>
  <c r="J5552" i="2" s="1"/>
  <c r="J5553" i="2" s="1"/>
  <c r="J5554" i="2" s="1"/>
  <c r="J5555" i="2" s="1"/>
  <c r="J5556" i="2" s="1"/>
  <c r="J5557" i="2" s="1"/>
  <c r="J5558" i="2" s="1"/>
  <c r="J5559" i="2" s="1"/>
  <c r="J5560" i="2" s="1"/>
  <c r="J5561" i="2" s="1"/>
  <c r="J5562" i="2" s="1"/>
  <c r="J5563" i="2" s="1"/>
  <c r="J5564" i="2" s="1"/>
  <c r="J5565" i="2" s="1"/>
  <c r="J5566" i="2" s="1"/>
  <c r="J5567" i="2" s="1"/>
  <c r="J5568" i="2" s="1"/>
  <c r="J5569" i="2" s="1"/>
  <c r="J5570" i="2" s="1"/>
  <c r="J5571" i="2" s="1"/>
  <c r="J5572" i="2" s="1"/>
  <c r="J5573" i="2" s="1"/>
  <c r="J5574" i="2" s="1"/>
  <c r="J5575" i="2" s="1"/>
  <c r="J5576" i="2" s="1"/>
  <c r="J5577" i="2" s="1"/>
  <c r="J5578" i="2" s="1"/>
  <c r="J5579" i="2" s="1"/>
  <c r="J5580" i="2" s="1"/>
  <c r="J5581" i="2" s="1"/>
  <c r="J5582" i="2" s="1"/>
  <c r="J5583" i="2" s="1"/>
  <c r="J5584" i="2" s="1"/>
  <c r="J5585" i="2" s="1"/>
  <c r="J5586" i="2" s="1"/>
  <c r="J5587" i="2" s="1"/>
  <c r="J5588" i="2" s="1"/>
  <c r="J5589" i="2" s="1"/>
  <c r="J5590" i="2" s="1"/>
  <c r="J5591" i="2" s="1"/>
  <c r="J5592" i="2" s="1"/>
  <c r="J5593" i="2" s="1"/>
  <c r="J5594" i="2" s="1"/>
  <c r="J5595" i="2" s="1"/>
  <c r="J5596" i="2" s="1"/>
  <c r="J5597" i="2" s="1"/>
  <c r="J5598" i="2" s="1"/>
  <c r="J5599" i="2" s="1"/>
  <c r="J5600" i="2" s="1"/>
  <c r="J5601" i="2" s="1"/>
  <c r="J5602" i="2" s="1"/>
  <c r="J5603" i="2" s="1"/>
  <c r="J5604" i="2" s="1"/>
  <c r="J5605" i="2" s="1"/>
  <c r="J5606" i="2" s="1"/>
  <c r="J5607" i="2" s="1"/>
  <c r="J5608" i="2" s="1"/>
  <c r="J5609" i="2" s="1"/>
  <c r="J5610" i="2" s="1"/>
  <c r="J5611" i="2" s="1"/>
  <c r="J5612" i="2" s="1"/>
  <c r="J5613" i="2" s="1"/>
  <c r="J5614" i="2" s="1"/>
  <c r="J5615" i="2" s="1"/>
  <c r="J5616" i="2" s="1"/>
  <c r="J5617" i="2" s="1"/>
  <c r="J5618" i="2" s="1"/>
  <c r="J5619" i="2" s="1"/>
  <c r="J5620" i="2" s="1"/>
  <c r="J5621" i="2" s="1"/>
  <c r="J5622" i="2" s="1"/>
  <c r="J5623" i="2" s="1"/>
  <c r="J5624" i="2" s="1"/>
  <c r="J5625" i="2" s="1"/>
  <c r="J5626" i="2" s="1"/>
  <c r="J5627" i="2" s="1"/>
  <c r="J5628" i="2" s="1"/>
  <c r="J5629" i="2" s="1"/>
  <c r="J5630" i="2" s="1"/>
  <c r="J5631" i="2" s="1"/>
  <c r="J5632" i="2" s="1"/>
  <c r="J5633" i="2" s="1"/>
  <c r="J5634" i="2" s="1"/>
  <c r="J5635" i="2" s="1"/>
  <c r="J5636" i="2" s="1"/>
  <c r="J5637" i="2" s="1"/>
  <c r="J5638" i="2" s="1"/>
  <c r="J5639" i="2" s="1"/>
  <c r="J5640" i="2" s="1"/>
  <c r="J5641" i="2" s="1"/>
  <c r="J5642" i="2" s="1"/>
  <c r="J5643" i="2" s="1"/>
  <c r="J5644" i="2" s="1"/>
  <c r="J5645" i="2" s="1"/>
  <c r="J5646" i="2" s="1"/>
  <c r="J5647" i="2" s="1"/>
  <c r="J5648" i="2" s="1"/>
  <c r="J5649" i="2" s="1"/>
  <c r="J5650" i="2" s="1"/>
  <c r="J5651" i="2" s="1"/>
  <c r="J5652" i="2" s="1"/>
  <c r="J5653" i="2" s="1"/>
  <c r="J5654" i="2" s="1"/>
  <c r="J5655" i="2" s="1"/>
  <c r="J5656" i="2" s="1"/>
  <c r="J5657" i="2" s="1"/>
  <c r="J5658" i="2" s="1"/>
  <c r="J5659" i="2" s="1"/>
  <c r="J5660" i="2" s="1"/>
  <c r="J5661" i="2" s="1"/>
  <c r="J5662" i="2" s="1"/>
  <c r="J5663" i="2" s="1"/>
  <c r="J5664" i="2" s="1"/>
  <c r="J5665" i="2" s="1"/>
  <c r="J5666" i="2" s="1"/>
  <c r="J5667" i="2" s="1"/>
  <c r="J5668" i="2" s="1"/>
  <c r="J5669" i="2" s="1"/>
  <c r="J5670" i="2" s="1"/>
  <c r="J5671" i="2" s="1"/>
  <c r="J5672" i="2" s="1"/>
  <c r="J5673" i="2" s="1"/>
  <c r="J5674" i="2" s="1"/>
  <c r="J5675" i="2" s="1"/>
  <c r="J5676" i="2" s="1"/>
  <c r="J5677" i="2" s="1"/>
  <c r="J5678" i="2" s="1"/>
  <c r="J5679" i="2" s="1"/>
  <c r="J5680" i="2" s="1"/>
  <c r="J5681" i="2" s="1"/>
  <c r="J5682" i="2" s="1"/>
  <c r="J5683" i="2" s="1"/>
  <c r="J5684" i="2" s="1"/>
  <c r="J5685" i="2" s="1"/>
  <c r="J5686" i="2" s="1"/>
  <c r="J5687" i="2" s="1"/>
  <c r="J5688" i="2" s="1"/>
  <c r="J5689" i="2" s="1"/>
  <c r="J5690" i="2" s="1"/>
  <c r="J5691" i="2" s="1"/>
  <c r="J5692" i="2" s="1"/>
  <c r="J5693" i="2" s="1"/>
  <c r="J5694" i="2" s="1"/>
  <c r="J5695" i="2" s="1"/>
  <c r="J5696" i="2" s="1"/>
  <c r="J5697" i="2" s="1"/>
  <c r="J5698" i="2" s="1"/>
  <c r="J5699" i="2" s="1"/>
  <c r="J5700" i="2" s="1"/>
  <c r="J5701" i="2" s="1"/>
  <c r="J5702" i="2" s="1"/>
  <c r="J5703" i="2" s="1"/>
  <c r="J5704" i="2" s="1"/>
  <c r="J5705" i="2" s="1"/>
  <c r="J5706" i="2" s="1"/>
  <c r="J5707" i="2" s="1"/>
  <c r="J5708" i="2" s="1"/>
  <c r="J5709" i="2" s="1"/>
  <c r="J5710" i="2" s="1"/>
  <c r="J5711" i="2" s="1"/>
  <c r="J5712" i="2" s="1"/>
  <c r="J5713" i="2" s="1"/>
  <c r="J5714" i="2" s="1"/>
  <c r="J5715" i="2" s="1"/>
  <c r="J5716" i="2" s="1"/>
  <c r="J5717" i="2" s="1"/>
  <c r="J5718" i="2" s="1"/>
  <c r="J5719" i="2" s="1"/>
  <c r="J5720" i="2" s="1"/>
  <c r="J5721" i="2" s="1"/>
  <c r="J5722" i="2" s="1"/>
  <c r="J5723" i="2" s="1"/>
  <c r="J5724" i="2" s="1"/>
  <c r="J5725" i="2" s="1"/>
  <c r="J5726" i="2" s="1"/>
  <c r="J5727" i="2" s="1"/>
  <c r="J5728" i="2" s="1"/>
  <c r="J5729" i="2" s="1"/>
  <c r="J5730" i="2" s="1"/>
  <c r="J5731" i="2" s="1"/>
  <c r="J5732" i="2" s="1"/>
  <c r="J5733" i="2" s="1"/>
  <c r="J5734" i="2" s="1"/>
  <c r="J5735" i="2" s="1"/>
  <c r="J5736" i="2" s="1"/>
  <c r="J5737" i="2" s="1"/>
  <c r="J5738" i="2" s="1"/>
  <c r="J5739" i="2" s="1"/>
  <c r="J5740" i="2" s="1"/>
  <c r="J5741" i="2" s="1"/>
  <c r="J5742" i="2" s="1"/>
  <c r="J5743" i="2" s="1"/>
  <c r="J5744" i="2" s="1"/>
  <c r="J5745" i="2" s="1"/>
  <c r="J5746" i="2" s="1"/>
  <c r="J5747" i="2" s="1"/>
  <c r="J5748" i="2" s="1"/>
  <c r="J5749" i="2" s="1"/>
  <c r="J5750" i="2" s="1"/>
  <c r="J5751" i="2" s="1"/>
  <c r="J5752" i="2" s="1"/>
  <c r="J5753" i="2" s="1"/>
  <c r="J5754" i="2" s="1"/>
  <c r="J5755" i="2" s="1"/>
  <c r="J5756" i="2" s="1"/>
  <c r="J5757" i="2" s="1"/>
  <c r="J5758" i="2" s="1"/>
  <c r="J5759" i="2" s="1"/>
  <c r="J5760" i="2" s="1"/>
  <c r="J5761" i="2" s="1"/>
  <c r="J5762" i="2" s="1"/>
  <c r="J5763" i="2" s="1"/>
  <c r="J5764" i="2" s="1"/>
  <c r="J5765" i="2" s="1"/>
  <c r="J5766" i="2" s="1"/>
  <c r="J5767" i="2" s="1"/>
  <c r="J5768" i="2" s="1"/>
  <c r="J5769" i="2" s="1"/>
  <c r="J5770" i="2" s="1"/>
  <c r="J5771" i="2" s="1"/>
  <c r="J5772" i="2" s="1"/>
  <c r="J5773" i="2" s="1"/>
  <c r="J5774" i="2" s="1"/>
  <c r="J5775" i="2" s="1"/>
  <c r="J5776" i="2" s="1"/>
  <c r="J5777" i="2" s="1"/>
  <c r="J5778" i="2" s="1"/>
  <c r="J5779" i="2" s="1"/>
  <c r="J5780" i="2" s="1"/>
  <c r="J5781" i="2" s="1"/>
  <c r="J5782" i="2" s="1"/>
  <c r="J5783" i="2" s="1"/>
  <c r="J5784" i="2" s="1"/>
  <c r="J5785" i="2" s="1"/>
  <c r="J5786" i="2" s="1"/>
  <c r="J5787" i="2" s="1"/>
  <c r="J5788" i="2" s="1"/>
  <c r="J5789" i="2" s="1"/>
  <c r="J5790" i="2" s="1"/>
  <c r="J5791" i="2" s="1"/>
  <c r="J5792" i="2" s="1"/>
  <c r="J5793" i="2" s="1"/>
  <c r="J5794" i="2" s="1"/>
  <c r="J5795" i="2" s="1"/>
  <c r="J5796" i="2" s="1"/>
  <c r="J5797" i="2" s="1"/>
  <c r="J5798" i="2" s="1"/>
  <c r="J5799" i="2" s="1"/>
  <c r="J5800" i="2" s="1"/>
  <c r="J5801" i="2" s="1"/>
  <c r="J5802" i="2" s="1"/>
  <c r="J5803" i="2" s="1"/>
  <c r="J5804" i="2" s="1"/>
  <c r="J5805" i="2" s="1"/>
  <c r="J5806" i="2" s="1"/>
  <c r="J5807" i="2" s="1"/>
  <c r="J5808" i="2" s="1"/>
  <c r="J5809" i="2" s="1"/>
  <c r="J5810" i="2" s="1"/>
  <c r="J5811" i="2" s="1"/>
  <c r="J5812" i="2" s="1"/>
  <c r="J5813" i="2" s="1"/>
  <c r="J5814" i="2" s="1"/>
  <c r="J5815" i="2" s="1"/>
  <c r="J5816" i="2" s="1"/>
  <c r="J5817" i="2" s="1"/>
  <c r="J5818" i="2" s="1"/>
  <c r="J5819" i="2" s="1"/>
  <c r="J5820" i="2" s="1"/>
  <c r="J5821" i="2" s="1"/>
  <c r="J5822" i="2" s="1"/>
  <c r="J5823" i="2" s="1"/>
  <c r="J5824" i="2" s="1"/>
  <c r="J5825" i="2" s="1"/>
  <c r="J5826" i="2" s="1"/>
  <c r="J5827" i="2" s="1"/>
  <c r="J5828" i="2" s="1"/>
  <c r="J5829" i="2" s="1"/>
  <c r="J5830" i="2" s="1"/>
  <c r="J5831" i="2" s="1"/>
  <c r="J5832" i="2" s="1"/>
  <c r="J5833" i="2" s="1"/>
  <c r="J5834" i="2" s="1"/>
  <c r="J5835" i="2" s="1"/>
  <c r="J5836" i="2" s="1"/>
  <c r="J5837" i="2" s="1"/>
  <c r="J5838" i="2" s="1"/>
  <c r="J5839" i="2" s="1"/>
  <c r="J5840" i="2" s="1"/>
  <c r="J5841" i="2" s="1"/>
  <c r="J5842" i="2" s="1"/>
  <c r="J5843" i="2" s="1"/>
  <c r="J5844" i="2" s="1"/>
  <c r="J5845" i="2" s="1"/>
  <c r="J5846" i="2" s="1"/>
  <c r="J5847" i="2" s="1"/>
  <c r="J5848" i="2" s="1"/>
  <c r="J5849" i="2" s="1"/>
  <c r="J5850" i="2" s="1"/>
  <c r="J5851" i="2" s="1"/>
  <c r="J5852" i="2" s="1"/>
  <c r="J5853" i="2" s="1"/>
  <c r="J5854" i="2" s="1"/>
  <c r="J5855" i="2" s="1"/>
  <c r="J5856" i="2" s="1"/>
  <c r="J5857" i="2" s="1"/>
  <c r="J5858" i="2" s="1"/>
  <c r="J5859" i="2" s="1"/>
  <c r="J5860" i="2" s="1"/>
  <c r="J5861" i="2" s="1"/>
  <c r="J5862" i="2" s="1"/>
  <c r="J5863" i="2" s="1"/>
  <c r="J5864" i="2" s="1"/>
  <c r="J5865" i="2" s="1"/>
  <c r="J5866" i="2" s="1"/>
  <c r="J5867" i="2" s="1"/>
  <c r="J5868" i="2" s="1"/>
  <c r="J5869" i="2" s="1"/>
  <c r="J5870" i="2" s="1"/>
  <c r="J5871" i="2" s="1"/>
  <c r="J5872" i="2" s="1"/>
  <c r="J5873" i="2" s="1"/>
  <c r="J5874" i="2" s="1"/>
  <c r="J5875" i="2" s="1"/>
  <c r="J5876" i="2" s="1"/>
  <c r="J5877" i="2" s="1"/>
  <c r="J5878" i="2" s="1"/>
  <c r="J5879" i="2" s="1"/>
  <c r="J5880" i="2" s="1"/>
  <c r="J5881" i="2" s="1"/>
  <c r="J5882" i="2" s="1"/>
  <c r="J5883" i="2" s="1"/>
  <c r="J5884" i="2" s="1"/>
  <c r="J5885" i="2" s="1"/>
  <c r="J5886" i="2" s="1"/>
  <c r="J5887" i="2" s="1"/>
  <c r="J5888" i="2" s="1"/>
  <c r="J5889" i="2" s="1"/>
  <c r="J5890" i="2" s="1"/>
  <c r="J5891" i="2" s="1"/>
  <c r="J5892" i="2" s="1"/>
  <c r="J5893" i="2" s="1"/>
  <c r="J5894" i="2" s="1"/>
  <c r="J5895" i="2" s="1"/>
  <c r="J5896" i="2" s="1"/>
  <c r="J5897" i="2" s="1"/>
  <c r="J5898" i="2" s="1"/>
  <c r="J5899" i="2" s="1"/>
  <c r="J5900" i="2" s="1"/>
  <c r="J5901" i="2" s="1"/>
  <c r="J5902" i="2" s="1"/>
  <c r="J5903" i="2" s="1"/>
  <c r="J5904" i="2" s="1"/>
  <c r="J5905" i="2" s="1"/>
  <c r="J5906" i="2" s="1"/>
  <c r="J5907" i="2" s="1"/>
  <c r="J5908" i="2" s="1"/>
  <c r="J5909" i="2" s="1"/>
  <c r="J5910" i="2" s="1"/>
  <c r="J5911" i="2" s="1"/>
  <c r="J5912" i="2" s="1"/>
  <c r="J5913" i="2" s="1"/>
  <c r="J5914" i="2" s="1"/>
  <c r="J5915" i="2" s="1"/>
  <c r="J5916" i="2" s="1"/>
  <c r="J5917" i="2" s="1"/>
  <c r="J5918" i="2" s="1"/>
  <c r="J5919" i="2" s="1"/>
  <c r="J5920" i="2" s="1"/>
  <c r="J5921" i="2" s="1"/>
  <c r="J5922" i="2" s="1"/>
  <c r="J5923" i="2" s="1"/>
  <c r="J5924" i="2" s="1"/>
  <c r="J5925" i="2" s="1"/>
  <c r="J5926" i="2" s="1"/>
  <c r="J5927" i="2" s="1"/>
  <c r="J5928" i="2" s="1"/>
  <c r="J5929" i="2" s="1"/>
  <c r="J5930" i="2" s="1"/>
  <c r="J5931" i="2" s="1"/>
  <c r="J5932" i="2" s="1"/>
  <c r="J5933" i="2" s="1"/>
  <c r="J5934" i="2" s="1"/>
  <c r="J5935" i="2" s="1"/>
  <c r="J5936" i="2" s="1"/>
  <c r="J5937" i="2" s="1"/>
  <c r="J5938" i="2" s="1"/>
  <c r="J5939" i="2" s="1"/>
  <c r="J5940" i="2" s="1"/>
  <c r="J5941" i="2" s="1"/>
  <c r="J5942" i="2" s="1"/>
  <c r="J5943" i="2" s="1"/>
  <c r="J5944" i="2" s="1"/>
  <c r="J5945" i="2" s="1"/>
  <c r="J5946" i="2" s="1"/>
  <c r="J5947" i="2" s="1"/>
  <c r="J5948" i="2" s="1"/>
  <c r="J5949" i="2" s="1"/>
  <c r="J5950" i="2" s="1"/>
  <c r="J5951" i="2" s="1"/>
  <c r="J5952" i="2" s="1"/>
  <c r="J5953" i="2" s="1"/>
  <c r="J5954" i="2" s="1"/>
  <c r="J5955" i="2" s="1"/>
  <c r="J5956" i="2" s="1"/>
  <c r="J5957" i="2" s="1"/>
  <c r="J5958" i="2" s="1"/>
  <c r="J5959" i="2" s="1"/>
  <c r="J5960" i="2" s="1"/>
  <c r="J5961" i="2" s="1"/>
  <c r="J5962" i="2" s="1"/>
  <c r="J5963" i="2" s="1"/>
  <c r="J5964" i="2" s="1"/>
  <c r="J5965" i="2" s="1"/>
  <c r="J5966" i="2" s="1"/>
  <c r="J5967" i="2" s="1"/>
  <c r="J5968" i="2" s="1"/>
  <c r="J5969" i="2" s="1"/>
  <c r="J5970" i="2" s="1"/>
  <c r="J5971" i="2" s="1"/>
  <c r="J5972" i="2" s="1"/>
  <c r="J5973" i="2" s="1"/>
  <c r="J5974" i="2" s="1"/>
  <c r="J5975" i="2" s="1"/>
  <c r="J5976" i="2" s="1"/>
  <c r="J5977" i="2" s="1"/>
  <c r="J5978" i="2" s="1"/>
  <c r="J5979" i="2" s="1"/>
  <c r="J5980" i="2" s="1"/>
  <c r="J5981" i="2" s="1"/>
  <c r="J5982" i="2" s="1"/>
  <c r="J5983" i="2" s="1"/>
  <c r="J5984" i="2" s="1"/>
  <c r="J5985" i="2" s="1"/>
  <c r="J5986" i="2" s="1"/>
  <c r="J5987" i="2" s="1"/>
  <c r="J5988" i="2" s="1"/>
  <c r="J5989" i="2" s="1"/>
  <c r="J5990" i="2" s="1"/>
  <c r="J5991" i="2" s="1"/>
  <c r="J5992" i="2" s="1"/>
  <c r="J5993" i="2" s="1"/>
  <c r="J5994" i="2" s="1"/>
  <c r="J5995" i="2" s="1"/>
  <c r="J5996" i="2" s="1"/>
  <c r="J5997" i="2" s="1"/>
  <c r="J5998" i="2" s="1"/>
  <c r="J5999" i="2" s="1"/>
  <c r="J6000" i="2" s="1"/>
  <c r="J6001" i="2" s="1"/>
  <c r="J6002" i="2" s="1"/>
  <c r="J6003" i="2" s="1"/>
  <c r="J6004" i="2" s="1"/>
  <c r="J6005" i="2" s="1"/>
  <c r="J6006" i="2" s="1"/>
  <c r="J6007" i="2" s="1"/>
  <c r="J6008" i="2" s="1"/>
  <c r="J6009" i="2" s="1"/>
  <c r="J6010" i="2" s="1"/>
  <c r="J6011" i="2" s="1"/>
  <c r="J6012" i="2" s="1"/>
  <c r="J6013" i="2" s="1"/>
  <c r="J6014" i="2" s="1"/>
  <c r="J6015" i="2" s="1"/>
  <c r="J6016" i="2" s="1"/>
  <c r="J6017" i="2" s="1"/>
  <c r="J6018" i="2" s="1"/>
  <c r="J6019" i="2" s="1"/>
  <c r="J6020" i="2" s="1"/>
  <c r="J6021" i="2" s="1"/>
  <c r="J6022" i="2" s="1"/>
  <c r="J6023" i="2" s="1"/>
  <c r="J6024" i="2" s="1"/>
  <c r="J6025" i="2" s="1"/>
  <c r="J6026" i="2" s="1"/>
  <c r="J6027" i="2" s="1"/>
  <c r="J6028" i="2" s="1"/>
  <c r="J6029" i="2" s="1"/>
  <c r="J6030" i="2" s="1"/>
  <c r="J6031" i="2" s="1"/>
  <c r="J6032" i="2" s="1"/>
  <c r="J6033" i="2" s="1"/>
  <c r="J6034" i="2" s="1"/>
  <c r="J6035" i="2" s="1"/>
  <c r="J6036" i="2" s="1"/>
  <c r="J6037" i="2" s="1"/>
  <c r="J6038" i="2" s="1"/>
  <c r="J6039" i="2" s="1"/>
  <c r="J6040" i="2" s="1"/>
  <c r="J6041" i="2" s="1"/>
  <c r="J6042" i="2" s="1"/>
  <c r="J6043" i="2" s="1"/>
  <c r="J6044" i="2" s="1"/>
  <c r="J6045" i="2" s="1"/>
  <c r="J6046" i="2" s="1"/>
  <c r="J6047" i="2" s="1"/>
  <c r="J6048" i="2" s="1"/>
  <c r="J6049" i="2" s="1"/>
  <c r="J6050" i="2" s="1"/>
  <c r="J6051" i="2" s="1"/>
  <c r="J6052" i="2" s="1"/>
  <c r="J6053" i="2" s="1"/>
  <c r="J6054" i="2" s="1"/>
  <c r="J6055" i="2" s="1"/>
  <c r="J6056" i="2" s="1"/>
  <c r="J6057" i="2" s="1"/>
  <c r="J6058" i="2" s="1"/>
  <c r="J6059" i="2" s="1"/>
  <c r="J6060" i="2" s="1"/>
  <c r="J6061" i="2" s="1"/>
  <c r="J6062" i="2" s="1"/>
  <c r="J6063" i="2" s="1"/>
  <c r="J6064" i="2" s="1"/>
  <c r="J6065" i="2" s="1"/>
  <c r="J6066" i="2" s="1"/>
  <c r="J6067" i="2" s="1"/>
  <c r="J6068" i="2" s="1"/>
  <c r="J6069" i="2" s="1"/>
  <c r="J6070" i="2" s="1"/>
  <c r="J6071" i="2" s="1"/>
  <c r="J6072" i="2" s="1"/>
  <c r="J6073" i="2" s="1"/>
  <c r="J6074" i="2" s="1"/>
  <c r="J6075" i="2" s="1"/>
  <c r="J6076" i="2" s="1"/>
  <c r="J6077" i="2" s="1"/>
  <c r="J6078" i="2" s="1"/>
  <c r="J6079" i="2" s="1"/>
  <c r="J6080" i="2" s="1"/>
  <c r="J6081" i="2" s="1"/>
  <c r="J6082" i="2" s="1"/>
  <c r="J6083" i="2" s="1"/>
  <c r="J6084" i="2" s="1"/>
  <c r="J6085" i="2" s="1"/>
  <c r="J6086" i="2" s="1"/>
  <c r="J6087" i="2" s="1"/>
  <c r="J6088" i="2" s="1"/>
  <c r="J6089" i="2" s="1"/>
  <c r="J6090" i="2" s="1"/>
  <c r="J6091" i="2" s="1"/>
  <c r="J6092" i="2" s="1"/>
  <c r="J6093" i="2" s="1"/>
  <c r="J6094" i="2" s="1"/>
  <c r="J6095" i="2" s="1"/>
  <c r="J6096" i="2" s="1"/>
  <c r="J6097" i="2" s="1"/>
  <c r="J6098" i="2" s="1"/>
  <c r="J6099" i="2" s="1"/>
  <c r="J6100" i="2" s="1"/>
  <c r="J6101" i="2" s="1"/>
  <c r="J6102" i="2" s="1"/>
  <c r="J6103" i="2" s="1"/>
  <c r="J6104" i="2" s="1"/>
  <c r="J6105" i="2" s="1"/>
  <c r="J6106" i="2" s="1"/>
  <c r="J6107" i="2" s="1"/>
  <c r="J6108" i="2" s="1"/>
  <c r="J6109" i="2" s="1"/>
  <c r="J6110" i="2" s="1"/>
  <c r="J6111" i="2" s="1"/>
  <c r="J6112" i="2" s="1"/>
  <c r="J6113" i="2" s="1"/>
  <c r="J6114" i="2" s="1"/>
  <c r="J6115" i="2" s="1"/>
  <c r="J6116" i="2" s="1"/>
  <c r="J6117" i="2" s="1"/>
  <c r="J6118" i="2" s="1"/>
  <c r="J6119" i="2" s="1"/>
  <c r="J6120" i="2" s="1"/>
  <c r="J6121" i="2" s="1"/>
  <c r="J6122" i="2" s="1"/>
  <c r="J6123" i="2" s="1"/>
  <c r="J6124" i="2" s="1"/>
  <c r="J6125" i="2" s="1"/>
  <c r="J6126" i="2" s="1"/>
  <c r="J6127" i="2" s="1"/>
  <c r="J6128" i="2" s="1"/>
  <c r="J6129" i="2" s="1"/>
  <c r="J6130" i="2" s="1"/>
  <c r="J6131" i="2" s="1"/>
  <c r="J6132" i="2" s="1"/>
  <c r="J6133" i="2" s="1"/>
  <c r="J6134" i="2" s="1"/>
  <c r="J6135" i="2" s="1"/>
  <c r="J6136" i="2" s="1"/>
  <c r="J6137" i="2" s="1"/>
  <c r="J6138" i="2" s="1"/>
  <c r="J6139" i="2" s="1"/>
  <c r="J6140" i="2" s="1"/>
  <c r="J6141" i="2" s="1"/>
  <c r="J6142" i="2" s="1"/>
  <c r="J6143" i="2" s="1"/>
  <c r="J6144" i="2" s="1"/>
  <c r="J6145" i="2" s="1"/>
  <c r="J6146" i="2" s="1"/>
  <c r="J6147" i="2" s="1"/>
  <c r="J6148" i="2" s="1"/>
  <c r="J6149" i="2" s="1"/>
  <c r="J6150" i="2" s="1"/>
  <c r="J6151" i="2" s="1"/>
  <c r="J6152" i="2" s="1"/>
  <c r="J6153" i="2" s="1"/>
  <c r="J6154" i="2" s="1"/>
  <c r="J6155" i="2" s="1"/>
  <c r="J6156" i="2" s="1"/>
  <c r="J6157" i="2" s="1"/>
  <c r="J6158" i="2" s="1"/>
  <c r="J6159" i="2" s="1"/>
  <c r="J6160" i="2" s="1"/>
  <c r="J6161" i="2" s="1"/>
  <c r="J6162" i="2" s="1"/>
  <c r="J6163" i="2" s="1"/>
  <c r="J6164" i="2" s="1"/>
  <c r="J6165" i="2" s="1"/>
  <c r="J6166" i="2" s="1"/>
  <c r="J6167" i="2" s="1"/>
  <c r="J6168" i="2" s="1"/>
  <c r="J6169" i="2" s="1"/>
  <c r="J6170" i="2" s="1"/>
  <c r="J6171" i="2" s="1"/>
  <c r="J6172" i="2" s="1"/>
  <c r="J6173" i="2" s="1"/>
  <c r="J6174" i="2" s="1"/>
  <c r="J6175" i="2" s="1"/>
  <c r="J6176" i="2" s="1"/>
  <c r="J6177" i="2" s="1"/>
  <c r="J6178" i="2" s="1"/>
  <c r="J6179" i="2" s="1"/>
  <c r="J6180" i="2" s="1"/>
  <c r="J6181" i="2" s="1"/>
  <c r="J6182" i="2" s="1"/>
  <c r="J6183" i="2" s="1"/>
  <c r="J6184" i="2" s="1"/>
  <c r="J6185" i="2" s="1"/>
  <c r="J6186" i="2" s="1"/>
  <c r="J6187" i="2" s="1"/>
  <c r="J6188" i="2" s="1"/>
  <c r="J6189" i="2" s="1"/>
  <c r="J6190" i="2" s="1"/>
  <c r="J6191" i="2" s="1"/>
  <c r="J6192" i="2" s="1"/>
  <c r="J6193" i="2" s="1"/>
  <c r="J6194" i="2" s="1"/>
  <c r="J6195" i="2" s="1"/>
  <c r="J6196" i="2" s="1"/>
  <c r="J6197" i="2" s="1"/>
  <c r="J6198" i="2" s="1"/>
  <c r="J6199" i="2" s="1"/>
  <c r="J6200" i="2" s="1"/>
  <c r="J6201" i="2" s="1"/>
  <c r="J6202" i="2" s="1"/>
  <c r="J6203" i="2" s="1"/>
  <c r="J6204" i="2" s="1"/>
  <c r="J6205" i="2" s="1"/>
  <c r="J6206" i="2" s="1"/>
  <c r="J6207" i="2" s="1"/>
  <c r="J6208" i="2" s="1"/>
  <c r="J6209" i="2" s="1"/>
  <c r="J6210" i="2" s="1"/>
  <c r="J6211" i="2" s="1"/>
  <c r="J6212" i="2" s="1"/>
  <c r="J6213" i="2" s="1"/>
  <c r="J6214" i="2" s="1"/>
  <c r="J6215" i="2" s="1"/>
  <c r="J6216" i="2" s="1"/>
  <c r="J6217" i="2" s="1"/>
  <c r="J6218" i="2" s="1"/>
  <c r="J6219" i="2" s="1"/>
  <c r="J6220" i="2" s="1"/>
  <c r="J6221" i="2" s="1"/>
  <c r="J6222" i="2" s="1"/>
  <c r="J6223" i="2" s="1"/>
  <c r="J6224" i="2" s="1"/>
  <c r="J6225" i="2" s="1"/>
  <c r="J6226" i="2" s="1"/>
  <c r="J6227" i="2" s="1"/>
  <c r="J6228" i="2" s="1"/>
  <c r="J6229" i="2" s="1"/>
  <c r="J6230" i="2" s="1"/>
  <c r="J6231" i="2" s="1"/>
  <c r="J6232" i="2" s="1"/>
  <c r="J6233" i="2" s="1"/>
  <c r="J6234" i="2" s="1"/>
  <c r="J6235" i="2" s="1"/>
  <c r="J6236" i="2" s="1"/>
  <c r="J6237" i="2" s="1"/>
  <c r="J6238" i="2" s="1"/>
  <c r="J6239" i="2" s="1"/>
  <c r="J6240" i="2" s="1"/>
  <c r="J6241" i="2" s="1"/>
  <c r="J6242" i="2" s="1"/>
  <c r="J6243" i="2" s="1"/>
  <c r="J6244" i="2" s="1"/>
  <c r="J6245" i="2" s="1"/>
  <c r="J6246" i="2" s="1"/>
  <c r="J6247" i="2" s="1"/>
  <c r="J6248" i="2" s="1"/>
  <c r="J6249" i="2" s="1"/>
  <c r="J6250" i="2" s="1"/>
  <c r="J6251" i="2" s="1"/>
  <c r="J6252" i="2" s="1"/>
  <c r="J6253" i="2" s="1"/>
  <c r="J6254" i="2" s="1"/>
  <c r="J6255" i="2" s="1"/>
  <c r="J6256" i="2" s="1"/>
  <c r="J6257" i="2" s="1"/>
  <c r="J6258" i="2" s="1"/>
  <c r="J6259" i="2" s="1"/>
  <c r="J6260" i="2" s="1"/>
  <c r="J6261" i="2" s="1"/>
  <c r="J6262" i="2" s="1"/>
  <c r="J6263" i="2" s="1"/>
  <c r="J6264" i="2" s="1"/>
  <c r="J6265" i="2" s="1"/>
  <c r="J6266" i="2" s="1"/>
  <c r="J6267" i="2" s="1"/>
  <c r="J6268" i="2" s="1"/>
  <c r="J6269" i="2" s="1"/>
  <c r="J6270" i="2" s="1"/>
  <c r="J6271" i="2" s="1"/>
  <c r="J6272" i="2" s="1"/>
  <c r="J6273" i="2" s="1"/>
  <c r="J6274" i="2" s="1"/>
  <c r="J6275" i="2" s="1"/>
  <c r="J6276" i="2" s="1"/>
  <c r="J6277" i="2" s="1"/>
  <c r="J6278" i="2" s="1"/>
  <c r="J6279" i="2" s="1"/>
  <c r="J6280" i="2" s="1"/>
  <c r="J6281" i="2" s="1"/>
  <c r="J6282" i="2" s="1"/>
  <c r="J6283" i="2" s="1"/>
  <c r="J6284" i="2" s="1"/>
  <c r="J6285" i="2" s="1"/>
  <c r="J6286" i="2" s="1"/>
  <c r="J6287" i="2" s="1"/>
  <c r="J6288" i="2" s="1"/>
  <c r="J6289" i="2" s="1"/>
  <c r="J6290" i="2" s="1"/>
  <c r="J6291" i="2" s="1"/>
  <c r="J6292" i="2" s="1"/>
  <c r="J6293" i="2" s="1"/>
  <c r="J6294" i="2" s="1"/>
  <c r="J6295" i="2" s="1"/>
  <c r="J6296" i="2" s="1"/>
  <c r="J6297" i="2" s="1"/>
  <c r="J6298" i="2" s="1"/>
  <c r="J6299" i="2" s="1"/>
  <c r="J6300" i="2" s="1"/>
  <c r="J6301" i="2" s="1"/>
  <c r="J6302" i="2" s="1"/>
  <c r="J6303" i="2" s="1"/>
  <c r="J6304" i="2" s="1"/>
  <c r="J6305" i="2" s="1"/>
  <c r="J6306" i="2" s="1"/>
  <c r="J6307" i="2" s="1"/>
  <c r="J6308" i="2" s="1"/>
  <c r="J6309" i="2" s="1"/>
  <c r="J6310" i="2" s="1"/>
  <c r="J6311" i="2" s="1"/>
  <c r="J6312" i="2" s="1"/>
  <c r="J6313" i="2" s="1"/>
  <c r="J6314" i="2" s="1"/>
  <c r="J6315" i="2" s="1"/>
  <c r="J6316" i="2" s="1"/>
  <c r="J6317" i="2" s="1"/>
  <c r="J6318" i="2" s="1"/>
  <c r="J6319" i="2" s="1"/>
  <c r="J6320" i="2" s="1"/>
  <c r="J6321" i="2" s="1"/>
  <c r="J6322" i="2" s="1"/>
  <c r="J6323" i="2" s="1"/>
  <c r="J6324" i="2" s="1"/>
  <c r="J6325" i="2" s="1"/>
  <c r="J6326" i="2" s="1"/>
  <c r="J6327" i="2" s="1"/>
  <c r="J6328" i="2" s="1"/>
  <c r="J6329" i="2" s="1"/>
  <c r="J6330" i="2" s="1"/>
  <c r="J6331" i="2" s="1"/>
  <c r="J6332" i="2" s="1"/>
  <c r="J6333" i="2" s="1"/>
  <c r="J6334" i="2" s="1"/>
  <c r="J6335" i="2" s="1"/>
  <c r="J6336" i="2" s="1"/>
  <c r="J6337" i="2" s="1"/>
  <c r="J6338" i="2" s="1"/>
  <c r="J6339" i="2" s="1"/>
  <c r="J6340" i="2" s="1"/>
  <c r="J6341" i="2" s="1"/>
  <c r="J6342" i="2" s="1"/>
  <c r="J6343" i="2" s="1"/>
  <c r="J6344" i="2" s="1"/>
  <c r="J6345" i="2" s="1"/>
  <c r="J6346" i="2" s="1"/>
  <c r="J6347" i="2" s="1"/>
  <c r="J6348" i="2" s="1"/>
  <c r="J6349" i="2" s="1"/>
  <c r="J6350" i="2" s="1"/>
  <c r="J6351" i="2" s="1"/>
  <c r="J6352" i="2" s="1"/>
  <c r="J6353" i="2" s="1"/>
  <c r="J6354" i="2" s="1"/>
  <c r="J6355" i="2" s="1"/>
  <c r="J6356" i="2" s="1"/>
  <c r="J6357" i="2" s="1"/>
  <c r="J6358" i="2" s="1"/>
  <c r="J6359" i="2" s="1"/>
  <c r="J6360" i="2" s="1"/>
  <c r="J6361" i="2" s="1"/>
  <c r="J6362" i="2" s="1"/>
  <c r="J6363" i="2" s="1"/>
  <c r="J6364" i="2" s="1"/>
  <c r="J6365" i="2" s="1"/>
  <c r="J6366" i="2" s="1"/>
  <c r="J6367" i="2" s="1"/>
  <c r="J6368" i="2" s="1"/>
  <c r="J6369" i="2" s="1"/>
  <c r="J6370" i="2" s="1"/>
  <c r="J6371" i="2" s="1"/>
  <c r="J6372" i="2" s="1"/>
  <c r="J6373" i="2" s="1"/>
  <c r="J6374" i="2" s="1"/>
  <c r="J6375" i="2" s="1"/>
  <c r="J6376" i="2" s="1"/>
  <c r="J6377" i="2" s="1"/>
  <c r="J6378" i="2" s="1"/>
  <c r="J6379" i="2" s="1"/>
  <c r="J6380" i="2" s="1"/>
  <c r="J6381" i="2" s="1"/>
  <c r="J6382" i="2" s="1"/>
  <c r="J6383" i="2" s="1"/>
  <c r="J6384" i="2" s="1"/>
  <c r="J6385" i="2" s="1"/>
  <c r="J6386" i="2" s="1"/>
  <c r="J6387" i="2" s="1"/>
  <c r="J6388" i="2" s="1"/>
  <c r="J6389" i="2" s="1"/>
  <c r="J6390" i="2" s="1"/>
  <c r="J6391" i="2" s="1"/>
  <c r="J6392" i="2" s="1"/>
  <c r="J6393" i="2" s="1"/>
  <c r="J6394" i="2" s="1"/>
  <c r="J6395" i="2" s="1"/>
  <c r="J6396" i="2" s="1"/>
  <c r="J6397" i="2" s="1"/>
  <c r="J6398" i="2" s="1"/>
  <c r="J6399" i="2" s="1"/>
  <c r="J6400" i="2" s="1"/>
  <c r="J6401" i="2" s="1"/>
  <c r="J6402" i="2" s="1"/>
  <c r="J6403" i="2" s="1"/>
  <c r="J6404" i="2" s="1"/>
  <c r="J6405" i="2" s="1"/>
  <c r="J6406" i="2" s="1"/>
  <c r="J6407" i="2" s="1"/>
  <c r="J6408" i="2" s="1"/>
  <c r="J6409" i="2" s="1"/>
  <c r="J6410" i="2" s="1"/>
  <c r="J6411" i="2" s="1"/>
  <c r="J6412" i="2" s="1"/>
  <c r="J6413" i="2" s="1"/>
  <c r="J6414" i="2" s="1"/>
  <c r="J6415" i="2" s="1"/>
  <c r="J6416" i="2" s="1"/>
  <c r="J6417" i="2" s="1"/>
  <c r="J6418" i="2" s="1"/>
  <c r="J6419" i="2" s="1"/>
  <c r="J6420" i="2" s="1"/>
  <c r="J6421" i="2" s="1"/>
  <c r="J6422" i="2" s="1"/>
  <c r="J6423" i="2" s="1"/>
  <c r="J6424" i="2" s="1"/>
  <c r="J6425" i="2" s="1"/>
  <c r="J6426" i="2" s="1"/>
  <c r="J6427" i="2" s="1"/>
  <c r="J6428" i="2" s="1"/>
  <c r="J6429" i="2" s="1"/>
  <c r="J6430" i="2" s="1"/>
  <c r="J6431" i="2" s="1"/>
  <c r="J6432" i="2" s="1"/>
  <c r="J6433" i="2" s="1"/>
  <c r="J6434" i="2" s="1"/>
  <c r="J6435" i="2" s="1"/>
  <c r="J6436" i="2" s="1"/>
  <c r="J6437" i="2" s="1"/>
  <c r="J6438" i="2" s="1"/>
  <c r="J6439" i="2" s="1"/>
  <c r="J6440" i="2" s="1"/>
  <c r="J6441" i="2" s="1"/>
  <c r="J6442" i="2" s="1"/>
  <c r="J6443" i="2" s="1"/>
  <c r="J6444" i="2" s="1"/>
  <c r="J6445" i="2" s="1"/>
  <c r="J6446" i="2" s="1"/>
  <c r="J6447" i="2" s="1"/>
  <c r="J6448" i="2" s="1"/>
  <c r="J6449" i="2" s="1"/>
  <c r="J6450" i="2" s="1"/>
  <c r="J6451" i="2" s="1"/>
  <c r="J6452" i="2" s="1"/>
  <c r="J6453" i="2" s="1"/>
  <c r="J6454" i="2" s="1"/>
  <c r="J6455" i="2" s="1"/>
  <c r="J6456" i="2" s="1"/>
  <c r="J6457" i="2" s="1"/>
  <c r="J6458" i="2" s="1"/>
  <c r="J6459" i="2" s="1"/>
  <c r="J6460" i="2" s="1"/>
  <c r="J6461" i="2" s="1"/>
  <c r="J6462" i="2" s="1"/>
  <c r="J6463" i="2" s="1"/>
  <c r="J6464" i="2" s="1"/>
  <c r="J6465" i="2" s="1"/>
  <c r="J6466" i="2" s="1"/>
  <c r="J6467" i="2" s="1"/>
  <c r="J6468" i="2" s="1"/>
  <c r="J6469" i="2" s="1"/>
  <c r="J6470" i="2" s="1"/>
  <c r="J6471" i="2" s="1"/>
  <c r="J6472" i="2" s="1"/>
  <c r="J6473" i="2" s="1"/>
  <c r="J6474" i="2" s="1"/>
  <c r="J6475" i="2" s="1"/>
  <c r="J6476" i="2" s="1"/>
  <c r="J6477" i="2" s="1"/>
  <c r="J6478" i="2" s="1"/>
  <c r="J6479" i="2" s="1"/>
  <c r="J6480" i="2" s="1"/>
  <c r="J6481" i="2" s="1"/>
  <c r="J6482" i="2" s="1"/>
  <c r="J6483" i="2" s="1"/>
  <c r="J6484" i="2" s="1"/>
  <c r="J6485" i="2" s="1"/>
  <c r="J6486" i="2" s="1"/>
  <c r="J6487" i="2" s="1"/>
  <c r="J6488" i="2" s="1"/>
  <c r="J6489" i="2" s="1"/>
  <c r="J6490" i="2" s="1"/>
  <c r="J6491" i="2" s="1"/>
  <c r="J6492" i="2" s="1"/>
  <c r="J6493" i="2" s="1"/>
  <c r="J6494" i="2" s="1"/>
  <c r="J6495" i="2" s="1"/>
  <c r="J6496" i="2" s="1"/>
  <c r="J6497" i="2" s="1"/>
  <c r="J6498" i="2" s="1"/>
  <c r="J6499" i="2" s="1"/>
  <c r="J6500" i="2" s="1"/>
  <c r="J6501" i="2" s="1"/>
  <c r="J6502" i="2" s="1"/>
  <c r="J6503" i="2" s="1"/>
  <c r="J6504" i="2" s="1"/>
  <c r="J6505" i="2" s="1"/>
  <c r="J6506" i="2" s="1"/>
  <c r="J6507" i="2" s="1"/>
  <c r="J6508" i="2" s="1"/>
  <c r="J6509" i="2" s="1"/>
  <c r="J6510" i="2" s="1"/>
  <c r="J6511" i="2" s="1"/>
  <c r="J6512" i="2" s="1"/>
  <c r="J6513" i="2" s="1"/>
  <c r="J6514" i="2" s="1"/>
  <c r="J6515" i="2" s="1"/>
  <c r="J6516" i="2" s="1"/>
  <c r="J6517" i="2" s="1"/>
  <c r="J6518" i="2" s="1"/>
  <c r="J6519" i="2" s="1"/>
  <c r="J6520" i="2" s="1"/>
  <c r="J6521" i="2" s="1"/>
  <c r="J6522" i="2" s="1"/>
  <c r="J6523" i="2" s="1"/>
  <c r="J6524" i="2" s="1"/>
  <c r="J6525" i="2" s="1"/>
  <c r="J6526" i="2" s="1"/>
  <c r="J6527" i="2" s="1"/>
  <c r="J6528" i="2" s="1"/>
  <c r="J6529" i="2" s="1"/>
  <c r="J6530" i="2" s="1"/>
  <c r="J6531" i="2" s="1"/>
  <c r="J6532" i="2" s="1"/>
  <c r="J6533" i="2" s="1"/>
  <c r="J6534" i="2" s="1"/>
  <c r="J6535" i="2" s="1"/>
  <c r="J6536" i="2" s="1"/>
  <c r="J6537" i="2" s="1"/>
  <c r="J6538" i="2" s="1"/>
  <c r="J6539" i="2" s="1"/>
  <c r="J6540" i="2" s="1"/>
  <c r="J6541" i="2" s="1"/>
  <c r="J6542" i="2" s="1"/>
  <c r="J6543" i="2" s="1"/>
  <c r="J6544" i="2" s="1"/>
  <c r="J6545" i="2" s="1"/>
  <c r="J6546" i="2" s="1"/>
  <c r="J6547" i="2" s="1"/>
  <c r="J6548" i="2" s="1"/>
  <c r="J6549" i="2" s="1"/>
  <c r="J6550" i="2" s="1"/>
  <c r="J6551" i="2" s="1"/>
  <c r="J6552" i="2" s="1"/>
  <c r="J6553" i="2" s="1"/>
  <c r="J6554" i="2" s="1"/>
  <c r="J6555" i="2" s="1"/>
  <c r="J6556" i="2" s="1"/>
  <c r="J6557" i="2" s="1"/>
  <c r="J6558" i="2" s="1"/>
  <c r="J6559" i="2" s="1"/>
  <c r="J6560" i="2" s="1"/>
  <c r="J6561" i="2" s="1"/>
  <c r="J6562" i="2" s="1"/>
  <c r="J6563" i="2" s="1"/>
  <c r="J6564" i="2" s="1"/>
  <c r="J6565" i="2" s="1"/>
  <c r="J6566" i="2" s="1"/>
  <c r="J6567" i="2" s="1"/>
  <c r="J6568" i="2" s="1"/>
  <c r="J6569" i="2" s="1"/>
  <c r="J6570" i="2" s="1"/>
  <c r="J6571" i="2" s="1"/>
  <c r="J6572" i="2" s="1"/>
  <c r="J6573" i="2" s="1"/>
  <c r="J6574" i="2" s="1"/>
  <c r="J6575" i="2" s="1"/>
  <c r="J6576" i="2" s="1"/>
  <c r="J6577" i="2" s="1"/>
  <c r="J6578" i="2" s="1"/>
  <c r="J6579" i="2" s="1"/>
  <c r="J6580" i="2" s="1"/>
  <c r="J6581" i="2" s="1"/>
  <c r="J6582" i="2" s="1"/>
  <c r="J6583" i="2" s="1"/>
  <c r="J6584" i="2" s="1"/>
  <c r="J6585" i="2" s="1"/>
  <c r="J6586" i="2" s="1"/>
  <c r="J6587" i="2" s="1"/>
  <c r="J6588" i="2" s="1"/>
  <c r="J6589" i="2" s="1"/>
  <c r="J6590" i="2" s="1"/>
  <c r="J6591" i="2" s="1"/>
  <c r="J6592" i="2" s="1"/>
  <c r="J6593" i="2" s="1"/>
  <c r="J6594" i="2" s="1"/>
  <c r="J6595" i="2" s="1"/>
  <c r="J6596" i="2" s="1"/>
  <c r="J6597" i="2" s="1"/>
  <c r="J6598" i="2" s="1"/>
  <c r="J6599" i="2" s="1"/>
  <c r="J6600" i="2" s="1"/>
  <c r="J6601" i="2" s="1"/>
  <c r="J6602" i="2" s="1"/>
  <c r="J6603" i="2" s="1"/>
  <c r="J6604" i="2" s="1"/>
  <c r="J6605" i="2" s="1"/>
  <c r="J6606" i="2" s="1"/>
  <c r="J6607" i="2" s="1"/>
  <c r="J6608" i="2" s="1"/>
  <c r="J6609" i="2" s="1"/>
  <c r="J6610" i="2" s="1"/>
  <c r="J6611" i="2" s="1"/>
  <c r="J6612" i="2" s="1"/>
  <c r="J6613" i="2" s="1"/>
  <c r="J6614" i="2" s="1"/>
  <c r="J6615" i="2" s="1"/>
  <c r="J6616" i="2" s="1"/>
  <c r="J6617" i="2" s="1"/>
  <c r="J6618" i="2" s="1"/>
  <c r="J6619" i="2" s="1"/>
  <c r="J6620" i="2" s="1"/>
  <c r="J6621" i="2" s="1"/>
  <c r="J6622" i="2" s="1"/>
  <c r="J6623" i="2" s="1"/>
  <c r="J6624" i="2" s="1"/>
  <c r="J6625" i="2" s="1"/>
  <c r="J6626" i="2" s="1"/>
  <c r="J6627" i="2" s="1"/>
  <c r="J6628" i="2" s="1"/>
  <c r="J6629" i="2" s="1"/>
  <c r="J6630" i="2" s="1"/>
  <c r="J6631" i="2" s="1"/>
  <c r="J6632" i="2" s="1"/>
  <c r="J6633" i="2" s="1"/>
  <c r="J6634" i="2" s="1"/>
  <c r="J6635" i="2" s="1"/>
  <c r="J6636" i="2" s="1"/>
  <c r="J6637" i="2" s="1"/>
  <c r="J6638" i="2" s="1"/>
  <c r="J6639" i="2" s="1"/>
  <c r="J6640" i="2" s="1"/>
  <c r="J6641" i="2" s="1"/>
  <c r="J6642" i="2" s="1"/>
  <c r="J6643" i="2" s="1"/>
  <c r="J6644" i="2" s="1"/>
  <c r="J6645" i="2" s="1"/>
  <c r="J6646" i="2" s="1"/>
  <c r="J6647" i="2" s="1"/>
  <c r="J6648" i="2" s="1"/>
  <c r="J6649" i="2" s="1"/>
  <c r="J6650" i="2" s="1"/>
  <c r="J6651" i="2" s="1"/>
  <c r="J6652" i="2" s="1"/>
  <c r="J6653" i="2" s="1"/>
  <c r="J6654" i="2" s="1"/>
  <c r="J6655" i="2" s="1"/>
  <c r="J6656" i="2" s="1"/>
  <c r="J6657" i="2" s="1"/>
  <c r="J6658" i="2" s="1"/>
  <c r="J6659" i="2" s="1"/>
  <c r="J6660" i="2" s="1"/>
  <c r="J6661" i="2" s="1"/>
  <c r="J6662" i="2" s="1"/>
  <c r="J6663" i="2" s="1"/>
  <c r="J6664" i="2" s="1"/>
  <c r="J6665" i="2" s="1"/>
  <c r="J6666" i="2" s="1"/>
  <c r="J6667" i="2" s="1"/>
  <c r="J6668" i="2" s="1"/>
  <c r="J6669" i="2" s="1"/>
  <c r="J6670" i="2" s="1"/>
  <c r="J6671" i="2" s="1"/>
  <c r="J6672" i="2" s="1"/>
  <c r="J6673" i="2" s="1"/>
  <c r="J6674" i="2" s="1"/>
  <c r="J6675" i="2" s="1"/>
  <c r="J6676" i="2" s="1"/>
  <c r="J6677" i="2" s="1"/>
  <c r="J6678" i="2" s="1"/>
  <c r="J6679" i="2" s="1"/>
  <c r="J6680" i="2" s="1"/>
  <c r="J6681" i="2" s="1"/>
  <c r="J6682" i="2" s="1"/>
  <c r="J6683" i="2" s="1"/>
  <c r="J6684" i="2" s="1"/>
  <c r="J6685" i="2" s="1"/>
  <c r="J6686" i="2" s="1"/>
  <c r="J6687" i="2" s="1"/>
  <c r="J6688" i="2" s="1"/>
  <c r="J6689" i="2" s="1"/>
  <c r="J6690" i="2" s="1"/>
  <c r="J6691" i="2" s="1"/>
  <c r="J6692" i="2" s="1"/>
  <c r="J6693" i="2" s="1"/>
  <c r="J6694" i="2" s="1"/>
  <c r="J6695" i="2" s="1"/>
  <c r="J6696" i="2" s="1"/>
  <c r="J6697" i="2" s="1"/>
  <c r="J6698" i="2" s="1"/>
  <c r="J6699" i="2" s="1"/>
  <c r="J6700" i="2" s="1"/>
  <c r="J6701" i="2" s="1"/>
  <c r="J6702" i="2" s="1"/>
  <c r="J6703" i="2" s="1"/>
  <c r="J6704" i="2" s="1"/>
  <c r="J6705" i="2" s="1"/>
  <c r="J6706" i="2" s="1"/>
  <c r="J6707" i="2" s="1"/>
  <c r="J6708" i="2" s="1"/>
  <c r="J6709" i="2" s="1"/>
  <c r="J6710" i="2" s="1"/>
  <c r="J6711" i="2" s="1"/>
  <c r="J6712" i="2" s="1"/>
  <c r="J6713" i="2" s="1"/>
  <c r="J6714" i="2" s="1"/>
  <c r="J6715" i="2" s="1"/>
  <c r="J6716" i="2" s="1"/>
  <c r="J6717" i="2" s="1"/>
  <c r="J6718" i="2" s="1"/>
  <c r="J6719" i="2" s="1"/>
  <c r="J6720" i="2" s="1"/>
  <c r="J6721" i="2" s="1"/>
  <c r="J6722" i="2" s="1"/>
  <c r="J6723" i="2" s="1"/>
  <c r="J6724" i="2" s="1"/>
  <c r="J6725" i="2" s="1"/>
  <c r="J6726" i="2" s="1"/>
  <c r="J6727" i="2" s="1"/>
  <c r="J6728" i="2" s="1"/>
  <c r="J6729" i="2" s="1"/>
  <c r="J6730" i="2" s="1"/>
  <c r="J6731" i="2" s="1"/>
  <c r="J6732" i="2" s="1"/>
  <c r="J6733" i="2" s="1"/>
  <c r="J6734" i="2" s="1"/>
  <c r="J6735" i="2" s="1"/>
  <c r="J6736" i="2" s="1"/>
  <c r="J6737" i="2" s="1"/>
  <c r="J6738" i="2" s="1"/>
  <c r="J6739" i="2" s="1"/>
  <c r="J6740" i="2" s="1"/>
  <c r="J6741" i="2" s="1"/>
  <c r="J6742" i="2" s="1"/>
  <c r="J6743" i="2" s="1"/>
  <c r="J6744" i="2" s="1"/>
  <c r="J6745" i="2" s="1"/>
  <c r="J6746" i="2" s="1"/>
  <c r="J6747" i="2" s="1"/>
  <c r="J6748" i="2" s="1"/>
  <c r="J6749" i="2" s="1"/>
  <c r="J6750" i="2" s="1"/>
  <c r="J6751" i="2" s="1"/>
  <c r="J6752" i="2" s="1"/>
  <c r="J6753" i="2" s="1"/>
  <c r="J6754" i="2" s="1"/>
  <c r="J6755" i="2" s="1"/>
  <c r="J6756" i="2" s="1"/>
  <c r="J6757" i="2" s="1"/>
  <c r="J6758" i="2" s="1"/>
  <c r="J6759" i="2" s="1"/>
  <c r="J6760" i="2" s="1"/>
  <c r="J6761" i="2" s="1"/>
  <c r="J6762" i="2" s="1"/>
  <c r="J6763" i="2" s="1"/>
  <c r="J6764" i="2" s="1"/>
  <c r="J6765" i="2" s="1"/>
  <c r="J6766" i="2" s="1"/>
  <c r="J6767" i="2" s="1"/>
  <c r="J6768" i="2" s="1"/>
  <c r="J6769" i="2" s="1"/>
  <c r="J6770" i="2" s="1"/>
  <c r="J6771" i="2" s="1"/>
  <c r="J6772" i="2" s="1"/>
  <c r="J6773" i="2" s="1"/>
  <c r="J6774" i="2" s="1"/>
  <c r="J6775" i="2" s="1"/>
  <c r="J6776" i="2" s="1"/>
  <c r="J6777" i="2" s="1"/>
  <c r="J6778" i="2" s="1"/>
  <c r="J6779" i="2" s="1"/>
  <c r="J6780" i="2" s="1"/>
  <c r="J6781" i="2" s="1"/>
  <c r="J6782" i="2" s="1"/>
  <c r="J6783" i="2" s="1"/>
  <c r="J6784" i="2" s="1"/>
  <c r="J6785" i="2" s="1"/>
  <c r="J6786" i="2" s="1"/>
  <c r="J6787" i="2" s="1"/>
  <c r="J6788" i="2" s="1"/>
  <c r="J6789" i="2" s="1"/>
  <c r="J6790" i="2" s="1"/>
  <c r="J6791" i="2" s="1"/>
  <c r="J6792" i="2" s="1"/>
  <c r="J6793" i="2" s="1"/>
  <c r="J6794" i="2" s="1"/>
  <c r="J6795" i="2" s="1"/>
  <c r="J6796" i="2" s="1"/>
  <c r="J6797" i="2" s="1"/>
  <c r="J6798" i="2" s="1"/>
  <c r="J6799" i="2" s="1"/>
  <c r="J6800" i="2" s="1"/>
  <c r="J6801" i="2" s="1"/>
  <c r="J6802" i="2" s="1"/>
  <c r="J6803" i="2" s="1"/>
  <c r="J6804" i="2" s="1"/>
  <c r="J6805" i="2" s="1"/>
  <c r="J6806" i="2" s="1"/>
  <c r="J6807" i="2" s="1"/>
  <c r="J6808" i="2" s="1"/>
  <c r="J6809" i="2" s="1"/>
  <c r="J6810" i="2" s="1"/>
  <c r="J6811" i="2" s="1"/>
  <c r="J6812" i="2" s="1"/>
  <c r="J6813" i="2" s="1"/>
  <c r="J6814" i="2" s="1"/>
  <c r="J6815" i="2" s="1"/>
  <c r="J6816" i="2" s="1"/>
  <c r="J6817" i="2" s="1"/>
  <c r="J6818" i="2" s="1"/>
  <c r="J6819" i="2" s="1"/>
  <c r="J6820" i="2" s="1"/>
  <c r="J6821" i="2" s="1"/>
  <c r="J6822" i="2" s="1"/>
  <c r="J6823" i="2" s="1"/>
  <c r="J6824" i="2" s="1"/>
  <c r="J6825" i="2" s="1"/>
  <c r="J6826" i="2" s="1"/>
  <c r="J6827" i="2" s="1"/>
  <c r="J6828" i="2" s="1"/>
  <c r="J6829" i="2" s="1"/>
  <c r="J6830" i="2" s="1"/>
  <c r="J6831" i="2" s="1"/>
  <c r="J6832" i="2" s="1"/>
  <c r="J6833" i="2" s="1"/>
  <c r="J6834" i="2" s="1"/>
  <c r="J6835" i="2" s="1"/>
  <c r="J6836" i="2" s="1"/>
  <c r="J6837" i="2" s="1"/>
  <c r="J6838" i="2" s="1"/>
  <c r="J6839" i="2" s="1"/>
  <c r="J6840" i="2" s="1"/>
  <c r="J6841" i="2" s="1"/>
  <c r="J6842" i="2" s="1"/>
  <c r="J6843" i="2" s="1"/>
  <c r="J6844" i="2" s="1"/>
  <c r="J6845" i="2" s="1"/>
  <c r="J6846" i="2" s="1"/>
  <c r="J6847" i="2" s="1"/>
  <c r="J6848" i="2" s="1"/>
  <c r="J6849" i="2" s="1"/>
  <c r="J6850" i="2" s="1"/>
  <c r="J6851" i="2" s="1"/>
  <c r="J6852" i="2" s="1"/>
  <c r="J6853" i="2" s="1"/>
  <c r="J6854" i="2" s="1"/>
  <c r="J6855" i="2" s="1"/>
  <c r="J6856" i="2" s="1"/>
  <c r="J6857" i="2" s="1"/>
  <c r="J6858" i="2" s="1"/>
  <c r="J6859" i="2" s="1"/>
  <c r="J6860" i="2" s="1"/>
  <c r="J6861" i="2" s="1"/>
  <c r="J6862" i="2" s="1"/>
  <c r="J6863" i="2" s="1"/>
  <c r="J6864" i="2" s="1"/>
  <c r="J6865" i="2" s="1"/>
  <c r="J6866" i="2" s="1"/>
  <c r="J6867" i="2" s="1"/>
  <c r="J6868" i="2" s="1"/>
  <c r="J6869" i="2" s="1"/>
  <c r="J6870" i="2" s="1"/>
  <c r="J6871" i="2" s="1"/>
  <c r="J6872" i="2" s="1"/>
  <c r="J6873" i="2" s="1"/>
  <c r="J6874" i="2" s="1"/>
  <c r="J6875" i="2" s="1"/>
  <c r="J6876" i="2" s="1"/>
  <c r="J6877" i="2" s="1"/>
  <c r="J6878" i="2" s="1"/>
  <c r="J6879" i="2" s="1"/>
  <c r="J6880" i="2" s="1"/>
  <c r="J6881" i="2" s="1"/>
  <c r="J6882" i="2" s="1"/>
  <c r="J6883" i="2" s="1"/>
  <c r="J6884" i="2" s="1"/>
  <c r="J6885" i="2" s="1"/>
  <c r="J6886" i="2" s="1"/>
  <c r="J6887" i="2" s="1"/>
  <c r="J6888" i="2" s="1"/>
  <c r="J6889" i="2" s="1"/>
  <c r="J6890" i="2" s="1"/>
  <c r="J6891" i="2" s="1"/>
  <c r="J6892" i="2" s="1"/>
  <c r="J6893" i="2" s="1"/>
  <c r="J6894" i="2" s="1"/>
  <c r="J6895" i="2" s="1"/>
  <c r="J6896" i="2" s="1"/>
  <c r="J6897" i="2" s="1"/>
  <c r="J6898" i="2" s="1"/>
  <c r="J6899" i="2" s="1"/>
  <c r="J6900" i="2" s="1"/>
  <c r="J6901" i="2" s="1"/>
  <c r="J6902" i="2" s="1"/>
  <c r="J6903" i="2" s="1"/>
  <c r="J6904" i="2" s="1"/>
  <c r="J6905" i="2" s="1"/>
  <c r="J6906" i="2" s="1"/>
  <c r="J6907" i="2" s="1"/>
  <c r="J6908" i="2" s="1"/>
  <c r="J6909" i="2" s="1"/>
  <c r="J6910" i="2" s="1"/>
  <c r="J6911" i="2" s="1"/>
  <c r="J6912" i="2" s="1"/>
  <c r="J6913" i="2" s="1"/>
  <c r="J6914" i="2" s="1"/>
  <c r="J6915" i="2" s="1"/>
  <c r="J6916" i="2" s="1"/>
  <c r="J6917" i="2" s="1"/>
  <c r="J6918" i="2" s="1"/>
  <c r="J6919" i="2" s="1"/>
  <c r="J6920" i="2" s="1"/>
  <c r="J6921" i="2" s="1"/>
  <c r="J6922" i="2" s="1"/>
  <c r="J6923" i="2" s="1"/>
  <c r="J6924" i="2" s="1"/>
  <c r="J6925" i="2" s="1"/>
  <c r="J6926" i="2" s="1"/>
  <c r="J6927" i="2" s="1"/>
  <c r="J6928" i="2" s="1"/>
  <c r="J6929" i="2" s="1"/>
  <c r="J6930" i="2" s="1"/>
  <c r="J6931" i="2" s="1"/>
  <c r="J6932" i="2" s="1"/>
  <c r="J6933" i="2" s="1"/>
  <c r="J6934" i="2" s="1"/>
  <c r="J6935" i="2" s="1"/>
  <c r="J6936" i="2" s="1"/>
  <c r="J6937" i="2" s="1"/>
  <c r="J6938" i="2" s="1"/>
  <c r="J6939" i="2" s="1"/>
  <c r="J6940" i="2" s="1"/>
  <c r="J6941" i="2" s="1"/>
  <c r="J6942" i="2" s="1"/>
  <c r="J6943" i="2" s="1"/>
  <c r="J6944" i="2" s="1"/>
  <c r="J6945" i="2" s="1"/>
  <c r="J6946" i="2" s="1"/>
  <c r="J6947" i="2" s="1"/>
  <c r="J6948" i="2" s="1"/>
  <c r="J6949" i="2" s="1"/>
  <c r="J6950" i="2" s="1"/>
  <c r="J6951" i="2" s="1"/>
  <c r="J6952" i="2" s="1"/>
  <c r="J6953" i="2" s="1"/>
  <c r="J6954" i="2" s="1"/>
  <c r="J6955" i="2" s="1"/>
  <c r="J6956" i="2" s="1"/>
  <c r="J6957" i="2" s="1"/>
  <c r="J6958" i="2" s="1"/>
  <c r="J6959" i="2" s="1"/>
  <c r="J6960" i="2" s="1"/>
  <c r="J6961" i="2" s="1"/>
  <c r="J6962" i="2" s="1"/>
  <c r="J6963" i="2" s="1"/>
  <c r="J6964" i="2" s="1"/>
  <c r="J6965" i="2" s="1"/>
  <c r="J6966" i="2" s="1"/>
  <c r="J6967" i="2" s="1"/>
  <c r="J6968" i="2" s="1"/>
  <c r="J6969" i="2" s="1"/>
  <c r="J6970" i="2" s="1"/>
  <c r="J6971" i="2" s="1"/>
  <c r="J6972" i="2" s="1"/>
  <c r="J6973" i="2" s="1"/>
  <c r="J6974" i="2" s="1"/>
  <c r="J6975" i="2" s="1"/>
  <c r="J6976" i="2" s="1"/>
  <c r="J6977" i="2" s="1"/>
  <c r="J6978" i="2" s="1"/>
  <c r="J6979" i="2" s="1"/>
  <c r="J6980" i="2" s="1"/>
  <c r="J6981" i="2" s="1"/>
  <c r="J6982" i="2" s="1"/>
  <c r="J6983" i="2" s="1"/>
  <c r="J6984" i="2" s="1"/>
  <c r="J6985" i="2" s="1"/>
  <c r="J6986" i="2" s="1"/>
  <c r="J6987" i="2" s="1"/>
  <c r="J6988" i="2" s="1"/>
  <c r="J6989" i="2" s="1"/>
  <c r="J6990" i="2" s="1"/>
  <c r="J6991" i="2" s="1"/>
  <c r="J6992" i="2" s="1"/>
  <c r="J6993" i="2" s="1"/>
  <c r="J6994" i="2" s="1"/>
  <c r="J6995" i="2" s="1"/>
  <c r="J6996" i="2" s="1"/>
  <c r="J6997" i="2" s="1"/>
  <c r="J6998" i="2" s="1"/>
  <c r="J6999" i="2" s="1"/>
  <c r="J7000" i="2" s="1"/>
  <c r="J7001" i="2" s="1"/>
  <c r="J7002" i="2" s="1"/>
  <c r="J7003" i="2" s="1"/>
  <c r="J7004" i="2" s="1"/>
  <c r="J7005" i="2" s="1"/>
  <c r="J7006" i="2" s="1"/>
  <c r="J7007" i="2" s="1"/>
  <c r="J7008" i="2" s="1"/>
  <c r="J7009" i="2" s="1"/>
  <c r="J7010" i="2" s="1"/>
  <c r="J7011" i="2" s="1"/>
  <c r="J7012" i="2" s="1"/>
  <c r="J7013" i="2" s="1"/>
  <c r="J7014" i="2" s="1"/>
  <c r="J7015" i="2" s="1"/>
  <c r="J7016" i="2" s="1"/>
  <c r="J7017" i="2" s="1"/>
  <c r="J7018" i="2" s="1"/>
  <c r="J7019" i="2" s="1"/>
  <c r="J7020" i="2" s="1"/>
  <c r="J7021" i="2" s="1"/>
  <c r="J7022" i="2" s="1"/>
  <c r="J7023" i="2" s="1"/>
  <c r="J7024" i="2" s="1"/>
  <c r="J7025" i="2" s="1"/>
  <c r="J7026" i="2" s="1"/>
  <c r="J7027" i="2" s="1"/>
  <c r="J7028" i="2" s="1"/>
  <c r="J7029" i="2" s="1"/>
  <c r="J7030" i="2" s="1"/>
  <c r="J7031" i="2" s="1"/>
  <c r="J7032" i="2" s="1"/>
  <c r="J7033" i="2" s="1"/>
  <c r="J7034" i="2" s="1"/>
  <c r="J7035" i="2" s="1"/>
  <c r="J7036" i="2" s="1"/>
  <c r="J7037" i="2" s="1"/>
  <c r="J7038" i="2" s="1"/>
  <c r="J7039" i="2" s="1"/>
  <c r="J7040" i="2" s="1"/>
  <c r="J7041" i="2" s="1"/>
  <c r="J7042" i="2" s="1"/>
  <c r="J7043" i="2" s="1"/>
  <c r="J7044" i="2" s="1"/>
  <c r="J7045" i="2" s="1"/>
  <c r="J7046" i="2" s="1"/>
  <c r="J7047" i="2" s="1"/>
  <c r="J7048" i="2" s="1"/>
  <c r="J7049" i="2" s="1"/>
  <c r="J7050" i="2" s="1"/>
  <c r="J7051" i="2" s="1"/>
  <c r="J7052" i="2" s="1"/>
  <c r="J7053" i="2" s="1"/>
  <c r="J7054" i="2" s="1"/>
  <c r="J7055" i="2" s="1"/>
  <c r="J7056" i="2" s="1"/>
  <c r="J7057" i="2" s="1"/>
  <c r="J7058" i="2" s="1"/>
  <c r="J7059" i="2" s="1"/>
  <c r="J7060" i="2" s="1"/>
  <c r="J7061" i="2" s="1"/>
  <c r="J7062" i="2" s="1"/>
  <c r="J7063" i="2" s="1"/>
  <c r="J7064" i="2" s="1"/>
  <c r="J7065" i="2" s="1"/>
  <c r="J7066" i="2" s="1"/>
  <c r="J7067" i="2" s="1"/>
  <c r="J7068" i="2" s="1"/>
  <c r="J7069" i="2" s="1"/>
  <c r="J7070" i="2" s="1"/>
  <c r="J7071" i="2" s="1"/>
  <c r="J7072" i="2" s="1"/>
  <c r="J7073" i="2" s="1"/>
  <c r="J7074" i="2" s="1"/>
  <c r="J7075" i="2" s="1"/>
  <c r="J7076" i="2" s="1"/>
  <c r="J7077" i="2" s="1"/>
  <c r="J7078" i="2" s="1"/>
  <c r="J7079" i="2" s="1"/>
  <c r="J7080" i="2" s="1"/>
  <c r="J7081" i="2" s="1"/>
  <c r="J7082" i="2" s="1"/>
  <c r="J7083" i="2" s="1"/>
  <c r="J7084" i="2" s="1"/>
  <c r="J7085" i="2" s="1"/>
  <c r="J7086" i="2" s="1"/>
  <c r="J7087" i="2" s="1"/>
  <c r="J7088" i="2" s="1"/>
  <c r="J7089" i="2" s="1"/>
  <c r="J7090" i="2" s="1"/>
  <c r="J7091" i="2" s="1"/>
  <c r="J7092" i="2" s="1"/>
  <c r="J7093" i="2" s="1"/>
  <c r="J7094" i="2" s="1"/>
  <c r="J7095" i="2" s="1"/>
  <c r="J7096" i="2" s="1"/>
  <c r="J7097" i="2" s="1"/>
  <c r="J7098" i="2" s="1"/>
  <c r="J7099" i="2" s="1"/>
  <c r="J7100" i="2" s="1"/>
  <c r="J7101" i="2" s="1"/>
  <c r="J7102" i="2" s="1"/>
  <c r="J7103" i="2" s="1"/>
  <c r="J7104" i="2" s="1"/>
  <c r="J7105" i="2" s="1"/>
  <c r="J7106" i="2" s="1"/>
  <c r="J7107" i="2" s="1"/>
  <c r="J7108" i="2" s="1"/>
  <c r="J7109" i="2" s="1"/>
  <c r="J7110" i="2" s="1"/>
  <c r="J7111" i="2" s="1"/>
  <c r="J7112" i="2" s="1"/>
  <c r="J7113" i="2" s="1"/>
  <c r="J7114" i="2" s="1"/>
  <c r="J7115" i="2" s="1"/>
  <c r="J7116" i="2" s="1"/>
  <c r="J7117" i="2" s="1"/>
  <c r="J7118" i="2" s="1"/>
  <c r="J7119" i="2" s="1"/>
  <c r="J7120" i="2" s="1"/>
  <c r="J7121" i="2" s="1"/>
  <c r="J7122" i="2" s="1"/>
  <c r="J7123" i="2" s="1"/>
  <c r="J7124" i="2" s="1"/>
  <c r="J7125" i="2" s="1"/>
  <c r="J7126" i="2" s="1"/>
  <c r="J7127" i="2" s="1"/>
  <c r="J7128" i="2" s="1"/>
  <c r="J7129" i="2" s="1"/>
  <c r="J7130" i="2" s="1"/>
  <c r="J7131" i="2" s="1"/>
  <c r="J7132" i="2" s="1"/>
  <c r="J7133" i="2" s="1"/>
  <c r="J7134" i="2" s="1"/>
  <c r="J7135" i="2" s="1"/>
  <c r="J7136" i="2" s="1"/>
  <c r="J7137" i="2" s="1"/>
  <c r="J7138" i="2" s="1"/>
  <c r="J7139" i="2" s="1"/>
  <c r="J7140" i="2" s="1"/>
  <c r="J7141" i="2" s="1"/>
  <c r="J7142" i="2" s="1"/>
  <c r="J7143" i="2" s="1"/>
  <c r="J7144" i="2" s="1"/>
  <c r="J7145" i="2" s="1"/>
  <c r="J7146" i="2" s="1"/>
  <c r="J7147" i="2" s="1"/>
  <c r="J7148" i="2" s="1"/>
  <c r="J7149" i="2" s="1"/>
  <c r="J7150" i="2" s="1"/>
  <c r="J7151" i="2" s="1"/>
  <c r="J7152" i="2" s="1"/>
  <c r="J7153" i="2" s="1"/>
  <c r="J7154" i="2" s="1"/>
  <c r="J7155" i="2" s="1"/>
  <c r="J7156" i="2" s="1"/>
  <c r="J7157" i="2" s="1"/>
  <c r="J7158" i="2" s="1"/>
  <c r="J7159" i="2" s="1"/>
  <c r="J7160" i="2" s="1"/>
  <c r="J7161" i="2" s="1"/>
  <c r="J7162" i="2" s="1"/>
  <c r="J7163" i="2" s="1"/>
  <c r="J7164" i="2" s="1"/>
  <c r="J7165" i="2" s="1"/>
  <c r="J7166" i="2" s="1"/>
  <c r="J7167" i="2" s="1"/>
  <c r="J7168" i="2" s="1"/>
  <c r="J7169" i="2" s="1"/>
  <c r="J7170" i="2" s="1"/>
  <c r="J7171" i="2" s="1"/>
  <c r="J7172" i="2" s="1"/>
  <c r="J7173" i="2" s="1"/>
  <c r="J7174" i="2" s="1"/>
  <c r="J7175" i="2" s="1"/>
  <c r="J7176" i="2" s="1"/>
  <c r="J7177" i="2" s="1"/>
  <c r="J7178" i="2" s="1"/>
  <c r="J7179" i="2" s="1"/>
  <c r="J7180" i="2" s="1"/>
  <c r="J7181" i="2" s="1"/>
  <c r="J7182" i="2" s="1"/>
  <c r="J7183" i="2" s="1"/>
  <c r="J7184" i="2" s="1"/>
  <c r="J7185" i="2" s="1"/>
  <c r="J7186" i="2" s="1"/>
  <c r="J7187" i="2" s="1"/>
  <c r="J7188" i="2" s="1"/>
  <c r="J7189" i="2" s="1"/>
  <c r="J7190" i="2" s="1"/>
  <c r="J7191" i="2" s="1"/>
  <c r="J7192" i="2" s="1"/>
  <c r="J7193" i="2" s="1"/>
  <c r="J7194" i="2" s="1"/>
  <c r="J7195" i="2" s="1"/>
  <c r="J7196" i="2" s="1"/>
  <c r="J7197" i="2" s="1"/>
  <c r="J7198" i="2" s="1"/>
  <c r="J7199" i="2" s="1"/>
  <c r="J7200" i="2" s="1"/>
  <c r="J7201" i="2" s="1"/>
  <c r="J7202" i="2" s="1"/>
  <c r="J7203" i="2" s="1"/>
  <c r="J7204" i="2" s="1"/>
  <c r="J7205" i="2" s="1"/>
  <c r="J7206" i="2" s="1"/>
  <c r="J7207" i="2" s="1"/>
  <c r="J7208" i="2" s="1"/>
  <c r="J7209" i="2" s="1"/>
  <c r="J7210" i="2" s="1"/>
  <c r="J7211" i="2" s="1"/>
  <c r="J7212" i="2" s="1"/>
  <c r="J7213" i="2" s="1"/>
  <c r="J7214" i="2" s="1"/>
  <c r="J7215" i="2" s="1"/>
  <c r="J7216" i="2" s="1"/>
  <c r="J7217" i="2" s="1"/>
  <c r="J7218" i="2" s="1"/>
  <c r="J7219" i="2" s="1"/>
  <c r="J7220" i="2" s="1"/>
  <c r="J7221" i="2" s="1"/>
  <c r="J7222" i="2" s="1"/>
  <c r="J7223" i="2" s="1"/>
  <c r="J7224" i="2" s="1"/>
  <c r="J7225" i="2" s="1"/>
  <c r="J7226" i="2" s="1"/>
  <c r="J7227" i="2" s="1"/>
  <c r="J7228" i="2" s="1"/>
  <c r="J7229" i="2" s="1"/>
  <c r="J7230" i="2" s="1"/>
  <c r="J7231" i="2" s="1"/>
  <c r="J7232" i="2" s="1"/>
  <c r="J7233" i="2" s="1"/>
  <c r="J7234" i="2" s="1"/>
  <c r="J7235" i="2" s="1"/>
  <c r="J7236" i="2" s="1"/>
  <c r="J7237" i="2" s="1"/>
  <c r="J7238" i="2" s="1"/>
  <c r="J7239" i="2" s="1"/>
  <c r="J7240" i="2" s="1"/>
  <c r="J7241" i="2" s="1"/>
  <c r="J7242" i="2" s="1"/>
  <c r="J7243" i="2" s="1"/>
  <c r="J7244" i="2" s="1"/>
  <c r="J7245" i="2" s="1"/>
  <c r="J7246" i="2" s="1"/>
  <c r="J7247" i="2" s="1"/>
  <c r="J7248" i="2" s="1"/>
  <c r="J7249" i="2" s="1"/>
  <c r="J7250" i="2" s="1"/>
  <c r="J7251" i="2" s="1"/>
  <c r="J7252" i="2" s="1"/>
  <c r="J7253" i="2" s="1"/>
  <c r="J7254" i="2" s="1"/>
  <c r="J7255" i="2" s="1"/>
  <c r="J7256" i="2" s="1"/>
  <c r="J7257" i="2" s="1"/>
  <c r="J7258" i="2" s="1"/>
  <c r="J7259" i="2" s="1"/>
  <c r="J7260" i="2" s="1"/>
  <c r="J7261" i="2" s="1"/>
  <c r="J7262" i="2" s="1"/>
  <c r="J7263" i="2" s="1"/>
  <c r="J7264" i="2" s="1"/>
  <c r="J7265" i="2" s="1"/>
  <c r="J7266" i="2" s="1"/>
  <c r="J7267" i="2" s="1"/>
  <c r="J7268" i="2" s="1"/>
  <c r="J7269" i="2" s="1"/>
  <c r="J7270" i="2" s="1"/>
  <c r="J7271" i="2" s="1"/>
  <c r="J7272" i="2" s="1"/>
  <c r="J7273" i="2" s="1"/>
  <c r="J7274" i="2" s="1"/>
  <c r="J7275" i="2" s="1"/>
  <c r="J7276" i="2" s="1"/>
  <c r="J7277" i="2" s="1"/>
  <c r="J7278" i="2" s="1"/>
  <c r="J7279" i="2" s="1"/>
  <c r="J7280" i="2" s="1"/>
  <c r="J7281" i="2" s="1"/>
  <c r="J7282" i="2" s="1"/>
  <c r="J7283" i="2" s="1"/>
  <c r="J7284" i="2" s="1"/>
  <c r="J7285" i="2" s="1"/>
  <c r="J7286" i="2" s="1"/>
  <c r="J7287" i="2" s="1"/>
  <c r="J7288" i="2" s="1"/>
  <c r="J7289" i="2" s="1"/>
  <c r="J7290" i="2" s="1"/>
  <c r="J7291" i="2" s="1"/>
  <c r="J7292" i="2" s="1"/>
  <c r="J7293" i="2" s="1"/>
  <c r="J7294" i="2" s="1"/>
  <c r="J7295" i="2" s="1"/>
  <c r="J7296" i="2" s="1"/>
  <c r="J7297" i="2" s="1"/>
  <c r="J7298" i="2" s="1"/>
  <c r="J7299" i="2" s="1"/>
  <c r="J7300" i="2" s="1"/>
  <c r="J7301" i="2" s="1"/>
  <c r="J7302" i="2" s="1"/>
  <c r="J7303" i="2" s="1"/>
  <c r="J7304" i="2" s="1"/>
  <c r="J7305" i="2" s="1"/>
  <c r="J7306" i="2" s="1"/>
  <c r="J7307" i="2" s="1"/>
  <c r="J7308" i="2" s="1"/>
  <c r="J7309" i="2" s="1"/>
  <c r="J7310" i="2" s="1"/>
  <c r="J7311" i="2" s="1"/>
  <c r="J7312" i="2" s="1"/>
  <c r="J7313" i="2" s="1"/>
  <c r="J7314" i="2" s="1"/>
  <c r="J7315" i="2" s="1"/>
  <c r="J7316" i="2" s="1"/>
  <c r="J7317" i="2" s="1"/>
  <c r="J7318" i="2" s="1"/>
  <c r="J7319" i="2" s="1"/>
  <c r="J7320" i="2" s="1"/>
  <c r="J7321" i="2" s="1"/>
  <c r="J7322" i="2" s="1"/>
  <c r="J7323" i="2" s="1"/>
  <c r="J7324" i="2" s="1"/>
  <c r="J7325" i="2" s="1"/>
  <c r="J7326" i="2" s="1"/>
  <c r="J7327" i="2" s="1"/>
  <c r="J7328" i="2" s="1"/>
  <c r="J7329" i="2" s="1"/>
  <c r="J7330" i="2" s="1"/>
  <c r="J7331" i="2" s="1"/>
  <c r="J7332" i="2" s="1"/>
  <c r="J7333" i="2" s="1"/>
  <c r="J7334" i="2" s="1"/>
  <c r="J7335" i="2" s="1"/>
  <c r="J7336" i="2" s="1"/>
  <c r="J7337" i="2" s="1"/>
  <c r="J7338" i="2" s="1"/>
  <c r="J7339" i="2" s="1"/>
  <c r="J7340" i="2" s="1"/>
  <c r="J7341" i="2" s="1"/>
  <c r="J7342" i="2" s="1"/>
  <c r="J7343" i="2" s="1"/>
  <c r="J7344" i="2" s="1"/>
  <c r="J7345" i="2" s="1"/>
  <c r="J7346" i="2" s="1"/>
  <c r="J7347" i="2" s="1"/>
  <c r="J7348" i="2" s="1"/>
  <c r="J7349" i="2" s="1"/>
  <c r="J7350" i="2" s="1"/>
  <c r="J7351" i="2" s="1"/>
  <c r="J7352" i="2" s="1"/>
  <c r="J7353" i="2" s="1"/>
  <c r="J7354" i="2" s="1"/>
  <c r="J7355" i="2" s="1"/>
  <c r="J7356" i="2" s="1"/>
  <c r="J7357" i="2" s="1"/>
  <c r="J7358" i="2" s="1"/>
  <c r="J7359" i="2" s="1"/>
  <c r="J7360" i="2" s="1"/>
  <c r="J7361" i="2" s="1"/>
  <c r="J7362" i="2" s="1"/>
  <c r="J7363" i="2" s="1"/>
  <c r="J7364" i="2" s="1"/>
  <c r="J7365" i="2" s="1"/>
  <c r="J7366" i="2" s="1"/>
  <c r="J7367" i="2" s="1"/>
  <c r="J7368" i="2" s="1"/>
  <c r="J7369" i="2" s="1"/>
  <c r="J7370" i="2" s="1"/>
  <c r="J7371" i="2" s="1"/>
  <c r="J7372" i="2" s="1"/>
  <c r="J7373" i="2" s="1"/>
  <c r="J7374" i="2" s="1"/>
  <c r="J7375" i="2" s="1"/>
  <c r="J7376" i="2" s="1"/>
  <c r="J7377" i="2" s="1"/>
  <c r="J7378" i="2" s="1"/>
  <c r="J7379" i="2" s="1"/>
  <c r="J7380" i="2" s="1"/>
  <c r="J7381" i="2" s="1"/>
  <c r="J7382" i="2" s="1"/>
  <c r="J7383" i="2" s="1"/>
  <c r="J7384" i="2" s="1"/>
  <c r="J7385" i="2" s="1"/>
  <c r="J7386" i="2" s="1"/>
  <c r="J7387" i="2" s="1"/>
  <c r="J7388" i="2" s="1"/>
  <c r="J7389" i="2" s="1"/>
  <c r="J7390" i="2" s="1"/>
  <c r="J7391" i="2" s="1"/>
  <c r="J7392" i="2" s="1"/>
  <c r="J7393" i="2" s="1"/>
  <c r="J7394" i="2" s="1"/>
  <c r="J7395" i="2" s="1"/>
  <c r="J7396" i="2" s="1"/>
  <c r="J7397" i="2" s="1"/>
  <c r="J7398" i="2" s="1"/>
  <c r="J7399" i="2" s="1"/>
  <c r="J7400" i="2" s="1"/>
  <c r="J7401" i="2" s="1"/>
  <c r="J7402" i="2" s="1"/>
  <c r="J7403" i="2" s="1"/>
  <c r="J7404" i="2" s="1"/>
  <c r="J7405" i="2" s="1"/>
  <c r="J7406" i="2" s="1"/>
  <c r="J7407" i="2" s="1"/>
  <c r="J7408" i="2" s="1"/>
  <c r="J7409" i="2" s="1"/>
  <c r="J7410" i="2" s="1"/>
  <c r="J7411" i="2" s="1"/>
  <c r="J7412" i="2" s="1"/>
  <c r="J7413" i="2" s="1"/>
  <c r="J7414" i="2" s="1"/>
  <c r="J7415" i="2" s="1"/>
  <c r="J7416" i="2" s="1"/>
  <c r="J7417" i="2" s="1"/>
  <c r="J7418" i="2" s="1"/>
  <c r="J7419" i="2" s="1"/>
  <c r="J7420" i="2" s="1"/>
  <c r="J7421" i="2" s="1"/>
  <c r="J7422" i="2" s="1"/>
  <c r="J7423" i="2" s="1"/>
  <c r="J7424" i="2" s="1"/>
  <c r="J7425" i="2" s="1"/>
  <c r="J7426" i="2" s="1"/>
  <c r="J7427" i="2" s="1"/>
  <c r="J7428" i="2" s="1"/>
  <c r="J7429" i="2" s="1"/>
  <c r="J7430" i="2" s="1"/>
  <c r="J7431" i="2" s="1"/>
  <c r="J7432" i="2" s="1"/>
  <c r="J7433" i="2" s="1"/>
  <c r="J7434" i="2" s="1"/>
  <c r="J7435" i="2" s="1"/>
  <c r="J7436" i="2" s="1"/>
  <c r="J7437" i="2" s="1"/>
  <c r="J7438" i="2" s="1"/>
  <c r="J7439" i="2" s="1"/>
  <c r="J7440" i="2" s="1"/>
  <c r="J7441" i="2" s="1"/>
  <c r="J7442" i="2" s="1"/>
  <c r="J7443" i="2" s="1"/>
  <c r="J7444" i="2" s="1"/>
  <c r="J7445" i="2" s="1"/>
  <c r="J7446" i="2" s="1"/>
  <c r="J7447" i="2" s="1"/>
  <c r="J7448" i="2" s="1"/>
  <c r="J7449" i="2" s="1"/>
  <c r="J7450" i="2" s="1"/>
  <c r="J7451" i="2" s="1"/>
  <c r="J7452" i="2" s="1"/>
  <c r="J7453" i="2" s="1"/>
  <c r="J7454" i="2" s="1"/>
  <c r="J7455" i="2" s="1"/>
  <c r="J7456" i="2" s="1"/>
  <c r="J7457" i="2" s="1"/>
  <c r="J7458" i="2" s="1"/>
  <c r="J7459" i="2" s="1"/>
  <c r="J7460" i="2" s="1"/>
  <c r="J7461" i="2" s="1"/>
  <c r="J7462" i="2" s="1"/>
  <c r="J7463" i="2" s="1"/>
  <c r="J7464" i="2" s="1"/>
  <c r="J7465" i="2" s="1"/>
  <c r="J7466" i="2" s="1"/>
  <c r="J7467" i="2" s="1"/>
  <c r="J7468" i="2" s="1"/>
  <c r="J7469" i="2" s="1"/>
  <c r="J7470" i="2" s="1"/>
  <c r="J7471" i="2" s="1"/>
  <c r="J7472" i="2" s="1"/>
  <c r="J7473" i="2" s="1"/>
  <c r="J7474" i="2" s="1"/>
  <c r="J7475" i="2" s="1"/>
  <c r="J7476" i="2" s="1"/>
  <c r="J7477" i="2" s="1"/>
  <c r="J7478" i="2" s="1"/>
  <c r="J7479" i="2" s="1"/>
  <c r="J7480" i="2" s="1"/>
  <c r="J7481" i="2" s="1"/>
  <c r="J7482" i="2" s="1"/>
  <c r="J7483" i="2" s="1"/>
  <c r="J7484" i="2" s="1"/>
  <c r="J7485" i="2" s="1"/>
  <c r="J7486" i="2" s="1"/>
  <c r="J7487" i="2" s="1"/>
  <c r="J7488" i="2" s="1"/>
  <c r="J7489" i="2" s="1"/>
  <c r="J7490" i="2" s="1"/>
  <c r="J7491" i="2" s="1"/>
  <c r="J7492" i="2" s="1"/>
  <c r="J7493" i="2" s="1"/>
  <c r="J7494" i="2" s="1"/>
  <c r="J7495" i="2" s="1"/>
  <c r="J7496" i="2" s="1"/>
  <c r="J7497" i="2" s="1"/>
  <c r="J7498" i="2" s="1"/>
  <c r="J7499" i="2" s="1"/>
  <c r="J7500" i="2" s="1"/>
  <c r="J7501" i="2" s="1"/>
  <c r="J7502" i="2" s="1"/>
  <c r="J7503" i="2" s="1"/>
  <c r="J7504" i="2" s="1"/>
  <c r="J7505" i="2" s="1"/>
  <c r="J7506" i="2" s="1"/>
  <c r="J7507" i="2" s="1"/>
  <c r="J7508" i="2" s="1"/>
  <c r="J7509" i="2" s="1"/>
  <c r="J7510" i="2" s="1"/>
  <c r="J7511" i="2" s="1"/>
  <c r="J7512" i="2" s="1"/>
  <c r="J7513" i="2" s="1"/>
  <c r="J7514" i="2" s="1"/>
  <c r="J7515" i="2" s="1"/>
  <c r="J7516" i="2" s="1"/>
  <c r="J7517" i="2" s="1"/>
  <c r="J7518" i="2" s="1"/>
  <c r="J7519" i="2" s="1"/>
  <c r="J7520" i="2" s="1"/>
  <c r="J7521" i="2" s="1"/>
  <c r="J7522" i="2" s="1"/>
  <c r="J7523" i="2" s="1"/>
  <c r="J7524" i="2" s="1"/>
  <c r="J7525" i="2" s="1"/>
  <c r="J7526" i="2" s="1"/>
  <c r="J7527" i="2" s="1"/>
  <c r="J7528" i="2" s="1"/>
  <c r="J7529" i="2" s="1"/>
  <c r="J7530" i="2" s="1"/>
  <c r="J7531" i="2" s="1"/>
  <c r="J7532" i="2" s="1"/>
  <c r="J7533" i="2" s="1"/>
  <c r="J7534" i="2" s="1"/>
  <c r="J7535" i="2" s="1"/>
  <c r="J7536" i="2" s="1"/>
  <c r="J7537" i="2" s="1"/>
  <c r="J7538" i="2" s="1"/>
  <c r="J7539" i="2" s="1"/>
  <c r="J7540" i="2" s="1"/>
  <c r="J7541" i="2" s="1"/>
  <c r="J7542" i="2" s="1"/>
  <c r="J7543" i="2" s="1"/>
  <c r="J7544" i="2" s="1"/>
  <c r="J7545" i="2" s="1"/>
  <c r="J7546" i="2" s="1"/>
  <c r="J7547" i="2" s="1"/>
  <c r="J7548" i="2" s="1"/>
  <c r="J7549" i="2" s="1"/>
  <c r="J7550" i="2" s="1"/>
  <c r="J7551" i="2" s="1"/>
  <c r="J7552" i="2" s="1"/>
  <c r="J7553" i="2" s="1"/>
  <c r="J7554" i="2" s="1"/>
  <c r="J7555" i="2" s="1"/>
  <c r="J7556" i="2" s="1"/>
  <c r="J7557" i="2" s="1"/>
  <c r="J7558" i="2" s="1"/>
  <c r="J7559" i="2" s="1"/>
  <c r="J7560" i="2" s="1"/>
  <c r="J7561" i="2" s="1"/>
  <c r="J7562" i="2" s="1"/>
  <c r="J7563" i="2" s="1"/>
  <c r="J7564" i="2" s="1"/>
  <c r="J7565" i="2" s="1"/>
  <c r="J7566" i="2" s="1"/>
  <c r="J7567" i="2" s="1"/>
  <c r="J7568" i="2" s="1"/>
  <c r="J7569" i="2" s="1"/>
  <c r="J7570" i="2" s="1"/>
  <c r="J7571" i="2" s="1"/>
  <c r="J7572" i="2" s="1"/>
  <c r="J7573" i="2" s="1"/>
  <c r="J7574" i="2" s="1"/>
  <c r="J7575" i="2" s="1"/>
  <c r="J7576" i="2" s="1"/>
  <c r="J7577" i="2" s="1"/>
  <c r="J7578" i="2" s="1"/>
  <c r="J7579" i="2" s="1"/>
  <c r="J7580" i="2" s="1"/>
  <c r="J7581" i="2" s="1"/>
  <c r="J7582" i="2" s="1"/>
  <c r="J7583" i="2" s="1"/>
  <c r="J7584" i="2" s="1"/>
  <c r="J7585" i="2" s="1"/>
  <c r="J7586" i="2" s="1"/>
  <c r="J7587" i="2" s="1"/>
  <c r="J7588" i="2" s="1"/>
  <c r="J7589" i="2" s="1"/>
  <c r="J7590" i="2" s="1"/>
  <c r="J7591" i="2" s="1"/>
  <c r="J7592" i="2" s="1"/>
  <c r="J7593" i="2" s="1"/>
  <c r="J7594" i="2" s="1"/>
  <c r="J7595" i="2" s="1"/>
  <c r="J7596" i="2" s="1"/>
  <c r="J7597" i="2" s="1"/>
  <c r="J7598" i="2" s="1"/>
  <c r="J7599" i="2" s="1"/>
  <c r="J7600" i="2" s="1"/>
  <c r="J7601" i="2" s="1"/>
  <c r="J7602" i="2" s="1"/>
  <c r="J7603" i="2" s="1"/>
  <c r="J7604" i="2" s="1"/>
  <c r="J7605" i="2" s="1"/>
  <c r="J7606" i="2" s="1"/>
  <c r="J7607" i="2" s="1"/>
  <c r="J7608" i="2" s="1"/>
  <c r="J7609" i="2" s="1"/>
  <c r="J7610" i="2" s="1"/>
  <c r="J7611" i="2" s="1"/>
  <c r="J7612" i="2" s="1"/>
  <c r="J7613" i="2" s="1"/>
  <c r="J7614" i="2" s="1"/>
  <c r="J7615" i="2" s="1"/>
  <c r="J7616" i="2" s="1"/>
  <c r="J7617" i="2" s="1"/>
  <c r="J7618" i="2" s="1"/>
  <c r="J7619" i="2" s="1"/>
  <c r="J7620" i="2" s="1"/>
  <c r="J7621" i="2" s="1"/>
  <c r="J7622" i="2" s="1"/>
  <c r="J7623" i="2" s="1"/>
  <c r="J7624" i="2" s="1"/>
  <c r="J7625" i="2" s="1"/>
  <c r="J7626" i="2" s="1"/>
  <c r="J7627" i="2" s="1"/>
  <c r="J7628" i="2" s="1"/>
  <c r="J7629" i="2" s="1"/>
  <c r="J7630" i="2" s="1"/>
  <c r="J7631" i="2" s="1"/>
  <c r="J7632" i="2" s="1"/>
  <c r="J7633" i="2" s="1"/>
  <c r="J7634" i="2" s="1"/>
  <c r="J7635" i="2" s="1"/>
  <c r="J7636" i="2" s="1"/>
  <c r="J7637" i="2" s="1"/>
  <c r="J7638" i="2" s="1"/>
  <c r="J7639" i="2" s="1"/>
  <c r="J7640" i="2" s="1"/>
  <c r="J7641" i="2" s="1"/>
  <c r="J7642" i="2" s="1"/>
  <c r="J7643" i="2" s="1"/>
  <c r="J7644" i="2" s="1"/>
  <c r="J7645" i="2" s="1"/>
  <c r="J7646" i="2" s="1"/>
  <c r="J7647" i="2" s="1"/>
  <c r="J7648" i="2" s="1"/>
  <c r="J7649" i="2" s="1"/>
  <c r="J7650" i="2" s="1"/>
  <c r="J7651" i="2" s="1"/>
  <c r="J7652" i="2" s="1"/>
  <c r="J7653" i="2" s="1"/>
  <c r="J7654" i="2" s="1"/>
  <c r="J7655" i="2" s="1"/>
  <c r="J7656" i="2" s="1"/>
  <c r="J7657" i="2" s="1"/>
  <c r="J7658" i="2" s="1"/>
  <c r="J7659" i="2" s="1"/>
  <c r="J7660" i="2" s="1"/>
  <c r="J7661" i="2" s="1"/>
  <c r="J7662" i="2" s="1"/>
  <c r="J7663" i="2" s="1"/>
  <c r="J7664" i="2" s="1"/>
  <c r="J7665" i="2" s="1"/>
  <c r="J7666" i="2" s="1"/>
  <c r="J7667" i="2" s="1"/>
  <c r="J7668" i="2" s="1"/>
  <c r="J7669" i="2" s="1"/>
  <c r="J7670" i="2" s="1"/>
  <c r="J7671" i="2" s="1"/>
  <c r="J7672" i="2" s="1"/>
  <c r="J7673" i="2" s="1"/>
  <c r="J7674" i="2" s="1"/>
  <c r="J7675" i="2" s="1"/>
  <c r="J7676" i="2" s="1"/>
  <c r="J7677" i="2" s="1"/>
  <c r="J7678" i="2" s="1"/>
  <c r="J7679" i="2" s="1"/>
  <c r="J7680" i="2" s="1"/>
  <c r="J7681" i="2" s="1"/>
  <c r="J7682" i="2" s="1"/>
  <c r="J7683" i="2" s="1"/>
  <c r="J7684" i="2" s="1"/>
  <c r="J7685" i="2" s="1"/>
  <c r="J7686" i="2" s="1"/>
  <c r="J7687" i="2" s="1"/>
  <c r="J7688" i="2" s="1"/>
  <c r="J7689" i="2" s="1"/>
  <c r="J7690" i="2" s="1"/>
  <c r="J7691" i="2" s="1"/>
  <c r="J7692" i="2" s="1"/>
  <c r="J7693" i="2" s="1"/>
  <c r="J7694" i="2" s="1"/>
  <c r="J7695" i="2" s="1"/>
  <c r="J7696" i="2" s="1"/>
  <c r="J7697" i="2" s="1"/>
  <c r="J7698" i="2" s="1"/>
  <c r="J7699" i="2" s="1"/>
  <c r="J7700" i="2" s="1"/>
  <c r="J7701" i="2" s="1"/>
  <c r="J7702" i="2" s="1"/>
  <c r="J7703" i="2" s="1"/>
  <c r="J7704" i="2" s="1"/>
  <c r="J7705" i="2" s="1"/>
  <c r="J7706" i="2" s="1"/>
  <c r="J7707" i="2" s="1"/>
  <c r="J7708" i="2" s="1"/>
  <c r="J7709" i="2" s="1"/>
  <c r="J7710" i="2" s="1"/>
  <c r="J7711" i="2" s="1"/>
  <c r="J7712" i="2" s="1"/>
  <c r="J7713" i="2" s="1"/>
  <c r="J7714" i="2" s="1"/>
  <c r="J7715" i="2" s="1"/>
  <c r="J7716" i="2" s="1"/>
  <c r="J7717" i="2" s="1"/>
  <c r="J7718" i="2" s="1"/>
  <c r="J7719" i="2" s="1"/>
  <c r="J7720" i="2" s="1"/>
  <c r="J7721" i="2" s="1"/>
  <c r="J7722" i="2" s="1"/>
  <c r="J7723" i="2" s="1"/>
  <c r="J7724" i="2" s="1"/>
  <c r="J7725" i="2" s="1"/>
  <c r="J7726" i="2" s="1"/>
  <c r="J7727" i="2" s="1"/>
  <c r="J7728" i="2" s="1"/>
  <c r="J7729" i="2" s="1"/>
  <c r="J7730" i="2" s="1"/>
  <c r="J7731" i="2" s="1"/>
  <c r="J7732" i="2" s="1"/>
  <c r="J7733" i="2" s="1"/>
  <c r="J7734" i="2" s="1"/>
  <c r="J7735" i="2" s="1"/>
  <c r="J7736" i="2" s="1"/>
  <c r="J7737" i="2" s="1"/>
  <c r="J7738" i="2" s="1"/>
  <c r="J7739" i="2" s="1"/>
  <c r="J7740" i="2" s="1"/>
  <c r="J7741" i="2" s="1"/>
  <c r="J7742" i="2" s="1"/>
  <c r="J7743" i="2" s="1"/>
  <c r="J7744" i="2" s="1"/>
  <c r="J7745" i="2" s="1"/>
  <c r="J7746" i="2" s="1"/>
  <c r="J7747" i="2" s="1"/>
  <c r="J7748" i="2" s="1"/>
  <c r="J7749" i="2" s="1"/>
  <c r="J7750" i="2" s="1"/>
  <c r="J7751" i="2" s="1"/>
  <c r="J7752" i="2" s="1"/>
  <c r="J7753" i="2" s="1"/>
  <c r="J7754" i="2" s="1"/>
  <c r="J7755" i="2" s="1"/>
  <c r="J7756" i="2" s="1"/>
  <c r="J7757" i="2" s="1"/>
  <c r="J7758" i="2" s="1"/>
  <c r="J7759" i="2" s="1"/>
  <c r="J7760" i="2" s="1"/>
  <c r="J7761" i="2" s="1"/>
  <c r="J7762" i="2" s="1"/>
  <c r="J7763" i="2" s="1"/>
  <c r="J7764" i="2" s="1"/>
  <c r="J7765" i="2" s="1"/>
  <c r="J7766" i="2" s="1"/>
  <c r="J7767" i="2" s="1"/>
  <c r="J7768" i="2" s="1"/>
  <c r="J7769" i="2" s="1"/>
  <c r="J7770" i="2" s="1"/>
  <c r="J7771" i="2" s="1"/>
  <c r="J7772" i="2" s="1"/>
  <c r="J7773" i="2" s="1"/>
  <c r="J7774" i="2" s="1"/>
  <c r="J7775" i="2" s="1"/>
  <c r="J7776" i="2" s="1"/>
  <c r="J7777" i="2" s="1"/>
  <c r="J7778" i="2" s="1"/>
  <c r="J7779" i="2" s="1"/>
  <c r="J7780" i="2" s="1"/>
  <c r="J7781" i="2" s="1"/>
  <c r="J7782" i="2" s="1"/>
  <c r="J7783" i="2" s="1"/>
  <c r="J7784" i="2" s="1"/>
  <c r="J7785" i="2" s="1"/>
  <c r="J7786" i="2" s="1"/>
  <c r="J7787" i="2" s="1"/>
  <c r="J7788" i="2" s="1"/>
  <c r="J7789" i="2" s="1"/>
  <c r="J7790" i="2" s="1"/>
  <c r="J7791" i="2" s="1"/>
  <c r="J7792" i="2" s="1"/>
  <c r="J7793" i="2" s="1"/>
  <c r="J7794" i="2" s="1"/>
  <c r="J7795" i="2" s="1"/>
  <c r="J7796" i="2" s="1"/>
  <c r="J7797" i="2" s="1"/>
  <c r="J7798" i="2" s="1"/>
  <c r="J7799" i="2" s="1"/>
  <c r="J7800" i="2" s="1"/>
  <c r="J7801" i="2" s="1"/>
  <c r="J7802" i="2" s="1"/>
  <c r="J7803" i="2" s="1"/>
  <c r="J7804" i="2" s="1"/>
  <c r="J7805" i="2" s="1"/>
  <c r="J7806" i="2" s="1"/>
  <c r="J7807" i="2" s="1"/>
  <c r="J7808" i="2" s="1"/>
  <c r="J7809" i="2" s="1"/>
  <c r="J7810" i="2" s="1"/>
  <c r="J7811" i="2" s="1"/>
  <c r="J7812" i="2" s="1"/>
  <c r="J7813" i="2" s="1"/>
  <c r="J7814" i="2" s="1"/>
  <c r="J7815" i="2" s="1"/>
  <c r="J7816" i="2" s="1"/>
  <c r="J7817" i="2" s="1"/>
  <c r="J7818" i="2" s="1"/>
  <c r="J7819" i="2" s="1"/>
  <c r="J7820" i="2" s="1"/>
  <c r="J7821" i="2" s="1"/>
  <c r="J7822" i="2" s="1"/>
  <c r="J7823" i="2" s="1"/>
  <c r="J7824" i="2" s="1"/>
  <c r="J7825" i="2" s="1"/>
  <c r="J7826" i="2" s="1"/>
  <c r="J7827" i="2" s="1"/>
  <c r="J7828" i="2" s="1"/>
  <c r="J7829" i="2" s="1"/>
  <c r="J7830" i="2" s="1"/>
  <c r="J7831" i="2" s="1"/>
  <c r="J7832" i="2" s="1"/>
  <c r="J7833" i="2" s="1"/>
  <c r="J7834" i="2" s="1"/>
  <c r="J7835" i="2" s="1"/>
  <c r="J7836" i="2" s="1"/>
  <c r="J7837" i="2" s="1"/>
  <c r="J7838" i="2" s="1"/>
  <c r="J7839" i="2" s="1"/>
  <c r="J7840" i="2" s="1"/>
  <c r="J7841" i="2" s="1"/>
  <c r="J7842" i="2" s="1"/>
  <c r="J7843" i="2" s="1"/>
  <c r="J7844" i="2" s="1"/>
  <c r="J7845" i="2" s="1"/>
  <c r="J7846" i="2" s="1"/>
  <c r="J7847" i="2" s="1"/>
  <c r="J7848" i="2" s="1"/>
  <c r="J7849" i="2" s="1"/>
  <c r="J7850" i="2" s="1"/>
  <c r="J7851" i="2" s="1"/>
  <c r="J7852" i="2" s="1"/>
  <c r="J7853" i="2" s="1"/>
  <c r="J7854" i="2" s="1"/>
  <c r="J7855" i="2" s="1"/>
  <c r="J7856" i="2" s="1"/>
  <c r="J7857" i="2" s="1"/>
  <c r="J7858" i="2" s="1"/>
  <c r="J7859" i="2" s="1"/>
  <c r="J7860" i="2" s="1"/>
  <c r="J7861" i="2" s="1"/>
  <c r="J7862" i="2" s="1"/>
  <c r="J7863" i="2" s="1"/>
  <c r="J7864" i="2" s="1"/>
  <c r="J7865" i="2" s="1"/>
  <c r="J7866" i="2" s="1"/>
  <c r="J7867" i="2" s="1"/>
  <c r="J7868" i="2" s="1"/>
  <c r="J7869" i="2" s="1"/>
  <c r="J7870" i="2" s="1"/>
  <c r="J7871" i="2" s="1"/>
  <c r="J7872" i="2" s="1"/>
  <c r="J7873" i="2" s="1"/>
  <c r="J7874" i="2" s="1"/>
  <c r="J7875" i="2" s="1"/>
  <c r="J7876" i="2" s="1"/>
  <c r="J7877" i="2" s="1"/>
  <c r="J7878" i="2" s="1"/>
  <c r="J7879" i="2" s="1"/>
  <c r="J7880" i="2" s="1"/>
  <c r="J7881" i="2" s="1"/>
  <c r="J7882" i="2" s="1"/>
  <c r="J7883" i="2" s="1"/>
  <c r="J7884" i="2" s="1"/>
  <c r="J7885" i="2" s="1"/>
  <c r="J7886" i="2" s="1"/>
  <c r="J7887" i="2" s="1"/>
  <c r="J7888" i="2" s="1"/>
  <c r="J7889" i="2" s="1"/>
  <c r="J7890" i="2" s="1"/>
  <c r="J7891" i="2" s="1"/>
  <c r="J7892" i="2" s="1"/>
  <c r="J7893" i="2" s="1"/>
  <c r="J7894" i="2" s="1"/>
  <c r="J7895" i="2" s="1"/>
  <c r="J7896" i="2" s="1"/>
  <c r="J7897" i="2" s="1"/>
  <c r="J7898" i="2" s="1"/>
  <c r="J7899" i="2" s="1"/>
  <c r="J7900" i="2" s="1"/>
  <c r="J7901" i="2" s="1"/>
  <c r="J7902" i="2" s="1"/>
  <c r="J7903" i="2" s="1"/>
  <c r="J7904" i="2" s="1"/>
  <c r="J7905" i="2" s="1"/>
  <c r="J7906" i="2" s="1"/>
  <c r="J7907" i="2" s="1"/>
  <c r="J7908" i="2" s="1"/>
  <c r="J7909" i="2" s="1"/>
  <c r="J7910" i="2" s="1"/>
  <c r="J7911" i="2" s="1"/>
  <c r="J7912" i="2" s="1"/>
  <c r="J7913" i="2" s="1"/>
  <c r="J7914" i="2" s="1"/>
  <c r="J7915" i="2" s="1"/>
  <c r="J7916" i="2" s="1"/>
  <c r="J7917" i="2" s="1"/>
  <c r="J7918" i="2" s="1"/>
  <c r="J7919" i="2" s="1"/>
  <c r="J7920" i="2" s="1"/>
  <c r="J7921" i="2" s="1"/>
  <c r="J7922" i="2" s="1"/>
  <c r="J7923" i="2" s="1"/>
  <c r="J7924" i="2" s="1"/>
  <c r="J7925" i="2" s="1"/>
  <c r="J7926" i="2" s="1"/>
  <c r="J7927" i="2" s="1"/>
  <c r="J7928" i="2" s="1"/>
  <c r="J7929" i="2" s="1"/>
  <c r="J7930" i="2" s="1"/>
  <c r="J7931" i="2" s="1"/>
  <c r="J7932" i="2" s="1"/>
  <c r="J7933" i="2" s="1"/>
  <c r="J7934" i="2" s="1"/>
  <c r="J7935" i="2" s="1"/>
  <c r="J7936" i="2" s="1"/>
  <c r="J7937" i="2" s="1"/>
  <c r="J7938" i="2" s="1"/>
  <c r="J7939" i="2" s="1"/>
  <c r="J7940" i="2" s="1"/>
  <c r="J7941" i="2" s="1"/>
  <c r="J7942" i="2" s="1"/>
  <c r="J7943" i="2" s="1"/>
  <c r="J7944" i="2" s="1"/>
  <c r="J7945" i="2" s="1"/>
  <c r="J7946" i="2" s="1"/>
  <c r="J7947" i="2" s="1"/>
  <c r="J7948" i="2" s="1"/>
  <c r="J7949" i="2" s="1"/>
  <c r="J7950" i="2" s="1"/>
  <c r="J7951" i="2" s="1"/>
  <c r="J7952" i="2" s="1"/>
  <c r="J7953" i="2" s="1"/>
  <c r="J7954" i="2" s="1"/>
  <c r="J7955" i="2" s="1"/>
  <c r="J7956" i="2" s="1"/>
  <c r="J7957" i="2" s="1"/>
  <c r="J7958" i="2" s="1"/>
  <c r="J7959" i="2" s="1"/>
  <c r="J7960" i="2" s="1"/>
  <c r="J7961" i="2" s="1"/>
  <c r="J7962" i="2" s="1"/>
  <c r="J7963" i="2" s="1"/>
  <c r="J7964" i="2" s="1"/>
  <c r="J7965" i="2" s="1"/>
  <c r="J7966" i="2" s="1"/>
  <c r="J7967" i="2" s="1"/>
  <c r="J7968" i="2" s="1"/>
  <c r="J7969" i="2" s="1"/>
  <c r="J7970" i="2" s="1"/>
  <c r="J7971" i="2" s="1"/>
  <c r="J7972" i="2" s="1"/>
  <c r="J7973" i="2" s="1"/>
  <c r="J7974" i="2" s="1"/>
  <c r="J7975" i="2" s="1"/>
  <c r="J7976" i="2" s="1"/>
  <c r="J7977" i="2" s="1"/>
  <c r="J7978" i="2" s="1"/>
  <c r="J7979" i="2" s="1"/>
  <c r="J7980" i="2" s="1"/>
  <c r="J7981" i="2" s="1"/>
  <c r="J7982" i="2" s="1"/>
  <c r="J7983" i="2" s="1"/>
  <c r="J7984" i="2" s="1"/>
  <c r="J7985" i="2" s="1"/>
  <c r="J7986" i="2" s="1"/>
  <c r="J7987" i="2" s="1"/>
  <c r="J7988" i="2" s="1"/>
  <c r="J7989" i="2" s="1"/>
  <c r="J7990" i="2" s="1"/>
  <c r="J7991" i="2" s="1"/>
  <c r="J7992" i="2" s="1"/>
  <c r="J7993" i="2" s="1"/>
  <c r="J7994" i="2" s="1"/>
  <c r="J7995" i="2" s="1"/>
  <c r="J7996" i="2" s="1"/>
  <c r="J7997" i="2" s="1"/>
  <c r="J7998" i="2" s="1"/>
  <c r="J7999" i="2" s="1"/>
  <c r="J8000" i="2" s="1"/>
  <c r="J8001" i="2" s="1"/>
  <c r="J8002" i="2" s="1"/>
  <c r="J8003" i="2" s="1"/>
  <c r="J8004" i="2" s="1"/>
  <c r="J8005" i="2" s="1"/>
  <c r="J8006" i="2" s="1"/>
  <c r="J8007" i="2" s="1"/>
  <c r="J8008" i="2" s="1"/>
  <c r="J8009" i="2" s="1"/>
  <c r="J8010" i="2" s="1"/>
  <c r="J8011" i="2" s="1"/>
  <c r="J8012" i="2" s="1"/>
  <c r="J8013" i="2" s="1"/>
  <c r="J8014" i="2" s="1"/>
  <c r="J8015" i="2" s="1"/>
  <c r="J8016" i="2" s="1"/>
  <c r="J8017" i="2" s="1"/>
  <c r="J8018" i="2" s="1"/>
  <c r="J8019" i="2" s="1"/>
  <c r="J8020" i="2" s="1"/>
  <c r="J8021" i="2" s="1"/>
  <c r="J8022" i="2" s="1"/>
  <c r="J8023" i="2" s="1"/>
  <c r="J8024" i="2" s="1"/>
  <c r="J8025" i="2" s="1"/>
  <c r="J8026" i="2" s="1"/>
  <c r="J8027" i="2" s="1"/>
  <c r="J8028" i="2" s="1"/>
  <c r="J8029" i="2" s="1"/>
  <c r="J8030" i="2" s="1"/>
  <c r="J8031" i="2" s="1"/>
  <c r="J8032" i="2" s="1"/>
  <c r="J8033" i="2" s="1"/>
  <c r="J8034" i="2" s="1"/>
  <c r="J8035" i="2" s="1"/>
  <c r="J8036" i="2" s="1"/>
  <c r="J8037" i="2" s="1"/>
  <c r="J8038" i="2" s="1"/>
  <c r="J8039" i="2" s="1"/>
  <c r="J8040" i="2" s="1"/>
  <c r="J8041" i="2" s="1"/>
  <c r="J8042" i="2" s="1"/>
  <c r="J8043" i="2" s="1"/>
  <c r="J8044" i="2" s="1"/>
  <c r="J8045" i="2" s="1"/>
  <c r="J8046" i="2" s="1"/>
  <c r="J8047" i="2" s="1"/>
  <c r="J8048" i="2" s="1"/>
  <c r="J8049" i="2" s="1"/>
  <c r="J8050" i="2" s="1"/>
  <c r="J8051" i="2" s="1"/>
  <c r="J8052" i="2" s="1"/>
  <c r="J8053" i="2" s="1"/>
  <c r="J8054" i="2" s="1"/>
  <c r="J8055" i="2" s="1"/>
  <c r="J8056" i="2" s="1"/>
  <c r="J8057" i="2" s="1"/>
  <c r="J8058" i="2" s="1"/>
  <c r="J8059" i="2" s="1"/>
  <c r="J8060" i="2" s="1"/>
  <c r="J8061" i="2" s="1"/>
  <c r="J8062" i="2" s="1"/>
  <c r="J8063" i="2" s="1"/>
  <c r="J8064" i="2" s="1"/>
  <c r="J8065" i="2" s="1"/>
  <c r="J8066" i="2" s="1"/>
  <c r="J8067" i="2" s="1"/>
  <c r="J8068" i="2" s="1"/>
  <c r="J8069" i="2" s="1"/>
  <c r="J8070" i="2" s="1"/>
  <c r="J8071" i="2" s="1"/>
  <c r="J8072" i="2" s="1"/>
  <c r="J8073" i="2" s="1"/>
  <c r="J8074" i="2" s="1"/>
  <c r="J8075" i="2" s="1"/>
  <c r="J8076" i="2" s="1"/>
  <c r="J8077" i="2" s="1"/>
  <c r="J8078" i="2" s="1"/>
  <c r="J8079" i="2" s="1"/>
  <c r="J8080" i="2" s="1"/>
  <c r="J8081" i="2" s="1"/>
  <c r="J8082" i="2" s="1"/>
  <c r="J8083" i="2" s="1"/>
  <c r="J8084" i="2" s="1"/>
  <c r="J8085" i="2" s="1"/>
  <c r="J8086" i="2" s="1"/>
  <c r="J8087" i="2" s="1"/>
  <c r="J8088" i="2" s="1"/>
  <c r="J8089" i="2" s="1"/>
  <c r="J8090" i="2" s="1"/>
  <c r="J8091" i="2" s="1"/>
  <c r="J8092" i="2" s="1"/>
  <c r="J8093" i="2" s="1"/>
  <c r="J8094" i="2" s="1"/>
  <c r="J8095" i="2" s="1"/>
  <c r="J8096" i="2" s="1"/>
  <c r="J8097" i="2" s="1"/>
  <c r="J8098" i="2" s="1"/>
  <c r="J8099" i="2" s="1"/>
  <c r="J8100" i="2" s="1"/>
  <c r="J8101" i="2" s="1"/>
  <c r="J8102" i="2" s="1"/>
  <c r="J8103" i="2" s="1"/>
  <c r="J8104" i="2" s="1"/>
  <c r="J8105" i="2" s="1"/>
  <c r="J8106" i="2" s="1"/>
  <c r="J8107" i="2" s="1"/>
  <c r="J8108" i="2" s="1"/>
  <c r="J8109" i="2" s="1"/>
  <c r="J8110" i="2" s="1"/>
  <c r="J8111" i="2" s="1"/>
  <c r="J8112" i="2" s="1"/>
  <c r="J8113" i="2" s="1"/>
  <c r="J8114" i="2" s="1"/>
  <c r="J8115" i="2" s="1"/>
  <c r="J8116" i="2" s="1"/>
  <c r="J8117" i="2" s="1"/>
  <c r="J8118" i="2" s="1"/>
  <c r="J8119" i="2" s="1"/>
  <c r="J8120" i="2" s="1"/>
  <c r="J8121" i="2" s="1"/>
  <c r="J8122" i="2" s="1"/>
  <c r="J8123" i="2" s="1"/>
  <c r="J8124" i="2" s="1"/>
  <c r="J8125" i="2" s="1"/>
  <c r="J8126" i="2" s="1"/>
  <c r="J8127" i="2" s="1"/>
  <c r="J8128" i="2" s="1"/>
  <c r="J8129" i="2" s="1"/>
  <c r="J8130" i="2" s="1"/>
  <c r="J8131" i="2" s="1"/>
  <c r="J8132" i="2" s="1"/>
  <c r="J8133" i="2" s="1"/>
  <c r="J8134" i="2" s="1"/>
  <c r="J8135" i="2" s="1"/>
  <c r="J8136" i="2" s="1"/>
  <c r="J8137" i="2" s="1"/>
  <c r="J8138" i="2" s="1"/>
  <c r="J8139" i="2" s="1"/>
  <c r="J8140" i="2" s="1"/>
  <c r="J8141" i="2" s="1"/>
  <c r="J8142" i="2" s="1"/>
  <c r="J8143" i="2" s="1"/>
  <c r="J8144" i="2" s="1"/>
  <c r="J8145" i="2" s="1"/>
  <c r="J8146" i="2" s="1"/>
  <c r="J8147" i="2" s="1"/>
  <c r="J8148" i="2" s="1"/>
  <c r="J8149" i="2" s="1"/>
  <c r="J8150" i="2" s="1"/>
  <c r="J8151" i="2" s="1"/>
  <c r="J8152" i="2" s="1"/>
  <c r="J8153" i="2" s="1"/>
  <c r="J8154" i="2" s="1"/>
  <c r="J8155" i="2" s="1"/>
  <c r="J8156" i="2" s="1"/>
  <c r="J8157" i="2" s="1"/>
  <c r="J8158" i="2" s="1"/>
  <c r="J8159" i="2" s="1"/>
  <c r="J8160" i="2" s="1"/>
  <c r="J8161" i="2" s="1"/>
  <c r="J8162" i="2" s="1"/>
  <c r="J8163" i="2" s="1"/>
  <c r="J8164" i="2" s="1"/>
  <c r="J8165" i="2" s="1"/>
  <c r="J8166" i="2" s="1"/>
  <c r="J8167" i="2" s="1"/>
  <c r="J8168" i="2" s="1"/>
  <c r="J8169" i="2" s="1"/>
  <c r="J8170" i="2" s="1"/>
  <c r="J8171" i="2" s="1"/>
  <c r="J8172" i="2" s="1"/>
  <c r="J8173" i="2" s="1"/>
  <c r="J8174" i="2" s="1"/>
  <c r="J8175" i="2" s="1"/>
  <c r="J8176" i="2" s="1"/>
  <c r="J8177" i="2" s="1"/>
  <c r="J8178" i="2" s="1"/>
  <c r="J8179" i="2" s="1"/>
  <c r="J8180" i="2" s="1"/>
  <c r="J8181" i="2" s="1"/>
  <c r="J8182" i="2" s="1"/>
  <c r="J8183" i="2" s="1"/>
  <c r="J8184" i="2" s="1"/>
  <c r="J8185" i="2" s="1"/>
  <c r="J8186" i="2" s="1"/>
  <c r="J8187" i="2" s="1"/>
  <c r="J8188" i="2" s="1"/>
  <c r="J8189" i="2" s="1"/>
  <c r="J8190" i="2" s="1"/>
  <c r="J8191" i="2" s="1"/>
  <c r="J8192" i="2" s="1"/>
  <c r="J8193" i="2" s="1"/>
  <c r="J8194" i="2" s="1"/>
  <c r="J8195" i="2" s="1"/>
  <c r="J8196" i="2" s="1"/>
  <c r="J8197" i="2" s="1"/>
  <c r="J8198" i="2" s="1"/>
  <c r="J8199" i="2" s="1"/>
  <c r="J8200" i="2" s="1"/>
  <c r="J8201" i="2" s="1"/>
  <c r="J8202" i="2" s="1"/>
  <c r="J8203" i="2" s="1"/>
  <c r="J8204" i="2" s="1"/>
  <c r="J8205" i="2" s="1"/>
  <c r="J8206" i="2" s="1"/>
  <c r="J8207" i="2" s="1"/>
  <c r="J8208" i="2" s="1"/>
  <c r="J8209" i="2" s="1"/>
  <c r="J8210" i="2" s="1"/>
  <c r="J8211" i="2" s="1"/>
  <c r="J8212" i="2" s="1"/>
  <c r="J8213" i="2" s="1"/>
  <c r="J8214" i="2" s="1"/>
  <c r="J8215" i="2" s="1"/>
  <c r="J8216" i="2" s="1"/>
  <c r="J8217" i="2" s="1"/>
  <c r="J8218" i="2" s="1"/>
  <c r="J8219" i="2" s="1"/>
  <c r="J8220" i="2" s="1"/>
  <c r="J8221" i="2" s="1"/>
  <c r="J8222" i="2" s="1"/>
  <c r="J8223" i="2" s="1"/>
  <c r="J8224" i="2" s="1"/>
  <c r="J8225" i="2" s="1"/>
  <c r="J8226" i="2" s="1"/>
  <c r="J8227" i="2" s="1"/>
  <c r="J8228" i="2" s="1"/>
  <c r="J8229" i="2" s="1"/>
  <c r="J8230" i="2" s="1"/>
  <c r="J8231" i="2" s="1"/>
  <c r="J8232" i="2" s="1"/>
  <c r="J8233" i="2" s="1"/>
  <c r="J8234" i="2" s="1"/>
  <c r="J8235" i="2" s="1"/>
  <c r="J8236" i="2" s="1"/>
  <c r="J8237" i="2" s="1"/>
  <c r="J8238" i="2" s="1"/>
  <c r="J8239" i="2" s="1"/>
  <c r="J8240" i="2" s="1"/>
  <c r="J8241" i="2" s="1"/>
  <c r="J8242" i="2" s="1"/>
  <c r="J8243" i="2" s="1"/>
  <c r="J8244" i="2" s="1"/>
  <c r="J8245" i="2" s="1"/>
  <c r="J8246" i="2" s="1"/>
  <c r="J8247" i="2" s="1"/>
  <c r="J8248" i="2" s="1"/>
  <c r="J8249" i="2" s="1"/>
  <c r="J8250" i="2" s="1"/>
  <c r="J8251" i="2" s="1"/>
  <c r="J8252" i="2" s="1"/>
  <c r="J8253" i="2" s="1"/>
  <c r="J8254" i="2" s="1"/>
  <c r="J8255" i="2" s="1"/>
  <c r="J8256" i="2" s="1"/>
  <c r="J8257" i="2" s="1"/>
  <c r="J8258" i="2" s="1"/>
  <c r="J8259" i="2" s="1"/>
  <c r="J8260" i="2" s="1"/>
  <c r="J8261" i="2" s="1"/>
  <c r="J8262" i="2" s="1"/>
  <c r="J8263" i="2" s="1"/>
  <c r="J8264" i="2" s="1"/>
  <c r="J8265" i="2" s="1"/>
  <c r="J8266" i="2" s="1"/>
  <c r="J8267" i="2" s="1"/>
  <c r="J8268" i="2" s="1"/>
  <c r="J8269" i="2" s="1"/>
  <c r="J8270" i="2" s="1"/>
  <c r="J8271" i="2" s="1"/>
  <c r="J8272" i="2" s="1"/>
  <c r="J8273" i="2" s="1"/>
  <c r="J8274" i="2" s="1"/>
  <c r="J8275" i="2" s="1"/>
  <c r="J8276" i="2" s="1"/>
  <c r="J8277" i="2" s="1"/>
  <c r="J8278" i="2" s="1"/>
  <c r="J8279" i="2" s="1"/>
  <c r="J8280" i="2" s="1"/>
  <c r="J8281" i="2" s="1"/>
  <c r="J8282" i="2" s="1"/>
  <c r="J8283" i="2" s="1"/>
  <c r="J8284" i="2" s="1"/>
  <c r="J8285" i="2" s="1"/>
  <c r="J8286" i="2" s="1"/>
  <c r="J8287" i="2" s="1"/>
  <c r="J8288" i="2" s="1"/>
  <c r="J8289" i="2" s="1"/>
  <c r="J8290" i="2" s="1"/>
  <c r="J8291" i="2" s="1"/>
  <c r="J8292" i="2" s="1"/>
  <c r="J8293" i="2" s="1"/>
  <c r="J8294" i="2" s="1"/>
  <c r="J8295" i="2" s="1"/>
  <c r="J8296" i="2" s="1"/>
  <c r="J8297" i="2" s="1"/>
  <c r="J8298" i="2" s="1"/>
  <c r="J8299" i="2" s="1"/>
  <c r="J8300" i="2" s="1"/>
  <c r="J8301" i="2" s="1"/>
  <c r="J8302" i="2" s="1"/>
  <c r="J8303" i="2" s="1"/>
  <c r="J8304" i="2" s="1"/>
  <c r="J8305" i="2" s="1"/>
  <c r="J8306" i="2" s="1"/>
  <c r="J8307" i="2" s="1"/>
  <c r="J8308" i="2" s="1"/>
  <c r="J8309" i="2" s="1"/>
  <c r="J8310" i="2" s="1"/>
  <c r="J8311" i="2" s="1"/>
  <c r="J8312" i="2" s="1"/>
  <c r="J8313" i="2" s="1"/>
  <c r="J8314" i="2" s="1"/>
  <c r="J8315" i="2" s="1"/>
  <c r="J8316" i="2" s="1"/>
  <c r="J8317" i="2" s="1"/>
  <c r="J8318" i="2" s="1"/>
  <c r="J8319" i="2" s="1"/>
  <c r="J8320" i="2" s="1"/>
  <c r="J8321" i="2" s="1"/>
  <c r="J8322" i="2" s="1"/>
  <c r="J8323" i="2" s="1"/>
  <c r="J8324" i="2" s="1"/>
  <c r="J8325" i="2" s="1"/>
  <c r="J8326" i="2" s="1"/>
  <c r="J8327" i="2" s="1"/>
  <c r="J8328" i="2" s="1"/>
  <c r="J8329" i="2" s="1"/>
  <c r="J8330" i="2" s="1"/>
  <c r="J8331" i="2" s="1"/>
  <c r="J8332" i="2" s="1"/>
  <c r="J8333" i="2" s="1"/>
  <c r="J8334" i="2" s="1"/>
  <c r="J8335" i="2" s="1"/>
  <c r="J8336" i="2" s="1"/>
  <c r="J8337" i="2" s="1"/>
  <c r="J8338" i="2" s="1"/>
  <c r="J8339" i="2" s="1"/>
  <c r="J8340" i="2" s="1"/>
  <c r="J8341" i="2" s="1"/>
  <c r="J8342" i="2" s="1"/>
  <c r="J8343" i="2" s="1"/>
  <c r="J8344" i="2" s="1"/>
  <c r="J8345" i="2" s="1"/>
  <c r="J8346" i="2" s="1"/>
  <c r="J8347" i="2" s="1"/>
  <c r="J8348" i="2" s="1"/>
  <c r="J8349" i="2" s="1"/>
  <c r="J8350" i="2" s="1"/>
  <c r="J8351" i="2" s="1"/>
  <c r="J8352" i="2" s="1"/>
  <c r="J8353" i="2" s="1"/>
  <c r="J8354" i="2" s="1"/>
  <c r="J8355" i="2" s="1"/>
  <c r="J8356" i="2" s="1"/>
  <c r="J8357" i="2" s="1"/>
  <c r="J8358" i="2" s="1"/>
  <c r="J8359" i="2" s="1"/>
  <c r="J8360" i="2" s="1"/>
  <c r="J8361" i="2" s="1"/>
  <c r="J8362" i="2" s="1"/>
  <c r="J8363" i="2" s="1"/>
  <c r="J8364" i="2" s="1"/>
  <c r="J8365" i="2" s="1"/>
  <c r="J8366" i="2" s="1"/>
  <c r="J8367" i="2" s="1"/>
  <c r="J8368" i="2" s="1"/>
  <c r="J8369" i="2" s="1"/>
  <c r="J8370" i="2" s="1"/>
  <c r="J8371" i="2" s="1"/>
  <c r="J8372" i="2" s="1"/>
  <c r="J8373" i="2" s="1"/>
  <c r="J8374" i="2" s="1"/>
  <c r="J8375" i="2" s="1"/>
  <c r="J8376" i="2" s="1"/>
  <c r="J8377" i="2" s="1"/>
  <c r="J8378" i="2" s="1"/>
  <c r="J8379" i="2" s="1"/>
  <c r="J8380" i="2" s="1"/>
  <c r="J8381" i="2" s="1"/>
  <c r="J8382" i="2" s="1"/>
  <c r="J8383" i="2" s="1"/>
  <c r="J8384" i="2" s="1"/>
  <c r="J8385" i="2" s="1"/>
  <c r="J8386" i="2" s="1"/>
  <c r="J8387" i="2" s="1"/>
  <c r="J8388" i="2" s="1"/>
  <c r="J8389" i="2" s="1"/>
  <c r="J8390" i="2" s="1"/>
  <c r="J8391" i="2" s="1"/>
  <c r="J8392" i="2" s="1"/>
  <c r="J8393" i="2" s="1"/>
  <c r="J8394" i="2" s="1"/>
  <c r="J8395" i="2" s="1"/>
  <c r="J8396" i="2" s="1"/>
  <c r="J8397" i="2" s="1"/>
  <c r="J8398" i="2" s="1"/>
  <c r="J8399" i="2" s="1"/>
  <c r="J8400" i="2" s="1"/>
  <c r="J8401" i="2" s="1"/>
  <c r="J8402" i="2" s="1"/>
  <c r="J8403" i="2" s="1"/>
  <c r="J8404" i="2" s="1"/>
  <c r="J8405" i="2" s="1"/>
  <c r="J8406" i="2" s="1"/>
  <c r="J8407" i="2" s="1"/>
  <c r="J8408" i="2" s="1"/>
  <c r="J8409" i="2" s="1"/>
  <c r="J8410" i="2" s="1"/>
  <c r="J8411" i="2" s="1"/>
  <c r="J8412" i="2" s="1"/>
  <c r="J8413" i="2" s="1"/>
  <c r="J8414" i="2" s="1"/>
  <c r="J8415" i="2" s="1"/>
  <c r="J8416" i="2" s="1"/>
  <c r="J8417" i="2" s="1"/>
  <c r="J8418" i="2" s="1"/>
  <c r="J8419" i="2" s="1"/>
  <c r="J8420" i="2" s="1"/>
  <c r="J8421" i="2" s="1"/>
  <c r="J8422" i="2" s="1"/>
  <c r="J8423" i="2" s="1"/>
  <c r="J8424" i="2" s="1"/>
  <c r="J8425" i="2" s="1"/>
  <c r="J8426" i="2" s="1"/>
  <c r="J8427" i="2" s="1"/>
  <c r="J8428" i="2" s="1"/>
  <c r="J8429" i="2" s="1"/>
  <c r="J8430" i="2" s="1"/>
  <c r="J8431" i="2" s="1"/>
  <c r="J8432" i="2" s="1"/>
  <c r="J8433" i="2" s="1"/>
  <c r="J8434" i="2" s="1"/>
  <c r="J8435" i="2" s="1"/>
  <c r="J8436" i="2" s="1"/>
  <c r="J8437" i="2" s="1"/>
  <c r="J8438" i="2" s="1"/>
  <c r="J8439" i="2" s="1"/>
  <c r="J8440" i="2" s="1"/>
  <c r="J8441" i="2" s="1"/>
  <c r="J8442" i="2" s="1"/>
  <c r="J8443" i="2" s="1"/>
  <c r="J8444" i="2" s="1"/>
  <c r="J8445" i="2" s="1"/>
  <c r="J8446" i="2" s="1"/>
  <c r="J8447" i="2" s="1"/>
  <c r="J8448" i="2" s="1"/>
  <c r="J8449" i="2" s="1"/>
  <c r="J8450" i="2" s="1"/>
  <c r="J8451" i="2" s="1"/>
  <c r="J8452" i="2" s="1"/>
  <c r="J8453" i="2" s="1"/>
  <c r="J8454" i="2" s="1"/>
  <c r="J8455" i="2" s="1"/>
  <c r="J8456" i="2" s="1"/>
  <c r="J8457" i="2" s="1"/>
  <c r="J8458" i="2" s="1"/>
  <c r="J8459" i="2" s="1"/>
  <c r="J8460" i="2" s="1"/>
  <c r="J8461" i="2" s="1"/>
  <c r="J8462" i="2" s="1"/>
  <c r="J8463" i="2" s="1"/>
  <c r="J8464" i="2" s="1"/>
  <c r="J8465" i="2" s="1"/>
  <c r="J8466" i="2" s="1"/>
  <c r="J8467" i="2" s="1"/>
  <c r="J8468" i="2" s="1"/>
  <c r="J8469" i="2" s="1"/>
  <c r="J8470" i="2" s="1"/>
  <c r="J8471" i="2" s="1"/>
  <c r="J8472" i="2" s="1"/>
  <c r="J8473" i="2" s="1"/>
  <c r="J8474" i="2" s="1"/>
  <c r="J8475" i="2" s="1"/>
  <c r="J8476" i="2" s="1"/>
  <c r="J8477" i="2" s="1"/>
  <c r="J8478" i="2" s="1"/>
  <c r="J8479" i="2" s="1"/>
  <c r="J8480" i="2" s="1"/>
  <c r="J8481" i="2" s="1"/>
  <c r="J8482" i="2" s="1"/>
  <c r="J8483" i="2" s="1"/>
  <c r="J8484" i="2" s="1"/>
  <c r="J8485" i="2" s="1"/>
  <c r="J8486" i="2" s="1"/>
  <c r="J8487" i="2" s="1"/>
  <c r="J8488" i="2" s="1"/>
  <c r="J8489" i="2" s="1"/>
  <c r="J8490" i="2" s="1"/>
  <c r="J8491" i="2" s="1"/>
  <c r="J8492" i="2" s="1"/>
  <c r="J8493" i="2" s="1"/>
  <c r="J8494" i="2" s="1"/>
  <c r="J8495" i="2" s="1"/>
  <c r="J8496" i="2" s="1"/>
  <c r="J8497" i="2" s="1"/>
  <c r="J8498" i="2" s="1"/>
  <c r="J8499" i="2" s="1"/>
  <c r="J8500" i="2" s="1"/>
  <c r="J8501" i="2" s="1"/>
  <c r="J8502" i="2" s="1"/>
  <c r="J8503" i="2" s="1"/>
  <c r="J8504" i="2" s="1"/>
  <c r="J8505" i="2" s="1"/>
  <c r="J8506" i="2" s="1"/>
  <c r="J8507" i="2" s="1"/>
  <c r="J8508" i="2" s="1"/>
  <c r="J8509" i="2" s="1"/>
  <c r="J8510" i="2" s="1"/>
  <c r="J8511" i="2" s="1"/>
  <c r="J8512" i="2" s="1"/>
  <c r="J8513" i="2" s="1"/>
  <c r="J8514" i="2" s="1"/>
  <c r="J8515" i="2" s="1"/>
  <c r="J8516" i="2" s="1"/>
  <c r="J8517" i="2" s="1"/>
  <c r="J8518" i="2" s="1"/>
  <c r="J8519" i="2" s="1"/>
  <c r="J8520" i="2" s="1"/>
  <c r="J8521" i="2" s="1"/>
  <c r="J8522" i="2" s="1"/>
  <c r="J8523" i="2" s="1"/>
  <c r="J8524" i="2" s="1"/>
  <c r="J8525" i="2" s="1"/>
  <c r="J8526" i="2" s="1"/>
  <c r="J8527" i="2" s="1"/>
  <c r="J8528" i="2" s="1"/>
  <c r="J8529" i="2" s="1"/>
  <c r="J8530" i="2" s="1"/>
  <c r="J8531" i="2" s="1"/>
  <c r="J8532" i="2" s="1"/>
  <c r="J8533" i="2" s="1"/>
  <c r="J8534" i="2" s="1"/>
  <c r="J8535" i="2" s="1"/>
  <c r="J8536" i="2" s="1"/>
  <c r="J8537" i="2" s="1"/>
  <c r="J8538" i="2" s="1"/>
  <c r="J8539" i="2" s="1"/>
  <c r="J8540" i="2" s="1"/>
  <c r="J8541" i="2" s="1"/>
  <c r="J8542" i="2" s="1"/>
  <c r="J8543" i="2" s="1"/>
  <c r="J8544" i="2" s="1"/>
  <c r="J8545" i="2" s="1"/>
  <c r="J8546" i="2" s="1"/>
  <c r="J8547" i="2" s="1"/>
  <c r="J8548" i="2" s="1"/>
  <c r="J8549" i="2" s="1"/>
  <c r="J8550" i="2" s="1"/>
  <c r="J8551" i="2" s="1"/>
  <c r="J8552" i="2" s="1"/>
  <c r="J8553" i="2" s="1"/>
  <c r="J8554" i="2" s="1"/>
  <c r="J8555" i="2" s="1"/>
  <c r="J8556" i="2" s="1"/>
  <c r="J8557" i="2" s="1"/>
  <c r="J8558" i="2" s="1"/>
  <c r="J8559" i="2" s="1"/>
  <c r="J8560" i="2" s="1"/>
  <c r="J8561" i="2" s="1"/>
  <c r="J8562" i="2" s="1"/>
  <c r="J8563" i="2" s="1"/>
  <c r="J8564" i="2" s="1"/>
  <c r="J8565" i="2" s="1"/>
  <c r="J8566" i="2" s="1"/>
  <c r="J8567" i="2" s="1"/>
  <c r="J8568" i="2" s="1"/>
  <c r="J8569" i="2" s="1"/>
  <c r="J8570" i="2" s="1"/>
  <c r="J8571" i="2" s="1"/>
  <c r="J8572" i="2" s="1"/>
  <c r="J8573" i="2" s="1"/>
  <c r="J8574" i="2" s="1"/>
  <c r="J8575" i="2" s="1"/>
  <c r="J8576" i="2" s="1"/>
  <c r="J8577" i="2" s="1"/>
  <c r="J8578" i="2" s="1"/>
  <c r="J8579" i="2" s="1"/>
  <c r="J8580" i="2" s="1"/>
  <c r="J8581" i="2" s="1"/>
  <c r="J8582" i="2" s="1"/>
  <c r="J8583" i="2" s="1"/>
  <c r="J8584" i="2" s="1"/>
  <c r="J8585" i="2" s="1"/>
  <c r="J8586" i="2" s="1"/>
  <c r="J8587" i="2" s="1"/>
  <c r="J8588" i="2" s="1"/>
  <c r="J8589" i="2" s="1"/>
  <c r="J8590" i="2" s="1"/>
  <c r="J8591" i="2" s="1"/>
  <c r="J8592" i="2" s="1"/>
  <c r="J8593" i="2" s="1"/>
  <c r="J8594" i="2" s="1"/>
  <c r="J8595" i="2" s="1"/>
  <c r="J8596" i="2" s="1"/>
  <c r="J8597" i="2" s="1"/>
  <c r="J8598" i="2" s="1"/>
  <c r="J8599" i="2" s="1"/>
  <c r="J8600" i="2" s="1"/>
  <c r="J8601" i="2" s="1"/>
  <c r="J8602" i="2" s="1"/>
  <c r="J8603" i="2" s="1"/>
  <c r="J8604" i="2" s="1"/>
  <c r="J8605" i="2" s="1"/>
  <c r="J8606" i="2" s="1"/>
  <c r="J8607" i="2" s="1"/>
  <c r="J8608" i="2" s="1"/>
  <c r="J8609" i="2" s="1"/>
  <c r="J8610" i="2" s="1"/>
  <c r="J8611" i="2" s="1"/>
  <c r="J8612" i="2" s="1"/>
  <c r="J8613" i="2" s="1"/>
  <c r="J8614" i="2" s="1"/>
  <c r="J8615" i="2" s="1"/>
  <c r="J8616" i="2" s="1"/>
  <c r="J8617" i="2" s="1"/>
  <c r="J8618" i="2" s="1"/>
  <c r="J8619" i="2" s="1"/>
  <c r="J8620" i="2" s="1"/>
  <c r="J8621" i="2" s="1"/>
  <c r="J8622" i="2" s="1"/>
  <c r="J8623" i="2" s="1"/>
  <c r="J8624" i="2" s="1"/>
  <c r="J8625" i="2" s="1"/>
  <c r="J8626" i="2" s="1"/>
  <c r="J8627" i="2" s="1"/>
  <c r="J8628" i="2" s="1"/>
  <c r="J8629" i="2" s="1"/>
  <c r="J8630" i="2" s="1"/>
  <c r="J8631" i="2" s="1"/>
  <c r="J8632" i="2" s="1"/>
  <c r="J8633" i="2" s="1"/>
  <c r="J8634" i="2" s="1"/>
  <c r="J8635" i="2" s="1"/>
  <c r="J8636" i="2" s="1"/>
  <c r="J8637" i="2" s="1"/>
  <c r="J8638" i="2" s="1"/>
  <c r="J8639" i="2" s="1"/>
  <c r="J8640" i="2" s="1"/>
  <c r="J8641" i="2" s="1"/>
  <c r="J8642" i="2" s="1"/>
  <c r="J8643" i="2" s="1"/>
  <c r="J8644" i="2" s="1"/>
  <c r="J8645" i="2" s="1"/>
  <c r="J8646" i="2" s="1"/>
  <c r="J8647" i="2" s="1"/>
  <c r="J8648" i="2" s="1"/>
  <c r="J8649" i="2" s="1"/>
  <c r="J8650" i="2" s="1"/>
  <c r="J8651" i="2" s="1"/>
  <c r="J8652" i="2" s="1"/>
  <c r="J8653" i="2" s="1"/>
  <c r="J8654" i="2" s="1"/>
  <c r="J8655" i="2" s="1"/>
  <c r="J8656" i="2" s="1"/>
  <c r="J8657" i="2" s="1"/>
  <c r="J8658" i="2" s="1"/>
  <c r="J8659" i="2" s="1"/>
  <c r="J8660" i="2" s="1"/>
  <c r="J8661" i="2" s="1"/>
  <c r="J8662" i="2" s="1"/>
  <c r="J8663" i="2" s="1"/>
  <c r="J8664" i="2" s="1"/>
  <c r="J8665" i="2" s="1"/>
  <c r="J8666" i="2" s="1"/>
  <c r="J8667" i="2" s="1"/>
  <c r="J8668" i="2" s="1"/>
  <c r="J8669" i="2" s="1"/>
  <c r="J8670" i="2" s="1"/>
  <c r="J8671" i="2" s="1"/>
  <c r="J8672" i="2" s="1"/>
  <c r="J8673" i="2" s="1"/>
  <c r="J8674" i="2" s="1"/>
  <c r="J8675" i="2" s="1"/>
  <c r="J8676" i="2" s="1"/>
  <c r="J8677" i="2" s="1"/>
  <c r="J8678" i="2" s="1"/>
  <c r="J8679" i="2" s="1"/>
  <c r="J8680" i="2" s="1"/>
  <c r="J8681" i="2" s="1"/>
  <c r="J8682" i="2" s="1"/>
  <c r="J8683" i="2" s="1"/>
  <c r="J8684" i="2" s="1"/>
  <c r="J8685" i="2" s="1"/>
  <c r="J8686" i="2" s="1"/>
  <c r="J8687" i="2" s="1"/>
  <c r="J8688" i="2" s="1"/>
  <c r="J8689" i="2" s="1"/>
  <c r="J8690" i="2" s="1"/>
  <c r="J8691" i="2" s="1"/>
  <c r="J8692" i="2" s="1"/>
  <c r="J8693" i="2" s="1"/>
  <c r="J8694" i="2" s="1"/>
  <c r="J8695" i="2" s="1"/>
  <c r="J8696" i="2" s="1"/>
  <c r="J8697" i="2" s="1"/>
  <c r="J8698" i="2" s="1"/>
  <c r="J8699" i="2" s="1"/>
  <c r="J8700" i="2" s="1"/>
  <c r="J8701" i="2" s="1"/>
  <c r="J8702" i="2" s="1"/>
  <c r="J8703" i="2" s="1"/>
  <c r="J8704" i="2" s="1"/>
  <c r="J8705" i="2" s="1"/>
  <c r="J8706" i="2" s="1"/>
  <c r="J8707" i="2" s="1"/>
  <c r="J8708" i="2" s="1"/>
  <c r="J8709" i="2" s="1"/>
  <c r="J8710" i="2" s="1"/>
  <c r="J8711" i="2" s="1"/>
  <c r="J8712" i="2" s="1"/>
  <c r="J8713" i="2" s="1"/>
  <c r="J8714" i="2" s="1"/>
  <c r="J8715" i="2" s="1"/>
  <c r="J8716" i="2" s="1"/>
  <c r="J8717" i="2" s="1"/>
  <c r="J8718" i="2" s="1"/>
  <c r="J8719" i="2" s="1"/>
  <c r="J8720" i="2" s="1"/>
  <c r="J8721" i="2" s="1"/>
  <c r="J8722" i="2" s="1"/>
  <c r="J8723" i="2" s="1"/>
  <c r="J8724" i="2" s="1"/>
  <c r="J8725" i="2" s="1"/>
  <c r="J8726" i="2" s="1"/>
  <c r="J8727" i="2" s="1"/>
  <c r="J8728" i="2" s="1"/>
  <c r="J8729" i="2" s="1"/>
  <c r="J8730" i="2" s="1"/>
  <c r="J8731" i="2" s="1"/>
  <c r="J8732" i="2" s="1"/>
  <c r="J8733" i="2" s="1"/>
  <c r="J8734" i="2" s="1"/>
  <c r="J8735" i="2" s="1"/>
  <c r="J8736" i="2" s="1"/>
  <c r="J8737" i="2" s="1"/>
  <c r="J8738" i="2" s="1"/>
  <c r="J8739" i="2" s="1"/>
  <c r="J8740" i="2" s="1"/>
  <c r="J8741" i="2" s="1"/>
  <c r="J8742" i="2" s="1"/>
  <c r="J8743" i="2" s="1"/>
  <c r="J8744" i="2" s="1"/>
  <c r="J8745" i="2" s="1"/>
  <c r="J8746" i="2" s="1"/>
  <c r="J8747" i="2" s="1"/>
  <c r="J8748" i="2" s="1"/>
  <c r="J8749" i="2" s="1"/>
  <c r="J8750" i="2" s="1"/>
  <c r="J8751" i="2" s="1"/>
  <c r="J8752" i="2" s="1"/>
  <c r="J8753" i="2" s="1"/>
  <c r="J8754" i="2" s="1"/>
  <c r="J8755" i="2" s="1"/>
  <c r="J8756" i="2" s="1"/>
  <c r="J8757" i="2" s="1"/>
  <c r="J8758" i="2" s="1"/>
  <c r="J8759" i="2" s="1"/>
  <c r="J8760" i="2" s="1"/>
  <c r="J8761" i="2" s="1"/>
  <c r="J8762" i="2" s="1"/>
  <c r="J8763" i="2" s="1"/>
  <c r="J8764" i="2" s="1"/>
  <c r="J8765" i="2" s="1"/>
  <c r="J8766" i="2" s="1"/>
  <c r="J8767" i="2" s="1"/>
  <c r="J8768" i="2" s="1"/>
  <c r="J8769" i="2" s="1"/>
  <c r="J8770" i="2" s="1"/>
  <c r="J8771" i="2" s="1"/>
  <c r="J8772" i="2" s="1"/>
  <c r="J8773" i="2" s="1"/>
  <c r="J8774" i="2" s="1"/>
  <c r="J8775" i="2" s="1"/>
  <c r="J8776" i="2" s="1"/>
  <c r="J8777" i="2" s="1"/>
  <c r="J8778" i="2" s="1"/>
  <c r="J8779" i="2" s="1"/>
  <c r="J8780" i="2" s="1"/>
  <c r="J8781" i="2" s="1"/>
  <c r="J8782" i="2" s="1"/>
  <c r="J8783" i="2" s="1"/>
  <c r="J8784" i="2" s="1"/>
  <c r="J8785" i="2" s="1"/>
  <c r="J8786" i="2" s="1"/>
  <c r="J8787" i="2" s="1"/>
  <c r="J8788" i="2" s="1"/>
  <c r="J8789" i="2" s="1"/>
  <c r="J8790" i="2" s="1"/>
  <c r="J8791" i="2" s="1"/>
  <c r="J8792" i="2" s="1"/>
  <c r="J8793" i="2" s="1"/>
  <c r="J8794" i="2" s="1"/>
  <c r="J8795" i="2" s="1"/>
  <c r="J8796" i="2" s="1"/>
  <c r="J8797" i="2" s="1"/>
  <c r="J8798" i="2" s="1"/>
  <c r="J8799" i="2" s="1"/>
  <c r="J8800" i="2" s="1"/>
  <c r="J8801" i="2" s="1"/>
  <c r="J8802" i="2" s="1"/>
  <c r="J8803" i="2" s="1"/>
  <c r="J8804" i="2" s="1"/>
  <c r="J8805" i="2" s="1"/>
  <c r="J8806" i="2" s="1"/>
  <c r="J8807" i="2" s="1"/>
  <c r="J8808" i="2" s="1"/>
  <c r="J8809" i="2" s="1"/>
  <c r="J8810" i="2" s="1"/>
  <c r="J8811" i="2" s="1"/>
  <c r="J8812" i="2" s="1"/>
  <c r="J8813" i="2" s="1"/>
  <c r="J8814" i="2" s="1"/>
  <c r="J8815" i="2" s="1"/>
  <c r="J8816" i="2" s="1"/>
  <c r="J8817" i="2" s="1"/>
  <c r="J8818" i="2" s="1"/>
  <c r="J8819" i="2" s="1"/>
  <c r="J8820" i="2" s="1"/>
  <c r="J8821" i="2" s="1"/>
  <c r="J8822" i="2" s="1"/>
  <c r="J8823" i="2" s="1"/>
  <c r="J8824" i="2" s="1"/>
  <c r="J8825" i="2" s="1"/>
  <c r="J8826" i="2" s="1"/>
  <c r="J8827" i="2" s="1"/>
  <c r="J8828" i="2" s="1"/>
  <c r="J8829" i="2" s="1"/>
  <c r="J8830" i="2" s="1"/>
  <c r="J8831" i="2" s="1"/>
  <c r="J8832" i="2" s="1"/>
  <c r="J8833" i="2" s="1"/>
  <c r="J8834" i="2" s="1"/>
  <c r="J8835" i="2" s="1"/>
  <c r="J8836" i="2" s="1"/>
  <c r="J8837" i="2" s="1"/>
  <c r="J8838" i="2" s="1"/>
  <c r="J8839" i="2" s="1"/>
  <c r="J8840" i="2" s="1"/>
  <c r="J8841" i="2" s="1"/>
  <c r="J8842" i="2" s="1"/>
  <c r="J8843" i="2" s="1"/>
  <c r="J8844" i="2" s="1"/>
  <c r="J8845" i="2" s="1"/>
  <c r="J8846" i="2" s="1"/>
  <c r="J8847" i="2" s="1"/>
  <c r="J8848" i="2" s="1"/>
  <c r="J8849" i="2" s="1"/>
  <c r="J8850" i="2" s="1"/>
  <c r="J8851" i="2" s="1"/>
  <c r="J8852" i="2" s="1"/>
  <c r="J8853" i="2" s="1"/>
  <c r="J8854" i="2" s="1"/>
  <c r="J8855" i="2" s="1"/>
  <c r="J8856" i="2" s="1"/>
  <c r="J8857" i="2" s="1"/>
  <c r="J8858" i="2" s="1"/>
  <c r="J8859" i="2" s="1"/>
  <c r="J8860" i="2" s="1"/>
  <c r="J8861" i="2" s="1"/>
  <c r="J8862" i="2" s="1"/>
  <c r="J8863" i="2" s="1"/>
  <c r="J8864" i="2" s="1"/>
  <c r="J8865" i="2" s="1"/>
  <c r="J8866" i="2" s="1"/>
  <c r="J8867" i="2" s="1"/>
  <c r="J8868" i="2" s="1"/>
  <c r="J8869" i="2" s="1"/>
  <c r="J8870" i="2" s="1"/>
  <c r="J8871" i="2" s="1"/>
  <c r="J8872" i="2" s="1"/>
  <c r="J8873" i="2" s="1"/>
  <c r="J8874" i="2" s="1"/>
  <c r="J8875" i="2" s="1"/>
  <c r="J8876" i="2" s="1"/>
  <c r="J8877" i="2" s="1"/>
  <c r="J8878" i="2" s="1"/>
  <c r="J8879" i="2" s="1"/>
  <c r="J8880" i="2" s="1"/>
  <c r="J8881" i="2" s="1"/>
  <c r="J8882" i="2" s="1"/>
  <c r="J8883" i="2" s="1"/>
  <c r="J8884" i="2" s="1"/>
  <c r="J8885" i="2" s="1"/>
  <c r="J8886" i="2" s="1"/>
  <c r="J8887" i="2" s="1"/>
  <c r="J8888" i="2" s="1"/>
  <c r="J8889" i="2" s="1"/>
  <c r="J8890" i="2" s="1"/>
  <c r="J8891" i="2" s="1"/>
  <c r="J8892" i="2" s="1"/>
  <c r="J8893" i="2" s="1"/>
  <c r="J8894" i="2" s="1"/>
  <c r="J8895" i="2" s="1"/>
  <c r="J8896" i="2" s="1"/>
  <c r="J8897" i="2" s="1"/>
  <c r="J8898" i="2" s="1"/>
  <c r="J8899" i="2" s="1"/>
  <c r="J8900" i="2" s="1"/>
  <c r="J8901" i="2" s="1"/>
  <c r="J8902" i="2" s="1"/>
  <c r="J8903" i="2" s="1"/>
  <c r="J8904" i="2" s="1"/>
  <c r="J8905" i="2" s="1"/>
  <c r="J8906" i="2" s="1"/>
  <c r="J8907" i="2" s="1"/>
  <c r="J8908" i="2" s="1"/>
  <c r="J8909" i="2" s="1"/>
  <c r="J8910" i="2" s="1"/>
  <c r="J8911" i="2" s="1"/>
  <c r="J8912" i="2" s="1"/>
  <c r="J8913" i="2" s="1"/>
  <c r="J8914" i="2" s="1"/>
  <c r="J8915" i="2" s="1"/>
  <c r="J8916" i="2" s="1"/>
  <c r="J8917" i="2" s="1"/>
  <c r="J8918" i="2" s="1"/>
  <c r="J8919" i="2" s="1"/>
  <c r="J8920" i="2" s="1"/>
  <c r="J8921" i="2" s="1"/>
  <c r="J8922" i="2" s="1"/>
  <c r="J8923" i="2" s="1"/>
  <c r="J8924" i="2" s="1"/>
  <c r="J8925" i="2" s="1"/>
  <c r="J8926" i="2" s="1"/>
  <c r="J8927" i="2" s="1"/>
  <c r="J8928" i="2" s="1"/>
  <c r="J8929" i="2" s="1"/>
  <c r="J8930" i="2" s="1"/>
  <c r="J8931" i="2" s="1"/>
  <c r="J8932" i="2" s="1"/>
  <c r="J8933" i="2" s="1"/>
  <c r="J8934" i="2" s="1"/>
  <c r="J8935" i="2" s="1"/>
  <c r="J8936" i="2" s="1"/>
  <c r="J8937" i="2" s="1"/>
  <c r="J8938" i="2" s="1"/>
  <c r="J8939" i="2" s="1"/>
  <c r="J8940" i="2" s="1"/>
  <c r="J8941" i="2" s="1"/>
  <c r="J8942" i="2" s="1"/>
  <c r="J8943" i="2" s="1"/>
  <c r="J8944" i="2" s="1"/>
  <c r="J8945" i="2" s="1"/>
  <c r="J8946" i="2" s="1"/>
  <c r="J8947" i="2" s="1"/>
  <c r="J8948" i="2" s="1"/>
  <c r="J8949" i="2" s="1"/>
  <c r="J8950" i="2" s="1"/>
  <c r="J8951" i="2" s="1"/>
  <c r="J8952" i="2" s="1"/>
  <c r="J8953" i="2" s="1"/>
  <c r="J8954" i="2" s="1"/>
  <c r="J8955" i="2" s="1"/>
  <c r="J8956" i="2" s="1"/>
  <c r="J8957" i="2" s="1"/>
  <c r="J8958" i="2" s="1"/>
  <c r="J8959" i="2" s="1"/>
  <c r="J8960" i="2" s="1"/>
  <c r="J8961" i="2" s="1"/>
  <c r="J8962" i="2" s="1"/>
  <c r="J8963" i="2" s="1"/>
  <c r="J8964" i="2" s="1"/>
  <c r="J8965" i="2" s="1"/>
  <c r="J8966" i="2" s="1"/>
  <c r="J8967" i="2" s="1"/>
  <c r="J8968" i="2" s="1"/>
  <c r="J8969" i="2" s="1"/>
  <c r="J8970" i="2" s="1"/>
  <c r="J8971" i="2" s="1"/>
  <c r="J8972" i="2" s="1"/>
  <c r="J8973" i="2" s="1"/>
  <c r="J8974" i="2" s="1"/>
  <c r="J8975" i="2" s="1"/>
  <c r="J8976" i="2" s="1"/>
  <c r="J8977" i="2" s="1"/>
  <c r="J8978" i="2" s="1"/>
  <c r="J8979" i="2" s="1"/>
  <c r="J8980" i="2" s="1"/>
  <c r="J8981" i="2" s="1"/>
  <c r="J8982" i="2" s="1"/>
  <c r="J8983" i="2" s="1"/>
  <c r="J8984" i="2" s="1"/>
  <c r="J8985" i="2" s="1"/>
  <c r="J8986" i="2" s="1"/>
  <c r="J8987" i="2" s="1"/>
  <c r="J8988" i="2" s="1"/>
  <c r="J8989" i="2" s="1"/>
  <c r="J8990" i="2" s="1"/>
  <c r="J8991" i="2" s="1"/>
  <c r="J8992" i="2" s="1"/>
  <c r="J8993" i="2" s="1"/>
  <c r="J8994" i="2" s="1"/>
  <c r="J8995" i="2" s="1"/>
  <c r="J8996" i="2" s="1"/>
  <c r="J8997" i="2" s="1"/>
  <c r="J8998" i="2" s="1"/>
  <c r="J8999" i="2" s="1"/>
  <c r="J9000" i="2" s="1"/>
  <c r="J9001" i="2" s="1"/>
  <c r="J9002" i="2" s="1"/>
  <c r="J9003" i="2" s="1"/>
  <c r="J9004" i="2" s="1"/>
  <c r="J9005" i="2" s="1"/>
  <c r="J9006" i="2" s="1"/>
  <c r="J9007" i="2" s="1"/>
  <c r="J9008" i="2" s="1"/>
  <c r="J9009" i="2" s="1"/>
  <c r="J9010" i="2" s="1"/>
  <c r="J9011" i="2" s="1"/>
  <c r="J9012" i="2" s="1"/>
  <c r="J9013" i="2" s="1"/>
  <c r="J9014" i="2" s="1"/>
  <c r="J9015" i="2" s="1"/>
  <c r="J9016" i="2" s="1"/>
  <c r="J9017" i="2" s="1"/>
  <c r="J9018" i="2" s="1"/>
  <c r="J9019" i="2" s="1"/>
  <c r="J9020" i="2" s="1"/>
  <c r="J9021" i="2" s="1"/>
  <c r="J9022" i="2" s="1"/>
  <c r="J9023" i="2" s="1"/>
  <c r="J9024" i="2" s="1"/>
  <c r="J9025" i="2" s="1"/>
  <c r="J9026" i="2" s="1"/>
  <c r="J9027" i="2" s="1"/>
  <c r="J9028" i="2" s="1"/>
  <c r="J9029" i="2" s="1"/>
  <c r="J9030" i="2" s="1"/>
  <c r="J9031" i="2" s="1"/>
  <c r="J9032" i="2" s="1"/>
  <c r="J9033" i="2" s="1"/>
  <c r="J9034" i="2" s="1"/>
  <c r="J9035" i="2" s="1"/>
  <c r="J9036" i="2" s="1"/>
  <c r="J9037" i="2" s="1"/>
  <c r="J9038" i="2" s="1"/>
  <c r="J9039" i="2" s="1"/>
  <c r="J9040" i="2" s="1"/>
  <c r="J9041" i="2" s="1"/>
  <c r="J9042" i="2" s="1"/>
  <c r="J9043" i="2" s="1"/>
  <c r="J9044" i="2" s="1"/>
  <c r="J9045" i="2" s="1"/>
  <c r="J9046" i="2" s="1"/>
  <c r="J9047" i="2" s="1"/>
  <c r="J9048" i="2" s="1"/>
  <c r="J9049" i="2" s="1"/>
  <c r="J9050" i="2" s="1"/>
  <c r="J9051" i="2" s="1"/>
  <c r="J9052" i="2" s="1"/>
  <c r="J9053" i="2" s="1"/>
  <c r="J9054" i="2" s="1"/>
  <c r="J9055" i="2" s="1"/>
  <c r="J9056" i="2" s="1"/>
  <c r="J9057" i="2" s="1"/>
  <c r="J9058" i="2" s="1"/>
  <c r="J9059" i="2" s="1"/>
  <c r="J9060" i="2" s="1"/>
  <c r="J9061" i="2" s="1"/>
  <c r="J9062" i="2" s="1"/>
  <c r="J9063" i="2" s="1"/>
  <c r="J9064" i="2" s="1"/>
  <c r="J9065" i="2" s="1"/>
  <c r="J9066" i="2" s="1"/>
  <c r="J9067" i="2" s="1"/>
  <c r="J9068" i="2" s="1"/>
  <c r="J9069" i="2" s="1"/>
  <c r="J9070" i="2" s="1"/>
  <c r="J9071" i="2" s="1"/>
  <c r="J9072" i="2" s="1"/>
  <c r="J9073" i="2" s="1"/>
  <c r="J9074" i="2" s="1"/>
  <c r="J9075" i="2" s="1"/>
  <c r="J9076" i="2" s="1"/>
  <c r="J9077" i="2" s="1"/>
  <c r="J9078" i="2" s="1"/>
  <c r="J9079" i="2" s="1"/>
  <c r="J9080" i="2" s="1"/>
  <c r="J9081" i="2" s="1"/>
  <c r="J9082" i="2" s="1"/>
  <c r="J9083" i="2" s="1"/>
  <c r="J9084" i="2" s="1"/>
  <c r="J9085" i="2" s="1"/>
  <c r="J9086" i="2" s="1"/>
  <c r="J9087" i="2" s="1"/>
  <c r="J9088" i="2" s="1"/>
  <c r="J9089" i="2" s="1"/>
  <c r="J9090" i="2" s="1"/>
  <c r="J9091" i="2" s="1"/>
  <c r="J9092" i="2" s="1"/>
  <c r="J9093" i="2" s="1"/>
  <c r="J9094" i="2" s="1"/>
  <c r="J9095" i="2" s="1"/>
  <c r="J9096" i="2" s="1"/>
  <c r="J9097" i="2" s="1"/>
  <c r="J9098" i="2" s="1"/>
  <c r="J9099" i="2" s="1"/>
  <c r="J9100" i="2" s="1"/>
  <c r="J9101" i="2" s="1"/>
  <c r="J9102" i="2" s="1"/>
  <c r="J9103" i="2" s="1"/>
  <c r="J9104" i="2" s="1"/>
  <c r="J9105" i="2" s="1"/>
  <c r="J9106" i="2" s="1"/>
  <c r="J9107" i="2" s="1"/>
  <c r="J9108" i="2" s="1"/>
  <c r="J9109" i="2" s="1"/>
  <c r="J9110" i="2" s="1"/>
  <c r="J9111" i="2" s="1"/>
  <c r="J9112" i="2" s="1"/>
  <c r="J9113" i="2" s="1"/>
  <c r="J9114" i="2" s="1"/>
  <c r="J9115" i="2" s="1"/>
  <c r="J9116" i="2" s="1"/>
  <c r="J9117" i="2" s="1"/>
  <c r="J9118" i="2" s="1"/>
  <c r="J9119" i="2" s="1"/>
  <c r="J9120" i="2" s="1"/>
  <c r="J9121" i="2" s="1"/>
  <c r="J9122" i="2" s="1"/>
  <c r="J9123" i="2" s="1"/>
  <c r="J9124" i="2" s="1"/>
  <c r="J9125" i="2" s="1"/>
  <c r="J9126" i="2" s="1"/>
  <c r="J9127" i="2" s="1"/>
  <c r="J9128" i="2" s="1"/>
  <c r="J9129" i="2" s="1"/>
  <c r="J9130" i="2" s="1"/>
  <c r="J9131" i="2" s="1"/>
  <c r="J9132" i="2" s="1"/>
  <c r="J9133" i="2" s="1"/>
  <c r="J9134" i="2" s="1"/>
  <c r="J9135" i="2" s="1"/>
  <c r="J9136" i="2" s="1"/>
  <c r="J9137" i="2" s="1"/>
  <c r="J9138" i="2" s="1"/>
  <c r="J9139" i="2" s="1"/>
  <c r="J9140" i="2" s="1"/>
  <c r="J9141" i="2" s="1"/>
  <c r="J9142" i="2" s="1"/>
  <c r="J9143" i="2" s="1"/>
  <c r="J9144" i="2" s="1"/>
  <c r="J9145" i="2" s="1"/>
  <c r="J9146" i="2" s="1"/>
  <c r="J9147" i="2" s="1"/>
  <c r="J9148" i="2" s="1"/>
  <c r="J9149" i="2" s="1"/>
  <c r="J9150" i="2" s="1"/>
  <c r="J9151" i="2" s="1"/>
  <c r="J9152" i="2" s="1"/>
  <c r="J9153" i="2" s="1"/>
  <c r="J9154" i="2" s="1"/>
  <c r="J9155" i="2" s="1"/>
  <c r="J9156" i="2" s="1"/>
  <c r="J9157" i="2" s="1"/>
  <c r="J9158" i="2" s="1"/>
  <c r="J9159" i="2" s="1"/>
  <c r="J9160" i="2" s="1"/>
  <c r="J9161" i="2" s="1"/>
  <c r="J9162" i="2" s="1"/>
  <c r="J9163" i="2" s="1"/>
  <c r="J9164" i="2" s="1"/>
  <c r="J9165" i="2" s="1"/>
  <c r="J9166" i="2" s="1"/>
  <c r="J9167" i="2" s="1"/>
  <c r="J9168" i="2" s="1"/>
  <c r="J9169" i="2" s="1"/>
  <c r="J9170" i="2" s="1"/>
  <c r="J9171" i="2" s="1"/>
  <c r="J9172" i="2" s="1"/>
  <c r="J9173" i="2" s="1"/>
  <c r="J9174" i="2" s="1"/>
  <c r="J9175" i="2" s="1"/>
  <c r="J9176" i="2" s="1"/>
  <c r="J9177" i="2" s="1"/>
  <c r="J9178" i="2" s="1"/>
  <c r="J9179" i="2" s="1"/>
  <c r="J9180" i="2" s="1"/>
  <c r="J9181" i="2" s="1"/>
  <c r="J9182" i="2" s="1"/>
  <c r="J9183" i="2" s="1"/>
  <c r="J9184" i="2" s="1"/>
  <c r="J9185" i="2" s="1"/>
  <c r="J9186" i="2" s="1"/>
  <c r="J9187" i="2" s="1"/>
  <c r="J9188" i="2" s="1"/>
  <c r="J9189" i="2" s="1"/>
  <c r="J9190" i="2" s="1"/>
  <c r="J9191" i="2" s="1"/>
  <c r="J9192" i="2" s="1"/>
  <c r="J9193" i="2" s="1"/>
  <c r="J9194" i="2" s="1"/>
  <c r="J9195" i="2" s="1"/>
  <c r="J9196" i="2" s="1"/>
  <c r="J9197" i="2" s="1"/>
  <c r="J9198" i="2" s="1"/>
  <c r="J9199" i="2" s="1"/>
  <c r="J9200" i="2" s="1"/>
  <c r="J9201" i="2" s="1"/>
  <c r="J9202" i="2" s="1"/>
  <c r="J9203" i="2" s="1"/>
  <c r="J9204" i="2" s="1"/>
  <c r="J9205" i="2" s="1"/>
  <c r="J9206" i="2" s="1"/>
  <c r="J9207" i="2" s="1"/>
  <c r="J9208" i="2" s="1"/>
  <c r="J9209" i="2" s="1"/>
  <c r="J9210" i="2" s="1"/>
  <c r="J9211" i="2" s="1"/>
  <c r="J9212" i="2" s="1"/>
  <c r="J9213" i="2" s="1"/>
  <c r="J9214" i="2" s="1"/>
  <c r="J9215" i="2" s="1"/>
  <c r="J9216" i="2" s="1"/>
  <c r="J9217" i="2" s="1"/>
  <c r="J9218" i="2" s="1"/>
  <c r="J9219" i="2" s="1"/>
  <c r="J9220" i="2" s="1"/>
  <c r="J9221" i="2" s="1"/>
  <c r="J9222" i="2" s="1"/>
  <c r="J9223" i="2" s="1"/>
  <c r="J9224" i="2" s="1"/>
  <c r="J9225" i="2" s="1"/>
  <c r="J9226" i="2" s="1"/>
  <c r="J9227" i="2" s="1"/>
  <c r="J9228" i="2" s="1"/>
  <c r="J9229" i="2" s="1"/>
  <c r="J9230" i="2" s="1"/>
  <c r="J9231" i="2" s="1"/>
  <c r="J9232" i="2" s="1"/>
  <c r="J9233" i="2" s="1"/>
  <c r="J9234" i="2" s="1"/>
  <c r="J9235" i="2" s="1"/>
  <c r="J9236" i="2" s="1"/>
  <c r="J9237" i="2" s="1"/>
  <c r="J9238" i="2" s="1"/>
  <c r="J9239" i="2" s="1"/>
  <c r="J9240" i="2" s="1"/>
  <c r="J9241" i="2" s="1"/>
  <c r="J9242" i="2" s="1"/>
  <c r="J9243" i="2" s="1"/>
  <c r="J9244" i="2" s="1"/>
  <c r="J9245" i="2" s="1"/>
  <c r="J9246" i="2" s="1"/>
  <c r="J9247" i="2" s="1"/>
  <c r="J9248" i="2" s="1"/>
  <c r="J9249" i="2" s="1"/>
  <c r="J9250" i="2" s="1"/>
  <c r="J9251" i="2" s="1"/>
  <c r="J9252" i="2" s="1"/>
  <c r="J9253" i="2" s="1"/>
  <c r="J9254" i="2" s="1"/>
  <c r="J9255" i="2" s="1"/>
  <c r="J9256" i="2" s="1"/>
  <c r="J9257" i="2" s="1"/>
  <c r="J9258" i="2" s="1"/>
  <c r="J9259" i="2" s="1"/>
  <c r="J9260" i="2" s="1"/>
  <c r="J9261" i="2" s="1"/>
  <c r="J9262" i="2" s="1"/>
  <c r="J9263" i="2" s="1"/>
  <c r="J9264" i="2" s="1"/>
  <c r="J9265" i="2" s="1"/>
  <c r="J9266" i="2" s="1"/>
  <c r="J9267" i="2" s="1"/>
  <c r="J9268" i="2" s="1"/>
  <c r="J9269" i="2" s="1"/>
  <c r="J9270" i="2" s="1"/>
  <c r="J9271" i="2" s="1"/>
  <c r="J9272" i="2" s="1"/>
  <c r="J9273" i="2" s="1"/>
  <c r="J9274" i="2" s="1"/>
  <c r="J9275" i="2" s="1"/>
  <c r="J9276" i="2" s="1"/>
  <c r="J9277" i="2" s="1"/>
  <c r="J9278" i="2" s="1"/>
  <c r="J9279" i="2" s="1"/>
  <c r="J9280" i="2" s="1"/>
  <c r="J9281" i="2" s="1"/>
  <c r="J9282" i="2" s="1"/>
  <c r="J9283" i="2" s="1"/>
  <c r="J9284" i="2" s="1"/>
  <c r="J9285" i="2" s="1"/>
  <c r="J9286" i="2" s="1"/>
  <c r="J9287" i="2" s="1"/>
  <c r="J9288" i="2" s="1"/>
  <c r="J9289" i="2" s="1"/>
  <c r="J9290" i="2" s="1"/>
  <c r="J9291" i="2" s="1"/>
  <c r="J9292" i="2" s="1"/>
  <c r="J9293" i="2" s="1"/>
  <c r="J9294" i="2" s="1"/>
  <c r="J9295" i="2" s="1"/>
  <c r="J9296" i="2" s="1"/>
  <c r="J9297" i="2" s="1"/>
  <c r="J9298" i="2" s="1"/>
  <c r="J9299" i="2" s="1"/>
  <c r="J9300" i="2" s="1"/>
  <c r="J9301" i="2" s="1"/>
  <c r="J9302" i="2" s="1"/>
  <c r="J9303" i="2" s="1"/>
  <c r="J9304" i="2" s="1"/>
  <c r="J9305" i="2" s="1"/>
  <c r="J9306" i="2" s="1"/>
  <c r="J9307" i="2" s="1"/>
  <c r="J9308" i="2" s="1"/>
  <c r="J9309" i="2" s="1"/>
  <c r="J9310" i="2" s="1"/>
  <c r="J9311" i="2" s="1"/>
  <c r="J9312" i="2" s="1"/>
  <c r="J9313" i="2" s="1"/>
  <c r="J9314" i="2" s="1"/>
  <c r="J9315" i="2" s="1"/>
  <c r="J9316" i="2" s="1"/>
  <c r="J9317" i="2" s="1"/>
  <c r="J9318" i="2" s="1"/>
  <c r="J9319" i="2" s="1"/>
  <c r="J9320" i="2" s="1"/>
  <c r="J9321" i="2" s="1"/>
  <c r="J9322" i="2" s="1"/>
  <c r="J9323" i="2" s="1"/>
  <c r="J9324" i="2" s="1"/>
  <c r="J9325" i="2" s="1"/>
  <c r="J9326" i="2" s="1"/>
  <c r="J9327" i="2" s="1"/>
  <c r="J9328" i="2" s="1"/>
  <c r="J9329" i="2" s="1"/>
  <c r="J9330" i="2" s="1"/>
  <c r="J9331" i="2" s="1"/>
  <c r="J9332" i="2" s="1"/>
  <c r="J9333" i="2" s="1"/>
  <c r="J9334" i="2" s="1"/>
  <c r="J9335" i="2" s="1"/>
  <c r="J9336" i="2" s="1"/>
  <c r="J9337" i="2" s="1"/>
  <c r="J9338" i="2" s="1"/>
  <c r="J9339" i="2" s="1"/>
  <c r="J9340" i="2" s="1"/>
  <c r="J9341" i="2" s="1"/>
  <c r="J9342" i="2" s="1"/>
  <c r="J9343" i="2" s="1"/>
  <c r="J9344" i="2" s="1"/>
  <c r="J9345" i="2" s="1"/>
  <c r="J9346" i="2" s="1"/>
  <c r="J9347" i="2" s="1"/>
  <c r="J9348" i="2" s="1"/>
  <c r="J9349" i="2" s="1"/>
  <c r="J9350" i="2" s="1"/>
  <c r="J9351" i="2" s="1"/>
  <c r="J9352" i="2" s="1"/>
  <c r="J9353" i="2" s="1"/>
  <c r="J9354" i="2" s="1"/>
  <c r="J9355" i="2" s="1"/>
  <c r="J9356" i="2" s="1"/>
  <c r="J9357" i="2" s="1"/>
  <c r="J9358" i="2" s="1"/>
  <c r="J9359" i="2" s="1"/>
  <c r="J9360" i="2" s="1"/>
  <c r="J9361" i="2" s="1"/>
  <c r="J9362" i="2" s="1"/>
  <c r="J9363" i="2" s="1"/>
  <c r="J9364" i="2" s="1"/>
  <c r="J9365" i="2" s="1"/>
  <c r="J9366" i="2" s="1"/>
  <c r="J9367" i="2" s="1"/>
  <c r="J9368" i="2" s="1"/>
  <c r="J9369" i="2" s="1"/>
  <c r="J9370" i="2" s="1"/>
  <c r="J9371" i="2" s="1"/>
  <c r="J9372" i="2" s="1"/>
  <c r="J9373" i="2" s="1"/>
  <c r="J9374" i="2" s="1"/>
  <c r="J9375" i="2" s="1"/>
  <c r="J9376" i="2" s="1"/>
  <c r="J9377" i="2" s="1"/>
  <c r="J9378" i="2" s="1"/>
  <c r="J9379" i="2" s="1"/>
  <c r="J9380" i="2" s="1"/>
  <c r="J9381" i="2" s="1"/>
  <c r="J9382" i="2" s="1"/>
  <c r="J9383" i="2" s="1"/>
  <c r="J9384" i="2" s="1"/>
  <c r="J9385" i="2" s="1"/>
  <c r="J9386" i="2" s="1"/>
  <c r="J9387" i="2" s="1"/>
  <c r="J9388" i="2" s="1"/>
  <c r="J9389" i="2" s="1"/>
  <c r="J9390" i="2" s="1"/>
  <c r="J9391" i="2" s="1"/>
  <c r="J9392" i="2" s="1"/>
  <c r="J9393" i="2" s="1"/>
  <c r="J9394" i="2" s="1"/>
  <c r="J9395" i="2" s="1"/>
  <c r="J9396" i="2" s="1"/>
  <c r="J9397" i="2" s="1"/>
  <c r="J9398" i="2" s="1"/>
  <c r="J9399" i="2" s="1"/>
  <c r="J9400" i="2" s="1"/>
  <c r="J9401" i="2" s="1"/>
  <c r="J9402" i="2" s="1"/>
  <c r="J9403" i="2" s="1"/>
  <c r="J9404" i="2" s="1"/>
  <c r="J9405" i="2" s="1"/>
  <c r="J9406" i="2" s="1"/>
  <c r="J9407" i="2" s="1"/>
  <c r="J9408" i="2" s="1"/>
  <c r="J9409" i="2" s="1"/>
  <c r="J9410" i="2" s="1"/>
  <c r="J9411" i="2" s="1"/>
  <c r="J9412" i="2" s="1"/>
  <c r="J9413" i="2" s="1"/>
  <c r="J9414" i="2" s="1"/>
  <c r="J9415" i="2" s="1"/>
  <c r="J9416" i="2" s="1"/>
  <c r="J9417" i="2" s="1"/>
  <c r="J9418" i="2" s="1"/>
  <c r="J9419" i="2" s="1"/>
  <c r="J9420" i="2" s="1"/>
  <c r="J9421" i="2" s="1"/>
  <c r="J9422" i="2" s="1"/>
  <c r="J9423" i="2" s="1"/>
  <c r="J9424" i="2" s="1"/>
  <c r="J9425" i="2" s="1"/>
  <c r="J9426" i="2" s="1"/>
  <c r="J9427" i="2" s="1"/>
  <c r="J9428" i="2" s="1"/>
  <c r="J9429" i="2" s="1"/>
  <c r="J9430" i="2" s="1"/>
  <c r="J9431" i="2" s="1"/>
  <c r="J9432" i="2" s="1"/>
  <c r="J9433" i="2" s="1"/>
  <c r="J9434" i="2" s="1"/>
  <c r="J9435" i="2" s="1"/>
  <c r="J9436" i="2" s="1"/>
  <c r="J9437" i="2" s="1"/>
  <c r="J9438" i="2" s="1"/>
  <c r="J9439" i="2" s="1"/>
  <c r="J9440" i="2" s="1"/>
  <c r="J9441" i="2" s="1"/>
  <c r="J9442" i="2" s="1"/>
  <c r="J9443" i="2" s="1"/>
  <c r="J9444" i="2" s="1"/>
  <c r="J9445" i="2" s="1"/>
  <c r="J9446" i="2" s="1"/>
  <c r="J9447" i="2" s="1"/>
  <c r="J9448" i="2" s="1"/>
  <c r="J9449" i="2" s="1"/>
  <c r="J9450" i="2" s="1"/>
  <c r="J9451" i="2" s="1"/>
  <c r="J9452" i="2" s="1"/>
  <c r="J9453" i="2" s="1"/>
  <c r="J9454" i="2" s="1"/>
  <c r="J9455" i="2" s="1"/>
  <c r="J9456" i="2" s="1"/>
  <c r="J9457" i="2" s="1"/>
  <c r="J9458" i="2" s="1"/>
  <c r="J9459" i="2" s="1"/>
  <c r="J9460" i="2" s="1"/>
  <c r="J9461" i="2" s="1"/>
  <c r="J9462" i="2" s="1"/>
  <c r="J9463" i="2" s="1"/>
  <c r="J9464" i="2" s="1"/>
  <c r="J9465" i="2" s="1"/>
  <c r="J9466" i="2" s="1"/>
  <c r="J9467" i="2" s="1"/>
  <c r="J9468" i="2" s="1"/>
  <c r="J9469" i="2" s="1"/>
  <c r="J9470" i="2" s="1"/>
  <c r="J9471" i="2" s="1"/>
  <c r="J9472" i="2" s="1"/>
  <c r="J9473" i="2" s="1"/>
  <c r="J9474" i="2" s="1"/>
  <c r="J9475" i="2" s="1"/>
  <c r="J9476" i="2" s="1"/>
  <c r="J9477" i="2" s="1"/>
  <c r="J9478" i="2" s="1"/>
  <c r="J9479" i="2" s="1"/>
  <c r="J9480" i="2" s="1"/>
  <c r="J9481" i="2" s="1"/>
  <c r="J9482" i="2" s="1"/>
  <c r="J9483" i="2" s="1"/>
  <c r="J9484" i="2" s="1"/>
  <c r="J9485" i="2" s="1"/>
  <c r="J9486" i="2" s="1"/>
  <c r="J9487" i="2" s="1"/>
  <c r="J9488" i="2" s="1"/>
  <c r="J9489" i="2" s="1"/>
  <c r="J9490" i="2" s="1"/>
  <c r="J9491" i="2" s="1"/>
  <c r="J9492" i="2" s="1"/>
  <c r="J9493" i="2" s="1"/>
  <c r="J9494" i="2" s="1"/>
  <c r="J9495" i="2" s="1"/>
  <c r="J9496" i="2" s="1"/>
  <c r="J9497" i="2" s="1"/>
  <c r="J9498" i="2" s="1"/>
  <c r="J9499" i="2" s="1"/>
  <c r="J9500" i="2" s="1"/>
  <c r="J9501" i="2" s="1"/>
  <c r="J9502" i="2" s="1"/>
  <c r="J9503" i="2" s="1"/>
  <c r="J9504" i="2" s="1"/>
  <c r="J9505" i="2" s="1"/>
  <c r="J9506" i="2" s="1"/>
  <c r="J9507" i="2" s="1"/>
  <c r="J9508" i="2" s="1"/>
  <c r="J9509" i="2" s="1"/>
  <c r="J9510" i="2" s="1"/>
  <c r="J9511" i="2" s="1"/>
  <c r="J9512" i="2" s="1"/>
  <c r="J9513" i="2" s="1"/>
  <c r="J9514" i="2" s="1"/>
  <c r="J9515" i="2" s="1"/>
  <c r="J9516" i="2" s="1"/>
  <c r="J9517" i="2" s="1"/>
  <c r="J9518" i="2" s="1"/>
  <c r="J9519" i="2" s="1"/>
  <c r="J9520" i="2" s="1"/>
  <c r="J9521" i="2" s="1"/>
  <c r="J9522" i="2" s="1"/>
  <c r="J9523" i="2" s="1"/>
  <c r="J9524" i="2" s="1"/>
  <c r="J9525" i="2" s="1"/>
  <c r="J9526" i="2" s="1"/>
  <c r="J9527" i="2" s="1"/>
  <c r="J9528" i="2" s="1"/>
  <c r="J9529" i="2" s="1"/>
  <c r="J9530" i="2" s="1"/>
  <c r="J9531" i="2" s="1"/>
  <c r="J9532" i="2" s="1"/>
  <c r="J9533" i="2" s="1"/>
  <c r="J9534" i="2" s="1"/>
  <c r="J9535" i="2" s="1"/>
  <c r="J9536" i="2" s="1"/>
  <c r="J9537" i="2" s="1"/>
  <c r="J9538" i="2" s="1"/>
  <c r="J9539" i="2" s="1"/>
  <c r="J9540" i="2" s="1"/>
  <c r="J9541" i="2" s="1"/>
  <c r="J9542" i="2" s="1"/>
  <c r="J9543" i="2" s="1"/>
  <c r="J9544" i="2" s="1"/>
  <c r="J9545" i="2" s="1"/>
  <c r="J9546" i="2" s="1"/>
  <c r="J9547" i="2" s="1"/>
  <c r="J9548" i="2" s="1"/>
  <c r="J9549" i="2" s="1"/>
  <c r="J9550" i="2" s="1"/>
  <c r="J9551" i="2" s="1"/>
  <c r="J9552" i="2" s="1"/>
  <c r="J9553" i="2" s="1"/>
  <c r="J9554" i="2" s="1"/>
  <c r="J9555" i="2" s="1"/>
  <c r="J9556" i="2" s="1"/>
  <c r="J9557" i="2" s="1"/>
  <c r="J9558" i="2" s="1"/>
  <c r="J9559" i="2" s="1"/>
  <c r="J9560" i="2" s="1"/>
  <c r="J9561" i="2" s="1"/>
  <c r="J9562" i="2" s="1"/>
  <c r="J9563" i="2" s="1"/>
  <c r="J9564" i="2" s="1"/>
  <c r="J9565" i="2" s="1"/>
  <c r="J9566" i="2" s="1"/>
  <c r="J9567" i="2" s="1"/>
  <c r="J9568" i="2" s="1"/>
  <c r="J9569" i="2" s="1"/>
  <c r="J9570" i="2" s="1"/>
  <c r="J9571" i="2" s="1"/>
  <c r="J9572" i="2" s="1"/>
  <c r="J9573" i="2" s="1"/>
  <c r="J9574" i="2" s="1"/>
  <c r="J9575" i="2" s="1"/>
  <c r="J9576" i="2" s="1"/>
  <c r="J9577" i="2" s="1"/>
  <c r="J9578" i="2" s="1"/>
  <c r="J9579" i="2" s="1"/>
  <c r="J9580" i="2" s="1"/>
  <c r="J9581" i="2" s="1"/>
  <c r="J9582" i="2" s="1"/>
  <c r="J9583" i="2" s="1"/>
  <c r="J9584" i="2" s="1"/>
  <c r="J9585" i="2" s="1"/>
  <c r="J9586" i="2" s="1"/>
  <c r="J9587" i="2" s="1"/>
  <c r="J9588" i="2" s="1"/>
  <c r="J9589" i="2" s="1"/>
  <c r="J9590" i="2" s="1"/>
  <c r="J9591" i="2" s="1"/>
  <c r="J9592" i="2" s="1"/>
  <c r="J9593" i="2" s="1"/>
  <c r="J9594" i="2" s="1"/>
  <c r="J9595" i="2" s="1"/>
  <c r="J9596" i="2" s="1"/>
  <c r="J9597" i="2" s="1"/>
  <c r="J9598" i="2" s="1"/>
  <c r="J9599" i="2" s="1"/>
  <c r="J9600" i="2" s="1"/>
  <c r="J9601" i="2" s="1"/>
  <c r="J9602" i="2" s="1"/>
  <c r="J9603" i="2" s="1"/>
  <c r="J9604" i="2" s="1"/>
  <c r="J9605" i="2" s="1"/>
  <c r="J9606" i="2" s="1"/>
  <c r="J9607" i="2" s="1"/>
  <c r="J9608" i="2" s="1"/>
  <c r="J9609" i="2" s="1"/>
  <c r="J9610" i="2" s="1"/>
  <c r="J9611" i="2" s="1"/>
  <c r="J9612" i="2" s="1"/>
  <c r="J9613" i="2" s="1"/>
  <c r="J9614" i="2" s="1"/>
  <c r="J9615" i="2" s="1"/>
  <c r="J9616" i="2" s="1"/>
  <c r="J9617" i="2" s="1"/>
  <c r="J9618" i="2" s="1"/>
  <c r="J9619" i="2" s="1"/>
  <c r="J9620" i="2" s="1"/>
  <c r="J9621" i="2" s="1"/>
  <c r="J9622" i="2" s="1"/>
  <c r="J9623" i="2" s="1"/>
  <c r="J9624" i="2" s="1"/>
  <c r="J9625" i="2" s="1"/>
  <c r="J9626" i="2" s="1"/>
  <c r="J9627" i="2" s="1"/>
  <c r="J9628" i="2" s="1"/>
  <c r="J9629" i="2" s="1"/>
  <c r="J9630" i="2" s="1"/>
  <c r="J9631" i="2" s="1"/>
  <c r="J9632" i="2" s="1"/>
  <c r="J9633" i="2" s="1"/>
  <c r="J9634" i="2" s="1"/>
  <c r="J9635" i="2" s="1"/>
  <c r="J9636" i="2" s="1"/>
  <c r="J9637" i="2" s="1"/>
  <c r="J9638" i="2" s="1"/>
  <c r="J9639" i="2" s="1"/>
  <c r="J9640" i="2" s="1"/>
  <c r="J9641" i="2" s="1"/>
  <c r="J9642" i="2" s="1"/>
  <c r="J9643" i="2" s="1"/>
  <c r="J9644" i="2" s="1"/>
  <c r="J9645" i="2" s="1"/>
  <c r="J9646" i="2" s="1"/>
  <c r="J9647" i="2" s="1"/>
  <c r="J9648" i="2" s="1"/>
  <c r="J9649" i="2" s="1"/>
  <c r="J9650" i="2" s="1"/>
  <c r="J9651" i="2" s="1"/>
  <c r="J9652" i="2" s="1"/>
  <c r="J9653" i="2" s="1"/>
  <c r="J9654" i="2" s="1"/>
  <c r="J9655" i="2" s="1"/>
  <c r="J9656" i="2" s="1"/>
  <c r="J9657" i="2" s="1"/>
  <c r="J9658" i="2" s="1"/>
  <c r="J9659" i="2" s="1"/>
  <c r="J9660" i="2" s="1"/>
  <c r="J9661" i="2" s="1"/>
  <c r="J9662" i="2" s="1"/>
  <c r="J9663" i="2" s="1"/>
  <c r="J9664" i="2" s="1"/>
  <c r="J9665" i="2" s="1"/>
  <c r="J9666" i="2" s="1"/>
  <c r="J9667" i="2" s="1"/>
  <c r="J9668" i="2" s="1"/>
  <c r="J9669" i="2" s="1"/>
  <c r="J9670" i="2" s="1"/>
  <c r="J9671" i="2" s="1"/>
  <c r="J9672" i="2" s="1"/>
  <c r="J9673" i="2" s="1"/>
  <c r="J9674" i="2" s="1"/>
  <c r="J9675" i="2" s="1"/>
  <c r="J9676" i="2" s="1"/>
  <c r="J9677" i="2" s="1"/>
  <c r="J9678" i="2" s="1"/>
  <c r="J9679" i="2" s="1"/>
  <c r="J9680" i="2" s="1"/>
  <c r="J9681" i="2" s="1"/>
  <c r="J9682" i="2" s="1"/>
  <c r="J9683" i="2" s="1"/>
  <c r="J9684" i="2" s="1"/>
  <c r="J9685" i="2" s="1"/>
  <c r="J9686" i="2" s="1"/>
  <c r="J9687" i="2" s="1"/>
  <c r="J9688" i="2" s="1"/>
  <c r="J9689" i="2" s="1"/>
  <c r="J9690" i="2" s="1"/>
  <c r="J9691" i="2" s="1"/>
  <c r="J9692" i="2" s="1"/>
  <c r="J9693" i="2" s="1"/>
  <c r="J9694" i="2" s="1"/>
  <c r="J9695" i="2" s="1"/>
  <c r="J9696" i="2" s="1"/>
  <c r="J9697" i="2" s="1"/>
  <c r="J9698" i="2" s="1"/>
  <c r="J9699" i="2" s="1"/>
  <c r="J9700" i="2" s="1"/>
  <c r="J9701" i="2" s="1"/>
  <c r="J9702" i="2" s="1"/>
  <c r="J9703" i="2" s="1"/>
  <c r="J9704" i="2" s="1"/>
  <c r="J9705" i="2" s="1"/>
  <c r="J9706" i="2" s="1"/>
  <c r="J9707" i="2" s="1"/>
  <c r="J9708" i="2" s="1"/>
  <c r="J9709" i="2" s="1"/>
  <c r="J9710" i="2" s="1"/>
  <c r="J9711" i="2" s="1"/>
  <c r="J9712" i="2" s="1"/>
  <c r="J9713" i="2" s="1"/>
  <c r="J9714" i="2" s="1"/>
  <c r="J9715" i="2" s="1"/>
  <c r="J9716" i="2" s="1"/>
  <c r="J9717" i="2" s="1"/>
  <c r="J9718" i="2" s="1"/>
  <c r="J9719" i="2" s="1"/>
  <c r="J9720" i="2" s="1"/>
  <c r="J9721" i="2" s="1"/>
  <c r="J9722" i="2" s="1"/>
  <c r="J9723" i="2" s="1"/>
  <c r="J9724" i="2" s="1"/>
  <c r="J9725" i="2" s="1"/>
  <c r="J9726" i="2" s="1"/>
  <c r="J9727" i="2" s="1"/>
  <c r="J9728" i="2" s="1"/>
  <c r="J9729" i="2" s="1"/>
  <c r="J9730" i="2" s="1"/>
  <c r="J9731" i="2" s="1"/>
  <c r="J9732" i="2" s="1"/>
  <c r="J9733" i="2" s="1"/>
  <c r="J9734" i="2" s="1"/>
  <c r="J9735" i="2" s="1"/>
  <c r="J9736" i="2" s="1"/>
  <c r="J9737" i="2" s="1"/>
  <c r="J9738" i="2" s="1"/>
  <c r="J9739" i="2" s="1"/>
  <c r="J9740" i="2" s="1"/>
  <c r="J9741" i="2" s="1"/>
  <c r="J9742" i="2" s="1"/>
  <c r="J9743" i="2" s="1"/>
  <c r="J9744" i="2" s="1"/>
  <c r="J9745" i="2" s="1"/>
  <c r="J9746" i="2" s="1"/>
  <c r="J9747" i="2" s="1"/>
  <c r="J9748" i="2" s="1"/>
  <c r="J9749" i="2" s="1"/>
  <c r="J9750" i="2" s="1"/>
  <c r="J9751" i="2" s="1"/>
  <c r="J9752" i="2" s="1"/>
  <c r="J9753" i="2" s="1"/>
  <c r="J9754" i="2" s="1"/>
  <c r="J9755" i="2" s="1"/>
  <c r="J9756" i="2" s="1"/>
  <c r="J9757" i="2" s="1"/>
  <c r="J9758" i="2" s="1"/>
  <c r="J9759" i="2" s="1"/>
  <c r="J9760" i="2" s="1"/>
  <c r="J9761" i="2" s="1"/>
  <c r="J9762" i="2" s="1"/>
  <c r="J9763" i="2" s="1"/>
  <c r="J9764" i="2" s="1"/>
  <c r="J9765" i="2" s="1"/>
  <c r="J9766" i="2" s="1"/>
  <c r="J9767" i="2" s="1"/>
  <c r="J9768" i="2" s="1"/>
  <c r="J9769" i="2" s="1"/>
  <c r="J9770" i="2" s="1"/>
  <c r="J9771" i="2" s="1"/>
  <c r="J9772" i="2" s="1"/>
  <c r="J9773" i="2" s="1"/>
  <c r="J9774" i="2" s="1"/>
  <c r="J9775" i="2" s="1"/>
  <c r="J9776" i="2" s="1"/>
  <c r="J9777" i="2" s="1"/>
  <c r="J9778" i="2" s="1"/>
  <c r="J9779" i="2" s="1"/>
  <c r="J9780" i="2" s="1"/>
  <c r="J9781" i="2" s="1"/>
  <c r="J9782" i="2" s="1"/>
  <c r="J9783" i="2" s="1"/>
  <c r="J9784" i="2" s="1"/>
  <c r="J9785" i="2" s="1"/>
  <c r="J9786" i="2" s="1"/>
  <c r="J9787" i="2" s="1"/>
  <c r="J9788" i="2" s="1"/>
  <c r="J9789" i="2" s="1"/>
  <c r="J9790" i="2" s="1"/>
  <c r="J9791" i="2" s="1"/>
  <c r="J9792" i="2" s="1"/>
  <c r="J9793" i="2" s="1"/>
  <c r="J9794" i="2" s="1"/>
  <c r="J9795" i="2" s="1"/>
  <c r="J9796" i="2" s="1"/>
  <c r="J9797" i="2" s="1"/>
  <c r="J9798" i="2" s="1"/>
  <c r="J9799" i="2" s="1"/>
  <c r="J9800" i="2" s="1"/>
  <c r="J9801" i="2" s="1"/>
  <c r="J9802" i="2" s="1"/>
  <c r="J9803" i="2" s="1"/>
  <c r="J9804" i="2" s="1"/>
  <c r="J9805" i="2" s="1"/>
  <c r="J9806" i="2" s="1"/>
  <c r="J9807" i="2" s="1"/>
  <c r="J9808" i="2" s="1"/>
  <c r="J9809" i="2" s="1"/>
  <c r="J9810" i="2" s="1"/>
  <c r="J9811" i="2" s="1"/>
  <c r="J9812" i="2" s="1"/>
  <c r="J9813" i="2" s="1"/>
  <c r="J9814" i="2" s="1"/>
  <c r="J9815" i="2" s="1"/>
  <c r="J9816" i="2" s="1"/>
  <c r="J9817" i="2" s="1"/>
  <c r="J9818" i="2" s="1"/>
  <c r="J9819" i="2" s="1"/>
  <c r="J9820" i="2" s="1"/>
  <c r="J9821" i="2" s="1"/>
  <c r="J9822" i="2" s="1"/>
  <c r="J9823" i="2" s="1"/>
  <c r="J9824" i="2" s="1"/>
  <c r="J9825" i="2" s="1"/>
  <c r="J9826" i="2" s="1"/>
  <c r="J9827" i="2" s="1"/>
  <c r="J9828" i="2" s="1"/>
  <c r="J9829" i="2" s="1"/>
  <c r="J9830" i="2" s="1"/>
  <c r="J9831" i="2" s="1"/>
  <c r="J9832" i="2" s="1"/>
  <c r="J9833" i="2" s="1"/>
  <c r="J9834" i="2" s="1"/>
  <c r="J9835" i="2" s="1"/>
  <c r="J9836" i="2" s="1"/>
  <c r="J9837" i="2" s="1"/>
  <c r="J9838" i="2" s="1"/>
  <c r="J9839" i="2" s="1"/>
  <c r="J9840" i="2" s="1"/>
  <c r="J9841" i="2" s="1"/>
  <c r="J9842" i="2" s="1"/>
  <c r="J9843" i="2" s="1"/>
  <c r="J9844" i="2" s="1"/>
  <c r="J9845" i="2" s="1"/>
  <c r="J9846" i="2" s="1"/>
  <c r="J9847" i="2" s="1"/>
  <c r="J9848" i="2" s="1"/>
  <c r="J9849" i="2" s="1"/>
  <c r="J9850" i="2" s="1"/>
  <c r="J9851" i="2" s="1"/>
  <c r="J9852" i="2" s="1"/>
  <c r="J9853" i="2" s="1"/>
  <c r="J9854" i="2" s="1"/>
  <c r="J9855" i="2" s="1"/>
  <c r="J9856" i="2" s="1"/>
  <c r="J9857" i="2" s="1"/>
  <c r="J9858" i="2" s="1"/>
  <c r="J9859" i="2" s="1"/>
  <c r="J9860" i="2" s="1"/>
  <c r="J9861" i="2" s="1"/>
  <c r="J9862" i="2" s="1"/>
  <c r="J9863" i="2" s="1"/>
  <c r="J9864" i="2" s="1"/>
  <c r="J9865" i="2" s="1"/>
  <c r="J9866" i="2" s="1"/>
  <c r="J9867" i="2" s="1"/>
  <c r="J9868" i="2" s="1"/>
  <c r="J9869" i="2" s="1"/>
  <c r="J9870" i="2" s="1"/>
  <c r="J9871" i="2" s="1"/>
  <c r="J9872" i="2" s="1"/>
  <c r="J9873" i="2" s="1"/>
  <c r="J9874" i="2" s="1"/>
  <c r="J9875" i="2" s="1"/>
  <c r="J9876" i="2" s="1"/>
  <c r="J9877" i="2" s="1"/>
  <c r="J9878" i="2" s="1"/>
  <c r="J9879" i="2" s="1"/>
  <c r="J9880" i="2" s="1"/>
  <c r="J9881" i="2" s="1"/>
  <c r="J9882" i="2" s="1"/>
  <c r="J9883" i="2" s="1"/>
  <c r="J9884" i="2" s="1"/>
  <c r="J9885" i="2" s="1"/>
  <c r="J9886" i="2" s="1"/>
  <c r="J9887" i="2" s="1"/>
  <c r="J9888" i="2" s="1"/>
  <c r="J9889" i="2" s="1"/>
  <c r="J9890" i="2" s="1"/>
  <c r="J9891" i="2" s="1"/>
  <c r="J9892" i="2" s="1"/>
  <c r="J9893" i="2" s="1"/>
  <c r="J9894" i="2" s="1"/>
  <c r="J9895" i="2" s="1"/>
  <c r="J9896" i="2" s="1"/>
  <c r="J9897" i="2" s="1"/>
  <c r="J9898" i="2" s="1"/>
  <c r="J9899" i="2" s="1"/>
  <c r="J9900" i="2" s="1"/>
  <c r="J9901" i="2" s="1"/>
  <c r="J9902" i="2" s="1"/>
  <c r="J9903" i="2" s="1"/>
  <c r="J9904" i="2" s="1"/>
  <c r="J9905" i="2" s="1"/>
  <c r="J9906" i="2" s="1"/>
  <c r="J9907" i="2" s="1"/>
  <c r="J9908" i="2" s="1"/>
  <c r="J9909" i="2" s="1"/>
  <c r="J9910" i="2" s="1"/>
  <c r="J9911" i="2" s="1"/>
  <c r="J9912" i="2" s="1"/>
  <c r="J9913" i="2" s="1"/>
  <c r="J9914" i="2" s="1"/>
  <c r="J9915" i="2" s="1"/>
  <c r="J9916" i="2" s="1"/>
  <c r="J9917" i="2" s="1"/>
  <c r="J9918" i="2" s="1"/>
  <c r="J9919" i="2" s="1"/>
  <c r="J9920" i="2" s="1"/>
  <c r="J9921" i="2" s="1"/>
  <c r="J9922" i="2" s="1"/>
  <c r="J9923" i="2" s="1"/>
  <c r="J9924" i="2" s="1"/>
  <c r="J9925" i="2" s="1"/>
  <c r="J9926" i="2" s="1"/>
  <c r="J9927" i="2" s="1"/>
  <c r="J9928" i="2" s="1"/>
  <c r="J9929" i="2" s="1"/>
  <c r="J9930" i="2" s="1"/>
  <c r="J9931" i="2" s="1"/>
  <c r="J9932" i="2" s="1"/>
  <c r="J9933" i="2" s="1"/>
  <c r="J9934" i="2" s="1"/>
  <c r="J9935" i="2" s="1"/>
  <c r="J9936" i="2" s="1"/>
  <c r="J9937" i="2" s="1"/>
  <c r="J9938" i="2" s="1"/>
  <c r="J9939" i="2" s="1"/>
  <c r="J9940" i="2" s="1"/>
  <c r="J9941" i="2" s="1"/>
  <c r="J9942" i="2" s="1"/>
  <c r="J9943" i="2" s="1"/>
  <c r="J9944" i="2" s="1"/>
  <c r="J9945" i="2" s="1"/>
  <c r="J9946" i="2" s="1"/>
  <c r="J9947" i="2" s="1"/>
  <c r="J9948" i="2" s="1"/>
  <c r="J9949" i="2" s="1"/>
  <c r="J9950" i="2" s="1"/>
  <c r="J9951" i="2" s="1"/>
  <c r="J9952" i="2" s="1"/>
  <c r="J9953" i="2" s="1"/>
  <c r="J9954" i="2" s="1"/>
  <c r="J9955" i="2" s="1"/>
  <c r="J9956" i="2" s="1"/>
  <c r="J9957" i="2" s="1"/>
  <c r="J9958" i="2" s="1"/>
  <c r="J9959" i="2" s="1"/>
  <c r="J9960" i="2" s="1"/>
  <c r="J9961" i="2" s="1"/>
  <c r="J9962" i="2" s="1"/>
  <c r="J9963" i="2" s="1"/>
  <c r="J9964" i="2" s="1"/>
  <c r="J9965" i="2" s="1"/>
  <c r="J9966" i="2" s="1"/>
  <c r="J9967" i="2" s="1"/>
  <c r="J9968" i="2" s="1"/>
  <c r="J9969" i="2" s="1"/>
  <c r="J9970" i="2" s="1"/>
  <c r="J9971" i="2" s="1"/>
  <c r="J9972" i="2" s="1"/>
  <c r="J9973" i="2" s="1"/>
  <c r="J9974" i="2" s="1"/>
  <c r="J9975" i="2" s="1"/>
  <c r="J9976" i="2" s="1"/>
  <c r="J9977" i="2" s="1"/>
  <c r="J9978" i="2" s="1"/>
  <c r="J9979" i="2" s="1"/>
  <c r="J9980" i="2" s="1"/>
  <c r="J9981" i="2" s="1"/>
  <c r="J9982" i="2" s="1"/>
  <c r="J9983" i="2" s="1"/>
  <c r="J9984" i="2" s="1"/>
  <c r="J9985" i="2" s="1"/>
  <c r="J9986" i="2" s="1"/>
  <c r="J9987" i="2" s="1"/>
  <c r="J9988" i="2" s="1"/>
  <c r="J9989" i="2" s="1"/>
  <c r="J9990" i="2" s="1"/>
  <c r="J9991" i="2" s="1"/>
  <c r="J9992" i="2" s="1"/>
  <c r="J9993" i="2" s="1"/>
  <c r="J9994" i="2" s="1"/>
  <c r="J9995" i="2" s="1"/>
  <c r="J9996" i="2" s="1"/>
  <c r="J9997" i="2" s="1"/>
  <c r="J9998" i="2" s="1"/>
  <c r="J9999" i="2" s="1"/>
  <c r="J10000" i="2" s="1"/>
  <c r="J10001" i="2" s="1"/>
  <c r="J33" i="1"/>
  <c r="K33" i="1"/>
  <c r="L33" i="1" s="1"/>
  <c r="O33" i="1"/>
  <c r="O20" i="1"/>
  <c r="J20" i="1"/>
  <c r="K20" i="1"/>
  <c r="L20" i="1" s="1"/>
  <c r="O36" i="1"/>
  <c r="K36" i="1"/>
  <c r="L36" i="1" s="1"/>
  <c r="J36" i="1"/>
  <c r="O22" i="1"/>
  <c r="K22" i="1"/>
  <c r="L22" i="1" s="1"/>
  <c r="J22" i="1"/>
  <c r="J17" i="1"/>
  <c r="O17" i="1"/>
  <c r="K17" i="1"/>
  <c r="L17" i="1" s="1"/>
  <c r="O2" i="1"/>
  <c r="J2" i="1"/>
  <c r="K2" i="1"/>
  <c r="L2" i="1" s="1"/>
  <c r="O52" i="1"/>
  <c r="K52" i="1"/>
  <c r="L52" i="1" s="1"/>
  <c r="J52" i="1"/>
  <c r="O24" i="1"/>
  <c r="J24" i="1"/>
  <c r="K24" i="1"/>
  <c r="L24" i="1" s="1"/>
  <c r="K11" i="1"/>
  <c r="L11" i="1" s="1"/>
  <c r="J11" i="1"/>
  <c r="O11" i="1"/>
  <c r="O48" i="1"/>
  <c r="J48" i="1"/>
  <c r="K48" i="1"/>
  <c r="L48" i="1" s="1"/>
  <c r="O41" i="1"/>
  <c r="J41" i="1"/>
  <c r="K41" i="1"/>
  <c r="L41" i="1" s="1"/>
  <c r="O16" i="1"/>
  <c r="J16" i="1"/>
  <c r="K16" i="1"/>
  <c r="L16" i="1" s="1"/>
  <c r="O30" i="1"/>
  <c r="K30" i="1"/>
  <c r="L30" i="1" s="1"/>
  <c r="J30" i="1"/>
  <c r="O47" i="1"/>
  <c r="J47" i="1"/>
  <c r="K47" i="1"/>
  <c r="L47" i="1" s="1"/>
  <c r="O14" i="1"/>
  <c r="J14" i="1"/>
  <c r="K14" i="1"/>
  <c r="L14" i="1" s="1"/>
  <c r="O19" i="1"/>
  <c r="K19" i="1"/>
  <c r="L19" i="1" s="1"/>
  <c r="J19" i="1"/>
  <c r="O26" i="1"/>
  <c r="K26" i="1"/>
  <c r="L26" i="1" s="1"/>
  <c r="J26" i="1"/>
  <c r="O23" i="1"/>
  <c r="K23" i="1"/>
  <c r="L23" i="1" s="1"/>
  <c r="J23" i="1"/>
  <c r="O9" i="1"/>
  <c r="K9" i="1"/>
  <c r="L9" i="1" s="1"/>
  <c r="J9" i="1"/>
  <c r="J44" i="1"/>
  <c r="O44" i="1"/>
  <c r="K44" i="1"/>
  <c r="L44" i="1" s="1"/>
  <c r="J5" i="1"/>
  <c r="O5" i="1"/>
  <c r="K5" i="1"/>
  <c r="L5" i="1" s="1"/>
  <c r="K54" i="1"/>
  <c r="L54" i="1" s="1"/>
  <c r="O54" i="1"/>
  <c r="J54" i="1"/>
  <c r="O4" i="1"/>
  <c r="K4" i="1"/>
  <c r="L4" i="1" s="1"/>
  <c r="J4" i="1"/>
  <c r="O12" i="1"/>
  <c r="K12" i="1"/>
  <c r="L12" i="1" s="1"/>
  <c r="J12" i="1"/>
  <c r="J15" i="1"/>
  <c r="O15" i="1"/>
  <c r="K15" i="1"/>
  <c r="L15" i="1" s="1"/>
  <c r="O46" i="1"/>
  <c r="J46" i="1"/>
  <c r="K46" i="1"/>
  <c r="L46" i="1" s="1"/>
  <c r="O42" i="1"/>
  <c r="K42" i="1"/>
  <c r="L42" i="1" s="1"/>
  <c r="J42" i="1"/>
  <c r="O27" i="1"/>
  <c r="K27" i="1"/>
  <c r="L27" i="1" s="1"/>
  <c r="J27" i="1"/>
  <c r="O35" i="1"/>
  <c r="K35" i="1"/>
  <c r="L35" i="1" s="1"/>
  <c r="J35" i="1"/>
  <c r="O55" i="1"/>
  <c r="J55" i="1"/>
  <c r="K55" i="1"/>
  <c r="L55" i="1" s="1"/>
  <c r="O50" i="1"/>
  <c r="J50" i="1"/>
  <c r="K50" i="1"/>
  <c r="L50" i="1" s="1"/>
  <c r="O38" i="1"/>
  <c r="J38" i="1"/>
  <c r="K38" i="1"/>
  <c r="L38" i="1" s="1"/>
  <c r="O34" i="1"/>
  <c r="J34" i="1"/>
  <c r="K34" i="1"/>
  <c r="L34" i="1" s="1"/>
  <c r="O8" i="1"/>
  <c r="K8" i="1"/>
  <c r="L8" i="1" s="1"/>
  <c r="J8" i="1"/>
  <c r="J18" i="1"/>
  <c r="O18" i="1"/>
  <c r="K18" i="1"/>
  <c r="L18" i="1" s="1"/>
  <c r="O21" i="1"/>
  <c r="K21" i="1"/>
  <c r="L21" i="1" s="1"/>
  <c r="J21" i="1"/>
  <c r="O25" i="1"/>
  <c r="J25" i="1"/>
  <c r="K25" i="1"/>
  <c r="L25" i="1" s="1"/>
  <c r="K40" i="1"/>
  <c r="L40" i="1" s="1"/>
  <c r="O40" i="1"/>
  <c r="J40" i="1"/>
  <c r="O6" i="1"/>
  <c r="J6" i="1"/>
  <c r="K6" i="1"/>
  <c r="L6" i="1" s="1"/>
  <c r="O45" i="1"/>
  <c r="J45" i="1"/>
  <c r="K45" i="1"/>
  <c r="L45" i="1" s="1"/>
  <c r="O3" i="1"/>
  <c r="K3" i="1"/>
  <c r="L3" i="1" s="1"/>
  <c r="J3" i="1"/>
  <c r="K29" i="1"/>
  <c r="L29" i="1" s="1"/>
  <c r="O29" i="1"/>
  <c r="O28" i="1"/>
  <c r="J28" i="1"/>
  <c r="K28" i="1"/>
  <c r="L28" i="1" s="1"/>
  <c r="K7" i="1"/>
  <c r="L7" i="1" s="1"/>
  <c r="J7" i="1"/>
  <c r="O7" i="1"/>
  <c r="O51" i="1"/>
  <c r="J51" i="1"/>
  <c r="K51" i="1"/>
  <c r="L51" i="1" s="1"/>
  <c r="O53" i="1"/>
  <c r="K53" i="1"/>
  <c r="L53" i="1" s="1"/>
  <c r="J53" i="1"/>
  <c r="O39" i="1"/>
  <c r="J39" i="1"/>
  <c r="K39" i="1"/>
  <c r="L39" i="1" s="1"/>
  <c r="O43" i="1"/>
  <c r="K43" i="1"/>
  <c r="L43" i="1" s="1"/>
  <c r="J43" i="1"/>
  <c r="O32" i="1"/>
  <c r="K32" i="1"/>
  <c r="L32" i="1" s="1"/>
  <c r="J32" i="1"/>
  <c r="O13" i="1"/>
  <c r="K13" i="1"/>
  <c r="L13" i="1" s="1"/>
  <c r="J13" i="1"/>
  <c r="O10" i="1"/>
  <c r="J10" i="1"/>
  <c r="K10" i="1"/>
  <c r="L10" i="1" s="1"/>
  <c r="J49" i="1"/>
  <c r="K49" i="1"/>
  <c r="L49" i="1" s="1"/>
  <c r="O49" i="1"/>
  <c r="J31" i="1"/>
  <c r="O31" i="1"/>
  <c r="K31" i="1"/>
  <c r="L31" i="1" s="1"/>
  <c r="O37" i="1"/>
  <c r="K37" i="1"/>
  <c r="L37" i="1" s="1"/>
  <c r="J37" i="1"/>
  <c r="J29" i="1"/>
  <c r="B2" i="2"/>
  <c r="C19" i="2" l="1"/>
  <c r="L2608" i="1"/>
  <c r="L1989" i="1"/>
  <c r="L2668" i="1"/>
  <c r="L2884" i="1"/>
  <c r="L1454" i="1"/>
  <c r="L2664" i="1"/>
  <c r="L2929" i="1"/>
  <c r="L2961" i="1"/>
  <c r="L2993" i="1"/>
  <c r="L3025" i="1"/>
  <c r="L3057" i="1"/>
  <c r="L3089" i="1"/>
  <c r="L3121" i="1"/>
  <c r="L3153" i="1"/>
  <c r="L3185" i="1"/>
  <c r="L3217" i="1"/>
  <c r="L3249" i="1"/>
  <c r="L3281" i="1"/>
  <c r="L3313" i="1"/>
  <c r="L3345" i="1"/>
  <c r="L2755" i="1"/>
  <c r="L3431" i="1"/>
  <c r="L3623" i="1"/>
  <c r="L3975" i="1"/>
  <c r="L4007" i="1"/>
  <c r="L1689" i="1"/>
  <c r="L2201" i="1"/>
  <c r="L2528" i="1"/>
  <c r="L1341" i="1"/>
  <c r="L2117" i="1"/>
  <c r="L2373" i="1"/>
  <c r="L2625" i="1"/>
  <c r="L2804" i="1"/>
  <c r="L2932" i="1"/>
  <c r="L2948" i="1"/>
  <c r="L3076" i="1"/>
  <c r="L3268" i="1"/>
  <c r="L804" i="1"/>
  <c r="L1060" i="1"/>
  <c r="L2705" i="1"/>
  <c r="L2737" i="1"/>
  <c r="L2769" i="1"/>
  <c r="L2801" i="1"/>
  <c r="L2833" i="1"/>
  <c r="L2865" i="1"/>
  <c r="L2897" i="1"/>
  <c r="L2654" i="1"/>
  <c r="L2730" i="1"/>
  <c r="L2986" i="1"/>
  <c r="L3114" i="1"/>
  <c r="L3466" i="1"/>
  <c r="L3530" i="1"/>
  <c r="L3658" i="1"/>
  <c r="L3754" i="1"/>
  <c r="L4042" i="1"/>
  <c r="L1462" i="1"/>
  <c r="L1590" i="1"/>
  <c r="L2466" i="1"/>
  <c r="L3107" i="1"/>
  <c r="L3363" i="1"/>
  <c r="L3559" i="1"/>
  <c r="L3815" i="1"/>
  <c r="L4135" i="1"/>
  <c r="L2416" i="1"/>
  <c r="L1861" i="1"/>
  <c r="L1694" i="1"/>
  <c r="L1758" i="1"/>
  <c r="L2398" i="1"/>
  <c r="L1777" i="1"/>
  <c r="L1905" i="1"/>
  <c r="L2545" i="1"/>
  <c r="L820" i="1"/>
  <c r="L1890" i="1"/>
  <c r="L2723" i="1"/>
  <c r="L3687" i="1"/>
  <c r="L4071" i="1"/>
  <c r="L1043" i="1"/>
  <c r="L1945" i="1"/>
  <c r="L2457" i="1"/>
  <c r="L2464" i="1"/>
  <c r="L835" i="1"/>
  <c r="L1597" i="1"/>
  <c r="L1733" i="1"/>
  <c r="L2245" i="1"/>
  <c r="L2501" i="1"/>
  <c r="L3012" i="1"/>
  <c r="L3124" i="1"/>
  <c r="L3332" i="1"/>
  <c r="L1139" i="1"/>
  <c r="L1493" i="1"/>
  <c r="L2794" i="1"/>
  <c r="L3050" i="1"/>
  <c r="L3178" i="1"/>
  <c r="L3306" i="1"/>
  <c r="L3402" i="1"/>
  <c r="L3434" i="1"/>
  <c r="L3498" i="1"/>
  <c r="L3562" i="1"/>
  <c r="L3626" i="1"/>
  <c r="L3722" i="1"/>
  <c r="L3850" i="1"/>
  <c r="L3946" i="1"/>
  <c r="L3978" i="1"/>
  <c r="L4170" i="1"/>
  <c r="L4202" i="1"/>
  <c r="L2210" i="1"/>
  <c r="L2979" i="1"/>
  <c r="L3235" i="1"/>
  <c r="L3495" i="1"/>
  <c r="L3751" i="1"/>
  <c r="L4199" i="1"/>
  <c r="L4014" i="1"/>
  <c r="L3051" i="1"/>
  <c r="L3643" i="1"/>
  <c r="L3947" i="1"/>
  <c r="L3979" i="1"/>
  <c r="L1961" i="1"/>
  <c r="L2473" i="1"/>
  <c r="L3438" i="1"/>
  <c r="L3502" i="1"/>
  <c r="L3566" i="1"/>
  <c r="L3630" i="1"/>
  <c r="L3758" i="1"/>
  <c r="L4142" i="1"/>
  <c r="L4206" i="1"/>
  <c r="L1494" i="1"/>
  <c r="L1622" i="1"/>
  <c r="L1778" i="1"/>
  <c r="L2290" i="1"/>
  <c r="L2795" i="1"/>
  <c r="L3307" i="1"/>
  <c r="L3467" i="1"/>
  <c r="L3499" i="1"/>
  <c r="L3515" i="1"/>
  <c r="L3531" i="1"/>
  <c r="L3835" i="1"/>
  <c r="L4139" i="1"/>
  <c r="L3694" i="1"/>
  <c r="L3595" i="1"/>
  <c r="L3787" i="1"/>
  <c r="L4107" i="1"/>
  <c r="L4235" i="1"/>
  <c r="L1107" i="1"/>
  <c r="L1477" i="1"/>
  <c r="L1705" i="1"/>
  <c r="L2217" i="1"/>
  <c r="L3822" i="1"/>
  <c r="L3886" i="1"/>
  <c r="L3950" i="1"/>
  <c r="L4078" i="1"/>
  <c r="L2034" i="1"/>
  <c r="L2546" i="1"/>
  <c r="L2923" i="1"/>
  <c r="L3179" i="1"/>
  <c r="L3403" i="1"/>
  <c r="L3851" i="1"/>
  <c r="L3883" i="1"/>
  <c r="L4011" i="1"/>
  <c r="L4075" i="1"/>
  <c r="L2758" i="1"/>
  <c r="L2918" i="1"/>
  <c r="B1" i="7"/>
  <c r="O1" i="2"/>
  <c r="A4" i="2"/>
  <c r="G2" i="2"/>
  <c r="M44" i="1" l="1"/>
  <c r="P44" i="1" s="1"/>
  <c r="M2" i="1"/>
  <c r="P2" i="1" s="1"/>
  <c r="M20" i="1"/>
  <c r="P20" i="1" s="1"/>
  <c r="M22" i="1"/>
  <c r="P22" i="1" s="1"/>
  <c r="M29" i="1"/>
  <c r="P29" i="1" s="1"/>
  <c r="M55" i="1"/>
  <c r="P55" i="1" s="1"/>
  <c r="M4" i="1"/>
  <c r="P4" i="1" s="1"/>
  <c r="M3633" i="1"/>
  <c r="P3633" i="1" s="1"/>
  <c r="M16" i="1"/>
  <c r="P16" i="1" s="1"/>
  <c r="M10" i="1"/>
  <c r="P10" i="1" s="1"/>
  <c r="M35" i="1"/>
  <c r="P35" i="1" s="1"/>
  <c r="M3177" i="1"/>
  <c r="P3177" i="1" s="1"/>
  <c r="M3580" i="1"/>
  <c r="P3580" i="1" s="1"/>
  <c r="M1204" i="1"/>
  <c r="P1204" i="1" s="1"/>
  <c r="M646" i="1"/>
  <c r="P646" i="1" s="1"/>
  <c r="M2005" i="1"/>
  <c r="P2005" i="1" s="1"/>
  <c r="M2235" i="1"/>
  <c r="P2235" i="1" s="1"/>
  <c r="M1559" i="1"/>
  <c r="P1559" i="1" s="1"/>
  <c r="M3855" i="1"/>
  <c r="P3855" i="1" s="1"/>
  <c r="M3561" i="1"/>
  <c r="P3561" i="1" s="1"/>
  <c r="M4116" i="1"/>
  <c r="P4116" i="1" s="1"/>
  <c r="M2587" i="1"/>
  <c r="P2587" i="1" s="1"/>
  <c r="M31" i="1"/>
  <c r="P31" i="1" s="1"/>
  <c r="M42" i="1"/>
  <c r="P42" i="1" s="1"/>
  <c r="M36" i="1"/>
  <c r="P36" i="1" s="1"/>
  <c r="M21" i="1"/>
  <c r="P21" i="1" s="1"/>
  <c r="M30" i="1"/>
  <c r="P30" i="1" s="1"/>
  <c r="M49" i="1"/>
  <c r="P49" i="1" s="1"/>
  <c r="M3901" i="1"/>
  <c r="P3901" i="1" s="1"/>
  <c r="M3471" i="1"/>
  <c r="P3471" i="1" s="1"/>
  <c r="M3162" i="1"/>
  <c r="P3162" i="1" s="1"/>
  <c r="M3052" i="1"/>
  <c r="P3052" i="1" s="1"/>
  <c r="M1164" i="1"/>
  <c r="P1164" i="1" s="1"/>
  <c r="M1472" i="1"/>
  <c r="P1472" i="1" s="1"/>
  <c r="M1117" i="1"/>
  <c r="P1117" i="1" s="1"/>
  <c r="M3729" i="1"/>
  <c r="P3729" i="1" s="1"/>
  <c r="M4021" i="1"/>
  <c r="P4021" i="1" s="1"/>
  <c r="M3794" i="1"/>
  <c r="P3794" i="1" s="1"/>
  <c r="M3605" i="1"/>
  <c r="P3605" i="1" s="1"/>
  <c r="M23" i="1"/>
  <c r="P23" i="1" s="1"/>
  <c r="M33" i="1"/>
  <c r="P33" i="1" s="1"/>
  <c r="M50" i="1"/>
  <c r="P50" i="1" s="1"/>
  <c r="M45" i="1"/>
  <c r="P45" i="1" s="1"/>
  <c r="M28" i="1"/>
  <c r="P28" i="1" s="1"/>
  <c r="M26" i="1"/>
  <c r="P26" i="1" s="1"/>
  <c r="M4080" i="1"/>
  <c r="P4080" i="1" s="1"/>
  <c r="M3485" i="1"/>
  <c r="P3485" i="1" s="1"/>
  <c r="M3283" i="1"/>
  <c r="P3283" i="1" s="1"/>
  <c r="M2449" i="1"/>
  <c r="P2449" i="1" s="1"/>
  <c r="M2860" i="1"/>
  <c r="P2860" i="1" s="1"/>
  <c r="M972" i="1"/>
  <c r="P972" i="1" s="1"/>
  <c r="M1096" i="1"/>
  <c r="P1096" i="1" s="1"/>
  <c r="M909" i="1"/>
  <c r="P909" i="1" s="1"/>
  <c r="M4097" i="1"/>
  <c r="P4097" i="1" s="1"/>
  <c r="M3637" i="1"/>
  <c r="P3637" i="1" s="1"/>
  <c r="M2825" i="1"/>
  <c r="P2825" i="1" s="1"/>
  <c r="M47" i="1"/>
  <c r="P47" i="1" s="1"/>
  <c r="M46" i="1"/>
  <c r="P46" i="1" s="1"/>
  <c r="M6" i="1"/>
  <c r="P6" i="1" s="1"/>
  <c r="M18" i="1"/>
  <c r="P18" i="1" s="1"/>
  <c r="M24" i="1"/>
  <c r="P24" i="1" s="1"/>
  <c r="M39" i="1"/>
  <c r="P39" i="1" s="1"/>
  <c r="M15" i="1"/>
  <c r="P15" i="1" s="1"/>
  <c r="M4136" i="1"/>
  <c r="P4136" i="1" s="1"/>
  <c r="M3996" i="1"/>
  <c r="P3996" i="1" s="1"/>
  <c r="M3027" i="1"/>
  <c r="P3027" i="1" s="1"/>
  <c r="M3353" i="1"/>
  <c r="P3353" i="1" s="1"/>
  <c r="M2389" i="1"/>
  <c r="P2389" i="1" s="1"/>
  <c r="M2635" i="1"/>
  <c r="P2635" i="1" s="1"/>
  <c r="M808" i="1"/>
  <c r="P808" i="1" s="1"/>
  <c r="M603" i="1"/>
  <c r="P603" i="1" s="1"/>
  <c r="M3689" i="1"/>
  <c r="P3689" i="1" s="1"/>
  <c r="M3295" i="1"/>
  <c r="P3295" i="1" s="1"/>
  <c r="M2293" i="1"/>
  <c r="P2293" i="1" s="1"/>
  <c r="M8" i="1"/>
  <c r="P8" i="1" s="1"/>
  <c r="M52" i="1"/>
  <c r="P52" i="1" s="1"/>
  <c r="M53" i="1"/>
  <c r="P53" i="1" s="1"/>
  <c r="M19" i="1"/>
  <c r="P19" i="1" s="1"/>
  <c r="M40" i="1"/>
  <c r="P40" i="1" s="1"/>
  <c r="M34" i="1"/>
  <c r="P34" i="1" s="1"/>
  <c r="M3279" i="1"/>
  <c r="P3279" i="1" s="1"/>
  <c r="M3484" i="1"/>
  <c r="P3484" i="1" s="1"/>
  <c r="M4226" i="1"/>
  <c r="P4226" i="1" s="1"/>
  <c r="M2873" i="1"/>
  <c r="P2873" i="1" s="1"/>
  <c r="M1717" i="1"/>
  <c r="P1717" i="1" s="1"/>
  <c r="M2043" i="1"/>
  <c r="P2043" i="1" s="1"/>
  <c r="M1015" i="1"/>
  <c r="P1015" i="1" s="1"/>
  <c r="M529" i="1"/>
  <c r="P529" i="1" s="1"/>
  <c r="M2991" i="1"/>
  <c r="P2991" i="1" s="1"/>
  <c r="M3476" i="1"/>
  <c r="P3476" i="1" s="1"/>
  <c r="M859" i="1"/>
  <c r="P859" i="1" s="1"/>
  <c r="M3" i="1"/>
  <c r="P3" i="1" s="1"/>
  <c r="M41" i="1"/>
  <c r="P41" i="1" s="1"/>
  <c r="M13" i="1"/>
  <c r="P13" i="1" s="1"/>
  <c r="M12" i="1"/>
  <c r="P12" i="1" s="1"/>
  <c r="M54" i="1"/>
  <c r="P54" i="1" s="1"/>
  <c r="M25" i="1"/>
  <c r="P25" i="1" s="1"/>
  <c r="M1510" i="1"/>
  <c r="P1510" i="1" s="1"/>
  <c r="M2672" i="1"/>
  <c r="P2672" i="1" s="1"/>
  <c r="M4034" i="1"/>
  <c r="P4034" i="1" s="1"/>
  <c r="M2318" i="1"/>
  <c r="P2318" i="1" s="1"/>
  <c r="M2344" i="1"/>
  <c r="P2344" i="1" s="1"/>
  <c r="M1851" i="1"/>
  <c r="P1851" i="1" s="1"/>
  <c r="M1230" i="1"/>
  <c r="P1230" i="1" s="1"/>
  <c r="M158" i="1"/>
  <c r="P158" i="1" s="1"/>
  <c r="M1786" i="1"/>
  <c r="P1786" i="1" s="1"/>
  <c r="M3904" i="1"/>
  <c r="P3904" i="1" s="1"/>
  <c r="M861" i="1"/>
  <c r="P861" i="1" s="1"/>
  <c r="M51" i="1"/>
  <c r="P51" i="1" s="1"/>
  <c r="M14" i="1"/>
  <c r="P14" i="1" s="1"/>
  <c r="M37" i="1"/>
  <c r="P37" i="1" s="1"/>
  <c r="M27" i="1"/>
  <c r="P27" i="1" s="1"/>
  <c r="M17" i="1"/>
  <c r="P17" i="1" s="1"/>
  <c r="M7" i="1"/>
  <c r="P7" i="1" s="1"/>
  <c r="M4000" i="1"/>
  <c r="P4000" i="1" s="1"/>
  <c r="M3054" i="1"/>
  <c r="P3054" i="1" s="1"/>
  <c r="M3650" i="1"/>
  <c r="P3650" i="1" s="1"/>
  <c r="M1998" i="1"/>
  <c r="P1998" i="1" s="1"/>
  <c r="M2296" i="1"/>
  <c r="P2296" i="1" s="1"/>
  <c r="M1243" i="1"/>
  <c r="P1243" i="1" s="1"/>
  <c r="M1134" i="1"/>
  <c r="P1134" i="1" s="1"/>
  <c r="M321" i="1"/>
  <c r="P321" i="1" s="1"/>
  <c r="M1898" i="1"/>
  <c r="P1898" i="1" s="1"/>
  <c r="M1930" i="1"/>
  <c r="P1930" i="1" s="1"/>
  <c r="M3519" i="1"/>
  <c r="P3519" i="1" s="1"/>
  <c r="M48" i="1"/>
  <c r="P48" i="1" s="1"/>
  <c r="M32" i="1"/>
  <c r="P32" i="1" s="1"/>
  <c r="M9" i="1"/>
  <c r="P9" i="1" s="1"/>
  <c r="M5" i="1"/>
  <c r="P5" i="1" s="1"/>
  <c r="M38" i="1"/>
  <c r="P38" i="1" s="1"/>
  <c r="M11" i="1"/>
  <c r="P11" i="1" s="1"/>
  <c r="M43" i="1"/>
  <c r="P43" i="1" s="1"/>
  <c r="M3584" i="1"/>
  <c r="P3584" i="1" s="1"/>
  <c r="M2297" i="1"/>
  <c r="P2297" i="1" s="1"/>
  <c r="M3458" i="1"/>
  <c r="P3458" i="1" s="1"/>
  <c r="M3244" i="1"/>
  <c r="P3244" i="1" s="1"/>
  <c r="M2152" i="1"/>
  <c r="P2152" i="1" s="1"/>
  <c r="M1520" i="1"/>
  <c r="P1520" i="1" s="1"/>
  <c r="M1309" i="1"/>
  <c r="P1309" i="1" s="1"/>
  <c r="M4153" i="1"/>
  <c r="P4153" i="1" s="1"/>
  <c r="M4149" i="1"/>
  <c r="P4149" i="1" s="1"/>
  <c r="M3925" i="1"/>
  <c r="P3925" i="1" s="1"/>
  <c r="M4120" i="1"/>
  <c r="P4120" i="1" s="1"/>
  <c r="M3413" i="1"/>
  <c r="P3413" i="1" s="1"/>
  <c r="M400" i="1"/>
  <c r="P400" i="1" s="1"/>
  <c r="M161" i="1"/>
  <c r="P161" i="1" s="1"/>
  <c r="M129" i="1"/>
  <c r="P129" i="1" s="1"/>
  <c r="M519" i="1"/>
  <c r="P519" i="1" s="1"/>
  <c r="M164" i="1"/>
  <c r="P164" i="1" s="1"/>
  <c r="M2394" i="1"/>
  <c r="P2394" i="1" s="1"/>
  <c r="M3988" i="1"/>
  <c r="P3988" i="1" s="1"/>
  <c r="M1866" i="1"/>
  <c r="P1866" i="1" s="1"/>
  <c r="M1962" i="1"/>
  <c r="P1962" i="1" s="1"/>
  <c r="M2105" i="1"/>
  <c r="P2105" i="1" s="1"/>
  <c r="M2931" i="1"/>
  <c r="P2931" i="1" s="1"/>
  <c r="M2257" i="1"/>
  <c r="P2257" i="1" s="1"/>
  <c r="M3196" i="1"/>
  <c r="P3196" i="1" s="1"/>
  <c r="M2104" i="1"/>
  <c r="P2104" i="1" s="1"/>
  <c r="M1995" i="1"/>
  <c r="P1995" i="1" s="1"/>
  <c r="M609" i="1"/>
  <c r="P609" i="1" s="1"/>
  <c r="M598" i="1"/>
  <c r="P598" i="1" s="1"/>
  <c r="M3700" i="1"/>
  <c r="P3700" i="1" s="1"/>
  <c r="M1873" i="1"/>
  <c r="P1873" i="1" s="1"/>
  <c r="M3593" i="1"/>
  <c r="P3593" i="1" s="1"/>
  <c r="M2790" i="1"/>
  <c r="P2790" i="1" s="1"/>
  <c r="M3448" i="1"/>
  <c r="P3448" i="1" s="1"/>
  <c r="M3765" i="1"/>
  <c r="P3765" i="1" s="1"/>
  <c r="M1574" i="1"/>
  <c r="P1574" i="1" s="1"/>
  <c r="M3860" i="1"/>
  <c r="P3860" i="1" s="1"/>
  <c r="M3142" i="1"/>
  <c r="P3142" i="1" s="1"/>
  <c r="M4189" i="1"/>
  <c r="P4189" i="1" s="1"/>
  <c r="M1381" i="1"/>
  <c r="P1381" i="1" s="1"/>
  <c r="M2624" i="1"/>
  <c r="P2624" i="1" s="1"/>
  <c r="M1681" i="1"/>
  <c r="P1681" i="1" s="1"/>
  <c r="M3148" i="1"/>
  <c r="P3148" i="1" s="1"/>
  <c r="M1896" i="1"/>
  <c r="P1896" i="1" s="1"/>
  <c r="M1947" i="1"/>
  <c r="P1947" i="1" s="1"/>
  <c r="M1511" i="1"/>
  <c r="P1511" i="1" s="1"/>
  <c r="M4184" i="1"/>
  <c r="P4184" i="1" s="1"/>
  <c r="M2982" i="1"/>
  <c r="P2982" i="1" s="1"/>
  <c r="M919" i="1"/>
  <c r="P919" i="1" s="1"/>
  <c r="M4024" i="1"/>
  <c r="P4024" i="1" s="1"/>
  <c r="M2025" i="1"/>
  <c r="P2025" i="1" s="1"/>
  <c r="M788" i="1"/>
  <c r="P788" i="1" s="1"/>
  <c r="M3604" i="1"/>
  <c r="P3604" i="1" s="1"/>
  <c r="M3014" i="1"/>
  <c r="P3014" i="1" s="1"/>
  <c r="M3868" i="1"/>
  <c r="P3868" i="1" s="1"/>
  <c r="M3919" i="1"/>
  <c r="P3919" i="1" s="1"/>
  <c r="M3986" i="1"/>
  <c r="P3986" i="1" s="1"/>
  <c r="M2921" i="1"/>
  <c r="P2921" i="1" s="1"/>
  <c r="M2657" i="1"/>
  <c r="P2657" i="1" s="1"/>
  <c r="M780" i="1"/>
  <c r="P780" i="1" s="1"/>
  <c r="M1051" i="1"/>
  <c r="P1051" i="1" s="1"/>
  <c r="M878" i="1"/>
  <c r="P878" i="1" s="1"/>
  <c r="M4117" i="1"/>
  <c r="P4117" i="1" s="1"/>
  <c r="M4017" i="1"/>
  <c r="P4017" i="1" s="1"/>
  <c r="M116" i="1"/>
  <c r="P116" i="1" s="1"/>
  <c r="M2122" i="1"/>
  <c r="P2122" i="1" s="1"/>
  <c r="M1349" i="1"/>
  <c r="P1349" i="1" s="1"/>
  <c r="M3079" i="1"/>
  <c r="P3079" i="1" s="1"/>
  <c r="M3892" i="1"/>
  <c r="P3892" i="1" s="1"/>
  <c r="M2918" i="1"/>
  <c r="P2918" i="1" s="1"/>
  <c r="M3480" i="1"/>
  <c r="P3480" i="1" s="1"/>
  <c r="M1950" i="1"/>
  <c r="P1950" i="1" s="1"/>
  <c r="M1804" i="1"/>
  <c r="P1804" i="1" s="1"/>
  <c r="M2951" i="1"/>
  <c r="P2951" i="1" s="1"/>
  <c r="M1222" i="1"/>
  <c r="P1222" i="1" s="1"/>
  <c r="M3581" i="1"/>
  <c r="P3581" i="1" s="1"/>
  <c r="M443" i="1"/>
  <c r="P443" i="1" s="1"/>
  <c r="M4217" i="1"/>
  <c r="P4217" i="1" s="1"/>
  <c r="M1578" i="1"/>
  <c r="P1578" i="1" s="1"/>
  <c r="M1086" i="1"/>
  <c r="P1086" i="1" s="1"/>
  <c r="M1053" i="1"/>
  <c r="P1053" i="1" s="1"/>
  <c r="M306" i="1"/>
  <c r="P306" i="1" s="1"/>
  <c r="M171" i="1"/>
  <c r="P171" i="1" s="1"/>
  <c r="M3576" i="1"/>
  <c r="P3576" i="1" s="1"/>
  <c r="M3733" i="1"/>
  <c r="P3733" i="1" s="1"/>
  <c r="M3828" i="1"/>
  <c r="P3828" i="1" s="1"/>
  <c r="M3110" i="1"/>
  <c r="P3110" i="1" s="1"/>
  <c r="M2139" i="1"/>
  <c r="P2139" i="1" s="1"/>
  <c r="M2766" i="1"/>
  <c r="P2766" i="1" s="1"/>
  <c r="M3490" i="1"/>
  <c r="P3490" i="1" s="1"/>
  <c r="M186" i="1"/>
  <c r="P186" i="1" s="1"/>
  <c r="M212" i="1"/>
  <c r="P212" i="1" s="1"/>
  <c r="M3857" i="1"/>
  <c r="P3857" i="1" s="1"/>
  <c r="M3745" i="1"/>
  <c r="P3745" i="1" s="1"/>
  <c r="M2042" i="1"/>
  <c r="P2042" i="1" s="1"/>
  <c r="M3736" i="1"/>
  <c r="P3736" i="1" s="1"/>
  <c r="M4053" i="1"/>
  <c r="P4053" i="1" s="1"/>
  <c r="M3541" i="1"/>
  <c r="P3541" i="1" s="1"/>
  <c r="M4020" i="1"/>
  <c r="P4020" i="1" s="1"/>
  <c r="M3159" i="1"/>
  <c r="P3159" i="1" s="1"/>
  <c r="M3046" i="1"/>
  <c r="P3046" i="1" s="1"/>
  <c r="M2281" i="1"/>
  <c r="P2281" i="1" s="1"/>
  <c r="M4091" i="1"/>
  <c r="P4091" i="1" s="1"/>
  <c r="M4011" i="1"/>
  <c r="P4011" i="1" s="1"/>
  <c r="M3851" i="1"/>
  <c r="P3851" i="1" s="1"/>
  <c r="M3659" i="1"/>
  <c r="P3659" i="1" s="1"/>
  <c r="M3179" i="1"/>
  <c r="P3179" i="1" s="1"/>
  <c r="M3950" i="1"/>
  <c r="P3950" i="1" s="1"/>
  <c r="M3822" i="1"/>
  <c r="P3822" i="1" s="1"/>
  <c r="M3406" i="1"/>
  <c r="P3406" i="1" s="1"/>
  <c r="M2802" i="1"/>
  <c r="P2802" i="1" s="1"/>
  <c r="M3317" i="1"/>
  <c r="P3317" i="1" s="1"/>
  <c r="M2901" i="1"/>
  <c r="P2901" i="1" s="1"/>
  <c r="M2690" i="1"/>
  <c r="P2690" i="1" s="1"/>
  <c r="M1894" i="1"/>
  <c r="P1894" i="1" s="1"/>
  <c r="M3224" i="1"/>
  <c r="P3224" i="1" s="1"/>
  <c r="M2840" i="1"/>
  <c r="P2840" i="1" s="1"/>
  <c r="M2694" i="1"/>
  <c r="P2694" i="1" s="1"/>
  <c r="M2445" i="1"/>
  <c r="P2445" i="1" s="1"/>
  <c r="M1933" i="1"/>
  <c r="P1933" i="1" s="1"/>
  <c r="M1123" i="1"/>
  <c r="P1123" i="1" s="1"/>
  <c r="M2388" i="1"/>
  <c r="P2388" i="1" s="1"/>
  <c r="M2132" i="1"/>
  <c r="P2132" i="1" s="1"/>
  <c r="M1796" i="1"/>
  <c r="P1796" i="1" s="1"/>
  <c r="M1148" i="1"/>
  <c r="P1148" i="1" s="1"/>
  <c r="M2631" i="1"/>
  <c r="P2631" i="1" s="1"/>
  <c r="M2247" i="1"/>
  <c r="P2247" i="1" s="1"/>
  <c r="M1927" i="1"/>
  <c r="P1927" i="1" s="1"/>
  <c r="M1735" i="1"/>
  <c r="P1735" i="1" s="1"/>
  <c r="M1660" i="1"/>
  <c r="P1660" i="1" s="1"/>
  <c r="M1088" i="1"/>
  <c r="P1088" i="1" s="1"/>
  <c r="M1635" i="1"/>
  <c r="P1635" i="1" s="1"/>
  <c r="M1411" i="1"/>
  <c r="P1411" i="1" s="1"/>
  <c r="M943" i="1"/>
  <c r="P943" i="1" s="1"/>
  <c r="M1178" i="1"/>
  <c r="P1178" i="1" s="1"/>
  <c r="M170" i="1"/>
  <c r="P170" i="1" s="1"/>
  <c r="M1081" i="1"/>
  <c r="P1081" i="1" s="1"/>
  <c r="M825" i="1"/>
  <c r="P825" i="1" s="1"/>
  <c r="M684" i="1"/>
  <c r="P684" i="1" s="1"/>
  <c r="M477" i="1"/>
  <c r="P477" i="1" s="1"/>
  <c r="M615" i="1"/>
  <c r="P615" i="1" s="1"/>
  <c r="M738" i="1"/>
  <c r="P738" i="1" s="1"/>
  <c r="M556" i="1"/>
  <c r="P556" i="1" s="1"/>
  <c r="M278" i="1"/>
  <c r="P278" i="1" s="1"/>
  <c r="M451" i="1"/>
  <c r="P451" i="1" s="1"/>
  <c r="M90" i="1"/>
  <c r="P90" i="1" s="1"/>
  <c r="M269" i="1"/>
  <c r="P269" i="1" s="1"/>
  <c r="M125" i="1"/>
  <c r="P125" i="1" s="1"/>
  <c r="M224" i="1"/>
  <c r="P224" i="1" s="1"/>
  <c r="M4033" i="1"/>
  <c r="P4033" i="1" s="1"/>
  <c r="M3872" i="1"/>
  <c r="P3872" i="1" s="1"/>
  <c r="M1706" i="1"/>
  <c r="P1706" i="1" s="1"/>
  <c r="M3327" i="1"/>
  <c r="P3327" i="1" s="1"/>
  <c r="M3246" i="1"/>
  <c r="P3246" i="1" s="1"/>
  <c r="M4207" i="1"/>
  <c r="P4207" i="1" s="1"/>
  <c r="M3679" i="1"/>
  <c r="P3679" i="1" s="1"/>
  <c r="M2803" i="1"/>
  <c r="P2803" i="1" s="1"/>
  <c r="M4114" i="1"/>
  <c r="P4114" i="1" s="1"/>
  <c r="M3322" i="1"/>
  <c r="P3322" i="1" s="1"/>
  <c r="M3273" i="1"/>
  <c r="P3273" i="1" s="1"/>
  <c r="M1934" i="1"/>
  <c r="P1934" i="1" s="1"/>
  <c r="M3132" i="1"/>
  <c r="P3132" i="1" s="1"/>
  <c r="M2229" i="1"/>
  <c r="P2229" i="1" s="1"/>
  <c r="M1992" i="1"/>
  <c r="P1992" i="1" s="1"/>
  <c r="M2011" i="1"/>
  <c r="P2011" i="1" s="1"/>
  <c r="M1648" i="1"/>
  <c r="P1648" i="1" s="1"/>
  <c r="M1175" i="1"/>
  <c r="P1175" i="1" s="1"/>
  <c r="M846" i="1"/>
  <c r="P846" i="1" s="1"/>
  <c r="M693" i="1"/>
  <c r="P693" i="1" s="1"/>
  <c r="M715" i="1"/>
  <c r="P715" i="1" s="1"/>
  <c r="M222" i="1"/>
  <c r="P222" i="1" s="1"/>
  <c r="M177" i="1"/>
  <c r="P177" i="1" s="1"/>
  <c r="M4009" i="1"/>
  <c r="P4009" i="1" s="1"/>
  <c r="M3457" i="1"/>
  <c r="P3457" i="1" s="1"/>
  <c r="M3760" i="1"/>
  <c r="P3760" i="1" s="1"/>
  <c r="M3143" i="1"/>
  <c r="P3143" i="1" s="1"/>
  <c r="M3917" i="1"/>
  <c r="P3917" i="1" s="1"/>
  <c r="M3405" i="1"/>
  <c r="P3405" i="1" s="1"/>
  <c r="M2586" i="1"/>
  <c r="P2586" i="1" s="1"/>
  <c r="M4108" i="1"/>
  <c r="P4108" i="1" s="1"/>
  <c r="M3852" i="1"/>
  <c r="P3852" i="1" s="1"/>
  <c r="M3596" i="1"/>
  <c r="P3596" i="1" s="1"/>
  <c r="M3294" i="1"/>
  <c r="P3294" i="1" s="1"/>
  <c r="M2782" i="1"/>
  <c r="P2782" i="1" s="1"/>
  <c r="M1753" i="1"/>
  <c r="P1753" i="1" s="1"/>
  <c r="M3959" i="1"/>
  <c r="P3959" i="1" s="1"/>
  <c r="M3863" i="1"/>
  <c r="P3863" i="1" s="1"/>
  <c r="M3171" i="1"/>
  <c r="P3171" i="1" s="1"/>
  <c r="M2688" i="1"/>
  <c r="P2688" i="1" s="1"/>
  <c r="M1762" i="1"/>
  <c r="P1762" i="1" s="1"/>
  <c r="M3882" i="1"/>
  <c r="P3882" i="1" s="1"/>
  <c r="M2858" i="1"/>
  <c r="P2858" i="1" s="1"/>
  <c r="M2462" i="1"/>
  <c r="P2462" i="1" s="1"/>
  <c r="M2217" i="1"/>
  <c r="P2217" i="1" s="1"/>
  <c r="M1477" i="1"/>
  <c r="P1477" i="1" s="1"/>
  <c r="M4235" i="1"/>
  <c r="P4235" i="1" s="1"/>
  <c r="M4043" i="1"/>
  <c r="P4043" i="1" s="1"/>
  <c r="M3755" i="1"/>
  <c r="P3755" i="1" s="1"/>
  <c r="M3369" i="1"/>
  <c r="P3369" i="1" s="1"/>
  <c r="M1714" i="1"/>
  <c r="P1714" i="1" s="1"/>
  <c r="M3742" i="1"/>
  <c r="P3742" i="1" s="1"/>
  <c r="M3518" i="1"/>
  <c r="P3518" i="1" s="1"/>
  <c r="M2241" i="1"/>
  <c r="P2241" i="1" s="1"/>
  <c r="M1926" i="1"/>
  <c r="P1926" i="1" s="1"/>
  <c r="M2413" i="1"/>
  <c r="P2413" i="1" s="1"/>
  <c r="M1901" i="1"/>
  <c r="P1901" i="1" s="1"/>
  <c r="M2356" i="1"/>
  <c r="P2356" i="1" s="1"/>
  <c r="M1860" i="1"/>
  <c r="P1860" i="1" s="1"/>
  <c r="M1402" i="1"/>
  <c r="P1402" i="1" s="1"/>
  <c r="M1831" i="1"/>
  <c r="P1831" i="1" s="1"/>
  <c r="M1452" i="1"/>
  <c r="P1452" i="1" s="1"/>
  <c r="M1312" i="1"/>
  <c r="P1312" i="1" s="1"/>
  <c r="M1056" i="1"/>
  <c r="P1056" i="1" s="1"/>
  <c r="M1258" i="1"/>
  <c r="P1258" i="1" s="1"/>
  <c r="M842" i="1"/>
  <c r="P842" i="1" s="1"/>
  <c r="M599" i="1"/>
  <c r="P599" i="1" s="1"/>
  <c r="M540" i="1"/>
  <c r="P540" i="1" s="1"/>
  <c r="M246" i="1"/>
  <c r="P246" i="1" s="1"/>
  <c r="M4064" i="1"/>
  <c r="P4064" i="1" s="1"/>
  <c r="M2553" i="1"/>
  <c r="P2553" i="1" s="1"/>
  <c r="M3583" i="1"/>
  <c r="P3583" i="1" s="1"/>
  <c r="M3682" i="1"/>
  <c r="P3682" i="1" s="1"/>
  <c r="M3225" i="1"/>
  <c r="P3225" i="1" s="1"/>
  <c r="M3308" i="1"/>
  <c r="P3308" i="1" s="1"/>
  <c r="M1781" i="1"/>
  <c r="P1781" i="1" s="1"/>
  <c r="M1816" i="1"/>
  <c r="P1816" i="1" s="1"/>
  <c r="M1963" i="1"/>
  <c r="P1963" i="1" s="1"/>
  <c r="M1150" i="1"/>
  <c r="P1150" i="1" s="1"/>
  <c r="M78" i="1"/>
  <c r="P78" i="1" s="1"/>
  <c r="M4137" i="1"/>
  <c r="P4137" i="1" s="1"/>
  <c r="M1722" i="1"/>
  <c r="P1722" i="1" s="1"/>
  <c r="M1834" i="1"/>
  <c r="P1834" i="1" s="1"/>
  <c r="M3134" i="1"/>
  <c r="P3134" i="1" s="1"/>
  <c r="M2731" i="1"/>
  <c r="P2731" i="1" s="1"/>
  <c r="M4206" i="1"/>
  <c r="P4206" i="1" s="1"/>
  <c r="M4110" i="1"/>
  <c r="P4110" i="1" s="1"/>
  <c r="M3438" i="1"/>
  <c r="P3438" i="1" s="1"/>
  <c r="M3122" i="1"/>
  <c r="P3122" i="1" s="1"/>
  <c r="M2665" i="1"/>
  <c r="P2665" i="1" s="1"/>
  <c r="M1203" i="1"/>
  <c r="P1203" i="1" s="1"/>
  <c r="M3221" i="1"/>
  <c r="P3221" i="1" s="1"/>
  <c r="M2965" i="1"/>
  <c r="P2965" i="1" s="1"/>
  <c r="M2669" i="1"/>
  <c r="P2669" i="1" s="1"/>
  <c r="M2182" i="1"/>
  <c r="P2182" i="1" s="1"/>
  <c r="M1470" i="1"/>
  <c r="P1470" i="1" s="1"/>
  <c r="M3256" i="1"/>
  <c r="P3256" i="1" s="1"/>
  <c r="M3000" i="1"/>
  <c r="P3000" i="1" s="1"/>
  <c r="M2630" i="1"/>
  <c r="P2630" i="1" s="1"/>
  <c r="M2596" i="1"/>
  <c r="P2596" i="1" s="1"/>
  <c r="M2292" i="1"/>
  <c r="P2292" i="1" s="1"/>
  <c r="M2036" i="1"/>
  <c r="P2036" i="1" s="1"/>
  <c r="M1716" i="1"/>
  <c r="P1716" i="1" s="1"/>
  <c r="M2663" i="1"/>
  <c r="P2663" i="1" s="1"/>
  <c r="M2407" i="1"/>
  <c r="P2407" i="1" s="1"/>
  <c r="M2023" i="1"/>
  <c r="P2023" i="1" s="1"/>
  <c r="M1601" i="1"/>
  <c r="P1601" i="1" s="1"/>
  <c r="M1612" i="1"/>
  <c r="P1612" i="1" s="1"/>
  <c r="M1184" i="1"/>
  <c r="P1184" i="1" s="1"/>
  <c r="M1379" i="1"/>
  <c r="P1379" i="1" s="1"/>
  <c r="M911" i="1"/>
  <c r="P911" i="1" s="1"/>
  <c r="M1210" i="1"/>
  <c r="P1210" i="1" s="1"/>
  <c r="M1018" i="1"/>
  <c r="P1018" i="1" s="1"/>
  <c r="M826" i="1"/>
  <c r="P826" i="1" s="1"/>
  <c r="M1113" i="1"/>
  <c r="P1113" i="1" s="1"/>
  <c r="M857" i="1"/>
  <c r="P857" i="1" s="1"/>
  <c r="M541" i="1"/>
  <c r="P541" i="1" s="1"/>
  <c r="M711" i="1"/>
  <c r="P711" i="1" s="1"/>
  <c r="M425" i="1"/>
  <c r="P425" i="1" s="1"/>
  <c r="M412" i="1"/>
  <c r="P412" i="1" s="1"/>
  <c r="M483" i="1"/>
  <c r="P483" i="1" s="1"/>
  <c r="M365" i="1"/>
  <c r="P365" i="1" s="1"/>
  <c r="M237" i="1"/>
  <c r="P237" i="1" s="1"/>
  <c r="M384" i="1"/>
  <c r="P384" i="1" s="1"/>
  <c r="M64" i="1"/>
  <c r="P64" i="1" s="1"/>
  <c r="M4029" i="1"/>
  <c r="P4029" i="1" s="1"/>
  <c r="M3964" i="1"/>
  <c r="P3964" i="1" s="1"/>
  <c r="M4143" i="1"/>
  <c r="P4143" i="1" s="1"/>
  <c r="M3442" i="1"/>
  <c r="P3442" i="1" s="1"/>
  <c r="M1745" i="1"/>
  <c r="P1745" i="1" s="1"/>
  <c r="M2828" i="1"/>
  <c r="P2828" i="1" s="1"/>
  <c r="M2264" i="1"/>
  <c r="P2264" i="1" s="1"/>
  <c r="M2299" i="1"/>
  <c r="P2299" i="1" s="1"/>
  <c r="M1160" i="1"/>
  <c r="P1160" i="1" s="1"/>
  <c r="M750" i="1"/>
  <c r="P750" i="1" s="1"/>
  <c r="M576" i="1"/>
  <c r="P576" i="1" s="1"/>
  <c r="M4073" i="1"/>
  <c r="P4073" i="1" s="1"/>
  <c r="M3393" i="1"/>
  <c r="P3393" i="1" s="1"/>
  <c r="M3568" i="1"/>
  <c r="P3568" i="1" s="1"/>
  <c r="M3853" i="1"/>
  <c r="P3853" i="1" s="1"/>
  <c r="M3135" i="1"/>
  <c r="P3135" i="1" s="1"/>
  <c r="M3532" i="1"/>
  <c r="P3532" i="1" s="1"/>
  <c r="M1414" i="1"/>
  <c r="P1414" i="1" s="1"/>
  <c r="M2718" i="1"/>
  <c r="P2718" i="1" s="1"/>
  <c r="M3847" i="1"/>
  <c r="P3847" i="1" s="1"/>
  <c r="M3591" i="1"/>
  <c r="P3591" i="1" s="1"/>
  <c r="M3235" i="1"/>
  <c r="P3235" i="1" s="1"/>
  <c r="M2883" i="1"/>
  <c r="P2883" i="1" s="1"/>
  <c r="M3265" i="1"/>
  <c r="P3265" i="1" s="1"/>
  <c r="M3137" i="1"/>
  <c r="P3137" i="1" s="1"/>
  <c r="M3009" i="1"/>
  <c r="P3009" i="1" s="1"/>
  <c r="M2174" i="1"/>
  <c r="P2174" i="1" s="1"/>
  <c r="M330" i="1"/>
  <c r="P330" i="1" s="1"/>
  <c r="M3300" i="1"/>
  <c r="P3300" i="1" s="1"/>
  <c r="M3012" i="1"/>
  <c r="P3012" i="1" s="1"/>
  <c r="M2565" i="1"/>
  <c r="P2565" i="1" s="1"/>
  <c r="M2309" i="1"/>
  <c r="P2309" i="1" s="1"/>
  <c r="M2053" i="1"/>
  <c r="P2053" i="1" s="1"/>
  <c r="M1733" i="1"/>
  <c r="P1733" i="1" s="1"/>
  <c r="M1469" i="1"/>
  <c r="P1469" i="1" s="1"/>
  <c r="M2512" i="1"/>
  <c r="P2512" i="1" s="1"/>
  <c r="M2400" i="1"/>
  <c r="P2400" i="1" s="1"/>
  <c r="M2144" i="1"/>
  <c r="P2144" i="1" s="1"/>
  <c r="M1888" i="1"/>
  <c r="P1888" i="1" s="1"/>
  <c r="M1586" i="1"/>
  <c r="P1586" i="1" s="1"/>
  <c r="M940" i="1"/>
  <c r="P940" i="1" s="1"/>
  <c r="M2387" i="1"/>
  <c r="P2387" i="1" s="1"/>
  <c r="M2131" i="1"/>
  <c r="P2131" i="1" s="1"/>
  <c r="M1875" i="1"/>
  <c r="P1875" i="1" s="1"/>
  <c r="M1561" i="1"/>
  <c r="P1561" i="1" s="1"/>
  <c r="M955" i="1"/>
  <c r="P955" i="1" s="1"/>
  <c r="M1592" i="1"/>
  <c r="P1592" i="1" s="1"/>
  <c r="M1112" i="1"/>
  <c r="P1112" i="1" s="1"/>
  <c r="M1615" i="1"/>
  <c r="P1615" i="1" s="1"/>
  <c r="M1255" i="1"/>
  <c r="P1255" i="1" s="1"/>
  <c r="M733" i="1"/>
  <c r="P733" i="1" s="1"/>
  <c r="M1158" i="1"/>
  <c r="P1158" i="1" s="1"/>
  <c r="M902" i="1"/>
  <c r="P902" i="1" s="1"/>
  <c r="M362" i="1"/>
  <c r="P362" i="1" s="1"/>
  <c r="M1045" i="1"/>
  <c r="P1045" i="1" s="1"/>
  <c r="M789" i="1"/>
  <c r="P789" i="1" s="1"/>
  <c r="M728" i="1"/>
  <c r="P728" i="1" s="1"/>
  <c r="M359" i="1"/>
  <c r="P359" i="1" s="1"/>
  <c r="M522" i="1"/>
  <c r="P522" i="1" s="1"/>
  <c r="M319" i="1"/>
  <c r="P319" i="1" s="1"/>
  <c r="M302" i="1"/>
  <c r="P302" i="1" s="1"/>
  <c r="M283" i="1"/>
  <c r="P283" i="1" s="1"/>
  <c r="M73" i="1"/>
  <c r="P73" i="1" s="1"/>
  <c r="M140" i="1"/>
  <c r="P140" i="1" s="1"/>
  <c r="M3665" i="1"/>
  <c r="P3665" i="1" s="1"/>
  <c r="M2682" i="1"/>
  <c r="P2682" i="1" s="1"/>
  <c r="M3319" i="1"/>
  <c r="P3319" i="1" s="1"/>
  <c r="M4175" i="1"/>
  <c r="P4175" i="1" s="1"/>
  <c r="M3551" i="1"/>
  <c r="P3551" i="1" s="1"/>
  <c r="M4050" i="1"/>
  <c r="P4050" i="1" s="1"/>
  <c r="M3194" i="1"/>
  <c r="P3194" i="1" s="1"/>
  <c r="M3193" i="1"/>
  <c r="P3193" i="1" s="1"/>
  <c r="M2350" i="1"/>
  <c r="P2350" i="1" s="1"/>
  <c r="M3068" i="1"/>
  <c r="P3068" i="1" s="1"/>
  <c r="M2069" i="1"/>
  <c r="P2069" i="1" s="1"/>
  <c r="M2360" i="1"/>
  <c r="P2360" i="1" s="1"/>
  <c r="M1720" i="1"/>
  <c r="P1720" i="1" s="1"/>
  <c r="M2267" i="1"/>
  <c r="P2267" i="1" s="1"/>
  <c r="M1179" i="1"/>
  <c r="P1179" i="1" s="1"/>
  <c r="M1543" i="1"/>
  <c r="P1543" i="1" s="1"/>
  <c r="M1278" i="1"/>
  <c r="P1278" i="1" s="1"/>
  <c r="M1037" i="1"/>
  <c r="P1037" i="1" s="1"/>
  <c r="M517" i="1"/>
  <c r="P517" i="1" s="1"/>
  <c r="M107" i="1"/>
  <c r="P107" i="1" s="1"/>
  <c r="M196" i="1"/>
  <c r="P196" i="1" s="1"/>
  <c r="M4121" i="1"/>
  <c r="P4121" i="1" s="1"/>
  <c r="M3673" i="1"/>
  <c r="P3673" i="1" s="1"/>
  <c r="M1638" i="1"/>
  <c r="P1638" i="1" s="1"/>
  <c r="M3816" i="1"/>
  <c r="P3816" i="1" s="1"/>
  <c r="M3560" i="1"/>
  <c r="P3560" i="1" s="1"/>
  <c r="M2983" i="1"/>
  <c r="P2983" i="1" s="1"/>
  <c r="M3877" i="1"/>
  <c r="P3877" i="1" s="1"/>
  <c r="M3103" i="1"/>
  <c r="P3103" i="1" s="1"/>
  <c r="M3972" i="1"/>
  <c r="P3972" i="1" s="1"/>
  <c r="M3588" i="1"/>
  <c r="P3588" i="1" s="1"/>
  <c r="M3254" i="1"/>
  <c r="P3254" i="1" s="1"/>
  <c r="M2742" i="1"/>
  <c r="P2742" i="1" s="1"/>
  <c r="M1929" i="1"/>
  <c r="P1929" i="1" s="1"/>
  <c r="M4083" i="1"/>
  <c r="P4083" i="1" s="1"/>
  <c r="M3683" i="1"/>
  <c r="P3683" i="1" s="1"/>
  <c r="M3131" i="1"/>
  <c r="P3131" i="1" s="1"/>
  <c r="M2450" i="1"/>
  <c r="P2450" i="1" s="1"/>
  <c r="M1268" i="1"/>
  <c r="P1268" i="1" s="1"/>
  <c r="M3990" i="1"/>
  <c r="P3990" i="1" s="1"/>
  <c r="M3734" i="1"/>
  <c r="P3734" i="1" s="1"/>
  <c r="M3478" i="1"/>
  <c r="P3478" i="1" s="1"/>
  <c r="M3074" i="1"/>
  <c r="P3074" i="1" s="1"/>
  <c r="M2337" i="1"/>
  <c r="P2337" i="1" s="1"/>
  <c r="M819" i="1"/>
  <c r="P819" i="1" s="1"/>
  <c r="M3133" i="1"/>
  <c r="P3133" i="1" s="1"/>
  <c r="M2909" i="1"/>
  <c r="P2909" i="1" s="1"/>
  <c r="M2637" i="1"/>
  <c r="P2637" i="1" s="1"/>
  <c r="M1878" i="1"/>
  <c r="P1878" i="1" s="1"/>
  <c r="M1156" i="1"/>
  <c r="P1156" i="1" s="1"/>
  <c r="M3168" i="1"/>
  <c r="P3168" i="1" s="1"/>
  <c r="M2928" i="1"/>
  <c r="P2928" i="1" s="1"/>
  <c r="M2662" i="1"/>
  <c r="P2662" i="1" s="1"/>
  <c r="M2205" i="1"/>
  <c r="P2205" i="1" s="1"/>
  <c r="M1725" i="1"/>
  <c r="P1725" i="1" s="1"/>
  <c r="M2572" i="1"/>
  <c r="P2572" i="1" s="1"/>
  <c r="M2444" i="1"/>
  <c r="P2444" i="1" s="1"/>
  <c r="M2252" i="1"/>
  <c r="P2252" i="1" s="1"/>
  <c r="M2060" i="1"/>
  <c r="P2060" i="1" s="1"/>
  <c r="M1932" i="1"/>
  <c r="P1932" i="1" s="1"/>
  <c r="M1450" i="1"/>
  <c r="P1450" i="1" s="1"/>
  <c r="M2655" i="1"/>
  <c r="P2655" i="1" s="1"/>
  <c r="M2495" i="1"/>
  <c r="P2495" i="1" s="1"/>
  <c r="M2255" i="1"/>
  <c r="P2255" i="1" s="1"/>
  <c r="M2111" i="1"/>
  <c r="P2111" i="1" s="1"/>
  <c r="M1871" i="1"/>
  <c r="P1871" i="1" s="1"/>
  <c r="M1743" i="1"/>
  <c r="P1743" i="1" s="1"/>
  <c r="M1259" i="1"/>
  <c r="P1259" i="1" s="1"/>
  <c r="M1604" i="1"/>
  <c r="P1604" i="1" s="1"/>
  <c r="M1460" i="1"/>
  <c r="P1460" i="1" s="1"/>
  <c r="M1008" i="1"/>
  <c r="P1008" i="1" s="1"/>
  <c r="M1547" i="1"/>
  <c r="P1547" i="1" s="1"/>
  <c r="M1119" i="1"/>
  <c r="P1119" i="1" s="1"/>
  <c r="M701" i="1"/>
  <c r="P701" i="1" s="1"/>
  <c r="M1058" i="1"/>
  <c r="P1058" i="1" s="1"/>
  <c r="M770" i="1"/>
  <c r="P770" i="1" s="1"/>
  <c r="M1217" i="1"/>
  <c r="P1217" i="1" s="1"/>
  <c r="M785" i="1"/>
  <c r="P785" i="1" s="1"/>
  <c r="M692" i="1"/>
  <c r="P692" i="1" s="1"/>
  <c r="M343" i="1"/>
  <c r="P343" i="1" s="1"/>
  <c r="M482" i="1"/>
  <c r="P482" i="1" s="1"/>
  <c r="M586" i="1"/>
  <c r="P586" i="1" s="1"/>
  <c r="M516" i="1"/>
  <c r="P516" i="1" s="1"/>
  <c r="M523" i="1"/>
  <c r="P523" i="1" s="1"/>
  <c r="M147" i="1"/>
  <c r="P147" i="1" s="1"/>
  <c r="M149" i="1"/>
  <c r="P149" i="1" s="1"/>
  <c r="M328" i="1"/>
  <c r="P328" i="1" s="1"/>
  <c r="M216" i="1"/>
  <c r="P216" i="1" s="1"/>
  <c r="M72" i="1"/>
  <c r="P72" i="1" s="1"/>
  <c r="M117" i="1"/>
  <c r="P117" i="1" s="1"/>
  <c r="M3463" i="1"/>
  <c r="P3463" i="1" s="1"/>
  <c r="M2594" i="1"/>
  <c r="P2594" i="1" s="1"/>
  <c r="M2097" i="1"/>
  <c r="P2097" i="1" s="1"/>
  <c r="M1841" i="1"/>
  <c r="P1841" i="1" s="1"/>
  <c r="M2590" i="1"/>
  <c r="P2590" i="1" s="1"/>
  <c r="M1982" i="1"/>
  <c r="P1982" i="1" s="1"/>
  <c r="M1390" i="1"/>
  <c r="P1390" i="1" s="1"/>
  <c r="M3188" i="1"/>
  <c r="P3188" i="1" s="1"/>
  <c r="M2772" i="1"/>
  <c r="P2772" i="1" s="1"/>
  <c r="M2213" i="1"/>
  <c r="P2213" i="1" s="1"/>
  <c r="M1405" i="1"/>
  <c r="P1405" i="1" s="1"/>
  <c r="M2416" i="1"/>
  <c r="P2416" i="1" s="1"/>
  <c r="M2256" i="1"/>
  <c r="P2256" i="1" s="1"/>
  <c r="M2112" i="1"/>
  <c r="P2112" i="1" s="1"/>
  <c r="M1936" i="1"/>
  <c r="P1936" i="1" s="1"/>
  <c r="M1808" i="1"/>
  <c r="P1808" i="1" s="1"/>
  <c r="M1426" i="1"/>
  <c r="P1426" i="1" s="1"/>
  <c r="M2691" i="1"/>
  <c r="P2691" i="1" s="1"/>
  <c r="M2435" i="1"/>
  <c r="P2435" i="1" s="1"/>
  <c r="M2163" i="1"/>
  <c r="P2163" i="1" s="1"/>
  <c r="M1747" i="1"/>
  <c r="P1747" i="1" s="1"/>
  <c r="M1336" i="1"/>
  <c r="P1336" i="1" s="1"/>
  <c r="M1464" i="1"/>
  <c r="P1464" i="1" s="1"/>
  <c r="M952" i="1"/>
  <c r="P952" i="1" s="1"/>
  <c r="M518" i="1"/>
  <c r="P518" i="1" s="1"/>
  <c r="M1407" i="1"/>
  <c r="P1407" i="1" s="1"/>
  <c r="M967" i="1"/>
  <c r="P967" i="1" s="1"/>
  <c r="M605" i="1"/>
  <c r="P605" i="1" s="1"/>
  <c r="M1078" i="1"/>
  <c r="P1078" i="1" s="1"/>
  <c r="M822" i="1"/>
  <c r="P822" i="1" s="1"/>
  <c r="M106" i="1"/>
  <c r="P106" i="1" s="1"/>
  <c r="M1093" i="1"/>
  <c r="P1093" i="1" s="1"/>
  <c r="M837" i="1"/>
  <c r="P837" i="1" s="1"/>
  <c r="M664" i="1"/>
  <c r="P664" i="1" s="1"/>
  <c r="M739" i="1"/>
  <c r="P739" i="1" s="1"/>
  <c r="M394" i="1"/>
  <c r="P394" i="1" s="1"/>
  <c r="M606" i="1"/>
  <c r="P606" i="1" s="1"/>
  <c r="M520" i="1"/>
  <c r="P520" i="1" s="1"/>
  <c r="M142" i="1"/>
  <c r="P142" i="1" s="1"/>
  <c r="M447" i="1"/>
  <c r="P447" i="1" s="1"/>
  <c r="M86" i="1"/>
  <c r="P86" i="1" s="1"/>
  <c r="M265" i="1"/>
  <c r="P265" i="1" s="1"/>
  <c r="M121" i="1"/>
  <c r="P121" i="1" s="1"/>
  <c r="M300" i="1"/>
  <c r="P300" i="1" s="1"/>
  <c r="M156" i="1"/>
  <c r="P156" i="1" s="1"/>
  <c r="M3897" i="1"/>
  <c r="P3897" i="1" s="1"/>
  <c r="M3648" i="1"/>
  <c r="P3648" i="1" s="1"/>
  <c r="M2218" i="1"/>
  <c r="P2218" i="1" s="1"/>
  <c r="M1946" i="1"/>
  <c r="P1946" i="1" s="1"/>
  <c r="M3022" i="1"/>
  <c r="P3022" i="1" s="1"/>
  <c r="M3347" i="1"/>
  <c r="P3347" i="1" s="1"/>
  <c r="M4194" i="1"/>
  <c r="P4194" i="1" s="1"/>
  <c r="M3426" i="1"/>
  <c r="P3426" i="1" s="1"/>
  <c r="M3337" i="1"/>
  <c r="P3337" i="1" s="1"/>
  <c r="M1966" i="1"/>
  <c r="P1966" i="1" s="1"/>
  <c r="M868" i="1"/>
  <c r="P868" i="1" s="1"/>
  <c r="M2844" i="1"/>
  <c r="P2844" i="1" s="1"/>
  <c r="M1629" i="1"/>
  <c r="P1629" i="1" s="1"/>
  <c r="M2072" i="1"/>
  <c r="P2072" i="1" s="1"/>
  <c r="M2411" i="1"/>
  <c r="P2411" i="1" s="1"/>
  <c r="M1835" i="1"/>
  <c r="P1835" i="1" s="1"/>
  <c r="M1408" i="1"/>
  <c r="P1408" i="1" s="1"/>
  <c r="M1447" i="1"/>
  <c r="P1447" i="1" s="1"/>
  <c r="M1262" i="1"/>
  <c r="P1262" i="1" s="1"/>
  <c r="M633" i="1"/>
  <c r="P633" i="1" s="1"/>
  <c r="M430" i="1"/>
  <c r="P430" i="1" s="1"/>
  <c r="M710" i="1"/>
  <c r="P710" i="1" s="1"/>
  <c r="M286" i="1"/>
  <c r="P286" i="1" s="1"/>
  <c r="M4049" i="1"/>
  <c r="P4049" i="1" s="1"/>
  <c r="M3641" i="1"/>
  <c r="P3641" i="1" s="1"/>
  <c r="M2799" i="1"/>
  <c r="P2799" i="1" s="1"/>
  <c r="M2855" i="1"/>
  <c r="P2855" i="1" s="1"/>
  <c r="M3973" i="1"/>
  <c r="P3973" i="1" s="1"/>
  <c r="M3461" i="1"/>
  <c r="P3461" i="1" s="1"/>
  <c r="M4196" i="1"/>
  <c r="P4196" i="1" s="1"/>
  <c r="M3812" i="1"/>
  <c r="P3812" i="1" s="1"/>
  <c r="M3223" i="1"/>
  <c r="P3223" i="1" s="1"/>
  <c r="M3222" i="1"/>
  <c r="P3222" i="1" s="1"/>
  <c r="M2710" i="1"/>
  <c r="P2710" i="1" s="1"/>
  <c r="M1865" i="1"/>
  <c r="P1865" i="1" s="1"/>
  <c r="M4179" i="1"/>
  <c r="P4179" i="1" s="1"/>
  <c r="M4051" i="1"/>
  <c r="P4051" i="1" s="1"/>
  <c r="M3811" i="1"/>
  <c r="P3811" i="1" s="1"/>
  <c r="M3619" i="1"/>
  <c r="P3619" i="1" s="1"/>
  <c r="M3099" i="1"/>
  <c r="P3099" i="1" s="1"/>
  <c r="M2677" i="1"/>
  <c r="P2677" i="1" s="1"/>
  <c r="M1874" i="1"/>
  <c r="P1874" i="1" s="1"/>
  <c r="M4166" i="1"/>
  <c r="P4166" i="1" s="1"/>
  <c r="M3910" i="1"/>
  <c r="P3910" i="1" s="1"/>
  <c r="M3654" i="1"/>
  <c r="P3654" i="1" s="1"/>
  <c r="M3398" i="1"/>
  <c r="P3398" i="1" s="1"/>
  <c r="M2914" i="1"/>
  <c r="P2914" i="1" s="1"/>
  <c r="M2273" i="1"/>
  <c r="P2273" i="1" s="1"/>
  <c r="M3309" i="1"/>
  <c r="P3309" i="1" s="1"/>
  <c r="M3053" i="1"/>
  <c r="P3053" i="1" s="1"/>
  <c r="M2829" i="1"/>
  <c r="P2829" i="1" s="1"/>
  <c r="M2486" i="1"/>
  <c r="P2486" i="1" s="1"/>
  <c r="M2230" i="1"/>
  <c r="P2230" i="1" s="1"/>
  <c r="M1718" i="1"/>
  <c r="P1718" i="1" s="1"/>
  <c r="M3280" i="1"/>
  <c r="P3280" i="1" s="1"/>
  <c r="M3088" i="1"/>
  <c r="P3088" i="1" s="1"/>
  <c r="M2784" i="1"/>
  <c r="P2784" i="1" s="1"/>
  <c r="M2429" i="1"/>
  <c r="P2429" i="1" s="1"/>
  <c r="M1917" i="1"/>
  <c r="P1917" i="1" s="1"/>
  <c r="M1059" i="1"/>
  <c r="P1059" i="1" s="1"/>
  <c r="M2172" i="1"/>
  <c r="P2172" i="1" s="1"/>
  <c r="M1788" i="1"/>
  <c r="P1788" i="1" s="1"/>
  <c r="M1244" i="1"/>
  <c r="P1244" i="1" s="1"/>
  <c r="M2431" i="1"/>
  <c r="P2431" i="1" s="1"/>
  <c r="M1983" i="1"/>
  <c r="P1983" i="1" s="1"/>
  <c r="M1521" i="1"/>
  <c r="P1521" i="1" s="1"/>
  <c r="M1636" i="1"/>
  <c r="P1636" i="1" s="1"/>
  <c r="M1444" i="1"/>
  <c r="P1444" i="1" s="1"/>
  <c r="M1104" i="1"/>
  <c r="P1104" i="1" s="1"/>
  <c r="M880" i="1"/>
  <c r="P880" i="1" s="1"/>
  <c r="M1595" i="1"/>
  <c r="P1595" i="1" s="1"/>
  <c r="M1403" i="1"/>
  <c r="P1403" i="1" s="1"/>
  <c r="M959" i="1"/>
  <c r="P959" i="1" s="1"/>
  <c r="M1266" i="1"/>
  <c r="P1266" i="1" s="1"/>
  <c r="M898" i="1"/>
  <c r="P898" i="1" s="1"/>
  <c r="M649" i="1"/>
  <c r="P649" i="1" s="1"/>
  <c r="M1201" i="1"/>
  <c r="P1201" i="1" s="1"/>
  <c r="M1073" i="1"/>
  <c r="P1073" i="1" s="1"/>
  <c r="M833" i="1"/>
  <c r="P833" i="1" s="1"/>
  <c r="M628" i="1"/>
  <c r="P628" i="1" s="1"/>
  <c r="M671" i="1"/>
  <c r="P671" i="1" s="1"/>
  <c r="M618" i="1"/>
  <c r="P618" i="1" s="1"/>
  <c r="M532" i="1"/>
  <c r="P532" i="1" s="1"/>
  <c r="M134" i="1"/>
  <c r="P134" i="1" s="1"/>
  <c r="M181" i="1"/>
  <c r="P181" i="1" s="1"/>
  <c r="M2329" i="1"/>
  <c r="P2329" i="1" s="1"/>
  <c r="M4135" i="1"/>
  <c r="P4135" i="1" s="1"/>
  <c r="M3559" i="1"/>
  <c r="P3559" i="1" s="1"/>
  <c r="M2645" i="1"/>
  <c r="P2645" i="1" s="1"/>
  <c r="M2881" i="1"/>
  <c r="P2881" i="1" s="1"/>
  <c r="M2833" i="1"/>
  <c r="P2833" i="1" s="1"/>
  <c r="M2753" i="1"/>
  <c r="P2753" i="1" s="1"/>
  <c r="M2705" i="1"/>
  <c r="P2705" i="1" s="1"/>
  <c r="M1854" i="1"/>
  <c r="P1854" i="1" s="1"/>
  <c r="M3236" i="1"/>
  <c r="P3236" i="1" s="1"/>
  <c r="M3076" i="1"/>
  <c r="P3076" i="1" s="1"/>
  <c r="M2852" i="1"/>
  <c r="P2852" i="1" s="1"/>
  <c r="M2689" i="1"/>
  <c r="P2689" i="1" s="1"/>
  <c r="M2405" i="1"/>
  <c r="P2405" i="1" s="1"/>
  <c r="M2149" i="1"/>
  <c r="P2149" i="1" s="1"/>
  <c r="M1893" i="1"/>
  <c r="P1893" i="1" s="1"/>
  <c r="M1091" i="1"/>
  <c r="P1091" i="1" s="1"/>
  <c r="M2224" i="1"/>
  <c r="P2224" i="1" s="1"/>
  <c r="M1792" i="1"/>
  <c r="P1792" i="1" s="1"/>
  <c r="M1394" i="1"/>
  <c r="P1394" i="1" s="1"/>
  <c r="M2547" i="1"/>
  <c r="P2547" i="1" s="1"/>
  <c r="M2307" i="1"/>
  <c r="P2307" i="1" s="1"/>
  <c r="M2051" i="1"/>
  <c r="P2051" i="1" s="1"/>
  <c r="M1907" i="1"/>
  <c r="P1907" i="1" s="1"/>
  <c r="M1683" i="1"/>
  <c r="P1683" i="1" s="1"/>
  <c r="M1147" i="1"/>
  <c r="P1147" i="1" s="1"/>
  <c r="M1448" i="1"/>
  <c r="P1448" i="1" s="1"/>
  <c r="M1647" i="1"/>
  <c r="P1647" i="1" s="1"/>
  <c r="M1455" i="1"/>
  <c r="P1455" i="1" s="1"/>
  <c r="M1191" i="1"/>
  <c r="P1191" i="1" s="1"/>
  <c r="M1318" i="1"/>
  <c r="P1318" i="1" s="1"/>
  <c r="M1190" i="1"/>
  <c r="P1190" i="1" s="1"/>
  <c r="M934" i="1"/>
  <c r="P934" i="1" s="1"/>
  <c r="M1317" i="1"/>
  <c r="P1317" i="1" s="1"/>
  <c r="M1013" i="1"/>
  <c r="P1013" i="1" s="1"/>
  <c r="M757" i="1"/>
  <c r="P757" i="1" s="1"/>
  <c r="M231" i="1"/>
  <c r="P231" i="1" s="1"/>
  <c r="M71" i="1"/>
  <c r="P71" i="1" s="1"/>
  <c r="M545" i="1"/>
  <c r="P545" i="1" s="1"/>
  <c r="M568" i="1"/>
  <c r="P568" i="1" s="1"/>
  <c r="M238" i="1"/>
  <c r="P238" i="1" s="1"/>
  <c r="M527" i="1"/>
  <c r="P527" i="1" s="1"/>
  <c r="M219" i="1"/>
  <c r="P219" i="1" s="1"/>
  <c r="M380" i="1"/>
  <c r="P380" i="1" s="1"/>
  <c r="M124" i="1"/>
  <c r="P124" i="1" s="1"/>
  <c r="M2618" i="1"/>
  <c r="P2618" i="1" s="1"/>
  <c r="M3741" i="1"/>
  <c r="P3741" i="1" s="1"/>
  <c r="M2935" i="1"/>
  <c r="P2935" i="1" s="1"/>
  <c r="M1977" i="1"/>
  <c r="P1977" i="1" s="1"/>
  <c r="M3647" i="1"/>
  <c r="P3647" i="1" s="1"/>
  <c r="M3251" i="1"/>
  <c r="P3251" i="1" s="1"/>
  <c r="M4146" i="1"/>
  <c r="P4146" i="1" s="1"/>
  <c r="M3378" i="1"/>
  <c r="P3378" i="1" s="1"/>
  <c r="M3289" i="1"/>
  <c r="P3289" i="1" s="1"/>
  <c r="M2254" i="1"/>
  <c r="P2254" i="1" s="1"/>
  <c r="M2988" i="1"/>
  <c r="P2988" i="1" s="1"/>
  <c r="M1437" i="1"/>
  <c r="P1437" i="1" s="1"/>
  <c r="M1880" i="1"/>
  <c r="P1880" i="1" s="1"/>
  <c r="M2171" i="1"/>
  <c r="P2171" i="1" s="1"/>
  <c r="M795" i="1"/>
  <c r="P795" i="1" s="1"/>
  <c r="M1143" i="1"/>
  <c r="P1143" i="1" s="1"/>
  <c r="M1246" i="1"/>
  <c r="P1246" i="1" s="1"/>
  <c r="M1325" i="1"/>
  <c r="P1325" i="1" s="1"/>
  <c r="M592" i="1"/>
  <c r="P592" i="1" s="1"/>
  <c r="M561" i="1"/>
  <c r="P561" i="1" s="1"/>
  <c r="M551" i="1"/>
  <c r="P551" i="1" s="1"/>
  <c r="M340" i="1"/>
  <c r="P340" i="1" s="1"/>
  <c r="M3737" i="1"/>
  <c r="P3737" i="1" s="1"/>
  <c r="M3809" i="1"/>
  <c r="P3809" i="1" s="1"/>
  <c r="M4040" i="1"/>
  <c r="P4040" i="1" s="1"/>
  <c r="M3400" i="1"/>
  <c r="P3400" i="1" s="1"/>
  <c r="M4197" i="1"/>
  <c r="P4197" i="1" s="1"/>
  <c r="M3685" i="1"/>
  <c r="P3685" i="1" s="1"/>
  <c r="M2975" i="1"/>
  <c r="P2975" i="1" s="1"/>
  <c r="M4036" i="1"/>
  <c r="P4036" i="1" s="1"/>
  <c r="M3492" i="1"/>
  <c r="P3492" i="1" s="1"/>
  <c r="M3190" i="1"/>
  <c r="P3190" i="1" s="1"/>
  <c r="M2569" i="1"/>
  <c r="P2569" i="1" s="1"/>
  <c r="M1541" i="1"/>
  <c r="P1541" i="1" s="1"/>
  <c r="M3987" i="1"/>
  <c r="P3987" i="1" s="1"/>
  <c r="M3715" i="1"/>
  <c r="P3715" i="1" s="1"/>
  <c r="M3475" i="1"/>
  <c r="P3475" i="1" s="1"/>
  <c r="M3195" i="1"/>
  <c r="P3195" i="1" s="1"/>
  <c r="M2811" i="1"/>
  <c r="P2811" i="1" s="1"/>
  <c r="M1810" i="1"/>
  <c r="P1810" i="1" s="1"/>
  <c r="M4086" i="1"/>
  <c r="P4086" i="1" s="1"/>
  <c r="M3830" i="1"/>
  <c r="P3830" i="1" s="1"/>
  <c r="M3574" i="1"/>
  <c r="P3574" i="1" s="1"/>
  <c r="M3266" i="1"/>
  <c r="P3266" i="1" s="1"/>
  <c r="M2754" i="1"/>
  <c r="P2754" i="1" s="1"/>
  <c r="M1331" i="1"/>
  <c r="P1331" i="1" s="1"/>
  <c r="M3165" i="1"/>
  <c r="P3165" i="1" s="1"/>
  <c r="M2877" i="1"/>
  <c r="P2877" i="1" s="1"/>
  <c r="M2582" i="1"/>
  <c r="P2582" i="1" s="1"/>
  <c r="M2294" i="1"/>
  <c r="P2294" i="1" s="1"/>
  <c r="M1814" i="1"/>
  <c r="P1814" i="1" s="1"/>
  <c r="M3200" i="1"/>
  <c r="P3200" i="1" s="1"/>
  <c r="M2896" i="1"/>
  <c r="P2896" i="1" s="1"/>
  <c r="M2704" i="1"/>
  <c r="P2704" i="1" s="1"/>
  <c r="M2397" i="1"/>
  <c r="P2397" i="1" s="1"/>
  <c r="M1885" i="1"/>
  <c r="P1885" i="1" s="1"/>
  <c r="M2604" i="1"/>
  <c r="P2604" i="1" s="1"/>
  <c r="M2348" i="1"/>
  <c r="P2348" i="1" s="1"/>
  <c r="M2092" i="1"/>
  <c r="P2092" i="1" s="1"/>
  <c r="M1852" i="1"/>
  <c r="P1852" i="1" s="1"/>
  <c r="M1724" i="1"/>
  <c r="P1724" i="1" s="1"/>
  <c r="M1386" i="1"/>
  <c r="P1386" i="1" s="1"/>
  <c r="M2671" i="1"/>
  <c r="P2671" i="1" s="1"/>
  <c r="M2415" i="1"/>
  <c r="P2415" i="1" s="1"/>
  <c r="M2095" i="1"/>
  <c r="P2095" i="1" s="1"/>
  <c r="M1903" i="1"/>
  <c r="P1903" i="1" s="1"/>
  <c r="M1489" i="1"/>
  <c r="P1489" i="1" s="1"/>
  <c r="M875" i="1"/>
  <c r="P875" i="1" s="1"/>
  <c r="M1492" i="1"/>
  <c r="P1492" i="1" s="1"/>
  <c r="M1200" i="1"/>
  <c r="P1200" i="1" s="1"/>
  <c r="M1451" i="1"/>
  <c r="P1451" i="1" s="1"/>
  <c r="M1183" i="1"/>
  <c r="P1183" i="1" s="1"/>
  <c r="M799" i="1"/>
  <c r="P799" i="1" s="1"/>
  <c r="M1186" i="1"/>
  <c r="P1186" i="1" s="1"/>
  <c r="M1010" i="1"/>
  <c r="P1010" i="1" s="1"/>
  <c r="M1249" i="1"/>
  <c r="P1249" i="1" s="1"/>
  <c r="M817" i="1"/>
  <c r="P817" i="1" s="1"/>
  <c r="M461" i="1"/>
  <c r="P461" i="1" s="1"/>
  <c r="M546" i="1"/>
  <c r="P546" i="1" s="1"/>
  <c r="M682" i="1"/>
  <c r="P682" i="1" s="1"/>
  <c r="M175" i="1"/>
  <c r="P175" i="1" s="1"/>
  <c r="M230" i="1"/>
  <c r="P230" i="1" s="1"/>
  <c r="M339" i="1"/>
  <c r="P339" i="1" s="1"/>
  <c r="M357" i="1"/>
  <c r="P357" i="1" s="1"/>
  <c r="M101" i="1"/>
  <c r="P101" i="1" s="1"/>
  <c r="M2942" i="1"/>
  <c r="P2942" i="1" s="1"/>
  <c r="M2314" i="1"/>
  <c r="P2314" i="1" s="1"/>
  <c r="M3500" i="1"/>
  <c r="P3500" i="1" s="1"/>
  <c r="M4044" i="1"/>
  <c r="P4044" i="1" s="1"/>
  <c r="M3565" i="1"/>
  <c r="P3565" i="1" s="1"/>
  <c r="M4077" i="1"/>
  <c r="P4077" i="1" s="1"/>
  <c r="M3015" i="1"/>
  <c r="P3015" i="1" s="1"/>
  <c r="M3792" i="1"/>
  <c r="P3792" i="1" s="1"/>
  <c r="M2703" i="1"/>
  <c r="P2703" i="1" s="1"/>
  <c r="M3841" i="1"/>
  <c r="P3841" i="1" s="1"/>
  <c r="M3865" i="1"/>
  <c r="P3865" i="1" s="1"/>
  <c r="M276" i="1"/>
  <c r="P276" i="1" s="1"/>
  <c r="M225" i="1"/>
  <c r="P225" i="1" s="1"/>
  <c r="M351" i="1"/>
  <c r="P351" i="1" s="1"/>
  <c r="M506" i="1"/>
  <c r="P506" i="1" s="1"/>
  <c r="M1293" i="1"/>
  <c r="P1293" i="1" s="1"/>
  <c r="M983" i="1"/>
  <c r="P983" i="1" s="1"/>
  <c r="M776" i="1"/>
  <c r="P776" i="1" s="1"/>
  <c r="M1536" i="1"/>
  <c r="P1536" i="1" s="1"/>
  <c r="M1867" i="1"/>
  <c r="P1867" i="1" s="1"/>
  <c r="M2619" i="1"/>
  <c r="P2619" i="1" s="1"/>
  <c r="M1912" i="1"/>
  <c r="P1912" i="1" s="1"/>
  <c r="M2440" i="1"/>
  <c r="P2440" i="1" s="1"/>
  <c r="M2780" i="1"/>
  <c r="P2780" i="1" s="1"/>
  <c r="M2030" i="1"/>
  <c r="P2030" i="1" s="1"/>
  <c r="M3113" i="1"/>
  <c r="P3113" i="1" s="1"/>
  <c r="M3394" i="1"/>
  <c r="P3394" i="1" s="1"/>
  <c r="M4162" i="1"/>
  <c r="P4162" i="1" s="1"/>
  <c r="M3727" i="1"/>
  <c r="P3727" i="1" s="1"/>
  <c r="M1637" i="1"/>
  <c r="P1637" i="1" s="1"/>
  <c r="M2186" i="1"/>
  <c r="P2186" i="1" s="1"/>
  <c r="M3613" i="1"/>
  <c r="P3613" i="1" s="1"/>
  <c r="M3473" i="1"/>
  <c r="P3473" i="1" s="1"/>
  <c r="M176" i="1"/>
  <c r="P176" i="1" s="1"/>
  <c r="M77" i="1"/>
  <c r="P77" i="1" s="1"/>
  <c r="M291" i="1"/>
  <c r="P291" i="1" s="1"/>
  <c r="M182" i="1"/>
  <c r="P182" i="1" s="1"/>
  <c r="M207" i="1"/>
  <c r="P207" i="1" s="1"/>
  <c r="M434" i="1"/>
  <c r="P434" i="1" s="1"/>
  <c r="M119" i="1"/>
  <c r="P119" i="1" s="1"/>
  <c r="M677" i="1"/>
  <c r="P677" i="1" s="1"/>
  <c r="M969" i="1"/>
  <c r="P969" i="1" s="1"/>
  <c r="M1225" i="1"/>
  <c r="P1225" i="1" s="1"/>
  <c r="M874" i="1"/>
  <c r="P874" i="1" s="1"/>
  <c r="M1130" i="1"/>
  <c r="P1130" i="1" s="1"/>
  <c r="M446" i="1"/>
  <c r="P446" i="1" s="1"/>
  <c r="M1007" i="1"/>
  <c r="P1007" i="1" s="1"/>
  <c r="M1427" i="1"/>
  <c r="P1427" i="1" s="1"/>
  <c r="M1619" i="1"/>
  <c r="P1619" i="1" s="1"/>
  <c r="M1120" i="1"/>
  <c r="P1120" i="1" s="1"/>
  <c r="M1468" i="1"/>
  <c r="P1468" i="1" s="1"/>
  <c r="M971" i="1"/>
  <c r="P971" i="1" s="1"/>
  <c r="M1291" i="1"/>
  <c r="P1291" i="1" s="1"/>
  <c r="M1751" i="1"/>
  <c r="P1751" i="1" s="1"/>
  <c r="M2055" i="1"/>
  <c r="P2055" i="1" s="1"/>
  <c r="M2199" i="1"/>
  <c r="P2199" i="1" s="1"/>
  <c r="M2455" i="1"/>
  <c r="P2455" i="1" s="1"/>
  <c r="M892" i="1"/>
  <c r="P892" i="1" s="1"/>
  <c r="M1764" i="1"/>
  <c r="P1764" i="1" s="1"/>
  <c r="M1956" i="1"/>
  <c r="P1956" i="1" s="1"/>
  <c r="M2212" i="1"/>
  <c r="P2212" i="1" s="1"/>
  <c r="M2468" i="1"/>
  <c r="P2468" i="1" s="1"/>
  <c r="M1251" i="1"/>
  <c r="P1251" i="1" s="1"/>
  <c r="M2093" i="1"/>
  <c r="P2093" i="1" s="1"/>
  <c r="M2605" i="1"/>
  <c r="P2605" i="1" s="1"/>
  <c r="M2936" i="1"/>
  <c r="P2936" i="1" s="1"/>
  <c r="M3176" i="1"/>
  <c r="P3176" i="1" s="1"/>
  <c r="M1220" i="1"/>
  <c r="P1220" i="1" s="1"/>
  <c r="M1798" i="1"/>
  <c r="P1798" i="1" s="1"/>
  <c r="M2310" i="1"/>
  <c r="P2310" i="1" s="1"/>
  <c r="M2626" i="1"/>
  <c r="P2626" i="1" s="1"/>
  <c r="M2949" i="1"/>
  <c r="P2949" i="1" s="1"/>
  <c r="M3205" i="1"/>
  <c r="P3205" i="1" s="1"/>
  <c r="M1653" i="1"/>
  <c r="P1653" i="1" s="1"/>
  <c r="M2834" i="1"/>
  <c r="P2834" i="1" s="1"/>
  <c r="M3346" i="1"/>
  <c r="P3346" i="1" s="1"/>
  <c r="M3582" i="1"/>
  <c r="P3582" i="1" s="1"/>
  <c r="M3838" i="1"/>
  <c r="P3838" i="1" s="1"/>
  <c r="M4094" i="1"/>
  <c r="P4094" i="1" s="1"/>
  <c r="M1906" i="1"/>
  <c r="P1906" i="1" s="1"/>
  <c r="M2891" i="1"/>
  <c r="P2891" i="1" s="1"/>
  <c r="M3387" i="1"/>
  <c r="P3387" i="1" s="1"/>
  <c r="M3691" i="1"/>
  <c r="P3691" i="1" s="1"/>
  <c r="M4171" i="1"/>
  <c r="P4171" i="1" s="1"/>
  <c r="M2526" i="1"/>
  <c r="P2526" i="1" s="1"/>
  <c r="M2922" i="1"/>
  <c r="P2922" i="1" s="1"/>
  <c r="M3914" i="1"/>
  <c r="P3914" i="1" s="1"/>
  <c r="M2402" i="1"/>
  <c r="P2402" i="1" s="1"/>
  <c r="M3735" i="1"/>
  <c r="P3735" i="1" s="1"/>
  <c r="M787" i="1"/>
  <c r="P787" i="1" s="1"/>
  <c r="M2846" i="1"/>
  <c r="P2846" i="1" s="1"/>
  <c r="M3564" i="1"/>
  <c r="P3564" i="1" s="1"/>
  <c r="M4237" i="1"/>
  <c r="P4237" i="1" s="1"/>
  <c r="M3696" i="1"/>
  <c r="P3696" i="1" s="1"/>
  <c r="M3969" i="1"/>
  <c r="P3969" i="1" s="1"/>
  <c r="M139" i="1"/>
  <c r="P139" i="1" s="1"/>
  <c r="M558" i="1"/>
  <c r="P558" i="1" s="1"/>
  <c r="M872" i="1"/>
  <c r="P872" i="1" s="1"/>
  <c r="M1915" i="1"/>
  <c r="P1915" i="1" s="1"/>
  <c r="M1736" i="1"/>
  <c r="P1736" i="1" s="1"/>
  <c r="M1710" i="1"/>
  <c r="P1710" i="1" s="1"/>
  <c r="M2889" i="1"/>
  <c r="P2889" i="1" s="1"/>
  <c r="M2178" i="1"/>
  <c r="P2178" i="1" s="1"/>
  <c r="M2815" i="1"/>
  <c r="P2815" i="1" s="1"/>
  <c r="M553" i="1"/>
  <c r="P553" i="1" s="1"/>
  <c r="M183" i="1"/>
  <c r="P183" i="1" s="1"/>
  <c r="M741" i="1"/>
  <c r="P741" i="1" s="1"/>
  <c r="M1082" i="1"/>
  <c r="P1082" i="1" s="1"/>
  <c r="M1345" i="1"/>
  <c r="P1345" i="1" s="1"/>
  <c r="M1626" i="1"/>
  <c r="P1626" i="1" s="1"/>
  <c r="M1741" i="1"/>
  <c r="P1741" i="1" s="1"/>
  <c r="M2253" i="1"/>
  <c r="P2253" i="1" s="1"/>
  <c r="M3598" i="1"/>
  <c r="P3598" i="1" s="1"/>
  <c r="M3627" i="1"/>
  <c r="P3627" i="1" s="1"/>
  <c r="M4187" i="1"/>
  <c r="P4187" i="1" s="1"/>
  <c r="M3139" i="1"/>
  <c r="P3139" i="1" s="1"/>
  <c r="M3639" i="1"/>
  <c r="P3639" i="1" s="1"/>
  <c r="M1299" i="1"/>
  <c r="P1299" i="1" s="1"/>
  <c r="M4172" i="1"/>
  <c r="P4172" i="1" s="1"/>
  <c r="M3757" i="1"/>
  <c r="P3757" i="1" s="1"/>
  <c r="M3728" i="1"/>
  <c r="P3728" i="1" s="1"/>
  <c r="M3425" i="1"/>
  <c r="P3425" i="1" s="1"/>
  <c r="M84" i="1"/>
  <c r="P84" i="1" s="1"/>
  <c r="M114" i="1"/>
  <c r="P114" i="1" s="1"/>
  <c r="M1197" i="1"/>
  <c r="P1197" i="1" s="1"/>
  <c r="M1449" i="1"/>
  <c r="P1449" i="1" s="1"/>
  <c r="M1768" i="1"/>
  <c r="P1768" i="1" s="1"/>
  <c r="M1155" i="1"/>
  <c r="P1155" i="1" s="1"/>
  <c r="M755" i="1"/>
  <c r="P755" i="1" s="1"/>
  <c r="M4066" i="1"/>
  <c r="P4066" i="1" s="1"/>
  <c r="M3631" i="1"/>
  <c r="P3631" i="1" s="1"/>
  <c r="M3453" i="1"/>
  <c r="P3453" i="1" s="1"/>
  <c r="M2767" i="1"/>
  <c r="P2767" i="1" s="1"/>
  <c r="M144" i="1"/>
  <c r="P144" i="1" s="1"/>
  <c r="M227" i="1"/>
  <c r="P227" i="1" s="1"/>
  <c r="M563" i="1"/>
  <c r="P563" i="1" s="1"/>
  <c r="M674" i="1"/>
  <c r="P674" i="1" s="1"/>
  <c r="M226" i="1"/>
  <c r="P226" i="1" s="1"/>
  <c r="M636" i="1"/>
  <c r="P636" i="1" s="1"/>
  <c r="M937" i="1"/>
  <c r="P937" i="1" s="1"/>
  <c r="M1193" i="1"/>
  <c r="P1193" i="1" s="1"/>
  <c r="M1071" i="1"/>
  <c r="P1071" i="1" s="1"/>
  <c r="M1459" i="1"/>
  <c r="P1459" i="1" s="1"/>
  <c r="M832" i="1"/>
  <c r="P832" i="1" s="1"/>
  <c r="M1564" i="1"/>
  <c r="P1564" i="1" s="1"/>
  <c r="M1633" i="1"/>
  <c r="P1633" i="1" s="1"/>
  <c r="M1911" i="1"/>
  <c r="P1911" i="1" s="1"/>
  <c r="M2167" i="1"/>
  <c r="P2167" i="1" s="1"/>
  <c r="M2551" i="1"/>
  <c r="P2551" i="1" s="1"/>
  <c r="M550" i="1"/>
  <c r="P550" i="1" s="1"/>
  <c r="M1337" i="1"/>
  <c r="P1337" i="1" s="1"/>
  <c r="M2164" i="1"/>
  <c r="P2164" i="1" s="1"/>
  <c r="M1421" i="1"/>
  <c r="P1421" i="1" s="1"/>
  <c r="M3016" i="1"/>
  <c r="P3016" i="1" s="1"/>
  <c r="M3336" i="1"/>
  <c r="P3336" i="1" s="1"/>
  <c r="M2246" i="1"/>
  <c r="P2246" i="1" s="1"/>
  <c r="M2885" i="1"/>
  <c r="P2885" i="1" s="1"/>
  <c r="M3109" i="1"/>
  <c r="P3109" i="1" s="1"/>
  <c r="M1729" i="1"/>
  <c r="P1729" i="1" s="1"/>
  <c r="M3390" i="1"/>
  <c r="P3390" i="1" s="1"/>
  <c r="M4030" i="1"/>
  <c r="P4030" i="1" s="1"/>
  <c r="M2763" i="1"/>
  <c r="P2763" i="1" s="1"/>
  <c r="M3275" i="1"/>
  <c r="P3275" i="1" s="1"/>
  <c r="M3483" i="1"/>
  <c r="P3483" i="1" s="1"/>
  <c r="M3899" i="1"/>
  <c r="P3899" i="1" s="1"/>
  <c r="M986" i="1"/>
  <c r="P986" i="1" s="1"/>
  <c r="M3352" i="1"/>
  <c r="P3352" i="1" s="1"/>
  <c r="M1958" i="1"/>
  <c r="P1958" i="1" s="1"/>
  <c r="M3189" i="1"/>
  <c r="P3189" i="1" s="1"/>
  <c r="M2706" i="1"/>
  <c r="P2706" i="1" s="1"/>
  <c r="M4174" i="1"/>
  <c r="P4174" i="1" s="1"/>
  <c r="M2859" i="1"/>
  <c r="P2859" i="1" s="1"/>
  <c r="M1833" i="1"/>
  <c r="P1833" i="1" s="1"/>
  <c r="M3512" i="1"/>
  <c r="P3512" i="1" s="1"/>
  <c r="M3992" i="1"/>
  <c r="P3992" i="1" s="1"/>
  <c r="M567" i="1"/>
  <c r="P567" i="1" s="1"/>
  <c r="M538" i="1"/>
  <c r="P538" i="1" s="1"/>
  <c r="M957" i="1"/>
  <c r="P957" i="1" s="1"/>
  <c r="M1111" i="1"/>
  <c r="P1111" i="1" s="1"/>
  <c r="M1376" i="1"/>
  <c r="P1376" i="1" s="1"/>
  <c r="M2091" i="1"/>
  <c r="P2091" i="1" s="1"/>
  <c r="M1538" i="1"/>
  <c r="P1538" i="1" s="1"/>
  <c r="M2568" i="1"/>
  <c r="P2568" i="1" s="1"/>
  <c r="M2716" i="1"/>
  <c r="P2716" i="1" s="1"/>
  <c r="M2510" i="1"/>
  <c r="P2510" i="1" s="1"/>
  <c r="M3209" i="1"/>
  <c r="P3209" i="1" s="1"/>
  <c r="M1654" i="1"/>
  <c r="P1654" i="1" s="1"/>
  <c r="M3807" i="1"/>
  <c r="P3807" i="1" s="1"/>
  <c r="M3150" i="1"/>
  <c r="P3150" i="1" s="1"/>
  <c r="M3680" i="1"/>
  <c r="P3680" i="1" s="1"/>
  <c r="M3078" i="1"/>
  <c r="P3078" i="1" s="1"/>
  <c r="M2378" i="1"/>
  <c r="P2378" i="1" s="1"/>
  <c r="M3380" i="1"/>
  <c r="P3380" i="1" s="1"/>
  <c r="M3796" i="1"/>
  <c r="P3796" i="1" s="1"/>
  <c r="M2911" i="1"/>
  <c r="P2911" i="1" s="1"/>
  <c r="M3701" i="1"/>
  <c r="P3701" i="1" s="1"/>
  <c r="M4213" i="1"/>
  <c r="P4213" i="1" s="1"/>
  <c r="M3416" i="1"/>
  <c r="P3416" i="1" s="1"/>
  <c r="M3928" i="1"/>
  <c r="P3928" i="1" s="1"/>
  <c r="M3497" i="1"/>
  <c r="P3497" i="1" s="1"/>
  <c r="M3985" i="1"/>
  <c r="P3985" i="1" s="1"/>
  <c r="M81" i="1"/>
  <c r="P81" i="1" s="1"/>
  <c r="M318" i="1"/>
  <c r="P318" i="1" s="1"/>
  <c r="M683" i="1"/>
  <c r="P683" i="1" s="1"/>
  <c r="M813" i="1"/>
  <c r="P813" i="1" s="1"/>
  <c r="M830" i="1"/>
  <c r="P830" i="1" s="1"/>
  <c r="M1463" i="1"/>
  <c r="P1463" i="1" s="1"/>
  <c r="M1632" i="1"/>
  <c r="P1632" i="1" s="1"/>
  <c r="M1634" i="1"/>
  <c r="P1634" i="1" s="1"/>
  <c r="M2392" i="1"/>
  <c r="P2392" i="1" s="1"/>
  <c r="M2197" i="1"/>
  <c r="P2197" i="1" s="1"/>
  <c r="M3100" i="1"/>
  <c r="P3100" i="1" s="1"/>
  <c r="M2606" i="1"/>
  <c r="P2606" i="1" s="1"/>
  <c r="M1267" i="1"/>
  <c r="P1267" i="1" s="1"/>
  <c r="M3538" i="1"/>
  <c r="P3538" i="1" s="1"/>
  <c r="M1858" i="1"/>
  <c r="P1858" i="1" s="1"/>
  <c r="M3567" i="1"/>
  <c r="P3567" i="1" s="1"/>
  <c r="M3967" i="1"/>
  <c r="P3967" i="1" s="1"/>
  <c r="M2862" i="1"/>
  <c r="P2862" i="1" s="1"/>
  <c r="M3677" i="1"/>
  <c r="P3677" i="1" s="1"/>
  <c r="M2362" i="1"/>
  <c r="P2362" i="1" s="1"/>
  <c r="M4240" i="1"/>
  <c r="P4240" i="1" s="1"/>
  <c r="M1897" i="1"/>
  <c r="P1897" i="1" s="1"/>
  <c r="M2726" i="1"/>
  <c r="P2726" i="1" s="1"/>
  <c r="M3412" i="1"/>
  <c r="P3412" i="1" s="1"/>
  <c r="M4180" i="1"/>
  <c r="P4180" i="1" s="1"/>
  <c r="M2791" i="1"/>
  <c r="P2791" i="1" s="1"/>
  <c r="M3960" i="1"/>
  <c r="P3960" i="1" s="1"/>
  <c r="M3401" i="1"/>
  <c r="P3401" i="1" s="1"/>
  <c r="M3785" i="1"/>
  <c r="P3785" i="1" s="1"/>
  <c r="M308" i="1"/>
  <c r="P308" i="1" s="1"/>
  <c r="M387" i="1"/>
  <c r="P387" i="1" s="1"/>
  <c r="M1848" i="1"/>
  <c r="P1848" i="1" s="1"/>
  <c r="M3066" i="1"/>
  <c r="P3066" i="1" s="1"/>
  <c r="M3773" i="1"/>
  <c r="P3773" i="1" s="1"/>
  <c r="M2886" i="1"/>
  <c r="P2886" i="1" s="1"/>
  <c r="M66" i="1"/>
  <c r="P66" i="1" s="1"/>
  <c r="M1689" i="1"/>
  <c r="P1689" i="1" s="1"/>
  <c r="M3975" i="1"/>
  <c r="P3975" i="1" s="1"/>
  <c r="M3623" i="1"/>
  <c r="P3623" i="1" s="1"/>
  <c r="M3431" i="1"/>
  <c r="P3431" i="1" s="1"/>
  <c r="M3203" i="1"/>
  <c r="P3203" i="1" s="1"/>
  <c r="M2338" i="1"/>
  <c r="P2338" i="1" s="1"/>
  <c r="M4186" i="1"/>
  <c r="P4186" i="1" s="1"/>
  <c r="M4058" i="1"/>
  <c r="P4058" i="1" s="1"/>
  <c r="M3930" i="1"/>
  <c r="P3930" i="1" s="1"/>
  <c r="M3802" i="1"/>
  <c r="P3802" i="1" s="1"/>
  <c r="M3674" i="1"/>
  <c r="P3674" i="1" s="1"/>
  <c r="M3546" i="1"/>
  <c r="P3546" i="1" s="1"/>
  <c r="M3418" i="1"/>
  <c r="P3418" i="1" s="1"/>
  <c r="M3210" i="1"/>
  <c r="P3210" i="1" s="1"/>
  <c r="M2954" i="1"/>
  <c r="P2954" i="1" s="1"/>
  <c r="M1621" i="1"/>
  <c r="P1621" i="1" s="1"/>
  <c r="M2366" i="1"/>
  <c r="P2366" i="1" s="1"/>
  <c r="M1726" i="1"/>
  <c r="P1726" i="1" s="1"/>
  <c r="M1316" i="1"/>
  <c r="P1316" i="1" s="1"/>
  <c r="M3204" i="1"/>
  <c r="P3204" i="1" s="1"/>
  <c r="M2884" i="1"/>
  <c r="P2884" i="1" s="1"/>
  <c r="M2740" i="1"/>
  <c r="P2740" i="1" s="1"/>
  <c r="M1989" i="1"/>
  <c r="P1989" i="1" s="1"/>
  <c r="M1533" i="1"/>
  <c r="P1533" i="1" s="1"/>
  <c r="M2544" i="1"/>
  <c r="P2544" i="1" s="1"/>
  <c r="M2160" i="1"/>
  <c r="P2160" i="1" s="1"/>
  <c r="M1904" i="1"/>
  <c r="P1904" i="1" s="1"/>
  <c r="M1490" i="1"/>
  <c r="P1490" i="1" s="1"/>
  <c r="M876" i="1"/>
  <c r="P876" i="1" s="1"/>
  <c r="M2563" i="1"/>
  <c r="P2563" i="1" s="1"/>
  <c r="M2275" i="1"/>
  <c r="P2275" i="1" s="1"/>
  <c r="M2083" i="1"/>
  <c r="P2083" i="1" s="1"/>
  <c r="M1843" i="1"/>
  <c r="P1843" i="1" s="1"/>
  <c r="M1465" i="1"/>
  <c r="P1465" i="1" s="1"/>
  <c r="M1624" i="1"/>
  <c r="P1624" i="1" s="1"/>
  <c r="M1496" i="1"/>
  <c r="P1496" i="1" s="1"/>
  <c r="M1368" i="1"/>
  <c r="P1368" i="1" s="1"/>
  <c r="M1048" i="1"/>
  <c r="P1048" i="1" s="1"/>
  <c r="M1631" i="1"/>
  <c r="P1631" i="1" s="1"/>
  <c r="M1375" i="1"/>
  <c r="P1375" i="1" s="1"/>
  <c r="M775" i="1"/>
  <c r="P775" i="1" s="1"/>
  <c r="M982" i="1"/>
  <c r="P982" i="1" s="1"/>
  <c r="M1301" i="1"/>
  <c r="P1301" i="1" s="1"/>
  <c r="M1125" i="1"/>
  <c r="P1125" i="1" s="1"/>
  <c r="M869" i="1"/>
  <c r="P869" i="1" s="1"/>
  <c r="M87" i="1"/>
  <c r="P87" i="1" s="1"/>
  <c r="M295" i="1"/>
  <c r="P295" i="1" s="1"/>
  <c r="M595" i="1"/>
  <c r="P595" i="1" s="1"/>
  <c r="M274" i="1"/>
  <c r="P274" i="1" s="1"/>
  <c r="M638" i="1"/>
  <c r="P638" i="1" s="1"/>
  <c r="M440" i="1"/>
  <c r="P440" i="1" s="1"/>
  <c r="M479" i="1"/>
  <c r="P479" i="1" s="1"/>
  <c r="M345" i="1"/>
  <c r="P345" i="1" s="1"/>
  <c r="M217" i="1"/>
  <c r="P217" i="1" s="1"/>
  <c r="M3889" i="1"/>
  <c r="P3889" i="1" s="1"/>
  <c r="M1850" i="1"/>
  <c r="P1850" i="1" s="1"/>
  <c r="M3645" i="1"/>
  <c r="P3645" i="1" s="1"/>
  <c r="M2617" i="1"/>
  <c r="P2617" i="1" s="1"/>
  <c r="M3983" i="1"/>
  <c r="P3983" i="1" s="1"/>
  <c r="M3155" i="1"/>
  <c r="P3155" i="1" s="1"/>
  <c r="M4098" i="1"/>
  <c r="P4098" i="1" s="1"/>
  <c r="M3290" i="1"/>
  <c r="P3290" i="1" s="1"/>
  <c r="M3241" i="1"/>
  <c r="P3241" i="1" s="1"/>
  <c r="M2542" i="1"/>
  <c r="P2542" i="1" s="1"/>
  <c r="M2732" i="1"/>
  <c r="P2732" i="1" s="1"/>
  <c r="M2536" i="1"/>
  <c r="P2536" i="1" s="1"/>
  <c r="M1832" i="1"/>
  <c r="P1832" i="1" s="1"/>
  <c r="M625" i="1"/>
  <c r="P625" i="1" s="1"/>
  <c r="M1931" i="1"/>
  <c r="P1931" i="1" s="1"/>
  <c r="M1360" i="1"/>
  <c r="P1360" i="1" s="1"/>
  <c r="M1591" i="1"/>
  <c r="P1591" i="1" s="1"/>
  <c r="M1118" i="1"/>
  <c r="P1118" i="1" s="1"/>
  <c r="M893" i="1"/>
  <c r="P893" i="1" s="1"/>
  <c r="M570" i="1"/>
  <c r="P570" i="1" s="1"/>
  <c r="M94" i="1"/>
  <c r="P94" i="1" s="1"/>
  <c r="M203" i="1"/>
  <c r="P203" i="1" s="1"/>
  <c r="M3801" i="1"/>
  <c r="P3801" i="1" s="1"/>
  <c r="M4129" i="1"/>
  <c r="P4129" i="1" s="1"/>
  <c r="M3311" i="1"/>
  <c r="P3311" i="1" s="1"/>
  <c r="M3912" i="1"/>
  <c r="P3912" i="1" s="1"/>
  <c r="M3496" i="1"/>
  <c r="P3496" i="1" s="1"/>
  <c r="M4165" i="1"/>
  <c r="P4165" i="1" s="1"/>
  <c r="M3653" i="1"/>
  <c r="P3653" i="1" s="1"/>
  <c r="M4100" i="1"/>
  <c r="P4100" i="1" s="1"/>
  <c r="M3620" i="1"/>
  <c r="P3620" i="1" s="1"/>
  <c r="M2711" i="1"/>
  <c r="P2711" i="1" s="1"/>
  <c r="M3030" i="1"/>
  <c r="P3030" i="1" s="1"/>
  <c r="M2249" i="1"/>
  <c r="P2249" i="1" s="1"/>
  <c r="M4147" i="1"/>
  <c r="P4147" i="1" s="1"/>
  <c r="M3843" i="1"/>
  <c r="P3843" i="1" s="1"/>
  <c r="M3731" i="1"/>
  <c r="P3731" i="1" s="1"/>
  <c r="M3523" i="1"/>
  <c r="P3523" i="1" s="1"/>
  <c r="M3291" i="1"/>
  <c r="P3291" i="1" s="1"/>
  <c r="M2779" i="1"/>
  <c r="P2779" i="1" s="1"/>
  <c r="M1746" i="1"/>
  <c r="P1746" i="1" s="1"/>
  <c r="M4070" i="1"/>
  <c r="P4070" i="1" s="1"/>
  <c r="M3814" i="1"/>
  <c r="P3814" i="1" s="1"/>
  <c r="M3558" i="1"/>
  <c r="P3558" i="1" s="1"/>
  <c r="M3234" i="1"/>
  <c r="P3234" i="1" s="1"/>
  <c r="M2722" i="1"/>
  <c r="P2722" i="1" s="1"/>
  <c r="M1889" i="1"/>
  <c r="P1889" i="1" s="1"/>
  <c r="M3277" i="1"/>
  <c r="P3277" i="1" s="1"/>
  <c r="M3021" i="1"/>
  <c r="P3021" i="1" s="1"/>
  <c r="M2733" i="1"/>
  <c r="P2733" i="1" s="1"/>
  <c r="M2038" i="1"/>
  <c r="P2038" i="1" s="1"/>
  <c r="M1374" i="1"/>
  <c r="P1374" i="1" s="1"/>
  <c r="M772" i="1"/>
  <c r="P772" i="1" s="1"/>
  <c r="M3136" i="1"/>
  <c r="P3136" i="1" s="1"/>
  <c r="M2816" i="1"/>
  <c r="P2816" i="1" s="1"/>
  <c r="M2237" i="1"/>
  <c r="P2237" i="1" s="1"/>
  <c r="M1581" i="1"/>
  <c r="P1581" i="1" s="1"/>
  <c r="M2540" i="1"/>
  <c r="P2540" i="1" s="1"/>
  <c r="M2284" i="1"/>
  <c r="P2284" i="1" s="1"/>
  <c r="M2028" i="1"/>
  <c r="P2028" i="1" s="1"/>
  <c r="M1692" i="1"/>
  <c r="P1692" i="1" s="1"/>
  <c r="M1308" i="1"/>
  <c r="P1308" i="1" s="1"/>
  <c r="M202" i="1"/>
  <c r="P202" i="1" s="1"/>
  <c r="M2335" i="1"/>
  <c r="P2335" i="1" s="1"/>
  <c r="M2207" i="1"/>
  <c r="P2207" i="1" s="1"/>
  <c r="M1887" i="1"/>
  <c r="P1887" i="1" s="1"/>
  <c r="M1695" i="1"/>
  <c r="P1695" i="1" s="1"/>
  <c r="M414" i="1"/>
  <c r="P414" i="1" s="1"/>
  <c r="M1136" i="1"/>
  <c r="P1136" i="1" s="1"/>
  <c r="M641" i="1"/>
  <c r="P641" i="1" s="1"/>
  <c r="M1483" i="1"/>
  <c r="P1483" i="1" s="1"/>
  <c r="M1023" i="1"/>
  <c r="P1023" i="1" s="1"/>
  <c r="M1122" i="1"/>
  <c r="P1122" i="1" s="1"/>
  <c r="M850" i="1"/>
  <c r="P850" i="1" s="1"/>
  <c r="M585" i="1"/>
  <c r="P585" i="1" s="1"/>
  <c r="M1169" i="1"/>
  <c r="P1169" i="1" s="1"/>
  <c r="M1041" i="1"/>
  <c r="P1041" i="1" s="1"/>
  <c r="M801" i="1"/>
  <c r="P801" i="1" s="1"/>
  <c r="M644" i="1"/>
  <c r="P644" i="1" s="1"/>
  <c r="M429" i="1"/>
  <c r="P429" i="1" s="1"/>
  <c r="M623" i="1"/>
  <c r="P623" i="1" s="1"/>
  <c r="M258" i="1"/>
  <c r="P258" i="1" s="1"/>
  <c r="M666" i="1"/>
  <c r="P666" i="1" s="1"/>
  <c r="M484" i="1"/>
  <c r="P484" i="1" s="1"/>
  <c r="M539" i="1"/>
  <c r="P539" i="1" s="1"/>
  <c r="M395" i="1"/>
  <c r="P395" i="1" s="1"/>
  <c r="M85" i="1"/>
  <c r="P85" i="1" s="1"/>
  <c r="M376" i="1"/>
  <c r="P376" i="1" s="1"/>
  <c r="M468" i="1"/>
  <c r="P468" i="1" s="1"/>
  <c r="M3563" i="1"/>
  <c r="P3563" i="1" s="1"/>
  <c r="M2546" i="1"/>
  <c r="P2546" i="1" s="1"/>
  <c r="M4078" i="1"/>
  <c r="P4078" i="1" s="1"/>
  <c r="M3314" i="1"/>
  <c r="P3314" i="1" s="1"/>
  <c r="M2561" i="1"/>
  <c r="P2561" i="1" s="1"/>
  <c r="M3253" i="1"/>
  <c r="P3253" i="1" s="1"/>
  <c r="M2837" i="1"/>
  <c r="P2837" i="1" s="1"/>
  <c r="M2598" i="1"/>
  <c r="P2598" i="1" s="1"/>
  <c r="M1766" i="1"/>
  <c r="P1766" i="1" s="1"/>
  <c r="M3160" i="1"/>
  <c r="P3160" i="1" s="1"/>
  <c r="M2792" i="1"/>
  <c r="P2792" i="1" s="1"/>
  <c r="M2673" i="1"/>
  <c r="P2673" i="1" s="1"/>
  <c r="M2317" i="1"/>
  <c r="P2317" i="1" s="1"/>
  <c r="M1805" i="1"/>
  <c r="P1805" i="1" s="1"/>
  <c r="M2580" i="1"/>
  <c r="P2580" i="1" s="1"/>
  <c r="M2324" i="1"/>
  <c r="P2324" i="1" s="1"/>
  <c r="M2068" i="1"/>
  <c r="P2068" i="1" s="1"/>
  <c r="M1748" i="1"/>
  <c r="P1748" i="1" s="1"/>
  <c r="M1084" i="1"/>
  <c r="P1084" i="1" s="1"/>
  <c r="M2439" i="1"/>
  <c r="P2439" i="1" s="1"/>
  <c r="M2183" i="1"/>
  <c r="P2183" i="1" s="1"/>
  <c r="M1879" i="1"/>
  <c r="P1879" i="1" s="1"/>
  <c r="M1665" i="1"/>
  <c r="P1665" i="1" s="1"/>
  <c r="M1644" i="1"/>
  <c r="P1644" i="1" s="1"/>
  <c r="M992" i="1"/>
  <c r="P992" i="1" s="1"/>
  <c r="M1603" i="1"/>
  <c r="P1603" i="1" s="1"/>
  <c r="M1347" i="1"/>
  <c r="P1347" i="1" s="1"/>
  <c r="M637" i="1"/>
  <c r="P637" i="1" s="1"/>
  <c r="M1034" i="1"/>
  <c r="P1034" i="1" s="1"/>
  <c r="M1273" i="1"/>
  <c r="P1273" i="1" s="1"/>
  <c r="M1017" i="1"/>
  <c r="P1017" i="1" s="1"/>
  <c r="M761" i="1"/>
  <c r="P761" i="1" s="1"/>
  <c r="M620" i="1"/>
  <c r="P620" i="1" s="1"/>
  <c r="M311" i="1"/>
  <c r="P311" i="1" s="1"/>
  <c r="M583" i="1"/>
  <c r="P583" i="1" s="1"/>
  <c r="M706" i="1"/>
  <c r="P706" i="1" s="1"/>
  <c r="M476" i="1"/>
  <c r="P476" i="1" s="1"/>
  <c r="M150" i="1"/>
  <c r="P150" i="1" s="1"/>
  <c r="M385" i="1"/>
  <c r="P385" i="1" s="1"/>
  <c r="M58" i="1"/>
  <c r="P58" i="1" s="1"/>
  <c r="M253" i="1"/>
  <c r="P253" i="1" s="1"/>
  <c r="M61" i="1"/>
  <c r="P61" i="1" s="1"/>
  <c r="M160" i="1"/>
  <c r="P160" i="1" s="1"/>
  <c r="M3377" i="1"/>
  <c r="P3377" i="1" s="1"/>
  <c r="M3776" i="1"/>
  <c r="P3776" i="1" s="1"/>
  <c r="M4221" i="1"/>
  <c r="P4221" i="1" s="1"/>
  <c r="M1044" i="1"/>
  <c r="P1044" i="1" s="1"/>
  <c r="M2894" i="1"/>
  <c r="P2894" i="1" s="1"/>
  <c r="M4047" i="1"/>
  <c r="P4047" i="1" s="1"/>
  <c r="M3487" i="1"/>
  <c r="P3487" i="1" s="1"/>
  <c r="M2562" i="1"/>
  <c r="P2562" i="1" s="1"/>
  <c r="M3922" i="1"/>
  <c r="P3922" i="1" s="1"/>
  <c r="M2906" i="1"/>
  <c r="P2906" i="1" s="1"/>
  <c r="M3081" i="1"/>
  <c r="P3081" i="1" s="1"/>
  <c r="M1806" i="1"/>
  <c r="P1806" i="1" s="1"/>
  <c r="M2972" i="1"/>
  <c r="P2972" i="1" s="1"/>
  <c r="M1877" i="1"/>
  <c r="P1877" i="1" s="1"/>
  <c r="M1666" i="1"/>
  <c r="P1666" i="1" s="1"/>
  <c r="M1819" i="1"/>
  <c r="P1819" i="1" s="1"/>
  <c r="M1320" i="1"/>
  <c r="P1320" i="1" s="1"/>
  <c r="M887" i="1"/>
  <c r="P887" i="1" s="1"/>
  <c r="M1245" i="1"/>
  <c r="P1245" i="1" s="1"/>
  <c r="M736" i="1"/>
  <c r="P736" i="1" s="1"/>
  <c r="M410" i="1"/>
  <c r="P410" i="1" s="1"/>
  <c r="M535" i="1"/>
  <c r="P535" i="1" s="1"/>
  <c r="M3929" i="1"/>
  <c r="P3929" i="1" s="1"/>
  <c r="M4145" i="1"/>
  <c r="P4145" i="1" s="1"/>
  <c r="M1978" i="1"/>
  <c r="P1978" i="1" s="1"/>
  <c r="M3632" i="1"/>
  <c r="P3632" i="1" s="1"/>
  <c r="M2090" i="1"/>
  <c r="P2090" i="1" s="1"/>
  <c r="M3789" i="1"/>
  <c r="P3789" i="1" s="1"/>
  <c r="M3371" i="1"/>
  <c r="P3371" i="1" s="1"/>
  <c r="M1446" i="1"/>
  <c r="P1446" i="1" s="1"/>
  <c r="M4012" i="1"/>
  <c r="P4012" i="1" s="1"/>
  <c r="M3756" i="1"/>
  <c r="P3756" i="1" s="1"/>
  <c r="M3468" i="1"/>
  <c r="P3468" i="1" s="1"/>
  <c r="M3166" i="1"/>
  <c r="P3166" i="1" s="1"/>
  <c r="M2521" i="1"/>
  <c r="P2521" i="1" s="1"/>
  <c r="M1445" i="1"/>
  <c r="P1445" i="1" s="1"/>
  <c r="M3943" i="1"/>
  <c r="P3943" i="1" s="1"/>
  <c r="M3719" i="1"/>
  <c r="P3719" i="1" s="1"/>
  <c r="M3043" i="1"/>
  <c r="P3043" i="1" s="1"/>
  <c r="M2530" i="1"/>
  <c r="P2530" i="1" s="1"/>
  <c r="M4138" i="1"/>
  <c r="P4138" i="1" s="1"/>
  <c r="M3818" i="1"/>
  <c r="P3818" i="1" s="1"/>
  <c r="M2417" i="1"/>
  <c r="P2417" i="1" s="1"/>
  <c r="M2334" i="1"/>
  <c r="P2334" i="1" s="1"/>
  <c r="M3915" i="1"/>
  <c r="P3915" i="1" s="1"/>
  <c r="M3595" i="1"/>
  <c r="P3595" i="1" s="1"/>
  <c r="M2987" i="1"/>
  <c r="P2987" i="1" s="1"/>
  <c r="M3998" i="1"/>
  <c r="P3998" i="1" s="1"/>
  <c r="M3694" i="1"/>
  <c r="P3694" i="1" s="1"/>
  <c r="M3282" i="1"/>
  <c r="P3282" i="1" s="1"/>
  <c r="M1985" i="1"/>
  <c r="P1985" i="1" s="1"/>
  <c r="M1534" i="1"/>
  <c r="P1534" i="1" s="1"/>
  <c r="M2285" i="1"/>
  <c r="P2285" i="1" s="1"/>
  <c r="M1773" i="1"/>
  <c r="P1773" i="1" s="1"/>
  <c r="M2180" i="1"/>
  <c r="P2180" i="1" s="1"/>
  <c r="M1780" i="1"/>
  <c r="P1780" i="1" s="1"/>
  <c r="M2343" i="1"/>
  <c r="P2343" i="1" s="1"/>
  <c r="M1377" i="1"/>
  <c r="P1377" i="1" s="1"/>
  <c r="M1436" i="1"/>
  <c r="P1436" i="1" s="1"/>
  <c r="M1280" i="1"/>
  <c r="P1280" i="1" s="1"/>
  <c r="M928" i="1"/>
  <c r="P928" i="1" s="1"/>
  <c r="M1162" i="1"/>
  <c r="P1162" i="1" s="1"/>
  <c r="M778" i="1"/>
  <c r="P778" i="1" s="1"/>
  <c r="M562" i="1"/>
  <c r="P562" i="1" s="1"/>
  <c r="M508" i="1"/>
  <c r="P508" i="1" s="1"/>
  <c r="M419" i="1"/>
  <c r="P419" i="1" s="1"/>
  <c r="M3712" i="1"/>
  <c r="P3712" i="1" s="1"/>
  <c r="M1849" i="1"/>
  <c r="P1849" i="1" s="1"/>
  <c r="M3391" i="1"/>
  <c r="P3391" i="1" s="1"/>
  <c r="M3506" i="1"/>
  <c r="P3506" i="1" s="1"/>
  <c r="M3033" i="1"/>
  <c r="P3033" i="1" s="1"/>
  <c r="M2748" i="1"/>
  <c r="P2748" i="1" s="1"/>
  <c r="M2600" i="1"/>
  <c r="P2600" i="1" s="1"/>
  <c r="M1602" i="1"/>
  <c r="P1602" i="1" s="1"/>
  <c r="M923" i="1"/>
  <c r="P923" i="1" s="1"/>
  <c r="M798" i="1"/>
  <c r="P798" i="1" s="1"/>
  <c r="M305" i="1"/>
  <c r="P305" i="1" s="1"/>
  <c r="M4232" i="1"/>
  <c r="P4232" i="1" s="1"/>
  <c r="M3856" i="1"/>
  <c r="P3856" i="1" s="1"/>
  <c r="M4141" i="1"/>
  <c r="P4141" i="1" s="1"/>
  <c r="M3006" i="1"/>
  <c r="P3006" i="1" s="1"/>
  <c r="M3835" i="1"/>
  <c r="P3835" i="1" s="1"/>
  <c r="M3515" i="1"/>
  <c r="P3515" i="1" s="1"/>
  <c r="M3467" i="1"/>
  <c r="P3467" i="1" s="1"/>
  <c r="M3243" i="1"/>
  <c r="P3243" i="1" s="1"/>
  <c r="M2290" i="1"/>
  <c r="P2290" i="1" s="1"/>
  <c r="M1622" i="1"/>
  <c r="P1622" i="1" s="1"/>
  <c r="M1366" i="1"/>
  <c r="P1366" i="1" s="1"/>
  <c r="M3982" i="1"/>
  <c r="P3982" i="1" s="1"/>
  <c r="M3630" i="1"/>
  <c r="P3630" i="1" s="1"/>
  <c r="M3502" i="1"/>
  <c r="P3502" i="1" s="1"/>
  <c r="M2994" i="1"/>
  <c r="P2994" i="1" s="1"/>
  <c r="M2433" i="1"/>
  <c r="P2433" i="1" s="1"/>
  <c r="M478" i="1"/>
  <c r="P478" i="1" s="1"/>
  <c r="M3157" i="1"/>
  <c r="P3157" i="1" s="1"/>
  <c r="M2869" i="1"/>
  <c r="P2869" i="1" s="1"/>
  <c r="M2534" i="1"/>
  <c r="P2534" i="1" s="1"/>
  <c r="M2150" i="1"/>
  <c r="P2150" i="1" s="1"/>
  <c r="M1092" i="1"/>
  <c r="P1092" i="1" s="1"/>
  <c r="M3192" i="1"/>
  <c r="P3192" i="1" s="1"/>
  <c r="M2872" i="1"/>
  <c r="P2872" i="1" s="1"/>
  <c r="M1613" i="1"/>
  <c r="P1613" i="1" s="1"/>
  <c r="M2548" i="1"/>
  <c r="P2548" i="1" s="1"/>
  <c r="M2228" i="1"/>
  <c r="P2228" i="1" s="1"/>
  <c r="M1972" i="1"/>
  <c r="P1972" i="1" s="1"/>
  <c r="M1498" i="1"/>
  <c r="P1498" i="1" s="1"/>
  <c r="M2599" i="1"/>
  <c r="P2599" i="1" s="1"/>
  <c r="M2215" i="1"/>
  <c r="P2215" i="1" s="1"/>
  <c r="M1895" i="1"/>
  <c r="P1895" i="1" s="1"/>
  <c r="M1473" i="1"/>
  <c r="P1473" i="1" s="1"/>
  <c r="M1484" i="1"/>
  <c r="P1484" i="1" s="1"/>
  <c r="M577" i="1"/>
  <c r="P577" i="1" s="1"/>
  <c r="M1295" i="1"/>
  <c r="P1295" i="1" s="1"/>
  <c r="M783" i="1"/>
  <c r="P783" i="1" s="1"/>
  <c r="M1146" i="1"/>
  <c r="P1146" i="1" s="1"/>
  <c r="M1002" i="1"/>
  <c r="P1002" i="1" s="1"/>
  <c r="M1305" i="1"/>
  <c r="P1305" i="1" s="1"/>
  <c r="M1049" i="1"/>
  <c r="P1049" i="1" s="1"/>
  <c r="M793" i="1"/>
  <c r="P793" i="1" s="1"/>
  <c r="M413" i="1"/>
  <c r="P413" i="1" s="1"/>
  <c r="M402" i="1"/>
  <c r="P402" i="1" s="1"/>
  <c r="M335" i="1"/>
  <c r="P335" i="1" s="1"/>
  <c r="M342" i="1"/>
  <c r="P342" i="1" s="1"/>
  <c r="M323" i="1"/>
  <c r="P323" i="1" s="1"/>
  <c r="M349" i="1"/>
  <c r="P349" i="1" s="1"/>
  <c r="M221" i="1"/>
  <c r="P221" i="1" s="1"/>
  <c r="M256" i="1"/>
  <c r="P256" i="1" s="1"/>
  <c r="M3601" i="1"/>
  <c r="P3601" i="1" s="1"/>
  <c r="M3709" i="1"/>
  <c r="P3709" i="1" s="1"/>
  <c r="M3516" i="1"/>
  <c r="P3516" i="1" s="1"/>
  <c r="M4210" i="1"/>
  <c r="P4210" i="1" s="1"/>
  <c r="M3098" i="1"/>
  <c r="P3098" i="1" s="1"/>
  <c r="M2382" i="1"/>
  <c r="P2382" i="1" s="1"/>
  <c r="M2421" i="1"/>
  <c r="P2421" i="1" s="1"/>
  <c r="M1100" i="1"/>
  <c r="P1100" i="1" s="1"/>
  <c r="M2107" i="1"/>
  <c r="P2107" i="1" s="1"/>
  <c r="M1575" i="1"/>
  <c r="P1575" i="1" s="1"/>
  <c r="M1149" i="1"/>
  <c r="P1149" i="1" s="1"/>
  <c r="M651" i="1"/>
  <c r="P651" i="1" s="1"/>
  <c r="M4168" i="1"/>
  <c r="P4168" i="1" s="1"/>
  <c r="M2831" i="1"/>
  <c r="P2831" i="1" s="1"/>
  <c r="M2887" i="1"/>
  <c r="P2887" i="1" s="1"/>
  <c r="M3725" i="1"/>
  <c r="P3725" i="1" s="1"/>
  <c r="M4076" i="1"/>
  <c r="P4076" i="1" s="1"/>
  <c r="M3436" i="1"/>
  <c r="P3436" i="1" s="1"/>
  <c r="M3358" i="1"/>
  <c r="P3358" i="1" s="1"/>
  <c r="M3783" i="1"/>
  <c r="P3783" i="1" s="1"/>
  <c r="M1961" i="1"/>
  <c r="P1961" i="1" s="1"/>
  <c r="M3947" i="1"/>
  <c r="P3947" i="1" s="1"/>
  <c r="M3051" i="1"/>
  <c r="P3051" i="1" s="1"/>
  <c r="M2585" i="1"/>
  <c r="P2585" i="1" s="1"/>
  <c r="M4103" i="1"/>
  <c r="P4103" i="1" s="1"/>
  <c r="M3751" i="1"/>
  <c r="P3751" i="1" s="1"/>
  <c r="M3495" i="1"/>
  <c r="P3495" i="1" s="1"/>
  <c r="M2210" i="1"/>
  <c r="P2210" i="1" s="1"/>
  <c r="M4170" i="1"/>
  <c r="P4170" i="1" s="1"/>
  <c r="M3946" i="1"/>
  <c r="P3946" i="1" s="1"/>
  <c r="M3722" i="1"/>
  <c r="P3722" i="1" s="1"/>
  <c r="M3562" i="1"/>
  <c r="P3562" i="1" s="1"/>
  <c r="M3434" i="1"/>
  <c r="P3434" i="1" s="1"/>
  <c r="M3306" i="1"/>
  <c r="P3306" i="1" s="1"/>
  <c r="M3050" i="1"/>
  <c r="P3050" i="1" s="1"/>
  <c r="M1493" i="1"/>
  <c r="P1493" i="1" s="1"/>
  <c r="M3361" i="1"/>
  <c r="P3361" i="1" s="1"/>
  <c r="M3233" i="1"/>
  <c r="P3233" i="1" s="1"/>
  <c r="M3105" i="1"/>
  <c r="P3105" i="1" s="1"/>
  <c r="M2977" i="1"/>
  <c r="P2977" i="1" s="1"/>
  <c r="M2110" i="1"/>
  <c r="P2110" i="1" s="1"/>
  <c r="M3332" i="1"/>
  <c r="P3332" i="1" s="1"/>
  <c r="M3124" i="1"/>
  <c r="P3124" i="1" s="1"/>
  <c r="M2533" i="1"/>
  <c r="P2533" i="1" s="1"/>
  <c r="M2277" i="1"/>
  <c r="P2277" i="1" s="1"/>
  <c r="M2021" i="1"/>
  <c r="P2021" i="1" s="1"/>
  <c r="M835" i="1"/>
  <c r="P835" i="1" s="1"/>
  <c r="M2496" i="1"/>
  <c r="P2496" i="1" s="1"/>
  <c r="M2384" i="1"/>
  <c r="P2384" i="1" s="1"/>
  <c r="M2128" i="1"/>
  <c r="P2128" i="1" s="1"/>
  <c r="M1824" i="1"/>
  <c r="P1824" i="1" s="1"/>
  <c r="M1458" i="1"/>
  <c r="P1458" i="1" s="1"/>
  <c r="M2643" i="1"/>
  <c r="P2643" i="1" s="1"/>
  <c r="M2323" i="1"/>
  <c r="P2323" i="1" s="1"/>
  <c r="M2067" i="1"/>
  <c r="P2067" i="1" s="1"/>
  <c r="M1811" i="1"/>
  <c r="P1811" i="1" s="1"/>
  <c r="M1433" i="1"/>
  <c r="P1433" i="1" s="1"/>
  <c r="M763" i="1"/>
  <c r="P763" i="1" s="1"/>
  <c r="M1240" i="1"/>
  <c r="P1240" i="1" s="1"/>
  <c r="M984" i="1"/>
  <c r="P984" i="1" s="1"/>
  <c r="M1551" i="1"/>
  <c r="P1551" i="1" s="1"/>
  <c r="M1127" i="1"/>
  <c r="P1127" i="1" s="1"/>
  <c r="M1302" i="1"/>
  <c r="P1302" i="1" s="1"/>
  <c r="M1094" i="1"/>
  <c r="P1094" i="1" s="1"/>
  <c r="M838" i="1"/>
  <c r="P838" i="1" s="1"/>
  <c r="M1285" i="1"/>
  <c r="P1285" i="1" s="1"/>
  <c r="M981" i="1"/>
  <c r="P981" i="1" s="1"/>
  <c r="M661" i="1"/>
  <c r="P661" i="1" s="1"/>
  <c r="M648" i="1"/>
  <c r="P648" i="1" s="1"/>
  <c r="M103" i="1"/>
  <c r="P103" i="1" s="1"/>
  <c r="M686" i="1"/>
  <c r="P686" i="1" s="1"/>
  <c r="M127" i="1"/>
  <c r="P127" i="1" s="1"/>
  <c r="M174" i="1"/>
  <c r="P174" i="1" s="1"/>
  <c r="M155" i="1"/>
  <c r="P155" i="1" s="1"/>
  <c r="M316" i="1"/>
  <c r="P316" i="1" s="1"/>
  <c r="M76" i="1"/>
  <c r="P76" i="1" s="1"/>
  <c r="M4032" i="1"/>
  <c r="P4032" i="1" s="1"/>
  <c r="M4028" i="1"/>
  <c r="P4028" i="1" s="1"/>
  <c r="M3118" i="1"/>
  <c r="P3118" i="1" s="1"/>
  <c r="M4127" i="1"/>
  <c r="P4127" i="1" s="1"/>
  <c r="M3059" i="1"/>
  <c r="P3059" i="1" s="1"/>
  <c r="M3874" i="1"/>
  <c r="P3874" i="1" s="1"/>
  <c r="M2842" i="1"/>
  <c r="P2842" i="1" s="1"/>
  <c r="M3001" i="1"/>
  <c r="P3001" i="1" s="1"/>
  <c r="M2062" i="1"/>
  <c r="P2062" i="1" s="1"/>
  <c r="M2678" i="1"/>
  <c r="P2678" i="1" s="1"/>
  <c r="M1283" i="1"/>
  <c r="P1283" i="1" s="1"/>
  <c r="M2136" i="1"/>
  <c r="P2136" i="1" s="1"/>
  <c r="M1474" i="1"/>
  <c r="P1474" i="1" s="1"/>
  <c r="M2059" i="1"/>
  <c r="P2059" i="1" s="1"/>
  <c r="M1664" i="1"/>
  <c r="P1664" i="1" s="1"/>
  <c r="M1333" i="1"/>
  <c r="P1333" i="1" s="1"/>
  <c r="M1054" i="1"/>
  <c r="P1054" i="1" s="1"/>
  <c r="M845" i="1"/>
  <c r="P845" i="1" s="1"/>
  <c r="M474" i="1"/>
  <c r="P474" i="1" s="1"/>
  <c r="M241" i="1"/>
  <c r="P241" i="1" s="1"/>
  <c r="M148" i="1"/>
  <c r="P148" i="1" s="1"/>
  <c r="M4216" i="1"/>
  <c r="P4216" i="1" s="1"/>
  <c r="M3545" i="1"/>
  <c r="P3545" i="1" s="1"/>
  <c r="M3976" i="1"/>
  <c r="P3976" i="1" s="1"/>
  <c r="M3720" i="1"/>
  <c r="P3720" i="1" s="1"/>
  <c r="M3464" i="1"/>
  <c r="P3464" i="1" s="1"/>
  <c r="M1770" i="1"/>
  <c r="P1770" i="1" s="1"/>
  <c r="M3749" i="1"/>
  <c r="P3749" i="1" s="1"/>
  <c r="M2719" i="1"/>
  <c r="P2719" i="1" s="1"/>
  <c r="M3844" i="1"/>
  <c r="P3844" i="1" s="1"/>
  <c r="M3428" i="1"/>
  <c r="P3428" i="1" s="1"/>
  <c r="M3126" i="1"/>
  <c r="P3126" i="1" s="1"/>
  <c r="M2628" i="1"/>
  <c r="P2628" i="1" s="1"/>
  <c r="M4211" i="1"/>
  <c r="P4211" i="1" s="1"/>
  <c r="M4067" i="1"/>
  <c r="P4067" i="1" s="1"/>
  <c r="M3491" i="1"/>
  <c r="P3491" i="1" s="1"/>
  <c r="M3003" i="1"/>
  <c r="P3003" i="1" s="1"/>
  <c r="M2194" i="1"/>
  <c r="P2194" i="1" s="1"/>
  <c r="M4182" i="1"/>
  <c r="P4182" i="1" s="1"/>
  <c r="M3926" i="1"/>
  <c r="P3926" i="1" s="1"/>
  <c r="M3670" i="1"/>
  <c r="P3670" i="1" s="1"/>
  <c r="M3414" i="1"/>
  <c r="P3414" i="1" s="1"/>
  <c r="M2946" i="1"/>
  <c r="P2946" i="1" s="1"/>
  <c r="M2081" i="1"/>
  <c r="P2081" i="1" s="1"/>
  <c r="M3325" i="1"/>
  <c r="P3325" i="1" s="1"/>
  <c r="M3069" i="1"/>
  <c r="P3069" i="1" s="1"/>
  <c r="M2845" i="1"/>
  <c r="P2845" i="1" s="1"/>
  <c r="M2614" i="1"/>
  <c r="P2614" i="1" s="1"/>
  <c r="M1782" i="1"/>
  <c r="P1782" i="1" s="1"/>
  <c r="M3376" i="1"/>
  <c r="P3376" i="1" s="1"/>
  <c r="M3120" i="1"/>
  <c r="P3120" i="1" s="1"/>
  <c r="M2848" i="1"/>
  <c r="P2848" i="1" s="1"/>
  <c r="M2589" i="1"/>
  <c r="P2589" i="1" s="1"/>
  <c r="M2077" i="1"/>
  <c r="P2077" i="1" s="1"/>
  <c r="M1517" i="1"/>
  <c r="P1517" i="1" s="1"/>
  <c r="M2524" i="1"/>
  <c r="P2524" i="1" s="1"/>
  <c r="M2380" i="1"/>
  <c r="P2380" i="1" s="1"/>
  <c r="M2204" i="1"/>
  <c r="P2204" i="1" s="1"/>
  <c r="M2012" i="1"/>
  <c r="P2012" i="1" s="1"/>
  <c r="M1868" i="1"/>
  <c r="P1868" i="1" s="1"/>
  <c r="M796" i="1"/>
  <c r="P796" i="1" s="1"/>
  <c r="M2639" i="1"/>
  <c r="P2639" i="1" s="1"/>
  <c r="M2447" i="1"/>
  <c r="P2447" i="1" s="1"/>
  <c r="M2239" i="1"/>
  <c r="P2239" i="1" s="1"/>
  <c r="M2063" i="1"/>
  <c r="P2063" i="1" s="1"/>
  <c r="M1855" i="1"/>
  <c r="P1855" i="1" s="1"/>
  <c r="M1679" i="1"/>
  <c r="P1679" i="1" s="1"/>
  <c r="M1195" i="1"/>
  <c r="P1195" i="1" s="1"/>
  <c r="M1540" i="1"/>
  <c r="P1540" i="1" s="1"/>
  <c r="M1412" i="1"/>
  <c r="P1412" i="1" s="1"/>
  <c r="M752" i="1"/>
  <c r="P752" i="1" s="1"/>
  <c r="M1419" i="1"/>
  <c r="P1419" i="1" s="1"/>
  <c r="M991" i="1"/>
  <c r="P991" i="1" s="1"/>
  <c r="M1282" i="1"/>
  <c r="P1282" i="1" s="1"/>
  <c r="M1042" i="1"/>
  <c r="P1042" i="1" s="1"/>
  <c r="M713" i="1"/>
  <c r="P713" i="1" s="1"/>
  <c r="M977" i="1"/>
  <c r="P977" i="1" s="1"/>
  <c r="M645" i="1"/>
  <c r="P645" i="1" s="1"/>
  <c r="M660" i="1"/>
  <c r="P660" i="1" s="1"/>
  <c r="M83" i="1"/>
  <c r="P83" i="1" s="1"/>
  <c r="M322" i="1"/>
  <c r="P322" i="1" s="1"/>
  <c r="M473" i="1"/>
  <c r="P473" i="1" s="1"/>
  <c r="M404" i="1"/>
  <c r="P404" i="1" s="1"/>
  <c r="M475" i="1"/>
  <c r="P475" i="1" s="1"/>
  <c r="M325" i="1"/>
  <c r="P325" i="1" s="1"/>
  <c r="M133" i="1"/>
  <c r="P133" i="1" s="1"/>
  <c r="M296" i="1"/>
  <c r="P296" i="1" s="1"/>
  <c r="M168" i="1"/>
  <c r="P168" i="1" s="1"/>
  <c r="M371" i="1"/>
  <c r="P371" i="1" s="1"/>
  <c r="M248" i="1"/>
  <c r="P248" i="1" s="1"/>
  <c r="M1945" i="1"/>
  <c r="P1945" i="1" s="1"/>
  <c r="M4215" i="1"/>
  <c r="P4215" i="1" s="1"/>
  <c r="M3767" i="1"/>
  <c r="P3767" i="1" s="1"/>
  <c r="M3075" i="1"/>
  <c r="P3075" i="1" s="1"/>
  <c r="M2082" i="1"/>
  <c r="P2082" i="1" s="1"/>
  <c r="M1826" i="1"/>
  <c r="P1826" i="1" s="1"/>
  <c r="M2697" i="1"/>
  <c r="P2697" i="1" s="1"/>
  <c r="M2481" i="1"/>
  <c r="P2481" i="1" s="1"/>
  <c r="M1969" i="1"/>
  <c r="P1969" i="1" s="1"/>
  <c r="M1777" i="1"/>
  <c r="P1777" i="1" s="1"/>
  <c r="M2398" i="1"/>
  <c r="P2398" i="1" s="1"/>
  <c r="M1918" i="1"/>
  <c r="P1918" i="1" s="1"/>
  <c r="M1694" i="1"/>
  <c r="P1694" i="1" s="1"/>
  <c r="M1188" i="1"/>
  <c r="P1188" i="1" s="1"/>
  <c r="M3172" i="1"/>
  <c r="P3172" i="1" s="1"/>
  <c r="M2756" i="1"/>
  <c r="P2756" i="1" s="1"/>
  <c r="M1957" i="1"/>
  <c r="P1957" i="1" s="1"/>
  <c r="M1219" i="1"/>
  <c r="P1219" i="1" s="1"/>
  <c r="M2240" i="1"/>
  <c r="P2240" i="1" s="1"/>
  <c r="M2048" i="1"/>
  <c r="P2048" i="1" s="1"/>
  <c r="M1920" i="1"/>
  <c r="P1920" i="1" s="1"/>
  <c r="M1728" i="1"/>
  <c r="P1728" i="1" s="1"/>
  <c r="M1068" i="1"/>
  <c r="P1068" i="1" s="1"/>
  <c r="M2627" i="1"/>
  <c r="P2627" i="1" s="1"/>
  <c r="M2419" i="1"/>
  <c r="P2419" i="1" s="1"/>
  <c r="M2115" i="1"/>
  <c r="P2115" i="1" s="1"/>
  <c r="M1657" i="1"/>
  <c r="P1657" i="1" s="1"/>
  <c r="M1211" i="1"/>
  <c r="P1211" i="1" s="1"/>
  <c r="M1400" i="1"/>
  <c r="P1400" i="1" s="1"/>
  <c r="M920" i="1"/>
  <c r="P920" i="1" s="1"/>
  <c r="M1663" i="1"/>
  <c r="P1663" i="1" s="1"/>
  <c r="M1343" i="1"/>
  <c r="P1343" i="1" s="1"/>
  <c r="M935" i="1"/>
  <c r="P935" i="1" s="1"/>
  <c r="M1334" i="1"/>
  <c r="P1334" i="1" s="1"/>
  <c r="M1014" i="1"/>
  <c r="P1014" i="1" s="1"/>
  <c r="M758" i="1"/>
  <c r="P758" i="1" s="1"/>
  <c r="M1269" i="1"/>
  <c r="P1269" i="1" s="1"/>
  <c r="M1029" i="1"/>
  <c r="P1029" i="1" s="1"/>
  <c r="M773" i="1"/>
  <c r="P773" i="1" s="1"/>
  <c r="M632" i="1"/>
  <c r="P632" i="1" s="1"/>
  <c r="M675" i="1"/>
  <c r="P675" i="1" s="1"/>
  <c r="M338" i="1"/>
  <c r="P338" i="1" s="1"/>
  <c r="M449" i="1"/>
  <c r="P449" i="1" s="1"/>
  <c r="M488" i="1"/>
  <c r="P488" i="1" s="1"/>
  <c r="M63" i="1"/>
  <c r="P63" i="1" s="1"/>
  <c r="M379" i="1"/>
  <c r="P379" i="1" s="1"/>
  <c r="M377" i="1"/>
  <c r="P377" i="1" s="1"/>
  <c r="M249" i="1"/>
  <c r="P249" i="1" s="1"/>
  <c r="M57" i="1"/>
  <c r="P57" i="1" s="1"/>
  <c r="M284" i="1"/>
  <c r="P284" i="1" s="1"/>
  <c r="M108" i="1"/>
  <c r="P108" i="1" s="1"/>
  <c r="M3945" i="1"/>
  <c r="P3945" i="1" s="1"/>
  <c r="M3552" i="1"/>
  <c r="P3552" i="1" s="1"/>
  <c r="M3837" i="1"/>
  <c r="P3837" i="1" s="1"/>
  <c r="M3932" i="1"/>
  <c r="P3932" i="1" s="1"/>
  <c r="M2169" i="1"/>
  <c r="P2169" i="1" s="1"/>
  <c r="M2963" i="1"/>
  <c r="P2963" i="1" s="1"/>
  <c r="M4002" i="1"/>
  <c r="P4002" i="1" s="1"/>
  <c r="M3130" i="1"/>
  <c r="P3130" i="1" s="1"/>
  <c r="M3145" i="1"/>
  <c r="P3145" i="1" s="1"/>
  <c r="M1870" i="1"/>
  <c r="P1870" i="1" s="1"/>
  <c r="M3372" i="1"/>
  <c r="P3372" i="1" s="1"/>
  <c r="M2796" i="1"/>
  <c r="P2796" i="1" s="1"/>
  <c r="M2456" i="1"/>
  <c r="P2456" i="1" s="1"/>
  <c r="M1378" i="1"/>
  <c r="P1378" i="1" s="1"/>
  <c r="M2219" i="1"/>
  <c r="P2219" i="1" s="1"/>
  <c r="M1609" i="1"/>
  <c r="P1609" i="1" s="1"/>
  <c r="M737" i="1"/>
  <c r="P737" i="1" s="1"/>
  <c r="M1239" i="1"/>
  <c r="P1239" i="1" s="1"/>
  <c r="M1214" i="1"/>
  <c r="P1214" i="1" s="1"/>
  <c r="M1181" i="1"/>
  <c r="P1181" i="1" s="1"/>
  <c r="M421" i="1"/>
  <c r="P421" i="1" s="1"/>
  <c r="M223" i="1"/>
  <c r="P223" i="1" s="1"/>
  <c r="M209" i="1"/>
  <c r="P209" i="1" s="1"/>
  <c r="M4152" i="1"/>
  <c r="P4152" i="1" s="1"/>
  <c r="M3513" i="1"/>
  <c r="P3513" i="1" s="1"/>
  <c r="M2661" i="1"/>
  <c r="P2661" i="1" s="1"/>
  <c r="M2538" i="1"/>
  <c r="P2538" i="1" s="1"/>
  <c r="M3845" i="1"/>
  <c r="P3845" i="1" s="1"/>
  <c r="M3359" i="1"/>
  <c r="P3359" i="1" s="1"/>
  <c r="M4164" i="1"/>
  <c r="P4164" i="1" s="1"/>
  <c r="M3556" i="1"/>
  <c r="P3556" i="1" s="1"/>
  <c r="M2839" i="1"/>
  <c r="P2839" i="1" s="1"/>
  <c r="M3094" i="1"/>
  <c r="P3094" i="1" s="1"/>
  <c r="M2670" i="1"/>
  <c r="P2670" i="1" s="1"/>
  <c r="M1669" i="1"/>
  <c r="P1669" i="1" s="1"/>
  <c r="M4163" i="1"/>
  <c r="P4163" i="1" s="1"/>
  <c r="M4003" i="1"/>
  <c r="P4003" i="1" s="1"/>
  <c r="M3747" i="1"/>
  <c r="P3747" i="1" s="1"/>
  <c r="M3555" i="1"/>
  <c r="P3555" i="1" s="1"/>
  <c r="M2971" i="1"/>
  <c r="P2971" i="1" s="1"/>
  <c r="M2634" i="1"/>
  <c r="P2634" i="1" s="1"/>
  <c r="M1012" i="1"/>
  <c r="P1012" i="1" s="1"/>
  <c r="M4102" i="1"/>
  <c r="P4102" i="1" s="1"/>
  <c r="M3846" i="1"/>
  <c r="P3846" i="1" s="1"/>
  <c r="M3590" i="1"/>
  <c r="P3590" i="1" s="1"/>
  <c r="M3298" i="1"/>
  <c r="P3298" i="1" s="1"/>
  <c r="M2786" i="1"/>
  <c r="P2786" i="1" s="1"/>
  <c r="M2017" i="1"/>
  <c r="P2017" i="1" s="1"/>
  <c r="M3245" i="1"/>
  <c r="P3245" i="1" s="1"/>
  <c r="M2989" i="1"/>
  <c r="P2989" i="1" s="1"/>
  <c r="M2765" i="1"/>
  <c r="P2765" i="1" s="1"/>
  <c r="M2454" i="1"/>
  <c r="P2454" i="1" s="1"/>
  <c r="M2198" i="1"/>
  <c r="P2198" i="1" s="1"/>
  <c r="M1686" i="1"/>
  <c r="P1686" i="1" s="1"/>
  <c r="M3216" i="1"/>
  <c r="P3216" i="1" s="1"/>
  <c r="M3024" i="1"/>
  <c r="P3024" i="1" s="1"/>
  <c r="M2768" i="1"/>
  <c r="P2768" i="1" s="1"/>
  <c r="M2301" i="1"/>
  <c r="P2301" i="1" s="1"/>
  <c r="M1789" i="1"/>
  <c r="P1789" i="1" s="1"/>
  <c r="M931" i="1"/>
  <c r="P931" i="1" s="1"/>
  <c r="M2108" i="1"/>
  <c r="P2108" i="1" s="1"/>
  <c r="M1674" i="1"/>
  <c r="P1674" i="1" s="1"/>
  <c r="M2623" i="1"/>
  <c r="P2623" i="1" s="1"/>
  <c r="M2367" i="1"/>
  <c r="P2367" i="1" s="1"/>
  <c r="M1919" i="1"/>
  <c r="P1919" i="1" s="1"/>
  <c r="M1393" i="1"/>
  <c r="P1393" i="1" s="1"/>
  <c r="M1588" i="1"/>
  <c r="P1588" i="1" s="1"/>
  <c r="M1380" i="1"/>
  <c r="P1380" i="1" s="1"/>
  <c r="M1072" i="1"/>
  <c r="P1072" i="1" s="1"/>
  <c r="M848" i="1"/>
  <c r="P848" i="1" s="1"/>
  <c r="M1531" i="1"/>
  <c r="P1531" i="1" s="1"/>
  <c r="M1339" i="1"/>
  <c r="P1339" i="1" s="1"/>
  <c r="M831" i="1"/>
  <c r="P831" i="1" s="1"/>
  <c r="M1202" i="1"/>
  <c r="P1202" i="1" s="1"/>
  <c r="M882" i="1"/>
  <c r="P882" i="1" s="1"/>
  <c r="M470" i="1"/>
  <c r="P470" i="1" s="1"/>
  <c r="M1153" i="1"/>
  <c r="P1153" i="1" s="1"/>
  <c r="M1025" i="1"/>
  <c r="P1025" i="1" s="1"/>
  <c r="M769" i="1"/>
  <c r="P769" i="1" s="1"/>
  <c r="M493" i="1"/>
  <c r="P493" i="1" s="1"/>
  <c r="M607" i="1"/>
  <c r="P607" i="1" s="1"/>
  <c r="M602" i="1"/>
  <c r="P602" i="1" s="1"/>
  <c r="M452" i="1"/>
  <c r="P452" i="1" s="1"/>
  <c r="M571" i="1"/>
  <c r="P571" i="1" s="1"/>
  <c r="M344" i="1"/>
  <c r="P344" i="1" s="1"/>
  <c r="M1817" i="1"/>
  <c r="P1817" i="1" s="1"/>
  <c r="M3107" i="1"/>
  <c r="P3107" i="1" s="1"/>
  <c r="M2466" i="1"/>
  <c r="P2466" i="1" s="1"/>
  <c r="M1462" i="1"/>
  <c r="P1462" i="1" s="1"/>
  <c r="M3754" i="1"/>
  <c r="P3754" i="1" s="1"/>
  <c r="M3530" i="1"/>
  <c r="P3530" i="1" s="1"/>
  <c r="M3114" i="1"/>
  <c r="P3114" i="1" s="1"/>
  <c r="M2730" i="1"/>
  <c r="P2730" i="1" s="1"/>
  <c r="M2913" i="1"/>
  <c r="P2913" i="1" s="1"/>
  <c r="M2865" i="1"/>
  <c r="P2865" i="1" s="1"/>
  <c r="M2785" i="1"/>
  <c r="P2785" i="1" s="1"/>
  <c r="M2737" i="1"/>
  <c r="P2737" i="1" s="1"/>
  <c r="M1060" i="1"/>
  <c r="P1060" i="1" s="1"/>
  <c r="M3268" i="1"/>
  <c r="P3268" i="1" s="1"/>
  <c r="M3156" i="1"/>
  <c r="P3156" i="1" s="1"/>
  <c r="M2932" i="1"/>
  <c r="P2932" i="1" s="1"/>
  <c r="M2836" i="1"/>
  <c r="P2836" i="1" s="1"/>
  <c r="M2625" i="1"/>
  <c r="P2625" i="1" s="1"/>
  <c r="M2373" i="1"/>
  <c r="P2373" i="1" s="1"/>
  <c r="M2117" i="1"/>
  <c r="P2117" i="1" s="1"/>
  <c r="M1701" i="1"/>
  <c r="P1701" i="1" s="1"/>
  <c r="M2592" i="1"/>
  <c r="P2592" i="1" s="1"/>
  <c r="M2448" i="1"/>
  <c r="P2448" i="1" s="1"/>
  <c r="M2032" i="1"/>
  <c r="P2032" i="1" s="1"/>
  <c r="M1712" i="1"/>
  <c r="P1712" i="1" s="1"/>
  <c r="M1004" i="1"/>
  <c r="P1004" i="1" s="1"/>
  <c r="M2483" i="1"/>
  <c r="P2483" i="1" s="1"/>
  <c r="M2291" i="1"/>
  <c r="P2291" i="1" s="1"/>
  <c r="M2035" i="1"/>
  <c r="P2035" i="1" s="1"/>
  <c r="M1779" i="1"/>
  <c r="P1779" i="1" s="1"/>
  <c r="M1625" i="1"/>
  <c r="P1625" i="1" s="1"/>
  <c r="M1640" i="1"/>
  <c r="P1640" i="1" s="1"/>
  <c r="M1384" i="1"/>
  <c r="P1384" i="1" s="1"/>
  <c r="M1583" i="1"/>
  <c r="P1583" i="1" s="1"/>
  <c r="M1439" i="1"/>
  <c r="P1439" i="1" s="1"/>
  <c r="M1063" i="1"/>
  <c r="P1063" i="1" s="1"/>
  <c r="M1286" i="1"/>
  <c r="P1286" i="1" s="1"/>
  <c r="M1126" i="1"/>
  <c r="P1126" i="1" s="1"/>
  <c r="M870" i="1"/>
  <c r="P870" i="1" s="1"/>
  <c r="M1253" i="1"/>
  <c r="P1253" i="1" s="1"/>
  <c r="M949" i="1"/>
  <c r="P949" i="1" s="1"/>
  <c r="M600" i="1"/>
  <c r="P600" i="1" s="1"/>
  <c r="M723" i="1"/>
  <c r="P723" i="1" s="1"/>
  <c r="M718" i="1"/>
  <c r="P718" i="1" s="1"/>
  <c r="M417" i="1"/>
  <c r="P417" i="1" s="1"/>
  <c r="M424" i="1"/>
  <c r="P424" i="1" s="1"/>
  <c r="M110" i="1"/>
  <c r="P110" i="1" s="1"/>
  <c r="M495" i="1"/>
  <c r="P495" i="1" s="1"/>
  <c r="M70" i="1"/>
  <c r="P70" i="1" s="1"/>
  <c r="M332" i="1"/>
  <c r="P332" i="1" s="1"/>
  <c r="M4169" i="1"/>
  <c r="P4169" i="1" s="1"/>
  <c r="M3840" i="1"/>
  <c r="P3840" i="1" s="1"/>
  <c r="M4220" i="1"/>
  <c r="P4220" i="1" s="1"/>
  <c r="M1670" i="1"/>
  <c r="P1670" i="1" s="1"/>
  <c r="M1171" i="1"/>
  <c r="P1171" i="1" s="1"/>
  <c r="M3599" i="1"/>
  <c r="P3599" i="1" s="1"/>
  <c r="M2867" i="1"/>
  <c r="P2867" i="1" s="1"/>
  <c r="M3954" i="1"/>
  <c r="P3954" i="1" s="1"/>
  <c r="M3034" i="1"/>
  <c r="P3034" i="1" s="1"/>
  <c r="M3097" i="1"/>
  <c r="P3097" i="1" s="1"/>
  <c r="M1774" i="1"/>
  <c r="P1774" i="1" s="1"/>
  <c r="M2940" i="1"/>
  <c r="P2940" i="1" s="1"/>
  <c r="M2584" i="1"/>
  <c r="P2584" i="1" s="1"/>
  <c r="M1688" i="1"/>
  <c r="P1688" i="1" s="1"/>
  <c r="M1787" i="1"/>
  <c r="P1787" i="1" s="1"/>
  <c r="M1224" i="1"/>
  <c r="P1224" i="1" s="1"/>
  <c r="M1047" i="1"/>
  <c r="P1047" i="1" s="1"/>
  <c r="M1166" i="1"/>
  <c r="P1166" i="1" s="1"/>
  <c r="M1133" i="1"/>
  <c r="P1133" i="1" s="1"/>
  <c r="M619" i="1"/>
  <c r="P619" i="1" s="1"/>
  <c r="M432" i="1"/>
  <c r="P432" i="1" s="1"/>
  <c r="M299" i="1"/>
  <c r="P299" i="1" s="1"/>
  <c r="M244" i="1"/>
  <c r="P244" i="1" s="1"/>
  <c r="M3921" i="1"/>
  <c r="P3921" i="1" s="1"/>
  <c r="M3609" i="1"/>
  <c r="P3609" i="1" s="1"/>
  <c r="M3784" i="1"/>
  <c r="P3784" i="1" s="1"/>
  <c r="M3365" i="1"/>
  <c r="P3365" i="1" s="1"/>
  <c r="M4069" i="1"/>
  <c r="P4069" i="1" s="1"/>
  <c r="M3557" i="1"/>
  <c r="P3557" i="1" s="1"/>
  <c r="M1754" i="1"/>
  <c r="P1754" i="1" s="1"/>
  <c r="M3908" i="1"/>
  <c r="P3908" i="1" s="1"/>
  <c r="M2250" i="1"/>
  <c r="P2250" i="1" s="1"/>
  <c r="M3062" i="1"/>
  <c r="P3062" i="1" s="1"/>
  <c r="M2313" i="1"/>
  <c r="P2313" i="1" s="1"/>
  <c r="M653" i="1"/>
  <c r="P653" i="1" s="1"/>
  <c r="M3907" i="1"/>
  <c r="P3907" i="1" s="1"/>
  <c r="M3699" i="1"/>
  <c r="P3699" i="1" s="1"/>
  <c r="M3443" i="1"/>
  <c r="P3443" i="1" s="1"/>
  <c r="M3067" i="1"/>
  <c r="P3067" i="1" s="1"/>
  <c r="M2578" i="1"/>
  <c r="P2578" i="1" s="1"/>
  <c r="M1430" i="1"/>
  <c r="P1430" i="1" s="1"/>
  <c r="M4022" i="1"/>
  <c r="P4022" i="1" s="1"/>
  <c r="M3766" i="1"/>
  <c r="P3766" i="1" s="1"/>
  <c r="M3510" i="1"/>
  <c r="P3510" i="1" s="1"/>
  <c r="M3138" i="1"/>
  <c r="P3138" i="1" s="1"/>
  <c r="M2465" i="1"/>
  <c r="P2465" i="1" s="1"/>
  <c r="M3357" i="1"/>
  <c r="P3357" i="1" s="1"/>
  <c r="M3101" i="1"/>
  <c r="P3101" i="1" s="1"/>
  <c r="M2813" i="1"/>
  <c r="P2813" i="1" s="1"/>
  <c r="M2550" i="1"/>
  <c r="P2550" i="1" s="1"/>
  <c r="M2166" i="1"/>
  <c r="P2166" i="1" s="1"/>
  <c r="M1502" i="1"/>
  <c r="P1502" i="1" s="1"/>
  <c r="M3072" i="1"/>
  <c r="P3072" i="1" s="1"/>
  <c r="M2880" i="1"/>
  <c r="P2880" i="1" s="1"/>
  <c r="M2684" i="1"/>
  <c r="P2684" i="1" s="1"/>
  <c r="M2269" i="1"/>
  <c r="P2269" i="1" s="1"/>
  <c r="M1757" i="1"/>
  <c r="P1757" i="1" s="1"/>
  <c r="M2556" i="1"/>
  <c r="P2556" i="1" s="1"/>
  <c r="M2300" i="1"/>
  <c r="P2300" i="1" s="1"/>
  <c r="M2044" i="1"/>
  <c r="P2044" i="1" s="1"/>
  <c r="M1836" i="1"/>
  <c r="P1836" i="1" s="1"/>
  <c r="M1708" i="1"/>
  <c r="P1708" i="1" s="1"/>
  <c r="M1180" i="1"/>
  <c r="P1180" i="1" s="1"/>
  <c r="M2607" i="1"/>
  <c r="P2607" i="1" s="1"/>
  <c r="M2351" i="1"/>
  <c r="P2351" i="1" s="1"/>
  <c r="M2031" i="1"/>
  <c r="P2031" i="1" s="1"/>
  <c r="M1839" i="1"/>
  <c r="P1839" i="1" s="1"/>
  <c r="M1361" i="1"/>
  <c r="P1361" i="1" s="1"/>
  <c r="M811" i="1"/>
  <c r="P811" i="1" s="1"/>
  <c r="M1428" i="1"/>
  <c r="P1428" i="1" s="1"/>
  <c r="M1040" i="1"/>
  <c r="P1040" i="1" s="1"/>
  <c r="M1387" i="1"/>
  <c r="P1387" i="1" s="1"/>
  <c r="M1055" i="1"/>
  <c r="P1055" i="1" s="1"/>
  <c r="M250" i="1"/>
  <c r="P250" i="1" s="1"/>
  <c r="M1154" i="1"/>
  <c r="P1154" i="1" s="1"/>
  <c r="M994" i="1"/>
  <c r="P994" i="1" s="1"/>
  <c r="M1009" i="1"/>
  <c r="P1009" i="1" s="1"/>
  <c r="M753" i="1"/>
  <c r="P753" i="1" s="1"/>
  <c r="M735" i="1"/>
  <c r="P735" i="1" s="1"/>
  <c r="M450" i="1"/>
  <c r="P450" i="1" s="1"/>
  <c r="M537" i="1"/>
  <c r="P537" i="1" s="1"/>
  <c r="M500" i="1"/>
  <c r="P500" i="1" s="1"/>
  <c r="M102" i="1"/>
  <c r="P102" i="1" s="1"/>
  <c r="M307" i="1"/>
  <c r="P307" i="1" s="1"/>
  <c r="M293" i="1"/>
  <c r="P293" i="1" s="1"/>
  <c r="M312" i="1"/>
  <c r="P312" i="1" s="1"/>
  <c r="M3070" i="1"/>
  <c r="P3070" i="1" s="1"/>
  <c r="M2743" i="1"/>
  <c r="P2743" i="1" s="1"/>
  <c r="M3660" i="1"/>
  <c r="P3660" i="1" s="1"/>
  <c r="M1818" i="1"/>
  <c r="P1818" i="1" s="1"/>
  <c r="M3693" i="1"/>
  <c r="P3693" i="1" s="1"/>
  <c r="M4205" i="1"/>
  <c r="P4205" i="1" s="1"/>
  <c r="M3408" i="1"/>
  <c r="P3408" i="1" s="1"/>
  <c r="M3920" i="1"/>
  <c r="P3920" i="1" s="1"/>
  <c r="M3087" i="1"/>
  <c r="P3087" i="1" s="1"/>
  <c r="M4209" i="1"/>
  <c r="P4209" i="1" s="1"/>
  <c r="M3833" i="1"/>
  <c r="P3833" i="1" s="1"/>
  <c r="M324" i="1"/>
  <c r="P324" i="1" s="1"/>
  <c r="M407" i="1"/>
  <c r="P407" i="1" s="1"/>
  <c r="M465" i="1"/>
  <c r="P465" i="1" s="1"/>
  <c r="M135" i="1"/>
  <c r="P135" i="1" s="1"/>
  <c r="M566" i="1"/>
  <c r="P566" i="1" s="1"/>
  <c r="M1351" i="1"/>
  <c r="P1351" i="1" s="1"/>
  <c r="M968" i="1"/>
  <c r="P968" i="1" s="1"/>
  <c r="M1568" i="1"/>
  <c r="P1568" i="1" s="1"/>
  <c r="M2203" i="1"/>
  <c r="P2203" i="1" s="1"/>
  <c r="M1292" i="1"/>
  <c r="P1292" i="1" s="1"/>
  <c r="M2040" i="1"/>
  <c r="P2040" i="1" s="1"/>
  <c r="M1685" i="1"/>
  <c r="P1685" i="1" s="1"/>
  <c r="M3036" i="1"/>
  <c r="P3036" i="1" s="1"/>
  <c r="M2653" i="1"/>
  <c r="P2653" i="1" s="1"/>
  <c r="M3321" i="1"/>
  <c r="P3321" i="1" s="1"/>
  <c r="M3586" i="1"/>
  <c r="P3586" i="1" s="1"/>
  <c r="M1986" i="1"/>
  <c r="P1986" i="1" s="1"/>
  <c r="M3903" i="1"/>
  <c r="P3903" i="1" s="1"/>
  <c r="M2233" i="1"/>
  <c r="P2233" i="1" s="1"/>
  <c r="M3191" i="1"/>
  <c r="P3191" i="1" s="1"/>
  <c r="M3965" i="1"/>
  <c r="P3965" i="1" s="1"/>
  <c r="M4241" i="1"/>
  <c r="P4241" i="1" s="1"/>
  <c r="M240" i="1"/>
  <c r="P240" i="1" s="1"/>
  <c r="M93" i="1"/>
  <c r="P93" i="1" s="1"/>
  <c r="M403" i="1"/>
  <c r="P403" i="1" s="1"/>
  <c r="M310" i="1"/>
  <c r="P310" i="1" s="1"/>
  <c r="M393" i="1"/>
  <c r="P393" i="1" s="1"/>
  <c r="M530" i="1"/>
  <c r="P530" i="1" s="1"/>
  <c r="M509" i="1"/>
  <c r="P509" i="1" s="1"/>
  <c r="M777" i="1"/>
  <c r="P777" i="1" s="1"/>
  <c r="M1033" i="1"/>
  <c r="P1033" i="1" s="1"/>
  <c r="M1289" i="1"/>
  <c r="P1289" i="1" s="1"/>
  <c r="M906" i="1"/>
  <c r="P906" i="1" s="1"/>
  <c r="M1194" i="1"/>
  <c r="P1194" i="1" s="1"/>
  <c r="M847" i="1"/>
  <c r="P847" i="1" s="1"/>
  <c r="M1135" i="1"/>
  <c r="P1135" i="1" s="1"/>
  <c r="M1491" i="1"/>
  <c r="P1491" i="1" s="1"/>
  <c r="M266" i="1"/>
  <c r="P266" i="1" s="1"/>
  <c r="M1248" i="1"/>
  <c r="P1248" i="1" s="1"/>
  <c r="M1532" i="1"/>
  <c r="P1532" i="1" s="1"/>
  <c r="M1035" i="1"/>
  <c r="P1035" i="1" s="1"/>
  <c r="M1441" i="1"/>
  <c r="P1441" i="1" s="1"/>
  <c r="M1815" i="1"/>
  <c r="P1815" i="1" s="1"/>
  <c r="M2071" i="1"/>
  <c r="P2071" i="1" s="1"/>
  <c r="M2263" i="1"/>
  <c r="P2263" i="1" s="1"/>
  <c r="M2471" i="1"/>
  <c r="P2471" i="1" s="1"/>
  <c r="M1466" i="1"/>
  <c r="P1466" i="1" s="1"/>
  <c r="M1812" i="1"/>
  <c r="P1812" i="1" s="1"/>
  <c r="M2004" i="1"/>
  <c r="P2004" i="1" s="1"/>
  <c r="M2260" i="1"/>
  <c r="P2260" i="1" s="1"/>
  <c r="M2516" i="1"/>
  <c r="P2516" i="1" s="1"/>
  <c r="M1549" i="1"/>
  <c r="P1549" i="1" s="1"/>
  <c r="M2221" i="1"/>
  <c r="P2221" i="1" s="1"/>
  <c r="M2728" i="1"/>
  <c r="P2728" i="1" s="1"/>
  <c r="M2984" i="1"/>
  <c r="P2984" i="1" s="1"/>
  <c r="M3240" i="1"/>
  <c r="P3240" i="1" s="1"/>
  <c r="M1406" i="1"/>
  <c r="P1406" i="1" s="1"/>
  <c r="M1990" i="1"/>
  <c r="P1990" i="1" s="1"/>
  <c r="M2406" i="1"/>
  <c r="P2406" i="1" s="1"/>
  <c r="M2725" i="1"/>
  <c r="P2725" i="1" s="1"/>
  <c r="M3013" i="1"/>
  <c r="P3013" i="1" s="1"/>
  <c r="M3269" i="1"/>
  <c r="P3269" i="1" s="1"/>
  <c r="M1857" i="1"/>
  <c r="P1857" i="1" s="1"/>
  <c r="M2962" i="1"/>
  <c r="P2962" i="1" s="1"/>
  <c r="M3422" i="1"/>
  <c r="P3422" i="1" s="1"/>
  <c r="M3678" i="1"/>
  <c r="P3678" i="1" s="1"/>
  <c r="M3934" i="1"/>
  <c r="P3934" i="1" s="1"/>
  <c r="M4190" i="1"/>
  <c r="P4190" i="1" s="1"/>
  <c r="M1970" i="1"/>
  <c r="P1970" i="1" s="1"/>
  <c r="M2955" i="1"/>
  <c r="P2955" i="1" s="1"/>
  <c r="M3579" i="1"/>
  <c r="P3579" i="1" s="1"/>
  <c r="M3803" i="1"/>
  <c r="P3803" i="1" s="1"/>
  <c r="M2822" i="1"/>
  <c r="P2822" i="1" s="1"/>
  <c r="M2621" i="1"/>
  <c r="P2621" i="1" s="1"/>
  <c r="M3367" i="1"/>
  <c r="P3367" i="1" s="1"/>
  <c r="M4106" i="1"/>
  <c r="P4106" i="1" s="1"/>
  <c r="M2851" i="1"/>
  <c r="P2851" i="1" s="1"/>
  <c r="M3799" i="1"/>
  <c r="P3799" i="1" s="1"/>
  <c r="M1881" i="1"/>
  <c r="P1881" i="1" s="1"/>
  <c r="M3102" i="1"/>
  <c r="P3102" i="1" s="1"/>
  <c r="M3820" i="1"/>
  <c r="P3820" i="1" s="1"/>
  <c r="M1478" i="1"/>
  <c r="P1478" i="1" s="1"/>
  <c r="M3952" i="1"/>
  <c r="P3952" i="1" s="1"/>
  <c r="M4224" i="1"/>
  <c r="P4224" i="1" s="1"/>
  <c r="M678" i="1"/>
  <c r="P678" i="1" s="1"/>
  <c r="M234" i="1"/>
  <c r="P234" i="1" s="1"/>
  <c r="M1440" i="1"/>
  <c r="P1440" i="1" s="1"/>
  <c r="M2075" i="1"/>
  <c r="P2075" i="1" s="1"/>
  <c r="M2037" i="1"/>
  <c r="P2037" i="1" s="1"/>
  <c r="M2126" i="1"/>
  <c r="P2126" i="1" s="1"/>
  <c r="M2985" i="1"/>
  <c r="P2985" i="1" s="1"/>
  <c r="M3535" i="1"/>
  <c r="P3535" i="1" s="1"/>
  <c r="M4072" i="1"/>
  <c r="P4072" i="1" s="1"/>
  <c r="M610" i="1"/>
  <c r="P610" i="1" s="1"/>
  <c r="M445" i="1"/>
  <c r="P445" i="1" s="1"/>
  <c r="M617" i="1"/>
  <c r="P617" i="1" s="1"/>
  <c r="M1306" i="1"/>
  <c r="P1306" i="1" s="1"/>
  <c r="M2279" i="1"/>
  <c r="P2279" i="1" s="1"/>
  <c r="M1700" i="1"/>
  <c r="P1700" i="1" s="1"/>
  <c r="M1869" i="1"/>
  <c r="P1869" i="1" s="1"/>
  <c r="M2381" i="1"/>
  <c r="P2381" i="1" s="1"/>
  <c r="M3726" i="1"/>
  <c r="P3726" i="1" s="1"/>
  <c r="M3739" i="1"/>
  <c r="P3739" i="1" s="1"/>
  <c r="M2089" i="1"/>
  <c r="P2089" i="1" s="1"/>
  <c r="M3267" i="1"/>
  <c r="P3267" i="1" s="1"/>
  <c r="M3703" i="1"/>
  <c r="P3703" i="1" s="1"/>
  <c r="M2750" i="1"/>
  <c r="P2750" i="1" s="1"/>
  <c r="M2751" i="1"/>
  <c r="P2751" i="1" s="1"/>
  <c r="M3885" i="1"/>
  <c r="P3885" i="1" s="1"/>
  <c r="M3984" i="1"/>
  <c r="P3984" i="1" s="1"/>
  <c r="M3553" i="1"/>
  <c r="P3553" i="1" s="1"/>
  <c r="M235" i="1"/>
  <c r="P235" i="1" s="1"/>
  <c r="M485" i="1"/>
  <c r="P485" i="1" s="1"/>
  <c r="M974" i="1"/>
  <c r="P974" i="1" s="1"/>
  <c r="M1771" i="1"/>
  <c r="P1771" i="1" s="1"/>
  <c r="M1960" i="1"/>
  <c r="P1960" i="1" s="1"/>
  <c r="M2517" i="1"/>
  <c r="P2517" i="1" s="1"/>
  <c r="M1937" i="1"/>
  <c r="P1937" i="1" s="1"/>
  <c r="M2707" i="1"/>
  <c r="P2707" i="1" s="1"/>
  <c r="M3708" i="1"/>
  <c r="P3708" i="1" s="1"/>
  <c r="M3805" i="1"/>
  <c r="P3805" i="1" s="1"/>
  <c r="M3697" i="1"/>
  <c r="P3697" i="1" s="1"/>
  <c r="M336" i="1"/>
  <c r="P336" i="1" s="1"/>
  <c r="M355" i="1"/>
  <c r="P355" i="1" s="1"/>
  <c r="M118" i="1"/>
  <c r="P118" i="1" s="1"/>
  <c r="M690" i="1"/>
  <c r="P690" i="1" s="1"/>
  <c r="M354" i="1"/>
  <c r="P354" i="1" s="1"/>
  <c r="M652" i="1"/>
  <c r="P652" i="1" s="1"/>
  <c r="M1001" i="1"/>
  <c r="P1001" i="1" s="1"/>
  <c r="M1257" i="1"/>
  <c r="P1257" i="1" s="1"/>
  <c r="M1199" i="1"/>
  <c r="P1199" i="1" s="1"/>
  <c r="M1523" i="1"/>
  <c r="P1523" i="1" s="1"/>
  <c r="M896" i="1"/>
  <c r="P896" i="1" s="1"/>
  <c r="M1628" i="1"/>
  <c r="P1628" i="1" s="1"/>
  <c r="M1719" i="1"/>
  <c r="P1719" i="1" s="1"/>
  <c r="M1975" i="1"/>
  <c r="P1975" i="1" s="1"/>
  <c r="M2359" i="1"/>
  <c r="P2359" i="1" s="1"/>
  <c r="M2567" i="1"/>
  <c r="P2567" i="1" s="1"/>
  <c r="M764" i="1"/>
  <c r="P764" i="1" s="1"/>
  <c r="M1530" i="1"/>
  <c r="P1530" i="1" s="1"/>
  <c r="M2420" i="1"/>
  <c r="P2420" i="1" s="1"/>
  <c r="M1677" i="1"/>
  <c r="P1677" i="1" s="1"/>
  <c r="M3080" i="1"/>
  <c r="P3080" i="1" s="1"/>
  <c r="M593" i="1"/>
  <c r="P593" i="1" s="1"/>
  <c r="M2342" i="1"/>
  <c r="P2342" i="1" s="1"/>
  <c r="M2917" i="1"/>
  <c r="P2917" i="1" s="1"/>
  <c r="M3173" i="1"/>
  <c r="P3173" i="1" s="1"/>
  <c r="M2770" i="1"/>
  <c r="P2770" i="1" s="1"/>
  <c r="M3486" i="1"/>
  <c r="P3486" i="1" s="1"/>
  <c r="M4126" i="1"/>
  <c r="P4126" i="1" s="1"/>
  <c r="M2827" i="1"/>
  <c r="P2827" i="1" s="1"/>
  <c r="M3339" i="1"/>
  <c r="P3339" i="1" s="1"/>
  <c r="M3547" i="1"/>
  <c r="P3547" i="1" s="1"/>
  <c r="M4027" i="1"/>
  <c r="P4027" i="1" s="1"/>
  <c r="M2920" i="1"/>
  <c r="P2920" i="1" s="1"/>
  <c r="M1342" i="1"/>
  <c r="P1342" i="1" s="1"/>
  <c r="M2470" i="1"/>
  <c r="P2470" i="1" s="1"/>
  <c r="M2049" i="1"/>
  <c r="P2049" i="1" s="1"/>
  <c r="M3058" i="1"/>
  <c r="P3058" i="1" s="1"/>
  <c r="M1842" i="1"/>
  <c r="P1842" i="1" s="1"/>
  <c r="M4203" i="1"/>
  <c r="P4203" i="1" s="1"/>
  <c r="M2345" i="1"/>
  <c r="P2345" i="1" s="1"/>
  <c r="M3608" i="1"/>
  <c r="P3608" i="1" s="1"/>
  <c r="M3119" i="1"/>
  <c r="P3119" i="1" s="1"/>
  <c r="M254" i="1"/>
  <c r="P254" i="1" s="1"/>
  <c r="M635" i="1"/>
  <c r="P635" i="1" s="1"/>
  <c r="M1165" i="1"/>
  <c r="P1165" i="1" s="1"/>
  <c r="M1415" i="1"/>
  <c r="P1415" i="1" s="1"/>
  <c r="M1385" i="1"/>
  <c r="P1385" i="1" s="1"/>
  <c r="M2283" i="1"/>
  <c r="P2283" i="1" s="1"/>
  <c r="M1800" i="1"/>
  <c r="P1800" i="1" s="1"/>
  <c r="M1027" i="1"/>
  <c r="P1027" i="1" s="1"/>
  <c r="M3292" i="1"/>
  <c r="P3292" i="1" s="1"/>
  <c r="M2674" i="1"/>
  <c r="P2674" i="1" s="1"/>
  <c r="M2874" i="1"/>
  <c r="P2874" i="1" s="1"/>
  <c r="M2434" i="1"/>
  <c r="P2434" i="1" s="1"/>
  <c r="M4191" i="1"/>
  <c r="P4191" i="1" s="1"/>
  <c r="M980" i="1"/>
  <c r="P980" i="1" s="1"/>
  <c r="M2895" i="1"/>
  <c r="P2895" i="1" s="1"/>
  <c r="M3206" i="1"/>
  <c r="P3206" i="1" s="1"/>
  <c r="M2629" i="1"/>
  <c r="P2629" i="1" s="1"/>
  <c r="M3508" i="1"/>
  <c r="P3508" i="1" s="1"/>
  <c r="M3924" i="1"/>
  <c r="P3924" i="1" s="1"/>
  <c r="M3039" i="1"/>
  <c r="P3039" i="1" s="1"/>
  <c r="M3829" i="1"/>
  <c r="P3829" i="1" s="1"/>
  <c r="M852" i="1"/>
  <c r="P852" i="1" s="1"/>
  <c r="M3544" i="1"/>
  <c r="P3544" i="1" s="1"/>
  <c r="M4056" i="1"/>
  <c r="P4056" i="1" s="1"/>
  <c r="M3625" i="1"/>
  <c r="P3625" i="1" s="1"/>
  <c r="M3993" i="1"/>
  <c r="P3993" i="1" s="1"/>
  <c r="M193" i="1"/>
  <c r="P193" i="1" s="1"/>
  <c r="M528" i="1"/>
  <c r="P528" i="1" s="1"/>
  <c r="M453" i="1"/>
  <c r="P453" i="1" s="1"/>
  <c r="M1005" i="1"/>
  <c r="P1005" i="1" s="1"/>
  <c r="M1038" i="1"/>
  <c r="P1038" i="1" s="1"/>
  <c r="M1655" i="1"/>
  <c r="P1655" i="1" s="1"/>
  <c r="M1481" i="1"/>
  <c r="P1481" i="1" s="1"/>
  <c r="M2008" i="1"/>
  <c r="P2008" i="1" s="1"/>
  <c r="M2424" i="1"/>
  <c r="P2424" i="1" s="1"/>
  <c r="M2581" i="1"/>
  <c r="P2581" i="1" s="1"/>
  <c r="M3340" i="1"/>
  <c r="P3340" i="1" s="1"/>
  <c r="M2777" i="1"/>
  <c r="P2777" i="1" s="1"/>
  <c r="M2065" i="1"/>
  <c r="P2065" i="1" s="1"/>
  <c r="M3746" i="1"/>
  <c r="P3746" i="1" s="1"/>
  <c r="M2739" i="1"/>
  <c r="P2739" i="1" s="1"/>
  <c r="M3615" i="1"/>
  <c r="P3615" i="1" s="1"/>
  <c r="M4015" i="1"/>
  <c r="P4015" i="1" s="1"/>
  <c r="M3278" i="1"/>
  <c r="P3278" i="1" s="1"/>
  <c r="M4093" i="1"/>
  <c r="P4093" i="1" s="1"/>
  <c r="M3441" i="1"/>
  <c r="P3441" i="1" s="1"/>
  <c r="M3995" i="1"/>
  <c r="P3995" i="1" s="1"/>
  <c r="M2153" i="1"/>
  <c r="P2153" i="1" s="1"/>
  <c r="M2854" i="1"/>
  <c r="P2854" i="1" s="1"/>
  <c r="M3444" i="1"/>
  <c r="P3444" i="1" s="1"/>
  <c r="M2138" i="1"/>
  <c r="P2138" i="1" s="1"/>
  <c r="M2919" i="1"/>
  <c r="P2919" i="1" s="1"/>
  <c r="M1382" i="1"/>
  <c r="P1382" i="1" s="1"/>
  <c r="M3529" i="1"/>
  <c r="P3529" i="1" s="1"/>
  <c r="M4089" i="1"/>
  <c r="P4089" i="1" s="1"/>
  <c r="M257" i="1"/>
  <c r="P257" i="1" s="1"/>
  <c r="M549" i="1"/>
  <c r="P549" i="1" s="1"/>
  <c r="M2248" i="1"/>
  <c r="P2248" i="1" s="1"/>
  <c r="M3602" i="1"/>
  <c r="P3602" i="1" s="1"/>
  <c r="M2693" i="1"/>
  <c r="P2693" i="1" s="1"/>
  <c r="M3381" i="1"/>
  <c r="P3381" i="1" s="1"/>
  <c r="M88" i="1"/>
  <c r="P88" i="1" s="1"/>
  <c r="M2947" i="1"/>
  <c r="P2947" i="1" s="1"/>
  <c r="M1332" i="1"/>
  <c r="P1332" i="1" s="1"/>
  <c r="M4154" i="1"/>
  <c r="P4154" i="1" s="1"/>
  <c r="M4026" i="1"/>
  <c r="P4026" i="1" s="1"/>
  <c r="M3898" i="1"/>
  <c r="P3898" i="1" s="1"/>
  <c r="M3770" i="1"/>
  <c r="P3770" i="1" s="1"/>
  <c r="M3642" i="1"/>
  <c r="P3642" i="1" s="1"/>
  <c r="M3514" i="1"/>
  <c r="P3514" i="1" s="1"/>
  <c r="M3386" i="1"/>
  <c r="P3386" i="1" s="1"/>
  <c r="M3146" i="1"/>
  <c r="P3146" i="1" s="1"/>
  <c r="M2890" i="1"/>
  <c r="P2890" i="1" s="1"/>
  <c r="M1365" i="1"/>
  <c r="P1365" i="1" s="1"/>
  <c r="M3313" i="1"/>
  <c r="P3313" i="1" s="1"/>
  <c r="M3249" i="1"/>
  <c r="P3249" i="1" s="1"/>
  <c r="M3185" i="1"/>
  <c r="P3185" i="1" s="1"/>
  <c r="M3121" i="1"/>
  <c r="P3121" i="1" s="1"/>
  <c r="M3057" i="1"/>
  <c r="P3057" i="1" s="1"/>
  <c r="M2993" i="1"/>
  <c r="P2993" i="1" s="1"/>
  <c r="M2929" i="1"/>
  <c r="P2929" i="1" s="1"/>
  <c r="M2558" i="1"/>
  <c r="P2558" i="1" s="1"/>
  <c r="M2302" i="1"/>
  <c r="P2302" i="1" s="1"/>
  <c r="M1646" i="1"/>
  <c r="P1646" i="1" s="1"/>
  <c r="M932" i="1"/>
  <c r="P932" i="1" s="1"/>
  <c r="M2996" i="1"/>
  <c r="P2996" i="1" s="1"/>
  <c r="M2724" i="1"/>
  <c r="P2724" i="1" s="1"/>
  <c r="M2597" i="1"/>
  <c r="P2597" i="1" s="1"/>
  <c r="M963" i="1"/>
  <c r="P963" i="1" s="1"/>
  <c r="M2352" i="1"/>
  <c r="P2352" i="1" s="1"/>
  <c r="M2096" i="1"/>
  <c r="P2096" i="1" s="1"/>
  <c r="M1776" i="1"/>
  <c r="P1776" i="1" s="1"/>
  <c r="M1362" i="1"/>
  <c r="P1362" i="1" s="1"/>
  <c r="M2659" i="1"/>
  <c r="P2659" i="1" s="1"/>
  <c r="M2531" i="1"/>
  <c r="P2531" i="1" s="1"/>
  <c r="M2243" i="1"/>
  <c r="P2243" i="1" s="1"/>
  <c r="M2019" i="1"/>
  <c r="P2019" i="1" s="1"/>
  <c r="M1827" i="1"/>
  <c r="P1827" i="1" s="1"/>
  <c r="M1083" i="1"/>
  <c r="P1083" i="1" s="1"/>
  <c r="M1608" i="1"/>
  <c r="P1608" i="1" s="1"/>
  <c r="M1480" i="1"/>
  <c r="P1480" i="1" s="1"/>
  <c r="M1352" i="1"/>
  <c r="P1352" i="1" s="1"/>
  <c r="M1016" i="1"/>
  <c r="P1016" i="1" s="1"/>
  <c r="M1567" i="1"/>
  <c r="P1567" i="1" s="1"/>
  <c r="M1287" i="1"/>
  <c r="P1287" i="1" s="1"/>
  <c r="M1174" i="1"/>
  <c r="P1174" i="1" s="1"/>
  <c r="M918" i="1"/>
  <c r="P918" i="1" s="1"/>
  <c r="M1237" i="1"/>
  <c r="P1237" i="1" s="1"/>
  <c r="M1061" i="1"/>
  <c r="P1061" i="1" s="1"/>
  <c r="M805" i="1"/>
  <c r="P805" i="1" s="1"/>
  <c r="M680" i="1"/>
  <c r="P680" i="1" s="1"/>
  <c r="M167" i="1"/>
  <c r="P167" i="1" s="1"/>
  <c r="M579" i="1"/>
  <c r="P579" i="1" s="1"/>
  <c r="M210" i="1"/>
  <c r="P210" i="1" s="1"/>
  <c r="M574" i="1"/>
  <c r="P574" i="1" s="1"/>
  <c r="M391" i="1"/>
  <c r="P391" i="1" s="1"/>
  <c r="M415" i="1"/>
  <c r="P415" i="1" s="1"/>
  <c r="M297" i="1"/>
  <c r="P297" i="1" s="1"/>
  <c r="M153" i="1"/>
  <c r="P153" i="1" s="1"/>
  <c r="M3905" i="1"/>
  <c r="P3905" i="1" s="1"/>
  <c r="M3744" i="1"/>
  <c r="P3744" i="1" s="1"/>
  <c r="M4124" i="1"/>
  <c r="P4124" i="1" s="1"/>
  <c r="M1785" i="1"/>
  <c r="P1785" i="1" s="1"/>
  <c r="M3791" i="1"/>
  <c r="P3791" i="1" s="1"/>
  <c r="M2771" i="1"/>
  <c r="P2771" i="1" s="1"/>
  <c r="M3906" i="1"/>
  <c r="P3906" i="1" s="1"/>
  <c r="M2938" i="1"/>
  <c r="P2938" i="1" s="1"/>
  <c r="M3049" i="1"/>
  <c r="P3049" i="1" s="1"/>
  <c r="M2158" i="1"/>
  <c r="P2158" i="1" s="1"/>
  <c r="M2549" i="1"/>
  <c r="P2549" i="1" s="1"/>
  <c r="M2408" i="1"/>
  <c r="P2408" i="1" s="1"/>
  <c r="M1570" i="1"/>
  <c r="P1570" i="1" s="1"/>
  <c r="M2523" i="1"/>
  <c r="P2523" i="1" s="1"/>
  <c r="M1739" i="1"/>
  <c r="P1739" i="1" s="1"/>
  <c r="M1288" i="1"/>
  <c r="P1288" i="1" s="1"/>
  <c r="M1383" i="1"/>
  <c r="P1383" i="1" s="1"/>
  <c r="M910" i="1"/>
  <c r="P910" i="1" s="1"/>
  <c r="M672" i="1"/>
  <c r="P672" i="1" s="1"/>
  <c r="M370" i="1"/>
  <c r="P370" i="1" s="1"/>
  <c r="M503" i="1"/>
  <c r="P503" i="1" s="1"/>
  <c r="M62" i="1"/>
  <c r="P62" i="1" s="1"/>
  <c r="M4185" i="1"/>
  <c r="P4185" i="1" s="1"/>
  <c r="M3705" i="1"/>
  <c r="P3705" i="1" s="1"/>
  <c r="M3055" i="1"/>
  <c r="P3055" i="1" s="1"/>
  <c r="M3880" i="1"/>
  <c r="P3880" i="1" s="1"/>
  <c r="M3111" i="1"/>
  <c r="P3111" i="1" s="1"/>
  <c r="M4037" i="1"/>
  <c r="P4037" i="1" s="1"/>
  <c r="M3525" i="1"/>
  <c r="P3525" i="1" s="1"/>
  <c r="M4004" i="1"/>
  <c r="P4004" i="1" s="1"/>
  <c r="M3460" i="1"/>
  <c r="P3460" i="1" s="1"/>
  <c r="M1994" i="1"/>
  <c r="P1994" i="1" s="1"/>
  <c r="M2902" i="1"/>
  <c r="P2902" i="1" s="1"/>
  <c r="M1993" i="1"/>
  <c r="P1993" i="1" s="1"/>
  <c r="M3971" i="1"/>
  <c r="P3971" i="1" s="1"/>
  <c r="M3827" i="1"/>
  <c r="P3827" i="1" s="1"/>
  <c r="M3635" i="1"/>
  <c r="P3635" i="1" s="1"/>
  <c r="M3507" i="1"/>
  <c r="P3507" i="1" s="1"/>
  <c r="M3259" i="1"/>
  <c r="P3259" i="1" s="1"/>
  <c r="M2514" i="1"/>
  <c r="P2514" i="1" s="1"/>
  <c r="M1558" i="1"/>
  <c r="P1558" i="1" s="1"/>
  <c r="M4006" i="1"/>
  <c r="P4006" i="1" s="1"/>
  <c r="M3750" i="1"/>
  <c r="P3750" i="1" s="1"/>
  <c r="M3494" i="1"/>
  <c r="P3494" i="1" s="1"/>
  <c r="M3106" i="1"/>
  <c r="P3106" i="1" s="1"/>
  <c r="M2686" i="1"/>
  <c r="P2686" i="1" s="1"/>
  <c r="M1697" i="1"/>
  <c r="P1697" i="1" s="1"/>
  <c r="M3213" i="1"/>
  <c r="P3213" i="1" s="1"/>
  <c r="M2957" i="1"/>
  <c r="P2957" i="1" s="1"/>
  <c r="M2518" i="1"/>
  <c r="P2518" i="1" s="1"/>
  <c r="M2006" i="1"/>
  <c r="P2006" i="1" s="1"/>
  <c r="M1284" i="1"/>
  <c r="P1284" i="1" s="1"/>
  <c r="M3312" i="1"/>
  <c r="P3312" i="1" s="1"/>
  <c r="M3056" i="1"/>
  <c r="P3056" i="1" s="1"/>
  <c r="M2736" i="1"/>
  <c r="P2736" i="1" s="1"/>
  <c r="M2109" i="1"/>
  <c r="P2109" i="1" s="1"/>
  <c r="M1315" i="1"/>
  <c r="P1315" i="1" s="1"/>
  <c r="M2476" i="1"/>
  <c r="P2476" i="1" s="1"/>
  <c r="M2220" i="1"/>
  <c r="P2220" i="1" s="1"/>
  <c r="M1964" i="1"/>
  <c r="P1964" i="1" s="1"/>
  <c r="M1610" i="1"/>
  <c r="P1610" i="1" s="1"/>
  <c r="M1116" i="1"/>
  <c r="P1116" i="1" s="1"/>
  <c r="M2591" i="1"/>
  <c r="P2591" i="1" s="1"/>
  <c r="M2303" i="1"/>
  <c r="P2303" i="1" s="1"/>
  <c r="M2143" i="1"/>
  <c r="P2143" i="1" s="1"/>
  <c r="M1823" i="1"/>
  <c r="P1823" i="1" s="1"/>
  <c r="M1585" i="1"/>
  <c r="P1585" i="1" s="1"/>
  <c r="M1668" i="1"/>
  <c r="P1668" i="1" s="1"/>
  <c r="M912" i="1"/>
  <c r="P912" i="1" s="1"/>
  <c r="M1627" i="1"/>
  <c r="P1627" i="1" s="1"/>
  <c r="M1435" i="1"/>
  <c r="P1435" i="1" s="1"/>
  <c r="M1298" i="1"/>
  <c r="P1298" i="1" s="1"/>
  <c r="M978" i="1"/>
  <c r="P978" i="1" s="1"/>
  <c r="M818" i="1"/>
  <c r="P818" i="1" s="1"/>
  <c r="M1297" i="1"/>
  <c r="P1297" i="1" s="1"/>
  <c r="M1121" i="1"/>
  <c r="P1121" i="1" s="1"/>
  <c r="M993" i="1"/>
  <c r="P993" i="1" s="1"/>
  <c r="M709" i="1"/>
  <c r="P709" i="1" s="1"/>
  <c r="M596" i="1"/>
  <c r="P596" i="1" s="1"/>
  <c r="M151" i="1"/>
  <c r="P151" i="1" s="1"/>
  <c r="M591" i="1"/>
  <c r="P591" i="1" s="1"/>
  <c r="M130" i="1"/>
  <c r="P130" i="1" s="1"/>
  <c r="M505" i="1"/>
  <c r="P505" i="1" s="1"/>
  <c r="M420" i="1"/>
  <c r="P420" i="1" s="1"/>
  <c r="M507" i="1"/>
  <c r="P507" i="1" s="1"/>
  <c r="M341" i="1"/>
  <c r="P341" i="1" s="1"/>
  <c r="M200" i="1"/>
  <c r="P200" i="1" s="1"/>
  <c r="M264" i="1"/>
  <c r="P264" i="1" s="1"/>
  <c r="M239" i="1"/>
  <c r="P239" i="1" s="1"/>
  <c r="M2458" i="1"/>
  <c r="P2458" i="1" s="1"/>
  <c r="M3063" i="1"/>
  <c r="P3063" i="1" s="1"/>
  <c r="M4159" i="1"/>
  <c r="P4159" i="1" s="1"/>
  <c r="M2242" i="1"/>
  <c r="P2242" i="1" s="1"/>
  <c r="M3842" i="1"/>
  <c r="P3842" i="1" s="1"/>
  <c r="M2778" i="1"/>
  <c r="P2778" i="1" s="1"/>
  <c r="M2969" i="1"/>
  <c r="P2969" i="1" s="1"/>
  <c r="M721" i="1"/>
  <c r="P721" i="1" s="1"/>
  <c r="M2812" i="1"/>
  <c r="P2812" i="1" s="1"/>
  <c r="M2472" i="1"/>
  <c r="P2472" i="1" s="1"/>
  <c r="M1442" i="1"/>
  <c r="P1442" i="1" s="1"/>
  <c r="M2443" i="1"/>
  <c r="P2443" i="1" s="1"/>
  <c r="M1641" i="1"/>
  <c r="P1641" i="1" s="1"/>
  <c r="M1192" i="1"/>
  <c r="P1192" i="1" s="1"/>
  <c r="M1367" i="1"/>
  <c r="P1367" i="1" s="1"/>
  <c r="M926" i="1"/>
  <c r="P926" i="1" s="1"/>
  <c r="M629" i="1"/>
  <c r="P629" i="1" s="1"/>
  <c r="M496" i="1"/>
  <c r="P496" i="1" s="1"/>
  <c r="M267" i="1"/>
  <c r="P267" i="1" s="1"/>
  <c r="M372" i="1"/>
  <c r="P372" i="1" s="1"/>
  <c r="M3913" i="1"/>
  <c r="P3913" i="1" s="1"/>
  <c r="M3433" i="1"/>
  <c r="P3433" i="1" s="1"/>
  <c r="M3047" i="1"/>
  <c r="P3047" i="1" s="1"/>
  <c r="M3893" i="1"/>
  <c r="P3893" i="1" s="1"/>
  <c r="M2783" i="1"/>
  <c r="P2783" i="1" s="1"/>
  <c r="M4212" i="1"/>
  <c r="P4212" i="1" s="1"/>
  <c r="M3732" i="1"/>
  <c r="P3732" i="1" s="1"/>
  <c r="M3270" i="1"/>
  <c r="P3270" i="1" s="1"/>
  <c r="M3488" i="1"/>
  <c r="P3488" i="1" s="1"/>
  <c r="M2943" i="1"/>
  <c r="P2943" i="1" s="1"/>
  <c r="M2958" i="1"/>
  <c r="P2958" i="1" s="1"/>
  <c r="M4239" i="1"/>
  <c r="P4239" i="1" s="1"/>
  <c r="M3711" i="1"/>
  <c r="P3711" i="1" s="1"/>
  <c r="M2050" i="1"/>
  <c r="P2050" i="1" s="1"/>
  <c r="M3410" i="1"/>
  <c r="P3410" i="1" s="1"/>
  <c r="M3305" i="1"/>
  <c r="P3305" i="1" s="1"/>
  <c r="M1902" i="1"/>
  <c r="P1902" i="1" s="1"/>
  <c r="M3004" i="1"/>
  <c r="P3004" i="1" s="1"/>
  <c r="M1909" i="1"/>
  <c r="P1909" i="1" s="1"/>
  <c r="M1704" i="1"/>
  <c r="P1704" i="1" s="1"/>
  <c r="M2395" i="1"/>
  <c r="P2395" i="1" s="1"/>
  <c r="M1803" i="1"/>
  <c r="P1803" i="1" s="1"/>
  <c r="M1256" i="1"/>
  <c r="P1256" i="1" s="1"/>
  <c r="M1303" i="1"/>
  <c r="P1303" i="1" s="1"/>
  <c r="M438" i="1"/>
  <c r="P438" i="1" s="1"/>
  <c r="M731" i="1"/>
  <c r="P731" i="1" s="1"/>
  <c r="M433" i="1"/>
  <c r="P433" i="1" s="1"/>
  <c r="M2863" i="1"/>
  <c r="P2863" i="1" s="1"/>
  <c r="M3989" i="1"/>
  <c r="P3989" i="1" s="1"/>
  <c r="M3167" i="1"/>
  <c r="P3167" i="1" s="1"/>
  <c r="M2903" i="1"/>
  <c r="P2903" i="1" s="1"/>
  <c r="M1373" i="1"/>
  <c r="P1373" i="1" s="1"/>
  <c r="M3997" i="1"/>
  <c r="P3997" i="1" s="1"/>
  <c r="M4082" i="1"/>
  <c r="P4082" i="1" s="1"/>
  <c r="M2094" i="1"/>
  <c r="P2094" i="1" s="1"/>
  <c r="M990" i="1"/>
  <c r="P990" i="1" s="1"/>
  <c r="M4057" i="1"/>
  <c r="P4057" i="1" s="1"/>
  <c r="M4041" i="1"/>
  <c r="P4041" i="1" s="1"/>
  <c r="M3465" i="1"/>
  <c r="P3465" i="1" s="1"/>
  <c r="M3864" i="1"/>
  <c r="P3864" i="1" s="1"/>
  <c r="M2154" i="1"/>
  <c r="P2154" i="1" s="1"/>
  <c r="M3797" i="1"/>
  <c r="P3797" i="1" s="1"/>
  <c r="M2640" i="1"/>
  <c r="P2640" i="1" s="1"/>
  <c r="M3764" i="1"/>
  <c r="P3764" i="1" s="1"/>
  <c r="M3302" i="1"/>
  <c r="P3302" i="1" s="1"/>
  <c r="M2692" i="1"/>
  <c r="P2692" i="1" s="1"/>
  <c r="M1769" i="1"/>
  <c r="P1769" i="1" s="1"/>
  <c r="M4075" i="1"/>
  <c r="P4075" i="1" s="1"/>
  <c r="M3883" i="1"/>
  <c r="P3883" i="1" s="1"/>
  <c r="M3771" i="1"/>
  <c r="P3771" i="1" s="1"/>
  <c r="M3403" i="1"/>
  <c r="P3403" i="1" s="1"/>
  <c r="M3115" i="1"/>
  <c r="P3115" i="1" s="1"/>
  <c r="M3886" i="1"/>
  <c r="P3886" i="1" s="1"/>
  <c r="M3662" i="1"/>
  <c r="P3662" i="1" s="1"/>
  <c r="M3186" i="1"/>
  <c r="P3186" i="1" s="1"/>
  <c r="M1793" i="1"/>
  <c r="P1793" i="1" s="1"/>
  <c r="M3061" i="1"/>
  <c r="P3061" i="1" s="1"/>
  <c r="M2773" i="1"/>
  <c r="P2773" i="1" s="1"/>
  <c r="M2374" i="1"/>
  <c r="P2374" i="1" s="1"/>
  <c r="M3368" i="1"/>
  <c r="P3368" i="1" s="1"/>
  <c r="M3096" i="1"/>
  <c r="P3096" i="1" s="1"/>
  <c r="M2776" i="1"/>
  <c r="P2776" i="1" s="1"/>
  <c r="M2652" i="1"/>
  <c r="P2652" i="1" s="1"/>
  <c r="M2189" i="1"/>
  <c r="P2189" i="1" s="1"/>
  <c r="M1709" i="1"/>
  <c r="P1709" i="1" s="1"/>
  <c r="M2564" i="1"/>
  <c r="P2564" i="1" s="1"/>
  <c r="M2308" i="1"/>
  <c r="P2308" i="1" s="1"/>
  <c r="M2052" i="1"/>
  <c r="P2052" i="1" s="1"/>
  <c r="M1562" i="1"/>
  <c r="P1562" i="1" s="1"/>
  <c r="M828" i="1"/>
  <c r="P828" i="1" s="1"/>
  <c r="M2391" i="1"/>
  <c r="P2391" i="1" s="1"/>
  <c r="M1991" i="1"/>
  <c r="P1991" i="1" s="1"/>
  <c r="M1863" i="1"/>
  <c r="P1863" i="1" s="1"/>
  <c r="M1537" i="1"/>
  <c r="P1537" i="1" s="1"/>
  <c r="M1596" i="1"/>
  <c r="P1596" i="1" s="1"/>
  <c r="M864" i="1"/>
  <c r="P864" i="1" s="1"/>
  <c r="M1539" i="1"/>
  <c r="P1539" i="1" s="1"/>
  <c r="M1231" i="1"/>
  <c r="P1231" i="1" s="1"/>
  <c r="M1338" i="1"/>
  <c r="P1338" i="1" s="1"/>
  <c r="M681" i="1"/>
  <c r="P681" i="1" s="1"/>
  <c r="M1209" i="1"/>
  <c r="P1209" i="1" s="1"/>
  <c r="M953" i="1"/>
  <c r="P953" i="1" s="1"/>
  <c r="M154" i="1"/>
  <c r="P154" i="1" s="1"/>
  <c r="M588" i="1"/>
  <c r="P588" i="1" s="1"/>
  <c r="M743" i="1"/>
  <c r="P743" i="1" s="1"/>
  <c r="M466" i="1"/>
  <c r="P466" i="1" s="1"/>
  <c r="M489" i="1"/>
  <c r="P489" i="1" s="1"/>
  <c r="M460" i="1"/>
  <c r="P460" i="1" s="1"/>
  <c r="M79" i="1"/>
  <c r="P79" i="1" s="1"/>
  <c r="M259" i="1"/>
  <c r="P259" i="1" s="1"/>
  <c r="M333" i="1"/>
  <c r="P333" i="1" s="1"/>
  <c r="M205" i="1"/>
  <c r="P205" i="1" s="1"/>
  <c r="M352" i="1"/>
  <c r="P352" i="1" s="1"/>
  <c r="M96" i="1"/>
  <c r="P96" i="1" s="1"/>
  <c r="M3151" i="1"/>
  <c r="P3151" i="1" s="1"/>
  <c r="M3424" i="1"/>
  <c r="P3424" i="1" s="1"/>
  <c r="M3869" i="1"/>
  <c r="P3869" i="1" s="1"/>
  <c r="M4156" i="1"/>
  <c r="P4156" i="1" s="1"/>
  <c r="M2041" i="1"/>
  <c r="P2041" i="1" s="1"/>
  <c r="M3871" i="1"/>
  <c r="P3871" i="1" s="1"/>
  <c r="M3219" i="1"/>
  <c r="P3219" i="1" s="1"/>
  <c r="M1794" i="1"/>
  <c r="P1794" i="1" s="1"/>
  <c r="M3730" i="1"/>
  <c r="P3730" i="1" s="1"/>
  <c r="M2129" i="1"/>
  <c r="P2129" i="1" s="1"/>
  <c r="M2809" i="1"/>
  <c r="P2809" i="1" s="1"/>
  <c r="M1422" i="1"/>
  <c r="P1422" i="1" s="1"/>
  <c r="M2924" i="1"/>
  <c r="P2924" i="1" s="1"/>
  <c r="M1501" i="1"/>
  <c r="P1501" i="1" s="1"/>
  <c r="M2555" i="1"/>
  <c r="P2555" i="1" s="1"/>
  <c r="M1577" i="1"/>
  <c r="P1577" i="1" s="1"/>
  <c r="M389" i="1"/>
  <c r="P389" i="1" s="1"/>
  <c r="M1198" i="1"/>
  <c r="P1198" i="1" s="1"/>
  <c r="M1069" i="1"/>
  <c r="P1069" i="1" s="1"/>
  <c r="M688" i="1"/>
  <c r="P688" i="1" s="1"/>
  <c r="M582" i="1"/>
  <c r="P582" i="1" s="1"/>
  <c r="M331" i="1"/>
  <c r="P331" i="1" s="1"/>
  <c r="M4201" i="1"/>
  <c r="P4201" i="1" s="1"/>
  <c r="M3713" i="1"/>
  <c r="P3713" i="1" s="1"/>
  <c r="M4016" i="1"/>
  <c r="P4016" i="1" s="1"/>
  <c r="M3504" i="1"/>
  <c r="P3504" i="1" s="1"/>
  <c r="M4173" i="1"/>
  <c r="P4173" i="1" s="1"/>
  <c r="M3661" i="1"/>
  <c r="P3661" i="1" s="1"/>
  <c r="M3263" i="1"/>
  <c r="P3263" i="1" s="1"/>
  <c r="M4236" i="1"/>
  <c r="P4236" i="1" s="1"/>
  <c r="M3980" i="1"/>
  <c r="P3980" i="1" s="1"/>
  <c r="M3724" i="1"/>
  <c r="P3724" i="1" s="1"/>
  <c r="M2999" i="1"/>
  <c r="P2999" i="1" s="1"/>
  <c r="M3038" i="1"/>
  <c r="P3038" i="1" s="1"/>
  <c r="M2265" i="1"/>
  <c r="P2265" i="1" s="1"/>
  <c r="M4167" i="1"/>
  <c r="P4167" i="1" s="1"/>
  <c r="M3911" i="1"/>
  <c r="P3911" i="1" s="1"/>
  <c r="M3655" i="1"/>
  <c r="P3655" i="1" s="1"/>
  <c r="M2915" i="1"/>
  <c r="P2915" i="1" s="1"/>
  <c r="M2274" i="1"/>
  <c r="P2274" i="1" s="1"/>
  <c r="M4074" i="1"/>
  <c r="P4074" i="1" s="1"/>
  <c r="M3690" i="1"/>
  <c r="P3690" i="1" s="1"/>
  <c r="M2161" i="1"/>
  <c r="P2161" i="1" s="1"/>
  <c r="M2206" i="1"/>
  <c r="P2206" i="1" s="1"/>
  <c r="M1705" i="1"/>
  <c r="P1705" i="1" s="1"/>
  <c r="M1107" i="1"/>
  <c r="P1107" i="1" s="1"/>
  <c r="M4107" i="1"/>
  <c r="P4107" i="1" s="1"/>
  <c r="M3787" i="1"/>
  <c r="P3787" i="1" s="1"/>
  <c r="M2698" i="1"/>
  <c r="P2698" i="1" s="1"/>
  <c r="M3902" i="1"/>
  <c r="P3902" i="1" s="1"/>
  <c r="M3154" i="1"/>
  <c r="P3154" i="1" s="1"/>
  <c r="M3301" i="1"/>
  <c r="P3301" i="1" s="1"/>
  <c r="M2904" i="1"/>
  <c r="P2904" i="1" s="1"/>
  <c r="M2157" i="1"/>
  <c r="P2157" i="1" s="1"/>
  <c r="M2436" i="1"/>
  <c r="P2436" i="1" s="1"/>
  <c r="M2116" i="1"/>
  <c r="P2116" i="1" s="1"/>
  <c r="M1732" i="1"/>
  <c r="P1732" i="1" s="1"/>
  <c r="M2295" i="1"/>
  <c r="P2295" i="1" s="1"/>
  <c r="M621" i="1"/>
  <c r="P621" i="1" s="1"/>
  <c r="M1388" i="1"/>
  <c r="P1388" i="1" s="1"/>
  <c r="M1216" i="1"/>
  <c r="P1216" i="1" s="1"/>
  <c r="M800" i="1"/>
  <c r="P800" i="1" s="1"/>
  <c r="M1098" i="1"/>
  <c r="P1098" i="1" s="1"/>
  <c r="M406" i="1"/>
  <c r="P406" i="1" s="1"/>
  <c r="M498" i="1"/>
  <c r="P498" i="1" s="1"/>
  <c r="M444" i="1"/>
  <c r="P444" i="1" s="1"/>
  <c r="M272" i="1"/>
  <c r="P272" i="1" s="1"/>
  <c r="M3182" i="1"/>
  <c r="P3182" i="1" s="1"/>
  <c r="M3951" i="1"/>
  <c r="P3951" i="1" s="1"/>
  <c r="M2370" i="1"/>
  <c r="P2370" i="1" s="1"/>
  <c r="M2810" i="1"/>
  <c r="P2810" i="1" s="1"/>
  <c r="M2761" i="1"/>
  <c r="P2761" i="1" s="1"/>
  <c r="M2700" i="1"/>
  <c r="P2700" i="1" s="1"/>
  <c r="M2328" i="1"/>
  <c r="P2328" i="1" s="1"/>
  <c r="M2699" i="1"/>
  <c r="P2699" i="1" s="1"/>
  <c r="M1488" i="1"/>
  <c r="P1488" i="1" s="1"/>
  <c r="M726" i="1"/>
  <c r="P726" i="1" s="1"/>
  <c r="M97" i="1"/>
  <c r="P97" i="1" s="1"/>
  <c r="M3681" i="1"/>
  <c r="P3681" i="1" s="1"/>
  <c r="M3600" i="1"/>
  <c r="P3600" i="1" s="1"/>
  <c r="M2330" i="1"/>
  <c r="P2330" i="1" s="1"/>
  <c r="M2681" i="1"/>
  <c r="P2681" i="1" s="1"/>
  <c r="M2795" i="1"/>
  <c r="P2795" i="1" s="1"/>
  <c r="M884" i="1"/>
  <c r="P884" i="1" s="1"/>
  <c r="M4142" i="1"/>
  <c r="P4142" i="1" s="1"/>
  <c r="M3854" i="1"/>
  <c r="P3854" i="1" s="1"/>
  <c r="M3373" i="1"/>
  <c r="P3373" i="1" s="1"/>
  <c r="M2866" i="1"/>
  <c r="P2866" i="1" s="1"/>
  <c r="M2177" i="1"/>
  <c r="P2177" i="1" s="1"/>
  <c r="M3349" i="1"/>
  <c r="P3349" i="1" s="1"/>
  <c r="M3093" i="1"/>
  <c r="P3093" i="1" s="1"/>
  <c r="M2805" i="1"/>
  <c r="P2805" i="1" s="1"/>
  <c r="M2438" i="1"/>
  <c r="P2438" i="1" s="1"/>
  <c r="M2054" i="1"/>
  <c r="P2054" i="1" s="1"/>
  <c r="M836" i="1"/>
  <c r="P836" i="1" s="1"/>
  <c r="M3144" i="1"/>
  <c r="P3144" i="1" s="1"/>
  <c r="M2824" i="1"/>
  <c r="P2824" i="1" s="1"/>
  <c r="M1357" i="1"/>
  <c r="P1357" i="1" s="1"/>
  <c r="M2484" i="1"/>
  <c r="P2484" i="1" s="1"/>
  <c r="M2148" i="1"/>
  <c r="P2148" i="1" s="1"/>
  <c r="M1844" i="1"/>
  <c r="P1844" i="1" s="1"/>
  <c r="M1276" i="1"/>
  <c r="P1276" i="1" s="1"/>
  <c r="M2535" i="1"/>
  <c r="P2535" i="1" s="1"/>
  <c r="M2151" i="1"/>
  <c r="P2151" i="1" s="1"/>
  <c r="M1767" i="1"/>
  <c r="P1767" i="1" s="1"/>
  <c r="M1163" i="1"/>
  <c r="P1163" i="1" s="1"/>
  <c r="M1420" i="1"/>
  <c r="P1420" i="1" s="1"/>
  <c r="M1507" i="1"/>
  <c r="P1507" i="1" s="1"/>
  <c r="M1167" i="1"/>
  <c r="P1167" i="1" s="1"/>
  <c r="M751" i="1"/>
  <c r="P751" i="1" s="1"/>
  <c r="M1114" i="1"/>
  <c r="P1114" i="1" s="1"/>
  <c r="M922" i="1"/>
  <c r="P922" i="1" s="1"/>
  <c r="M1241" i="1"/>
  <c r="P1241" i="1" s="1"/>
  <c r="M985" i="1"/>
  <c r="P985" i="1" s="1"/>
  <c r="M526" i="1"/>
  <c r="P526" i="1" s="1"/>
  <c r="M375" i="1"/>
  <c r="P375" i="1" s="1"/>
  <c r="M594" i="1"/>
  <c r="P594" i="1" s="1"/>
  <c r="M143" i="1"/>
  <c r="P143" i="1" s="1"/>
  <c r="M214" i="1"/>
  <c r="P214" i="1" s="1"/>
  <c r="M163" i="1"/>
  <c r="P163" i="1" s="1"/>
  <c r="M301" i="1"/>
  <c r="P301" i="1" s="1"/>
  <c r="M173" i="1"/>
  <c r="P173" i="1" s="1"/>
  <c r="M192" i="1"/>
  <c r="P192" i="1" s="1"/>
  <c r="M3968" i="1"/>
  <c r="P3968" i="1" s="1"/>
  <c r="M3071" i="1"/>
  <c r="P3071" i="1" s="1"/>
  <c r="M3086" i="1"/>
  <c r="P3086" i="1" s="1"/>
  <c r="M4018" i="1"/>
  <c r="P4018" i="1" s="1"/>
  <c r="M2714" i="1"/>
  <c r="P2714" i="1" s="1"/>
  <c r="M1614" i="1"/>
  <c r="P1614" i="1" s="1"/>
  <c r="M771" i="1"/>
  <c r="P771" i="1" s="1"/>
  <c r="M2651" i="1"/>
  <c r="P2651" i="1" s="1"/>
  <c r="M1353" i="1"/>
  <c r="P1353" i="1" s="1"/>
  <c r="M1399" i="1"/>
  <c r="P1399" i="1" s="1"/>
  <c r="M973" i="1"/>
  <c r="P973" i="1" s="1"/>
  <c r="M480" i="1"/>
  <c r="P480" i="1" s="1"/>
  <c r="M3753" i="1"/>
  <c r="P3753" i="1" s="1"/>
  <c r="M1172" i="1"/>
  <c r="P1172" i="1" s="1"/>
  <c r="M4109" i="1"/>
  <c r="P4109" i="1" s="1"/>
  <c r="M3597" i="1"/>
  <c r="P3597" i="1" s="1"/>
  <c r="M3948" i="1"/>
  <c r="P3948" i="1" s="1"/>
  <c r="M3404" i="1"/>
  <c r="P3404" i="1" s="1"/>
  <c r="M3230" i="1"/>
  <c r="P3230" i="1" s="1"/>
  <c r="M3399" i="1"/>
  <c r="P3399" i="1" s="1"/>
  <c r="M2073" i="1"/>
  <c r="P2073" i="1" s="1"/>
  <c r="M4055" i="1"/>
  <c r="P4055" i="1" s="1"/>
  <c r="M2979" i="1"/>
  <c r="P2979" i="1" s="1"/>
  <c r="M3329" i="1"/>
  <c r="P3329" i="1" s="1"/>
  <c r="M3201" i="1"/>
  <c r="P3201" i="1" s="1"/>
  <c r="M3073" i="1"/>
  <c r="P3073" i="1" s="1"/>
  <c r="M2945" i="1"/>
  <c r="P2945" i="1" s="1"/>
  <c r="M1886" i="1"/>
  <c r="P1886" i="1" s="1"/>
  <c r="M2964" i="1"/>
  <c r="P2964" i="1" s="1"/>
  <c r="M2501" i="1"/>
  <c r="P2501" i="1" s="1"/>
  <c r="M2245" i="1"/>
  <c r="P2245" i="1" s="1"/>
  <c r="M1797" i="1"/>
  <c r="P1797" i="1" s="1"/>
  <c r="M1597" i="1"/>
  <c r="P1597" i="1" s="1"/>
  <c r="M2464" i="1"/>
  <c r="P2464" i="1" s="1"/>
  <c r="M2336" i="1"/>
  <c r="P2336" i="1" s="1"/>
  <c r="M2080" i="1"/>
  <c r="P2080" i="1" s="1"/>
  <c r="M1744" i="1"/>
  <c r="P1744" i="1" s="1"/>
  <c r="M1324" i="1"/>
  <c r="P1324" i="1" s="1"/>
  <c r="M2579" i="1"/>
  <c r="P2579" i="1" s="1"/>
  <c r="M2259" i="1"/>
  <c r="P2259" i="1" s="1"/>
  <c r="M2003" i="1"/>
  <c r="P2003" i="1" s="1"/>
  <c r="M1795" i="1"/>
  <c r="P1795" i="1" s="1"/>
  <c r="M1275" i="1"/>
  <c r="P1275" i="1" s="1"/>
  <c r="M1672" i="1"/>
  <c r="P1672" i="1" s="1"/>
  <c r="M1176" i="1"/>
  <c r="P1176" i="1" s="1"/>
  <c r="M792" i="1"/>
  <c r="P792" i="1" s="1"/>
  <c r="M1423" i="1"/>
  <c r="P1423" i="1" s="1"/>
  <c r="M999" i="1"/>
  <c r="P999" i="1" s="1"/>
  <c r="M1238" i="1"/>
  <c r="P1238" i="1" s="1"/>
  <c r="M1030" i="1"/>
  <c r="P1030" i="1" s="1"/>
  <c r="M774" i="1"/>
  <c r="P774" i="1" s="1"/>
  <c r="M1221" i="1"/>
  <c r="P1221" i="1" s="1"/>
  <c r="M917" i="1"/>
  <c r="P917" i="1" s="1"/>
  <c r="M597" i="1"/>
  <c r="P597" i="1" s="1"/>
  <c r="M584" i="1"/>
  <c r="P584" i="1" s="1"/>
  <c r="M691" i="1"/>
  <c r="P691" i="1" s="1"/>
  <c r="M622" i="1"/>
  <c r="P622" i="1" s="1"/>
  <c r="M552" i="1"/>
  <c r="P552" i="1" s="1"/>
  <c r="M399" i="1"/>
  <c r="P399" i="1" s="1"/>
  <c r="M91" i="1"/>
  <c r="P91" i="1" s="1"/>
  <c r="M204" i="1"/>
  <c r="P204" i="1" s="1"/>
  <c r="M4128" i="1"/>
  <c r="P4128" i="1" s="1"/>
  <c r="M3933" i="1"/>
  <c r="P3933" i="1" s="1"/>
  <c r="M3740" i="1"/>
  <c r="P3740" i="1" s="1"/>
  <c r="M2734" i="1"/>
  <c r="P2734" i="1" s="1"/>
  <c r="M4079" i="1"/>
  <c r="P4079" i="1" s="1"/>
  <c r="M2306" i="1"/>
  <c r="P2306" i="1" s="1"/>
  <c r="M3666" i="1"/>
  <c r="P3666" i="1" s="1"/>
  <c r="M2577" i="1"/>
  <c r="P2577" i="1" s="1"/>
  <c r="M2905" i="1"/>
  <c r="P2905" i="1" s="1"/>
  <c r="M1678" i="1"/>
  <c r="P1678" i="1" s="1"/>
  <c r="M2636" i="1"/>
  <c r="P2636" i="1" s="1"/>
  <c r="M899" i="1"/>
  <c r="P899" i="1" s="1"/>
  <c r="M1928" i="1"/>
  <c r="P1928" i="1" s="1"/>
  <c r="M2667" i="1"/>
  <c r="P2667" i="1" s="1"/>
  <c r="M1883" i="1"/>
  <c r="P1883" i="1" s="1"/>
  <c r="M1504" i="1"/>
  <c r="P1504" i="1" s="1"/>
  <c r="M951" i="1"/>
  <c r="P951" i="1" s="1"/>
  <c r="M862" i="1"/>
  <c r="P862" i="1" s="1"/>
  <c r="M720" i="1"/>
  <c r="P720" i="1" s="1"/>
  <c r="M401" i="1"/>
  <c r="P401" i="1" s="1"/>
  <c r="M65" i="1"/>
  <c r="P65" i="1" s="1"/>
  <c r="M132" i="1"/>
  <c r="P132" i="1" s="1"/>
  <c r="M3849" i="1"/>
  <c r="P3849" i="1" s="1"/>
  <c r="M3417" i="1"/>
  <c r="P3417" i="1" s="1"/>
  <c r="M3944" i="1"/>
  <c r="P3944" i="1" s="1"/>
  <c r="M3688" i="1"/>
  <c r="P3688" i="1" s="1"/>
  <c r="M3432" i="1"/>
  <c r="P3432" i="1" s="1"/>
  <c r="M4133" i="1"/>
  <c r="P4133" i="1" s="1"/>
  <c r="M3621" i="1"/>
  <c r="P3621" i="1" s="1"/>
  <c r="M2266" i="1"/>
  <c r="P2266" i="1" s="1"/>
  <c r="M3716" i="1"/>
  <c r="P3716" i="1" s="1"/>
  <c r="M2967" i="1"/>
  <c r="P2967" i="1" s="1"/>
  <c r="M2998" i="1"/>
  <c r="P2998" i="1" s="1"/>
  <c r="M2441" i="1"/>
  <c r="P2441" i="1" s="1"/>
  <c r="M4195" i="1"/>
  <c r="P4195" i="1" s="1"/>
  <c r="M4019" i="1"/>
  <c r="P4019" i="1" s="1"/>
  <c r="M3427" i="1"/>
  <c r="P3427" i="1" s="1"/>
  <c r="M2875" i="1"/>
  <c r="P2875" i="1" s="1"/>
  <c r="M1938" i="1"/>
  <c r="P1938" i="1" s="1"/>
  <c r="M4118" i="1"/>
  <c r="P4118" i="1" s="1"/>
  <c r="M3862" i="1"/>
  <c r="P3862" i="1" s="1"/>
  <c r="M3606" i="1"/>
  <c r="P3606" i="1" s="1"/>
  <c r="M3330" i="1"/>
  <c r="P3330" i="1" s="1"/>
  <c r="M2818" i="1"/>
  <c r="P2818" i="1" s="1"/>
  <c r="M1825" i="1"/>
  <c r="P1825" i="1" s="1"/>
  <c r="M3261" i="1"/>
  <c r="P3261" i="1" s="1"/>
  <c r="M3005" i="1"/>
  <c r="P3005" i="1" s="1"/>
  <c r="M2781" i="1"/>
  <c r="P2781" i="1" s="1"/>
  <c r="M2262" i="1"/>
  <c r="P2262" i="1" s="1"/>
  <c r="M1750" i="1"/>
  <c r="P1750" i="1" s="1"/>
  <c r="M3296" i="1"/>
  <c r="P3296" i="1" s="1"/>
  <c r="M3040" i="1"/>
  <c r="P3040" i="1" s="1"/>
  <c r="M2800" i="1"/>
  <c r="P2800" i="1" s="1"/>
  <c r="M2461" i="1"/>
  <c r="P2461" i="1" s="1"/>
  <c r="M1949" i="1"/>
  <c r="P1949" i="1" s="1"/>
  <c r="M1187" i="1"/>
  <c r="P1187" i="1" s="1"/>
  <c r="M2508" i="1"/>
  <c r="P2508" i="1" s="1"/>
  <c r="M2316" i="1"/>
  <c r="P2316" i="1" s="1"/>
  <c r="M2188" i="1"/>
  <c r="P2188" i="1" s="1"/>
  <c r="M1996" i="1"/>
  <c r="P1996" i="1" s="1"/>
  <c r="M1756" i="1"/>
  <c r="P1756" i="1" s="1"/>
  <c r="M689" i="1"/>
  <c r="P689" i="1" s="1"/>
  <c r="M2575" i="1"/>
  <c r="P2575" i="1" s="1"/>
  <c r="M2383" i="1"/>
  <c r="P2383" i="1" s="1"/>
  <c r="M2191" i="1"/>
  <c r="P2191" i="1" s="1"/>
  <c r="M1999" i="1"/>
  <c r="P1999" i="1" s="1"/>
  <c r="M1807" i="1"/>
  <c r="P1807" i="1" s="1"/>
  <c r="M1553" i="1"/>
  <c r="P1553" i="1" s="1"/>
  <c r="M1003" i="1"/>
  <c r="P1003" i="1" s="1"/>
  <c r="M1524" i="1"/>
  <c r="P1524" i="1" s="1"/>
  <c r="M1396" i="1"/>
  <c r="P1396" i="1" s="1"/>
  <c r="M1675" i="1"/>
  <c r="P1675" i="1" s="1"/>
  <c r="M1355" i="1"/>
  <c r="P1355" i="1" s="1"/>
  <c r="M863" i="1"/>
  <c r="P863" i="1" s="1"/>
  <c r="M1170" i="1"/>
  <c r="P1170" i="1" s="1"/>
  <c r="M962" i="1"/>
  <c r="P962" i="1" s="1"/>
  <c r="M298" i="1"/>
  <c r="P298" i="1" s="1"/>
  <c r="M913" i="1"/>
  <c r="P913" i="1" s="1"/>
  <c r="M581" i="1"/>
  <c r="P581" i="1" s="1"/>
  <c r="M525" i="1"/>
  <c r="P525" i="1" s="1"/>
  <c r="M687" i="1"/>
  <c r="P687" i="1" s="1"/>
  <c r="M194" i="1"/>
  <c r="P194" i="1" s="1"/>
  <c r="M303" i="1"/>
  <c r="P303" i="1" s="1"/>
  <c r="M294" i="1"/>
  <c r="P294" i="1" s="1"/>
  <c r="M411" i="1"/>
  <c r="P411" i="1" s="1"/>
  <c r="M261" i="1"/>
  <c r="P261" i="1" s="1"/>
  <c r="M392" i="1"/>
  <c r="P392" i="1" s="1"/>
  <c r="M280" i="1"/>
  <c r="P280" i="1" s="1"/>
  <c r="M120" i="1"/>
  <c r="P120" i="1" s="1"/>
  <c r="M373" i="1"/>
  <c r="P373" i="1" s="1"/>
  <c r="M56" i="1"/>
  <c r="P56" i="1" s="1"/>
  <c r="M4119" i="1"/>
  <c r="P4119" i="1" s="1"/>
  <c r="M3687" i="1"/>
  <c r="P3687" i="1" s="1"/>
  <c r="M2723" i="1"/>
  <c r="P2723" i="1" s="1"/>
  <c r="M1954" i="1"/>
  <c r="P1954" i="1" s="1"/>
  <c r="M1698" i="1"/>
  <c r="P1698" i="1" s="1"/>
  <c r="M2609" i="1"/>
  <c r="P2609" i="1" s="1"/>
  <c r="M2353" i="1"/>
  <c r="P2353" i="1" s="1"/>
  <c r="M1905" i="1"/>
  <c r="P1905" i="1" s="1"/>
  <c r="M1822" i="1"/>
  <c r="P1822" i="1" s="1"/>
  <c r="M3364" i="1"/>
  <c r="P3364" i="1" s="1"/>
  <c r="M3060" i="1"/>
  <c r="P3060" i="1" s="1"/>
  <c r="M2646" i="1"/>
  <c r="P2646" i="1" s="1"/>
  <c r="M1861" i="1"/>
  <c r="P1861" i="1" s="1"/>
  <c r="M2576" i="1"/>
  <c r="P2576" i="1" s="1"/>
  <c r="M2368" i="1"/>
  <c r="P2368" i="1" s="1"/>
  <c r="M2192" i="1"/>
  <c r="P2192" i="1" s="1"/>
  <c r="M2000" i="1"/>
  <c r="P2000" i="1" s="1"/>
  <c r="M1872" i="1"/>
  <c r="P1872" i="1" s="1"/>
  <c r="M1680" i="1"/>
  <c r="P1680" i="1" s="1"/>
  <c r="M812" i="1"/>
  <c r="P812" i="1" s="1"/>
  <c r="M2499" i="1"/>
  <c r="P2499" i="1" s="1"/>
  <c r="M2355" i="1"/>
  <c r="P2355" i="1" s="1"/>
  <c r="M1923" i="1"/>
  <c r="P1923" i="1" s="1"/>
  <c r="M1529" i="1"/>
  <c r="P1529" i="1" s="1"/>
  <c r="M891" i="1"/>
  <c r="P891" i="1" s="1"/>
  <c r="M1208" i="1"/>
  <c r="P1208" i="1" s="1"/>
  <c r="M888" i="1"/>
  <c r="P888" i="1" s="1"/>
  <c r="M1599" i="1"/>
  <c r="P1599" i="1" s="1"/>
  <c r="M1223" i="1"/>
  <c r="P1223" i="1" s="1"/>
  <c r="M871" i="1"/>
  <c r="P871" i="1" s="1"/>
  <c r="M1206" i="1"/>
  <c r="P1206" i="1" s="1"/>
  <c r="M950" i="1"/>
  <c r="P950" i="1" s="1"/>
  <c r="M665" i="1"/>
  <c r="P665" i="1" s="1"/>
  <c r="M1205" i="1"/>
  <c r="P1205" i="1" s="1"/>
  <c r="M965" i="1"/>
  <c r="P965" i="1" s="1"/>
  <c r="M712" i="1"/>
  <c r="P712" i="1" s="1"/>
  <c r="M616" i="1"/>
  <c r="P616" i="1" s="1"/>
  <c r="M627" i="1"/>
  <c r="P627" i="1" s="1"/>
  <c r="M734" i="1"/>
  <c r="P734" i="1" s="1"/>
  <c r="M382" i="1"/>
  <c r="P382" i="1" s="1"/>
  <c r="M472" i="1"/>
  <c r="P472" i="1" s="1"/>
  <c r="M511" i="1"/>
  <c r="P511" i="1" s="1"/>
  <c r="M251" i="1"/>
  <c r="P251" i="1" s="1"/>
  <c r="M329" i="1"/>
  <c r="P329" i="1" s="1"/>
  <c r="M201" i="1"/>
  <c r="P201" i="1" s="1"/>
  <c r="M364" i="1"/>
  <c r="P364" i="1" s="1"/>
  <c r="M236" i="1"/>
  <c r="P236" i="1" s="1"/>
  <c r="M92" i="1"/>
  <c r="P92" i="1" s="1"/>
  <c r="M3569" i="1"/>
  <c r="P3569" i="1" s="1"/>
  <c r="M3456" i="1"/>
  <c r="P3456" i="1" s="1"/>
  <c r="M3421" i="1"/>
  <c r="P3421" i="1" s="1"/>
  <c r="M3548" i="1"/>
  <c r="P3548" i="1" s="1"/>
  <c r="M1509" i="1"/>
  <c r="P1509" i="1" s="1"/>
  <c r="M2114" i="1"/>
  <c r="P2114" i="1" s="1"/>
  <c r="M3826" i="1"/>
  <c r="P3826" i="1" s="1"/>
  <c r="M2746" i="1"/>
  <c r="P2746" i="1" s="1"/>
  <c r="M2953" i="1"/>
  <c r="P2953" i="1" s="1"/>
  <c r="M1486" i="1"/>
  <c r="P1486" i="1" s="1"/>
  <c r="M3228" i="1"/>
  <c r="P3228" i="1" s="1"/>
  <c r="M2357" i="1"/>
  <c r="P2357" i="1" s="1"/>
  <c r="M2312" i="1"/>
  <c r="P2312" i="1" s="1"/>
  <c r="M1228" i="1"/>
  <c r="P1228" i="1" s="1"/>
  <c r="M2027" i="1"/>
  <c r="P2027" i="1" s="1"/>
  <c r="M1600" i="1"/>
  <c r="P1600" i="1" s="1"/>
  <c r="M1671" i="1"/>
  <c r="P1671" i="1" s="1"/>
  <c r="M855" i="1"/>
  <c r="P855" i="1" s="1"/>
  <c r="M1006" i="1"/>
  <c r="P1006" i="1" s="1"/>
  <c r="M989" i="1"/>
  <c r="P989" i="1" s="1"/>
  <c r="M699" i="1"/>
  <c r="P699" i="1" s="1"/>
  <c r="M560" i="1"/>
  <c r="P560" i="1" s="1"/>
  <c r="M4144" i="1"/>
  <c r="P4144" i="1" s="1"/>
  <c r="M3721" i="1"/>
  <c r="P3721" i="1" s="1"/>
  <c r="M3385" i="1"/>
  <c r="P3385" i="1" s="1"/>
  <c r="M2426" i="1"/>
  <c r="P2426" i="1" s="1"/>
  <c r="M4229" i="1"/>
  <c r="P4229" i="1" s="1"/>
  <c r="M3717" i="1"/>
  <c r="P3717" i="1" s="1"/>
  <c r="M2847" i="1"/>
  <c r="P2847" i="1" s="1"/>
  <c r="M4068" i="1"/>
  <c r="P4068" i="1" s="1"/>
  <c r="M3524" i="1"/>
  <c r="P3524" i="1" s="1"/>
  <c r="M2506" i="1"/>
  <c r="P2506" i="1" s="1"/>
  <c r="M2966" i="1"/>
  <c r="P2966" i="1" s="1"/>
  <c r="M2377" i="1"/>
  <c r="P2377" i="1" s="1"/>
  <c r="M1235" i="1"/>
  <c r="P1235" i="1" s="1"/>
  <c r="M4115" i="1"/>
  <c r="P4115" i="1" s="1"/>
  <c r="M3939" i="1"/>
  <c r="P3939" i="1" s="1"/>
  <c r="M3667" i="1"/>
  <c r="P3667" i="1" s="1"/>
  <c r="M3355" i="1"/>
  <c r="P3355" i="1" s="1"/>
  <c r="M2843" i="1"/>
  <c r="P2843" i="1" s="1"/>
  <c r="M2386" i="1"/>
  <c r="P2386" i="1" s="1"/>
  <c r="M756" i="1"/>
  <c r="P756" i="1" s="1"/>
  <c r="M4038" i="1"/>
  <c r="P4038" i="1" s="1"/>
  <c r="M3782" i="1"/>
  <c r="P3782" i="1" s="1"/>
  <c r="M3526" i="1"/>
  <c r="P3526" i="1" s="1"/>
  <c r="M3170" i="1"/>
  <c r="P3170" i="1" s="1"/>
  <c r="M2644" i="1"/>
  <c r="P2644" i="1" s="1"/>
  <c r="M1761" i="1"/>
  <c r="P1761" i="1" s="1"/>
  <c r="M3181" i="1"/>
  <c r="P3181" i="1" s="1"/>
  <c r="M2925" i="1"/>
  <c r="P2925" i="1" s="1"/>
  <c r="M2701" i="1"/>
  <c r="P2701" i="1" s="1"/>
  <c r="M2390" i="1"/>
  <c r="P2390" i="1" s="1"/>
  <c r="M1942" i="1"/>
  <c r="P1942" i="1" s="1"/>
  <c r="M3360" i="1"/>
  <c r="P3360" i="1" s="1"/>
  <c r="M3152" i="1"/>
  <c r="P3152" i="1" s="1"/>
  <c r="M2960" i="1"/>
  <c r="P2960" i="1" s="1"/>
  <c r="M2620" i="1"/>
  <c r="P2620" i="1" s="1"/>
  <c r="M2173" i="1"/>
  <c r="P2173" i="1" s="1"/>
  <c r="M1693" i="1"/>
  <c r="P1693" i="1" s="1"/>
  <c r="M2428" i="1"/>
  <c r="P2428" i="1" s="1"/>
  <c r="M1916" i="1"/>
  <c r="P1916" i="1" s="1"/>
  <c r="M1546" i="1"/>
  <c r="P1546" i="1" s="1"/>
  <c r="M2559" i="1"/>
  <c r="P2559" i="1" s="1"/>
  <c r="M2175" i="1"/>
  <c r="P2175" i="1" s="1"/>
  <c r="M1727" i="1"/>
  <c r="P1727" i="1" s="1"/>
  <c r="M939" i="1"/>
  <c r="P939" i="1" s="1"/>
  <c r="M1572" i="1"/>
  <c r="P1572" i="1" s="1"/>
  <c r="M1328" i="1"/>
  <c r="P1328" i="1" s="1"/>
  <c r="M976" i="1"/>
  <c r="P976" i="1" s="1"/>
  <c r="M454" i="1"/>
  <c r="P454" i="1" s="1"/>
  <c r="M1515" i="1"/>
  <c r="P1515" i="1" s="1"/>
  <c r="M1215" i="1"/>
  <c r="P1215" i="1" s="1"/>
  <c r="M573" i="1"/>
  <c r="P573" i="1" s="1"/>
  <c r="M1106" i="1"/>
  <c r="P1106" i="1" s="1"/>
  <c r="M834" i="1"/>
  <c r="P834" i="1" s="1"/>
  <c r="M1329" i="1"/>
  <c r="P1329" i="1" s="1"/>
  <c r="M1137" i="1"/>
  <c r="P1137" i="1" s="1"/>
  <c r="M961" i="1"/>
  <c r="P961" i="1" s="1"/>
  <c r="M740" i="1"/>
  <c r="P740" i="1" s="1"/>
  <c r="M279" i="1"/>
  <c r="P279" i="1" s="1"/>
  <c r="M698" i="1"/>
  <c r="P698" i="1" s="1"/>
  <c r="M569" i="1"/>
  <c r="P569" i="1" s="1"/>
  <c r="M386" i="1"/>
  <c r="P386" i="1" s="1"/>
  <c r="M243" i="1"/>
  <c r="P243" i="1" s="1"/>
  <c r="M152" i="1"/>
  <c r="P152" i="1" s="1"/>
  <c r="M1573" i="1"/>
  <c r="P1573" i="1" s="1"/>
  <c r="M3815" i="1"/>
  <c r="P3815" i="1" s="1"/>
  <c r="M3415" i="1"/>
  <c r="P3415" i="1" s="1"/>
  <c r="M2897" i="1"/>
  <c r="P2897" i="1" s="1"/>
  <c r="M2817" i="1"/>
  <c r="P2817" i="1" s="1"/>
  <c r="M2769" i="1"/>
  <c r="P2769" i="1" s="1"/>
  <c r="M2685" i="1"/>
  <c r="P2685" i="1" s="1"/>
  <c r="M3140" i="1"/>
  <c r="P3140" i="1" s="1"/>
  <c r="M3028" i="1"/>
  <c r="P3028" i="1" s="1"/>
  <c r="M2804" i="1"/>
  <c r="P2804" i="1" s="1"/>
  <c r="M1341" i="1"/>
  <c r="P1341" i="1" s="1"/>
  <c r="M2560" i="1"/>
  <c r="P2560" i="1" s="1"/>
  <c r="M2432" i="1"/>
  <c r="P2432" i="1" s="1"/>
  <c r="M1968" i="1"/>
  <c r="P1968" i="1" s="1"/>
  <c r="M1650" i="1"/>
  <c r="P1650" i="1" s="1"/>
  <c r="M422" i="1"/>
  <c r="P422" i="1" s="1"/>
  <c r="M2371" i="1"/>
  <c r="P2371" i="1" s="1"/>
  <c r="M2227" i="1"/>
  <c r="P2227" i="1" s="1"/>
  <c r="M1971" i="1"/>
  <c r="P1971" i="1" s="1"/>
  <c r="M1715" i="1"/>
  <c r="P1715" i="1" s="1"/>
  <c r="M1497" i="1"/>
  <c r="P1497" i="1" s="1"/>
  <c r="M1576" i="1"/>
  <c r="P1576" i="1" s="1"/>
  <c r="M1304" i="1"/>
  <c r="P1304" i="1" s="1"/>
  <c r="M1535" i="1"/>
  <c r="P1535" i="1" s="1"/>
  <c r="M1391" i="1"/>
  <c r="P1391" i="1" s="1"/>
  <c r="M807" i="1"/>
  <c r="P807" i="1" s="1"/>
  <c r="M1270" i="1"/>
  <c r="P1270" i="1" s="1"/>
  <c r="M1062" i="1"/>
  <c r="P1062" i="1" s="1"/>
  <c r="M806" i="1"/>
  <c r="P806" i="1" s="1"/>
  <c r="M1141" i="1"/>
  <c r="P1141" i="1" s="1"/>
  <c r="M885" i="1"/>
  <c r="P885" i="1" s="1"/>
  <c r="M565" i="1"/>
  <c r="P565" i="1" s="1"/>
  <c r="M659" i="1"/>
  <c r="P659" i="1" s="1"/>
  <c r="M654" i="1"/>
  <c r="P654" i="1" s="1"/>
  <c r="M255" i="1"/>
  <c r="P255" i="1" s="1"/>
  <c r="M408" i="1"/>
  <c r="P408" i="1" s="1"/>
  <c r="M559" i="1"/>
  <c r="P559" i="1" s="1"/>
  <c r="M431" i="1"/>
  <c r="P431" i="1" s="1"/>
  <c r="M169" i="1"/>
  <c r="P169" i="1" s="1"/>
  <c r="M268" i="1"/>
  <c r="P268" i="1" s="1"/>
  <c r="M4177" i="1"/>
  <c r="P4177" i="1" s="1"/>
  <c r="M2823" i="1"/>
  <c r="P2823" i="1" s="1"/>
  <c r="M3836" i="1"/>
  <c r="P3836" i="1" s="1"/>
  <c r="M3310" i="1"/>
  <c r="P3310" i="1" s="1"/>
  <c r="M3839" i="1"/>
  <c r="P3839" i="1" s="1"/>
  <c r="M3503" i="1"/>
  <c r="P3503" i="1" s="1"/>
  <c r="M2666" i="1"/>
  <c r="P2666" i="1" s="1"/>
  <c r="M3762" i="1"/>
  <c r="P3762" i="1" s="1"/>
  <c r="M2193" i="1"/>
  <c r="P2193" i="1" s="1"/>
  <c r="M2793" i="1"/>
  <c r="P2793" i="1" s="1"/>
  <c r="M3180" i="1"/>
  <c r="P3180" i="1" s="1"/>
  <c r="M2261" i="1"/>
  <c r="P2261" i="1" s="1"/>
  <c r="M2232" i="1"/>
  <c r="P2232" i="1" s="1"/>
  <c r="M2571" i="1"/>
  <c r="P2571" i="1" s="1"/>
  <c r="M1513" i="1"/>
  <c r="P1513" i="1" s="1"/>
  <c r="M1128" i="1"/>
  <c r="P1128" i="1" s="1"/>
  <c r="M823" i="1"/>
  <c r="P823" i="1" s="1"/>
  <c r="M958" i="1"/>
  <c r="P958" i="1" s="1"/>
  <c r="M941" i="1"/>
  <c r="P941" i="1" s="1"/>
  <c r="M178" i="1"/>
  <c r="P178" i="1" s="1"/>
  <c r="M381" i="1"/>
  <c r="P381" i="1" s="1"/>
  <c r="M337" i="1"/>
  <c r="P337" i="1" s="1"/>
  <c r="M100" i="1"/>
  <c r="P100" i="1" s="1"/>
  <c r="M4088" i="1"/>
  <c r="P4088" i="1" s="1"/>
  <c r="M3481" i="1"/>
  <c r="P3481" i="1" s="1"/>
  <c r="M3656" i="1"/>
  <c r="P3656" i="1" s="1"/>
  <c r="M2727" i="1"/>
  <c r="P2727" i="1" s="1"/>
  <c r="M3941" i="1"/>
  <c r="P3941" i="1" s="1"/>
  <c r="M3429" i="1"/>
  <c r="P3429" i="1" s="1"/>
  <c r="M1300" i="1"/>
  <c r="P1300" i="1" s="1"/>
  <c r="M3780" i="1"/>
  <c r="P3780" i="1" s="1"/>
  <c r="M1236" i="1"/>
  <c r="P1236" i="1" s="1"/>
  <c r="M2934" i="1"/>
  <c r="P2934" i="1" s="1"/>
  <c r="M2057" i="1"/>
  <c r="P2057" i="1" s="1"/>
  <c r="M4227" i="1"/>
  <c r="P4227" i="1" s="1"/>
  <c r="M3859" i="1"/>
  <c r="P3859" i="1" s="1"/>
  <c r="M3603" i="1"/>
  <c r="P3603" i="1" s="1"/>
  <c r="M3411" i="1"/>
  <c r="P3411" i="1" s="1"/>
  <c r="M3035" i="1"/>
  <c r="P3035" i="1" s="1"/>
  <c r="M2322" i="1"/>
  <c r="P2322" i="1" s="1"/>
  <c r="M4214" i="1"/>
  <c r="P4214" i="1" s="1"/>
  <c r="M3958" i="1"/>
  <c r="P3958" i="1" s="1"/>
  <c r="M3702" i="1"/>
  <c r="P3702" i="1" s="1"/>
  <c r="M3446" i="1"/>
  <c r="P3446" i="1" s="1"/>
  <c r="M3010" i="1"/>
  <c r="P3010" i="1" s="1"/>
  <c r="M2209" i="1"/>
  <c r="P2209" i="1" s="1"/>
  <c r="M3293" i="1"/>
  <c r="P3293" i="1" s="1"/>
  <c r="M3037" i="1"/>
  <c r="P3037" i="1" s="1"/>
  <c r="M2749" i="1"/>
  <c r="P2749" i="1" s="1"/>
  <c r="M2422" i="1"/>
  <c r="P2422" i="1" s="1"/>
  <c r="M2102" i="1"/>
  <c r="P2102" i="1" s="1"/>
  <c r="M3328" i="1"/>
  <c r="P3328" i="1" s="1"/>
  <c r="M3008" i="1"/>
  <c r="P3008" i="1" s="1"/>
  <c r="M2832" i="1"/>
  <c r="P2832" i="1" s="1"/>
  <c r="M2641" i="1"/>
  <c r="P2641" i="1" s="1"/>
  <c r="M2141" i="1"/>
  <c r="P2141" i="1" s="1"/>
  <c r="M1645" i="1"/>
  <c r="P1645" i="1" s="1"/>
  <c r="M2492" i="1"/>
  <c r="P2492" i="1" s="1"/>
  <c r="M2236" i="1"/>
  <c r="P2236" i="1" s="1"/>
  <c r="M1980" i="1"/>
  <c r="P1980" i="1" s="1"/>
  <c r="M1772" i="1"/>
  <c r="P1772" i="1" s="1"/>
  <c r="M1642" i="1"/>
  <c r="P1642" i="1" s="1"/>
  <c r="M1052" i="1"/>
  <c r="P1052" i="1" s="1"/>
  <c r="M2543" i="1"/>
  <c r="P2543" i="1" s="1"/>
  <c r="M2287" i="1"/>
  <c r="P2287" i="1" s="1"/>
  <c r="M2015" i="1"/>
  <c r="P2015" i="1" s="1"/>
  <c r="M1775" i="1"/>
  <c r="P1775" i="1" s="1"/>
  <c r="M1131" i="1"/>
  <c r="P1131" i="1" s="1"/>
  <c r="M1620" i="1"/>
  <c r="P1620" i="1" s="1"/>
  <c r="M1364" i="1"/>
  <c r="P1364" i="1" s="1"/>
  <c r="M1643" i="1"/>
  <c r="P1643" i="1" s="1"/>
  <c r="M1371" i="1"/>
  <c r="P1371" i="1" s="1"/>
  <c r="M927" i="1"/>
  <c r="P927" i="1" s="1"/>
  <c r="M1314" i="1"/>
  <c r="P1314" i="1" s="1"/>
  <c r="M1138" i="1"/>
  <c r="P1138" i="1" s="1"/>
  <c r="M866" i="1"/>
  <c r="P866" i="1" s="1"/>
  <c r="M945" i="1"/>
  <c r="P945" i="1" s="1"/>
  <c r="M724" i="1"/>
  <c r="P724" i="1" s="1"/>
  <c r="M719" i="1"/>
  <c r="P719" i="1" s="1"/>
  <c r="M383" i="1"/>
  <c r="P383" i="1" s="1"/>
  <c r="M441" i="1"/>
  <c r="P441" i="1" s="1"/>
  <c r="M436" i="1"/>
  <c r="P436" i="1" s="1"/>
  <c r="M555" i="1"/>
  <c r="P555" i="1" s="1"/>
  <c r="M275" i="1"/>
  <c r="P275" i="1" s="1"/>
  <c r="M229" i="1"/>
  <c r="P229" i="1" s="1"/>
  <c r="M2638" i="1"/>
  <c r="P2638" i="1" s="1"/>
  <c r="M3198" i="1"/>
  <c r="P3198" i="1" s="1"/>
  <c r="M3127" i="1"/>
  <c r="P3127" i="1" s="1"/>
  <c r="M3788" i="1"/>
  <c r="P3788" i="1" s="1"/>
  <c r="M3007" i="1"/>
  <c r="P3007" i="1" s="1"/>
  <c r="M3821" i="1"/>
  <c r="P3821" i="1" s="1"/>
  <c r="M2346" i="1"/>
  <c r="P2346" i="1" s="1"/>
  <c r="M3536" i="1"/>
  <c r="P3536" i="1" s="1"/>
  <c r="M4048" i="1"/>
  <c r="P4048" i="1" s="1"/>
  <c r="M3489" i="1"/>
  <c r="P3489" i="1" s="1"/>
  <c r="M4104" i="1"/>
  <c r="P4104" i="1" s="1"/>
  <c r="M4208" i="1"/>
  <c r="P4208" i="1" s="1"/>
  <c r="M356" i="1"/>
  <c r="P356" i="1" s="1"/>
  <c r="M350" i="1"/>
  <c r="P350" i="1" s="1"/>
  <c r="M630" i="1"/>
  <c r="P630" i="1" s="1"/>
  <c r="M925" i="1"/>
  <c r="P925" i="1" s="1"/>
  <c r="M894" i="1"/>
  <c r="P894" i="1" s="1"/>
  <c r="M1479" i="1"/>
  <c r="P1479" i="1" s="1"/>
  <c r="M1064" i="1"/>
  <c r="P1064" i="1" s="1"/>
  <c r="M1307" i="1"/>
  <c r="P1307" i="1" s="1"/>
  <c r="M2251" i="1"/>
  <c r="P2251" i="1" s="1"/>
  <c r="M1410" i="1"/>
  <c r="P1410" i="1" s="1"/>
  <c r="M2088" i="1"/>
  <c r="P2088" i="1" s="1"/>
  <c r="M1941" i="1"/>
  <c r="P1941" i="1" s="1"/>
  <c r="M3212" i="1"/>
  <c r="P3212" i="1" s="1"/>
  <c r="M2841" i="1"/>
  <c r="P2841" i="1" s="1"/>
  <c r="M2321" i="1"/>
  <c r="P2321" i="1" s="1"/>
  <c r="M3778" i="1"/>
  <c r="P3778" i="1" s="1"/>
  <c r="M2899" i="1"/>
  <c r="P2899" i="1" s="1"/>
  <c r="M3999" i="1"/>
  <c r="P3999" i="1" s="1"/>
  <c r="M2990" i="1"/>
  <c r="P2990" i="1" s="1"/>
  <c r="M3420" i="1"/>
  <c r="P3420" i="1" s="1"/>
  <c r="M2474" i="1"/>
  <c r="P2474" i="1" s="1"/>
  <c r="M4096" i="1"/>
  <c r="P4096" i="1" s="1"/>
  <c r="M304" i="1"/>
  <c r="P304" i="1" s="1"/>
  <c r="M141" i="1"/>
  <c r="P141" i="1" s="1"/>
  <c r="M467" i="1"/>
  <c r="P467" i="1" s="1"/>
  <c r="M428" i="1"/>
  <c r="P428" i="1" s="1"/>
  <c r="M521" i="1"/>
  <c r="P521" i="1" s="1"/>
  <c r="M631" i="1"/>
  <c r="P631" i="1" s="1"/>
  <c r="M398" i="1"/>
  <c r="P398" i="1" s="1"/>
  <c r="M841" i="1"/>
  <c r="P841" i="1" s="1"/>
  <c r="M1097" i="1"/>
  <c r="P1097" i="1" s="1"/>
  <c r="M744" i="1"/>
  <c r="P744" i="1" s="1"/>
  <c r="M938" i="1"/>
  <c r="P938" i="1" s="1"/>
  <c r="M1226" i="1"/>
  <c r="P1226" i="1" s="1"/>
  <c r="M879" i="1"/>
  <c r="P879" i="1" s="1"/>
  <c r="M1263" i="1"/>
  <c r="P1263" i="1" s="1"/>
  <c r="M1555" i="1"/>
  <c r="P1555" i="1" s="1"/>
  <c r="M768" i="1"/>
  <c r="P768" i="1" s="1"/>
  <c r="M1340" i="1"/>
  <c r="P1340" i="1" s="1"/>
  <c r="M1676" i="1"/>
  <c r="P1676" i="1" s="1"/>
  <c r="M1099" i="1"/>
  <c r="P1099" i="1" s="1"/>
  <c r="M1569" i="1"/>
  <c r="P1569" i="1" s="1"/>
  <c r="M1943" i="1"/>
  <c r="P1943" i="1" s="1"/>
  <c r="M2119" i="1"/>
  <c r="P2119" i="1" s="1"/>
  <c r="M2311" i="1"/>
  <c r="P2311" i="1" s="1"/>
  <c r="M2519" i="1"/>
  <c r="P2519" i="1" s="1"/>
  <c r="M1594" i="1"/>
  <c r="P1594" i="1" s="1"/>
  <c r="M1876" i="1"/>
  <c r="P1876" i="1" s="1"/>
  <c r="M2020" i="1"/>
  <c r="P2020" i="1" s="1"/>
  <c r="M2276" i="1"/>
  <c r="P2276" i="1" s="1"/>
  <c r="M2532" i="1"/>
  <c r="P2532" i="1" s="1"/>
  <c r="M1837" i="1"/>
  <c r="P1837" i="1" s="1"/>
  <c r="M2349" i="1"/>
  <c r="P2349" i="1" s="1"/>
  <c r="M2808" i="1"/>
  <c r="P2808" i="1" s="1"/>
  <c r="M3048" i="1"/>
  <c r="P3048" i="1" s="1"/>
  <c r="M3304" i="1"/>
  <c r="P3304" i="1" s="1"/>
  <c r="M1662" i="1"/>
  <c r="P1662" i="1" s="1"/>
  <c r="M2022" i="1"/>
  <c r="P2022" i="1" s="1"/>
  <c r="M2502" i="1"/>
  <c r="P2502" i="1" s="1"/>
  <c r="M2789" i="1"/>
  <c r="P2789" i="1" s="1"/>
  <c r="M3077" i="1"/>
  <c r="P3077" i="1" s="1"/>
  <c r="M3333" i="1"/>
  <c r="P3333" i="1" s="1"/>
  <c r="M2113" i="1"/>
  <c r="P2113" i="1" s="1"/>
  <c r="M3090" i="1"/>
  <c r="P3090" i="1" s="1"/>
  <c r="M3454" i="1"/>
  <c r="P3454" i="1" s="1"/>
  <c r="M3710" i="1"/>
  <c r="P3710" i="1" s="1"/>
  <c r="M3966" i="1"/>
  <c r="P3966" i="1" s="1"/>
  <c r="M4222" i="1"/>
  <c r="P4222" i="1" s="1"/>
  <c r="M2418" i="1"/>
  <c r="P2418" i="1" s="1"/>
  <c r="M3147" i="1"/>
  <c r="P3147" i="1" s="1"/>
  <c r="M3611" i="1"/>
  <c r="P3611" i="1" s="1"/>
  <c r="M3819" i="1"/>
  <c r="P3819" i="1" s="1"/>
  <c r="M2014" i="1"/>
  <c r="P2014" i="1" s="1"/>
  <c r="M2033" i="1"/>
  <c r="P2033" i="1" s="1"/>
  <c r="M3594" i="1"/>
  <c r="P3594" i="1" s="1"/>
  <c r="M4234" i="1"/>
  <c r="P4234" i="1" s="1"/>
  <c r="M3331" i="1"/>
  <c r="P3331" i="1" s="1"/>
  <c r="M3991" i="1"/>
  <c r="P3991" i="1" s="1"/>
  <c r="M2137" i="1"/>
  <c r="P2137" i="1" s="1"/>
  <c r="M2570" i="1"/>
  <c r="P2570" i="1" s="1"/>
  <c r="M4204" i="1"/>
  <c r="P4204" i="1" s="1"/>
  <c r="M2602" i="1"/>
  <c r="P2602" i="1" s="1"/>
  <c r="M2490" i="1"/>
  <c r="P2490" i="1" s="1"/>
  <c r="M4112" i="1"/>
  <c r="P4112" i="1" s="1"/>
  <c r="M587" i="1"/>
  <c r="P587" i="1" s="1"/>
  <c r="M942" i="1"/>
  <c r="P942" i="1" s="1"/>
  <c r="M1616" i="1"/>
  <c r="P1616" i="1" s="1"/>
  <c r="M844" i="1"/>
  <c r="P844" i="1" s="1"/>
  <c r="M2876" i="1"/>
  <c r="P2876" i="1" s="1"/>
  <c r="M2478" i="1"/>
  <c r="P2478" i="1" s="1"/>
  <c r="M3161" i="1"/>
  <c r="P3161" i="1" s="1"/>
  <c r="M2425" i="1"/>
  <c r="P2425" i="1" s="1"/>
  <c r="M320" i="1"/>
  <c r="P320" i="1" s="1"/>
  <c r="M642" i="1"/>
  <c r="P642" i="1" s="1"/>
  <c r="M604" i="1"/>
  <c r="P604" i="1" s="1"/>
  <c r="M762" i="1"/>
  <c r="P762" i="1" s="1"/>
  <c r="M705" i="1"/>
  <c r="P705" i="1" s="1"/>
  <c r="M2647" i="1"/>
  <c r="P2647" i="1" s="1"/>
  <c r="M1892" i="1"/>
  <c r="P1892" i="1" s="1"/>
  <c r="M1997" i="1"/>
  <c r="P1997" i="1" s="1"/>
  <c r="M2509" i="1"/>
  <c r="P2509" i="1" s="1"/>
  <c r="M2098" i="1"/>
  <c r="P2098" i="1" s="1"/>
  <c r="M3931" i="1"/>
  <c r="P3931" i="1" s="1"/>
  <c r="M2601" i="1"/>
  <c r="P2601" i="1" s="1"/>
  <c r="M3479" i="1"/>
  <c r="P3479" i="1" s="1"/>
  <c r="M4087" i="1"/>
  <c r="P4087" i="1" s="1"/>
  <c r="M2878" i="1"/>
  <c r="P2878" i="1" s="1"/>
  <c r="M3501" i="1"/>
  <c r="P3501" i="1" s="1"/>
  <c r="M4013" i="1"/>
  <c r="P4013" i="1" s="1"/>
  <c r="M2959" i="1"/>
  <c r="P2959" i="1" s="1"/>
  <c r="M4081" i="1"/>
  <c r="P4081" i="1" s="1"/>
  <c r="M126" i="1"/>
  <c r="P126" i="1" s="1"/>
  <c r="M829" i="1"/>
  <c r="P829" i="1" s="1"/>
  <c r="M759" i="1"/>
  <c r="P759" i="1" s="1"/>
  <c r="M2155" i="1"/>
  <c r="P2155" i="1" s="1"/>
  <c r="M2120" i="1"/>
  <c r="P2120" i="1" s="1"/>
  <c r="M996" i="1"/>
  <c r="P996" i="1" s="1"/>
  <c r="M3226" i="1"/>
  <c r="P3226" i="1" s="1"/>
  <c r="M3123" i="1"/>
  <c r="P3123" i="1" s="1"/>
  <c r="M3804" i="1"/>
  <c r="P3804" i="1" s="1"/>
  <c r="M4125" i="1"/>
  <c r="P4125" i="1" s="1"/>
  <c r="M3761" i="1"/>
  <c r="P3761" i="1" s="1"/>
  <c r="M109" i="1"/>
  <c r="P109" i="1" s="1"/>
  <c r="M435" i="1"/>
  <c r="P435" i="1" s="1"/>
  <c r="M457" i="1"/>
  <c r="P457" i="1" s="1"/>
  <c r="M722" i="1"/>
  <c r="P722" i="1" s="1"/>
  <c r="M663" i="1"/>
  <c r="P663" i="1" s="1"/>
  <c r="M809" i="1"/>
  <c r="P809" i="1" s="1"/>
  <c r="M1065" i="1"/>
  <c r="P1065" i="1" s="1"/>
  <c r="M1321" i="1"/>
  <c r="P1321" i="1" s="1"/>
  <c r="M1327" i="1"/>
  <c r="P1327" i="1" s="1"/>
  <c r="M1587" i="1"/>
  <c r="P1587" i="1" s="1"/>
  <c r="M960" i="1"/>
  <c r="P960" i="1" s="1"/>
  <c r="M907" i="1"/>
  <c r="P907" i="1" s="1"/>
  <c r="M1783" i="1"/>
  <c r="P1783" i="1" s="1"/>
  <c r="M2039" i="1"/>
  <c r="P2039" i="1" s="1"/>
  <c r="M2423" i="1"/>
  <c r="P2423" i="1" s="1"/>
  <c r="M2615" i="1"/>
  <c r="P2615" i="1" s="1"/>
  <c r="M956" i="1"/>
  <c r="P956" i="1" s="1"/>
  <c r="M1908" i="1"/>
  <c r="P1908" i="1" s="1"/>
  <c r="M2612" i="1"/>
  <c r="P2612" i="1" s="1"/>
  <c r="M2888" i="1"/>
  <c r="P2888" i="1" s="1"/>
  <c r="M3208" i="1"/>
  <c r="P3208" i="1" s="1"/>
  <c r="M1862" i="1"/>
  <c r="P1862" i="1" s="1"/>
  <c r="M2757" i="1"/>
  <c r="P2757" i="1" s="1"/>
  <c r="M2981" i="1"/>
  <c r="P2981" i="1" s="1"/>
  <c r="M3237" i="1"/>
  <c r="P3237" i="1" s="1"/>
  <c r="M2898" i="1"/>
  <c r="P2898" i="1" s="1"/>
  <c r="M3614" i="1"/>
  <c r="P3614" i="1" s="1"/>
  <c r="M4158" i="1"/>
  <c r="P4158" i="1" s="1"/>
  <c r="M3019" i="1"/>
  <c r="P3019" i="1" s="1"/>
  <c r="M3419" i="1"/>
  <c r="P3419" i="1" s="1"/>
  <c r="M3707" i="1"/>
  <c r="P3707" i="1" s="1"/>
  <c r="M794" i="1"/>
  <c r="P794" i="1" s="1"/>
  <c r="M3032" i="1"/>
  <c r="P3032" i="1" s="1"/>
  <c r="M1598" i="1"/>
  <c r="P1598" i="1" s="1"/>
  <c r="M2997" i="1"/>
  <c r="P2997" i="1" s="1"/>
  <c r="M2305" i="1"/>
  <c r="P2305" i="1" s="1"/>
  <c r="M3790" i="1"/>
  <c r="P3790" i="1" s="1"/>
  <c r="M2354" i="1"/>
  <c r="P2354" i="1" s="1"/>
  <c r="M851" i="1"/>
  <c r="P851" i="1" s="1"/>
  <c r="M3175" i="1"/>
  <c r="P3175" i="1" s="1"/>
  <c r="M3640" i="1"/>
  <c r="P3640" i="1" s="1"/>
  <c r="M68" i="1"/>
  <c r="P68" i="1" s="1"/>
  <c r="M95" i="1"/>
  <c r="P95" i="1" s="1"/>
  <c r="M218" i="1"/>
  <c r="P218" i="1" s="1"/>
  <c r="M782" i="1"/>
  <c r="P782" i="1" s="1"/>
  <c r="M1607" i="1"/>
  <c r="P1607" i="1" s="1"/>
  <c r="M1723" i="1"/>
  <c r="P1723" i="1" s="1"/>
  <c r="M2491" i="1"/>
  <c r="P2491" i="1" s="1"/>
  <c r="M1944" i="1"/>
  <c r="P1944" i="1" s="1"/>
  <c r="M2101" i="1"/>
  <c r="P2101" i="1" s="1"/>
  <c r="M1742" i="1"/>
  <c r="P1742" i="1" s="1"/>
  <c r="M2729" i="1"/>
  <c r="P2729" i="1" s="1"/>
  <c r="M3258" i="1"/>
  <c r="P3258" i="1" s="1"/>
  <c r="M3091" i="1"/>
  <c r="P3091" i="1" s="1"/>
  <c r="M1721" i="1"/>
  <c r="P1721" i="1" s="1"/>
  <c r="M3676" i="1"/>
  <c r="P3676" i="1" s="1"/>
  <c r="M3777" i="1"/>
  <c r="P3777" i="1" s="1"/>
  <c r="M3334" i="1"/>
  <c r="P3334" i="1" s="1"/>
  <c r="M2775" i="1"/>
  <c r="P2775" i="1" s="1"/>
  <c r="M3540" i="1"/>
  <c r="P3540" i="1" s="1"/>
  <c r="M4052" i="1"/>
  <c r="P4052" i="1" s="1"/>
  <c r="M3445" i="1"/>
  <c r="P3445" i="1" s="1"/>
  <c r="M3957" i="1"/>
  <c r="P3957" i="1" s="1"/>
  <c r="M1606" i="1"/>
  <c r="P1606" i="1" s="1"/>
  <c r="M3672" i="1"/>
  <c r="P3672" i="1" s="1"/>
  <c r="M2298" i="1"/>
  <c r="P2298" i="1" s="1"/>
  <c r="M3873" i="1"/>
  <c r="P3873" i="1" s="1"/>
  <c r="M3961" i="1"/>
  <c r="P3961" i="1" s="1"/>
  <c r="M423" i="1"/>
  <c r="P423" i="1" s="1"/>
  <c r="M287" i="1"/>
  <c r="P287" i="1" s="1"/>
  <c r="M608" i="1"/>
  <c r="P608" i="1" s="1"/>
  <c r="M1213" i="1"/>
  <c r="P1213" i="1" s="1"/>
  <c r="M791" i="1"/>
  <c r="P791" i="1" s="1"/>
  <c r="M1424" i="1"/>
  <c r="P1424" i="1" s="1"/>
  <c r="M1755" i="1"/>
  <c r="P1755" i="1" s="1"/>
  <c r="M2056" i="1"/>
  <c r="P2056" i="1" s="1"/>
  <c r="M2616" i="1"/>
  <c r="P2616" i="1" s="1"/>
  <c r="M2908" i="1"/>
  <c r="P2908" i="1" s="1"/>
  <c r="M1124" i="1"/>
  <c r="P1124" i="1" s="1"/>
  <c r="M3065" i="1"/>
  <c r="P3065" i="1" s="1"/>
  <c r="M2970" i="1"/>
  <c r="P2970" i="1" s="1"/>
  <c r="M3938" i="1"/>
  <c r="P3938" i="1" s="1"/>
  <c r="M2835" i="1"/>
  <c r="P2835" i="1" s="1"/>
  <c r="M3663" i="1"/>
  <c r="P3663" i="1" s="1"/>
  <c r="M4063" i="1"/>
  <c r="P4063" i="1" s="1"/>
  <c r="M3772" i="1"/>
  <c r="P3772" i="1" s="1"/>
  <c r="M3392" i="1"/>
  <c r="P3392" i="1" s="1"/>
  <c r="M4113" i="1"/>
  <c r="P4113" i="1" s="1"/>
  <c r="M4059" i="1"/>
  <c r="P4059" i="1" s="1"/>
  <c r="M2409" i="1"/>
  <c r="P2409" i="1" s="1"/>
  <c r="M657" i="1"/>
  <c r="P657" i="1" s="1"/>
  <c r="M3572" i="1"/>
  <c r="P3572" i="1" s="1"/>
  <c r="M3477" i="1"/>
  <c r="P3477" i="1" s="1"/>
  <c r="M3303" i="1"/>
  <c r="P3303" i="1" s="1"/>
  <c r="M2554" i="1"/>
  <c r="P2554" i="1" s="1"/>
  <c r="M3657" i="1"/>
  <c r="P3657" i="1" s="1"/>
  <c r="M3769" i="1"/>
  <c r="P3769" i="1" s="1"/>
  <c r="M59" i="1"/>
  <c r="P59" i="1" s="1"/>
  <c r="M656" i="1"/>
  <c r="P656" i="1" s="1"/>
  <c r="M1358" i="1"/>
  <c r="P1358" i="1" s="1"/>
  <c r="M3388" i="1"/>
  <c r="P3388" i="1" s="1"/>
  <c r="M3537" i="1"/>
  <c r="P3537" i="1" s="1"/>
  <c r="M3509" i="1"/>
  <c r="P3509" i="1" s="1"/>
  <c r="M2201" i="1"/>
  <c r="P2201" i="1" s="1"/>
  <c r="M4007" i="1"/>
  <c r="P4007" i="1" s="1"/>
  <c r="M3927" i="1"/>
  <c r="P3927" i="1" s="1"/>
  <c r="M3575" i="1"/>
  <c r="P3575" i="1" s="1"/>
  <c r="M3383" i="1"/>
  <c r="P3383" i="1" s="1"/>
  <c r="M2755" i="1"/>
  <c r="P2755" i="1" s="1"/>
  <c r="M1076" i="1"/>
  <c r="P1076" i="1" s="1"/>
  <c r="M4122" i="1"/>
  <c r="P4122" i="1" s="1"/>
  <c r="M3994" i="1"/>
  <c r="P3994" i="1" s="1"/>
  <c r="M3866" i="1"/>
  <c r="P3866" i="1" s="1"/>
  <c r="M3738" i="1"/>
  <c r="P3738" i="1" s="1"/>
  <c r="M3610" i="1"/>
  <c r="P3610" i="1" s="1"/>
  <c r="M3482" i="1"/>
  <c r="P3482" i="1" s="1"/>
  <c r="M3338" i="1"/>
  <c r="P3338" i="1" s="1"/>
  <c r="M3082" i="1"/>
  <c r="P3082" i="1" s="1"/>
  <c r="M2826" i="1"/>
  <c r="P2826" i="1" s="1"/>
  <c r="M883" i="1"/>
  <c r="P883" i="1" s="1"/>
  <c r="M2494" i="1"/>
  <c r="P2494" i="1" s="1"/>
  <c r="M2078" i="1"/>
  <c r="P2078" i="1" s="1"/>
  <c r="M1454" i="1"/>
  <c r="P1454" i="1" s="1"/>
  <c r="M3348" i="1"/>
  <c r="P3348" i="1" s="1"/>
  <c r="M2980" i="1"/>
  <c r="P2980" i="1" s="1"/>
  <c r="M2820" i="1"/>
  <c r="P2820" i="1" s="1"/>
  <c r="M2708" i="1"/>
  <c r="P2708" i="1" s="1"/>
  <c r="M2341" i="1"/>
  <c r="P2341" i="1" s="1"/>
  <c r="M1829" i="1"/>
  <c r="P1829" i="1" s="1"/>
  <c r="M2608" i="1"/>
  <c r="P2608" i="1" s="1"/>
  <c r="M2272" i="1"/>
  <c r="P2272" i="1" s="1"/>
  <c r="M2016" i="1"/>
  <c r="P2016" i="1" s="1"/>
  <c r="M1760" i="1"/>
  <c r="P1760" i="1" s="1"/>
  <c r="M1260" i="1"/>
  <c r="P1260" i="1" s="1"/>
  <c r="M2611" i="1"/>
  <c r="P2611" i="1" s="1"/>
  <c r="M2467" i="1"/>
  <c r="P2467" i="1" s="1"/>
  <c r="M2211" i="1"/>
  <c r="P2211" i="1" s="1"/>
  <c r="M1955" i="1"/>
  <c r="P1955" i="1" s="1"/>
  <c r="M1763" i="1"/>
  <c r="P1763" i="1" s="1"/>
  <c r="M827" i="1"/>
  <c r="P827" i="1" s="1"/>
  <c r="M1560" i="1"/>
  <c r="P1560" i="1" s="1"/>
  <c r="M1432" i="1"/>
  <c r="P1432" i="1" s="1"/>
  <c r="M1335" i="1"/>
  <c r="P1335" i="1" s="1"/>
  <c r="M824" i="1"/>
  <c r="P824" i="1" s="1"/>
  <c r="M1503" i="1"/>
  <c r="P1503" i="1" s="1"/>
  <c r="M1159" i="1"/>
  <c r="P1159" i="1" s="1"/>
  <c r="M1110" i="1"/>
  <c r="P1110" i="1" s="1"/>
  <c r="M854" i="1"/>
  <c r="P854" i="1" s="1"/>
  <c r="M1189" i="1"/>
  <c r="P1189" i="1" s="1"/>
  <c r="M997" i="1"/>
  <c r="P997" i="1" s="1"/>
  <c r="M725" i="1"/>
  <c r="P725" i="1" s="1"/>
  <c r="M533" i="1"/>
  <c r="P533" i="1" s="1"/>
  <c r="M707" i="1"/>
  <c r="P707" i="1" s="1"/>
  <c r="M458" i="1"/>
  <c r="P458" i="1" s="1"/>
  <c r="M146" i="1"/>
  <c r="P146" i="1" s="1"/>
  <c r="M513" i="1"/>
  <c r="P513" i="1" s="1"/>
  <c r="M334" i="1"/>
  <c r="P334" i="1" s="1"/>
  <c r="M187" i="1"/>
  <c r="P187" i="1" s="1"/>
  <c r="M281" i="1"/>
  <c r="P281" i="1" s="1"/>
  <c r="M89" i="1"/>
  <c r="P89" i="1" s="1"/>
  <c r="M3409" i="1"/>
  <c r="P3409" i="1" s="1"/>
  <c r="M1108" i="1"/>
  <c r="P1108" i="1" s="1"/>
  <c r="M3214" i="1"/>
  <c r="P3214" i="1" s="1"/>
  <c r="M4223" i="1"/>
  <c r="P4223" i="1" s="1"/>
  <c r="M3743" i="1"/>
  <c r="P3743" i="1" s="1"/>
  <c r="M2498" i="1"/>
  <c r="P2498" i="1" s="1"/>
  <c r="M3714" i="1"/>
  <c r="P3714" i="1" s="1"/>
  <c r="M2001" i="1"/>
  <c r="P2001" i="1" s="1"/>
  <c r="M2745" i="1"/>
  <c r="P2745" i="1" s="1"/>
  <c r="M3324" i="1"/>
  <c r="P3324" i="1" s="1"/>
  <c r="M2165" i="1"/>
  <c r="P2165" i="1" s="1"/>
  <c r="M2184" i="1"/>
  <c r="P2184" i="1" s="1"/>
  <c r="M1036" i="1"/>
  <c r="P1036" i="1" s="1"/>
  <c r="M2315" i="1"/>
  <c r="P2315" i="1" s="1"/>
  <c r="M1417" i="1"/>
  <c r="P1417" i="1" s="1"/>
  <c r="M1032" i="1"/>
  <c r="P1032" i="1" s="1"/>
  <c r="M669" i="1"/>
  <c r="P669" i="1" s="1"/>
  <c r="M1277" i="1"/>
  <c r="P1277" i="1" s="1"/>
  <c r="M263" i="1"/>
  <c r="P263" i="1" s="1"/>
  <c r="M614" i="1"/>
  <c r="P614" i="1" s="1"/>
  <c r="M455" i="1"/>
  <c r="P455" i="1" s="1"/>
  <c r="M289" i="1"/>
  <c r="P289" i="1" s="1"/>
  <c r="M3793" i="1"/>
  <c r="P3793" i="1" s="1"/>
  <c r="M3577" i="1"/>
  <c r="P3577" i="1" s="1"/>
  <c r="M1914" i="1"/>
  <c r="P1914" i="1" s="1"/>
  <c r="M3752" i="1"/>
  <c r="P3752" i="1" s="1"/>
  <c r="M2026" i="1"/>
  <c r="P2026" i="1" s="1"/>
  <c r="M3909" i="1"/>
  <c r="P3909" i="1" s="1"/>
  <c r="M3397" i="1"/>
  <c r="P3397" i="1" s="1"/>
  <c r="M3876" i="1"/>
  <c r="P3876" i="1" s="1"/>
  <c r="M3351" i="1"/>
  <c r="P3351" i="1" s="1"/>
  <c r="M3286" i="1"/>
  <c r="P3286" i="1" s="1"/>
  <c r="M2774" i="1"/>
  <c r="P2774" i="1" s="1"/>
  <c r="M1737" i="1"/>
  <c r="P1737" i="1" s="1"/>
  <c r="M3955" i="1"/>
  <c r="P3955" i="1" s="1"/>
  <c r="M3779" i="1"/>
  <c r="P3779" i="1" s="1"/>
  <c r="M3587" i="1"/>
  <c r="P3587" i="1" s="1"/>
  <c r="M3459" i="1"/>
  <c r="P3459" i="1" s="1"/>
  <c r="M3163" i="1"/>
  <c r="P3163" i="1" s="1"/>
  <c r="M2258" i="1"/>
  <c r="P2258" i="1" s="1"/>
  <c r="M4198" i="1"/>
  <c r="P4198" i="1" s="1"/>
  <c r="M3942" i="1"/>
  <c r="P3942" i="1" s="1"/>
  <c r="M3686" i="1"/>
  <c r="P3686" i="1" s="1"/>
  <c r="M3430" i="1"/>
  <c r="P3430" i="1" s="1"/>
  <c r="M2978" i="1"/>
  <c r="P2978" i="1" s="1"/>
  <c r="M2401" i="1"/>
  <c r="P2401" i="1" s="1"/>
  <c r="M1075" i="1"/>
  <c r="P1075" i="1" s="1"/>
  <c r="M3149" i="1"/>
  <c r="P3149" i="1" s="1"/>
  <c r="M2861" i="1"/>
  <c r="P2861" i="1" s="1"/>
  <c r="M2134" i="1"/>
  <c r="P2134" i="1" s="1"/>
  <c r="M1566" i="1"/>
  <c r="P1566" i="1" s="1"/>
  <c r="M1028" i="1"/>
  <c r="P1028" i="1" s="1"/>
  <c r="M3248" i="1"/>
  <c r="P3248" i="1" s="1"/>
  <c r="M2992" i="1"/>
  <c r="P2992" i="1" s="1"/>
  <c r="M2493" i="1"/>
  <c r="P2493" i="1" s="1"/>
  <c r="M1981" i="1"/>
  <c r="P1981" i="1" s="1"/>
  <c r="M803" i="1"/>
  <c r="P803" i="1" s="1"/>
  <c r="M2396" i="1"/>
  <c r="P2396" i="1" s="1"/>
  <c r="M2140" i="1"/>
  <c r="P2140" i="1" s="1"/>
  <c r="M1884" i="1"/>
  <c r="P1884" i="1" s="1"/>
  <c r="M1482" i="1"/>
  <c r="P1482" i="1" s="1"/>
  <c r="M924" i="1"/>
  <c r="P924" i="1" s="1"/>
  <c r="M2463" i="1"/>
  <c r="P2463" i="1" s="1"/>
  <c r="M2271" i="1"/>
  <c r="P2271" i="1" s="1"/>
  <c r="M2079" i="1"/>
  <c r="P2079" i="1" s="1"/>
  <c r="M1759" i="1"/>
  <c r="P1759" i="1" s="1"/>
  <c r="M1457" i="1"/>
  <c r="P1457" i="1" s="1"/>
  <c r="M1264" i="1"/>
  <c r="P1264" i="1" s="1"/>
  <c r="M816" i="1"/>
  <c r="P816" i="1" s="1"/>
  <c r="M1563" i="1"/>
  <c r="P1563" i="1" s="1"/>
  <c r="M1279" i="1"/>
  <c r="P1279" i="1" s="1"/>
  <c r="M1234" i="1"/>
  <c r="P1234" i="1" s="1"/>
  <c r="M946" i="1"/>
  <c r="P946" i="1" s="1"/>
  <c r="M802" i="1"/>
  <c r="P802" i="1" s="1"/>
  <c r="M1233" i="1"/>
  <c r="P1233" i="1" s="1"/>
  <c r="M1105" i="1"/>
  <c r="P1105" i="1" s="1"/>
  <c r="M929" i="1"/>
  <c r="P929" i="1" s="1"/>
  <c r="M462" i="1"/>
  <c r="P462" i="1" s="1"/>
  <c r="M580" i="1"/>
  <c r="P580" i="1" s="1"/>
  <c r="M703" i="1"/>
  <c r="P703" i="1" s="1"/>
  <c r="M575" i="1"/>
  <c r="P575" i="1" s="1"/>
  <c r="M730" i="1"/>
  <c r="P730" i="1" s="1"/>
  <c r="M367" i="1"/>
  <c r="P367" i="1" s="1"/>
  <c r="M326" i="1"/>
  <c r="P326" i="1" s="1"/>
  <c r="M459" i="1"/>
  <c r="P459" i="1" s="1"/>
  <c r="M277" i="1"/>
  <c r="P277" i="1" s="1"/>
  <c r="M309" i="1"/>
  <c r="P309" i="1" s="1"/>
  <c r="M184" i="1"/>
  <c r="P184" i="1" s="1"/>
  <c r="M211" i="1"/>
  <c r="P211" i="1" s="1"/>
  <c r="M1690" i="1"/>
  <c r="P1690" i="1" s="1"/>
  <c r="M2660" i="1"/>
  <c r="P2660" i="1" s="1"/>
  <c r="M4111" i="1"/>
  <c r="P4111" i="1" s="1"/>
  <c r="M3374" i="1"/>
  <c r="P3374" i="1" s="1"/>
  <c r="M4178" i="1"/>
  <c r="P4178" i="1" s="1"/>
  <c r="M2676" i="1"/>
  <c r="P2676" i="1" s="1"/>
  <c r="M3129" i="1"/>
  <c r="P3129" i="1" s="1"/>
  <c r="M1838" i="1"/>
  <c r="P1838" i="1" s="1"/>
  <c r="M2764" i="1"/>
  <c r="P2764" i="1" s="1"/>
  <c r="M1565" i="1"/>
  <c r="P1565" i="1" s="1"/>
  <c r="M1346" i="1"/>
  <c r="P1346" i="1" s="1"/>
  <c r="M2187" i="1"/>
  <c r="P2187" i="1" s="1"/>
  <c r="M1545" i="1"/>
  <c r="P1545" i="1" s="1"/>
  <c r="M1000" i="1"/>
  <c r="P1000" i="1" s="1"/>
  <c r="M510" i="1"/>
  <c r="P510" i="1" s="1"/>
  <c r="M1261" i="1"/>
  <c r="P1261" i="1" s="1"/>
  <c r="M442" i="1"/>
  <c r="P442" i="1" s="1"/>
  <c r="M448" i="1"/>
  <c r="P448" i="1" s="1"/>
  <c r="M3832" i="1"/>
  <c r="P3832" i="1" s="1"/>
  <c r="M3861" i="1"/>
  <c r="P3861" i="1" s="1"/>
  <c r="M3956" i="1"/>
  <c r="P3956" i="1" s="1"/>
  <c r="M3238" i="1"/>
  <c r="P3238" i="1" s="1"/>
  <c r="M2331" i="1"/>
  <c r="P2331" i="1" s="1"/>
  <c r="M3698" i="1"/>
  <c r="P3698" i="1" s="1"/>
  <c r="M1752" i="1"/>
  <c r="P1752" i="1" s="1"/>
  <c r="M369" i="1"/>
  <c r="P369" i="1" s="1"/>
  <c r="M4161" i="1"/>
  <c r="P4161" i="1" s="1"/>
  <c r="M2735" i="1"/>
  <c r="P2735" i="1" s="1"/>
  <c r="M3768" i="1"/>
  <c r="P3768" i="1" s="1"/>
  <c r="M4181" i="1"/>
  <c r="P4181" i="1" s="1"/>
  <c r="M3669" i="1"/>
  <c r="P3669" i="1" s="1"/>
  <c r="M4148" i="1"/>
  <c r="P4148" i="1" s="1"/>
  <c r="M3636" i="1"/>
  <c r="P3636" i="1" s="1"/>
  <c r="M3174" i="1"/>
  <c r="P3174" i="1" s="1"/>
  <c r="M2537" i="1"/>
  <c r="P2537" i="1" s="1"/>
  <c r="M4219" i="1"/>
  <c r="P4219" i="1" s="1"/>
  <c r="M2758" i="1"/>
  <c r="P2758" i="1" s="1"/>
  <c r="M3723" i="1"/>
  <c r="P3723" i="1" s="1"/>
  <c r="M2923" i="1"/>
  <c r="P2923" i="1" s="1"/>
  <c r="M2034" i="1"/>
  <c r="P2034" i="1" s="1"/>
  <c r="M4046" i="1"/>
  <c r="P4046" i="1" s="1"/>
  <c r="M3534" i="1"/>
  <c r="P3534" i="1" s="1"/>
  <c r="M2930" i="1"/>
  <c r="P2930" i="1" s="1"/>
  <c r="M1525" i="1"/>
  <c r="P1525" i="1" s="1"/>
  <c r="M2933" i="1"/>
  <c r="P2933" i="1" s="1"/>
  <c r="M2709" i="1"/>
  <c r="P2709" i="1" s="1"/>
  <c r="M2278" i="1"/>
  <c r="P2278" i="1" s="1"/>
  <c r="M3288" i="1"/>
  <c r="P3288" i="1" s="1"/>
  <c r="M2968" i="1"/>
  <c r="P2968" i="1" s="1"/>
  <c r="M2712" i="1"/>
  <c r="P2712" i="1" s="1"/>
  <c r="M2573" i="1"/>
  <c r="P2573" i="1" s="1"/>
  <c r="M2061" i="1"/>
  <c r="P2061" i="1" s="1"/>
  <c r="M1485" i="1"/>
  <c r="P1485" i="1" s="1"/>
  <c r="M2500" i="1"/>
  <c r="P2500" i="1" s="1"/>
  <c r="M2244" i="1"/>
  <c r="P2244" i="1" s="1"/>
  <c r="M1988" i="1"/>
  <c r="P1988" i="1" s="1"/>
  <c r="M1434" i="1"/>
  <c r="P1434" i="1" s="1"/>
  <c r="M2695" i="1"/>
  <c r="P2695" i="1" s="1"/>
  <c r="M2375" i="1"/>
  <c r="P2375" i="1" s="1"/>
  <c r="M1959" i="1"/>
  <c r="P1959" i="1" s="1"/>
  <c r="M1799" i="1"/>
  <c r="P1799" i="1" s="1"/>
  <c r="M1409" i="1"/>
  <c r="P1409" i="1" s="1"/>
  <c r="M1580" i="1"/>
  <c r="P1580" i="1" s="1"/>
  <c r="M1667" i="1"/>
  <c r="P1667" i="1" s="1"/>
  <c r="M1475" i="1"/>
  <c r="P1475" i="1" s="1"/>
  <c r="M1103" i="1"/>
  <c r="P1103" i="1" s="1"/>
  <c r="M1274" i="1"/>
  <c r="P1274" i="1" s="1"/>
  <c r="M534" i="1"/>
  <c r="P534" i="1" s="1"/>
  <c r="M1145" i="1"/>
  <c r="P1145" i="1" s="1"/>
  <c r="M889" i="1"/>
  <c r="P889" i="1" s="1"/>
  <c r="M700" i="1"/>
  <c r="P700" i="1" s="1"/>
  <c r="M572" i="1"/>
  <c r="P572" i="1" s="1"/>
  <c r="M679" i="1"/>
  <c r="P679" i="1" s="1"/>
  <c r="M290" i="1"/>
  <c r="P290" i="1" s="1"/>
  <c r="M271" i="1"/>
  <c r="P271" i="1" s="1"/>
  <c r="M396" i="1"/>
  <c r="P396" i="1" s="1"/>
  <c r="M515" i="1"/>
  <c r="P515" i="1" s="1"/>
  <c r="M131" i="1"/>
  <c r="P131" i="1" s="1"/>
  <c r="M317" i="1"/>
  <c r="P317" i="1" s="1"/>
  <c r="M189" i="1"/>
  <c r="P189" i="1" s="1"/>
  <c r="M288" i="1"/>
  <c r="P288" i="1" s="1"/>
  <c r="M4105" i="1"/>
  <c r="P4105" i="1" s="1"/>
  <c r="M2106" i="1"/>
  <c r="P2106" i="1" s="1"/>
  <c r="M3549" i="1"/>
  <c r="P3549" i="1" s="1"/>
  <c r="M2807" i="1"/>
  <c r="P2807" i="1" s="1"/>
  <c r="M915" i="1"/>
  <c r="P915" i="1" s="1"/>
  <c r="M3823" i="1"/>
  <c r="P3823" i="1" s="1"/>
  <c r="M2995" i="1"/>
  <c r="P2995" i="1" s="1"/>
  <c r="M948" i="1"/>
  <c r="P948" i="1" s="1"/>
  <c r="M3554" i="1"/>
  <c r="P3554" i="1" s="1"/>
  <c r="M1429" i="1"/>
  <c r="P1429" i="1" s="1"/>
  <c r="M2286" i="1"/>
  <c r="P2286" i="1" s="1"/>
  <c r="M3164" i="1"/>
  <c r="P3164" i="1" s="1"/>
  <c r="M2613" i="1"/>
  <c r="P2613" i="1" s="1"/>
  <c r="M2376" i="1"/>
  <c r="P2376" i="1" s="1"/>
  <c r="M2379" i="1"/>
  <c r="P2379" i="1" s="1"/>
  <c r="M1115" i="1"/>
  <c r="P1115" i="1" s="1"/>
  <c r="M1271" i="1"/>
  <c r="P1271" i="1" s="1"/>
  <c r="M1022" i="1"/>
  <c r="P1022" i="1" s="1"/>
  <c r="M877" i="1"/>
  <c r="P877" i="1" s="1"/>
  <c r="M640" i="1"/>
  <c r="P640" i="1" s="1"/>
  <c r="M544" i="1"/>
  <c r="P544" i="1" s="1"/>
  <c r="M353" i="1"/>
  <c r="P353" i="1" s="1"/>
  <c r="M3825" i="1"/>
  <c r="P3825" i="1" s="1"/>
  <c r="M3585" i="1"/>
  <c r="P3585" i="1" s="1"/>
  <c r="M3888" i="1"/>
  <c r="P3888" i="1" s="1"/>
  <c r="M3472" i="1"/>
  <c r="P3472" i="1" s="1"/>
  <c r="M4045" i="1"/>
  <c r="P4045" i="1" s="1"/>
  <c r="M3533" i="1"/>
  <c r="P3533" i="1" s="1"/>
  <c r="M2879" i="1"/>
  <c r="P2879" i="1" s="1"/>
  <c r="M4140" i="1"/>
  <c r="P4140" i="1" s="1"/>
  <c r="M3884" i="1"/>
  <c r="P3884" i="1" s="1"/>
  <c r="M3628" i="1"/>
  <c r="P3628" i="1" s="1"/>
  <c r="M2058" i="1"/>
  <c r="P2058" i="1" s="1"/>
  <c r="M2910" i="1"/>
  <c r="P2910" i="1" s="1"/>
  <c r="M2009" i="1"/>
  <c r="P2009" i="1" s="1"/>
  <c r="M4039" i="1"/>
  <c r="P4039" i="1" s="1"/>
  <c r="M3879" i="1"/>
  <c r="P3879" i="1" s="1"/>
  <c r="M3511" i="1"/>
  <c r="P3511" i="1" s="1"/>
  <c r="M2787" i="1"/>
  <c r="P2787" i="1" s="1"/>
  <c r="M2018" i="1"/>
  <c r="P2018" i="1" s="1"/>
  <c r="M4010" i="1"/>
  <c r="P4010" i="1" s="1"/>
  <c r="M3242" i="1"/>
  <c r="P3242" i="1" s="1"/>
  <c r="M2642" i="1"/>
  <c r="P2642" i="1" s="1"/>
  <c r="M3435" i="1"/>
  <c r="P3435" i="1" s="1"/>
  <c r="M2226" i="1"/>
  <c r="P2226" i="1" s="1"/>
  <c r="M3870" i="1"/>
  <c r="P3870" i="1" s="1"/>
  <c r="M3646" i="1"/>
  <c r="P3646" i="1" s="1"/>
  <c r="M2497" i="1"/>
  <c r="P2497" i="1" s="1"/>
  <c r="M2648" i="1"/>
  <c r="P2648" i="1" s="1"/>
  <c r="M2541" i="1"/>
  <c r="P2541" i="1" s="1"/>
  <c r="M2029" i="1"/>
  <c r="P2029" i="1" s="1"/>
  <c r="M2372" i="1"/>
  <c r="P2372" i="1" s="1"/>
  <c r="M1924" i="1"/>
  <c r="P1924" i="1" s="1"/>
  <c r="M1658" i="1"/>
  <c r="P1658" i="1" s="1"/>
  <c r="M2231" i="1"/>
  <c r="P2231" i="1" s="1"/>
  <c r="M1500" i="1"/>
  <c r="P1500" i="1" s="1"/>
  <c r="M1372" i="1"/>
  <c r="P1372" i="1" s="1"/>
  <c r="M1152" i="1"/>
  <c r="P1152" i="1" s="1"/>
  <c r="M1322" i="1"/>
  <c r="P1322" i="1" s="1"/>
  <c r="M970" i="1"/>
  <c r="P970" i="1" s="1"/>
  <c r="M668" i="1"/>
  <c r="P668" i="1" s="1"/>
  <c r="M626" i="1"/>
  <c r="P626" i="1" s="1"/>
  <c r="M374" i="1"/>
  <c r="P374" i="1" s="1"/>
  <c r="M208" i="1"/>
  <c r="P208" i="1" s="1"/>
  <c r="M2798" i="1"/>
  <c r="P2798" i="1" s="1"/>
  <c r="M3775" i="1"/>
  <c r="P3775" i="1" s="1"/>
  <c r="M1526" i="1"/>
  <c r="P1526" i="1" s="1"/>
  <c r="M2633" i="1"/>
  <c r="P2633" i="1" s="1"/>
  <c r="M2190" i="1"/>
  <c r="P2190" i="1" s="1"/>
  <c r="M2133" i="1"/>
  <c r="P2133" i="1" s="1"/>
  <c r="M2168" i="1"/>
  <c r="P2168" i="1" s="1"/>
  <c r="M2507" i="1"/>
  <c r="P2507" i="1" s="1"/>
  <c r="M1639" i="1"/>
  <c r="P1639" i="1" s="1"/>
  <c r="M487" i="1"/>
  <c r="P487" i="1" s="1"/>
  <c r="M180" i="1"/>
  <c r="P180" i="1" s="1"/>
  <c r="M3343" i="1"/>
  <c r="P3343" i="1" s="1"/>
  <c r="M3375" i="1"/>
  <c r="P3375" i="1" s="1"/>
  <c r="M1802" i="1"/>
  <c r="P1802" i="1" s="1"/>
  <c r="M4139" i="1"/>
  <c r="P4139" i="1" s="1"/>
  <c r="M3531" i="1"/>
  <c r="P3531" i="1" s="1"/>
  <c r="M3499" i="1"/>
  <c r="P3499" i="1" s="1"/>
  <c r="M3307" i="1"/>
  <c r="P3307" i="1" s="1"/>
  <c r="M1778" i="1"/>
  <c r="P1778" i="1" s="1"/>
  <c r="M1494" i="1"/>
  <c r="P1494" i="1" s="1"/>
  <c r="M4238" i="1"/>
  <c r="P4238" i="1" s="1"/>
  <c r="M3758" i="1"/>
  <c r="P3758" i="1" s="1"/>
  <c r="M3566" i="1"/>
  <c r="P3566" i="1" s="1"/>
  <c r="M3470" i="1"/>
  <c r="P3470" i="1" s="1"/>
  <c r="M3250" i="1"/>
  <c r="P3250" i="1" s="1"/>
  <c r="M2738" i="1"/>
  <c r="P2738" i="1" s="1"/>
  <c r="M1921" i="1"/>
  <c r="P1921" i="1" s="1"/>
  <c r="M3285" i="1"/>
  <c r="P3285" i="1" s="1"/>
  <c r="M3029" i="1"/>
  <c r="P3029" i="1" s="1"/>
  <c r="M2741" i="1"/>
  <c r="P2741" i="1" s="1"/>
  <c r="M2214" i="1"/>
  <c r="P2214" i="1" s="1"/>
  <c r="M1830" i="1"/>
  <c r="P1830" i="1" s="1"/>
  <c r="M3320" i="1"/>
  <c r="P3320" i="1" s="1"/>
  <c r="M3064" i="1"/>
  <c r="P3064" i="1" s="1"/>
  <c r="M2744" i="1"/>
  <c r="P2744" i="1" s="1"/>
  <c r="M867" i="1"/>
  <c r="P867" i="1" s="1"/>
  <c r="M2340" i="1"/>
  <c r="P2340" i="1" s="1"/>
  <c r="M2084" i="1"/>
  <c r="P2084" i="1" s="1"/>
  <c r="M1828" i="1"/>
  <c r="P1828" i="1" s="1"/>
  <c r="M1212" i="1"/>
  <c r="P1212" i="1" s="1"/>
  <c r="M2503" i="1"/>
  <c r="P2503" i="1" s="1"/>
  <c r="M2087" i="1"/>
  <c r="P2087" i="1" s="1"/>
  <c r="M1703" i="1"/>
  <c r="P1703" i="1" s="1"/>
  <c r="M843" i="1"/>
  <c r="P843" i="1" s="1"/>
  <c r="M1356" i="1"/>
  <c r="P1356" i="1" s="1"/>
  <c r="M1443" i="1"/>
  <c r="P1443" i="1" s="1"/>
  <c r="M1039" i="1"/>
  <c r="P1039" i="1" s="1"/>
  <c r="M1242" i="1"/>
  <c r="P1242" i="1" s="1"/>
  <c r="M1050" i="1"/>
  <c r="P1050" i="1" s="1"/>
  <c r="M890" i="1"/>
  <c r="P890" i="1" s="1"/>
  <c r="M1177" i="1"/>
  <c r="P1177" i="1" s="1"/>
  <c r="M921" i="1"/>
  <c r="P921" i="1" s="1"/>
  <c r="M732" i="1"/>
  <c r="P732" i="1" s="1"/>
  <c r="M247" i="1"/>
  <c r="P247" i="1" s="1"/>
  <c r="M578" i="1"/>
  <c r="P578" i="1" s="1"/>
  <c r="M524" i="1"/>
  <c r="P524" i="1" s="1"/>
  <c r="M547" i="1"/>
  <c r="P547" i="1" s="1"/>
  <c r="M74" i="1"/>
  <c r="P74" i="1" s="1"/>
  <c r="M285" i="1"/>
  <c r="P285" i="1" s="1"/>
  <c r="M157" i="1"/>
  <c r="P157" i="1" s="1"/>
  <c r="M128" i="1"/>
  <c r="P128" i="1" s="1"/>
  <c r="M3616" i="1"/>
  <c r="P3616" i="1" s="1"/>
  <c r="M2202" i="1"/>
  <c r="P2202" i="1" s="1"/>
  <c r="M2702" i="1"/>
  <c r="P2702" i="1" s="1"/>
  <c r="M3810" i="1"/>
  <c r="P3810" i="1" s="1"/>
  <c r="M2513" i="1"/>
  <c r="P2513" i="1" s="1"/>
  <c r="M3260" i="1"/>
  <c r="P3260" i="1" s="1"/>
  <c r="M2504" i="1"/>
  <c r="P2504" i="1" s="1"/>
  <c r="M2459" i="1"/>
  <c r="P2459" i="1" s="1"/>
  <c r="M685" i="1"/>
  <c r="P685" i="1" s="1"/>
  <c r="M1079" i="1"/>
  <c r="P1079" i="1" s="1"/>
  <c r="M797" i="1"/>
  <c r="P797" i="1" s="1"/>
  <c r="M439" i="1"/>
  <c r="P439" i="1" s="1"/>
  <c r="M3521" i="1"/>
  <c r="P3521" i="1" s="1"/>
  <c r="M3824" i="1"/>
  <c r="P3824" i="1" s="1"/>
  <c r="M3981" i="1"/>
  <c r="P3981" i="1" s="1"/>
  <c r="M3469" i="1"/>
  <c r="P3469" i="1" s="1"/>
  <c r="M3692" i="1"/>
  <c r="P3692" i="1" s="1"/>
  <c r="M2871" i="1"/>
  <c r="P2871" i="1" s="1"/>
  <c r="M2974" i="1"/>
  <c r="P2974" i="1" s="1"/>
  <c r="M2473" i="1"/>
  <c r="P2473" i="1" s="1"/>
  <c r="M3979" i="1"/>
  <c r="P3979" i="1" s="1"/>
  <c r="M3643" i="1"/>
  <c r="P3643" i="1" s="1"/>
  <c r="M4014" i="1"/>
  <c r="P4014" i="1" s="1"/>
  <c r="M4199" i="1"/>
  <c r="P4199" i="1" s="1"/>
  <c r="M3895" i="1"/>
  <c r="P3895" i="1" s="1"/>
  <c r="M3671" i="1"/>
  <c r="P3671" i="1" s="1"/>
  <c r="M3447" i="1"/>
  <c r="P3447" i="1" s="1"/>
  <c r="M4202" i="1"/>
  <c r="P4202" i="1" s="1"/>
  <c r="M3978" i="1"/>
  <c r="P3978" i="1" s="1"/>
  <c r="M3850" i="1"/>
  <c r="P3850" i="1" s="1"/>
  <c r="M3626" i="1"/>
  <c r="P3626" i="1" s="1"/>
  <c r="M3498" i="1"/>
  <c r="P3498" i="1" s="1"/>
  <c r="M3402" i="1"/>
  <c r="P3402" i="1" s="1"/>
  <c r="M3178" i="1"/>
  <c r="P3178" i="1" s="1"/>
  <c r="M2794" i="1"/>
  <c r="P2794" i="1" s="1"/>
  <c r="M1139" i="1"/>
  <c r="P1139" i="1" s="1"/>
  <c r="M3297" i="1"/>
  <c r="P3297" i="1" s="1"/>
  <c r="M3169" i="1"/>
  <c r="P3169" i="1" s="1"/>
  <c r="M3041" i="1"/>
  <c r="P3041" i="1" s="1"/>
  <c r="M2238" i="1"/>
  <c r="P2238" i="1" s="1"/>
  <c r="M1582" i="1"/>
  <c r="P1582" i="1" s="1"/>
  <c r="M3316" i="1"/>
  <c r="P3316" i="1" s="1"/>
  <c r="M3092" i="1"/>
  <c r="P3092" i="1" s="1"/>
  <c r="M2900" i="1"/>
  <c r="P2900" i="1" s="1"/>
  <c r="M1765" i="1"/>
  <c r="P1765" i="1" s="1"/>
  <c r="M589" i="1"/>
  <c r="P589" i="1" s="1"/>
  <c r="M2320" i="1"/>
  <c r="P2320" i="1" s="1"/>
  <c r="M2064" i="1"/>
  <c r="P2064" i="1" s="1"/>
  <c r="M1696" i="1"/>
  <c r="P1696" i="1" s="1"/>
  <c r="M1132" i="1"/>
  <c r="P1132" i="1" s="1"/>
  <c r="M2515" i="1"/>
  <c r="P2515" i="1" s="1"/>
  <c r="M2195" i="1"/>
  <c r="P2195" i="1" s="1"/>
  <c r="M1987" i="1"/>
  <c r="P1987" i="1" s="1"/>
  <c r="M1731" i="1"/>
  <c r="P1731" i="1" s="1"/>
  <c r="M1019" i="1"/>
  <c r="P1019" i="1" s="1"/>
  <c r="M1656" i="1"/>
  <c r="P1656" i="1" s="1"/>
  <c r="M1144" i="1"/>
  <c r="P1144" i="1" s="1"/>
  <c r="M138" i="1"/>
  <c r="P138" i="1" s="1"/>
  <c r="M1359" i="1"/>
  <c r="P1359" i="1" s="1"/>
  <c r="M903" i="1"/>
  <c r="P903" i="1" s="1"/>
  <c r="M966" i="1"/>
  <c r="P966" i="1" s="1"/>
  <c r="M729" i="1"/>
  <c r="P729" i="1" s="1"/>
  <c r="M1109" i="1"/>
  <c r="P1109" i="1" s="1"/>
  <c r="M853" i="1"/>
  <c r="P853" i="1" s="1"/>
  <c r="M346" i="1"/>
  <c r="P346" i="1" s="1"/>
  <c r="M501" i="1"/>
  <c r="P501" i="1" s="1"/>
  <c r="M554" i="1"/>
  <c r="P554" i="1" s="1"/>
  <c r="M481" i="1"/>
  <c r="P481" i="1" s="1"/>
  <c r="M504" i="1"/>
  <c r="P504" i="1" s="1"/>
  <c r="M347" i="1"/>
  <c r="P347" i="1" s="1"/>
  <c r="M137" i="1"/>
  <c r="P137" i="1" s="1"/>
  <c r="M188" i="1"/>
  <c r="P188" i="1" s="1"/>
  <c r="M4200" i="1"/>
  <c r="P4200" i="1" s="1"/>
  <c r="M3517" i="1"/>
  <c r="P3517" i="1" s="1"/>
  <c r="M3644" i="1"/>
  <c r="P3644" i="1" s="1"/>
  <c r="M2361" i="1"/>
  <c r="P2361" i="1" s="1"/>
  <c r="M3935" i="1"/>
  <c r="P3935" i="1" s="1"/>
  <c r="M1398" i="1"/>
  <c r="P1398" i="1" s="1"/>
  <c r="M3474" i="1"/>
  <c r="P3474" i="1" s="1"/>
  <c r="M1809" i="1"/>
  <c r="P1809" i="1" s="1"/>
  <c r="M2446" i="1"/>
  <c r="P2446" i="1" s="1"/>
  <c r="M3276" i="1"/>
  <c r="P3276" i="1" s="1"/>
  <c r="M2453" i="1"/>
  <c r="P2453" i="1" s="1"/>
  <c r="M2488" i="1"/>
  <c r="P2488" i="1" s="1"/>
  <c r="M1784" i="1"/>
  <c r="P1784" i="1" s="1"/>
  <c r="M2475" i="1"/>
  <c r="P2475" i="1" s="1"/>
  <c r="M1691" i="1"/>
  <c r="P1691" i="1" s="1"/>
  <c r="M936" i="1"/>
  <c r="P936" i="1" s="1"/>
  <c r="M122" i="1"/>
  <c r="P122" i="1" s="1"/>
  <c r="M1229" i="1"/>
  <c r="P1229" i="1" s="1"/>
  <c r="M624" i="1"/>
  <c r="P624" i="1" s="1"/>
  <c r="M464" i="1"/>
  <c r="P464" i="1" s="1"/>
  <c r="M292" i="1"/>
  <c r="P292" i="1" s="1"/>
  <c r="M4025" i="1"/>
  <c r="P4025" i="1" s="1"/>
  <c r="M4065" i="1"/>
  <c r="P4065" i="1" s="1"/>
  <c r="M2927" i="1"/>
  <c r="P2927" i="1" s="1"/>
  <c r="M3848" i="1"/>
  <c r="P3848" i="1" s="1"/>
  <c r="M3592" i="1"/>
  <c r="P3592" i="1" s="1"/>
  <c r="M3239" i="1"/>
  <c r="P3239" i="1" s="1"/>
  <c r="M4005" i="1"/>
  <c r="P4005" i="1" s="1"/>
  <c r="M3493" i="1"/>
  <c r="P3493" i="1" s="1"/>
  <c r="M4228" i="1"/>
  <c r="P4228" i="1" s="1"/>
  <c r="M3684" i="1"/>
  <c r="P3684" i="1" s="1"/>
  <c r="M1738" i="1"/>
  <c r="P1738" i="1" s="1"/>
  <c r="M2870" i="1"/>
  <c r="P2870" i="1" s="1"/>
  <c r="M2185" i="1"/>
  <c r="P2185" i="1" s="1"/>
  <c r="M4131" i="1"/>
  <c r="P4131" i="1" s="1"/>
  <c r="M3891" i="1"/>
  <c r="P3891" i="1" s="1"/>
  <c r="M3379" i="1"/>
  <c r="P3379" i="1" s="1"/>
  <c r="M2747" i="1"/>
  <c r="P2747" i="1" s="1"/>
  <c r="M1682" i="1"/>
  <c r="P1682" i="1" s="1"/>
  <c r="M4054" i="1"/>
  <c r="P4054" i="1" s="1"/>
  <c r="M3798" i="1"/>
  <c r="P3798" i="1" s="1"/>
  <c r="M3542" i="1"/>
  <c r="P3542" i="1" s="1"/>
  <c r="M3202" i="1"/>
  <c r="P3202" i="1" s="1"/>
  <c r="M2593" i="1"/>
  <c r="P2593" i="1" s="1"/>
  <c r="M1589" i="1"/>
  <c r="P1589" i="1" s="1"/>
  <c r="M3197" i="1"/>
  <c r="P3197" i="1" s="1"/>
  <c r="M2941" i="1"/>
  <c r="P2941" i="1" s="1"/>
  <c r="M2717" i="1"/>
  <c r="P2717" i="1" s="1"/>
  <c r="M1974" i="1"/>
  <c r="P1974" i="1" s="1"/>
  <c r="M1630" i="1"/>
  <c r="P1630" i="1" s="1"/>
  <c r="M3232" i="1"/>
  <c r="P3232" i="1" s="1"/>
  <c r="M2976" i="1"/>
  <c r="P2976" i="1" s="1"/>
  <c r="M2720" i="1"/>
  <c r="P2720" i="1" s="1"/>
  <c r="M2333" i="1"/>
  <c r="P2333" i="1" s="1"/>
  <c r="M1821" i="1"/>
  <c r="P1821" i="1" s="1"/>
  <c r="M314" i="1"/>
  <c r="P314" i="1" s="1"/>
  <c r="M2460" i="1"/>
  <c r="P2460" i="1" s="1"/>
  <c r="M2268" i="1"/>
  <c r="P2268" i="1" s="1"/>
  <c r="M2124" i="1"/>
  <c r="P2124" i="1" s="1"/>
  <c r="M1948" i="1"/>
  <c r="P1948" i="1" s="1"/>
  <c r="M2687" i="1"/>
  <c r="P2687" i="1" s="1"/>
  <c r="M2511" i="1"/>
  <c r="P2511" i="1" s="1"/>
  <c r="M2319" i="1"/>
  <c r="P2319" i="1" s="1"/>
  <c r="M2127" i="1"/>
  <c r="P2127" i="1" s="1"/>
  <c r="M1935" i="1"/>
  <c r="P1935" i="1" s="1"/>
  <c r="M1791" i="1"/>
  <c r="P1791" i="1" s="1"/>
  <c r="M1425" i="1"/>
  <c r="P1425" i="1" s="1"/>
  <c r="M745" i="1"/>
  <c r="P745" i="1" s="1"/>
  <c r="M1476" i="1"/>
  <c r="P1476" i="1" s="1"/>
  <c r="M1348" i="1"/>
  <c r="P1348" i="1" s="1"/>
  <c r="M1611" i="1"/>
  <c r="P1611" i="1" s="1"/>
  <c r="M1247" i="1"/>
  <c r="P1247" i="1" s="1"/>
  <c r="M767" i="1"/>
  <c r="P767" i="1" s="1"/>
  <c r="M1090" i="1"/>
  <c r="P1090" i="1" s="1"/>
  <c r="M914" i="1"/>
  <c r="P914" i="1" s="1"/>
  <c r="M1281" i="1"/>
  <c r="P1281" i="1" s="1"/>
  <c r="M849" i="1"/>
  <c r="P849" i="1" s="1"/>
  <c r="M282" i="1"/>
  <c r="P282" i="1" s="1"/>
  <c r="M397" i="1"/>
  <c r="P397" i="1" s="1"/>
  <c r="M514" i="1"/>
  <c r="P514" i="1" s="1"/>
  <c r="M650" i="1"/>
  <c r="P650" i="1" s="1"/>
  <c r="M548" i="1"/>
  <c r="P548" i="1" s="1"/>
  <c r="M166" i="1"/>
  <c r="P166" i="1" s="1"/>
  <c r="M179" i="1"/>
  <c r="P179" i="1" s="1"/>
  <c r="M197" i="1"/>
  <c r="P197" i="1" s="1"/>
  <c r="M360" i="1"/>
  <c r="P360" i="1" s="1"/>
  <c r="M232" i="1"/>
  <c r="P232" i="1" s="1"/>
  <c r="M104" i="1"/>
  <c r="P104" i="1" s="1"/>
  <c r="M245" i="1"/>
  <c r="P245" i="1" s="1"/>
  <c r="M2457" i="1"/>
  <c r="P2457" i="1" s="1"/>
  <c r="M1043" i="1"/>
  <c r="P1043" i="1" s="1"/>
  <c r="M4071" i="1"/>
  <c r="P4071" i="1" s="1"/>
  <c r="M1890" i="1"/>
  <c r="P1890" i="1" s="1"/>
  <c r="M820" i="1"/>
  <c r="P820" i="1" s="1"/>
  <c r="M2545" i="1"/>
  <c r="P2545" i="1" s="1"/>
  <c r="M2225" i="1"/>
  <c r="P2225" i="1" s="1"/>
  <c r="M1713" i="1"/>
  <c r="P1713" i="1" s="1"/>
  <c r="M2046" i="1"/>
  <c r="P2046" i="1" s="1"/>
  <c r="M1758" i="1"/>
  <c r="P1758" i="1" s="1"/>
  <c r="M1518" i="1"/>
  <c r="P1518" i="1" s="1"/>
  <c r="M3284" i="1"/>
  <c r="P3284" i="1" s="1"/>
  <c r="M3044" i="1"/>
  <c r="P3044" i="1" s="1"/>
  <c r="M2469" i="1"/>
  <c r="P2469" i="1" s="1"/>
  <c r="M2480" i="1"/>
  <c r="P2480" i="1" s="1"/>
  <c r="M2304" i="1"/>
  <c r="P2304" i="1" s="1"/>
  <c r="M2176" i="1"/>
  <c r="P2176" i="1" s="1"/>
  <c r="M1984" i="1"/>
  <c r="P1984" i="1" s="1"/>
  <c r="M1856" i="1"/>
  <c r="P1856" i="1" s="1"/>
  <c r="M1554" i="1"/>
  <c r="P1554" i="1" s="1"/>
  <c r="M748" i="1"/>
  <c r="P748" i="1" s="1"/>
  <c r="M2451" i="1"/>
  <c r="P2451" i="1" s="1"/>
  <c r="M2179" i="1"/>
  <c r="P2179" i="1" s="1"/>
  <c r="M1859" i="1"/>
  <c r="P1859" i="1" s="1"/>
  <c r="M1401" i="1"/>
  <c r="P1401" i="1" s="1"/>
  <c r="M1528" i="1"/>
  <c r="P1528" i="1" s="1"/>
  <c r="M1080" i="1"/>
  <c r="P1080" i="1" s="1"/>
  <c r="M760" i="1"/>
  <c r="P760" i="1" s="1"/>
  <c r="M1471" i="1"/>
  <c r="P1471" i="1" s="1"/>
  <c r="M1095" i="1"/>
  <c r="P1095" i="1" s="1"/>
  <c r="M839" i="1"/>
  <c r="P839" i="1" s="1"/>
  <c r="M1142" i="1"/>
  <c r="P1142" i="1" s="1"/>
  <c r="M886" i="1"/>
  <c r="P886" i="1" s="1"/>
  <c r="M502" i="1"/>
  <c r="P502" i="1" s="1"/>
  <c r="M1157" i="1"/>
  <c r="P1157" i="1" s="1"/>
  <c r="M901" i="1"/>
  <c r="P901" i="1" s="1"/>
  <c r="M696" i="1"/>
  <c r="P696" i="1" s="1"/>
  <c r="M469" i="1"/>
  <c r="P469" i="1" s="1"/>
  <c r="M611" i="1"/>
  <c r="P611" i="1" s="1"/>
  <c r="M670" i="1"/>
  <c r="P670" i="1" s="1"/>
  <c r="M536" i="1"/>
  <c r="P536" i="1" s="1"/>
  <c r="M270" i="1"/>
  <c r="P270" i="1" s="1"/>
  <c r="M463" i="1"/>
  <c r="P463" i="1" s="1"/>
  <c r="M123" i="1"/>
  <c r="P123" i="1" s="1"/>
  <c r="M313" i="1"/>
  <c r="P313" i="1" s="1"/>
  <c r="M185" i="1"/>
  <c r="P185" i="1" s="1"/>
  <c r="M348" i="1"/>
  <c r="P348" i="1" s="1"/>
  <c r="M220" i="1"/>
  <c r="P220" i="1" s="1"/>
  <c r="M60" i="1"/>
  <c r="P60" i="1" s="1"/>
  <c r="M3936" i="1"/>
  <c r="P3936" i="1" s="1"/>
  <c r="M3207" i="1"/>
  <c r="P3207" i="1" s="1"/>
  <c r="M3199" i="1"/>
  <c r="P3199" i="1" s="1"/>
  <c r="M2442" i="1"/>
  <c r="P2442" i="1" s="1"/>
  <c r="M3887" i="1"/>
  <c r="P3887" i="1" s="1"/>
  <c r="M486" i="1"/>
  <c r="P486" i="1" s="1"/>
  <c r="M3618" i="1"/>
  <c r="P3618" i="1" s="1"/>
  <c r="M2385" i="1"/>
  <c r="P2385" i="1" s="1"/>
  <c r="M2857" i="1"/>
  <c r="P2857" i="1" s="1"/>
  <c r="M1252" i="1"/>
  <c r="P1252" i="1" s="1"/>
  <c r="M3020" i="1"/>
  <c r="P3020" i="1" s="1"/>
  <c r="M1973" i="1"/>
  <c r="P1973" i="1" s="1"/>
  <c r="M2280" i="1"/>
  <c r="P2280" i="1" s="1"/>
  <c r="M2603" i="1"/>
  <c r="P2603" i="1" s="1"/>
  <c r="M1979" i="1"/>
  <c r="P1979" i="1" s="1"/>
  <c r="M1456" i="1"/>
  <c r="P1456" i="1" s="1"/>
  <c r="M1495" i="1"/>
  <c r="P1495" i="1" s="1"/>
  <c r="M1326" i="1"/>
  <c r="P1326" i="1" s="1"/>
  <c r="M814" i="1"/>
  <c r="P814" i="1" s="1"/>
  <c r="M781" i="1"/>
  <c r="P781" i="1" s="1"/>
  <c r="M667" i="1"/>
  <c r="P667" i="1" s="1"/>
  <c r="M512" i="1"/>
  <c r="P512" i="1" s="1"/>
  <c r="M4160" i="1"/>
  <c r="P4160" i="1" s="1"/>
  <c r="M3937" i="1"/>
  <c r="P3937" i="1" s="1"/>
  <c r="M3183" i="1"/>
  <c r="P3183" i="1" s="1"/>
  <c r="M916" i="1"/>
  <c r="P916" i="1" s="1"/>
  <c r="M4101" i="1"/>
  <c r="P4101" i="1" s="1"/>
  <c r="M3589" i="1"/>
  <c r="P3589" i="1" s="1"/>
  <c r="M2010" i="1"/>
  <c r="P2010" i="1" s="1"/>
  <c r="M3940" i="1"/>
  <c r="P3940" i="1" s="1"/>
  <c r="M3396" i="1"/>
  <c r="P3396" i="1" s="1"/>
  <c r="M3350" i="1"/>
  <c r="P3350" i="1" s="1"/>
  <c r="M2838" i="1"/>
  <c r="P2838" i="1" s="1"/>
  <c r="M2121" i="1"/>
  <c r="P2121" i="1" s="1"/>
  <c r="M979" i="1"/>
  <c r="P979" i="1" s="1"/>
  <c r="M4099" i="1"/>
  <c r="P4099" i="1" s="1"/>
  <c r="M3923" i="1"/>
  <c r="P3923" i="1" s="1"/>
  <c r="M3651" i="1"/>
  <c r="P3651" i="1" s="1"/>
  <c r="M3227" i="1"/>
  <c r="P3227" i="1" s="1"/>
  <c r="M2715" i="1"/>
  <c r="P2715" i="1" s="1"/>
  <c r="M2130" i="1"/>
  <c r="P2130" i="1" s="1"/>
  <c r="M4230" i="1"/>
  <c r="P4230" i="1" s="1"/>
  <c r="M3974" i="1"/>
  <c r="P3974" i="1" s="1"/>
  <c r="M3718" i="1"/>
  <c r="P3718" i="1" s="1"/>
  <c r="M3462" i="1"/>
  <c r="P3462" i="1" s="1"/>
  <c r="M3042" i="1"/>
  <c r="P3042" i="1" s="1"/>
  <c r="M2529" i="1"/>
  <c r="P2529" i="1" s="1"/>
  <c r="M1461" i="1"/>
  <c r="P1461" i="1" s="1"/>
  <c r="M3117" i="1"/>
  <c r="P3117" i="1" s="1"/>
  <c r="M2893" i="1"/>
  <c r="P2893" i="1" s="1"/>
  <c r="M2680" i="1"/>
  <c r="P2680" i="1" s="1"/>
  <c r="M2326" i="1"/>
  <c r="P2326" i="1" s="1"/>
  <c r="M1846" i="1"/>
  <c r="P1846" i="1" s="1"/>
  <c r="M3344" i="1"/>
  <c r="P3344" i="1" s="1"/>
  <c r="M3104" i="1"/>
  <c r="P3104" i="1" s="1"/>
  <c r="M2912" i="1"/>
  <c r="P2912" i="1" s="1"/>
  <c r="M2557" i="1"/>
  <c r="P2557" i="1" s="1"/>
  <c r="M2045" i="1"/>
  <c r="P2045" i="1" s="1"/>
  <c r="M1453" i="1"/>
  <c r="P1453" i="1" s="1"/>
  <c r="M2364" i="1"/>
  <c r="P2364" i="1" s="1"/>
  <c r="M1418" i="1"/>
  <c r="P1418" i="1" s="1"/>
  <c r="M2527" i="1"/>
  <c r="P2527" i="1" s="1"/>
  <c r="M2047" i="1"/>
  <c r="P2047" i="1" s="1"/>
  <c r="M1649" i="1"/>
  <c r="P1649" i="1" s="1"/>
  <c r="M1652" i="1"/>
  <c r="P1652" i="1" s="1"/>
  <c r="M1508" i="1"/>
  <c r="P1508" i="1" s="1"/>
  <c r="M1232" i="1"/>
  <c r="P1232" i="1" s="1"/>
  <c r="M944" i="1"/>
  <c r="P944" i="1" s="1"/>
  <c r="M1659" i="1"/>
  <c r="P1659" i="1" s="1"/>
  <c r="M1467" i="1"/>
  <c r="P1467" i="1" s="1"/>
  <c r="M1087" i="1"/>
  <c r="P1087" i="1" s="1"/>
  <c r="M1330" i="1"/>
  <c r="P1330" i="1" s="1"/>
  <c r="M1074" i="1"/>
  <c r="P1074" i="1" s="1"/>
  <c r="M754" i="1"/>
  <c r="P754" i="1" s="1"/>
  <c r="M1265" i="1"/>
  <c r="P1265" i="1" s="1"/>
  <c r="M1089" i="1"/>
  <c r="P1089" i="1" s="1"/>
  <c r="M897" i="1"/>
  <c r="P897" i="1" s="1"/>
  <c r="M676" i="1"/>
  <c r="P676" i="1" s="1"/>
  <c r="M215" i="1"/>
  <c r="P215" i="1" s="1"/>
  <c r="M634" i="1"/>
  <c r="P634" i="1" s="1"/>
  <c r="M111" i="1"/>
  <c r="P111" i="1" s="1"/>
  <c r="M262" i="1"/>
  <c r="P262" i="1" s="1"/>
  <c r="M115" i="1"/>
  <c r="P115" i="1" s="1"/>
  <c r="M136" i="1"/>
  <c r="P136" i="1" s="1"/>
  <c r="M4231" i="1"/>
  <c r="P4231" i="1" s="1"/>
  <c r="M3363" i="1"/>
  <c r="P3363" i="1" s="1"/>
  <c r="M2819" i="1"/>
  <c r="P2819" i="1" s="1"/>
  <c r="M1590" i="1"/>
  <c r="P1590" i="1" s="1"/>
  <c r="M4042" i="1"/>
  <c r="P4042" i="1" s="1"/>
  <c r="M3658" i="1"/>
  <c r="P3658" i="1" s="1"/>
  <c r="M3466" i="1"/>
  <c r="P3466" i="1" s="1"/>
  <c r="M2986" i="1"/>
  <c r="P2986" i="1" s="1"/>
  <c r="M2654" i="1"/>
  <c r="P2654" i="1" s="1"/>
  <c r="M2849" i="1"/>
  <c r="P2849" i="1" s="1"/>
  <c r="M2801" i="1"/>
  <c r="P2801" i="1" s="1"/>
  <c r="M2721" i="1"/>
  <c r="P2721" i="1" s="1"/>
  <c r="M2270" i="1"/>
  <c r="P2270" i="1" s="1"/>
  <c r="M804" i="1"/>
  <c r="P804" i="1" s="1"/>
  <c r="M3252" i="1"/>
  <c r="P3252" i="1" s="1"/>
  <c r="M3108" i="1"/>
  <c r="P3108" i="1" s="1"/>
  <c r="M2948" i="1"/>
  <c r="P2948" i="1" s="1"/>
  <c r="M2868" i="1"/>
  <c r="P2868" i="1" s="1"/>
  <c r="M2437" i="1"/>
  <c r="P2437" i="1" s="1"/>
  <c r="M2181" i="1"/>
  <c r="P2181" i="1" s="1"/>
  <c r="M1925" i="1"/>
  <c r="P1925" i="1" s="1"/>
  <c r="M2528" i="1"/>
  <c r="P2528" i="1" s="1"/>
  <c r="M2288" i="1"/>
  <c r="P2288" i="1" s="1"/>
  <c r="M1840" i="1"/>
  <c r="P1840" i="1" s="1"/>
  <c r="M1522" i="1"/>
  <c r="P1522" i="1" s="1"/>
  <c r="M2675" i="1"/>
  <c r="P2675" i="1" s="1"/>
  <c r="M2339" i="1"/>
  <c r="P2339" i="1" s="1"/>
  <c r="M2099" i="1"/>
  <c r="P2099" i="1" s="1"/>
  <c r="M1939" i="1"/>
  <c r="P1939" i="1" s="1"/>
  <c r="M1699" i="1"/>
  <c r="P1699" i="1" s="1"/>
  <c r="M1369" i="1"/>
  <c r="P1369" i="1" s="1"/>
  <c r="M1512" i="1"/>
  <c r="P1512" i="1" s="1"/>
  <c r="M856" i="1"/>
  <c r="P856" i="1" s="1"/>
  <c r="M1519" i="1"/>
  <c r="P1519" i="1" s="1"/>
  <c r="M1319" i="1"/>
  <c r="P1319" i="1" s="1"/>
  <c r="M378" i="1"/>
  <c r="P378" i="1" s="1"/>
  <c r="M1254" i="1"/>
  <c r="P1254" i="1" s="1"/>
  <c r="M998" i="1"/>
  <c r="P998" i="1" s="1"/>
  <c r="M601" i="1"/>
  <c r="P601" i="1" s="1"/>
  <c r="M1077" i="1"/>
  <c r="P1077" i="1" s="1"/>
  <c r="M821" i="1"/>
  <c r="P821" i="1" s="1"/>
  <c r="M437" i="1"/>
  <c r="P437" i="1" s="1"/>
  <c r="M490" i="1"/>
  <c r="P490" i="1" s="1"/>
  <c r="M590" i="1"/>
  <c r="P590" i="1" s="1"/>
  <c r="M191" i="1"/>
  <c r="P191" i="1" s="1"/>
  <c r="M366" i="1"/>
  <c r="P366" i="1" s="1"/>
  <c r="M543" i="1"/>
  <c r="P543" i="1" s="1"/>
  <c r="M315" i="1"/>
  <c r="P315" i="1" s="1"/>
  <c r="M105" i="1"/>
  <c r="P105" i="1" s="1"/>
  <c r="M252" i="1"/>
  <c r="P252" i="1" s="1"/>
  <c r="M3505" i="1"/>
  <c r="P3505" i="1" s="1"/>
  <c r="M4157" i="1"/>
  <c r="P4157" i="1" s="1"/>
  <c r="M3452" i="1"/>
  <c r="P3452" i="1" s="1"/>
  <c r="M2926" i="1"/>
  <c r="P2926" i="1" s="1"/>
  <c r="M3695" i="1"/>
  <c r="P3695" i="1" s="1"/>
  <c r="M3455" i="1"/>
  <c r="P3455" i="1" s="1"/>
  <c r="M1922" i="1"/>
  <c r="P1922" i="1" s="1"/>
  <c r="M3570" i="1"/>
  <c r="P3570" i="1" s="1"/>
  <c r="M1557" i="1"/>
  <c r="P1557" i="1" s="1"/>
  <c r="M2696" i="1"/>
  <c r="P2696" i="1" s="1"/>
  <c r="M3116" i="1"/>
  <c r="P3116" i="1" s="1"/>
  <c r="M1845" i="1"/>
  <c r="P1845" i="1" s="1"/>
  <c r="M2024" i="1"/>
  <c r="P2024" i="1" s="1"/>
  <c r="M2363" i="1"/>
  <c r="P2363" i="1" s="1"/>
  <c r="M987" i="1"/>
  <c r="P987" i="1" s="1"/>
  <c r="M1623" i="1"/>
  <c r="P1623" i="1" s="1"/>
  <c r="M1310" i="1"/>
  <c r="P1310" i="1" s="1"/>
  <c r="M766" i="1"/>
  <c r="P766" i="1" s="1"/>
  <c r="M749" i="1"/>
  <c r="P749" i="1" s="1"/>
  <c r="M662" i="1"/>
  <c r="P662" i="1" s="1"/>
  <c r="M190" i="1"/>
  <c r="P190" i="1" s="1"/>
  <c r="M145" i="1"/>
  <c r="P145" i="1" s="1"/>
  <c r="M4192" i="1"/>
  <c r="P4192" i="1" s="1"/>
  <c r="M4193" i="1"/>
  <c r="P4193" i="1" s="1"/>
  <c r="M2170" i="1"/>
  <c r="P2170" i="1" s="1"/>
  <c r="M3528" i="1"/>
  <c r="P3528" i="1" s="1"/>
  <c r="M2282" i="1"/>
  <c r="P2282" i="1" s="1"/>
  <c r="M3813" i="1"/>
  <c r="P3813" i="1" s="1"/>
  <c r="M3231" i="1"/>
  <c r="P3231" i="1" s="1"/>
  <c r="M4132" i="1"/>
  <c r="P4132" i="1" s="1"/>
  <c r="M3652" i="1"/>
  <c r="P3652" i="1" s="1"/>
  <c r="M3318" i="1"/>
  <c r="P3318" i="1" s="1"/>
  <c r="M2806" i="1"/>
  <c r="P2806" i="1" s="1"/>
  <c r="M1801" i="1"/>
  <c r="P1801" i="1" s="1"/>
  <c r="M4035" i="1"/>
  <c r="P4035" i="1" s="1"/>
  <c r="M3795" i="1"/>
  <c r="P3795" i="1" s="1"/>
  <c r="M3539" i="1"/>
  <c r="P3539" i="1" s="1"/>
  <c r="M3323" i="1"/>
  <c r="P3323" i="1" s="1"/>
  <c r="M2939" i="1"/>
  <c r="P2939" i="1" s="1"/>
  <c r="M2066" i="1"/>
  <c r="P2066" i="1" s="1"/>
  <c r="M4150" i="1"/>
  <c r="P4150" i="1" s="1"/>
  <c r="M3894" i="1"/>
  <c r="P3894" i="1" s="1"/>
  <c r="M3638" i="1"/>
  <c r="P3638" i="1" s="1"/>
  <c r="M3382" i="1"/>
  <c r="P3382" i="1" s="1"/>
  <c r="M2882" i="1"/>
  <c r="P2882" i="1" s="1"/>
  <c r="M1953" i="1"/>
  <c r="P1953" i="1" s="1"/>
  <c r="M3229" i="1"/>
  <c r="P3229" i="1" s="1"/>
  <c r="M2973" i="1"/>
  <c r="P2973" i="1" s="1"/>
  <c r="M2658" i="1"/>
  <c r="P2658" i="1" s="1"/>
  <c r="M2358" i="1"/>
  <c r="P2358" i="1" s="1"/>
  <c r="M1910" i="1"/>
  <c r="P1910" i="1" s="1"/>
  <c r="M3264" i="1"/>
  <c r="P3264" i="1" s="1"/>
  <c r="M2944" i="1"/>
  <c r="P2944" i="1" s="1"/>
  <c r="M2752" i="1"/>
  <c r="P2752" i="1" s="1"/>
  <c r="M2525" i="1"/>
  <c r="P2525" i="1" s="1"/>
  <c r="M2013" i="1"/>
  <c r="P2013" i="1" s="1"/>
  <c r="M1389" i="1"/>
  <c r="P1389" i="1" s="1"/>
  <c r="M2412" i="1"/>
  <c r="P2412" i="1" s="1"/>
  <c r="M2156" i="1"/>
  <c r="P2156" i="1" s="1"/>
  <c r="M1900" i="1"/>
  <c r="P1900" i="1" s="1"/>
  <c r="M1740" i="1"/>
  <c r="P1740" i="1" s="1"/>
  <c r="M1514" i="1"/>
  <c r="P1514" i="1" s="1"/>
  <c r="M988" i="1"/>
  <c r="P988" i="1" s="1"/>
  <c r="M2479" i="1"/>
  <c r="P2479" i="1" s="1"/>
  <c r="M2159" i="1"/>
  <c r="P2159" i="1" s="1"/>
  <c r="M1967" i="1"/>
  <c r="P1967" i="1" s="1"/>
  <c r="M1617" i="1"/>
  <c r="P1617" i="1" s="1"/>
  <c r="M1067" i="1"/>
  <c r="P1067" i="1" s="1"/>
  <c r="M1556" i="1"/>
  <c r="P1556" i="1" s="1"/>
  <c r="M1296" i="1"/>
  <c r="P1296" i="1" s="1"/>
  <c r="M1579" i="1"/>
  <c r="P1579" i="1" s="1"/>
  <c r="M1311" i="1"/>
  <c r="P1311" i="1" s="1"/>
  <c r="M895" i="1"/>
  <c r="P895" i="1" s="1"/>
  <c r="M1250" i="1"/>
  <c r="P1250" i="1" s="1"/>
  <c r="M1026" i="1"/>
  <c r="P1026" i="1" s="1"/>
  <c r="M1313" i="1"/>
  <c r="P1313" i="1" s="1"/>
  <c r="M881" i="1"/>
  <c r="P881" i="1" s="1"/>
  <c r="M612" i="1"/>
  <c r="P612" i="1" s="1"/>
  <c r="M655" i="1"/>
  <c r="P655" i="1" s="1"/>
  <c r="M746" i="1"/>
  <c r="P746" i="1" s="1"/>
  <c r="M409" i="1"/>
  <c r="P409" i="1" s="1"/>
  <c r="M358" i="1"/>
  <c r="P358" i="1" s="1"/>
  <c r="M491" i="1"/>
  <c r="P491" i="1" s="1"/>
  <c r="M75" i="1"/>
  <c r="P75" i="1" s="1"/>
  <c r="M165" i="1"/>
  <c r="P165" i="1" s="1"/>
  <c r="M2814" i="1"/>
  <c r="P2814" i="1" s="1"/>
  <c r="M3326" i="1"/>
  <c r="P3326" i="1" s="1"/>
  <c r="M3370" i="1"/>
  <c r="P3370" i="1" s="1"/>
  <c r="M3916" i="1"/>
  <c r="P3916" i="1" s="1"/>
  <c r="M3437" i="1"/>
  <c r="P3437" i="1" s="1"/>
  <c r="M3949" i="1"/>
  <c r="P3949" i="1" s="1"/>
  <c r="M2759" i="1"/>
  <c r="P2759" i="1" s="1"/>
  <c r="M3664" i="1"/>
  <c r="P3664" i="1" s="1"/>
  <c r="M2234" i="1"/>
  <c r="P2234" i="1" s="1"/>
  <c r="M3617" i="1"/>
  <c r="P3617" i="1" s="1"/>
  <c r="M3953" i="1"/>
  <c r="P3953" i="1" s="1"/>
  <c r="M228" i="1"/>
  <c r="P228" i="1" s="1"/>
  <c r="M388" i="1"/>
  <c r="P388" i="1" s="1"/>
  <c r="M159" i="1"/>
  <c r="P159" i="1" s="1"/>
  <c r="M242" i="1"/>
  <c r="P242" i="1" s="1"/>
  <c r="M1101" i="1"/>
  <c r="P1101" i="1" s="1"/>
  <c r="M1070" i="1"/>
  <c r="P1070" i="1" s="1"/>
  <c r="M1527" i="1"/>
  <c r="P1527" i="1" s="1"/>
  <c r="M1392" i="1"/>
  <c r="P1392" i="1" s="1"/>
  <c r="M1673" i="1"/>
  <c r="P1673" i="1" s="1"/>
  <c r="M2427" i="1"/>
  <c r="P2427" i="1" s="1"/>
  <c r="M1864" i="1"/>
  <c r="P1864" i="1" s="1"/>
  <c r="M2216" i="1"/>
  <c r="P2216" i="1" s="1"/>
  <c r="M2325" i="1"/>
  <c r="P2325" i="1" s="1"/>
  <c r="M3356" i="1"/>
  <c r="P3356" i="1" s="1"/>
  <c r="M2937" i="1"/>
  <c r="P2937" i="1" s="1"/>
  <c r="M3002" i="1"/>
  <c r="P3002" i="1" s="1"/>
  <c r="M3970" i="1"/>
  <c r="P3970" i="1" s="1"/>
  <c r="M3315" i="1"/>
  <c r="P3315" i="1" s="1"/>
  <c r="M4095" i="1"/>
  <c r="P4095" i="1" s="1"/>
  <c r="M3342" i="1"/>
  <c r="P3342" i="1" s="1"/>
  <c r="M3900" i="1"/>
  <c r="P3900" i="1" s="1"/>
  <c r="M3520" i="1"/>
  <c r="P3520" i="1" s="1"/>
  <c r="M112" i="1"/>
  <c r="P112" i="1" s="1"/>
  <c r="M368" i="1"/>
  <c r="P368" i="1" s="1"/>
  <c r="M195" i="1"/>
  <c r="P195" i="1" s="1"/>
  <c r="M531" i="1"/>
  <c r="P531" i="1" s="1"/>
  <c r="M67" i="1"/>
  <c r="P67" i="1" s="1"/>
  <c r="M162" i="1"/>
  <c r="P162" i="1" s="1"/>
  <c r="M695" i="1"/>
  <c r="P695" i="1" s="1"/>
  <c r="M613" i="1"/>
  <c r="P613" i="1" s="1"/>
  <c r="M905" i="1"/>
  <c r="P905" i="1" s="1"/>
  <c r="M1161" i="1"/>
  <c r="P1161" i="1" s="1"/>
  <c r="M810" i="1"/>
  <c r="P810" i="1" s="1"/>
  <c r="M1066" i="1"/>
  <c r="P1066" i="1" s="1"/>
  <c r="M1290" i="1"/>
  <c r="P1290" i="1" s="1"/>
  <c r="M975" i="1"/>
  <c r="P975" i="1" s="1"/>
  <c r="M1363" i="1"/>
  <c r="P1363" i="1" s="1"/>
  <c r="M1571" i="1"/>
  <c r="P1571" i="1" s="1"/>
  <c r="M1024" i="1"/>
  <c r="P1024" i="1" s="1"/>
  <c r="M1404" i="1"/>
  <c r="P1404" i="1" s="1"/>
  <c r="M779" i="1"/>
  <c r="P779" i="1" s="1"/>
  <c r="M1227" i="1"/>
  <c r="P1227" i="1" s="1"/>
  <c r="M1687" i="1"/>
  <c r="P1687" i="1" s="1"/>
  <c r="M2007" i="1"/>
  <c r="P2007" i="1" s="1"/>
  <c r="M2135" i="1"/>
  <c r="P2135" i="1" s="1"/>
  <c r="M2327" i="1"/>
  <c r="P2327" i="1" s="1"/>
  <c r="M2583" i="1"/>
  <c r="P2583" i="1" s="1"/>
  <c r="M1684" i="1"/>
  <c r="P1684" i="1" s="1"/>
  <c r="M1940" i="1"/>
  <c r="P1940" i="1" s="1"/>
  <c r="M2196" i="1"/>
  <c r="P2196" i="1" s="1"/>
  <c r="M2452" i="1"/>
  <c r="P2452" i="1" s="1"/>
  <c r="M717" i="1"/>
  <c r="P717" i="1" s="1"/>
  <c r="M1965" i="1"/>
  <c r="P1965" i="1" s="1"/>
  <c r="M2477" i="1"/>
  <c r="P2477" i="1" s="1"/>
  <c r="M2856" i="1"/>
  <c r="P2856" i="1" s="1"/>
  <c r="M3128" i="1"/>
  <c r="P3128" i="1" s="1"/>
  <c r="M964" i="1"/>
  <c r="P964" i="1" s="1"/>
  <c r="M1734" i="1"/>
  <c r="P1734" i="1" s="1"/>
  <c r="M2118" i="1"/>
  <c r="P2118" i="1" s="1"/>
  <c r="M2566" i="1"/>
  <c r="P2566" i="1" s="1"/>
  <c r="M2853" i="1"/>
  <c r="P2853" i="1" s="1"/>
  <c r="M3141" i="1"/>
  <c r="P3141" i="1" s="1"/>
  <c r="M947" i="1"/>
  <c r="P947" i="1" s="1"/>
  <c r="M2369" i="1"/>
  <c r="P2369" i="1" s="1"/>
  <c r="M3218" i="1"/>
  <c r="P3218" i="1" s="1"/>
  <c r="M3550" i="1"/>
  <c r="P3550" i="1" s="1"/>
  <c r="M3806" i="1"/>
  <c r="P3806" i="1" s="1"/>
  <c r="M4062" i="1"/>
  <c r="P4062" i="1" s="1"/>
  <c r="M1140" i="1"/>
  <c r="P1140" i="1" s="1"/>
  <c r="M2482" i="1"/>
  <c r="P2482" i="1" s="1"/>
  <c r="M3211" i="1"/>
  <c r="P3211" i="1" s="1"/>
  <c r="M3675" i="1"/>
  <c r="P3675" i="1" s="1"/>
  <c r="M4155" i="1"/>
  <c r="P4155" i="1" s="1"/>
  <c r="M2142" i="1"/>
  <c r="P2142" i="1" s="1"/>
  <c r="M2289" i="1"/>
  <c r="P2289" i="1" s="1"/>
  <c r="M3786" i="1"/>
  <c r="P3786" i="1" s="1"/>
  <c r="M2146" i="1"/>
  <c r="P2146" i="1" s="1"/>
  <c r="M3543" i="1"/>
  <c r="P3543" i="1" s="1"/>
  <c r="M4023" i="1"/>
  <c r="P4023" i="1" s="1"/>
  <c r="M2393" i="1"/>
  <c r="P2393" i="1" s="1"/>
  <c r="M3255" i="1"/>
  <c r="P3255" i="1" s="1"/>
  <c r="M2074" i="1"/>
  <c r="P2074" i="1" s="1"/>
  <c r="M3271" i="1"/>
  <c r="P3271" i="1" s="1"/>
  <c r="M3649" i="1"/>
  <c r="P3649" i="1" s="1"/>
  <c r="M273" i="1"/>
  <c r="P273" i="1" s="1"/>
  <c r="M327" i="1"/>
  <c r="P327" i="1" s="1"/>
  <c r="M1102" i="1"/>
  <c r="P1102" i="1" s="1"/>
  <c r="M1707" i="1"/>
  <c r="P1707" i="1" s="1"/>
  <c r="M1506" i="1"/>
  <c r="P1506" i="1" s="1"/>
  <c r="M3084" i="1"/>
  <c r="P3084" i="1" s="1"/>
  <c r="M2713" i="1"/>
  <c r="P2713" i="1" s="1"/>
  <c r="M3634" i="1"/>
  <c r="P3634" i="1" s="1"/>
  <c r="M3612" i="1"/>
  <c r="P3612" i="1" s="1"/>
  <c r="M492" i="1"/>
  <c r="P492" i="1" s="1"/>
  <c r="M647" i="1"/>
  <c r="P647" i="1" s="1"/>
  <c r="M716" i="1"/>
  <c r="P716" i="1" s="1"/>
  <c r="M954" i="1"/>
  <c r="P954" i="1" s="1"/>
  <c r="M1548" i="1"/>
  <c r="P1548" i="1" s="1"/>
  <c r="M1370" i="1"/>
  <c r="P1370" i="1" s="1"/>
  <c r="M2404" i="1"/>
  <c r="P2404" i="1" s="1"/>
  <c r="M2125" i="1"/>
  <c r="P2125" i="1" s="1"/>
  <c r="M2760" i="1"/>
  <c r="P2760" i="1" s="1"/>
  <c r="M2610" i="1"/>
  <c r="P2610" i="1" s="1"/>
  <c r="M3963" i="1"/>
  <c r="P3963" i="1" s="1"/>
  <c r="M3011" i="1"/>
  <c r="P3011" i="1" s="1"/>
  <c r="M3607" i="1"/>
  <c r="P3607" i="1" s="1"/>
  <c r="M4151" i="1"/>
  <c r="P4151" i="1" s="1"/>
  <c r="M3262" i="1"/>
  <c r="P3262" i="1" s="1"/>
  <c r="M3629" i="1"/>
  <c r="P3629" i="1" s="1"/>
  <c r="M3440" i="1"/>
  <c r="P3440" i="1" s="1"/>
  <c r="M3215" i="1"/>
  <c r="P3215" i="1" s="1"/>
  <c r="M3881" i="1"/>
  <c r="P3881" i="1" s="1"/>
  <c r="M416" i="1"/>
  <c r="P416" i="1" s="1"/>
  <c r="M1021" i="1"/>
  <c r="P1021" i="1" s="1"/>
  <c r="M1431" i="1"/>
  <c r="P1431" i="1" s="1"/>
  <c r="M2347" i="1"/>
  <c r="P2347" i="1" s="1"/>
  <c r="M2552" i="1"/>
  <c r="P2552" i="1" s="1"/>
  <c r="M2574" i="1"/>
  <c r="P2574" i="1" s="1"/>
  <c r="M3858" i="1"/>
  <c r="P3858" i="1" s="1"/>
  <c r="M3439" i="1"/>
  <c r="P3439" i="1" s="1"/>
  <c r="M4060" i="1"/>
  <c r="P4060" i="1" s="1"/>
  <c r="M3335" i="1"/>
  <c r="P3335" i="1" s="1"/>
  <c r="M80" i="1"/>
  <c r="P80" i="1" s="1"/>
  <c r="M99" i="1"/>
  <c r="P99" i="1" s="1"/>
  <c r="M499" i="1"/>
  <c r="P499" i="1" s="1"/>
  <c r="M658" i="1"/>
  <c r="P658" i="1" s="1"/>
  <c r="M98" i="1"/>
  <c r="P98" i="1" s="1"/>
  <c r="M727" i="1"/>
  <c r="P727" i="1" s="1"/>
  <c r="M873" i="1"/>
  <c r="P873" i="1" s="1"/>
  <c r="M1129" i="1"/>
  <c r="P1129" i="1" s="1"/>
  <c r="M815" i="1"/>
  <c r="P815" i="1" s="1"/>
  <c r="M1395" i="1"/>
  <c r="P1395" i="1" s="1"/>
  <c r="M1651" i="1"/>
  <c r="P1651" i="1" s="1"/>
  <c r="M1516" i="1"/>
  <c r="P1516" i="1" s="1"/>
  <c r="M1505" i="1"/>
  <c r="P1505" i="1" s="1"/>
  <c r="M1847" i="1"/>
  <c r="P1847" i="1" s="1"/>
  <c r="M2103" i="1"/>
  <c r="P2103" i="1" s="1"/>
  <c r="M2487" i="1"/>
  <c r="P2487" i="1" s="1"/>
  <c r="M2679" i="1"/>
  <c r="P2679" i="1" s="1"/>
  <c r="M1020" i="1"/>
  <c r="P1020" i="1" s="1"/>
  <c r="M2100" i="1"/>
  <c r="P2100" i="1" s="1"/>
  <c r="M995" i="1"/>
  <c r="P995" i="1" s="1"/>
  <c r="M2952" i="1"/>
  <c r="P2952" i="1" s="1"/>
  <c r="M3272" i="1"/>
  <c r="P3272" i="1" s="1"/>
  <c r="M2086" i="1"/>
  <c r="P2086" i="1" s="1"/>
  <c r="M2821" i="1"/>
  <c r="P2821" i="1" s="1"/>
  <c r="M3045" i="1"/>
  <c r="P3045" i="1" s="1"/>
  <c r="M1397" i="1"/>
  <c r="P1397" i="1" s="1"/>
  <c r="M3026" i="1"/>
  <c r="P3026" i="1" s="1"/>
  <c r="M3774" i="1"/>
  <c r="P3774" i="1" s="1"/>
  <c r="M2162" i="1"/>
  <c r="P2162" i="1" s="1"/>
  <c r="M3083" i="1"/>
  <c r="P3083" i="1" s="1"/>
  <c r="M3451" i="1"/>
  <c r="P3451" i="1" s="1"/>
  <c r="M3867" i="1"/>
  <c r="P3867" i="1" s="1"/>
  <c r="M858" i="1"/>
  <c r="P858" i="1" s="1"/>
  <c r="M3112" i="1"/>
  <c r="P3112" i="1" s="1"/>
  <c r="M1702" i="1"/>
  <c r="P1702" i="1" s="1"/>
  <c r="M3125" i="1"/>
  <c r="P3125" i="1" s="1"/>
  <c r="M2622" i="1"/>
  <c r="P2622" i="1" s="1"/>
  <c r="M3918" i="1"/>
  <c r="P3918" i="1" s="1"/>
  <c r="M2656" i="1"/>
  <c r="P2656" i="1" s="1"/>
  <c r="M1605" i="1"/>
  <c r="P1605" i="1" s="1"/>
  <c r="M3384" i="1"/>
  <c r="P3384" i="1" s="1"/>
  <c r="M3896" i="1"/>
  <c r="P3896" i="1" s="1"/>
  <c r="M363" i="1"/>
  <c r="P363" i="1" s="1"/>
  <c r="M694" i="1"/>
  <c r="P694" i="1" s="1"/>
  <c r="M765" i="1"/>
  <c r="P765" i="1" s="1"/>
  <c r="M1182" i="1"/>
  <c r="P1182" i="1" s="1"/>
  <c r="M1344" i="1"/>
  <c r="P1344" i="1" s="1"/>
  <c r="M1899" i="1"/>
  <c r="P1899" i="1" s="1"/>
  <c r="M2683" i="1"/>
  <c r="P2683" i="1" s="1"/>
  <c r="M2520" i="1"/>
  <c r="P2520" i="1" s="1"/>
  <c r="M2485" i="1"/>
  <c r="P2485" i="1" s="1"/>
  <c r="M2414" i="1"/>
  <c r="P2414" i="1" s="1"/>
  <c r="M3017" i="1"/>
  <c r="P3017" i="1" s="1"/>
  <c r="M3890" i="1"/>
  <c r="P3890" i="1" s="1"/>
  <c r="M3423" i="1"/>
  <c r="P3423" i="1" s="1"/>
  <c r="M2489" i="1"/>
  <c r="P2489" i="1" s="1"/>
  <c r="M4092" i="1"/>
  <c r="P4092" i="1" s="1"/>
  <c r="M2950" i="1"/>
  <c r="P2950" i="1" s="1"/>
  <c r="M1542" i="1"/>
  <c r="P1542" i="1" s="1"/>
  <c r="M3031" i="1"/>
  <c r="P3031" i="1" s="1"/>
  <c r="M3668" i="1"/>
  <c r="P3668" i="1" s="1"/>
  <c r="M1882" i="1"/>
  <c r="P1882" i="1" s="1"/>
  <c r="M3573" i="1"/>
  <c r="P3573" i="1" s="1"/>
  <c r="M4085" i="1"/>
  <c r="P4085" i="1" s="1"/>
  <c r="M2410" i="1"/>
  <c r="P2410" i="1" s="1"/>
  <c r="M3800" i="1"/>
  <c r="P3800" i="1" s="1"/>
  <c r="M3366" i="1"/>
  <c r="P3366" i="1" s="1"/>
  <c r="M4225" i="1"/>
  <c r="P4225" i="1" s="1"/>
  <c r="M260" i="1"/>
  <c r="P260" i="1" s="1"/>
  <c r="M471" i="1"/>
  <c r="P471" i="1" s="1"/>
  <c r="M742" i="1"/>
  <c r="P742" i="1" s="1"/>
  <c r="M704" i="1"/>
  <c r="P704" i="1" s="1"/>
  <c r="M697" i="1"/>
  <c r="P697" i="1" s="1"/>
  <c r="M1207" i="1"/>
  <c r="P1207" i="1" s="1"/>
  <c r="M1584" i="1"/>
  <c r="P1584" i="1" s="1"/>
  <c r="M2539" i="1"/>
  <c r="P2539" i="1" s="1"/>
  <c r="M2200" i="1"/>
  <c r="P2200" i="1" s="1"/>
  <c r="M1813" i="1"/>
  <c r="P1813" i="1" s="1"/>
  <c r="M2956" i="1"/>
  <c r="P2956" i="1" s="1"/>
  <c r="M1550" i="1"/>
  <c r="P1550" i="1" s="1"/>
  <c r="M3257" i="1"/>
  <c r="P3257" i="1" s="1"/>
  <c r="M3354" i="1"/>
  <c r="P3354" i="1" s="1"/>
  <c r="M4130" i="1"/>
  <c r="P4130" i="1" s="1"/>
  <c r="M3187" i="1"/>
  <c r="P3187" i="1" s="1"/>
  <c r="M3759" i="1"/>
  <c r="P3759" i="1" s="1"/>
  <c r="M1913" i="1"/>
  <c r="P1913" i="1" s="1"/>
  <c r="M4188" i="1"/>
  <c r="P4188" i="1" s="1"/>
  <c r="M3808" i="1"/>
  <c r="P3808" i="1" s="1"/>
  <c r="M4233" i="1"/>
  <c r="P4233" i="1" s="1"/>
  <c r="M4123" i="1"/>
  <c r="P4123" i="1" s="1"/>
  <c r="M2649" i="1"/>
  <c r="P2649" i="1" s="1"/>
  <c r="M3287" i="1"/>
  <c r="P3287" i="1" s="1"/>
  <c r="M4084" i="1"/>
  <c r="P4084" i="1" s="1"/>
  <c r="M2650" i="1"/>
  <c r="P2650" i="1" s="1"/>
  <c r="M3704" i="1"/>
  <c r="P3704" i="1" s="1"/>
  <c r="M3247" i="1"/>
  <c r="P3247" i="1" s="1"/>
  <c r="M4001" i="1"/>
  <c r="P4001" i="1" s="1"/>
  <c r="M4176" i="1"/>
  <c r="P4176" i="1" s="1"/>
  <c r="M199" i="1"/>
  <c r="P199" i="1" s="1"/>
  <c r="M904" i="1"/>
  <c r="P904" i="1" s="1"/>
  <c r="M2222" i="1"/>
  <c r="P2222" i="1" s="1"/>
  <c r="M3389" i="1"/>
  <c r="P3389" i="1" s="1"/>
  <c r="M3817" i="1"/>
  <c r="P3817" i="1" s="1"/>
  <c r="M82" i="1"/>
  <c r="P82" i="1" s="1"/>
  <c r="M3831" i="1"/>
  <c r="P3831" i="1" s="1"/>
  <c r="M3527" i="1"/>
  <c r="P3527" i="1" s="1"/>
  <c r="M3299" i="1"/>
  <c r="P3299" i="1" s="1"/>
  <c r="M4218" i="1"/>
  <c r="P4218" i="1" s="1"/>
  <c r="M4090" i="1"/>
  <c r="P4090" i="1" s="1"/>
  <c r="M3962" i="1"/>
  <c r="P3962" i="1" s="1"/>
  <c r="M3834" i="1"/>
  <c r="P3834" i="1" s="1"/>
  <c r="M3706" i="1"/>
  <c r="P3706" i="1" s="1"/>
  <c r="M3578" i="1"/>
  <c r="P3578" i="1" s="1"/>
  <c r="M3450" i="1"/>
  <c r="P3450" i="1" s="1"/>
  <c r="M3274" i="1"/>
  <c r="P3274" i="1" s="1"/>
  <c r="M3018" i="1"/>
  <c r="P3018" i="1" s="1"/>
  <c r="M2762" i="1"/>
  <c r="P2762" i="1" s="1"/>
  <c r="M3345" i="1"/>
  <c r="P3345" i="1" s="1"/>
  <c r="M3281" i="1"/>
  <c r="P3281" i="1" s="1"/>
  <c r="M3217" i="1"/>
  <c r="P3217" i="1" s="1"/>
  <c r="M3153" i="1"/>
  <c r="P3153" i="1" s="1"/>
  <c r="M3089" i="1"/>
  <c r="P3089" i="1" s="1"/>
  <c r="M3025" i="1"/>
  <c r="P3025" i="1" s="1"/>
  <c r="M2961" i="1"/>
  <c r="P2961" i="1" s="1"/>
  <c r="M2664" i="1"/>
  <c r="P2664" i="1" s="1"/>
  <c r="M2430" i="1"/>
  <c r="P2430" i="1" s="1"/>
  <c r="M1790" i="1"/>
  <c r="P1790" i="1" s="1"/>
  <c r="M3220" i="1"/>
  <c r="P3220" i="1" s="1"/>
  <c r="M2916" i="1"/>
  <c r="P2916" i="1" s="1"/>
  <c r="M2788" i="1"/>
  <c r="P2788" i="1" s="1"/>
  <c r="M2668" i="1"/>
  <c r="P2668" i="1" s="1"/>
  <c r="M2085" i="1"/>
  <c r="P2085" i="1" s="1"/>
  <c r="M1661" i="1"/>
  <c r="P1661" i="1" s="1"/>
  <c r="M2208" i="1"/>
  <c r="P2208" i="1" s="1"/>
  <c r="M1952" i="1"/>
  <c r="P1952" i="1" s="1"/>
  <c r="M1618" i="1"/>
  <c r="P1618" i="1" s="1"/>
  <c r="M1196" i="1"/>
  <c r="P1196" i="1" s="1"/>
  <c r="M2595" i="1"/>
  <c r="P2595" i="1" s="1"/>
  <c r="M2403" i="1"/>
  <c r="P2403" i="1" s="1"/>
  <c r="M2147" i="1"/>
  <c r="P2147" i="1" s="1"/>
  <c r="M1891" i="1"/>
  <c r="P1891" i="1" s="1"/>
  <c r="M1593" i="1"/>
  <c r="P1593" i="1" s="1"/>
  <c r="M542" i="1"/>
  <c r="P542" i="1" s="1"/>
  <c r="M1544" i="1"/>
  <c r="P1544" i="1" s="1"/>
  <c r="M1416" i="1"/>
  <c r="P1416" i="1" s="1"/>
  <c r="M1272" i="1"/>
  <c r="P1272" i="1" s="1"/>
  <c r="M673" i="1"/>
  <c r="P673" i="1" s="1"/>
  <c r="M1487" i="1"/>
  <c r="P1487" i="1" s="1"/>
  <c r="M1031" i="1"/>
  <c r="P1031" i="1" s="1"/>
  <c r="M1046" i="1"/>
  <c r="P1046" i="1" s="1"/>
  <c r="M790" i="1"/>
  <c r="P790" i="1" s="1"/>
  <c r="M1173" i="1"/>
  <c r="P1173" i="1" s="1"/>
  <c r="M933" i="1"/>
  <c r="P933" i="1" s="1"/>
  <c r="M494" i="1"/>
  <c r="P494" i="1" s="1"/>
  <c r="M405" i="1"/>
  <c r="P405" i="1" s="1"/>
  <c r="M643" i="1"/>
  <c r="P643" i="1" s="1"/>
  <c r="M426" i="1"/>
  <c r="P426" i="1" s="1"/>
  <c r="M702" i="1"/>
  <c r="P702" i="1" s="1"/>
  <c r="M456" i="1"/>
  <c r="P456" i="1" s="1"/>
  <c r="M206" i="1"/>
  <c r="P206" i="1" s="1"/>
  <c r="M361" i="1"/>
  <c r="P361" i="1" s="1"/>
  <c r="M233" i="1"/>
  <c r="P233" i="1" s="1"/>
  <c r="M172" i="1"/>
  <c r="P172" i="1" s="1"/>
  <c r="M3023" i="1"/>
  <c r="P3023" i="1" s="1"/>
  <c r="M4061" i="1"/>
  <c r="P4061" i="1" s="1"/>
  <c r="M2830" i="1"/>
  <c r="P2830" i="1" s="1"/>
  <c r="M4031" i="1"/>
  <c r="P4031" i="1" s="1"/>
  <c r="M3407" i="1"/>
  <c r="P3407" i="1" s="1"/>
  <c r="M1730" i="1"/>
  <c r="P1730" i="1" s="1"/>
  <c r="M3522" i="1"/>
  <c r="P3522" i="1" s="1"/>
  <c r="M1011" i="1"/>
  <c r="P1011" i="1" s="1"/>
  <c r="M2632" i="1"/>
  <c r="P2632" i="1" s="1"/>
  <c r="M2892" i="1"/>
  <c r="P2892" i="1" s="1"/>
  <c r="M1749" i="1"/>
  <c r="P1749" i="1" s="1"/>
  <c r="M1976" i="1"/>
  <c r="P1976" i="1" s="1"/>
  <c r="M908" i="1"/>
  <c r="P908" i="1" s="1"/>
  <c r="M2123" i="1"/>
  <c r="P2123" i="1" s="1"/>
  <c r="M1552" i="1"/>
  <c r="P1552" i="1" s="1"/>
  <c r="M840" i="1"/>
  <c r="P840" i="1" s="1"/>
  <c r="M1294" i="1"/>
  <c r="P1294" i="1" s="1"/>
  <c r="M1085" i="1"/>
  <c r="P1085" i="1" s="1"/>
  <c r="M747" i="1"/>
  <c r="P747" i="1" s="1"/>
  <c r="M497" i="1"/>
  <c r="P497" i="1" s="1"/>
  <c r="M390" i="1"/>
  <c r="P390" i="1" s="1"/>
  <c r="M113" i="1"/>
  <c r="P113" i="1" s="1"/>
  <c r="M3977" i="1"/>
  <c r="P3977" i="1" s="1"/>
  <c r="M3449" i="1"/>
  <c r="P3449" i="1" s="1"/>
  <c r="M4008" i="1"/>
  <c r="P4008" i="1" s="1"/>
  <c r="M3624" i="1"/>
  <c r="P3624" i="1" s="1"/>
  <c r="M1350" i="1"/>
  <c r="P1350" i="1" s="1"/>
  <c r="M3781" i="1"/>
  <c r="P3781" i="1" s="1"/>
  <c r="M2522" i="1"/>
  <c r="P2522" i="1" s="1"/>
  <c r="M3748" i="1"/>
  <c r="P3748" i="1" s="1"/>
  <c r="M3095" i="1"/>
  <c r="P3095" i="1" s="1"/>
  <c r="M3158" i="1"/>
  <c r="P3158" i="1" s="1"/>
  <c r="M2505" i="1"/>
  <c r="P2505" i="1" s="1"/>
  <c r="M1413" i="1"/>
  <c r="P1413" i="1" s="1"/>
  <c r="M3875" i="1"/>
  <c r="P3875" i="1" s="1"/>
  <c r="M3763" i="1"/>
  <c r="P3763" i="1" s="1"/>
  <c r="M3571" i="1"/>
  <c r="P3571" i="1" s="1"/>
  <c r="M3395" i="1"/>
  <c r="P3395" i="1" s="1"/>
  <c r="M2907" i="1"/>
  <c r="P2907" i="1" s="1"/>
  <c r="M2002" i="1"/>
  <c r="P2002" i="1" s="1"/>
  <c r="M4134" i="1"/>
  <c r="P4134" i="1" s="1"/>
  <c r="M3878" i="1"/>
  <c r="P3878" i="1" s="1"/>
  <c r="M3622" i="1"/>
  <c r="P3622" i="1" s="1"/>
  <c r="M3362" i="1"/>
  <c r="P3362" i="1" s="1"/>
  <c r="M2850" i="1"/>
  <c r="P2850" i="1" s="1"/>
  <c r="M2145" i="1"/>
  <c r="P2145" i="1" s="1"/>
  <c r="M3341" i="1"/>
  <c r="P3341" i="1" s="1"/>
  <c r="M3085" i="1"/>
  <c r="P3085" i="1" s="1"/>
  <c r="M2797" i="1"/>
  <c r="P2797" i="1" s="1"/>
  <c r="M2070" i="1"/>
  <c r="P2070" i="1" s="1"/>
  <c r="M1438" i="1"/>
  <c r="P1438" i="1" s="1"/>
  <c r="M900" i="1"/>
  <c r="P900" i="1" s="1"/>
  <c r="M3184" i="1"/>
  <c r="P3184" i="1" s="1"/>
  <c r="M2864" i="1"/>
  <c r="P2864" i="1" s="1"/>
  <c r="M2365" i="1"/>
  <c r="P2365" i="1" s="1"/>
  <c r="M1853" i="1"/>
  <c r="P1853" i="1" s="1"/>
  <c r="M2588" i="1"/>
  <c r="P2588" i="1" s="1"/>
  <c r="M2332" i="1"/>
  <c r="P2332" i="1" s="1"/>
  <c r="M2076" i="1"/>
  <c r="P2076" i="1" s="1"/>
  <c r="M1820" i="1"/>
  <c r="P1820" i="1" s="1"/>
  <c r="M1354" i="1"/>
  <c r="P1354" i="1" s="1"/>
  <c r="M860" i="1"/>
  <c r="P860" i="1" s="1"/>
  <c r="M2399" i="1"/>
  <c r="P2399" i="1" s="1"/>
  <c r="M2223" i="1"/>
  <c r="P2223" i="1" s="1"/>
  <c r="M1951" i="1"/>
  <c r="P1951" i="1" s="1"/>
  <c r="M1711" i="1"/>
  <c r="P1711" i="1" s="1"/>
  <c r="M1323" i="1"/>
  <c r="P1323" i="1" s="1"/>
  <c r="M1168" i="1"/>
  <c r="P1168" i="1" s="1"/>
  <c r="M784" i="1"/>
  <c r="P784" i="1" s="1"/>
  <c r="M1499" i="1"/>
  <c r="P1499" i="1" s="1"/>
  <c r="M1151" i="1"/>
  <c r="P1151" i="1" s="1"/>
  <c r="M1218" i="1"/>
  <c r="P1218" i="1" s="1"/>
  <c r="M930" i="1"/>
  <c r="P930" i="1" s="1"/>
  <c r="M786" i="1"/>
  <c r="P786" i="1" s="1"/>
  <c r="M1185" i="1"/>
  <c r="P1185" i="1" s="1"/>
  <c r="M1057" i="1"/>
  <c r="P1057" i="1" s="1"/>
  <c r="M865" i="1"/>
  <c r="P865" i="1" s="1"/>
  <c r="M708" i="1"/>
  <c r="P708" i="1" s="1"/>
  <c r="M557" i="1"/>
  <c r="P557" i="1" s="1"/>
  <c r="M639" i="1"/>
  <c r="P639" i="1" s="1"/>
  <c r="M418" i="1"/>
  <c r="P418" i="1" s="1"/>
  <c r="M714" i="1"/>
  <c r="P714" i="1" s="1"/>
  <c r="M564" i="1"/>
  <c r="P564" i="1" s="1"/>
  <c r="M198" i="1"/>
  <c r="P198" i="1" s="1"/>
  <c r="M427" i="1"/>
  <c r="P427" i="1" s="1"/>
  <c r="M213" i="1"/>
  <c r="P213" i="1" s="1"/>
  <c r="M69" i="1"/>
  <c r="P69" i="1" s="1"/>
  <c r="M4183" i="1"/>
  <c r="P4183" i="1" s="1"/>
  <c r="B8" i="7"/>
  <c r="B4" i="7"/>
  <c r="B11" i="7"/>
  <c r="B7" i="7"/>
  <c r="B3" i="7"/>
  <c r="B10" i="7"/>
  <c r="B6" i="7"/>
  <c r="B2" i="7"/>
  <c r="C2" i="7" s="1"/>
  <c r="B9" i="7"/>
  <c r="B5" i="7"/>
  <c r="C4" i="7" l="1"/>
  <c r="C9" i="7"/>
  <c r="C6" i="7"/>
  <c r="C7" i="7"/>
  <c r="C5" i="7"/>
  <c r="C10" i="7"/>
  <c r="C11" i="7"/>
  <c r="C3" i="7"/>
  <c r="C8" i="7"/>
  <c r="B4" i="2" l="1"/>
  <c r="D5" i="7" l="1"/>
  <c r="D10" i="7"/>
  <c r="D11" i="7"/>
  <c r="D3" i="7"/>
  <c r="D8" i="7"/>
  <c r="D9" i="7"/>
  <c r="D6" i="7"/>
  <c r="D2" i="7"/>
  <c r="E2" i="7" l="1"/>
  <c r="G3" i="7" s="1"/>
  <c r="E11" i="7"/>
  <c r="I11" i="7" s="1"/>
  <c r="E10" i="7"/>
  <c r="E9" i="7"/>
  <c r="E6" i="7"/>
  <c r="E3" i="7"/>
  <c r="D4" i="7"/>
  <c r="E4" i="7" s="1"/>
  <c r="D7" i="7"/>
  <c r="E7" i="7" s="1"/>
  <c r="B5" i="2" l="1"/>
  <c r="B31" i="2" s="1"/>
  <c r="I2" i="7"/>
  <c r="J2" i="7" s="1"/>
  <c r="H3" i="2" s="1"/>
  <c r="G4" i="7"/>
  <c r="G5" i="7" s="1"/>
  <c r="I10" i="7"/>
  <c r="B9" i="2"/>
  <c r="B35" i="2" s="1"/>
  <c r="B12" i="2"/>
  <c r="B38" i="2" s="1"/>
  <c r="B14" i="2"/>
  <c r="B40" i="2" s="1"/>
  <c r="I9" i="7"/>
  <c r="B13" i="2"/>
  <c r="B39" i="2" s="1"/>
  <c r="I6" i="7"/>
  <c r="I3" i="7"/>
  <c r="J3" i="7" s="1"/>
  <c r="B6" i="2"/>
  <c r="B32" i="2" s="1"/>
  <c r="E8" i="7"/>
  <c r="E5" i="7"/>
  <c r="I7" i="7"/>
  <c r="B10" i="2"/>
  <c r="B36" i="2" s="1"/>
  <c r="I4" i="7"/>
  <c r="B7" i="2"/>
  <c r="B33" i="2" s="1"/>
  <c r="J4" i="7" l="1"/>
  <c r="H13" i="2" s="1"/>
  <c r="H8" i="2"/>
  <c r="G6" i="7"/>
  <c r="G7" i="7" s="1"/>
  <c r="G8" i="7" s="1"/>
  <c r="G9" i="7" s="1"/>
  <c r="G10" i="7" s="1"/>
  <c r="G11" i="7" s="1"/>
  <c r="J11" i="7" s="1"/>
  <c r="B11" i="2"/>
  <c r="B37" i="2" s="1"/>
  <c r="I8" i="7"/>
  <c r="B8" i="2"/>
  <c r="B34" i="2" s="1"/>
  <c r="I5" i="7"/>
  <c r="J5" i="7" s="1"/>
  <c r="J8" i="7" l="1"/>
  <c r="J10" i="7"/>
  <c r="J9" i="7"/>
  <c r="J7" i="7"/>
  <c r="J6" i="7"/>
  <c r="H25" i="2" s="1"/>
  <c r="N157" i="1"/>
  <c r="N97" i="1"/>
  <c r="N69" i="1"/>
  <c r="N101" i="1"/>
  <c r="N137" i="1"/>
  <c r="N169" i="1"/>
  <c r="N205" i="1"/>
  <c r="N237" i="1"/>
  <c r="N273" i="1"/>
  <c r="N305" i="1"/>
  <c r="N341" i="1"/>
  <c r="N373" i="1"/>
  <c r="N409" i="1"/>
  <c r="N441" i="1"/>
  <c r="N477" i="1"/>
  <c r="N513" i="1"/>
  <c r="N545" i="1"/>
  <c r="N581" i="1"/>
  <c r="N613" i="1"/>
  <c r="N649" i="1"/>
  <c r="N681" i="1"/>
  <c r="N717" i="1"/>
  <c r="N749" i="1"/>
  <c r="N785" i="1"/>
  <c r="N817" i="1"/>
  <c r="N853" i="1"/>
  <c r="N885" i="1"/>
  <c r="N921" i="1"/>
  <c r="N953" i="1"/>
  <c r="N989" i="1"/>
  <c r="N1025" i="1"/>
  <c r="N1057" i="1"/>
  <c r="N1093" i="1"/>
  <c r="N1125" i="1"/>
  <c r="N1161" i="1"/>
  <c r="N1193" i="1"/>
  <c r="N1229" i="1"/>
  <c r="N1261" i="1"/>
  <c r="N1297" i="1"/>
  <c r="N1329" i="1"/>
  <c r="N1365" i="1"/>
  <c r="N1397" i="1"/>
  <c r="N1433" i="1"/>
  <c r="N1465" i="1"/>
  <c r="N1501" i="1"/>
  <c r="N1537" i="1"/>
  <c r="N1569" i="1"/>
  <c r="N1605" i="1"/>
  <c r="N1637" i="1"/>
  <c r="N1673" i="1"/>
  <c r="N1705" i="1"/>
  <c r="N1741" i="1"/>
  <c r="N1773" i="1"/>
  <c r="N1809" i="1"/>
  <c r="N1841" i="1"/>
  <c r="N1877" i="1"/>
  <c r="N1909" i="1"/>
  <c r="N1945" i="1"/>
  <c r="N1977" i="1"/>
  <c r="N2013" i="1"/>
  <c r="N2049" i="1"/>
  <c r="N2081" i="1"/>
  <c r="N2117" i="1"/>
  <c r="N2149" i="1"/>
  <c r="N2185" i="1"/>
  <c r="N2217" i="1"/>
  <c r="N2253" i="1"/>
  <c r="N2285" i="1"/>
  <c r="N2321" i="1"/>
  <c r="N2353" i="1"/>
  <c r="N2389" i="1"/>
  <c r="N2421" i="1"/>
  <c r="N2457" i="1"/>
  <c r="N2493" i="1"/>
  <c r="N2533" i="1"/>
  <c r="N2569" i="1"/>
  <c r="N2605" i="1"/>
  <c r="N2641" i="1"/>
  <c r="N2677" i="1"/>
  <c r="N2713" i="1"/>
  <c r="N2749" i="1"/>
  <c r="N2789" i="1"/>
  <c r="N2825" i="1"/>
  <c r="N2861" i="1"/>
  <c r="N2897" i="1"/>
  <c r="N2933" i="1"/>
  <c r="N2969" i="1"/>
  <c r="N3005" i="1"/>
  <c r="N3045" i="1"/>
  <c r="N3081" i="1"/>
  <c r="N3117" i="1"/>
  <c r="N3153" i="1"/>
  <c r="N3189" i="1"/>
  <c r="N3225" i="1"/>
  <c r="N3261" i="1"/>
  <c r="N3301" i="1"/>
  <c r="N3337" i="1"/>
  <c r="N3373" i="1"/>
  <c r="N3409" i="1"/>
  <c r="N3445" i="1"/>
  <c r="N3481" i="1"/>
  <c r="N3517" i="1"/>
  <c r="N3557" i="1"/>
  <c r="N3593" i="1"/>
  <c r="N3629" i="1"/>
  <c r="N3665" i="1"/>
  <c r="N3701" i="1"/>
  <c r="N3737" i="1"/>
  <c r="N3773" i="1"/>
  <c r="N3813" i="1"/>
  <c r="N3849" i="1"/>
  <c r="N3885" i="1"/>
  <c r="N3921" i="1"/>
  <c r="N3957" i="1"/>
  <c r="N3993" i="1"/>
  <c r="N121" i="1"/>
  <c r="N261" i="1"/>
  <c r="N309" i="1"/>
  <c r="N345" i="1"/>
  <c r="N377" i="1"/>
  <c r="N413" i="1"/>
  <c r="N449" i="1"/>
  <c r="N481" i="1"/>
  <c r="N517" i="1"/>
  <c r="N549" i="1"/>
  <c r="N585" i="1"/>
  <c r="N617" i="1"/>
  <c r="N653" i="1"/>
  <c r="N685" i="1"/>
  <c r="N721" i="1"/>
  <c r="N753" i="1"/>
  <c r="N789" i="1"/>
  <c r="N821" i="1"/>
  <c r="N857" i="1"/>
  <c r="N889" i="1"/>
  <c r="N925" i="1"/>
  <c r="N961" i="1"/>
  <c r="N993" i="1"/>
  <c r="N1029" i="1"/>
  <c r="N1061" i="1"/>
  <c r="N1097" i="1"/>
  <c r="N1129" i="1"/>
  <c r="N1165" i="1"/>
  <c r="N1197" i="1"/>
  <c r="N1233" i="1"/>
  <c r="N1265" i="1"/>
  <c r="N1301" i="1"/>
  <c r="N1333" i="1"/>
  <c r="N1369" i="1"/>
  <c r="N1401" i="1"/>
  <c r="N1437" i="1"/>
  <c r="N1473" i="1"/>
  <c r="N1505" i="1"/>
  <c r="N1541" i="1"/>
  <c r="N1573" i="1"/>
  <c r="N1609" i="1"/>
  <c r="N1641" i="1"/>
  <c r="N1677" i="1"/>
  <c r="N1709" i="1"/>
  <c r="N1745" i="1"/>
  <c r="N1777" i="1"/>
  <c r="N1813" i="1"/>
  <c r="N1845" i="1"/>
  <c r="N1881" i="1"/>
  <c r="N1913" i="1"/>
  <c r="N1949" i="1"/>
  <c r="N1985" i="1"/>
  <c r="N2017" i="1"/>
  <c r="N2053" i="1"/>
  <c r="N2085" i="1"/>
  <c r="N2121" i="1"/>
  <c r="N2153" i="1"/>
  <c r="N2189" i="1"/>
  <c r="N2221" i="1"/>
  <c r="N2257" i="1"/>
  <c r="N2289" i="1"/>
  <c r="N2325" i="1"/>
  <c r="N2357" i="1"/>
  <c r="N2393" i="1"/>
  <c r="N2425" i="1"/>
  <c r="N2461" i="1"/>
  <c r="N2501" i="1"/>
  <c r="N2537" i="1"/>
  <c r="N2573" i="1"/>
  <c r="N2609" i="1"/>
  <c r="N2645" i="1"/>
  <c r="N2681" i="1"/>
  <c r="N2717" i="1"/>
  <c r="N2757" i="1"/>
  <c r="N2793" i="1"/>
  <c r="N2829" i="1"/>
  <c r="N2865" i="1"/>
  <c r="N2901" i="1"/>
  <c r="N2937" i="1"/>
  <c r="N2973" i="1"/>
  <c r="N3013" i="1"/>
  <c r="N3049" i="1"/>
  <c r="N3085" i="1"/>
  <c r="N3121" i="1"/>
  <c r="N3157" i="1"/>
  <c r="N3193" i="1"/>
  <c r="N3229" i="1"/>
  <c r="N3269" i="1"/>
  <c r="N3305" i="1"/>
  <c r="N3341" i="1"/>
  <c r="N3377" i="1"/>
  <c r="N3413" i="1"/>
  <c r="N3449" i="1"/>
  <c r="N3485" i="1"/>
  <c r="N3525" i="1"/>
  <c r="N3561" i="1"/>
  <c r="N3597" i="1"/>
  <c r="N3633" i="1"/>
  <c r="N3669" i="1"/>
  <c r="N3705" i="1"/>
  <c r="N3741" i="1"/>
  <c r="N3781" i="1"/>
  <c r="N3817" i="1"/>
  <c r="N3853" i="1"/>
  <c r="N3889" i="1"/>
  <c r="N3925" i="1"/>
  <c r="N3961" i="1"/>
  <c r="N3997" i="1"/>
  <c r="N173" i="1"/>
  <c r="N277" i="1"/>
  <c r="N57" i="1"/>
  <c r="N93" i="1"/>
  <c r="N129" i="1"/>
  <c r="N161" i="1"/>
  <c r="N197" i="1"/>
  <c r="N229" i="1"/>
  <c r="N265" i="1"/>
  <c r="N297" i="1"/>
  <c r="N333" i="1"/>
  <c r="N365" i="1"/>
  <c r="N401" i="1"/>
  <c r="N433" i="1"/>
  <c r="N469" i="1"/>
  <c r="N501" i="1"/>
  <c r="N537" i="1"/>
  <c r="N569" i="1"/>
  <c r="N605" i="1"/>
  <c r="N641" i="1"/>
  <c r="N673" i="1"/>
  <c r="N709" i="1"/>
  <c r="N741" i="1"/>
  <c r="N777" i="1"/>
  <c r="N809" i="1"/>
  <c r="N845" i="1"/>
  <c r="N877" i="1"/>
  <c r="N913" i="1"/>
  <c r="N945" i="1"/>
  <c r="N981" i="1"/>
  <c r="N1013" i="1"/>
  <c r="N1049" i="1"/>
  <c r="N1081" i="1"/>
  <c r="N1117" i="1"/>
  <c r="N1153" i="1"/>
  <c r="N1185" i="1"/>
  <c r="N1221" i="1"/>
  <c r="N1253" i="1"/>
  <c r="N1289" i="1"/>
  <c r="N1321" i="1"/>
  <c r="N1357" i="1"/>
  <c r="N1389" i="1"/>
  <c r="N1425" i="1"/>
  <c r="N1457" i="1"/>
  <c r="N1493" i="1"/>
  <c r="N1525" i="1"/>
  <c r="N1561" i="1"/>
  <c r="N1593" i="1"/>
  <c r="N1629" i="1"/>
  <c r="N1665" i="1"/>
  <c r="N1697" i="1"/>
  <c r="N1733" i="1"/>
  <c r="N1765" i="1"/>
  <c r="N1801" i="1"/>
  <c r="N1833" i="1"/>
  <c r="N1869" i="1"/>
  <c r="N1901" i="1"/>
  <c r="N1937" i="1"/>
  <c r="N1969" i="1"/>
  <c r="N2005" i="1"/>
  <c r="N2037" i="1"/>
  <c r="N2073" i="1"/>
  <c r="N2105" i="1"/>
  <c r="N2141" i="1"/>
  <c r="N2177" i="1"/>
  <c r="N2209" i="1"/>
  <c r="N2245" i="1"/>
  <c r="N2277" i="1"/>
  <c r="N2313" i="1"/>
  <c r="N2345" i="1"/>
  <c r="N2381" i="1"/>
  <c r="N2413" i="1"/>
  <c r="N2449" i="1"/>
  <c r="N2485" i="1"/>
  <c r="N2521" i="1"/>
  <c r="N2557" i="1"/>
  <c r="N2597" i="1"/>
  <c r="N2633" i="1"/>
  <c r="N2669" i="1"/>
  <c r="N2705" i="1"/>
  <c r="N2741" i="1"/>
  <c r="N2777" i="1"/>
  <c r="N2813" i="1"/>
  <c r="N2853" i="1"/>
  <c r="N2889" i="1"/>
  <c r="N2925" i="1"/>
  <c r="N2961" i="1"/>
  <c r="N2997" i="1"/>
  <c r="N3033" i="1"/>
  <c r="N3069" i="1"/>
  <c r="N3109" i="1"/>
  <c r="N3145" i="1"/>
  <c r="N3181" i="1"/>
  <c r="N3217" i="1"/>
  <c r="N3253" i="1"/>
  <c r="N3289" i="1"/>
  <c r="N3325" i="1"/>
  <c r="N3365" i="1"/>
  <c r="N3401" i="1"/>
  <c r="N3437" i="1"/>
  <c r="N3473" i="1"/>
  <c r="N3509" i="1"/>
  <c r="N3545" i="1"/>
  <c r="N3581" i="1"/>
  <c r="N3621" i="1"/>
  <c r="N3657" i="1"/>
  <c r="N3693" i="1"/>
  <c r="N3729" i="1"/>
  <c r="N3765" i="1"/>
  <c r="N3801" i="1"/>
  <c r="N3837" i="1"/>
  <c r="N3877" i="1"/>
  <c r="N3913" i="1"/>
  <c r="N3949" i="1"/>
  <c r="N3985" i="1"/>
  <c r="N141" i="1"/>
  <c r="N81" i="1"/>
  <c r="N133" i="1"/>
  <c r="N165" i="1"/>
  <c r="N201" i="1"/>
  <c r="N233" i="1"/>
  <c r="N269" i="1"/>
  <c r="N301" i="1"/>
  <c r="N337" i="1"/>
  <c r="N369" i="1"/>
  <c r="N405" i="1"/>
  <c r="N437" i="1"/>
  <c r="N473" i="1"/>
  <c r="N505" i="1"/>
  <c r="N541" i="1"/>
  <c r="N577" i="1"/>
  <c r="N609" i="1"/>
  <c r="N645" i="1"/>
  <c r="N677" i="1"/>
  <c r="N713" i="1"/>
  <c r="N745" i="1"/>
  <c r="N781" i="1"/>
  <c r="N813" i="1"/>
  <c r="N849" i="1"/>
  <c r="N881" i="1"/>
  <c r="N917" i="1"/>
  <c r="N949" i="1"/>
  <c r="N985" i="1"/>
  <c r="N1017" i="1"/>
  <c r="N1053" i="1"/>
  <c r="N1089" i="1"/>
  <c r="N1121" i="1"/>
  <c r="N1157" i="1"/>
  <c r="N1189" i="1"/>
  <c r="N1225" i="1"/>
  <c r="N1257" i="1"/>
  <c r="N1293" i="1"/>
  <c r="N1325" i="1"/>
  <c r="N1361" i="1"/>
  <c r="N1393" i="1"/>
  <c r="N1429" i="1"/>
  <c r="N1461" i="1"/>
  <c r="N1497" i="1"/>
  <c r="N1529" i="1"/>
  <c r="N1565" i="1"/>
  <c r="N1601" i="1"/>
  <c r="N1633" i="1"/>
  <c r="N1669" i="1"/>
  <c r="N1701" i="1"/>
  <c r="N1737" i="1"/>
  <c r="N1769" i="1"/>
  <c r="N1805" i="1"/>
  <c r="N1837" i="1"/>
  <c r="N1873" i="1"/>
  <c r="N1905" i="1"/>
  <c r="N1941" i="1"/>
  <c r="N1973" i="1"/>
  <c r="N2009" i="1"/>
  <c r="N2041" i="1"/>
  <c r="N2077" i="1"/>
  <c r="N2113" i="1"/>
  <c r="N2145" i="1"/>
  <c r="N2181" i="1"/>
  <c r="N2213" i="1"/>
  <c r="N2249" i="1"/>
  <c r="N2281" i="1"/>
  <c r="N2317" i="1"/>
  <c r="N2349" i="1"/>
  <c r="N2385" i="1"/>
  <c r="N2417" i="1"/>
  <c r="N2453" i="1"/>
  <c r="N2489" i="1"/>
  <c r="N2525" i="1"/>
  <c r="N2565" i="1"/>
  <c r="N2601" i="1"/>
  <c r="N2637" i="1"/>
  <c r="N2673" i="1"/>
  <c r="N2709" i="1"/>
  <c r="N2745" i="1"/>
  <c r="N2781" i="1"/>
  <c r="N2821" i="1"/>
  <c r="N2857" i="1"/>
  <c r="N2893" i="1"/>
  <c r="N2929" i="1"/>
  <c r="N2965" i="1"/>
  <c r="N3001" i="1"/>
  <c r="N3037" i="1"/>
  <c r="N3077" i="1"/>
  <c r="N3113" i="1"/>
  <c r="N3149" i="1"/>
  <c r="N3185" i="1"/>
  <c r="N3221" i="1"/>
  <c r="N3257" i="1"/>
  <c r="N3293" i="1"/>
  <c r="N3333" i="1"/>
  <c r="N3369" i="1"/>
  <c r="N3405" i="1"/>
  <c r="N3441" i="1"/>
  <c r="N3477" i="1"/>
  <c r="N3513" i="1"/>
  <c r="N3549" i="1"/>
  <c r="N3589" i="1"/>
  <c r="N3625" i="1"/>
  <c r="N3661" i="1"/>
  <c r="N3697" i="1"/>
  <c r="N3733" i="1"/>
  <c r="N3769" i="1"/>
  <c r="N3805" i="1"/>
  <c r="N3845" i="1"/>
  <c r="N3881" i="1"/>
  <c r="N3917" i="1"/>
  <c r="N3953" i="1"/>
  <c r="N3989" i="1"/>
  <c r="N82" i="1"/>
  <c r="N114" i="1"/>
  <c r="N146" i="1"/>
  <c r="N178" i="1"/>
  <c r="N210" i="1"/>
  <c r="N242" i="1"/>
  <c r="N274" i="1"/>
  <c r="N306" i="1"/>
  <c r="N338" i="1"/>
  <c r="N370" i="1"/>
  <c r="N402" i="1"/>
  <c r="N434" i="1"/>
  <c r="N466" i="1"/>
  <c r="N498" i="1"/>
  <c r="N530" i="1"/>
  <c r="N562" i="1"/>
  <c r="N594" i="1"/>
  <c r="N626" i="1"/>
  <c r="N658" i="1"/>
  <c r="N690" i="1"/>
  <c r="N722" i="1"/>
  <c r="N754" i="1"/>
  <c r="N786" i="1"/>
  <c r="N818" i="1"/>
  <c r="N850" i="1"/>
  <c r="N882" i="1"/>
  <c r="N914" i="1"/>
  <c r="N946" i="1"/>
  <c r="N978" i="1"/>
  <c r="N1010" i="1"/>
  <c r="N1042" i="1"/>
  <c r="N1074" i="1"/>
  <c r="N1106" i="1"/>
  <c r="N1138" i="1"/>
  <c r="N1170" i="1"/>
  <c r="N1202" i="1"/>
  <c r="N1234" i="1"/>
  <c r="N1266" i="1"/>
  <c r="N1298" i="1"/>
  <c r="N1330" i="1"/>
  <c r="N1362" i="1"/>
  <c r="N1394" i="1"/>
  <c r="N1426" i="1"/>
  <c r="N1458" i="1"/>
  <c r="N1490" i="1"/>
  <c r="N1522" i="1"/>
  <c r="N1554" i="1"/>
  <c r="N1586" i="1"/>
  <c r="N1618" i="1"/>
  <c r="N1650" i="1"/>
  <c r="N1682" i="1"/>
  <c r="N1714" i="1"/>
  <c r="N1746" i="1"/>
  <c r="N1778" i="1"/>
  <c r="N1810" i="1"/>
  <c r="N1842" i="1"/>
  <c r="N1874" i="1"/>
  <c r="N1906" i="1"/>
  <c r="N1938" i="1"/>
  <c r="N1970" i="1"/>
  <c r="N2002" i="1"/>
  <c r="N2034" i="1"/>
  <c r="N2066" i="1"/>
  <c r="N2098" i="1"/>
  <c r="N2130" i="1"/>
  <c r="N2162" i="1"/>
  <c r="N2194" i="1"/>
  <c r="N2226" i="1"/>
  <c r="N2258" i="1"/>
  <c r="N2290" i="1"/>
  <c r="N2322" i="1"/>
  <c r="N2354" i="1"/>
  <c r="N2386" i="1"/>
  <c r="N2418" i="1"/>
  <c r="N2450" i="1"/>
  <c r="N2482" i="1"/>
  <c r="N2514" i="1"/>
  <c r="N2546" i="1"/>
  <c r="N2578" i="1"/>
  <c r="N2610" i="1"/>
  <c r="N2642" i="1"/>
  <c r="N2674" i="1"/>
  <c r="N2706" i="1"/>
  <c r="N2738" i="1"/>
  <c r="N2770" i="1"/>
  <c r="N2802" i="1"/>
  <c r="N2834" i="1"/>
  <c r="N2866" i="1"/>
  <c r="N2898" i="1"/>
  <c r="N2930" i="1"/>
  <c r="N2962" i="1"/>
  <c r="N2994" i="1"/>
  <c r="N3026" i="1"/>
  <c r="N3058" i="1"/>
  <c r="N3090" i="1"/>
  <c r="N3122" i="1"/>
  <c r="N3154" i="1"/>
  <c r="N3186" i="1"/>
  <c r="N3218" i="1"/>
  <c r="N3250" i="1"/>
  <c r="N3282" i="1"/>
  <c r="N3314" i="1"/>
  <c r="N3346" i="1"/>
  <c r="N3378" i="1"/>
  <c r="N3410" i="1"/>
  <c r="N3442" i="1"/>
  <c r="N3474" i="1"/>
  <c r="N3506" i="1"/>
  <c r="N3538" i="1"/>
  <c r="N3570" i="1"/>
  <c r="N3602" i="1"/>
  <c r="N3634" i="1"/>
  <c r="N3666" i="1"/>
  <c r="N3698" i="1"/>
  <c r="N3730" i="1"/>
  <c r="N3762" i="1"/>
  <c r="N3794" i="1"/>
  <c r="N3826" i="1"/>
  <c r="N3858" i="1"/>
  <c r="N3890" i="1"/>
  <c r="N3922" i="1"/>
  <c r="N3954" i="1"/>
  <c r="N3986" i="1"/>
  <c r="N175" i="1"/>
  <c r="N303" i="1"/>
  <c r="N431" i="1"/>
  <c r="N559" i="1"/>
  <c r="N1055" i="1"/>
  <c r="N1567" i="1"/>
  <c r="N2079" i="1"/>
  <c r="N2591" i="1"/>
  <c r="N3103" i="1"/>
  <c r="N3615" i="1"/>
  <c r="N3073" i="1"/>
  <c r="N1661" i="1"/>
  <c r="N91" i="1"/>
  <c r="N135" i="1"/>
  <c r="N179" i="1"/>
  <c r="N219" i="1"/>
  <c r="N263" i="1"/>
  <c r="N307" i="1"/>
  <c r="N347" i="1"/>
  <c r="N391" i="1"/>
  <c r="N435" i="1"/>
  <c r="N475" i="1"/>
  <c r="N519" i="1"/>
  <c r="N563" i="1"/>
  <c r="N603" i="1"/>
  <c r="N647" i="1"/>
  <c r="N691" i="1"/>
  <c r="N731" i="1"/>
  <c r="N775" i="1"/>
  <c r="N819" i="1"/>
  <c r="N859" i="1"/>
  <c r="N903" i="1"/>
  <c r="N947" i="1"/>
  <c r="N987" i="1"/>
  <c r="N1031" i="1"/>
  <c r="N1075" i="1"/>
  <c r="N1115" i="1"/>
  <c r="N1159" i="1"/>
  <c r="N1203" i="1"/>
  <c r="N1243" i="1"/>
  <c r="N1287" i="1"/>
  <c r="N1331" i="1"/>
  <c r="N1371" i="1"/>
  <c r="N1415" i="1"/>
  <c r="N1459" i="1"/>
  <c r="N1499" i="1"/>
  <c r="N1543" i="1"/>
  <c r="N1587" i="1"/>
  <c r="N1627" i="1"/>
  <c r="N1671" i="1"/>
  <c r="N1715" i="1"/>
  <c r="N1755" i="1"/>
  <c r="N1799" i="1"/>
  <c r="N1843" i="1"/>
  <c r="N1883" i="1"/>
  <c r="N1927" i="1"/>
  <c r="N1971" i="1"/>
  <c r="N2011" i="1"/>
  <c r="N2055" i="1"/>
  <c r="N2099" i="1"/>
  <c r="N2139" i="1"/>
  <c r="N2183" i="1"/>
  <c r="N2227" i="1"/>
  <c r="N2267" i="1"/>
  <c r="N2311" i="1"/>
  <c r="N2355" i="1"/>
  <c r="N2395" i="1"/>
  <c r="N2439" i="1"/>
  <c r="N2483" i="1"/>
  <c r="N2523" i="1"/>
  <c r="N2567" i="1"/>
  <c r="N2611" i="1"/>
  <c r="N2651" i="1"/>
  <c r="N2695" i="1"/>
  <c r="N2739" i="1"/>
  <c r="N2779" i="1"/>
  <c r="N2823" i="1"/>
  <c r="N2867" i="1"/>
  <c r="N2907" i="1"/>
  <c r="N2951" i="1"/>
  <c r="N2995" i="1"/>
  <c r="N3035" i="1"/>
  <c r="N3079" i="1"/>
  <c r="N3123" i="1"/>
  <c r="N3163" i="1"/>
  <c r="N3207" i="1"/>
  <c r="N3251" i="1"/>
  <c r="N3291" i="1"/>
  <c r="N3335" i="1"/>
  <c r="N3379" i="1"/>
  <c r="N3419" i="1"/>
  <c r="N3463" i="1"/>
  <c r="N3507" i="1"/>
  <c r="N3547" i="1"/>
  <c r="N3591" i="1"/>
  <c r="N3635" i="1"/>
  <c r="N623" i="1"/>
  <c r="N1135" i="1"/>
  <c r="N1647" i="1"/>
  <c r="N2159" i="1"/>
  <c r="N2671" i="1"/>
  <c r="N3183" i="1"/>
  <c r="N3695" i="1"/>
  <c r="N80" i="1"/>
  <c r="N112" i="1"/>
  <c r="N144" i="1"/>
  <c r="N176" i="1"/>
  <c r="N208" i="1"/>
  <c r="N240" i="1"/>
  <c r="N272" i="1"/>
  <c r="N304" i="1"/>
  <c r="N336" i="1"/>
  <c r="N368" i="1"/>
  <c r="N400" i="1"/>
  <c r="N432" i="1"/>
  <c r="N464" i="1"/>
  <c r="N496" i="1"/>
  <c r="N528" i="1"/>
  <c r="N560" i="1"/>
  <c r="N592" i="1"/>
  <c r="N624" i="1"/>
  <c r="N656" i="1"/>
  <c r="N688" i="1"/>
  <c r="N720" i="1"/>
  <c r="N752" i="1"/>
  <c r="N784" i="1"/>
  <c r="N816" i="1"/>
  <c r="N848" i="1"/>
  <c r="N880" i="1"/>
  <c r="N912" i="1"/>
  <c r="N944" i="1"/>
  <c r="N976" i="1"/>
  <c r="N1008" i="1"/>
  <c r="N1040" i="1"/>
  <c r="N1072" i="1"/>
  <c r="N1104" i="1"/>
  <c r="N1136" i="1"/>
  <c r="N1168" i="1"/>
  <c r="N1200" i="1"/>
  <c r="N1232" i="1"/>
  <c r="N1264" i="1"/>
  <c r="N1296" i="1"/>
  <c r="N1328" i="1"/>
  <c r="N1360" i="1"/>
  <c r="N1392" i="1"/>
  <c r="N1424" i="1"/>
  <c r="N1456" i="1"/>
  <c r="N1488" i="1"/>
  <c r="N1520" i="1"/>
  <c r="N1552" i="1"/>
  <c r="N1584" i="1"/>
  <c r="N1616" i="1"/>
  <c r="N1648" i="1"/>
  <c r="N1680" i="1"/>
  <c r="N1712" i="1"/>
  <c r="N1744" i="1"/>
  <c r="N1776" i="1"/>
  <c r="N1808" i="1"/>
  <c r="N1840" i="1"/>
  <c r="N1872" i="1"/>
  <c r="N1904" i="1"/>
  <c r="N1936" i="1"/>
  <c r="N1968" i="1"/>
  <c r="N2000" i="1"/>
  <c r="N2032" i="1"/>
  <c r="N2064" i="1"/>
  <c r="N2096" i="1"/>
  <c r="N2128" i="1"/>
  <c r="N2160" i="1"/>
  <c r="N2192" i="1"/>
  <c r="N2224" i="1"/>
  <c r="N2256" i="1"/>
  <c r="N2288" i="1"/>
  <c r="N2320" i="1"/>
  <c r="N2352" i="1"/>
  <c r="N2384" i="1"/>
  <c r="N831" i="1"/>
  <c r="N1343" i="1"/>
  <c r="N1855" i="1"/>
  <c r="N2367" i="1"/>
  <c r="N2879" i="1"/>
  <c r="N3391" i="1"/>
  <c r="N3903" i="1"/>
  <c r="N573" i="1"/>
  <c r="N1277" i="1"/>
  <c r="N1981" i="1"/>
  <c r="N2529" i="1"/>
  <c r="N2881" i="1"/>
  <c r="N3233" i="1"/>
  <c r="N3553" i="1"/>
  <c r="N3905" i="1"/>
  <c r="N847" i="1"/>
  <c r="N1359" i="1"/>
  <c r="N1871" i="1"/>
  <c r="N2383" i="1"/>
  <c r="N2895" i="1"/>
  <c r="N3407" i="1"/>
  <c r="N3919" i="1"/>
  <c r="N3703" i="1"/>
  <c r="N3747" i="1"/>
  <c r="N3787" i="1"/>
  <c r="N3831" i="1"/>
  <c r="N3875" i="1"/>
  <c r="N3915" i="1"/>
  <c r="N3959" i="1"/>
  <c r="N4003" i="1"/>
  <c r="N73" i="1"/>
  <c r="N225" i="1"/>
  <c r="N65" i="1"/>
  <c r="N85" i="1"/>
  <c r="N117" i="1"/>
  <c r="N153" i="1"/>
  <c r="N185" i="1"/>
  <c r="N221" i="1"/>
  <c r="N257" i="1"/>
  <c r="N289" i="1"/>
  <c r="N325" i="1"/>
  <c r="N357" i="1"/>
  <c r="N393" i="1"/>
  <c r="N425" i="1"/>
  <c r="N461" i="1"/>
  <c r="N493" i="1"/>
  <c r="N529" i="1"/>
  <c r="N561" i="1"/>
  <c r="N597" i="1"/>
  <c r="N629" i="1"/>
  <c r="N665" i="1"/>
  <c r="N697" i="1"/>
  <c r="N733" i="1"/>
  <c r="N769" i="1"/>
  <c r="N801" i="1"/>
  <c r="N837" i="1"/>
  <c r="N869" i="1"/>
  <c r="N905" i="1"/>
  <c r="N937" i="1"/>
  <c r="N973" i="1"/>
  <c r="N1005" i="1"/>
  <c r="N1041" i="1"/>
  <c r="N1073" i="1"/>
  <c r="N1109" i="1"/>
  <c r="N1141" i="1"/>
  <c r="N1177" i="1"/>
  <c r="N1209" i="1"/>
  <c r="N1245" i="1"/>
  <c r="N1281" i="1"/>
  <c r="N1313" i="1"/>
  <c r="N1349" i="1"/>
  <c r="N1381" i="1"/>
  <c r="N1417" i="1"/>
  <c r="N1449" i="1"/>
  <c r="N1485" i="1"/>
  <c r="N1517" i="1"/>
  <c r="N1553" i="1"/>
  <c r="N1585" i="1"/>
  <c r="N1621" i="1"/>
  <c r="N1653" i="1"/>
  <c r="N1689" i="1"/>
  <c r="N1721" i="1"/>
  <c r="N1757" i="1"/>
  <c r="N1793" i="1"/>
  <c r="N1825" i="1"/>
  <c r="N1861" i="1"/>
  <c r="N1893" i="1"/>
  <c r="N1929" i="1"/>
  <c r="N1961" i="1"/>
  <c r="N1997" i="1"/>
  <c r="N2029" i="1"/>
  <c r="N2065" i="1"/>
  <c r="N2097" i="1"/>
  <c r="N2133" i="1"/>
  <c r="N2165" i="1"/>
  <c r="N2201" i="1"/>
  <c r="N2233" i="1"/>
  <c r="N2269" i="1"/>
  <c r="N2305" i="1"/>
  <c r="N2337" i="1"/>
  <c r="N2373" i="1"/>
  <c r="N2405" i="1"/>
  <c r="N2441" i="1"/>
  <c r="N2477" i="1"/>
  <c r="N2513" i="1"/>
  <c r="N2549" i="1"/>
  <c r="N2585" i="1"/>
  <c r="N2621" i="1"/>
  <c r="N2661" i="1"/>
  <c r="N2697" i="1"/>
  <c r="N2733" i="1"/>
  <c r="N2769" i="1"/>
  <c r="N2805" i="1"/>
  <c r="N2841" i="1"/>
  <c r="N2877" i="1"/>
  <c r="N2917" i="1"/>
  <c r="N2953" i="1"/>
  <c r="N2989" i="1"/>
  <c r="N3025" i="1"/>
  <c r="N3061" i="1"/>
  <c r="N3097" i="1"/>
  <c r="N3133" i="1"/>
  <c r="N3173" i="1"/>
  <c r="N3209" i="1"/>
  <c r="N3245" i="1"/>
  <c r="N3281" i="1"/>
  <c r="N3317" i="1"/>
  <c r="N3353" i="1"/>
  <c r="N3389" i="1"/>
  <c r="N3429" i="1"/>
  <c r="N3465" i="1"/>
  <c r="N3501" i="1"/>
  <c r="N3537" i="1"/>
  <c r="N3573" i="1"/>
  <c r="N3609" i="1"/>
  <c r="N3645" i="1"/>
  <c r="N3685" i="1"/>
  <c r="N3721" i="1"/>
  <c r="N3757" i="1"/>
  <c r="N3793" i="1"/>
  <c r="N3829" i="1"/>
  <c r="N3865" i="1"/>
  <c r="N3901" i="1"/>
  <c r="N3941" i="1"/>
  <c r="N3977" i="1"/>
  <c r="N4013" i="1"/>
  <c r="N193" i="1"/>
  <c r="N293" i="1"/>
  <c r="N329" i="1"/>
  <c r="N361" i="1"/>
  <c r="N397" i="1"/>
  <c r="N429" i="1"/>
  <c r="N465" i="1"/>
  <c r="N497" i="1"/>
  <c r="N533" i="1"/>
  <c r="N565" i="1"/>
  <c r="N601" i="1"/>
  <c r="N633" i="1"/>
  <c r="N669" i="1"/>
  <c r="N705" i="1"/>
  <c r="N737" i="1"/>
  <c r="N773" i="1"/>
  <c r="N805" i="1"/>
  <c r="N841" i="1"/>
  <c r="N873" i="1"/>
  <c r="N909" i="1"/>
  <c r="N941" i="1"/>
  <c r="N977" i="1"/>
  <c r="N1009" i="1"/>
  <c r="N1045" i="1"/>
  <c r="N1077" i="1"/>
  <c r="N1113" i="1"/>
  <c r="N1145" i="1"/>
  <c r="N1181" i="1"/>
  <c r="N1217" i="1"/>
  <c r="N1249" i="1"/>
  <c r="N1285" i="1"/>
  <c r="N1317" i="1"/>
  <c r="N1353" i="1"/>
  <c r="N1385" i="1"/>
  <c r="N1421" i="1"/>
  <c r="N1453" i="1"/>
  <c r="N1489" i="1"/>
  <c r="N1521" i="1"/>
  <c r="N1557" i="1"/>
  <c r="N1589" i="1"/>
  <c r="N1625" i="1"/>
  <c r="N1657" i="1"/>
  <c r="N1693" i="1"/>
  <c r="N1729" i="1"/>
  <c r="N1761" i="1"/>
  <c r="N1797" i="1"/>
  <c r="N1829" i="1"/>
  <c r="N1865" i="1"/>
  <c r="N1897" i="1"/>
  <c r="N1933" i="1"/>
  <c r="N1965" i="1"/>
  <c r="N2001" i="1"/>
  <c r="N2033" i="1"/>
  <c r="N2069" i="1"/>
  <c r="N2101" i="1"/>
  <c r="N2137" i="1"/>
  <c r="N2169" i="1"/>
  <c r="N2205" i="1"/>
  <c r="N2241" i="1"/>
  <c r="N2273" i="1"/>
  <c r="N2309" i="1"/>
  <c r="N2341" i="1"/>
  <c r="N2377" i="1"/>
  <c r="N2409" i="1"/>
  <c r="N2445" i="1"/>
  <c r="N2481" i="1"/>
  <c r="N2517" i="1"/>
  <c r="N2553" i="1"/>
  <c r="N2589" i="1"/>
  <c r="N2629" i="1"/>
  <c r="N2665" i="1"/>
  <c r="N2701" i="1"/>
  <c r="N2737" i="1"/>
  <c r="N2773" i="1"/>
  <c r="N2809" i="1"/>
  <c r="N2845" i="1"/>
  <c r="N2885" i="1"/>
  <c r="N2921" i="1"/>
  <c r="N2957" i="1"/>
  <c r="N2993" i="1"/>
  <c r="N3029" i="1"/>
  <c r="N3065" i="1"/>
  <c r="N3101" i="1"/>
  <c r="N3141" i="1"/>
  <c r="N3177" i="1"/>
  <c r="N3213" i="1"/>
  <c r="N3249" i="1"/>
  <c r="N3285" i="1"/>
  <c r="N3321" i="1"/>
  <c r="N3357" i="1"/>
  <c r="N3397" i="1"/>
  <c r="N3433" i="1"/>
  <c r="N3469" i="1"/>
  <c r="N3505" i="1"/>
  <c r="N3541" i="1"/>
  <c r="N3577" i="1"/>
  <c r="N3613" i="1"/>
  <c r="N3653" i="1"/>
  <c r="N3689" i="1"/>
  <c r="N3725" i="1"/>
  <c r="N3761" i="1"/>
  <c r="N3797" i="1"/>
  <c r="N3833" i="1"/>
  <c r="N3869" i="1"/>
  <c r="N3909" i="1"/>
  <c r="N3945" i="1"/>
  <c r="N3981" i="1"/>
  <c r="N105" i="1"/>
  <c r="N241" i="1"/>
  <c r="N77" i="1"/>
  <c r="N109" i="1"/>
  <c r="N145" i="1"/>
  <c r="N177" i="1"/>
  <c r="N213" i="1"/>
  <c r="N245" i="1"/>
  <c r="N281" i="1"/>
  <c r="N313" i="1"/>
  <c r="N349" i="1"/>
  <c r="N385" i="1"/>
  <c r="N417" i="1"/>
  <c r="N453" i="1"/>
  <c r="N485" i="1"/>
  <c r="N521" i="1"/>
  <c r="N553" i="1"/>
  <c r="N589" i="1"/>
  <c r="N621" i="1"/>
  <c r="N657" i="1"/>
  <c r="N689" i="1"/>
  <c r="N725" i="1"/>
  <c r="N757" i="1"/>
  <c r="N793" i="1"/>
  <c r="N825" i="1"/>
  <c r="N861" i="1"/>
  <c r="N897" i="1"/>
  <c r="N929" i="1"/>
  <c r="N965" i="1"/>
  <c r="N997" i="1"/>
  <c r="N1033" i="1"/>
  <c r="N1065" i="1"/>
  <c r="N1101" i="1"/>
  <c r="N1133" i="1"/>
  <c r="N1169" i="1"/>
  <c r="N1201" i="1"/>
  <c r="N1237" i="1"/>
  <c r="N1269" i="1"/>
  <c r="N1305" i="1"/>
  <c r="N1337" i="1"/>
  <c r="N1373" i="1"/>
  <c r="N1409" i="1"/>
  <c r="N1441" i="1"/>
  <c r="N1477" i="1"/>
  <c r="N1509" i="1"/>
  <c r="N1545" i="1"/>
  <c r="N1577" i="1"/>
  <c r="N1613" i="1"/>
  <c r="N1645" i="1"/>
  <c r="N1681" i="1"/>
  <c r="N1713" i="1"/>
  <c r="N1749" i="1"/>
  <c r="N1781" i="1"/>
  <c r="N1817" i="1"/>
  <c r="N1849" i="1"/>
  <c r="N1885" i="1"/>
  <c r="N1921" i="1"/>
  <c r="N1953" i="1"/>
  <c r="N1989" i="1"/>
  <c r="N2021" i="1"/>
  <c r="N2057" i="1"/>
  <c r="N2089" i="1"/>
  <c r="N2125" i="1"/>
  <c r="N2157" i="1"/>
  <c r="N2193" i="1"/>
  <c r="N2225" i="1"/>
  <c r="N2261" i="1"/>
  <c r="N2293" i="1"/>
  <c r="N2329" i="1"/>
  <c r="N2361" i="1"/>
  <c r="N2397" i="1"/>
  <c r="N2433" i="1"/>
  <c r="N2469" i="1"/>
  <c r="N2505" i="1"/>
  <c r="N2541" i="1"/>
  <c r="N2577" i="1"/>
  <c r="N2613" i="1"/>
  <c r="N2649" i="1"/>
  <c r="N2685" i="1"/>
  <c r="N2725" i="1"/>
  <c r="N2761" i="1"/>
  <c r="N2797" i="1"/>
  <c r="N2833" i="1"/>
  <c r="N2869" i="1"/>
  <c r="N2905" i="1"/>
  <c r="N2941" i="1"/>
  <c r="N2981" i="1"/>
  <c r="N3017" i="1"/>
  <c r="N3053" i="1"/>
  <c r="N3089" i="1"/>
  <c r="N3125" i="1"/>
  <c r="N3161" i="1"/>
  <c r="N3197" i="1"/>
  <c r="N3237" i="1"/>
  <c r="N3273" i="1"/>
  <c r="N3309" i="1"/>
  <c r="N3345" i="1"/>
  <c r="N3381" i="1"/>
  <c r="N3417" i="1"/>
  <c r="N3453" i="1"/>
  <c r="N3493" i="1"/>
  <c r="N3529" i="1"/>
  <c r="N3565" i="1"/>
  <c r="N3601" i="1"/>
  <c r="N3637" i="1"/>
  <c r="N3673" i="1"/>
  <c r="N3709" i="1"/>
  <c r="N3749" i="1"/>
  <c r="N3785" i="1"/>
  <c r="N3821" i="1"/>
  <c r="N3857" i="1"/>
  <c r="N3893" i="1"/>
  <c r="N3929" i="1"/>
  <c r="N3965" i="1"/>
  <c r="N4005" i="1"/>
  <c r="N89" i="1"/>
  <c r="N209" i="1"/>
  <c r="N113" i="1"/>
  <c r="N149" i="1"/>
  <c r="N181" i="1"/>
  <c r="N217" i="1"/>
  <c r="N249" i="1"/>
  <c r="N285" i="1"/>
  <c r="N321" i="1"/>
  <c r="N353" i="1"/>
  <c r="N389" i="1"/>
  <c r="N421" i="1"/>
  <c r="N457" i="1"/>
  <c r="N489" i="1"/>
  <c r="N525" i="1"/>
  <c r="N557" i="1"/>
  <c r="N593" i="1"/>
  <c r="N625" i="1"/>
  <c r="N661" i="1"/>
  <c r="N693" i="1"/>
  <c r="N729" i="1"/>
  <c r="N761" i="1"/>
  <c r="N797" i="1"/>
  <c r="N833" i="1"/>
  <c r="N865" i="1"/>
  <c r="N901" i="1"/>
  <c r="N933" i="1"/>
  <c r="N969" i="1"/>
  <c r="N1001" i="1"/>
  <c r="N1037" i="1"/>
  <c r="N1069" i="1"/>
  <c r="N1105" i="1"/>
  <c r="N1137" i="1"/>
  <c r="N1173" i="1"/>
  <c r="N1205" i="1"/>
  <c r="N1241" i="1"/>
  <c r="N1273" i="1"/>
  <c r="N1309" i="1"/>
  <c r="N1345" i="1"/>
  <c r="N1377" i="1"/>
  <c r="N1413" i="1"/>
  <c r="N1445" i="1"/>
  <c r="N1481" i="1"/>
  <c r="N1513" i="1"/>
  <c r="N1549" i="1"/>
  <c r="N1581" i="1"/>
  <c r="N1617" i="1"/>
  <c r="N1649" i="1"/>
  <c r="N1685" i="1"/>
  <c r="N1717" i="1"/>
  <c r="N1753" i="1"/>
  <c r="N1785" i="1"/>
  <c r="N1821" i="1"/>
  <c r="N1857" i="1"/>
  <c r="N1889" i="1"/>
  <c r="N1925" i="1"/>
  <c r="N1957" i="1"/>
  <c r="N1993" i="1"/>
  <c r="N2025" i="1"/>
  <c r="N2061" i="1"/>
  <c r="N2093" i="1"/>
  <c r="N2129" i="1"/>
  <c r="N2161" i="1"/>
  <c r="N2197" i="1"/>
  <c r="N2229" i="1"/>
  <c r="N2265" i="1"/>
  <c r="N2297" i="1"/>
  <c r="N2333" i="1"/>
  <c r="N2369" i="1"/>
  <c r="N2401" i="1"/>
  <c r="N2437" i="1"/>
  <c r="N2473" i="1"/>
  <c r="N2509" i="1"/>
  <c r="N2545" i="1"/>
  <c r="N2581" i="1"/>
  <c r="N2617" i="1"/>
  <c r="N2653" i="1"/>
  <c r="N2693" i="1"/>
  <c r="N2729" i="1"/>
  <c r="N2765" i="1"/>
  <c r="N2801" i="1"/>
  <c r="N2837" i="1"/>
  <c r="N2873" i="1"/>
  <c r="N2909" i="1"/>
  <c r="N2949" i="1"/>
  <c r="N2985" i="1"/>
  <c r="N3021" i="1"/>
  <c r="N3057" i="1"/>
  <c r="N3093" i="1"/>
  <c r="N3129" i="1"/>
  <c r="N3165" i="1"/>
  <c r="N3205" i="1"/>
  <c r="N3241" i="1"/>
  <c r="N3277" i="1"/>
  <c r="N3313" i="1"/>
  <c r="N3349" i="1"/>
  <c r="N3385" i="1"/>
  <c r="N3421" i="1"/>
  <c r="N3461" i="1"/>
  <c r="N3497" i="1"/>
  <c r="N3533" i="1"/>
  <c r="N3569" i="1"/>
  <c r="N3605" i="1"/>
  <c r="N3641" i="1"/>
  <c r="N3677" i="1"/>
  <c r="N3717" i="1"/>
  <c r="N3753" i="1"/>
  <c r="N3789" i="1"/>
  <c r="N3825" i="1"/>
  <c r="N3861" i="1"/>
  <c r="N3897" i="1"/>
  <c r="N3933" i="1"/>
  <c r="N3973" i="1"/>
  <c r="N4009" i="1"/>
  <c r="N66" i="1"/>
  <c r="N98" i="1"/>
  <c r="N130" i="1"/>
  <c r="N162" i="1"/>
  <c r="N194" i="1"/>
  <c r="N226" i="1"/>
  <c r="N258" i="1"/>
  <c r="N290" i="1"/>
  <c r="N322" i="1"/>
  <c r="N354" i="1"/>
  <c r="N386" i="1"/>
  <c r="N418" i="1"/>
  <c r="N450" i="1"/>
  <c r="N482" i="1"/>
  <c r="N514" i="1"/>
  <c r="N546" i="1"/>
  <c r="N578" i="1"/>
  <c r="N610" i="1"/>
  <c r="N642" i="1"/>
  <c r="N674" i="1"/>
  <c r="N706" i="1"/>
  <c r="N738" i="1"/>
  <c r="N770" i="1"/>
  <c r="N802" i="1"/>
  <c r="N834" i="1"/>
  <c r="N866" i="1"/>
  <c r="N898" i="1"/>
  <c r="N930" i="1"/>
  <c r="N962" i="1"/>
  <c r="N994" i="1"/>
  <c r="N1026" i="1"/>
  <c r="N1058" i="1"/>
  <c r="N1090" i="1"/>
  <c r="N1122" i="1"/>
  <c r="N1154" i="1"/>
  <c r="N1186" i="1"/>
  <c r="N1218" i="1"/>
  <c r="N1250" i="1"/>
  <c r="N1282" i="1"/>
  <c r="N1314" i="1"/>
  <c r="N1346" i="1"/>
  <c r="N1378" i="1"/>
  <c r="N1410" i="1"/>
  <c r="N1442" i="1"/>
  <c r="N1474" i="1"/>
  <c r="N1506" i="1"/>
  <c r="N1538" i="1"/>
  <c r="N1570" i="1"/>
  <c r="N1602" i="1"/>
  <c r="N1634" i="1"/>
  <c r="N1666" i="1"/>
  <c r="N1698" i="1"/>
  <c r="N1730" i="1"/>
  <c r="N1762" i="1"/>
  <c r="N1794" i="1"/>
  <c r="N1826" i="1"/>
  <c r="N1858" i="1"/>
  <c r="N1890" i="1"/>
  <c r="N1922" i="1"/>
  <c r="N1954" i="1"/>
  <c r="N1986" i="1"/>
  <c r="N2018" i="1"/>
  <c r="N2050" i="1"/>
  <c r="N2082" i="1"/>
  <c r="N2114" i="1"/>
  <c r="N2146" i="1"/>
  <c r="N2178" i="1"/>
  <c r="N2210" i="1"/>
  <c r="N2242" i="1"/>
  <c r="N2274" i="1"/>
  <c r="N2306" i="1"/>
  <c r="N2338" i="1"/>
  <c r="N2370" i="1"/>
  <c r="N2402" i="1"/>
  <c r="N2434" i="1"/>
  <c r="N2466" i="1"/>
  <c r="N2498" i="1"/>
  <c r="N2530" i="1"/>
  <c r="N2562" i="1"/>
  <c r="N2594" i="1"/>
  <c r="N2626" i="1"/>
  <c r="N2658" i="1"/>
  <c r="N2690" i="1"/>
  <c r="N2722" i="1"/>
  <c r="N2754" i="1"/>
  <c r="N2786" i="1"/>
  <c r="N2818" i="1"/>
  <c r="N2850" i="1"/>
  <c r="N2882" i="1"/>
  <c r="N2914" i="1"/>
  <c r="N2946" i="1"/>
  <c r="N2978" i="1"/>
  <c r="N3010" i="1"/>
  <c r="N3042" i="1"/>
  <c r="N3074" i="1"/>
  <c r="N3106" i="1"/>
  <c r="N3138" i="1"/>
  <c r="N3170" i="1"/>
  <c r="N3202" i="1"/>
  <c r="N3234" i="1"/>
  <c r="N3266" i="1"/>
  <c r="N3298" i="1"/>
  <c r="N3330" i="1"/>
  <c r="N3362" i="1"/>
  <c r="N3394" i="1"/>
  <c r="N3426" i="1"/>
  <c r="N3458" i="1"/>
  <c r="N3490" i="1"/>
  <c r="N3522" i="1"/>
  <c r="N3554" i="1"/>
  <c r="N3586" i="1"/>
  <c r="N3618" i="1"/>
  <c r="N3650" i="1"/>
  <c r="N3682" i="1"/>
  <c r="N3714" i="1"/>
  <c r="N3746" i="1"/>
  <c r="N3778" i="1"/>
  <c r="N3810" i="1"/>
  <c r="N3842" i="1"/>
  <c r="N3874" i="1"/>
  <c r="N3906" i="1"/>
  <c r="N3938" i="1"/>
  <c r="N3970" i="1"/>
  <c r="N4002" i="1"/>
  <c r="N111" i="1"/>
  <c r="N239" i="1"/>
  <c r="N367" i="1"/>
  <c r="N495" i="1"/>
  <c r="N799" i="1"/>
  <c r="N1311" i="1"/>
  <c r="N1823" i="1"/>
  <c r="N2335" i="1"/>
  <c r="N2847" i="1"/>
  <c r="N3359" i="1"/>
  <c r="N3871" i="1"/>
  <c r="N3585" i="1"/>
  <c r="N2561" i="1"/>
  <c r="N637" i="1"/>
  <c r="N71" i="1"/>
  <c r="N115" i="1"/>
  <c r="N155" i="1"/>
  <c r="N199" i="1"/>
  <c r="N243" i="1"/>
  <c r="N283" i="1"/>
  <c r="N327" i="1"/>
  <c r="N371" i="1"/>
  <c r="N411" i="1"/>
  <c r="N455" i="1"/>
  <c r="N499" i="1"/>
  <c r="N539" i="1"/>
  <c r="N583" i="1"/>
  <c r="N627" i="1"/>
  <c r="N667" i="1"/>
  <c r="N711" i="1"/>
  <c r="N755" i="1"/>
  <c r="N795" i="1"/>
  <c r="N839" i="1"/>
  <c r="N883" i="1"/>
  <c r="N923" i="1"/>
  <c r="N967" i="1"/>
  <c r="N1011" i="1"/>
  <c r="N1051" i="1"/>
  <c r="N1095" i="1"/>
  <c r="N1139" i="1"/>
  <c r="N1179" i="1"/>
  <c r="N1223" i="1"/>
  <c r="N1267" i="1"/>
  <c r="N1307" i="1"/>
  <c r="N1351" i="1"/>
  <c r="N1395" i="1"/>
  <c r="N1435" i="1"/>
  <c r="N1479" i="1"/>
  <c r="N1523" i="1"/>
  <c r="N1563" i="1"/>
  <c r="N1607" i="1"/>
  <c r="N1651" i="1"/>
  <c r="N1691" i="1"/>
  <c r="N1735" i="1"/>
  <c r="N1779" i="1"/>
  <c r="N1819" i="1"/>
  <c r="N1863" i="1"/>
  <c r="N1907" i="1"/>
  <c r="N1947" i="1"/>
  <c r="N1991" i="1"/>
  <c r="N2035" i="1"/>
  <c r="N2075" i="1"/>
  <c r="N2119" i="1"/>
  <c r="N2163" i="1"/>
  <c r="N2203" i="1"/>
  <c r="N2247" i="1"/>
  <c r="N2291" i="1"/>
  <c r="N2331" i="1"/>
  <c r="N2375" i="1"/>
  <c r="N2419" i="1"/>
  <c r="N2459" i="1"/>
  <c r="N2503" i="1"/>
  <c r="N2547" i="1"/>
  <c r="N2587" i="1"/>
  <c r="N2631" i="1"/>
  <c r="N2675" i="1"/>
  <c r="N2715" i="1"/>
  <c r="N2759" i="1"/>
  <c r="N2803" i="1"/>
  <c r="N2843" i="1"/>
  <c r="N2887" i="1"/>
  <c r="N2931" i="1"/>
  <c r="N2971" i="1"/>
  <c r="N3015" i="1"/>
  <c r="N3059" i="1"/>
  <c r="N3099" i="1"/>
  <c r="N3143" i="1"/>
  <c r="N3187" i="1"/>
  <c r="N3227" i="1"/>
  <c r="N3271" i="1"/>
  <c r="N3315" i="1"/>
  <c r="N3355" i="1"/>
  <c r="N3399" i="1"/>
  <c r="N3443" i="1"/>
  <c r="N3483" i="1"/>
  <c r="N3527" i="1"/>
  <c r="N3571" i="1"/>
  <c r="N3611" i="1"/>
  <c r="N3655" i="1"/>
  <c r="N879" i="1"/>
  <c r="N1391" i="1"/>
  <c r="N1903" i="1"/>
  <c r="N2415" i="1"/>
  <c r="N2927" i="1"/>
  <c r="N3439" i="1"/>
  <c r="N3951" i="1"/>
  <c r="N64" i="1"/>
  <c r="N96" i="1"/>
  <c r="N128" i="1"/>
  <c r="N160" i="1"/>
  <c r="N192" i="1"/>
  <c r="N224" i="1"/>
  <c r="N256" i="1"/>
  <c r="N288" i="1"/>
  <c r="N320" i="1"/>
  <c r="N352" i="1"/>
  <c r="N384" i="1"/>
  <c r="N416" i="1"/>
  <c r="N448" i="1"/>
  <c r="N480" i="1"/>
  <c r="N512" i="1"/>
  <c r="N544" i="1"/>
  <c r="N576" i="1"/>
  <c r="N608" i="1"/>
  <c r="N640" i="1"/>
  <c r="N672" i="1"/>
  <c r="N704" i="1"/>
  <c r="N736" i="1"/>
  <c r="N768" i="1"/>
  <c r="N800" i="1"/>
  <c r="N832" i="1"/>
  <c r="N864" i="1"/>
  <c r="N896" i="1"/>
  <c r="N928" i="1"/>
  <c r="N960" i="1"/>
  <c r="N992" i="1"/>
  <c r="N1024" i="1"/>
  <c r="N1056" i="1"/>
  <c r="N1088" i="1"/>
  <c r="N1120" i="1"/>
  <c r="N1152" i="1"/>
  <c r="N1184" i="1"/>
  <c r="N1216" i="1"/>
  <c r="N1248" i="1"/>
  <c r="N1280" i="1"/>
  <c r="N1312" i="1"/>
  <c r="N1344" i="1"/>
  <c r="N1376" i="1"/>
  <c r="N1408" i="1"/>
  <c r="N1440" i="1"/>
  <c r="N1472" i="1"/>
  <c r="N1504" i="1"/>
  <c r="N1536" i="1"/>
  <c r="N1568" i="1"/>
  <c r="N1600" i="1"/>
  <c r="N1632" i="1"/>
  <c r="N1664" i="1"/>
  <c r="N1696" i="1"/>
  <c r="N1728" i="1"/>
  <c r="N1760" i="1"/>
  <c r="N1792" i="1"/>
  <c r="N1824" i="1"/>
  <c r="N1856" i="1"/>
  <c r="N1888" i="1"/>
  <c r="N1920" i="1"/>
  <c r="N1952" i="1"/>
  <c r="N1984" i="1"/>
  <c r="N2016" i="1"/>
  <c r="N2144" i="1"/>
  <c r="N2272" i="1"/>
  <c r="N575" i="1"/>
  <c r="N2623" i="1"/>
  <c r="N957" i="1"/>
  <c r="N3041" i="1"/>
  <c r="N591" i="1"/>
  <c r="N2639" i="1"/>
  <c r="N3683" i="1"/>
  <c r="N3851" i="1"/>
  <c r="N2428" i="1"/>
  <c r="N2460" i="1"/>
  <c r="N2492" i="1"/>
  <c r="N2524" i="1"/>
  <c r="N2556" i="1"/>
  <c r="N2588" i="1"/>
  <c r="N2620" i="1"/>
  <c r="N2652" i="1"/>
  <c r="N2684" i="1"/>
  <c r="N2716" i="1"/>
  <c r="N2748" i="1"/>
  <c r="N2780" i="1"/>
  <c r="N2812" i="1"/>
  <c r="N2844" i="1"/>
  <c r="N2876" i="1"/>
  <c r="N2908" i="1"/>
  <c r="N2940" i="1"/>
  <c r="N2972" i="1"/>
  <c r="N3004" i="1"/>
  <c r="N3036" i="1"/>
  <c r="N3068" i="1"/>
  <c r="N3100" i="1"/>
  <c r="N3132" i="1"/>
  <c r="N3164" i="1"/>
  <c r="N3196" i="1"/>
  <c r="N3228" i="1"/>
  <c r="N3260" i="1"/>
  <c r="N3292" i="1"/>
  <c r="N3324" i="1"/>
  <c r="N3356" i="1"/>
  <c r="N3388" i="1"/>
  <c r="N3420" i="1"/>
  <c r="N3452" i="1"/>
  <c r="N3484" i="1"/>
  <c r="N3516" i="1"/>
  <c r="N3548" i="1"/>
  <c r="N3580" i="1"/>
  <c r="N3612" i="1"/>
  <c r="N3644" i="1"/>
  <c r="N3676" i="1"/>
  <c r="N3708" i="1"/>
  <c r="N3740" i="1"/>
  <c r="N3772" i="1"/>
  <c r="N3804" i="1"/>
  <c r="N3836" i="1"/>
  <c r="N3868" i="1"/>
  <c r="N3900" i="1"/>
  <c r="N3932" i="1"/>
  <c r="N3964" i="1"/>
  <c r="N3996" i="1"/>
  <c r="N70" i="1"/>
  <c r="N102" i="1"/>
  <c r="N134" i="1"/>
  <c r="N166" i="1"/>
  <c r="N198" i="1"/>
  <c r="N230" i="1"/>
  <c r="N262" i="1"/>
  <c r="N294" i="1"/>
  <c r="N326" i="1"/>
  <c r="N358" i="1"/>
  <c r="N390" i="1"/>
  <c r="N422" i="1"/>
  <c r="N454" i="1"/>
  <c r="N486" i="1"/>
  <c r="N518" i="1"/>
  <c r="N550" i="1"/>
  <c r="N582" i="1"/>
  <c r="N614" i="1"/>
  <c r="N646" i="1"/>
  <c r="N678" i="1"/>
  <c r="N710" i="1"/>
  <c r="N742" i="1"/>
  <c r="N774" i="1"/>
  <c r="N806" i="1"/>
  <c r="N838" i="1"/>
  <c r="N870" i="1"/>
  <c r="N902" i="1"/>
  <c r="N934" i="1"/>
  <c r="N966" i="1"/>
  <c r="N998" i="1"/>
  <c r="N1030" i="1"/>
  <c r="N1062" i="1"/>
  <c r="N1094" i="1"/>
  <c r="N1126" i="1"/>
  <c r="N1158" i="1"/>
  <c r="N1190" i="1"/>
  <c r="N1222" i="1"/>
  <c r="N1254" i="1"/>
  <c r="N1286" i="1"/>
  <c r="N1318" i="1"/>
  <c r="N1350" i="1"/>
  <c r="N1382" i="1"/>
  <c r="N1414" i="1"/>
  <c r="N1446" i="1"/>
  <c r="N1478" i="1"/>
  <c r="N1510" i="1"/>
  <c r="N1542" i="1"/>
  <c r="N1574" i="1"/>
  <c r="N1606" i="1"/>
  <c r="N1638" i="1"/>
  <c r="N1670" i="1"/>
  <c r="N1702" i="1"/>
  <c r="N1734" i="1"/>
  <c r="N1766" i="1"/>
  <c r="N1798" i="1"/>
  <c r="N1830" i="1"/>
  <c r="N1862" i="1"/>
  <c r="N1894" i="1"/>
  <c r="N1926" i="1"/>
  <c r="N1958" i="1"/>
  <c r="N1990" i="1"/>
  <c r="N2022" i="1"/>
  <c r="N2054" i="1"/>
  <c r="N2086" i="1"/>
  <c r="N2118" i="1"/>
  <c r="N2150" i="1"/>
  <c r="N2182" i="1"/>
  <c r="N2214" i="1"/>
  <c r="N2246" i="1"/>
  <c r="N2278" i="1"/>
  <c r="N2310" i="1"/>
  <c r="N2342" i="1"/>
  <c r="N2374" i="1"/>
  <c r="N2406" i="1"/>
  <c r="N2438" i="1"/>
  <c r="N2470" i="1"/>
  <c r="N2502" i="1"/>
  <c r="N2534" i="1"/>
  <c r="N2566" i="1"/>
  <c r="N2598" i="1"/>
  <c r="N2630" i="1"/>
  <c r="N2662" i="1"/>
  <c r="N2694" i="1"/>
  <c r="N2726" i="1"/>
  <c r="N2758" i="1"/>
  <c r="N2790" i="1"/>
  <c r="N2822" i="1"/>
  <c r="N2854" i="1"/>
  <c r="N2886" i="1"/>
  <c r="N2918" i="1"/>
  <c r="N2950" i="1"/>
  <c r="N2982" i="1"/>
  <c r="N3014" i="1"/>
  <c r="N3046" i="1"/>
  <c r="N3078" i="1"/>
  <c r="N3110" i="1"/>
  <c r="N3142" i="1"/>
  <c r="N3174" i="1"/>
  <c r="N3206" i="1"/>
  <c r="N3238" i="1"/>
  <c r="N3270" i="1"/>
  <c r="N3302" i="1"/>
  <c r="N3334" i="1"/>
  <c r="N3366" i="1"/>
  <c r="N3398" i="1"/>
  <c r="N3430" i="1"/>
  <c r="N3462" i="1"/>
  <c r="N3494" i="1"/>
  <c r="N3526" i="1"/>
  <c r="N3558" i="1"/>
  <c r="N3590" i="1"/>
  <c r="N3622" i="1"/>
  <c r="N3654" i="1"/>
  <c r="N3686" i="1"/>
  <c r="N3718" i="1"/>
  <c r="N3750" i="1"/>
  <c r="N3782" i="1"/>
  <c r="N3814" i="1"/>
  <c r="N3846" i="1"/>
  <c r="N3878" i="1"/>
  <c r="N3910" i="1"/>
  <c r="N3942" i="1"/>
  <c r="N3974" i="1"/>
  <c r="N4006" i="1"/>
  <c r="N127" i="1"/>
  <c r="N255" i="1"/>
  <c r="N383" i="1"/>
  <c r="N511" i="1"/>
  <c r="N863" i="1"/>
  <c r="N1375" i="1"/>
  <c r="N1887" i="1"/>
  <c r="N2399" i="1"/>
  <c r="N2911" i="1"/>
  <c r="N3423" i="1"/>
  <c r="N3935" i="1"/>
  <c r="N3457" i="1"/>
  <c r="N2429" i="1"/>
  <c r="N381" i="1"/>
  <c r="N75" i="1"/>
  <c r="N119" i="1"/>
  <c r="N163" i="1"/>
  <c r="N203" i="1"/>
  <c r="N247" i="1"/>
  <c r="N291" i="1"/>
  <c r="N331" i="1"/>
  <c r="N375" i="1"/>
  <c r="N419" i="1"/>
  <c r="N459" i="1"/>
  <c r="N503" i="1"/>
  <c r="N547" i="1"/>
  <c r="N587" i="1"/>
  <c r="N631" i="1"/>
  <c r="N675" i="1"/>
  <c r="N715" i="1"/>
  <c r="N759" i="1"/>
  <c r="N803" i="1"/>
  <c r="N843" i="1"/>
  <c r="N887" i="1"/>
  <c r="N931" i="1"/>
  <c r="N971" i="1"/>
  <c r="N1015" i="1"/>
  <c r="N1059" i="1"/>
  <c r="N1099" i="1"/>
  <c r="N1143" i="1"/>
  <c r="N1187" i="1"/>
  <c r="N1227" i="1"/>
  <c r="N1271" i="1"/>
  <c r="N1315" i="1"/>
  <c r="N1355" i="1"/>
  <c r="N1399" i="1"/>
  <c r="N1443" i="1"/>
  <c r="N1483" i="1"/>
  <c r="N1527" i="1"/>
  <c r="N1571" i="1"/>
  <c r="N1611" i="1"/>
  <c r="N1655" i="1"/>
  <c r="N1699" i="1"/>
  <c r="N1739" i="1"/>
  <c r="N1783" i="1"/>
  <c r="N1827" i="1"/>
  <c r="N1867" i="1"/>
  <c r="N1911" i="1"/>
  <c r="N1955" i="1"/>
  <c r="N1995" i="1"/>
  <c r="N2039" i="1"/>
  <c r="N2083" i="1"/>
  <c r="N2123" i="1"/>
  <c r="N2167" i="1"/>
  <c r="N2211" i="1"/>
  <c r="N2251" i="1"/>
  <c r="N2295" i="1"/>
  <c r="N2339" i="1"/>
  <c r="N2379" i="1"/>
  <c r="N2423" i="1"/>
  <c r="N2467" i="1"/>
  <c r="N2507" i="1"/>
  <c r="N2551" i="1"/>
  <c r="N2595" i="1"/>
  <c r="N2635" i="1"/>
  <c r="N2679" i="1"/>
  <c r="N2723" i="1"/>
  <c r="N2763" i="1"/>
  <c r="N2807" i="1"/>
  <c r="N2851" i="1"/>
  <c r="N2891" i="1"/>
  <c r="N2935" i="1"/>
  <c r="N2979" i="1"/>
  <c r="N3019" i="1"/>
  <c r="N3063" i="1"/>
  <c r="N3107" i="1"/>
  <c r="N3147" i="1"/>
  <c r="N3191" i="1"/>
  <c r="N3235" i="1"/>
  <c r="N3275" i="1"/>
  <c r="N3319" i="1"/>
  <c r="N3363" i="1"/>
  <c r="N3403" i="1"/>
  <c r="N3447" i="1"/>
  <c r="N3491" i="1"/>
  <c r="N3531" i="1"/>
  <c r="N3575" i="1"/>
  <c r="N3619" i="1"/>
  <c r="N3659" i="1"/>
  <c r="N943" i="1"/>
  <c r="N1455" i="1"/>
  <c r="N1967" i="1"/>
  <c r="N2479" i="1"/>
  <c r="N2991" i="1"/>
  <c r="N3503" i="1"/>
  <c r="N68" i="1"/>
  <c r="N100" i="1"/>
  <c r="N132" i="1"/>
  <c r="N164" i="1"/>
  <c r="N196" i="1"/>
  <c r="N228" i="1"/>
  <c r="N260" i="1"/>
  <c r="N292" i="1"/>
  <c r="N324" i="1"/>
  <c r="N356" i="1"/>
  <c r="N388" i="1"/>
  <c r="N420" i="1"/>
  <c r="N452" i="1"/>
  <c r="N484" i="1"/>
  <c r="N516" i="1"/>
  <c r="N548" i="1"/>
  <c r="N580" i="1"/>
  <c r="N612" i="1"/>
  <c r="N644" i="1"/>
  <c r="N676" i="1"/>
  <c r="N708" i="1"/>
  <c r="N740" i="1"/>
  <c r="N772" i="1"/>
  <c r="N804" i="1"/>
  <c r="N836" i="1"/>
  <c r="N868" i="1"/>
  <c r="N900" i="1"/>
  <c r="N932" i="1"/>
  <c r="N964" i="1"/>
  <c r="N996" i="1"/>
  <c r="N1028" i="1"/>
  <c r="N1060" i="1"/>
  <c r="N1092" i="1"/>
  <c r="N1124" i="1"/>
  <c r="N1156" i="1"/>
  <c r="N1188" i="1"/>
  <c r="N1220" i="1"/>
  <c r="N1252" i="1"/>
  <c r="N1284" i="1"/>
  <c r="N1316" i="1"/>
  <c r="N1348" i="1"/>
  <c r="N1380" i="1"/>
  <c r="N1412" i="1"/>
  <c r="N1444" i="1"/>
  <c r="N1476" i="1"/>
  <c r="N1508" i="1"/>
  <c r="N1540" i="1"/>
  <c r="N1572" i="1"/>
  <c r="N1604" i="1"/>
  <c r="N1636" i="1"/>
  <c r="N1668" i="1"/>
  <c r="N1700" i="1"/>
  <c r="N1732" i="1"/>
  <c r="N1764" i="1"/>
  <c r="N1796" i="1"/>
  <c r="N1828" i="1"/>
  <c r="N1860" i="1"/>
  <c r="N1892" i="1"/>
  <c r="N1924" i="1"/>
  <c r="N1956" i="1"/>
  <c r="N1988" i="1"/>
  <c r="N2020" i="1"/>
  <c r="N2052" i="1"/>
  <c r="N2084" i="1"/>
  <c r="N2116" i="1"/>
  <c r="N2148" i="1"/>
  <c r="N2180" i="1"/>
  <c r="N2212" i="1"/>
  <c r="N2244" i="1"/>
  <c r="N2276" i="1"/>
  <c r="N2308" i="1"/>
  <c r="N2340" i="1"/>
  <c r="N2372" i="1"/>
  <c r="N639" i="1"/>
  <c r="N1151" i="1"/>
  <c r="N1663" i="1"/>
  <c r="N2175" i="1"/>
  <c r="N2687" i="1"/>
  <c r="N3199" i="1"/>
  <c r="N3711" i="1"/>
  <c r="N317" i="1"/>
  <c r="N1021" i="1"/>
  <c r="N1725" i="1"/>
  <c r="N2365" i="1"/>
  <c r="N2753" i="1"/>
  <c r="N3105" i="1"/>
  <c r="N3425" i="1"/>
  <c r="N3777" i="1"/>
  <c r="N655" i="1"/>
  <c r="N1167" i="1"/>
  <c r="N1679" i="1"/>
  <c r="N2191" i="1"/>
  <c r="N2703" i="1"/>
  <c r="N3215" i="1"/>
  <c r="N3727" i="1"/>
  <c r="N3687" i="1"/>
  <c r="N3731" i="1"/>
  <c r="N3771" i="1"/>
  <c r="N3815" i="1"/>
  <c r="N3859" i="1"/>
  <c r="N3899" i="1"/>
  <c r="N3943" i="1"/>
  <c r="N3987" i="1"/>
  <c r="N2416" i="1"/>
  <c r="N2448" i="1"/>
  <c r="N2480" i="1"/>
  <c r="N2512" i="1"/>
  <c r="N2544" i="1"/>
  <c r="N2576" i="1"/>
  <c r="N2608" i="1"/>
  <c r="N2640" i="1"/>
  <c r="N2672" i="1"/>
  <c r="N2704" i="1"/>
  <c r="N2736" i="1"/>
  <c r="N2768" i="1"/>
  <c r="N2800" i="1"/>
  <c r="N2832" i="1"/>
  <c r="N2864" i="1"/>
  <c r="N2896" i="1"/>
  <c r="N2928" i="1"/>
  <c r="N2960" i="1"/>
  <c r="N2992" i="1"/>
  <c r="N3024" i="1"/>
  <c r="N3056" i="1"/>
  <c r="N3088" i="1"/>
  <c r="N3120" i="1"/>
  <c r="N3152" i="1"/>
  <c r="N3184" i="1"/>
  <c r="N3216" i="1"/>
  <c r="N3248" i="1"/>
  <c r="N3280" i="1"/>
  <c r="N3312" i="1"/>
  <c r="N3344" i="1"/>
  <c r="N3376" i="1"/>
  <c r="N3408" i="1"/>
  <c r="N3440" i="1"/>
  <c r="N3472" i="1"/>
  <c r="N3504" i="1"/>
  <c r="N3536" i="1"/>
  <c r="N3568" i="1"/>
  <c r="N3600" i="1"/>
  <c r="N3632" i="1"/>
  <c r="N3664" i="1"/>
  <c r="N3696" i="1"/>
  <c r="N3728" i="1"/>
  <c r="N3760" i="1"/>
  <c r="N3792" i="1"/>
  <c r="N3824" i="1"/>
  <c r="N3856" i="1"/>
  <c r="N3888" i="1"/>
  <c r="N3920" i="1"/>
  <c r="N3952" i="1"/>
  <c r="N3984" i="1"/>
  <c r="N74" i="1"/>
  <c r="N106" i="1"/>
  <c r="N138" i="1"/>
  <c r="N170" i="1"/>
  <c r="N202" i="1"/>
  <c r="N234" i="1"/>
  <c r="N266" i="1"/>
  <c r="N298" i="1"/>
  <c r="N330" i="1"/>
  <c r="N362" i="1"/>
  <c r="N394" i="1"/>
  <c r="N426" i="1"/>
  <c r="N458" i="1"/>
  <c r="N490" i="1"/>
  <c r="N522" i="1"/>
  <c r="N554" i="1"/>
  <c r="N586" i="1"/>
  <c r="N618" i="1"/>
  <c r="N650" i="1"/>
  <c r="N682" i="1"/>
  <c r="N714" i="1"/>
  <c r="N746" i="1"/>
  <c r="N778" i="1"/>
  <c r="N810" i="1"/>
  <c r="N842" i="1"/>
  <c r="N874" i="1"/>
  <c r="N906" i="1"/>
  <c r="N938" i="1"/>
  <c r="N970" i="1"/>
  <c r="N1002" i="1"/>
  <c r="N1034" i="1"/>
  <c r="N1066" i="1"/>
  <c r="N1098" i="1"/>
  <c r="N1130" i="1"/>
  <c r="N1162" i="1"/>
  <c r="N1194" i="1"/>
  <c r="N1226" i="1"/>
  <c r="N1258" i="1"/>
  <c r="N1290" i="1"/>
  <c r="N1322" i="1"/>
  <c r="N1354" i="1"/>
  <c r="N1386" i="1"/>
  <c r="N1418" i="1"/>
  <c r="N1450" i="1"/>
  <c r="N1482" i="1"/>
  <c r="N1514" i="1"/>
  <c r="N1546" i="1"/>
  <c r="N1578" i="1"/>
  <c r="N1610" i="1"/>
  <c r="N1642" i="1"/>
  <c r="N1674" i="1"/>
  <c r="N1706" i="1"/>
  <c r="N1738" i="1"/>
  <c r="N1770" i="1"/>
  <c r="N1802" i="1"/>
  <c r="N1834" i="1"/>
  <c r="N1866" i="1"/>
  <c r="N1898" i="1"/>
  <c r="N1930" i="1"/>
  <c r="N1962" i="1"/>
  <c r="N1994" i="1"/>
  <c r="N2026" i="1"/>
  <c r="N2058" i="1"/>
  <c r="N2090" i="1"/>
  <c r="N2122" i="1"/>
  <c r="N2154" i="1"/>
  <c r="N2186" i="1"/>
  <c r="N2218" i="1"/>
  <c r="N2250" i="1"/>
  <c r="N2282" i="1"/>
  <c r="N2314" i="1"/>
  <c r="N2346" i="1"/>
  <c r="N2378" i="1"/>
  <c r="N2410" i="1"/>
  <c r="N2442" i="1"/>
  <c r="N2474" i="1"/>
  <c r="N2506" i="1"/>
  <c r="N2538" i="1"/>
  <c r="N2570" i="1"/>
  <c r="N2602" i="1"/>
  <c r="N2634" i="1"/>
  <c r="N2666" i="1"/>
  <c r="N2698" i="1"/>
  <c r="N2730" i="1"/>
  <c r="N2762" i="1"/>
  <c r="N2794" i="1"/>
  <c r="N2826" i="1"/>
  <c r="N2858" i="1"/>
  <c r="N2890" i="1"/>
  <c r="N2922" i="1"/>
  <c r="N2954" i="1"/>
  <c r="N2986" i="1"/>
  <c r="N3018" i="1"/>
  <c r="N3050" i="1"/>
  <c r="N3082" i="1"/>
  <c r="N3114" i="1"/>
  <c r="N3146" i="1"/>
  <c r="N3178" i="1"/>
  <c r="N3210" i="1"/>
  <c r="N3242" i="1"/>
  <c r="N3274" i="1"/>
  <c r="N3306" i="1"/>
  <c r="N3338" i="1"/>
  <c r="N3370" i="1"/>
  <c r="N3402" i="1"/>
  <c r="N3434" i="1"/>
  <c r="N3466" i="1"/>
  <c r="N3498" i="1"/>
  <c r="N3530" i="1"/>
  <c r="N3562" i="1"/>
  <c r="N3594" i="1"/>
  <c r="N3626" i="1"/>
  <c r="N3658" i="1"/>
  <c r="N3690" i="1"/>
  <c r="N3722" i="1"/>
  <c r="N3754" i="1"/>
  <c r="N3786" i="1"/>
  <c r="N3818" i="1"/>
  <c r="N3850" i="1"/>
  <c r="N3882" i="1"/>
  <c r="N3914" i="1"/>
  <c r="N3946" i="1"/>
  <c r="N3978" i="1"/>
  <c r="N4010" i="1"/>
  <c r="N143" i="1"/>
  <c r="N271" i="1"/>
  <c r="N399" i="1"/>
  <c r="N527" i="1"/>
  <c r="N927" i="1"/>
  <c r="N1439" i="1"/>
  <c r="N1951" i="1"/>
  <c r="N2463" i="1"/>
  <c r="N2975" i="1"/>
  <c r="N3487" i="1"/>
  <c r="N3999" i="1"/>
  <c r="N3329" i="1"/>
  <c r="N2173" i="1"/>
  <c r="N125" i="1"/>
  <c r="N83" i="1"/>
  <c r="N123" i="1"/>
  <c r="N167" i="1"/>
  <c r="N211" i="1"/>
  <c r="N251" i="1"/>
  <c r="N295" i="1"/>
  <c r="N339" i="1"/>
  <c r="N379" i="1"/>
  <c r="N423" i="1"/>
  <c r="N467" i="1"/>
  <c r="N507" i="1"/>
  <c r="N551" i="1"/>
  <c r="N595" i="1"/>
  <c r="N635" i="1"/>
  <c r="N679" i="1"/>
  <c r="N723" i="1"/>
  <c r="N763" i="1"/>
  <c r="N807" i="1"/>
  <c r="N851" i="1"/>
  <c r="N891" i="1"/>
  <c r="N935" i="1"/>
  <c r="N979" i="1"/>
  <c r="N1019" i="1"/>
  <c r="N1063" i="1"/>
  <c r="N1107" i="1"/>
  <c r="N1147" i="1"/>
  <c r="N1191" i="1"/>
  <c r="N1235" i="1"/>
  <c r="N1275" i="1"/>
  <c r="N1319" i="1"/>
  <c r="N1363" i="1"/>
  <c r="N1403" i="1"/>
  <c r="N1447" i="1"/>
  <c r="N1491" i="1"/>
  <c r="N1531" i="1"/>
  <c r="N1575" i="1"/>
  <c r="N1619" i="1"/>
  <c r="N1659" i="1"/>
  <c r="N1703" i="1"/>
  <c r="N1747" i="1"/>
  <c r="N1787" i="1"/>
  <c r="N1831" i="1"/>
  <c r="N1875" i="1"/>
  <c r="N1915" i="1"/>
  <c r="N1959" i="1"/>
  <c r="N2003" i="1"/>
  <c r="N2043" i="1"/>
  <c r="N2087" i="1"/>
  <c r="N2131" i="1"/>
  <c r="N2171" i="1"/>
  <c r="N2215" i="1"/>
  <c r="N2259" i="1"/>
  <c r="N2299" i="1"/>
  <c r="N2343" i="1"/>
  <c r="N2387" i="1"/>
  <c r="N2427" i="1"/>
  <c r="N2471" i="1"/>
  <c r="N2515" i="1"/>
  <c r="N2555" i="1"/>
  <c r="N2599" i="1"/>
  <c r="N2643" i="1"/>
  <c r="N2683" i="1"/>
  <c r="N2727" i="1"/>
  <c r="N2771" i="1"/>
  <c r="N2811" i="1"/>
  <c r="N2855" i="1"/>
  <c r="N2899" i="1"/>
  <c r="N2939" i="1"/>
  <c r="N2983" i="1"/>
  <c r="N3027" i="1"/>
  <c r="N3067" i="1"/>
  <c r="N3111" i="1"/>
  <c r="N3155" i="1"/>
  <c r="N3195" i="1"/>
  <c r="N3239" i="1"/>
  <c r="N3283" i="1"/>
  <c r="N3323" i="1"/>
  <c r="N3367" i="1"/>
  <c r="N3411" i="1"/>
  <c r="N3451" i="1"/>
  <c r="N3495" i="1"/>
  <c r="N3539" i="1"/>
  <c r="N3579" i="1"/>
  <c r="N3623" i="1"/>
  <c r="N3667" i="1"/>
  <c r="N1007" i="1"/>
  <c r="N1519" i="1"/>
  <c r="N2031" i="1"/>
  <c r="N2543" i="1"/>
  <c r="N3055" i="1"/>
  <c r="N3567" i="1"/>
  <c r="N72" i="1"/>
  <c r="N104" i="1"/>
  <c r="N136" i="1"/>
  <c r="N168" i="1"/>
  <c r="N200" i="1"/>
  <c r="N232" i="1"/>
  <c r="N264" i="1"/>
  <c r="N296" i="1"/>
  <c r="N328" i="1"/>
  <c r="N360" i="1"/>
  <c r="N392" i="1"/>
  <c r="N424" i="1"/>
  <c r="N456" i="1"/>
  <c r="N488" i="1"/>
  <c r="N520" i="1"/>
  <c r="N552" i="1"/>
  <c r="N584" i="1"/>
  <c r="N616" i="1"/>
  <c r="N648" i="1"/>
  <c r="N680" i="1"/>
  <c r="N712" i="1"/>
  <c r="N744" i="1"/>
  <c r="N776" i="1"/>
  <c r="N808" i="1"/>
  <c r="N840" i="1"/>
  <c r="N872" i="1"/>
  <c r="N904" i="1"/>
  <c r="N936" i="1"/>
  <c r="N968" i="1"/>
  <c r="N1000" i="1"/>
  <c r="N1032" i="1"/>
  <c r="N1064" i="1"/>
  <c r="N1096" i="1"/>
  <c r="N1128" i="1"/>
  <c r="N1160" i="1"/>
  <c r="N1192" i="1"/>
  <c r="N1224" i="1"/>
  <c r="N1256" i="1"/>
  <c r="N1288" i="1"/>
  <c r="N1320" i="1"/>
  <c r="N1352" i="1"/>
  <c r="N1384" i="1"/>
  <c r="N1416" i="1"/>
  <c r="N1448" i="1"/>
  <c r="N1480" i="1"/>
  <c r="N1512" i="1"/>
  <c r="N1544" i="1"/>
  <c r="N1576" i="1"/>
  <c r="N1608" i="1"/>
  <c r="N1640" i="1"/>
  <c r="N1672" i="1"/>
  <c r="N1704" i="1"/>
  <c r="N1736" i="1"/>
  <c r="N1768" i="1"/>
  <c r="N1800" i="1"/>
  <c r="N1832" i="1"/>
  <c r="N1864" i="1"/>
  <c r="N1896" i="1"/>
  <c r="N1928" i="1"/>
  <c r="N1960" i="1"/>
  <c r="N1992" i="1"/>
  <c r="N2024" i="1"/>
  <c r="N2056" i="1"/>
  <c r="N2088" i="1"/>
  <c r="N2120" i="1"/>
  <c r="N2152" i="1"/>
  <c r="N2184" i="1"/>
  <c r="N2216" i="1"/>
  <c r="N2248" i="1"/>
  <c r="N2280" i="1"/>
  <c r="N2312" i="1"/>
  <c r="N2344" i="1"/>
  <c r="N2376" i="1"/>
  <c r="N703" i="1"/>
  <c r="N1215" i="1"/>
  <c r="N1727" i="1"/>
  <c r="N2239" i="1"/>
  <c r="N2751" i="1"/>
  <c r="N3263" i="1"/>
  <c r="N3775" i="1"/>
  <c r="N445" i="1"/>
  <c r="N1085" i="1"/>
  <c r="N1789" i="1"/>
  <c r="N2465" i="1"/>
  <c r="N2785" i="1"/>
  <c r="N3137" i="1"/>
  <c r="N3489" i="1"/>
  <c r="N3809" i="1"/>
  <c r="N719" i="1"/>
  <c r="N1231" i="1"/>
  <c r="N1743" i="1"/>
  <c r="N2255" i="1"/>
  <c r="N2767" i="1"/>
  <c r="N3279" i="1"/>
  <c r="N3791" i="1"/>
  <c r="N3691" i="1"/>
  <c r="N3735" i="1"/>
  <c r="N3779" i="1"/>
  <c r="N3819" i="1"/>
  <c r="N3863" i="1"/>
  <c r="N3907" i="1"/>
  <c r="N3947" i="1"/>
  <c r="N3991" i="1"/>
  <c r="N2420" i="1"/>
  <c r="N2452" i="1"/>
  <c r="N2484" i="1"/>
  <c r="N2516" i="1"/>
  <c r="N2548" i="1"/>
  <c r="N2580" i="1"/>
  <c r="N2612" i="1"/>
  <c r="N2644" i="1"/>
  <c r="N2676" i="1"/>
  <c r="N2708" i="1"/>
  <c r="N2740" i="1"/>
  <c r="N2772" i="1"/>
  <c r="N2804" i="1"/>
  <c r="N2836" i="1"/>
  <c r="N2868" i="1"/>
  <c r="N2900" i="1"/>
  <c r="N2932" i="1"/>
  <c r="N2964" i="1"/>
  <c r="N2996" i="1"/>
  <c r="N3028" i="1"/>
  <c r="N3060" i="1"/>
  <c r="N3092" i="1"/>
  <c r="N3124" i="1"/>
  <c r="N3156" i="1"/>
  <c r="N3188" i="1"/>
  <c r="N3220" i="1"/>
  <c r="N3252" i="1"/>
  <c r="N3284" i="1"/>
  <c r="N3316" i="1"/>
  <c r="N3348" i="1"/>
  <c r="N3380" i="1"/>
  <c r="N3412" i="1"/>
  <c r="N3444" i="1"/>
  <c r="N3476" i="1"/>
  <c r="N3508" i="1"/>
  <c r="N3540" i="1"/>
  <c r="N3572" i="1"/>
  <c r="N3604" i="1"/>
  <c r="N3636" i="1"/>
  <c r="N3668" i="1"/>
  <c r="N3700" i="1"/>
  <c r="N3732" i="1"/>
  <c r="N3764" i="1"/>
  <c r="N3796" i="1"/>
  <c r="N3828" i="1"/>
  <c r="N3860" i="1"/>
  <c r="N3892" i="1"/>
  <c r="N3924" i="1"/>
  <c r="N3956" i="1"/>
  <c r="N3988" i="1"/>
  <c r="N62" i="1"/>
  <c r="N94" i="1"/>
  <c r="N126" i="1"/>
  <c r="N158" i="1"/>
  <c r="N190" i="1"/>
  <c r="N222" i="1"/>
  <c r="N254" i="1"/>
  <c r="N286" i="1"/>
  <c r="N318" i="1"/>
  <c r="N350" i="1"/>
  <c r="N382" i="1"/>
  <c r="N414" i="1"/>
  <c r="N446" i="1"/>
  <c r="N478" i="1"/>
  <c r="N510" i="1"/>
  <c r="N542" i="1"/>
  <c r="N574" i="1"/>
  <c r="N606" i="1"/>
  <c r="N638" i="1"/>
  <c r="N670" i="1"/>
  <c r="N702" i="1"/>
  <c r="N734" i="1"/>
  <c r="N766" i="1"/>
  <c r="N798" i="1"/>
  <c r="N830" i="1"/>
  <c r="N862" i="1"/>
  <c r="N894" i="1"/>
  <c r="N926" i="1"/>
  <c r="N958" i="1"/>
  <c r="N990" i="1"/>
  <c r="N1022" i="1"/>
  <c r="N1054" i="1"/>
  <c r="N1086" i="1"/>
  <c r="N1118" i="1"/>
  <c r="N1150" i="1"/>
  <c r="N1182" i="1"/>
  <c r="N1214" i="1"/>
  <c r="N1246" i="1"/>
  <c r="N1278" i="1"/>
  <c r="N1310" i="1"/>
  <c r="N1342" i="1"/>
  <c r="N1374" i="1"/>
  <c r="N1406" i="1"/>
  <c r="N1438" i="1"/>
  <c r="N1470" i="1"/>
  <c r="N1502" i="1"/>
  <c r="N1534" i="1"/>
  <c r="N1566" i="1"/>
  <c r="N1598" i="1"/>
  <c r="N1630" i="1"/>
  <c r="N1662" i="1"/>
  <c r="N1694" i="1"/>
  <c r="N1726" i="1"/>
  <c r="N1758" i="1"/>
  <c r="N1790" i="1"/>
  <c r="N1822" i="1"/>
  <c r="N1854" i="1"/>
  <c r="N1886" i="1"/>
  <c r="N1918" i="1"/>
  <c r="N1950" i="1"/>
  <c r="N1982" i="1"/>
  <c r="N2014" i="1"/>
  <c r="N2046" i="1"/>
  <c r="N2078" i="1"/>
  <c r="N2110" i="1"/>
  <c r="N2142" i="1"/>
  <c r="N2174" i="1"/>
  <c r="N2206" i="1"/>
  <c r="N2238" i="1"/>
  <c r="N2270" i="1"/>
  <c r="N2302" i="1"/>
  <c r="N2334" i="1"/>
  <c r="N2366" i="1"/>
  <c r="N2398" i="1"/>
  <c r="N2430" i="1"/>
  <c r="N2462" i="1"/>
  <c r="N2494" i="1"/>
  <c r="N2526" i="1"/>
  <c r="N2558" i="1"/>
  <c r="N2590" i="1"/>
  <c r="N2622" i="1"/>
  <c r="N2654" i="1"/>
  <c r="N2686" i="1"/>
  <c r="N2718" i="1"/>
  <c r="N2750" i="1"/>
  <c r="N2782" i="1"/>
  <c r="N2814" i="1"/>
  <c r="N2846" i="1"/>
  <c r="N2878" i="1"/>
  <c r="N2910" i="1"/>
  <c r="N2942" i="1"/>
  <c r="N2974" i="1"/>
  <c r="N3006" i="1"/>
  <c r="N3038" i="1"/>
  <c r="N3070" i="1"/>
  <c r="N3102" i="1"/>
  <c r="N3134" i="1"/>
  <c r="N3166" i="1"/>
  <c r="N3198" i="1"/>
  <c r="N3230" i="1"/>
  <c r="N3262" i="1"/>
  <c r="N3294" i="1"/>
  <c r="N3326" i="1"/>
  <c r="N3358" i="1"/>
  <c r="N3390" i="1"/>
  <c r="N3422" i="1"/>
  <c r="N3454" i="1"/>
  <c r="N3486" i="1"/>
  <c r="N3518" i="1"/>
  <c r="N3550" i="1"/>
  <c r="N3582" i="1"/>
  <c r="N3614" i="1"/>
  <c r="N3646" i="1"/>
  <c r="N3678" i="1"/>
  <c r="N3710" i="1"/>
  <c r="N3742" i="1"/>
  <c r="N3774" i="1"/>
  <c r="N3806" i="1"/>
  <c r="N3838" i="1"/>
  <c r="N3870" i="1"/>
  <c r="N3902" i="1"/>
  <c r="N3934" i="1"/>
  <c r="N3966" i="1"/>
  <c r="N3998" i="1"/>
  <c r="N2112" i="1"/>
  <c r="N2240" i="1"/>
  <c r="N2368" i="1"/>
  <c r="N2111" i="1"/>
  <c r="N253" i="1"/>
  <c r="N2721" i="1"/>
  <c r="N2127" i="1"/>
  <c r="N3811" i="1"/>
  <c r="N3979" i="1"/>
  <c r="N2080" i="1"/>
  <c r="N2208" i="1"/>
  <c r="N2336" i="1"/>
  <c r="N1599" i="1"/>
  <c r="N3647" i="1"/>
  <c r="N2301" i="1"/>
  <c r="N3745" i="1"/>
  <c r="N1615" i="1"/>
  <c r="N3663" i="1"/>
  <c r="N3767" i="1"/>
  <c r="N3939" i="1"/>
  <c r="N2412" i="1"/>
  <c r="N2444" i="1"/>
  <c r="N2476" i="1"/>
  <c r="N2508" i="1"/>
  <c r="N2540" i="1"/>
  <c r="N2572" i="1"/>
  <c r="N2604" i="1"/>
  <c r="N2636" i="1"/>
  <c r="N2668" i="1"/>
  <c r="N2700" i="1"/>
  <c r="N2732" i="1"/>
  <c r="N2764" i="1"/>
  <c r="N2796" i="1"/>
  <c r="N2828" i="1"/>
  <c r="N2860" i="1"/>
  <c r="N2892" i="1"/>
  <c r="N2924" i="1"/>
  <c r="N2956" i="1"/>
  <c r="N2988" i="1"/>
  <c r="N3020" i="1"/>
  <c r="N3052" i="1"/>
  <c r="N3084" i="1"/>
  <c r="N3116" i="1"/>
  <c r="N3148" i="1"/>
  <c r="N3180" i="1"/>
  <c r="N3212" i="1"/>
  <c r="N3244" i="1"/>
  <c r="N3276" i="1"/>
  <c r="N3308" i="1"/>
  <c r="N3340" i="1"/>
  <c r="N3372" i="1"/>
  <c r="N3404" i="1"/>
  <c r="N3436" i="1"/>
  <c r="N3468" i="1"/>
  <c r="N3500" i="1"/>
  <c r="N3532" i="1"/>
  <c r="N3564" i="1"/>
  <c r="N3596" i="1"/>
  <c r="N3628" i="1"/>
  <c r="N3660" i="1"/>
  <c r="N3692" i="1"/>
  <c r="N3724" i="1"/>
  <c r="N3756" i="1"/>
  <c r="N3788" i="1"/>
  <c r="N3820" i="1"/>
  <c r="N3852" i="1"/>
  <c r="N3884" i="1"/>
  <c r="N3916" i="1"/>
  <c r="N3948" i="1"/>
  <c r="N3980" i="1"/>
  <c r="N4012" i="1"/>
  <c r="N86" i="1"/>
  <c r="N118" i="1"/>
  <c r="N150" i="1"/>
  <c r="N182" i="1"/>
  <c r="N214" i="1"/>
  <c r="N246" i="1"/>
  <c r="N278" i="1"/>
  <c r="N310" i="1"/>
  <c r="N342" i="1"/>
  <c r="N374" i="1"/>
  <c r="N406" i="1"/>
  <c r="N438" i="1"/>
  <c r="N470" i="1"/>
  <c r="N502" i="1"/>
  <c r="N534" i="1"/>
  <c r="N566" i="1"/>
  <c r="N598" i="1"/>
  <c r="N630" i="1"/>
  <c r="N662" i="1"/>
  <c r="N694" i="1"/>
  <c r="N726" i="1"/>
  <c r="N758" i="1"/>
  <c r="N790" i="1"/>
  <c r="N822" i="1"/>
  <c r="N854" i="1"/>
  <c r="N886" i="1"/>
  <c r="N918" i="1"/>
  <c r="N950" i="1"/>
  <c r="N982" i="1"/>
  <c r="N1014" i="1"/>
  <c r="N1046" i="1"/>
  <c r="N1078" i="1"/>
  <c r="N1110" i="1"/>
  <c r="N1142" i="1"/>
  <c r="N1174" i="1"/>
  <c r="N1206" i="1"/>
  <c r="N1238" i="1"/>
  <c r="N1270" i="1"/>
  <c r="N1302" i="1"/>
  <c r="N1334" i="1"/>
  <c r="N1366" i="1"/>
  <c r="N1398" i="1"/>
  <c r="N1430" i="1"/>
  <c r="N1462" i="1"/>
  <c r="N1494" i="1"/>
  <c r="N1526" i="1"/>
  <c r="N1558" i="1"/>
  <c r="N1590" i="1"/>
  <c r="N1622" i="1"/>
  <c r="N1654" i="1"/>
  <c r="N1686" i="1"/>
  <c r="N1718" i="1"/>
  <c r="N1750" i="1"/>
  <c r="N1782" i="1"/>
  <c r="N1814" i="1"/>
  <c r="N1846" i="1"/>
  <c r="N1878" i="1"/>
  <c r="N1910" i="1"/>
  <c r="N1942" i="1"/>
  <c r="N1974" i="1"/>
  <c r="N2006" i="1"/>
  <c r="N2038" i="1"/>
  <c r="N2070" i="1"/>
  <c r="N2102" i="1"/>
  <c r="N2134" i="1"/>
  <c r="N2166" i="1"/>
  <c r="N2198" i="1"/>
  <c r="N2230" i="1"/>
  <c r="N2262" i="1"/>
  <c r="N2294" i="1"/>
  <c r="N2326" i="1"/>
  <c r="N2358" i="1"/>
  <c r="N2390" i="1"/>
  <c r="N2422" i="1"/>
  <c r="N2454" i="1"/>
  <c r="N2486" i="1"/>
  <c r="N2518" i="1"/>
  <c r="N2550" i="1"/>
  <c r="N2582" i="1"/>
  <c r="N2614" i="1"/>
  <c r="N2646" i="1"/>
  <c r="N2678" i="1"/>
  <c r="N2710" i="1"/>
  <c r="N2742" i="1"/>
  <c r="N2774" i="1"/>
  <c r="N2806" i="1"/>
  <c r="N2838" i="1"/>
  <c r="N2870" i="1"/>
  <c r="N2902" i="1"/>
  <c r="N2934" i="1"/>
  <c r="N2966" i="1"/>
  <c r="N2998" i="1"/>
  <c r="N3030" i="1"/>
  <c r="N3062" i="1"/>
  <c r="N3094" i="1"/>
  <c r="N3126" i="1"/>
  <c r="N3158" i="1"/>
  <c r="N3190" i="1"/>
  <c r="N3222" i="1"/>
  <c r="N3254" i="1"/>
  <c r="N3286" i="1"/>
  <c r="N3318" i="1"/>
  <c r="N3350" i="1"/>
  <c r="N3382" i="1"/>
  <c r="N3414" i="1"/>
  <c r="N3446" i="1"/>
  <c r="N3478" i="1"/>
  <c r="N3510" i="1"/>
  <c r="N3542" i="1"/>
  <c r="N3574" i="1"/>
  <c r="N3606" i="1"/>
  <c r="N3638" i="1"/>
  <c r="N3670" i="1"/>
  <c r="N3702" i="1"/>
  <c r="N3734" i="1"/>
  <c r="N3766" i="1"/>
  <c r="N3798" i="1"/>
  <c r="N3830" i="1"/>
  <c r="N3862" i="1"/>
  <c r="N3894" i="1"/>
  <c r="N3926" i="1"/>
  <c r="N3958" i="1"/>
  <c r="N3990" i="1"/>
  <c r="N63" i="1"/>
  <c r="N191" i="1"/>
  <c r="N319" i="1"/>
  <c r="N447" i="1"/>
  <c r="N607" i="1"/>
  <c r="N1119" i="1"/>
  <c r="N1631" i="1"/>
  <c r="N2143" i="1"/>
  <c r="N2655" i="1"/>
  <c r="N3167" i="1"/>
  <c r="N3679" i="1"/>
  <c r="N3969" i="1"/>
  <c r="N2945" i="1"/>
  <c r="N1405" i="1"/>
  <c r="N99" i="1"/>
  <c r="N139" i="1"/>
  <c r="N183" i="1"/>
  <c r="N227" i="1"/>
  <c r="N267" i="1"/>
  <c r="N311" i="1"/>
  <c r="N355" i="1"/>
  <c r="N395" i="1"/>
  <c r="N439" i="1"/>
  <c r="N483" i="1"/>
  <c r="N523" i="1"/>
  <c r="N567" i="1"/>
  <c r="N611" i="1"/>
  <c r="N651" i="1"/>
  <c r="N695" i="1"/>
  <c r="N739" i="1"/>
  <c r="N779" i="1"/>
  <c r="N823" i="1"/>
  <c r="N867" i="1"/>
  <c r="N907" i="1"/>
  <c r="N951" i="1"/>
  <c r="N995" i="1"/>
  <c r="N1035" i="1"/>
  <c r="N1079" i="1"/>
  <c r="N1123" i="1"/>
  <c r="N1163" i="1"/>
  <c r="N1207" i="1"/>
  <c r="N1251" i="1"/>
  <c r="N1291" i="1"/>
  <c r="N1335" i="1"/>
  <c r="N1379" i="1"/>
  <c r="N1419" i="1"/>
  <c r="N1463" i="1"/>
  <c r="N1507" i="1"/>
  <c r="N1547" i="1"/>
  <c r="N1591" i="1"/>
  <c r="N1635" i="1"/>
  <c r="N1675" i="1"/>
  <c r="N1719" i="1"/>
  <c r="N1763" i="1"/>
  <c r="N1803" i="1"/>
  <c r="N1847" i="1"/>
  <c r="N1891" i="1"/>
  <c r="N1931" i="1"/>
  <c r="N1975" i="1"/>
  <c r="N2019" i="1"/>
  <c r="N2059" i="1"/>
  <c r="N2103" i="1"/>
  <c r="N2147" i="1"/>
  <c r="N2187" i="1"/>
  <c r="N2231" i="1"/>
  <c r="N2275" i="1"/>
  <c r="N2315" i="1"/>
  <c r="N2359" i="1"/>
  <c r="N2403" i="1"/>
  <c r="N2443" i="1"/>
  <c r="N2487" i="1"/>
  <c r="N2531" i="1"/>
  <c r="N2571" i="1"/>
  <c r="N2615" i="1"/>
  <c r="N2659" i="1"/>
  <c r="N2699" i="1"/>
  <c r="N2743" i="1"/>
  <c r="N2787" i="1"/>
  <c r="N2827" i="1"/>
  <c r="N2871" i="1"/>
  <c r="N2915" i="1"/>
  <c r="N2955" i="1"/>
  <c r="N2999" i="1"/>
  <c r="N3043" i="1"/>
  <c r="N3083" i="1"/>
  <c r="N3127" i="1"/>
  <c r="N3171" i="1"/>
  <c r="N3211" i="1"/>
  <c r="N3255" i="1"/>
  <c r="N3299" i="1"/>
  <c r="N3339" i="1"/>
  <c r="N3383" i="1"/>
  <c r="N3427" i="1"/>
  <c r="N3467" i="1"/>
  <c r="N3511" i="1"/>
  <c r="N3555" i="1"/>
  <c r="N3595" i="1"/>
  <c r="N3639" i="1"/>
  <c r="N687" i="1"/>
  <c r="N1199" i="1"/>
  <c r="N1711" i="1"/>
  <c r="N2223" i="1"/>
  <c r="N2735" i="1"/>
  <c r="N3247" i="1"/>
  <c r="N3759" i="1"/>
  <c r="N84" i="1"/>
  <c r="N116" i="1"/>
  <c r="N148" i="1"/>
  <c r="N180" i="1"/>
  <c r="N212" i="1"/>
  <c r="N244" i="1"/>
  <c r="N276" i="1"/>
  <c r="N308" i="1"/>
  <c r="N340" i="1"/>
  <c r="N372" i="1"/>
  <c r="N404" i="1"/>
  <c r="N436" i="1"/>
  <c r="N468" i="1"/>
  <c r="N500" i="1"/>
  <c r="N532" i="1"/>
  <c r="N564" i="1"/>
  <c r="N596" i="1"/>
  <c r="N628" i="1"/>
  <c r="N660" i="1"/>
  <c r="N692" i="1"/>
  <c r="N724" i="1"/>
  <c r="N756" i="1"/>
  <c r="N788" i="1"/>
  <c r="N820" i="1"/>
  <c r="N852" i="1"/>
  <c r="N884" i="1"/>
  <c r="N916" i="1"/>
  <c r="N948" i="1"/>
  <c r="N980" i="1"/>
  <c r="N1012" i="1"/>
  <c r="N1044" i="1"/>
  <c r="N1076" i="1"/>
  <c r="N1108" i="1"/>
  <c r="N1140" i="1"/>
  <c r="N1172" i="1"/>
  <c r="N1204" i="1"/>
  <c r="N1236" i="1"/>
  <c r="N1268" i="1"/>
  <c r="N1300" i="1"/>
  <c r="N1332" i="1"/>
  <c r="N1364" i="1"/>
  <c r="N1396" i="1"/>
  <c r="N1428" i="1"/>
  <c r="N1460" i="1"/>
  <c r="N1492" i="1"/>
  <c r="N1524" i="1"/>
  <c r="N1556" i="1"/>
  <c r="N1588" i="1"/>
  <c r="N1620" i="1"/>
  <c r="N1652" i="1"/>
  <c r="N1684" i="1"/>
  <c r="N1716" i="1"/>
  <c r="N1748" i="1"/>
  <c r="N1780" i="1"/>
  <c r="N1812" i="1"/>
  <c r="N1844" i="1"/>
  <c r="N1876" i="1"/>
  <c r="N1908" i="1"/>
  <c r="N1940" i="1"/>
  <c r="N1972" i="1"/>
  <c r="N2004" i="1"/>
  <c r="N2036" i="1"/>
  <c r="N2068" i="1"/>
  <c r="N2100" i="1"/>
  <c r="N2132" i="1"/>
  <c r="N2164" i="1"/>
  <c r="N2196" i="1"/>
  <c r="N2228" i="1"/>
  <c r="N2260" i="1"/>
  <c r="N2292" i="1"/>
  <c r="N2324" i="1"/>
  <c r="N2356" i="1"/>
  <c r="N2388" i="1"/>
  <c r="N895" i="1"/>
  <c r="N1407" i="1"/>
  <c r="N1919" i="1"/>
  <c r="N2431" i="1"/>
  <c r="N2943" i="1"/>
  <c r="N3455" i="1"/>
  <c r="N3967" i="1"/>
  <c r="N701" i="1"/>
  <c r="N1341" i="1"/>
  <c r="N2045" i="1"/>
  <c r="N2593" i="1"/>
  <c r="N2913" i="1"/>
  <c r="N3265" i="1"/>
  <c r="N3617" i="1"/>
  <c r="N3937" i="1"/>
  <c r="N911" i="1"/>
  <c r="N1423" i="1"/>
  <c r="N1935" i="1"/>
  <c r="N2447" i="1"/>
  <c r="N2959" i="1"/>
  <c r="N3471" i="1"/>
  <c r="N3983" i="1"/>
  <c r="N3707" i="1"/>
  <c r="N3751" i="1"/>
  <c r="N3795" i="1"/>
  <c r="N3835" i="1"/>
  <c r="N3879" i="1"/>
  <c r="N3923" i="1"/>
  <c r="N3963" i="1"/>
  <c r="N4007" i="1"/>
  <c r="N2400" i="1"/>
  <c r="N2432" i="1"/>
  <c r="N2464" i="1"/>
  <c r="N2496" i="1"/>
  <c r="N2528" i="1"/>
  <c r="N2560" i="1"/>
  <c r="N2592" i="1"/>
  <c r="N2624" i="1"/>
  <c r="N2656" i="1"/>
  <c r="N2688" i="1"/>
  <c r="N2720" i="1"/>
  <c r="N2752" i="1"/>
  <c r="N2784" i="1"/>
  <c r="N2816" i="1"/>
  <c r="N2848" i="1"/>
  <c r="N2880" i="1"/>
  <c r="N2912" i="1"/>
  <c r="N2944" i="1"/>
  <c r="N2976" i="1"/>
  <c r="N3008" i="1"/>
  <c r="N3040" i="1"/>
  <c r="N3072" i="1"/>
  <c r="N3104" i="1"/>
  <c r="N3136" i="1"/>
  <c r="N3168" i="1"/>
  <c r="N3200" i="1"/>
  <c r="N3232" i="1"/>
  <c r="N3264" i="1"/>
  <c r="N3296" i="1"/>
  <c r="N3328" i="1"/>
  <c r="N3360" i="1"/>
  <c r="N3392" i="1"/>
  <c r="N3424" i="1"/>
  <c r="N3456" i="1"/>
  <c r="N3488" i="1"/>
  <c r="N3520" i="1"/>
  <c r="N3552" i="1"/>
  <c r="N3584" i="1"/>
  <c r="N3616" i="1"/>
  <c r="N3648" i="1"/>
  <c r="N3680" i="1"/>
  <c r="N3712" i="1"/>
  <c r="N3744" i="1"/>
  <c r="N3776" i="1"/>
  <c r="N3808" i="1"/>
  <c r="N3840" i="1"/>
  <c r="N3872" i="1"/>
  <c r="N3904" i="1"/>
  <c r="N3936" i="1"/>
  <c r="N3968" i="1"/>
  <c r="N4000" i="1"/>
  <c r="N58" i="1"/>
  <c r="N90" i="1"/>
  <c r="N122" i="1"/>
  <c r="N154" i="1"/>
  <c r="N186" i="1"/>
  <c r="N218" i="1"/>
  <c r="N250" i="1"/>
  <c r="N282" i="1"/>
  <c r="N314" i="1"/>
  <c r="N346" i="1"/>
  <c r="N378" i="1"/>
  <c r="N410" i="1"/>
  <c r="N442" i="1"/>
  <c r="N474" i="1"/>
  <c r="N506" i="1"/>
  <c r="N538" i="1"/>
  <c r="N570" i="1"/>
  <c r="N602" i="1"/>
  <c r="N634" i="1"/>
  <c r="N666" i="1"/>
  <c r="N698" i="1"/>
  <c r="N730" i="1"/>
  <c r="N762" i="1"/>
  <c r="N794" i="1"/>
  <c r="N826" i="1"/>
  <c r="N858" i="1"/>
  <c r="N890" i="1"/>
  <c r="N922" i="1"/>
  <c r="N954" i="1"/>
  <c r="N986" i="1"/>
  <c r="N1018" i="1"/>
  <c r="N1050" i="1"/>
  <c r="N1082" i="1"/>
  <c r="N1114" i="1"/>
  <c r="N1146" i="1"/>
  <c r="N1178" i="1"/>
  <c r="N1210" i="1"/>
  <c r="N1242" i="1"/>
  <c r="N1274" i="1"/>
  <c r="N1306" i="1"/>
  <c r="N1338" i="1"/>
  <c r="N1370" i="1"/>
  <c r="N1402" i="1"/>
  <c r="N1434" i="1"/>
  <c r="N1466" i="1"/>
  <c r="N1498" i="1"/>
  <c r="N1530" i="1"/>
  <c r="N1562" i="1"/>
  <c r="N1594" i="1"/>
  <c r="N1626" i="1"/>
  <c r="N1658" i="1"/>
  <c r="N1690" i="1"/>
  <c r="N1722" i="1"/>
  <c r="N1754" i="1"/>
  <c r="N1786" i="1"/>
  <c r="N1818" i="1"/>
  <c r="N1850" i="1"/>
  <c r="N1882" i="1"/>
  <c r="N1914" i="1"/>
  <c r="N1946" i="1"/>
  <c r="N1978" i="1"/>
  <c r="N2010" i="1"/>
  <c r="N2042" i="1"/>
  <c r="N2074" i="1"/>
  <c r="N2106" i="1"/>
  <c r="N2138" i="1"/>
  <c r="N2170" i="1"/>
  <c r="N2202" i="1"/>
  <c r="N2234" i="1"/>
  <c r="N2266" i="1"/>
  <c r="N2298" i="1"/>
  <c r="N2330" i="1"/>
  <c r="N2362" i="1"/>
  <c r="N2394" i="1"/>
  <c r="N2426" i="1"/>
  <c r="N2458" i="1"/>
  <c r="N2490" i="1"/>
  <c r="N2522" i="1"/>
  <c r="N2554" i="1"/>
  <c r="N2586" i="1"/>
  <c r="N2618" i="1"/>
  <c r="N2650" i="1"/>
  <c r="N2682" i="1"/>
  <c r="N2714" i="1"/>
  <c r="N2746" i="1"/>
  <c r="N2778" i="1"/>
  <c r="N2810" i="1"/>
  <c r="N2842" i="1"/>
  <c r="N2874" i="1"/>
  <c r="N2906" i="1"/>
  <c r="N2938" i="1"/>
  <c r="N2970" i="1"/>
  <c r="N3002" i="1"/>
  <c r="N3034" i="1"/>
  <c r="N3066" i="1"/>
  <c r="N3098" i="1"/>
  <c r="N3130" i="1"/>
  <c r="N3162" i="1"/>
  <c r="N3194" i="1"/>
  <c r="N3226" i="1"/>
  <c r="N3258" i="1"/>
  <c r="N3290" i="1"/>
  <c r="N3322" i="1"/>
  <c r="N3354" i="1"/>
  <c r="N3386" i="1"/>
  <c r="N3418" i="1"/>
  <c r="N3450" i="1"/>
  <c r="N3482" i="1"/>
  <c r="N3514" i="1"/>
  <c r="N3546" i="1"/>
  <c r="N3578" i="1"/>
  <c r="N3610" i="1"/>
  <c r="N3642" i="1"/>
  <c r="N3674" i="1"/>
  <c r="N3706" i="1"/>
  <c r="N3738" i="1"/>
  <c r="N3770" i="1"/>
  <c r="N3802" i="1"/>
  <c r="N3834" i="1"/>
  <c r="N3866" i="1"/>
  <c r="N3898" i="1"/>
  <c r="N3930" i="1"/>
  <c r="N3962" i="1"/>
  <c r="N3994" i="1"/>
  <c r="N79" i="1"/>
  <c r="N207" i="1"/>
  <c r="N335" i="1"/>
  <c r="N463" i="1"/>
  <c r="N671" i="1"/>
  <c r="N1183" i="1"/>
  <c r="N1695" i="1"/>
  <c r="N2207" i="1"/>
  <c r="N2719" i="1"/>
  <c r="N3231" i="1"/>
  <c r="N3743" i="1"/>
  <c r="N3841" i="1"/>
  <c r="N2817" i="1"/>
  <c r="N1149" i="1"/>
  <c r="N59" i="1"/>
  <c r="N103" i="1"/>
  <c r="N147" i="1"/>
  <c r="N187" i="1"/>
  <c r="N231" i="1"/>
  <c r="N275" i="1"/>
  <c r="N315" i="1"/>
  <c r="N359" i="1"/>
  <c r="N403" i="1"/>
  <c r="N443" i="1"/>
  <c r="N487" i="1"/>
  <c r="N531" i="1"/>
  <c r="N571" i="1"/>
  <c r="N615" i="1"/>
  <c r="N659" i="1"/>
  <c r="N699" i="1"/>
  <c r="N743" i="1"/>
  <c r="N787" i="1"/>
  <c r="N827" i="1"/>
  <c r="N871" i="1"/>
  <c r="N915" i="1"/>
  <c r="N955" i="1"/>
  <c r="N999" i="1"/>
  <c r="N1043" i="1"/>
  <c r="N1083" i="1"/>
  <c r="N1127" i="1"/>
  <c r="N1171" i="1"/>
  <c r="N1211" i="1"/>
  <c r="N1255" i="1"/>
  <c r="N1299" i="1"/>
  <c r="N1339" i="1"/>
  <c r="N1383" i="1"/>
  <c r="N1427" i="1"/>
  <c r="N1467" i="1"/>
  <c r="N1511" i="1"/>
  <c r="N1555" i="1"/>
  <c r="N1595" i="1"/>
  <c r="N1639" i="1"/>
  <c r="N1683" i="1"/>
  <c r="N1723" i="1"/>
  <c r="N1767" i="1"/>
  <c r="N1811" i="1"/>
  <c r="N1851" i="1"/>
  <c r="N1895" i="1"/>
  <c r="N1939" i="1"/>
  <c r="N1979" i="1"/>
  <c r="N2023" i="1"/>
  <c r="N2067" i="1"/>
  <c r="N2107" i="1"/>
  <c r="N2151" i="1"/>
  <c r="N2195" i="1"/>
  <c r="N2235" i="1"/>
  <c r="N2279" i="1"/>
  <c r="N2323" i="1"/>
  <c r="N2363" i="1"/>
  <c r="N2407" i="1"/>
  <c r="N2451" i="1"/>
  <c r="N2491" i="1"/>
  <c r="N2535" i="1"/>
  <c r="N2579" i="1"/>
  <c r="N2619" i="1"/>
  <c r="N2663" i="1"/>
  <c r="N2707" i="1"/>
  <c r="N2747" i="1"/>
  <c r="N2791" i="1"/>
  <c r="N2835" i="1"/>
  <c r="N2875" i="1"/>
  <c r="N2919" i="1"/>
  <c r="N2963" i="1"/>
  <c r="N3003" i="1"/>
  <c r="N3047" i="1"/>
  <c r="N3091" i="1"/>
  <c r="N3131" i="1"/>
  <c r="N3175" i="1"/>
  <c r="N3219" i="1"/>
  <c r="N3259" i="1"/>
  <c r="N3303" i="1"/>
  <c r="N3347" i="1"/>
  <c r="N3387" i="1"/>
  <c r="N3431" i="1"/>
  <c r="N3475" i="1"/>
  <c r="N3515" i="1"/>
  <c r="N3559" i="1"/>
  <c r="N3603" i="1"/>
  <c r="N3643" i="1"/>
  <c r="N751" i="1"/>
  <c r="N1263" i="1"/>
  <c r="N1775" i="1"/>
  <c r="N2287" i="1"/>
  <c r="N2799" i="1"/>
  <c r="N3311" i="1"/>
  <c r="N3823" i="1"/>
  <c r="N56" i="1"/>
  <c r="N88" i="1"/>
  <c r="N120" i="1"/>
  <c r="N152" i="1"/>
  <c r="N184" i="1"/>
  <c r="N216" i="1"/>
  <c r="N248" i="1"/>
  <c r="N280" i="1"/>
  <c r="N312" i="1"/>
  <c r="N344" i="1"/>
  <c r="N376" i="1"/>
  <c r="N408" i="1"/>
  <c r="N440" i="1"/>
  <c r="N472" i="1"/>
  <c r="N504" i="1"/>
  <c r="N536" i="1"/>
  <c r="N568" i="1"/>
  <c r="N600" i="1"/>
  <c r="N632" i="1"/>
  <c r="N664" i="1"/>
  <c r="N696" i="1"/>
  <c r="N728" i="1"/>
  <c r="N760" i="1"/>
  <c r="N792" i="1"/>
  <c r="N824" i="1"/>
  <c r="N856" i="1"/>
  <c r="N888" i="1"/>
  <c r="N920" i="1"/>
  <c r="N952" i="1"/>
  <c r="N984" i="1"/>
  <c r="N1016" i="1"/>
  <c r="N1048" i="1"/>
  <c r="N1080" i="1"/>
  <c r="N1112" i="1"/>
  <c r="N1144" i="1"/>
  <c r="N1176" i="1"/>
  <c r="N1208" i="1"/>
  <c r="N1240" i="1"/>
  <c r="N1272" i="1"/>
  <c r="N1304" i="1"/>
  <c r="N1336" i="1"/>
  <c r="N1368" i="1"/>
  <c r="N1400" i="1"/>
  <c r="N1432" i="1"/>
  <c r="N1464" i="1"/>
  <c r="N1496" i="1"/>
  <c r="N1528" i="1"/>
  <c r="N1560" i="1"/>
  <c r="N1592" i="1"/>
  <c r="N1624" i="1"/>
  <c r="N1656" i="1"/>
  <c r="N1688" i="1"/>
  <c r="N1720" i="1"/>
  <c r="N1752" i="1"/>
  <c r="N1784" i="1"/>
  <c r="N1816" i="1"/>
  <c r="N1848" i="1"/>
  <c r="N1880" i="1"/>
  <c r="N1912" i="1"/>
  <c r="N1944" i="1"/>
  <c r="N1976" i="1"/>
  <c r="N2008" i="1"/>
  <c r="N2040" i="1"/>
  <c r="N2072" i="1"/>
  <c r="N2104" i="1"/>
  <c r="N2136" i="1"/>
  <c r="N2168" i="1"/>
  <c r="N2200" i="1"/>
  <c r="N2232" i="1"/>
  <c r="N2264" i="1"/>
  <c r="N2296" i="1"/>
  <c r="N2328" i="1"/>
  <c r="N2360" i="1"/>
  <c r="N2392" i="1"/>
  <c r="N959" i="1"/>
  <c r="N1471" i="1"/>
  <c r="N1983" i="1"/>
  <c r="N2495" i="1"/>
  <c r="N3007" i="1"/>
  <c r="N3519" i="1"/>
  <c r="N61" i="1"/>
  <c r="N765" i="1"/>
  <c r="N1469" i="1"/>
  <c r="N2109" i="1"/>
  <c r="N2625" i="1"/>
  <c r="N2977" i="1"/>
  <c r="N3297" i="1"/>
  <c r="N3649" i="1"/>
  <c r="N4001" i="1"/>
  <c r="N975" i="1"/>
  <c r="N1487" i="1"/>
  <c r="N1999" i="1"/>
  <c r="N2511" i="1"/>
  <c r="N3023" i="1"/>
  <c r="N3535" i="1"/>
  <c r="N3715" i="1"/>
  <c r="N3755" i="1"/>
  <c r="N3799" i="1"/>
  <c r="N3843" i="1"/>
  <c r="N3883" i="1"/>
  <c r="N3927" i="1"/>
  <c r="N3971" i="1"/>
  <c r="N4011" i="1"/>
  <c r="N2404" i="1"/>
  <c r="N2436" i="1"/>
  <c r="N2468" i="1"/>
  <c r="N2500" i="1"/>
  <c r="N2532" i="1"/>
  <c r="N2564" i="1"/>
  <c r="N2596" i="1"/>
  <c r="N2628" i="1"/>
  <c r="N2660" i="1"/>
  <c r="N2692" i="1"/>
  <c r="N2724" i="1"/>
  <c r="N2756" i="1"/>
  <c r="N2788" i="1"/>
  <c r="N2820" i="1"/>
  <c r="N2852" i="1"/>
  <c r="N2884" i="1"/>
  <c r="N2916" i="1"/>
  <c r="N2948" i="1"/>
  <c r="N2980" i="1"/>
  <c r="N3012" i="1"/>
  <c r="N3044" i="1"/>
  <c r="N3076" i="1"/>
  <c r="N3108" i="1"/>
  <c r="N3140" i="1"/>
  <c r="N3172" i="1"/>
  <c r="N3204" i="1"/>
  <c r="N3236" i="1"/>
  <c r="N3268" i="1"/>
  <c r="N3300" i="1"/>
  <c r="N3332" i="1"/>
  <c r="N3364" i="1"/>
  <c r="N3396" i="1"/>
  <c r="N3428" i="1"/>
  <c r="N3460" i="1"/>
  <c r="N3492" i="1"/>
  <c r="N3524" i="1"/>
  <c r="N3556" i="1"/>
  <c r="N3588" i="1"/>
  <c r="N3620" i="1"/>
  <c r="N3652" i="1"/>
  <c r="N3684" i="1"/>
  <c r="N3716" i="1"/>
  <c r="N3748" i="1"/>
  <c r="N3780" i="1"/>
  <c r="N3812" i="1"/>
  <c r="N3844" i="1"/>
  <c r="N3876" i="1"/>
  <c r="N3908" i="1"/>
  <c r="N3940" i="1"/>
  <c r="N3972" i="1"/>
  <c r="N4004" i="1"/>
  <c r="N78" i="1"/>
  <c r="N110" i="1"/>
  <c r="N142" i="1"/>
  <c r="N174" i="1"/>
  <c r="N206" i="1"/>
  <c r="N238" i="1"/>
  <c r="N270" i="1"/>
  <c r="N302" i="1"/>
  <c r="N334" i="1"/>
  <c r="N366" i="1"/>
  <c r="N398" i="1"/>
  <c r="N430" i="1"/>
  <c r="N462" i="1"/>
  <c r="N494" i="1"/>
  <c r="N526" i="1"/>
  <c r="N558" i="1"/>
  <c r="N590" i="1"/>
  <c r="N622" i="1"/>
  <c r="N654" i="1"/>
  <c r="N686" i="1"/>
  <c r="N718" i="1"/>
  <c r="N750" i="1"/>
  <c r="N782" i="1"/>
  <c r="N814" i="1"/>
  <c r="N846" i="1"/>
  <c r="N878" i="1"/>
  <c r="N910" i="1"/>
  <c r="N942" i="1"/>
  <c r="N974" i="1"/>
  <c r="N1006" i="1"/>
  <c r="N1038" i="1"/>
  <c r="N1070" i="1"/>
  <c r="N1102" i="1"/>
  <c r="N1134" i="1"/>
  <c r="N1166" i="1"/>
  <c r="N1198" i="1"/>
  <c r="N1230" i="1"/>
  <c r="N1262" i="1"/>
  <c r="N1294" i="1"/>
  <c r="N1326" i="1"/>
  <c r="N1358" i="1"/>
  <c r="N1390" i="1"/>
  <c r="N1422" i="1"/>
  <c r="N1454" i="1"/>
  <c r="N1486" i="1"/>
  <c r="N1518" i="1"/>
  <c r="N1550" i="1"/>
  <c r="N1582" i="1"/>
  <c r="N1614" i="1"/>
  <c r="N1646" i="1"/>
  <c r="N1678" i="1"/>
  <c r="N1710" i="1"/>
  <c r="N1742" i="1"/>
  <c r="N1774" i="1"/>
  <c r="N1806" i="1"/>
  <c r="N1838" i="1"/>
  <c r="N1870" i="1"/>
  <c r="N1902" i="1"/>
  <c r="N1934" i="1"/>
  <c r="N1966" i="1"/>
  <c r="N1998" i="1"/>
  <c r="N2030" i="1"/>
  <c r="N2062" i="1"/>
  <c r="N2094" i="1"/>
  <c r="N2126" i="1"/>
  <c r="N2158" i="1"/>
  <c r="N2190" i="1"/>
  <c r="N2222" i="1"/>
  <c r="N2254" i="1"/>
  <c r="N2286" i="1"/>
  <c r="N2318" i="1"/>
  <c r="N2350" i="1"/>
  <c r="N2382" i="1"/>
  <c r="N2414" i="1"/>
  <c r="N2446" i="1"/>
  <c r="N2478" i="1"/>
  <c r="N2510" i="1"/>
  <c r="N2542" i="1"/>
  <c r="N2574" i="1"/>
  <c r="N2606" i="1"/>
  <c r="N2638" i="1"/>
  <c r="N2670" i="1"/>
  <c r="N2702" i="1"/>
  <c r="N2734" i="1"/>
  <c r="N2766" i="1"/>
  <c r="N2798" i="1"/>
  <c r="N2830" i="1"/>
  <c r="N2862" i="1"/>
  <c r="N2894" i="1"/>
  <c r="N2926" i="1"/>
  <c r="N2958" i="1"/>
  <c r="N2990" i="1"/>
  <c r="N3022" i="1"/>
  <c r="N3054" i="1"/>
  <c r="N3086" i="1"/>
  <c r="N3118" i="1"/>
  <c r="N3150" i="1"/>
  <c r="N3182" i="1"/>
  <c r="N3214" i="1"/>
  <c r="N3246" i="1"/>
  <c r="N3278" i="1"/>
  <c r="N3310" i="1"/>
  <c r="N3342" i="1"/>
  <c r="N3374" i="1"/>
  <c r="N3406" i="1"/>
  <c r="N3438" i="1"/>
  <c r="N3470" i="1"/>
  <c r="N3502" i="1"/>
  <c r="N3534" i="1"/>
  <c r="N3566" i="1"/>
  <c r="N3598" i="1"/>
  <c r="N3630" i="1"/>
  <c r="N3662" i="1"/>
  <c r="N3694" i="1"/>
  <c r="N3726" i="1"/>
  <c r="N3758" i="1"/>
  <c r="N3790" i="1"/>
  <c r="N3822" i="1"/>
  <c r="N3854" i="1"/>
  <c r="N3886" i="1"/>
  <c r="N3918" i="1"/>
  <c r="N3950" i="1"/>
  <c r="N3982" i="1"/>
  <c r="N159" i="1"/>
  <c r="N287" i="1"/>
  <c r="N415" i="1"/>
  <c r="N543" i="1"/>
  <c r="N991" i="1"/>
  <c r="N1503" i="1"/>
  <c r="N2015" i="1"/>
  <c r="N2527" i="1"/>
  <c r="N3039" i="1"/>
  <c r="N3551" i="1"/>
  <c r="N2304" i="1"/>
  <c r="N1597" i="1"/>
  <c r="N1103" i="1"/>
  <c r="N223" i="1"/>
  <c r="N1247" i="1"/>
  <c r="N3295" i="1"/>
  <c r="N3201" i="1"/>
  <c r="N1917" i="1"/>
  <c r="N87" i="1"/>
  <c r="N131" i="1"/>
  <c r="N171" i="1"/>
  <c r="N215" i="1"/>
  <c r="N259" i="1"/>
  <c r="N299" i="1"/>
  <c r="N343" i="1"/>
  <c r="N387" i="1"/>
  <c r="N427" i="1"/>
  <c r="N471" i="1"/>
  <c r="N515" i="1"/>
  <c r="N555" i="1"/>
  <c r="N599" i="1"/>
  <c r="N643" i="1"/>
  <c r="N683" i="1"/>
  <c r="N727" i="1"/>
  <c r="N771" i="1"/>
  <c r="N811" i="1"/>
  <c r="N855" i="1"/>
  <c r="N899" i="1"/>
  <c r="N939" i="1"/>
  <c r="N983" i="1"/>
  <c r="N1027" i="1"/>
  <c r="N1067" i="1"/>
  <c r="N1111" i="1"/>
  <c r="N1155" i="1"/>
  <c r="N1195" i="1"/>
  <c r="N1239" i="1"/>
  <c r="N1283" i="1"/>
  <c r="N1323" i="1"/>
  <c r="N1367" i="1"/>
  <c r="N1411" i="1"/>
  <c r="N1451" i="1"/>
  <c r="N1495" i="1"/>
  <c r="N1539" i="1"/>
  <c r="N1579" i="1"/>
  <c r="N1623" i="1"/>
  <c r="N1667" i="1"/>
  <c r="N1707" i="1"/>
  <c r="N1751" i="1"/>
  <c r="N1795" i="1"/>
  <c r="N1835" i="1"/>
  <c r="N1879" i="1"/>
  <c r="N1923" i="1"/>
  <c r="N1963" i="1"/>
  <c r="N2007" i="1"/>
  <c r="N2051" i="1"/>
  <c r="N2091" i="1"/>
  <c r="N2135" i="1"/>
  <c r="N2179" i="1"/>
  <c r="N2219" i="1"/>
  <c r="N2263" i="1"/>
  <c r="N2307" i="1"/>
  <c r="N2347" i="1"/>
  <c r="N2391" i="1"/>
  <c r="N2435" i="1"/>
  <c r="N2475" i="1"/>
  <c r="N2519" i="1"/>
  <c r="N2563" i="1"/>
  <c r="N2603" i="1"/>
  <c r="N2647" i="1"/>
  <c r="N2691" i="1"/>
  <c r="N2731" i="1"/>
  <c r="N2775" i="1"/>
  <c r="N2819" i="1"/>
  <c r="N2859" i="1"/>
  <c r="N2903" i="1"/>
  <c r="N2947" i="1"/>
  <c r="N2987" i="1"/>
  <c r="N3031" i="1"/>
  <c r="N3075" i="1"/>
  <c r="N3115" i="1"/>
  <c r="N3159" i="1"/>
  <c r="N3203" i="1"/>
  <c r="N3243" i="1"/>
  <c r="N3287" i="1"/>
  <c r="N3331" i="1"/>
  <c r="N3371" i="1"/>
  <c r="N3415" i="1"/>
  <c r="N3459" i="1"/>
  <c r="N3499" i="1"/>
  <c r="N3543" i="1"/>
  <c r="N3587" i="1"/>
  <c r="N3627" i="1"/>
  <c r="N3671" i="1"/>
  <c r="N1071" i="1"/>
  <c r="N1583" i="1"/>
  <c r="N2095" i="1"/>
  <c r="N2607" i="1"/>
  <c r="N3119" i="1"/>
  <c r="N3631" i="1"/>
  <c r="N76" i="1"/>
  <c r="N108" i="1"/>
  <c r="N140" i="1"/>
  <c r="N172" i="1"/>
  <c r="N204" i="1"/>
  <c r="N236" i="1"/>
  <c r="N268" i="1"/>
  <c r="N300" i="1"/>
  <c r="N332" i="1"/>
  <c r="N364" i="1"/>
  <c r="N396" i="1"/>
  <c r="N428" i="1"/>
  <c r="N460" i="1"/>
  <c r="N492" i="1"/>
  <c r="N524" i="1"/>
  <c r="N556" i="1"/>
  <c r="N588" i="1"/>
  <c r="N620" i="1"/>
  <c r="N652" i="1"/>
  <c r="N684" i="1"/>
  <c r="N716" i="1"/>
  <c r="N748" i="1"/>
  <c r="N780" i="1"/>
  <c r="N812" i="1"/>
  <c r="N844" i="1"/>
  <c r="N876" i="1"/>
  <c r="N908" i="1"/>
  <c r="N940" i="1"/>
  <c r="N972" i="1"/>
  <c r="N1004" i="1"/>
  <c r="N1036" i="1"/>
  <c r="N1068" i="1"/>
  <c r="N1100" i="1"/>
  <c r="N1132" i="1"/>
  <c r="N1164" i="1"/>
  <c r="N1196" i="1"/>
  <c r="N1228" i="1"/>
  <c r="N1260" i="1"/>
  <c r="N1292" i="1"/>
  <c r="N1324" i="1"/>
  <c r="N1356" i="1"/>
  <c r="N1388" i="1"/>
  <c r="N1420" i="1"/>
  <c r="N1452" i="1"/>
  <c r="N1484" i="1"/>
  <c r="N1516" i="1"/>
  <c r="N1548" i="1"/>
  <c r="N1580" i="1"/>
  <c r="N1612" i="1"/>
  <c r="N1644" i="1"/>
  <c r="N1676" i="1"/>
  <c r="N1708" i="1"/>
  <c r="N1740" i="1"/>
  <c r="N1772" i="1"/>
  <c r="N1804" i="1"/>
  <c r="N1836" i="1"/>
  <c r="N1868" i="1"/>
  <c r="N1900" i="1"/>
  <c r="N1932" i="1"/>
  <c r="N1964" i="1"/>
  <c r="N1996" i="1"/>
  <c r="N2028" i="1"/>
  <c r="N2060" i="1"/>
  <c r="N2092" i="1"/>
  <c r="N2124" i="1"/>
  <c r="N2156" i="1"/>
  <c r="N2188" i="1"/>
  <c r="N2220" i="1"/>
  <c r="N2252" i="1"/>
  <c r="N2284" i="1"/>
  <c r="N2316" i="1"/>
  <c r="N2348" i="1"/>
  <c r="N2380" i="1"/>
  <c r="N767" i="1"/>
  <c r="N1279" i="1"/>
  <c r="N1791" i="1"/>
  <c r="N2303" i="1"/>
  <c r="N2815" i="1"/>
  <c r="N3327" i="1"/>
  <c r="N3839" i="1"/>
  <c r="N509" i="1"/>
  <c r="N1213" i="1"/>
  <c r="N1853" i="1"/>
  <c r="N2497" i="1"/>
  <c r="N2849" i="1"/>
  <c r="N3169" i="1"/>
  <c r="N3521" i="1"/>
  <c r="N3873" i="1"/>
  <c r="N783" i="1"/>
  <c r="N1295" i="1"/>
  <c r="N1807" i="1"/>
  <c r="N2319" i="1"/>
  <c r="N2831" i="1"/>
  <c r="N3343" i="1"/>
  <c r="N3855" i="1"/>
  <c r="N3699" i="1"/>
  <c r="N3739" i="1"/>
  <c r="N3783" i="1"/>
  <c r="N3827" i="1"/>
  <c r="N3867" i="1"/>
  <c r="N3911" i="1"/>
  <c r="N3955" i="1"/>
  <c r="N3995" i="1"/>
  <c r="N2424" i="1"/>
  <c r="N2456" i="1"/>
  <c r="N2488" i="1"/>
  <c r="N2520" i="1"/>
  <c r="N2552" i="1"/>
  <c r="N2584" i="1"/>
  <c r="N2616" i="1"/>
  <c r="N2648" i="1"/>
  <c r="N2680" i="1"/>
  <c r="N2712" i="1"/>
  <c r="N2744" i="1"/>
  <c r="N2776" i="1"/>
  <c r="N2808" i="1"/>
  <c r="N2840" i="1"/>
  <c r="N2872" i="1"/>
  <c r="N2904" i="1"/>
  <c r="N2936" i="1"/>
  <c r="N2968" i="1"/>
  <c r="N3000" i="1"/>
  <c r="N3032" i="1"/>
  <c r="N3064" i="1"/>
  <c r="N3096" i="1"/>
  <c r="N3128" i="1"/>
  <c r="N3160" i="1"/>
  <c r="N3192" i="1"/>
  <c r="N3224" i="1"/>
  <c r="N3256" i="1"/>
  <c r="N3288" i="1"/>
  <c r="N3320" i="1"/>
  <c r="N3352" i="1"/>
  <c r="N3384" i="1"/>
  <c r="N3416" i="1"/>
  <c r="N3448" i="1"/>
  <c r="N3480" i="1"/>
  <c r="N3512" i="1"/>
  <c r="N3544" i="1"/>
  <c r="N3576" i="1"/>
  <c r="N3608" i="1"/>
  <c r="N3640" i="1"/>
  <c r="N3672" i="1"/>
  <c r="N3704" i="1"/>
  <c r="N3736" i="1"/>
  <c r="N3768" i="1"/>
  <c r="N3800" i="1"/>
  <c r="N3832" i="1"/>
  <c r="N3864" i="1"/>
  <c r="N3896" i="1"/>
  <c r="N3928" i="1"/>
  <c r="N3960" i="1"/>
  <c r="N3992" i="1"/>
  <c r="N351" i="1"/>
  <c r="N3807" i="1"/>
  <c r="N1087" i="1"/>
  <c r="N3393" i="1"/>
  <c r="N3151" i="1"/>
  <c r="N95" i="1"/>
  <c r="N735" i="1"/>
  <c r="N2783" i="1"/>
  <c r="N2472" i="1"/>
  <c r="N2504" i="1"/>
  <c r="N2600" i="1"/>
  <c r="N2632" i="1"/>
  <c r="N2696" i="1"/>
  <c r="N2984" i="1"/>
  <c r="N3048" i="1"/>
  <c r="N3144" i="1"/>
  <c r="N3176" i="1"/>
  <c r="N3272" i="1"/>
  <c r="N3336" i="1"/>
  <c r="N3368" i="1"/>
  <c r="N3432" i="1"/>
  <c r="N3528" i="1"/>
  <c r="N3560" i="1"/>
  <c r="N3656" i="1"/>
  <c r="N3720" i="1"/>
  <c r="N3784" i="1"/>
  <c r="N3816" i="1"/>
  <c r="N3880" i="1"/>
  <c r="N3944" i="1"/>
  <c r="N2176" i="1"/>
  <c r="N3895" i="1"/>
  <c r="N2048" i="1"/>
  <c r="N3135" i="1"/>
  <c r="N3723" i="1"/>
  <c r="N479" i="1"/>
  <c r="N2271" i="1"/>
  <c r="N3713" i="1"/>
  <c r="N2689" i="1"/>
  <c r="N893" i="1"/>
  <c r="N67" i="1"/>
  <c r="N107" i="1"/>
  <c r="N151" i="1"/>
  <c r="N195" i="1"/>
  <c r="N235" i="1"/>
  <c r="N279" i="1"/>
  <c r="N323" i="1"/>
  <c r="N363" i="1"/>
  <c r="N407" i="1"/>
  <c r="N451" i="1"/>
  <c r="N491" i="1"/>
  <c r="N535" i="1"/>
  <c r="N579" i="1"/>
  <c r="N619" i="1"/>
  <c r="N663" i="1"/>
  <c r="N707" i="1"/>
  <c r="N747" i="1"/>
  <c r="N791" i="1"/>
  <c r="N835" i="1"/>
  <c r="N875" i="1"/>
  <c r="N919" i="1"/>
  <c r="N963" i="1"/>
  <c r="N1003" i="1"/>
  <c r="N1047" i="1"/>
  <c r="N1091" i="1"/>
  <c r="N1131" i="1"/>
  <c r="N1175" i="1"/>
  <c r="N1219" i="1"/>
  <c r="N1259" i="1"/>
  <c r="N1303" i="1"/>
  <c r="N1347" i="1"/>
  <c r="N1387" i="1"/>
  <c r="N1431" i="1"/>
  <c r="N1475" i="1"/>
  <c r="N1515" i="1"/>
  <c r="N1559" i="1"/>
  <c r="N1603" i="1"/>
  <c r="N1643" i="1"/>
  <c r="N1687" i="1"/>
  <c r="N1731" i="1"/>
  <c r="N1771" i="1"/>
  <c r="N1815" i="1"/>
  <c r="N1859" i="1"/>
  <c r="N1899" i="1"/>
  <c r="N1943" i="1"/>
  <c r="N1987" i="1"/>
  <c r="N2027" i="1"/>
  <c r="N2071" i="1"/>
  <c r="N2115" i="1"/>
  <c r="N2155" i="1"/>
  <c r="N2199" i="1"/>
  <c r="N2243" i="1"/>
  <c r="N2283" i="1"/>
  <c r="N2327" i="1"/>
  <c r="N2371" i="1"/>
  <c r="N2411" i="1"/>
  <c r="N2455" i="1"/>
  <c r="N2499" i="1"/>
  <c r="N2539" i="1"/>
  <c r="N2583" i="1"/>
  <c r="N2627" i="1"/>
  <c r="N2667" i="1"/>
  <c r="N2711" i="1"/>
  <c r="N2755" i="1"/>
  <c r="N2795" i="1"/>
  <c r="N2839" i="1"/>
  <c r="N2883" i="1"/>
  <c r="N2923" i="1"/>
  <c r="N2967" i="1"/>
  <c r="N3011" i="1"/>
  <c r="N3051" i="1"/>
  <c r="N3095" i="1"/>
  <c r="N3139" i="1"/>
  <c r="N3179" i="1"/>
  <c r="N3223" i="1"/>
  <c r="N3267" i="1"/>
  <c r="N3307" i="1"/>
  <c r="N3351" i="1"/>
  <c r="N3395" i="1"/>
  <c r="N3435" i="1"/>
  <c r="N3479" i="1"/>
  <c r="N3523" i="1"/>
  <c r="N3563" i="1"/>
  <c r="N3607" i="1"/>
  <c r="N3651" i="1"/>
  <c r="N815" i="1"/>
  <c r="N1327" i="1"/>
  <c r="N1839" i="1"/>
  <c r="N2351" i="1"/>
  <c r="N2863" i="1"/>
  <c r="N3375" i="1"/>
  <c r="N3887" i="1"/>
  <c r="N60" i="1"/>
  <c r="N92" i="1"/>
  <c r="N124" i="1"/>
  <c r="N156" i="1"/>
  <c r="N188" i="1"/>
  <c r="N220" i="1"/>
  <c r="N252" i="1"/>
  <c r="N284" i="1"/>
  <c r="N316" i="1"/>
  <c r="N348" i="1"/>
  <c r="N380" i="1"/>
  <c r="N412" i="1"/>
  <c r="N444" i="1"/>
  <c r="N476" i="1"/>
  <c r="N508" i="1"/>
  <c r="N540" i="1"/>
  <c r="N572" i="1"/>
  <c r="N604" i="1"/>
  <c r="N636" i="1"/>
  <c r="N668" i="1"/>
  <c r="N700" i="1"/>
  <c r="N732" i="1"/>
  <c r="N764" i="1"/>
  <c r="N796" i="1"/>
  <c r="N828" i="1"/>
  <c r="N860" i="1"/>
  <c r="N892" i="1"/>
  <c r="N924" i="1"/>
  <c r="N956" i="1"/>
  <c r="N988" i="1"/>
  <c r="N1020" i="1"/>
  <c r="N1052" i="1"/>
  <c r="N1084" i="1"/>
  <c r="N1116" i="1"/>
  <c r="N1148" i="1"/>
  <c r="N1180" i="1"/>
  <c r="N1212" i="1"/>
  <c r="N1244" i="1"/>
  <c r="N1276" i="1"/>
  <c r="N1308" i="1"/>
  <c r="N1340" i="1"/>
  <c r="N1372" i="1"/>
  <c r="N1404" i="1"/>
  <c r="N1436" i="1"/>
  <c r="N1468" i="1"/>
  <c r="N1500" i="1"/>
  <c r="N1532" i="1"/>
  <c r="N1564" i="1"/>
  <c r="N1596" i="1"/>
  <c r="N1628" i="1"/>
  <c r="N1660" i="1"/>
  <c r="N1692" i="1"/>
  <c r="N1724" i="1"/>
  <c r="N1756" i="1"/>
  <c r="N1788" i="1"/>
  <c r="N1820" i="1"/>
  <c r="N1852" i="1"/>
  <c r="N1884" i="1"/>
  <c r="N1916" i="1"/>
  <c r="N1948" i="1"/>
  <c r="N1980" i="1"/>
  <c r="N2012" i="1"/>
  <c r="N2044" i="1"/>
  <c r="N2076" i="1"/>
  <c r="N2108" i="1"/>
  <c r="N2140" i="1"/>
  <c r="N2172" i="1"/>
  <c r="N2204" i="1"/>
  <c r="N2236" i="1"/>
  <c r="N2268" i="1"/>
  <c r="N2300" i="1"/>
  <c r="N2332" i="1"/>
  <c r="N2364" i="1"/>
  <c r="N2396" i="1"/>
  <c r="N1023" i="1"/>
  <c r="N1535" i="1"/>
  <c r="N2047" i="1"/>
  <c r="N2559" i="1"/>
  <c r="N3071" i="1"/>
  <c r="N3583" i="1"/>
  <c r="N189" i="1"/>
  <c r="N829" i="1"/>
  <c r="N1533" i="1"/>
  <c r="N2237" i="1"/>
  <c r="N2657" i="1"/>
  <c r="N3009" i="1"/>
  <c r="N3361" i="1"/>
  <c r="N3681" i="1"/>
  <c r="N1039" i="1"/>
  <c r="N1551" i="1"/>
  <c r="N2063" i="1"/>
  <c r="N2575" i="1"/>
  <c r="N3087" i="1"/>
  <c r="N3599" i="1"/>
  <c r="N3675" i="1"/>
  <c r="N3719" i="1"/>
  <c r="N3763" i="1"/>
  <c r="N3803" i="1"/>
  <c r="N3847" i="1"/>
  <c r="N3891" i="1"/>
  <c r="N3931" i="1"/>
  <c r="N3975" i="1"/>
  <c r="N2408" i="1"/>
  <c r="N2440" i="1"/>
  <c r="N2536" i="1"/>
  <c r="N2568" i="1"/>
  <c r="N2664" i="1"/>
  <c r="N2728" i="1"/>
  <c r="N2760" i="1"/>
  <c r="N2792" i="1"/>
  <c r="N2824" i="1"/>
  <c r="N2856" i="1"/>
  <c r="N2888" i="1"/>
  <c r="N2920" i="1"/>
  <c r="N2952" i="1"/>
  <c r="N3016" i="1"/>
  <c r="N3080" i="1"/>
  <c r="N3112" i="1"/>
  <c r="N3208" i="1"/>
  <c r="N3240" i="1"/>
  <c r="N3304" i="1"/>
  <c r="N3400" i="1"/>
  <c r="N3464" i="1"/>
  <c r="N3496" i="1"/>
  <c r="N3592" i="1"/>
  <c r="N3624" i="1"/>
  <c r="N3688" i="1"/>
  <c r="N3752" i="1"/>
  <c r="N3848" i="1"/>
  <c r="N3912" i="1"/>
  <c r="N3976" i="1"/>
  <c r="N4008" i="1"/>
  <c r="N1759" i="1"/>
  <c r="H19" i="2"/>
  <c r="N4014" i="1" l="1"/>
  <c r="H31" i="2" l="1"/>
  <c r="H37" i="2"/>
  <c r="H43" i="2" l="1"/>
  <c r="N4069" i="1"/>
  <c r="N4213" i="1"/>
  <c r="N4361" i="1"/>
  <c r="N4505" i="1"/>
  <c r="N4653" i="1"/>
  <c r="N4797" i="1"/>
  <c r="N4945" i="1"/>
  <c r="N5093" i="1"/>
  <c r="N5237" i="1"/>
  <c r="N5385" i="1"/>
  <c r="N5529" i="1"/>
  <c r="N5677" i="1"/>
  <c r="N5821" i="1"/>
  <c r="N5969" i="1"/>
  <c r="N6117" i="1"/>
  <c r="N6261" i="1"/>
  <c r="N6409" i="1"/>
  <c r="N6553" i="1"/>
  <c r="N6689" i="1"/>
  <c r="N6829" i="1"/>
  <c r="N6965" i="1"/>
  <c r="N7101" i="1"/>
  <c r="N7237" i="1"/>
  <c r="N7373" i="1"/>
  <c r="N7509" i="1"/>
  <c r="N7645" i="1"/>
  <c r="N4073" i="1"/>
  <c r="N4217" i="1"/>
  <c r="N4365" i="1"/>
  <c r="N4509" i="1"/>
  <c r="N4657" i="1"/>
  <c r="N4805" i="1"/>
  <c r="N4949" i="1"/>
  <c r="N5097" i="1"/>
  <c r="N5241" i="1"/>
  <c r="N5389" i="1"/>
  <c r="N5533" i="1"/>
  <c r="N5681" i="1"/>
  <c r="N5829" i="1"/>
  <c r="N5973" i="1"/>
  <c r="N6121" i="1"/>
  <c r="N6265" i="1"/>
  <c r="N6413" i="1"/>
  <c r="N6557" i="1"/>
  <c r="N6697" i="1"/>
  <c r="N6833" i="1"/>
  <c r="N6969" i="1"/>
  <c r="N7105" i="1"/>
  <c r="N7241" i="1"/>
  <c r="N7377" i="1"/>
  <c r="N7513" i="1"/>
  <c r="N7649" i="1"/>
  <c r="N7789" i="1"/>
  <c r="N7925" i="1"/>
  <c r="N4021" i="1"/>
  <c r="N4169" i="1"/>
  <c r="N4313" i="1"/>
  <c r="N4461" i="1"/>
  <c r="N4605" i="1"/>
  <c r="N4753" i="1"/>
  <c r="N4901" i="1"/>
  <c r="N5045" i="1"/>
  <c r="N5193" i="1"/>
  <c r="N5337" i="1"/>
  <c r="N5485" i="1"/>
  <c r="N5629" i="1"/>
  <c r="N5777" i="1"/>
  <c r="N5925" i="1"/>
  <c r="N6069" i="1"/>
  <c r="N6217" i="1"/>
  <c r="N6361" i="1"/>
  <c r="N6509" i="1"/>
  <c r="N6649" i="1"/>
  <c r="N6785" i="1"/>
  <c r="N6921" i="1"/>
  <c r="N7057" i="1"/>
  <c r="N7193" i="1"/>
  <c r="N7329" i="1"/>
  <c r="N7469" i="1"/>
  <c r="N7605" i="1"/>
  <c r="N4061" i="1"/>
  <c r="N4209" i="1"/>
  <c r="N4357" i="1"/>
  <c r="N4501" i="1"/>
  <c r="N4649" i="1"/>
  <c r="N4793" i="1"/>
  <c r="N4941" i="1"/>
  <c r="N5085" i="1"/>
  <c r="N5233" i="1"/>
  <c r="N5381" i="1"/>
  <c r="N5525" i="1"/>
  <c r="N5673" i="1"/>
  <c r="N5817" i="1"/>
  <c r="N5965" i="1"/>
  <c r="N6109" i="1"/>
  <c r="N6257" i="1"/>
  <c r="N6405" i="1"/>
  <c r="N6549" i="1"/>
  <c r="N6685" i="1"/>
  <c r="N6825" i="1"/>
  <c r="N6961" i="1"/>
  <c r="N7097" i="1"/>
  <c r="N7233" i="1"/>
  <c r="N7369" i="1"/>
  <c r="N7505" i="1"/>
  <c r="N7641" i="1"/>
  <c r="N4050" i="1"/>
  <c r="N4178" i="1"/>
  <c r="N4306" i="1"/>
  <c r="N4434" i="1"/>
  <c r="N4562" i="1"/>
  <c r="N4690" i="1"/>
  <c r="N4818" i="1"/>
  <c r="N4946" i="1"/>
  <c r="N5074" i="1"/>
  <c r="N5202" i="1"/>
  <c r="N5330" i="1"/>
  <c r="N5458" i="1"/>
  <c r="N5586" i="1"/>
  <c r="N5714" i="1"/>
  <c r="N5842" i="1"/>
  <c r="N5970" i="1"/>
  <c r="N6098" i="1"/>
  <c r="N6226" i="1"/>
  <c r="N6354" i="1"/>
  <c r="N6482" i="1"/>
  <c r="N6610" i="1"/>
  <c r="N6738" i="1"/>
  <c r="N6866" i="1"/>
  <c r="N6994" i="1"/>
  <c r="N7122" i="1"/>
  <c r="N7250" i="1"/>
  <c r="N7378" i="1"/>
  <c r="N7506" i="1"/>
  <c r="N7634" i="1"/>
  <c r="N7762" i="1"/>
  <c r="N7890" i="1"/>
  <c r="N5663" i="1"/>
  <c r="N7982" i="1"/>
  <c r="N4097" i="1"/>
  <c r="N4207" i="1"/>
  <c r="N6255" i="1"/>
  <c r="N5439" i="1"/>
  <c r="N7487" i="1"/>
  <c r="N4929" i="1"/>
  <c r="N6305" i="1"/>
  <c r="N5455" i="1"/>
  <c r="N7503" i="1"/>
  <c r="N4087" i="1"/>
  <c r="N4259" i="1"/>
  <c r="N4427" i="1"/>
  <c r="N4599" i="1"/>
  <c r="N4771" i="1"/>
  <c r="N4939" i="1"/>
  <c r="N5111" i="1"/>
  <c r="N5283" i="1"/>
  <c r="N5451" i="1"/>
  <c r="N5623" i="1"/>
  <c r="N5795" i="1"/>
  <c r="N5963" i="1"/>
  <c r="N6135" i="1"/>
  <c r="N6307" i="1"/>
  <c r="N6475" i="1"/>
  <c r="N6647" i="1"/>
  <c r="N6819" i="1"/>
  <c r="N4085" i="1"/>
  <c r="N4233" i="1"/>
  <c r="N4377" i="1"/>
  <c r="N4525" i="1"/>
  <c r="N4669" i="1"/>
  <c r="N4817" i="1"/>
  <c r="N4965" i="1"/>
  <c r="N5109" i="1"/>
  <c r="N5257" i="1"/>
  <c r="N5401" i="1"/>
  <c r="N5549" i="1"/>
  <c r="N5693" i="1"/>
  <c r="N5841" i="1"/>
  <c r="N5989" i="1"/>
  <c r="N6133" i="1"/>
  <c r="N6281" i="1"/>
  <c r="N6425" i="1"/>
  <c r="N6573" i="1"/>
  <c r="N6709" i="1"/>
  <c r="N6845" i="1"/>
  <c r="N6981" i="1"/>
  <c r="N7117" i="1"/>
  <c r="N7253" i="1"/>
  <c r="N7389" i="1"/>
  <c r="N7529" i="1"/>
  <c r="N7665" i="1"/>
  <c r="N4089" i="1"/>
  <c r="N4237" i="1"/>
  <c r="N4381" i="1"/>
  <c r="N4529" i="1"/>
  <c r="N4677" i="1"/>
  <c r="N4821" i="1"/>
  <c r="N4969" i="1"/>
  <c r="N5113" i="1"/>
  <c r="N5261" i="1"/>
  <c r="N5405" i="1"/>
  <c r="N5553" i="1"/>
  <c r="N5701" i="1"/>
  <c r="N5845" i="1"/>
  <c r="N5993" i="1"/>
  <c r="N6137" i="1"/>
  <c r="N6285" i="1"/>
  <c r="N6429" i="1"/>
  <c r="N6577" i="1"/>
  <c r="N6713" i="1"/>
  <c r="N6849" i="1"/>
  <c r="N6985" i="1"/>
  <c r="N7121" i="1"/>
  <c r="N7257" i="1"/>
  <c r="N7393" i="1"/>
  <c r="N7533" i="1"/>
  <c r="N7669" i="1"/>
  <c r="N7805" i="1"/>
  <c r="N7941" i="1"/>
  <c r="N4041" i="1"/>
  <c r="N4185" i="1"/>
  <c r="N4333" i="1"/>
  <c r="N4477" i="1"/>
  <c r="N4625" i="1"/>
  <c r="N4773" i="1"/>
  <c r="N4917" i="1"/>
  <c r="N5065" i="1"/>
  <c r="N5209" i="1"/>
  <c r="N5357" i="1"/>
  <c r="N5501" i="1"/>
  <c r="N5649" i="1"/>
  <c r="N5797" i="1"/>
  <c r="N5941" i="1"/>
  <c r="N6089" i="1"/>
  <c r="N6233" i="1"/>
  <c r="N6381" i="1"/>
  <c r="N6525" i="1"/>
  <c r="N6665" i="1"/>
  <c r="N6801" i="1"/>
  <c r="N6937" i="1"/>
  <c r="N7073" i="1"/>
  <c r="N7213" i="1"/>
  <c r="N7349" i="1"/>
  <c r="N7485" i="1"/>
  <c r="N7621" i="1"/>
  <c r="N4081" i="1"/>
  <c r="N4229" i="1"/>
  <c r="N4373" i="1"/>
  <c r="N4521" i="1"/>
  <c r="N4665" i="1"/>
  <c r="N4813" i="1"/>
  <c r="N4957" i="1"/>
  <c r="N5105" i="1"/>
  <c r="N5253" i="1"/>
  <c r="N5397" i="1"/>
  <c r="N5545" i="1"/>
  <c r="N5689" i="1"/>
  <c r="N5837" i="1"/>
  <c r="N5981" i="1"/>
  <c r="N6129" i="1"/>
  <c r="N6277" i="1"/>
  <c r="N6421" i="1"/>
  <c r="N6569" i="1"/>
  <c r="N6705" i="1"/>
  <c r="N6841" i="1"/>
  <c r="N6977" i="1"/>
  <c r="N7113" i="1"/>
  <c r="N7249" i="1"/>
  <c r="N7385" i="1"/>
  <c r="N7521" i="1"/>
  <c r="N7661" i="1"/>
  <c r="N4066" i="1"/>
  <c r="N4194" i="1"/>
  <c r="N4322" i="1"/>
  <c r="N4450" i="1"/>
  <c r="N4578" i="1"/>
  <c r="N4706" i="1"/>
  <c r="N4834" i="1"/>
  <c r="N4962" i="1"/>
  <c r="N5090" i="1"/>
  <c r="N5218" i="1"/>
  <c r="N5346" i="1"/>
  <c r="N5474" i="1"/>
  <c r="N5602" i="1"/>
  <c r="N5730" i="1"/>
  <c r="N5858" i="1"/>
  <c r="N5986" i="1"/>
  <c r="N6114" i="1"/>
  <c r="N6242" i="1"/>
  <c r="N6370" i="1"/>
  <c r="N6498" i="1"/>
  <c r="N6626" i="1"/>
  <c r="N6754" i="1"/>
  <c r="N6882" i="1"/>
  <c r="N7010" i="1"/>
  <c r="N7138" i="1"/>
  <c r="N7266" i="1"/>
  <c r="N7394" i="1"/>
  <c r="N7522" i="1"/>
  <c r="N7650" i="1"/>
  <c r="N7778" i="1"/>
  <c r="N7906" i="1"/>
  <c r="N5919" i="1"/>
  <c r="N4463" i="1"/>
  <c r="N6511" i="1"/>
  <c r="N6719" i="1"/>
  <c r="N7781" i="1"/>
  <c r="N4023" i="1"/>
  <c r="N4707" i="1"/>
  <c r="N5387" i="1"/>
  <c r="N6071" i="1"/>
  <c r="N6755" i="1"/>
  <c r="N6987" i="1"/>
  <c r="N7159" i="1"/>
  <c r="N7331" i="1"/>
  <c r="N7499" i="1"/>
  <c r="N7667" i="1"/>
  <c r="N7795" i="1"/>
  <c r="N7923" i="1"/>
  <c r="N4060" i="1"/>
  <c r="N4188" i="1"/>
  <c r="N4316" i="1"/>
  <c r="N4444" i="1"/>
  <c r="N4572" i="1"/>
  <c r="N4700" i="1"/>
  <c r="N4828" i="1"/>
  <c r="N4956" i="1"/>
  <c r="N5084" i="1"/>
  <c r="N5212" i="1"/>
  <c r="N5340" i="1"/>
  <c r="N5468" i="1"/>
  <c r="N5596" i="1"/>
  <c r="N5724" i="1"/>
  <c r="N5852" i="1"/>
  <c r="N5980" i="1"/>
  <c r="N6108" i="1"/>
  <c r="N6236" i="1"/>
  <c r="N6364" i="1"/>
  <c r="N6492" i="1"/>
  <c r="N6620" i="1"/>
  <c r="N6748" i="1"/>
  <c r="N6876" i="1"/>
  <c r="N7004" i="1"/>
  <c r="N7132" i="1"/>
  <c r="N7260" i="1"/>
  <c r="N7388" i="1"/>
  <c r="N7516" i="1"/>
  <c r="N7644" i="1"/>
  <c r="N7772" i="1"/>
  <c r="N7900" i="1"/>
  <c r="N7809" i="1"/>
  <c r="N7945" i="1"/>
  <c r="N4070" i="1"/>
  <c r="N4198" i="1"/>
  <c r="N4326" i="1"/>
  <c r="N4454" i="1"/>
  <c r="N4582" i="1"/>
  <c r="N4710" i="1"/>
  <c r="N4838" i="1"/>
  <c r="N4966" i="1"/>
  <c r="N5094" i="1"/>
  <c r="N5222" i="1"/>
  <c r="N5350" i="1"/>
  <c r="N5478" i="1"/>
  <c r="N5606" i="1"/>
  <c r="N5734" i="1"/>
  <c r="N5862" i="1"/>
  <c r="N5990" i="1"/>
  <c r="N6118" i="1"/>
  <c r="N6246" i="1"/>
  <c r="N6374" i="1"/>
  <c r="N6502" i="1"/>
  <c r="N6630" i="1"/>
  <c r="N6758" i="1"/>
  <c r="N6886" i="1"/>
  <c r="N7014" i="1"/>
  <c r="N7142" i="1"/>
  <c r="N7270" i="1"/>
  <c r="N7398" i="1"/>
  <c r="N7526" i="1"/>
  <c r="N7654" i="1"/>
  <c r="N7782" i="1"/>
  <c r="N7910" i="1"/>
  <c r="N5983" i="1"/>
  <c r="N4527" i="1"/>
  <c r="N6575" i="1"/>
  <c r="N5759" i="1"/>
  <c r="N8014" i="1"/>
  <c r="N5153" i="1"/>
  <c r="N6497" i="1"/>
  <c r="N5775" i="1"/>
  <c r="N7962" i="1"/>
  <c r="N4155" i="1"/>
  <c r="N4327" i="1"/>
  <c r="N4499" i="1"/>
  <c r="N4667" i="1"/>
  <c r="N4839" i="1"/>
  <c r="N5011" i="1"/>
  <c r="N5179" i="1"/>
  <c r="N5351" i="1"/>
  <c r="N5523" i="1"/>
  <c r="N5691" i="1"/>
  <c r="N5863" i="1"/>
  <c r="N6035" i="1"/>
  <c r="N6203" i="1"/>
  <c r="N6375" i="1"/>
  <c r="N6547" i="1"/>
  <c r="N6715" i="1"/>
  <c r="N6887" i="1"/>
  <c r="N7059" i="1"/>
  <c r="N7227" i="1"/>
  <c r="N7399" i="1"/>
  <c r="N7571" i="1"/>
  <c r="N7719" i="1"/>
  <c r="N7847" i="1"/>
  <c r="N7983" i="1"/>
  <c r="N4112" i="1"/>
  <c r="N4240" i="1"/>
  <c r="N4368" i="1"/>
  <c r="N4496" i="1"/>
  <c r="N4624" i="1"/>
  <c r="N4752" i="1"/>
  <c r="N4880" i="1"/>
  <c r="N5008" i="1"/>
  <c r="N5136" i="1"/>
  <c r="N5264" i="1"/>
  <c r="N5392" i="1"/>
  <c r="N5520" i="1"/>
  <c r="N5648" i="1"/>
  <c r="N5776" i="1"/>
  <c r="N5904" i="1"/>
  <c r="N6032" i="1"/>
  <c r="N6160" i="1"/>
  <c r="N6288" i="1"/>
  <c r="N6416" i="1"/>
  <c r="N6544" i="1"/>
  <c r="N6672" i="1"/>
  <c r="N6800" i="1"/>
  <c r="N6928" i="1"/>
  <c r="N7056" i="1"/>
  <c r="N7184" i="1"/>
  <c r="N7312" i="1"/>
  <c r="N7440" i="1"/>
  <c r="N7568" i="1"/>
  <c r="N7696" i="1"/>
  <c r="N7824" i="1"/>
  <c r="N7952" i="1"/>
  <c r="N7745" i="1"/>
  <c r="N7881" i="1"/>
  <c r="N8017" i="1"/>
  <c r="N4138" i="1"/>
  <c r="N4266" i="1"/>
  <c r="N4394" i="1"/>
  <c r="N4522" i="1"/>
  <c r="N4650" i="1"/>
  <c r="N4778" i="1"/>
  <c r="N4906" i="1"/>
  <c r="N5034" i="1"/>
  <c r="N5162" i="1"/>
  <c r="N5290" i="1"/>
  <c r="N5418" i="1"/>
  <c r="N5546" i="1"/>
  <c r="N5674" i="1"/>
  <c r="N5802" i="1"/>
  <c r="N5930" i="1"/>
  <c r="N6058" i="1"/>
  <c r="N6186" i="1"/>
  <c r="N6314" i="1"/>
  <c r="N6442" i="1"/>
  <c r="N6570" i="1"/>
  <c r="N6698" i="1"/>
  <c r="N6826" i="1"/>
  <c r="N6954" i="1"/>
  <c r="N7082" i="1"/>
  <c r="N7210" i="1"/>
  <c r="N7338" i="1"/>
  <c r="N7498" i="1"/>
  <c r="N7626" i="1"/>
  <c r="N7786" i="1"/>
  <c r="N7914" i="1"/>
  <c r="N6047" i="1"/>
  <c r="N4591" i="1"/>
  <c r="N6639" i="1"/>
  <c r="N5823" i="1"/>
  <c r="N5185" i="1"/>
  <c r="N6561" i="1"/>
  <c r="N5839" i="1"/>
  <c r="N4119" i="1"/>
  <c r="N4291" i="1"/>
  <c r="N4459" i="1"/>
  <c r="N4631" i="1"/>
  <c r="N4803" i="1"/>
  <c r="N4971" i="1"/>
  <c r="N5143" i="1"/>
  <c r="N5315" i="1"/>
  <c r="N5483" i="1"/>
  <c r="N5655" i="1"/>
  <c r="N5827" i="1"/>
  <c r="N5995" i="1"/>
  <c r="N6167" i="1"/>
  <c r="N6339" i="1"/>
  <c r="N6507" i="1"/>
  <c r="N6679" i="1"/>
  <c r="N6851" i="1"/>
  <c r="N7019" i="1"/>
  <c r="N7191" i="1"/>
  <c r="N7363" i="1"/>
  <c r="N7531" i="1"/>
  <c r="N7691" i="1"/>
  <c r="N7819" i="1"/>
  <c r="N7947" i="1"/>
  <c r="N4084" i="1"/>
  <c r="N4212" i="1"/>
  <c r="N4340" i="1"/>
  <c r="N4468" i="1"/>
  <c r="N4596" i="1"/>
  <c r="N4724" i="1"/>
  <c r="N4852" i="1"/>
  <c r="N4980" i="1"/>
  <c r="N5108" i="1"/>
  <c r="N5236" i="1"/>
  <c r="N5364" i="1"/>
  <c r="N5492" i="1"/>
  <c r="N5620" i="1"/>
  <c r="N5748" i="1"/>
  <c r="N5876" i="1"/>
  <c r="N6004" i="1"/>
  <c r="N6132" i="1"/>
  <c r="N6260" i="1"/>
  <c r="N6388" i="1"/>
  <c r="N6516" i="1"/>
  <c r="N6644" i="1"/>
  <c r="N6772" i="1"/>
  <c r="N6900" i="1"/>
  <c r="N7028" i="1"/>
  <c r="N7156" i="1"/>
  <c r="N7284" i="1"/>
  <c r="N7412" i="1"/>
  <c r="N7540" i="1"/>
  <c r="N7668" i="1"/>
  <c r="N7796" i="1"/>
  <c r="N7924" i="1"/>
  <c r="N7833" i="1"/>
  <c r="N7969" i="1"/>
  <c r="N4094" i="1"/>
  <c r="N4222" i="1"/>
  <c r="N4350" i="1"/>
  <c r="N4478" i="1"/>
  <c r="N4606" i="1"/>
  <c r="N4734" i="1"/>
  <c r="N4862" i="1"/>
  <c r="N4990" i="1"/>
  <c r="N5118" i="1"/>
  <c r="N5246" i="1"/>
  <c r="N5374" i="1"/>
  <c r="N5502" i="1"/>
  <c r="N5630" i="1"/>
  <c r="N5758" i="1"/>
  <c r="N5886" i="1"/>
  <c r="N6014" i="1"/>
  <c r="N6142" i="1"/>
  <c r="N6270" i="1"/>
  <c r="N6398" i="1"/>
  <c r="N6526" i="1"/>
  <c r="N6654" i="1"/>
  <c r="N6782" i="1"/>
  <c r="N6910" i="1"/>
  <c r="N7038" i="1"/>
  <c r="N7166" i="1"/>
  <c r="N7294" i="1"/>
  <c r="N7422" i="1"/>
  <c r="N7550" i="1"/>
  <c r="N7678" i="1"/>
  <c r="N7806" i="1"/>
  <c r="N4065" i="1"/>
  <c r="N4175" i="1"/>
  <c r="N4323" i="1"/>
  <c r="N5003" i="1"/>
  <c r="N5687" i="1"/>
  <c r="N6371" i="1"/>
  <c r="N5846" i="1"/>
  <c r="N6486" i="1"/>
  <c r="N7971" i="1"/>
  <c r="N4107" i="1"/>
  <c r="N4791" i="1"/>
  <c r="N5475" i="1"/>
  <c r="N6155" i="1"/>
  <c r="N6839" i="1"/>
  <c r="N7011" i="1"/>
  <c r="N7179" i="1"/>
  <c r="N7351" i="1"/>
  <c r="N7523" i="1"/>
  <c r="N7683" i="1"/>
  <c r="N7811" i="1"/>
  <c r="N7939" i="1"/>
  <c r="N4076" i="1"/>
  <c r="N4204" i="1"/>
  <c r="N4332" i="1"/>
  <c r="N4460" i="1"/>
  <c r="N4588" i="1"/>
  <c r="N4716" i="1"/>
  <c r="N4844" i="1"/>
  <c r="N4972" i="1"/>
  <c r="N5100" i="1"/>
  <c r="N5228" i="1"/>
  <c r="N5356" i="1"/>
  <c r="N5484" i="1"/>
  <c r="N5612" i="1"/>
  <c r="N5740" i="1"/>
  <c r="N5868" i="1"/>
  <c r="N5996" i="1"/>
  <c r="N6124" i="1"/>
  <c r="N6252" i="1"/>
  <c r="N6380" i="1"/>
  <c r="N6508" i="1"/>
  <c r="N6636" i="1"/>
  <c r="N6764" i="1"/>
  <c r="N6892" i="1"/>
  <c r="N7020" i="1"/>
  <c r="N7148" i="1"/>
  <c r="N7276" i="1"/>
  <c r="N7404" i="1"/>
  <c r="N7532" i="1"/>
  <c r="N7660" i="1"/>
  <c r="N7788" i="1"/>
  <c r="N7916" i="1"/>
  <c r="N7825" i="1"/>
  <c r="N7961" i="1"/>
  <c r="N4086" i="1"/>
  <c r="N4214" i="1"/>
  <c r="N4342" i="1"/>
  <c r="N4470" i="1"/>
  <c r="N4598" i="1"/>
  <c r="N4726" i="1"/>
  <c r="N4854" i="1"/>
  <c r="N4982" i="1"/>
  <c r="N5110" i="1"/>
  <c r="N5238" i="1"/>
  <c r="N5366" i="1"/>
  <c r="N5494" i="1"/>
  <c r="N5654" i="1"/>
  <c r="N5782" i="1"/>
  <c r="N5942" i="1"/>
  <c r="N6102" i="1"/>
  <c r="N6262" i="1"/>
  <c r="N6422" i="1"/>
  <c r="N6582" i="1"/>
  <c r="N6710" i="1"/>
  <c r="N6902" i="1"/>
  <c r="N7062" i="1"/>
  <c r="N7190" i="1"/>
  <c r="N7318" i="1"/>
  <c r="N7446" i="1"/>
  <c r="N7574" i="1"/>
  <c r="N7702" i="1"/>
  <c r="N7830" i="1"/>
  <c r="N4703" i="1"/>
  <c r="N6751" i="1"/>
  <c r="N6017" i="1"/>
  <c r="N5295" i="1"/>
  <c r="N7343" i="1"/>
  <c r="N4479" i="1"/>
  <c r="N6527" i="1"/>
  <c r="N4289" i="1"/>
  <c r="N5665" i="1"/>
  <c r="N7525" i="1"/>
  <c r="N4495" i="1"/>
  <c r="N6543" i="1"/>
  <c r="N7986" i="1"/>
  <c r="N4179" i="1"/>
  <c r="N4347" i="1"/>
  <c r="N4519" i="1"/>
  <c r="N4691" i="1"/>
  <c r="N4859" i="1"/>
  <c r="N5031" i="1"/>
  <c r="N5203" i="1"/>
  <c r="N5371" i="1"/>
  <c r="N5543" i="1"/>
  <c r="N5715" i="1"/>
  <c r="N5883" i="1"/>
  <c r="N6055" i="1"/>
  <c r="N6227" i="1"/>
  <c r="N6395" i="1"/>
  <c r="N6567" i="1"/>
  <c r="N6739" i="1"/>
  <c r="N6907" i="1"/>
  <c r="N7079" i="1"/>
  <c r="N7251" i="1"/>
  <c r="N7419" i="1"/>
  <c r="N7591" i="1"/>
  <c r="N7735" i="1"/>
  <c r="N7863" i="1"/>
  <c r="N8007" i="1"/>
  <c r="N4128" i="1"/>
  <c r="N4256" i="1"/>
  <c r="N4384" i="1"/>
  <c r="N4512" i="1"/>
  <c r="N4640" i="1"/>
  <c r="N4768" i="1"/>
  <c r="N4896" i="1"/>
  <c r="N5024" i="1"/>
  <c r="N5152" i="1"/>
  <c r="N5280" i="1"/>
  <c r="N5408" i="1"/>
  <c r="N5536" i="1"/>
  <c r="N5664" i="1"/>
  <c r="N5792" i="1"/>
  <c r="N5920" i="1"/>
  <c r="N6048" i="1"/>
  <c r="N6176" i="1"/>
  <c r="N6304" i="1"/>
  <c r="N6432" i="1"/>
  <c r="N6560" i="1"/>
  <c r="N6688" i="1"/>
  <c r="N6816" i="1"/>
  <c r="N6944" i="1"/>
  <c r="N7072" i="1"/>
  <c r="N7200" i="1"/>
  <c r="N7328" i="1"/>
  <c r="N7456" i="1"/>
  <c r="N7584" i="1"/>
  <c r="N7712" i="1"/>
  <c r="N7840" i="1"/>
  <c r="N7968" i="1"/>
  <c r="N7829" i="1"/>
  <c r="N7965" i="1"/>
  <c r="N4090" i="1"/>
  <c r="N4218" i="1"/>
  <c r="N4346" i="1"/>
  <c r="N4474" i="1"/>
  <c r="N4602" i="1"/>
  <c r="N4730" i="1"/>
  <c r="N4858" i="1"/>
  <c r="N4986" i="1"/>
  <c r="N5114" i="1"/>
  <c r="N5242" i="1"/>
  <c r="N5370" i="1"/>
  <c r="N5498" i="1"/>
  <c r="N5626" i="1"/>
  <c r="N5754" i="1"/>
  <c r="N5882" i="1"/>
  <c r="N6010" i="1"/>
  <c r="N6138" i="1"/>
  <c r="N6266" i="1"/>
  <c r="N6394" i="1"/>
  <c r="N6522" i="1"/>
  <c r="N6650" i="1"/>
  <c r="N6778" i="1"/>
  <c r="N6906" i="1"/>
  <c r="N7034" i="1"/>
  <c r="N7162" i="1"/>
  <c r="N7290" i="1"/>
  <c r="N7418" i="1"/>
  <c r="N7546" i="1"/>
  <c r="N7674" i="1"/>
  <c r="N7802" i="1"/>
  <c r="N7930" i="1"/>
  <c r="N4255" i="1"/>
  <c r="N6303" i="1"/>
  <c r="N7141" i="1"/>
  <c r="N4847" i="1"/>
  <c r="N6895" i="1"/>
  <c r="N4031" i="1"/>
  <c r="N6079" i="1"/>
  <c r="N5345" i="1"/>
  <c r="N6949" i="1"/>
  <c r="N4047" i="1"/>
  <c r="N6095" i="1"/>
  <c r="N7946" i="1"/>
  <c r="N4139" i="1"/>
  <c r="N4311" i="1"/>
  <c r="N4483" i="1"/>
  <c r="N4651" i="1"/>
  <c r="N4823" i="1"/>
  <c r="N4995" i="1"/>
  <c r="N5163" i="1"/>
  <c r="N5335" i="1"/>
  <c r="N5507" i="1"/>
  <c r="N5675" i="1"/>
  <c r="N5847" i="1"/>
  <c r="N6019" i="1"/>
  <c r="N6187" i="1"/>
  <c r="N6359" i="1"/>
  <c r="N6531" i="1"/>
  <c r="N6699" i="1"/>
  <c r="N6871" i="1"/>
  <c r="N7043" i="1"/>
  <c r="N7211" i="1"/>
  <c r="N7383" i="1"/>
  <c r="N7555" i="1"/>
  <c r="N7707" i="1"/>
  <c r="N7835" i="1"/>
  <c r="N7967" i="1"/>
  <c r="N4100" i="1"/>
  <c r="N4228" i="1"/>
  <c r="N4356" i="1"/>
  <c r="N4484" i="1"/>
  <c r="N4612" i="1"/>
  <c r="N4740" i="1"/>
  <c r="N4868" i="1"/>
  <c r="N4996" i="1"/>
  <c r="N5124" i="1"/>
  <c r="N5252" i="1"/>
  <c r="N5380" i="1"/>
  <c r="N5508" i="1"/>
  <c r="N5636" i="1"/>
  <c r="N5764" i="1"/>
  <c r="N5892" i="1"/>
  <c r="N6020" i="1"/>
  <c r="N6148" i="1"/>
  <c r="N6276" i="1"/>
  <c r="N6404" i="1"/>
  <c r="N6532" i="1"/>
  <c r="N6660" i="1"/>
  <c r="N6788" i="1"/>
  <c r="N6916" i="1"/>
  <c r="N7044" i="1"/>
  <c r="N7172" i="1"/>
  <c r="N7300" i="1"/>
  <c r="N7428" i="1"/>
  <c r="N7556" i="1"/>
  <c r="N7684" i="1"/>
  <c r="N7812" i="1"/>
  <c r="N7940" i="1"/>
  <c r="N7853" i="1"/>
  <c r="N7989" i="1"/>
  <c r="N4110" i="1"/>
  <c r="N4238" i="1"/>
  <c r="N4366" i="1"/>
  <c r="N4494" i="1"/>
  <c r="N4622" i="1"/>
  <c r="N4750" i="1"/>
  <c r="N4878" i="1"/>
  <c r="N5006" i="1"/>
  <c r="N5134" i="1"/>
  <c r="N5262" i="1"/>
  <c r="N5390" i="1"/>
  <c r="N5518" i="1"/>
  <c r="N5646" i="1"/>
  <c r="N5774" i="1"/>
  <c r="N5902" i="1"/>
  <c r="N6030" i="1"/>
  <c r="N6158" i="1"/>
  <c r="N6286" i="1"/>
  <c r="N6414" i="1"/>
  <c r="N6542" i="1"/>
  <c r="N6670" i="1"/>
  <c r="N6798" i="1"/>
  <c r="N6926" i="1"/>
  <c r="N7054" i="1"/>
  <c r="N7182" i="1"/>
  <c r="N7310" i="1"/>
  <c r="N7438" i="1"/>
  <c r="N7566" i="1"/>
  <c r="N7694" i="1"/>
  <c r="N7822" i="1"/>
  <c r="N4067" i="1"/>
  <c r="N6795" i="1"/>
  <c r="N5599" i="1"/>
  <c r="N7647" i="1"/>
  <c r="N4225" i="1"/>
  <c r="N4143" i="1"/>
  <c r="N6191" i="1"/>
  <c r="N5375" i="1"/>
  <c r="N7423" i="1"/>
  <c r="N4897" i="1"/>
  <c r="N6241" i="1"/>
  <c r="N5391" i="1"/>
  <c r="N7439" i="1"/>
  <c r="N4083" i="1"/>
  <c r="N4251" i="1"/>
  <c r="N4423" i="1"/>
  <c r="N4595" i="1"/>
  <c r="N4763" i="1"/>
  <c r="N4935" i="1"/>
  <c r="N5107" i="1"/>
  <c r="N5275" i="1"/>
  <c r="N5447" i="1"/>
  <c r="N5619" i="1"/>
  <c r="N5787" i="1"/>
  <c r="N5959" i="1"/>
  <c r="N6131" i="1"/>
  <c r="N6299" i="1"/>
  <c r="N6471" i="1"/>
  <c r="N6643" i="1"/>
  <c r="N6811" i="1"/>
  <c r="N6983" i="1"/>
  <c r="N7155" i="1"/>
  <c r="N7323" i="1"/>
  <c r="N7495" i="1"/>
  <c r="N7663" i="1"/>
  <c r="N7791" i="1"/>
  <c r="N7919" i="1"/>
  <c r="N4056" i="1"/>
  <c r="N4184" i="1"/>
  <c r="N4312" i="1"/>
  <c r="N4440" i="1"/>
  <c r="N4568" i="1"/>
  <c r="N4696" i="1"/>
  <c r="N4824" i="1"/>
  <c r="N4952" i="1"/>
  <c r="N5080" i="1"/>
  <c r="N5208" i="1"/>
  <c r="N5336" i="1"/>
  <c r="N5464" i="1"/>
  <c r="N5592" i="1"/>
  <c r="N5720" i="1"/>
  <c r="N5848" i="1"/>
  <c r="N5976" i="1"/>
  <c r="N6104" i="1"/>
  <c r="N6232" i="1"/>
  <c r="N6360" i="1"/>
  <c r="N6488" i="1"/>
  <c r="N6616" i="1"/>
  <c r="N6744" i="1"/>
  <c r="N6872" i="1"/>
  <c r="N7000" i="1"/>
  <c r="N7128" i="1"/>
  <c r="N7256" i="1"/>
  <c r="N7384" i="1"/>
  <c r="N7512" i="1"/>
  <c r="N7640" i="1"/>
  <c r="N7768" i="1"/>
  <c r="N7896" i="1"/>
  <c r="N5259" i="1"/>
  <c r="N5603" i="1"/>
  <c r="N8015" i="1"/>
  <c r="N7091" i="1"/>
  <c r="N7475" i="1"/>
  <c r="N7679" i="1"/>
  <c r="N7935" i="1"/>
  <c r="N4200" i="1"/>
  <c r="N4488" i="1"/>
  <c r="N4744" i="1"/>
  <c r="N5000" i="1"/>
  <c r="N5224" i="1"/>
  <c r="N5512" i="1"/>
  <c r="N5768" i="1"/>
  <c r="N6024" i="1"/>
  <c r="N6280" i="1"/>
  <c r="N6440" i="1"/>
  <c r="N6664" i="1"/>
  <c r="N6920" i="1"/>
  <c r="N7176" i="1"/>
  <c r="N7432" i="1"/>
  <c r="N7688" i="1"/>
  <c r="N7944" i="1"/>
  <c r="N7902" i="1"/>
  <c r="N5199" i="1"/>
  <c r="N5091" i="1"/>
  <c r="N5343" i="1"/>
  <c r="N7391" i="1"/>
  <c r="N4737" i="1"/>
  <c r="N5935" i="1"/>
  <c r="N5119" i="1"/>
  <c r="N7167" i="1"/>
  <c r="N4705" i="1"/>
  <c r="N6081" i="1"/>
  <c r="N5135" i="1"/>
  <c r="N7183" i="1"/>
  <c r="N4059" i="1"/>
  <c r="N4231" i="1"/>
  <c r="N4403" i="1"/>
  <c r="N4571" i="1"/>
  <c r="N4743" i="1"/>
  <c r="N4915" i="1"/>
  <c r="N5083" i="1"/>
  <c r="N5255" i="1"/>
  <c r="N5427" i="1"/>
  <c r="N5595" i="1"/>
  <c r="N5767" i="1"/>
  <c r="N5939" i="1"/>
  <c r="N6107" i="1"/>
  <c r="N6279" i="1"/>
  <c r="N6491" i="1"/>
  <c r="N6663" i="1"/>
  <c r="N6835" i="1"/>
  <c r="N7003" i="1"/>
  <c r="N7259" i="1"/>
  <c r="N7807" i="1"/>
  <c r="N4232" i="1"/>
  <c r="N4456" i="1"/>
  <c r="N4712" i="1"/>
  <c r="N4968" i="1"/>
  <c r="N5256" i="1"/>
  <c r="N5480" i="1"/>
  <c r="N5736" i="1"/>
  <c r="N5992" i="1"/>
  <c r="N6248" i="1"/>
  <c r="N6632" i="1"/>
  <c r="N6888" i="1"/>
  <c r="N7144" i="1"/>
  <c r="N7368" i="1"/>
  <c r="N7656" i="1"/>
  <c r="N7912" i="1"/>
  <c r="N5183" i="1"/>
  <c r="N4344" i="1"/>
  <c r="N5368" i="1"/>
  <c r="N5624" i="1"/>
  <c r="N5752" i="1"/>
  <c r="N6008" i="1"/>
  <c r="N6264" i="1"/>
  <c r="N6520" i="1"/>
  <c r="N6776" i="1"/>
  <c r="N7032" i="1"/>
  <c r="N7288" i="1"/>
  <c r="N7544" i="1"/>
  <c r="N7672" i="1"/>
  <c r="N4769" i="1"/>
  <c r="N5771" i="1"/>
  <c r="N5855" i="1"/>
  <c r="N4399" i="1"/>
  <c r="N7950" i="1"/>
  <c r="N5057" i="1"/>
  <c r="N7955" i="1"/>
  <c r="N4275" i="1"/>
  <c r="N4615" i="1"/>
  <c r="N5127" i="1"/>
  <c r="N5467" i="1"/>
  <c r="N5811" i="1"/>
  <c r="N6151" i="1"/>
  <c r="N6535" i="1"/>
  <c r="N6875" i="1"/>
  <c r="N7347" i="1"/>
  <c r="N4264" i="1"/>
  <c r="N4776" i="1"/>
  <c r="N5288" i="1"/>
  <c r="N5800" i="1"/>
  <c r="N6312" i="1"/>
  <c r="N6952" i="1"/>
  <c r="N7464" i="1"/>
  <c r="N7976" i="1"/>
  <c r="N7247" i="1"/>
  <c r="N6015" i="1"/>
  <c r="N5313" i="1"/>
  <c r="N4307" i="1"/>
  <c r="N5159" i="1"/>
  <c r="N5843" i="1"/>
  <c r="N6523" i="1"/>
  <c r="N7207" i="1"/>
  <c r="N7831" i="1"/>
  <c r="N4608" i="1"/>
  <c r="N5120" i="1"/>
  <c r="N5632" i="1"/>
  <c r="N6144" i="1"/>
  <c r="N6656" i="1"/>
  <c r="N7168" i="1"/>
  <c r="N7680" i="1"/>
  <c r="N4186" i="1"/>
  <c r="N4698" i="1"/>
  <c r="N5210" i="1"/>
  <c r="N5722" i="1"/>
  <c r="N6234" i="1"/>
  <c r="N6746" i="1"/>
  <c r="N7130" i="1"/>
  <c r="N7642" i="1"/>
  <c r="N6383" i="1"/>
  <c r="N5025" i="1"/>
  <c r="N4611" i="1"/>
  <c r="N5291" i="1"/>
  <c r="N5975" i="1"/>
  <c r="N6659" i="1"/>
  <c r="N7339" i="1"/>
  <c r="N7931" i="1"/>
  <c r="N4324" i="1"/>
  <c r="N4964" i="1"/>
  <c r="N5476" i="1"/>
  <c r="N5988" i="1"/>
  <c r="N6500" i="1"/>
  <c r="N7012" i="1"/>
  <c r="N7396" i="1"/>
  <c r="N4206" i="1"/>
  <c r="N4718" i="1"/>
  <c r="N5230" i="1"/>
  <c r="N5742" i="1"/>
  <c r="N6254" i="1"/>
  <c r="N6766" i="1"/>
  <c r="N7278" i="1"/>
  <c r="N7790" i="1"/>
  <c r="N4063" i="1"/>
  <c r="N7135" i="1"/>
  <c r="N5249" i="1"/>
  <c r="N7987" i="1"/>
  <c r="N4039" i="1"/>
  <c r="N4551" i="1"/>
  <c r="N5403" i="1"/>
  <c r="N6087" i="1"/>
  <c r="N6771" i="1"/>
  <c r="N7451" i="1"/>
  <c r="N4024" i="1"/>
  <c r="N4536" i="1"/>
  <c r="N5176" i="1"/>
  <c r="N5688" i="1"/>
  <c r="N6200" i="1"/>
  <c r="N6712" i="1"/>
  <c r="N7352" i="1"/>
  <c r="N7736" i="1"/>
  <c r="N7992" i="1"/>
  <c r="N4919" i="1"/>
  <c r="N7643" i="1"/>
  <c r="N4392" i="1"/>
  <c r="N5704" i="1"/>
  <c r="N6856" i="1"/>
  <c r="N4831" i="1"/>
  <c r="N6655" i="1"/>
  <c r="N6671" i="1"/>
  <c r="N7994" i="1"/>
  <c r="N4531" i="1"/>
  <c r="N5383" i="1"/>
  <c r="N6067" i="1"/>
  <c r="N6963" i="1"/>
  <c r="N4168" i="1"/>
  <c r="N5160" i="1"/>
  <c r="N6184" i="1"/>
  <c r="N7336" i="1"/>
  <c r="N4105" i="1"/>
  <c r="N4249" i="1"/>
  <c r="N4397" i="1"/>
  <c r="N4541" i="1"/>
  <c r="N4689" i="1"/>
  <c r="N4837" i="1"/>
  <c r="N4981" i="1"/>
  <c r="N5129" i="1"/>
  <c r="N5273" i="1"/>
  <c r="N5421" i="1"/>
  <c r="N5565" i="1"/>
  <c r="N5713" i="1"/>
  <c r="N5861" i="1"/>
  <c r="N6005" i="1"/>
  <c r="N6153" i="1"/>
  <c r="N6297" i="1"/>
  <c r="N6445" i="1"/>
  <c r="N6589" i="1"/>
  <c r="N6725" i="1"/>
  <c r="N6861" i="1"/>
  <c r="N6997" i="1"/>
  <c r="N7133" i="1"/>
  <c r="N7273" i="1"/>
  <c r="N7409" i="1"/>
  <c r="N7545" i="1"/>
  <c r="N7681" i="1"/>
  <c r="N4109" i="1"/>
  <c r="N4253" i="1"/>
  <c r="N4401" i="1"/>
  <c r="N4549" i="1"/>
  <c r="N4693" i="1"/>
  <c r="N4841" i="1"/>
  <c r="N4985" i="1"/>
  <c r="N5133" i="1"/>
  <c r="N5277" i="1"/>
  <c r="N5425" i="1"/>
  <c r="N5573" i="1"/>
  <c r="N5717" i="1"/>
  <c r="N5865" i="1"/>
  <c r="N6009" i="1"/>
  <c r="N6157" i="1"/>
  <c r="N6301" i="1"/>
  <c r="N6449" i="1"/>
  <c r="N6593" i="1"/>
  <c r="N6729" i="1"/>
  <c r="N6865" i="1"/>
  <c r="N7001" i="1"/>
  <c r="N7137" i="1"/>
  <c r="N7277" i="1"/>
  <c r="N7413" i="1"/>
  <c r="N7549" i="1"/>
  <c r="N7685" i="1"/>
  <c r="N7821" i="1"/>
  <c r="N7957" i="1"/>
  <c r="N4057" i="1"/>
  <c r="N4205" i="1"/>
  <c r="N4349" i="1"/>
  <c r="N4497" i="1"/>
  <c r="N4645" i="1"/>
  <c r="N4789" i="1"/>
  <c r="N4937" i="1"/>
  <c r="N5081" i="1"/>
  <c r="N5229" i="1"/>
  <c r="N5373" i="1"/>
  <c r="N5521" i="1"/>
  <c r="N5669" i="1"/>
  <c r="N5813" i="1"/>
  <c r="N5961" i="1"/>
  <c r="N6105" i="1"/>
  <c r="N6253" i="1"/>
  <c r="N6397" i="1"/>
  <c r="N6545" i="1"/>
  <c r="N6681" i="1"/>
  <c r="N6817" i="1"/>
  <c r="N6957" i="1"/>
  <c r="N7093" i="1"/>
  <c r="N7229" i="1"/>
  <c r="N7365" i="1"/>
  <c r="N7501" i="1"/>
  <c r="N7637" i="1"/>
  <c r="N4101" i="1"/>
  <c r="N4245" i="1"/>
  <c r="N4393" i="1"/>
  <c r="N4537" i="1"/>
  <c r="N4685" i="1"/>
  <c r="N4829" i="1"/>
  <c r="N4977" i="1"/>
  <c r="N5125" i="1"/>
  <c r="N5269" i="1"/>
  <c r="N5417" i="1"/>
  <c r="N5561" i="1"/>
  <c r="N5709" i="1"/>
  <c r="N5853" i="1"/>
  <c r="N6001" i="1"/>
  <c r="N6149" i="1"/>
  <c r="N6293" i="1"/>
  <c r="N6441" i="1"/>
  <c r="N6585" i="1"/>
  <c r="N6721" i="1"/>
  <c r="N6857" i="1"/>
  <c r="N6993" i="1"/>
  <c r="N7129" i="1"/>
  <c r="N7265" i="1"/>
  <c r="N7405" i="1"/>
  <c r="N7541" i="1"/>
  <c r="N7677" i="1"/>
  <c r="N4082" i="1"/>
  <c r="N4210" i="1"/>
  <c r="N4338" i="1"/>
  <c r="N4466" i="1"/>
  <c r="N4594" i="1"/>
  <c r="N4722" i="1"/>
  <c r="N4850" i="1"/>
  <c r="N4978" i="1"/>
  <c r="N5106" i="1"/>
  <c r="N5234" i="1"/>
  <c r="N5362" i="1"/>
  <c r="N5490" i="1"/>
  <c r="N5618" i="1"/>
  <c r="N5746" i="1"/>
  <c r="N5874" i="1"/>
  <c r="N6002" i="1"/>
  <c r="N6130" i="1"/>
  <c r="N6258" i="1"/>
  <c r="N6386" i="1"/>
  <c r="N6514" i="1"/>
  <c r="N6642" i="1"/>
  <c r="N6770" i="1"/>
  <c r="N6898" i="1"/>
  <c r="N7026" i="1"/>
  <c r="N7154" i="1"/>
  <c r="N7282" i="1"/>
  <c r="N7410" i="1"/>
  <c r="N7538" i="1"/>
  <c r="N7666" i="1"/>
  <c r="N7794" i="1"/>
  <c r="N7922" i="1"/>
  <c r="N4127" i="1"/>
  <c r="N6175" i="1"/>
  <c r="N7653" i="1"/>
  <c r="N4719" i="1"/>
  <c r="N6767" i="1"/>
  <c r="N5951" i="1"/>
  <c r="N5281" i="1"/>
  <c r="N6757" i="1"/>
  <c r="N5967" i="1"/>
  <c r="N4131" i="1"/>
  <c r="N4299" i="1"/>
  <c r="N4471" i="1"/>
  <c r="N4643" i="1"/>
  <c r="N4811" i="1"/>
  <c r="N4983" i="1"/>
  <c r="N5155" i="1"/>
  <c r="N5323" i="1"/>
  <c r="N5495" i="1"/>
  <c r="N5667" i="1"/>
  <c r="N5835" i="1"/>
  <c r="N6007" i="1"/>
  <c r="N6179" i="1"/>
  <c r="N6347" i="1"/>
  <c r="N6519" i="1"/>
  <c r="N6691" i="1"/>
  <c r="N4121" i="1"/>
  <c r="N4269" i="1"/>
  <c r="N4413" i="1"/>
  <c r="N4561" i="1"/>
  <c r="N4709" i="1"/>
  <c r="N4853" i="1"/>
  <c r="N5001" i="1"/>
  <c r="N5145" i="1"/>
  <c r="N5293" i="1"/>
  <c r="N5437" i="1"/>
  <c r="N5585" i="1"/>
  <c r="N5733" i="1"/>
  <c r="N5877" i="1"/>
  <c r="N6025" i="1"/>
  <c r="N6169" i="1"/>
  <c r="N6317" i="1"/>
  <c r="N6461" i="1"/>
  <c r="N6605" i="1"/>
  <c r="N6741" i="1"/>
  <c r="N6877" i="1"/>
  <c r="N7017" i="1"/>
  <c r="N7153" i="1"/>
  <c r="N7289" i="1"/>
  <c r="N7425" i="1"/>
  <c r="N7561" i="1"/>
  <c r="N7697" i="1"/>
  <c r="N4125" i="1"/>
  <c r="N4273" i="1"/>
  <c r="N4421" i="1"/>
  <c r="N4565" i="1"/>
  <c r="N4713" i="1"/>
  <c r="N4857" i="1"/>
  <c r="N5005" i="1"/>
  <c r="N5149" i="1"/>
  <c r="N5297" i="1"/>
  <c r="N5445" i="1"/>
  <c r="N5589" i="1"/>
  <c r="N5737" i="1"/>
  <c r="N5881" i="1"/>
  <c r="N6029" i="1"/>
  <c r="N6173" i="1"/>
  <c r="N6321" i="1"/>
  <c r="N6469" i="1"/>
  <c r="N6609" i="1"/>
  <c r="N6745" i="1"/>
  <c r="N6881" i="1"/>
  <c r="N7021" i="1"/>
  <c r="N7157" i="1"/>
  <c r="N7293" i="1"/>
  <c r="N7429" i="1"/>
  <c r="N7565" i="1"/>
  <c r="N7701" i="1"/>
  <c r="N7837" i="1"/>
  <c r="N7977" i="1"/>
  <c r="N4077" i="1"/>
  <c r="N4221" i="1"/>
  <c r="N4369" i="1"/>
  <c r="N4517" i="1"/>
  <c r="N4661" i="1"/>
  <c r="N4809" i="1"/>
  <c r="N4953" i="1"/>
  <c r="N5101" i="1"/>
  <c r="N5245" i="1"/>
  <c r="N5393" i="1"/>
  <c r="N5541" i="1"/>
  <c r="N5685" i="1"/>
  <c r="N5833" i="1"/>
  <c r="N5977" i="1"/>
  <c r="N6125" i="1"/>
  <c r="N6269" i="1"/>
  <c r="N6417" i="1"/>
  <c r="N6565" i="1"/>
  <c r="N6701" i="1"/>
  <c r="N6837" i="1"/>
  <c r="N6973" i="1"/>
  <c r="N7109" i="1"/>
  <c r="N7245" i="1"/>
  <c r="N7381" i="1"/>
  <c r="N7517" i="1"/>
  <c r="N7657" i="1"/>
  <c r="N4117" i="1"/>
  <c r="N4265" i="1"/>
  <c r="N4409" i="1"/>
  <c r="N4557" i="1"/>
  <c r="N4701" i="1"/>
  <c r="N4849" i="1"/>
  <c r="N4997" i="1"/>
  <c r="N5141" i="1"/>
  <c r="N5289" i="1"/>
  <c r="N5433" i="1"/>
  <c r="N5581" i="1"/>
  <c r="N5725" i="1"/>
  <c r="N5873" i="1"/>
  <c r="N6021" i="1"/>
  <c r="N6165" i="1"/>
  <c r="N6313" i="1"/>
  <c r="N6457" i="1"/>
  <c r="N6601" i="1"/>
  <c r="N6737" i="1"/>
  <c r="N6873" i="1"/>
  <c r="N7009" i="1"/>
  <c r="N7149" i="1"/>
  <c r="N7285" i="1"/>
  <c r="N7421" i="1"/>
  <c r="N7557" i="1"/>
  <c r="N7693" i="1"/>
  <c r="N4098" i="1"/>
  <c r="N4226" i="1"/>
  <c r="N4354" i="1"/>
  <c r="N4482" i="1"/>
  <c r="N4610" i="1"/>
  <c r="N4738" i="1"/>
  <c r="N4866" i="1"/>
  <c r="N4994" i="1"/>
  <c r="N5122" i="1"/>
  <c r="N5250" i="1"/>
  <c r="N5378" i="1"/>
  <c r="N5506" i="1"/>
  <c r="N5634" i="1"/>
  <c r="N5762" i="1"/>
  <c r="N5890" i="1"/>
  <c r="N6018" i="1"/>
  <c r="N6146" i="1"/>
  <c r="N6274" i="1"/>
  <c r="N6402" i="1"/>
  <c r="N6530" i="1"/>
  <c r="N6658" i="1"/>
  <c r="N6786" i="1"/>
  <c r="N6914" i="1"/>
  <c r="N7042" i="1"/>
  <c r="N7170" i="1"/>
  <c r="N7298" i="1"/>
  <c r="N7426" i="1"/>
  <c r="N7554" i="1"/>
  <c r="N7682" i="1"/>
  <c r="N7810" i="1"/>
  <c r="N7938" i="1"/>
  <c r="N4383" i="1"/>
  <c r="N6431" i="1"/>
  <c r="N6629" i="1"/>
  <c r="N4975" i="1"/>
  <c r="N7023" i="1"/>
  <c r="N4195" i="1"/>
  <c r="N4875" i="1"/>
  <c r="N5559" i="1"/>
  <c r="N6243" i="1"/>
  <c r="N6859" i="1"/>
  <c r="N7031" i="1"/>
  <c r="N7203" i="1"/>
  <c r="N7371" i="1"/>
  <c r="N7543" i="1"/>
  <c r="N7699" i="1"/>
  <c r="N7827" i="1"/>
  <c r="N7959" i="1"/>
  <c r="N4092" i="1"/>
  <c r="N4220" i="1"/>
  <c r="N4348" i="1"/>
  <c r="N4476" i="1"/>
  <c r="N4604" i="1"/>
  <c r="N4732" i="1"/>
  <c r="N4860" i="1"/>
  <c r="N4988" i="1"/>
  <c r="N5116" i="1"/>
  <c r="N5244" i="1"/>
  <c r="N5372" i="1"/>
  <c r="N5500" i="1"/>
  <c r="N5628" i="1"/>
  <c r="N5756" i="1"/>
  <c r="N5884" i="1"/>
  <c r="N6012" i="1"/>
  <c r="N6140" i="1"/>
  <c r="N6268" i="1"/>
  <c r="N6396" i="1"/>
  <c r="N6524" i="1"/>
  <c r="N6652" i="1"/>
  <c r="N6780" i="1"/>
  <c r="N6908" i="1"/>
  <c r="N7036" i="1"/>
  <c r="N7164" i="1"/>
  <c r="N7292" i="1"/>
  <c r="N7420" i="1"/>
  <c r="N7548" i="1"/>
  <c r="N7676" i="1"/>
  <c r="N7804" i="1"/>
  <c r="N7932" i="1"/>
  <c r="N7841" i="1"/>
  <c r="N7981" i="1"/>
  <c r="N4102" i="1"/>
  <c r="N4230" i="1"/>
  <c r="N4358" i="1"/>
  <c r="N4486" i="1"/>
  <c r="N4614" i="1"/>
  <c r="N4742" i="1"/>
  <c r="N4870" i="1"/>
  <c r="N4998" i="1"/>
  <c r="N5126" i="1"/>
  <c r="N5254" i="1"/>
  <c r="N5382" i="1"/>
  <c r="N5510" i="1"/>
  <c r="N5638" i="1"/>
  <c r="N5766" i="1"/>
  <c r="N5894" i="1"/>
  <c r="N6022" i="1"/>
  <c r="N6150" i="1"/>
  <c r="N6278" i="1"/>
  <c r="N6406" i="1"/>
  <c r="N6534" i="1"/>
  <c r="N6662" i="1"/>
  <c r="N6790" i="1"/>
  <c r="N6918" i="1"/>
  <c r="N7046" i="1"/>
  <c r="N7174" i="1"/>
  <c r="N7302" i="1"/>
  <c r="N7430" i="1"/>
  <c r="N7558" i="1"/>
  <c r="N7686" i="1"/>
  <c r="N7814" i="1"/>
  <c r="N7942" i="1"/>
  <c r="N4447" i="1"/>
  <c r="N6495" i="1"/>
  <c r="N6529" i="1"/>
  <c r="N5039" i="1"/>
  <c r="N7087" i="1"/>
  <c r="N4223" i="1"/>
  <c r="N6271" i="1"/>
  <c r="N4129" i="1"/>
  <c r="N5473" i="1"/>
  <c r="N7205" i="1"/>
  <c r="N4239" i="1"/>
  <c r="N6287" i="1"/>
  <c r="N8006" i="1"/>
  <c r="N4027" i="1"/>
  <c r="N4199" i="1"/>
  <c r="N4371" i="1"/>
  <c r="N4539" i="1"/>
  <c r="N4711" i="1"/>
  <c r="N4883" i="1"/>
  <c r="N5051" i="1"/>
  <c r="N5223" i="1"/>
  <c r="N5395" i="1"/>
  <c r="N5563" i="1"/>
  <c r="N5735" i="1"/>
  <c r="N5907" i="1"/>
  <c r="N6075" i="1"/>
  <c r="N6247" i="1"/>
  <c r="N6419" i="1"/>
  <c r="N6587" i="1"/>
  <c r="N6759" i="1"/>
  <c r="N6931" i="1"/>
  <c r="N7099" i="1"/>
  <c r="N7271" i="1"/>
  <c r="N7443" i="1"/>
  <c r="N7611" i="1"/>
  <c r="N7751" i="1"/>
  <c r="N7879" i="1"/>
  <c r="N4016" i="1"/>
  <c r="N4144" i="1"/>
  <c r="N4272" i="1"/>
  <c r="N4400" i="1"/>
  <c r="N4528" i="1"/>
  <c r="N4656" i="1"/>
  <c r="N4784" i="1"/>
  <c r="N4912" i="1"/>
  <c r="N5040" i="1"/>
  <c r="N5168" i="1"/>
  <c r="N5296" i="1"/>
  <c r="N5424" i="1"/>
  <c r="N5552" i="1"/>
  <c r="N5680" i="1"/>
  <c r="N5808" i="1"/>
  <c r="N5936" i="1"/>
  <c r="N6064" i="1"/>
  <c r="N6192" i="1"/>
  <c r="N6320" i="1"/>
  <c r="N6448" i="1"/>
  <c r="N6576" i="1"/>
  <c r="N6704" i="1"/>
  <c r="N6832" i="1"/>
  <c r="N6960" i="1"/>
  <c r="N7088" i="1"/>
  <c r="N7216" i="1"/>
  <c r="N7344" i="1"/>
  <c r="N7472" i="1"/>
  <c r="N7600" i="1"/>
  <c r="N7728" i="1"/>
  <c r="N7856" i="1"/>
  <c r="N7984" i="1"/>
  <c r="N7777" i="1"/>
  <c r="N7917" i="1"/>
  <c r="N4042" i="1"/>
  <c r="N4170" i="1"/>
  <c r="N4298" i="1"/>
  <c r="N4426" i="1"/>
  <c r="N4554" i="1"/>
  <c r="N4682" i="1"/>
  <c r="N4810" i="1"/>
  <c r="N4938" i="1"/>
  <c r="N5066" i="1"/>
  <c r="N5194" i="1"/>
  <c r="N5322" i="1"/>
  <c r="N5450" i="1"/>
  <c r="N5578" i="1"/>
  <c r="N5706" i="1"/>
  <c r="N5834" i="1"/>
  <c r="N5962" i="1"/>
  <c r="N6090" i="1"/>
  <c r="N6218" i="1"/>
  <c r="N6346" i="1"/>
  <c r="N6474" i="1"/>
  <c r="N6602" i="1"/>
  <c r="N6730" i="1"/>
  <c r="N6858" i="1"/>
  <c r="N6986" i="1"/>
  <c r="N7114" i="1"/>
  <c r="N7242" i="1"/>
  <c r="N7370" i="1"/>
  <c r="N7530" i="1"/>
  <c r="N7690" i="1"/>
  <c r="N7818" i="1"/>
  <c r="N4511" i="1"/>
  <c r="N6559" i="1"/>
  <c r="N6401" i="1"/>
  <c r="N5103" i="1"/>
  <c r="N7151" i="1"/>
  <c r="N4287" i="1"/>
  <c r="N6335" i="1"/>
  <c r="N4161" i="1"/>
  <c r="N5537" i="1"/>
  <c r="N7269" i="1"/>
  <c r="N4303" i="1"/>
  <c r="N6351" i="1"/>
  <c r="N7970" i="1"/>
  <c r="N4163" i="1"/>
  <c r="N4331" i="1"/>
  <c r="N4503" i="1"/>
  <c r="N4675" i="1"/>
  <c r="N4843" i="1"/>
  <c r="N5015" i="1"/>
  <c r="N5187" i="1"/>
  <c r="N5355" i="1"/>
  <c r="N5527" i="1"/>
  <c r="N5699" i="1"/>
  <c r="N5867" i="1"/>
  <c r="N6039" i="1"/>
  <c r="N6211" i="1"/>
  <c r="N6379" i="1"/>
  <c r="N6551" i="1"/>
  <c r="N6723" i="1"/>
  <c r="N6891" i="1"/>
  <c r="N7063" i="1"/>
  <c r="N7235" i="1"/>
  <c r="N7403" i="1"/>
  <c r="N7575" i="1"/>
  <c r="N7723" i="1"/>
  <c r="N7851" i="1"/>
  <c r="N7991" i="1"/>
  <c r="N4116" i="1"/>
  <c r="N4244" i="1"/>
  <c r="N4372" i="1"/>
  <c r="N4500" i="1"/>
  <c r="N4628" i="1"/>
  <c r="N4756" i="1"/>
  <c r="N4884" i="1"/>
  <c r="N5012" i="1"/>
  <c r="N5140" i="1"/>
  <c r="N5268" i="1"/>
  <c r="N5396" i="1"/>
  <c r="N5524" i="1"/>
  <c r="N5652" i="1"/>
  <c r="N5780" i="1"/>
  <c r="N5908" i="1"/>
  <c r="N6036" i="1"/>
  <c r="N6164" i="1"/>
  <c r="N6292" i="1"/>
  <c r="N6420" i="1"/>
  <c r="N6548" i="1"/>
  <c r="N6676" i="1"/>
  <c r="N6804" i="1"/>
  <c r="N6932" i="1"/>
  <c r="N7060" i="1"/>
  <c r="N7188" i="1"/>
  <c r="N7316" i="1"/>
  <c r="N7444" i="1"/>
  <c r="N7572" i="1"/>
  <c r="N7700" i="1"/>
  <c r="N7828" i="1"/>
  <c r="N7956" i="1"/>
  <c r="N7733" i="1"/>
  <c r="N7869" i="1"/>
  <c r="N8005" i="1"/>
  <c r="N4126" i="1"/>
  <c r="N4254" i="1"/>
  <c r="N4382" i="1"/>
  <c r="N4510" i="1"/>
  <c r="N4638" i="1"/>
  <c r="N4766" i="1"/>
  <c r="N4894" i="1"/>
  <c r="N5022" i="1"/>
  <c r="N5150" i="1"/>
  <c r="N5278" i="1"/>
  <c r="N5406" i="1"/>
  <c r="N5534" i="1"/>
  <c r="N5662" i="1"/>
  <c r="N5790" i="1"/>
  <c r="N5918" i="1"/>
  <c r="N6046" i="1"/>
  <c r="N6174" i="1"/>
  <c r="N6302" i="1"/>
  <c r="N6430" i="1"/>
  <c r="N6558" i="1"/>
  <c r="N6686" i="1"/>
  <c r="N6814" i="1"/>
  <c r="N6942" i="1"/>
  <c r="N7070" i="1"/>
  <c r="N7198" i="1"/>
  <c r="N7326" i="1"/>
  <c r="N7454" i="1"/>
  <c r="N7582" i="1"/>
  <c r="N7710" i="1"/>
  <c r="N4159" i="1"/>
  <c r="N5441" i="1"/>
  <c r="N6223" i="1"/>
  <c r="N7958" i="1"/>
  <c r="N4491" i="1"/>
  <c r="N5175" i="1"/>
  <c r="N5859" i="1"/>
  <c r="N6539" i="1"/>
  <c r="N5974" i="1"/>
  <c r="N6742" i="1"/>
  <c r="N4279" i="1"/>
  <c r="N4963" i="1"/>
  <c r="N5643" i="1"/>
  <c r="N6327" i="1"/>
  <c r="N6883" i="1"/>
  <c r="N7051" i="1"/>
  <c r="N7223" i="1"/>
  <c r="N7395" i="1"/>
  <c r="N7563" i="1"/>
  <c r="N7715" i="1"/>
  <c r="N7843" i="1"/>
  <c r="N7979" i="1"/>
  <c r="N4108" i="1"/>
  <c r="N4236" i="1"/>
  <c r="N4364" i="1"/>
  <c r="N4492" i="1"/>
  <c r="N4620" i="1"/>
  <c r="N4748" i="1"/>
  <c r="N4876" i="1"/>
  <c r="N5004" i="1"/>
  <c r="N5132" i="1"/>
  <c r="N5260" i="1"/>
  <c r="N5388" i="1"/>
  <c r="N5516" i="1"/>
  <c r="N5644" i="1"/>
  <c r="N5772" i="1"/>
  <c r="N5900" i="1"/>
  <c r="N6028" i="1"/>
  <c r="N6156" i="1"/>
  <c r="N6284" i="1"/>
  <c r="N6412" i="1"/>
  <c r="N6540" i="1"/>
  <c r="N6668" i="1"/>
  <c r="N6796" i="1"/>
  <c r="N6924" i="1"/>
  <c r="N7052" i="1"/>
  <c r="N7180" i="1"/>
  <c r="N7308" i="1"/>
  <c r="N7436" i="1"/>
  <c r="N7564" i="1"/>
  <c r="N7692" i="1"/>
  <c r="N7820" i="1"/>
  <c r="N7948" i="1"/>
  <c r="N7861" i="1"/>
  <c r="N7997" i="1"/>
  <c r="N4118" i="1"/>
  <c r="N4246" i="1"/>
  <c r="N4374" i="1"/>
  <c r="N4502" i="1"/>
  <c r="N4630" i="1"/>
  <c r="N4758" i="1"/>
  <c r="N4886" i="1"/>
  <c r="N5014" i="1"/>
  <c r="N5142" i="1"/>
  <c r="N5270" i="1"/>
  <c r="N5398" i="1"/>
  <c r="N5526" i="1"/>
  <c r="N5686" i="1"/>
  <c r="N5814" i="1"/>
  <c r="N6006" i="1"/>
  <c r="N6134" i="1"/>
  <c r="N6294" i="1"/>
  <c r="N6454" i="1"/>
  <c r="N6614" i="1"/>
  <c r="N6774" i="1"/>
  <c r="N6934" i="1"/>
  <c r="N7094" i="1"/>
  <c r="N7222" i="1"/>
  <c r="N7350" i="1"/>
  <c r="N7478" i="1"/>
  <c r="N7606" i="1"/>
  <c r="N7734" i="1"/>
  <c r="N7862" i="1"/>
  <c r="N5215" i="1"/>
  <c r="N7263" i="1"/>
  <c r="N4993" i="1"/>
  <c r="N5807" i="1"/>
  <c r="N4991" i="1"/>
  <c r="N7039" i="1"/>
  <c r="N4641" i="1"/>
  <c r="N5985" i="1"/>
  <c r="N5007" i="1"/>
  <c r="N7055" i="1"/>
  <c r="N4051" i="1"/>
  <c r="N4219" i="1"/>
  <c r="N4391" i="1"/>
  <c r="N4563" i="1"/>
  <c r="N4731" i="1"/>
  <c r="N4903" i="1"/>
  <c r="N5075" i="1"/>
  <c r="N5243" i="1"/>
  <c r="N5415" i="1"/>
  <c r="N5587" i="1"/>
  <c r="N5755" i="1"/>
  <c r="N5927" i="1"/>
  <c r="N6099" i="1"/>
  <c r="N6267" i="1"/>
  <c r="N6439" i="1"/>
  <c r="N6611" i="1"/>
  <c r="N6779" i="1"/>
  <c r="N6951" i="1"/>
  <c r="N7123" i="1"/>
  <c r="N7291" i="1"/>
  <c r="N7463" i="1"/>
  <c r="N7635" i="1"/>
  <c r="N7767" i="1"/>
  <c r="N7895" i="1"/>
  <c r="N4032" i="1"/>
  <c r="N4160" i="1"/>
  <c r="N4288" i="1"/>
  <c r="N4416" i="1"/>
  <c r="N4544" i="1"/>
  <c r="N4672" i="1"/>
  <c r="N4800" i="1"/>
  <c r="N4928" i="1"/>
  <c r="N5056" i="1"/>
  <c r="N5184" i="1"/>
  <c r="N5312" i="1"/>
  <c r="N5440" i="1"/>
  <c r="N5568" i="1"/>
  <c r="N5696" i="1"/>
  <c r="N5824" i="1"/>
  <c r="N5952" i="1"/>
  <c r="N6080" i="1"/>
  <c r="N6208" i="1"/>
  <c r="N6336" i="1"/>
  <c r="N6464" i="1"/>
  <c r="N6592" i="1"/>
  <c r="N6720" i="1"/>
  <c r="N6848" i="1"/>
  <c r="N6976" i="1"/>
  <c r="N7104" i="1"/>
  <c r="N7232" i="1"/>
  <c r="N7360" i="1"/>
  <c r="N7488" i="1"/>
  <c r="N7616" i="1"/>
  <c r="N7744" i="1"/>
  <c r="N7872" i="1"/>
  <c r="N8000" i="1"/>
  <c r="N7865" i="1"/>
  <c r="N8001" i="1"/>
  <c r="N4122" i="1"/>
  <c r="N4250" i="1"/>
  <c r="N4378" i="1"/>
  <c r="N4506" i="1"/>
  <c r="N4634" i="1"/>
  <c r="N4762" i="1"/>
  <c r="N4890" i="1"/>
  <c r="N5018" i="1"/>
  <c r="N5146" i="1"/>
  <c r="N5274" i="1"/>
  <c r="N5402" i="1"/>
  <c r="N5530" i="1"/>
  <c r="N5658" i="1"/>
  <c r="N5786" i="1"/>
  <c r="N5914" i="1"/>
  <c r="N6042" i="1"/>
  <c r="N6170" i="1"/>
  <c r="N6298" i="1"/>
  <c r="N6426" i="1"/>
  <c r="N6554" i="1"/>
  <c r="N6682" i="1"/>
  <c r="N6810" i="1"/>
  <c r="N6938" i="1"/>
  <c r="N7066" i="1"/>
  <c r="N7194" i="1"/>
  <c r="N7322" i="1"/>
  <c r="N7450" i="1"/>
  <c r="N7578" i="1"/>
  <c r="N7706" i="1"/>
  <c r="N7834" i="1"/>
  <c r="N4767" i="1"/>
  <c r="N6815" i="1"/>
  <c r="N5889" i="1"/>
  <c r="N5359" i="1"/>
  <c r="N7407" i="1"/>
  <c r="N4543" i="1"/>
  <c r="N6591" i="1"/>
  <c r="N4321" i="1"/>
  <c r="N5697" i="1"/>
  <c r="N7589" i="1"/>
  <c r="N4559" i="1"/>
  <c r="N6607" i="1"/>
  <c r="N7990" i="1"/>
  <c r="N4183" i="1"/>
  <c r="N4355" i="1"/>
  <c r="N4523" i="1"/>
  <c r="N4695" i="1"/>
  <c r="N4867" i="1"/>
  <c r="N5035" i="1"/>
  <c r="N5207" i="1"/>
  <c r="N5379" i="1"/>
  <c r="N5547" i="1"/>
  <c r="N5719" i="1"/>
  <c r="N5891" i="1"/>
  <c r="N6059" i="1"/>
  <c r="N6231" i="1"/>
  <c r="N6403" i="1"/>
  <c r="N6571" i="1"/>
  <c r="N6743" i="1"/>
  <c r="N6915" i="1"/>
  <c r="N7083" i="1"/>
  <c r="N7255" i="1"/>
  <c r="N7427" i="1"/>
  <c r="N7595" i="1"/>
  <c r="N7739" i="1"/>
  <c r="N7867" i="1"/>
  <c r="N8011" i="1"/>
  <c r="N4132" i="1"/>
  <c r="N4260" i="1"/>
  <c r="N4388" i="1"/>
  <c r="N4516" i="1"/>
  <c r="N4644" i="1"/>
  <c r="N4772" i="1"/>
  <c r="N4900" i="1"/>
  <c r="N5028" i="1"/>
  <c r="N5156" i="1"/>
  <c r="N5284" i="1"/>
  <c r="N5412" i="1"/>
  <c r="N5540" i="1"/>
  <c r="N5668" i="1"/>
  <c r="N5796" i="1"/>
  <c r="N5924" i="1"/>
  <c r="N6052" i="1"/>
  <c r="N6180" i="1"/>
  <c r="N6308" i="1"/>
  <c r="N6436" i="1"/>
  <c r="N6564" i="1"/>
  <c r="N6692" i="1"/>
  <c r="N6820" i="1"/>
  <c r="N6948" i="1"/>
  <c r="N7076" i="1"/>
  <c r="N7204" i="1"/>
  <c r="N7332" i="1"/>
  <c r="N7460" i="1"/>
  <c r="N7588" i="1"/>
  <c r="N7716" i="1"/>
  <c r="N7844" i="1"/>
  <c r="N7972" i="1"/>
  <c r="N7749" i="1"/>
  <c r="N7885" i="1"/>
  <c r="N4142" i="1"/>
  <c r="N4270" i="1"/>
  <c r="N4398" i="1"/>
  <c r="N4526" i="1"/>
  <c r="N4654" i="1"/>
  <c r="N4782" i="1"/>
  <c r="N4910" i="1"/>
  <c r="N5038" i="1"/>
  <c r="N5166" i="1"/>
  <c r="N5294" i="1"/>
  <c r="N5422" i="1"/>
  <c r="N5550" i="1"/>
  <c r="N5678" i="1"/>
  <c r="N5806" i="1"/>
  <c r="N5934" i="1"/>
  <c r="N6062" i="1"/>
  <c r="N6190" i="1"/>
  <c r="N6318" i="1"/>
  <c r="N6446" i="1"/>
  <c r="N6574" i="1"/>
  <c r="N6702" i="1"/>
  <c r="N6830" i="1"/>
  <c r="N6958" i="1"/>
  <c r="N7086" i="1"/>
  <c r="N7214" i="1"/>
  <c r="N7342" i="1"/>
  <c r="N7470" i="1"/>
  <c r="N7598" i="1"/>
  <c r="N7726" i="1"/>
  <c r="N7854" i="1"/>
  <c r="N7231" i="1"/>
  <c r="N4747" i="1"/>
  <c r="N7402" i="1"/>
  <c r="N6111" i="1"/>
  <c r="N7909" i="1"/>
  <c r="N4655" i="1"/>
  <c r="N6703" i="1"/>
  <c r="N5887" i="1"/>
  <c r="N5217" i="1"/>
  <c r="N6693" i="1"/>
  <c r="N5903" i="1"/>
  <c r="N4123" i="1"/>
  <c r="N4295" i="1"/>
  <c r="N4467" i="1"/>
  <c r="N4635" i="1"/>
  <c r="N4807" i="1"/>
  <c r="N4979" i="1"/>
  <c r="N5147" i="1"/>
  <c r="N5319" i="1"/>
  <c r="N5491" i="1"/>
  <c r="N5659" i="1"/>
  <c r="N5831" i="1"/>
  <c r="N6003" i="1"/>
  <c r="N6171" i="1"/>
  <c r="N6343" i="1"/>
  <c r="N6515" i="1"/>
  <c r="N6683" i="1"/>
  <c r="N6855" i="1"/>
  <c r="N7027" i="1"/>
  <c r="N7195" i="1"/>
  <c r="N7367" i="1"/>
  <c r="N7539" i="1"/>
  <c r="N7695" i="1"/>
  <c r="N7823" i="1"/>
  <c r="N7995" i="1"/>
  <c r="N4088" i="1"/>
  <c r="N4216" i="1"/>
  <c r="N4472" i="1"/>
  <c r="N4600" i="1"/>
  <c r="N4728" i="1"/>
  <c r="N4856" i="1"/>
  <c r="N4984" i="1"/>
  <c r="N5112" i="1"/>
  <c r="N5240" i="1"/>
  <c r="N5496" i="1"/>
  <c r="N5880" i="1"/>
  <c r="N6136" i="1"/>
  <c r="N6392" i="1"/>
  <c r="N6648" i="1"/>
  <c r="N6904" i="1"/>
  <c r="N7160" i="1"/>
  <c r="N7416" i="1"/>
  <c r="N7800" i="1"/>
  <c r="N7928" i="1"/>
  <c r="N5943" i="1"/>
  <c r="N7951" i="1"/>
  <c r="N6283" i="1"/>
  <c r="N7175" i="1"/>
  <c r="N7515" i="1"/>
  <c r="N7711" i="1"/>
  <c r="N4040" i="1"/>
  <c r="N4296" i="1"/>
  <c r="N4520" i="1"/>
  <c r="N4808" i="1"/>
  <c r="N5032" i="1"/>
  <c r="N5320" i="1"/>
  <c r="N5544" i="1"/>
  <c r="N5832" i="1"/>
  <c r="N6056" i="1"/>
  <c r="N6344" i="1"/>
  <c r="N6472" i="1"/>
  <c r="N6728" i="1"/>
  <c r="N6984" i="1"/>
  <c r="N7240" i="1"/>
  <c r="N7496" i="1"/>
  <c r="N7752" i="1"/>
  <c r="N6447" i="1"/>
  <c r="N5631" i="1"/>
  <c r="N6433" i="1"/>
  <c r="N5647" i="1"/>
  <c r="N4103" i="1"/>
  <c r="N4443" i="1"/>
  <c r="N4787" i="1"/>
  <c r="N4955" i="1"/>
  <c r="N5299" i="1"/>
  <c r="N5639" i="1"/>
  <c r="N5979" i="1"/>
  <c r="N6363" i="1"/>
  <c r="N6707" i="1"/>
  <c r="N7047" i="1"/>
  <c r="N7839" i="1"/>
  <c r="N4552" i="1"/>
  <c r="N5064" i="1"/>
  <c r="N5576" i="1"/>
  <c r="N6088" i="1"/>
  <c r="N6696" i="1"/>
  <c r="N7208" i="1"/>
  <c r="N7720" i="1"/>
  <c r="N4475" i="1"/>
  <c r="N4987" i="1"/>
  <c r="N5671" i="1"/>
  <c r="N6183" i="1"/>
  <c r="N6695" i="1"/>
  <c r="N7379" i="1"/>
  <c r="N7963" i="1"/>
  <c r="N4352" i="1"/>
  <c r="N4736" i="1"/>
  <c r="N5376" i="1"/>
  <c r="N5760" i="1"/>
  <c r="N6272" i="1"/>
  <c r="N6784" i="1"/>
  <c r="N7424" i="1"/>
  <c r="N7936" i="1"/>
  <c r="N4314" i="1"/>
  <c r="N4826" i="1"/>
  <c r="N5338" i="1"/>
  <c r="N5850" i="1"/>
  <c r="N6362" i="1"/>
  <c r="N6874" i="1"/>
  <c r="N7386" i="1"/>
  <c r="N7898" i="1"/>
  <c r="N5791" i="1"/>
  <c r="N5567" i="1"/>
  <c r="N6369" i="1"/>
  <c r="N7631" i="1"/>
  <c r="N4439" i="1"/>
  <c r="N4951" i="1"/>
  <c r="N5635" i="1"/>
  <c r="N6315" i="1"/>
  <c r="N6999" i="1"/>
  <c r="N7511" i="1"/>
  <c r="N4068" i="1"/>
  <c r="N4580" i="1"/>
  <c r="N5092" i="1"/>
  <c r="N5732" i="1"/>
  <c r="N6244" i="1"/>
  <c r="N6756" i="1"/>
  <c r="N7140" i="1"/>
  <c r="N7524" i="1"/>
  <c r="N7817" i="1"/>
  <c r="N4462" i="1"/>
  <c r="N4974" i="1"/>
  <c r="N5614" i="1"/>
  <c r="N5998" i="1"/>
  <c r="N6638" i="1"/>
  <c r="N7022" i="1"/>
  <c r="N7534" i="1"/>
  <c r="N5679" i="1"/>
  <c r="N4545" i="1"/>
  <c r="N4879" i="1"/>
  <c r="N4211" i="1"/>
  <c r="N4891" i="1"/>
  <c r="N5575" i="1"/>
  <c r="N6259" i="1"/>
  <c r="N7283" i="1"/>
  <c r="N7887" i="1"/>
  <c r="N4280" i="1"/>
  <c r="N4792" i="1"/>
  <c r="N5304" i="1"/>
  <c r="N5816" i="1"/>
  <c r="N6328" i="1"/>
  <c r="N6840" i="1"/>
  <c r="N7224" i="1"/>
  <c r="N7608" i="1"/>
  <c r="N7864" i="1"/>
  <c r="N6323" i="1"/>
  <c r="N4648" i="1"/>
  <c r="N5448" i="1"/>
  <c r="N6408" i="1"/>
  <c r="N7400" i="1"/>
  <c r="N4407" i="1"/>
  <c r="N5423" i="1"/>
  <c r="N5729" i="1"/>
  <c r="N4019" i="1"/>
  <c r="N4699" i="1"/>
  <c r="N5555" i="1"/>
  <c r="N6235" i="1"/>
  <c r="N6791" i="1"/>
  <c r="N7975" i="1"/>
  <c r="N4680" i="1"/>
  <c r="N5672" i="1"/>
  <c r="N6824" i="1"/>
  <c r="N7848" i="1"/>
  <c r="N4141" i="1"/>
  <c r="N4285" i="1"/>
  <c r="N4433" i="1"/>
  <c r="N4581" i="1"/>
  <c r="N4725" i="1"/>
  <c r="N4873" i="1"/>
  <c r="N5017" i="1"/>
  <c r="N5165" i="1"/>
  <c r="N5309" i="1"/>
  <c r="N5457" i="1"/>
  <c r="N5605" i="1"/>
  <c r="N5749" i="1"/>
  <c r="N5897" i="1"/>
  <c r="N6041" i="1"/>
  <c r="N6189" i="1"/>
  <c r="N6333" i="1"/>
  <c r="N6481" i="1"/>
  <c r="N6621" i="1"/>
  <c r="N6761" i="1"/>
  <c r="N6897" i="1"/>
  <c r="N7033" i="1"/>
  <c r="N7169" i="1"/>
  <c r="N7305" i="1"/>
  <c r="N7441" i="1"/>
  <c r="N7577" i="1"/>
  <c r="N7713" i="1"/>
  <c r="N4145" i="1"/>
  <c r="N4293" i="1"/>
  <c r="N4437" i="1"/>
  <c r="N4585" i="1"/>
  <c r="N4729" i="1"/>
  <c r="N4877" i="1"/>
  <c r="N5021" i="1"/>
  <c r="N5169" i="1"/>
  <c r="N5317" i="1"/>
  <c r="N5461" i="1"/>
  <c r="N5609" i="1"/>
  <c r="N5753" i="1"/>
  <c r="N5901" i="1"/>
  <c r="N6045" i="1"/>
  <c r="N6193" i="1"/>
  <c r="N6341" i="1"/>
  <c r="N6485" i="1"/>
  <c r="N6625" i="1"/>
  <c r="N6765" i="1"/>
  <c r="N6901" i="1"/>
  <c r="N7037" i="1"/>
  <c r="N7173" i="1"/>
  <c r="N7309" i="1"/>
  <c r="N7445" i="1"/>
  <c r="N7581" i="1"/>
  <c r="N7721" i="1"/>
  <c r="N7857" i="1"/>
  <c r="N7993" i="1"/>
  <c r="N4093" i="1"/>
  <c r="N4241" i="1"/>
  <c r="N4389" i="1"/>
  <c r="N4533" i="1"/>
  <c r="N4681" i="1"/>
  <c r="N4825" i="1"/>
  <c r="N4973" i="1"/>
  <c r="N5117" i="1"/>
  <c r="N5265" i="1"/>
  <c r="N5413" i="1"/>
  <c r="N5557" i="1"/>
  <c r="N5705" i="1"/>
  <c r="N5849" i="1"/>
  <c r="N5997" i="1"/>
  <c r="N6141" i="1"/>
  <c r="N6289" i="1"/>
  <c r="N6437" i="1"/>
  <c r="N6581" i="1"/>
  <c r="N6717" i="1"/>
  <c r="N6853" i="1"/>
  <c r="N6989" i="1"/>
  <c r="N7125" i="1"/>
  <c r="N7261" i="1"/>
  <c r="N7401" i="1"/>
  <c r="N7537" i="1"/>
  <c r="N7673" i="1"/>
  <c r="N4137" i="1"/>
  <c r="N4281" i="1"/>
  <c r="N4429" i="1"/>
  <c r="N4573" i="1"/>
  <c r="N4721" i="1"/>
  <c r="N4869" i="1"/>
  <c r="N5013" i="1"/>
  <c r="N5161" i="1"/>
  <c r="N5305" i="1"/>
  <c r="N5453" i="1"/>
  <c r="N5597" i="1"/>
  <c r="N5745" i="1"/>
  <c r="N5893" i="1"/>
  <c r="N6037" i="1"/>
  <c r="N6185" i="1"/>
  <c r="N6329" i="1"/>
  <c r="N6477" i="1"/>
  <c r="N6617" i="1"/>
  <c r="N6753" i="1"/>
  <c r="N6893" i="1"/>
  <c r="N7029" i="1"/>
  <c r="N7165" i="1"/>
  <c r="N7301" i="1"/>
  <c r="N7437" i="1"/>
  <c r="N7573" i="1"/>
  <c r="N7709" i="1"/>
  <c r="N4114" i="1"/>
  <c r="N4242" i="1"/>
  <c r="N4370" i="1"/>
  <c r="N4498" i="1"/>
  <c r="N4626" i="1"/>
  <c r="N4754" i="1"/>
  <c r="N4882" i="1"/>
  <c r="N5010" i="1"/>
  <c r="N5138" i="1"/>
  <c r="N5266" i="1"/>
  <c r="N5394" i="1"/>
  <c r="N5522" i="1"/>
  <c r="N5650" i="1"/>
  <c r="N5778" i="1"/>
  <c r="N5906" i="1"/>
  <c r="N6034" i="1"/>
  <c r="N6162" i="1"/>
  <c r="N6290" i="1"/>
  <c r="N6418" i="1"/>
  <c r="N6546" i="1"/>
  <c r="N6674" i="1"/>
  <c r="N6802" i="1"/>
  <c r="N6930" i="1"/>
  <c r="N7058" i="1"/>
  <c r="N7186" i="1"/>
  <c r="N7314" i="1"/>
  <c r="N7442" i="1"/>
  <c r="N7570" i="1"/>
  <c r="N7698" i="1"/>
  <c r="N7826" i="1"/>
  <c r="N4639" i="1"/>
  <c r="N6687" i="1"/>
  <c r="N6145" i="1"/>
  <c r="N5231" i="1"/>
  <c r="N7279" i="1"/>
  <c r="N4415" i="1"/>
  <c r="N6463" i="1"/>
  <c r="N4257" i="1"/>
  <c r="N5601" i="1"/>
  <c r="N7461" i="1"/>
  <c r="N4431" i="1"/>
  <c r="N6479" i="1"/>
  <c r="N7978" i="1"/>
  <c r="N4171" i="1"/>
  <c r="N4343" i="1"/>
  <c r="N4515" i="1"/>
  <c r="N4683" i="1"/>
  <c r="N4855" i="1"/>
  <c r="N5027" i="1"/>
  <c r="N5195" i="1"/>
  <c r="N5367" i="1"/>
  <c r="N5539" i="1"/>
  <c r="N5707" i="1"/>
  <c r="N5879" i="1"/>
  <c r="N6051" i="1"/>
  <c r="N6219" i="1"/>
  <c r="N6391" i="1"/>
  <c r="N6563" i="1"/>
  <c r="N6731" i="1"/>
  <c r="N4157" i="1"/>
  <c r="N4305" i="1"/>
  <c r="N4453" i="1"/>
  <c r="N4597" i="1"/>
  <c r="N4745" i="1"/>
  <c r="N4889" i="1"/>
  <c r="N5037" i="1"/>
  <c r="N5181" i="1"/>
  <c r="N5329" i="1"/>
  <c r="N5477" i="1"/>
  <c r="N5621" i="1"/>
  <c r="N5769" i="1"/>
  <c r="N5913" i="1"/>
  <c r="N6061" i="1"/>
  <c r="N6205" i="1"/>
  <c r="N6353" i="1"/>
  <c r="N6501" i="1"/>
  <c r="N6641" i="1"/>
  <c r="N6777" i="1"/>
  <c r="N6913" i="1"/>
  <c r="N7049" i="1"/>
  <c r="N7185" i="1"/>
  <c r="N7321" i="1"/>
  <c r="N7457" i="1"/>
  <c r="N7597" i="1"/>
  <c r="N4017" i="1"/>
  <c r="N4165" i="1"/>
  <c r="N4309" i="1"/>
  <c r="N4457" i="1"/>
  <c r="N4601" i="1"/>
  <c r="N4749" i="1"/>
  <c r="N4893" i="1"/>
  <c r="N5041" i="1"/>
  <c r="N5189" i="1"/>
  <c r="N5333" i="1"/>
  <c r="N5481" i="1"/>
  <c r="N5625" i="1"/>
  <c r="N5773" i="1"/>
  <c r="N5917" i="1"/>
  <c r="N6065" i="1"/>
  <c r="N6213" i="1"/>
  <c r="N6357" i="1"/>
  <c r="N6505" i="1"/>
  <c r="N6645" i="1"/>
  <c r="N6781" i="1"/>
  <c r="N6917" i="1"/>
  <c r="N7053" i="1"/>
  <c r="N7189" i="1"/>
  <c r="N7325" i="1"/>
  <c r="N7465" i="1"/>
  <c r="N7601" i="1"/>
  <c r="N7737" i="1"/>
  <c r="N7873" i="1"/>
  <c r="N8009" i="1"/>
  <c r="N4113" i="1"/>
  <c r="N4261" i="1"/>
  <c r="N4405" i="1"/>
  <c r="N4553" i="1"/>
  <c r="N4697" i="1"/>
  <c r="N4845" i="1"/>
  <c r="N4989" i="1"/>
  <c r="N5137" i="1"/>
  <c r="N5285" i="1"/>
  <c r="N5429" i="1"/>
  <c r="N5577" i="1"/>
  <c r="N5721" i="1"/>
  <c r="N5869" i="1"/>
  <c r="N6013" i="1"/>
  <c r="N6161" i="1"/>
  <c r="N6309" i="1"/>
  <c r="N6453" i="1"/>
  <c r="N6597" i="1"/>
  <c r="N6733" i="1"/>
  <c r="N6869" i="1"/>
  <c r="N7005" i="1"/>
  <c r="N7145" i="1"/>
  <c r="N7281" i="1"/>
  <c r="N7417" i="1"/>
  <c r="N7553" i="1"/>
  <c r="N7689" i="1"/>
  <c r="N4153" i="1"/>
  <c r="N4301" i="1"/>
  <c r="N4445" i="1"/>
  <c r="N4593" i="1"/>
  <c r="N4741" i="1"/>
  <c r="N4885" i="1"/>
  <c r="N5033" i="1"/>
  <c r="N5177" i="1"/>
  <c r="N5325" i="1"/>
  <c r="N5469" i="1"/>
  <c r="N5617" i="1"/>
  <c r="N5765" i="1"/>
  <c r="N5909" i="1"/>
  <c r="N6057" i="1"/>
  <c r="N6201" i="1"/>
  <c r="N6349" i="1"/>
  <c r="N6493" i="1"/>
  <c r="N6637" i="1"/>
  <c r="N6773" i="1"/>
  <c r="N6909" i="1"/>
  <c r="N7045" i="1"/>
  <c r="N7181" i="1"/>
  <c r="N7317" i="1"/>
  <c r="N7453" i="1"/>
  <c r="N7593" i="1"/>
  <c r="N7729" i="1"/>
  <c r="N4130" i="1"/>
  <c r="N4258" i="1"/>
  <c r="N4386" i="1"/>
  <c r="N4514" i="1"/>
  <c r="N4642" i="1"/>
  <c r="N4770" i="1"/>
  <c r="N4898" i="1"/>
  <c r="N5026" i="1"/>
  <c r="N5154" i="1"/>
  <c r="N5282" i="1"/>
  <c r="N5410" i="1"/>
  <c r="N5538" i="1"/>
  <c r="N5666" i="1"/>
  <c r="N5794" i="1"/>
  <c r="N5922" i="1"/>
  <c r="N6050" i="1"/>
  <c r="N6178" i="1"/>
  <c r="N6306" i="1"/>
  <c r="N6434" i="1"/>
  <c r="N6562" i="1"/>
  <c r="N6690" i="1"/>
  <c r="N6818" i="1"/>
  <c r="N6946" i="1"/>
  <c r="N7074" i="1"/>
  <c r="N7202" i="1"/>
  <c r="N7330" i="1"/>
  <c r="N7458" i="1"/>
  <c r="N7586" i="1"/>
  <c r="N7714" i="1"/>
  <c r="N7842" i="1"/>
  <c r="N4895" i="1"/>
  <c r="N6943" i="1"/>
  <c r="N5633" i="1"/>
  <c r="N5487" i="1"/>
  <c r="N7535" i="1"/>
  <c r="N4417" i="1"/>
  <c r="N4687" i="1"/>
  <c r="N4363" i="1"/>
  <c r="N5047" i="1"/>
  <c r="N5731" i="1"/>
  <c r="N6411" i="1"/>
  <c r="N6903" i="1"/>
  <c r="N7075" i="1"/>
  <c r="N7243" i="1"/>
  <c r="N7415" i="1"/>
  <c r="N7587" i="1"/>
  <c r="N7731" i="1"/>
  <c r="N7859" i="1"/>
  <c r="N7999" i="1"/>
  <c r="N4124" i="1"/>
  <c r="N4252" i="1"/>
  <c r="N4380" i="1"/>
  <c r="N4508" i="1"/>
  <c r="N4636" i="1"/>
  <c r="N4764" i="1"/>
  <c r="N4892" i="1"/>
  <c r="N5020" i="1"/>
  <c r="N5148" i="1"/>
  <c r="N5276" i="1"/>
  <c r="N5404" i="1"/>
  <c r="N5532" i="1"/>
  <c r="N5660" i="1"/>
  <c r="N5788" i="1"/>
  <c r="N5916" i="1"/>
  <c r="N6044" i="1"/>
  <c r="N6172" i="1"/>
  <c r="N6300" i="1"/>
  <c r="N6428" i="1"/>
  <c r="N6556" i="1"/>
  <c r="N6684" i="1"/>
  <c r="N6812" i="1"/>
  <c r="N6940" i="1"/>
  <c r="N7068" i="1"/>
  <c r="N7196" i="1"/>
  <c r="N7324" i="1"/>
  <c r="N7452" i="1"/>
  <c r="N7580" i="1"/>
  <c r="N7708" i="1"/>
  <c r="N7836" i="1"/>
  <c r="N7964" i="1"/>
  <c r="N7741" i="1"/>
  <c r="N7877" i="1"/>
  <c r="N8013" i="1"/>
  <c r="N4134" i="1"/>
  <c r="N4262" i="1"/>
  <c r="N4390" i="1"/>
  <c r="N4518" i="1"/>
  <c r="N4646" i="1"/>
  <c r="N4774" i="1"/>
  <c r="N4902" i="1"/>
  <c r="N5030" i="1"/>
  <c r="N5158" i="1"/>
  <c r="N5286" i="1"/>
  <c r="N5414" i="1"/>
  <c r="N5542" i="1"/>
  <c r="N5670" i="1"/>
  <c r="N5798" i="1"/>
  <c r="N5926" i="1"/>
  <c r="N6054" i="1"/>
  <c r="N6182" i="1"/>
  <c r="N6310" i="1"/>
  <c r="N6438" i="1"/>
  <c r="N6566" i="1"/>
  <c r="N6694" i="1"/>
  <c r="N6822" i="1"/>
  <c r="N6950" i="1"/>
  <c r="N7078" i="1"/>
  <c r="N7206" i="1"/>
  <c r="N7334" i="1"/>
  <c r="N7462" i="1"/>
  <c r="N7590" i="1"/>
  <c r="N7718" i="1"/>
  <c r="N7846" i="1"/>
  <c r="N4959" i="1"/>
  <c r="N7007" i="1"/>
  <c r="N5505" i="1"/>
  <c r="N5551" i="1"/>
  <c r="N7599" i="1"/>
  <c r="N4735" i="1"/>
  <c r="N6783" i="1"/>
  <c r="N4449" i="1"/>
  <c r="N5825" i="1"/>
  <c r="N7845" i="1"/>
  <c r="N4751" i="1"/>
  <c r="N6799" i="1"/>
  <c r="N4071" i="1"/>
  <c r="N4243" i="1"/>
  <c r="N4411" i="1"/>
  <c r="N4583" i="1"/>
  <c r="N4755" i="1"/>
  <c r="N4923" i="1"/>
  <c r="N5095" i="1"/>
  <c r="N5267" i="1"/>
  <c r="N5435" i="1"/>
  <c r="N5607" i="1"/>
  <c r="N5779" i="1"/>
  <c r="N5947" i="1"/>
  <c r="N6119" i="1"/>
  <c r="N6291" i="1"/>
  <c r="N6459" i="1"/>
  <c r="N6631" i="1"/>
  <c r="N6803" i="1"/>
  <c r="N6971" i="1"/>
  <c r="N7143" i="1"/>
  <c r="N7315" i="1"/>
  <c r="N7483" i="1"/>
  <c r="N7655" i="1"/>
  <c r="N7783" i="1"/>
  <c r="N7911" i="1"/>
  <c r="N4048" i="1"/>
  <c r="N4176" i="1"/>
  <c r="N4304" i="1"/>
  <c r="N4432" i="1"/>
  <c r="N4560" i="1"/>
  <c r="N4688" i="1"/>
  <c r="N4816" i="1"/>
  <c r="N4944" i="1"/>
  <c r="N5072" i="1"/>
  <c r="N5200" i="1"/>
  <c r="N5328" i="1"/>
  <c r="N5456" i="1"/>
  <c r="N5584" i="1"/>
  <c r="N5712" i="1"/>
  <c r="N5840" i="1"/>
  <c r="N5968" i="1"/>
  <c r="N6096" i="1"/>
  <c r="N6224" i="1"/>
  <c r="N6352" i="1"/>
  <c r="N6480" i="1"/>
  <c r="N6608" i="1"/>
  <c r="N6736" i="1"/>
  <c r="N6864" i="1"/>
  <c r="N6992" i="1"/>
  <c r="N7120" i="1"/>
  <c r="N7248" i="1"/>
  <c r="N7376" i="1"/>
  <c r="N7504" i="1"/>
  <c r="N7632" i="1"/>
  <c r="N7760" i="1"/>
  <c r="N7888" i="1"/>
  <c r="N8016" i="1"/>
  <c r="N7813" i="1"/>
  <c r="N7949" i="1"/>
  <c r="N4074" i="1"/>
  <c r="N4202" i="1"/>
  <c r="N4330" i="1"/>
  <c r="N4458" i="1"/>
  <c r="N4586" i="1"/>
  <c r="N4714" i="1"/>
  <c r="N4842" i="1"/>
  <c r="N4970" i="1"/>
  <c r="N5098" i="1"/>
  <c r="N5226" i="1"/>
  <c r="N5354" i="1"/>
  <c r="N5482" i="1"/>
  <c r="N5610" i="1"/>
  <c r="N5738" i="1"/>
  <c r="N5866" i="1"/>
  <c r="N5994" i="1"/>
  <c r="N6122" i="1"/>
  <c r="N6250" i="1"/>
  <c r="N6378" i="1"/>
  <c r="N6506" i="1"/>
  <c r="N6634" i="1"/>
  <c r="N6762" i="1"/>
  <c r="N6890" i="1"/>
  <c r="N7018" i="1"/>
  <c r="N7146" i="1"/>
  <c r="N7274" i="1"/>
  <c r="N7434" i="1"/>
  <c r="N7562" i="1"/>
  <c r="N7722" i="1"/>
  <c r="N7850" i="1"/>
  <c r="N5023" i="1"/>
  <c r="N7071" i="1"/>
  <c r="N5377" i="1"/>
  <c r="N5615" i="1"/>
  <c r="N7966" i="1"/>
  <c r="N4799" i="1"/>
  <c r="N6847" i="1"/>
  <c r="N4513" i="1"/>
  <c r="N5857" i="1"/>
  <c r="N7973" i="1"/>
  <c r="N4815" i="1"/>
  <c r="N6863" i="1"/>
  <c r="N8010" i="1"/>
  <c r="N4035" i="1"/>
  <c r="N4203" i="1"/>
  <c r="N4375" i="1"/>
  <c r="N4547" i="1"/>
  <c r="N4715" i="1"/>
  <c r="N4887" i="1"/>
  <c r="N5059" i="1"/>
  <c r="N5227" i="1"/>
  <c r="N5399" i="1"/>
  <c r="N5571" i="1"/>
  <c r="N5739" i="1"/>
  <c r="N5911" i="1"/>
  <c r="N6083" i="1"/>
  <c r="N6251" i="1"/>
  <c r="N6423" i="1"/>
  <c r="N6595" i="1"/>
  <c r="N6763" i="1"/>
  <c r="N6935" i="1"/>
  <c r="N7107" i="1"/>
  <c r="N7275" i="1"/>
  <c r="N7447" i="1"/>
  <c r="N7619" i="1"/>
  <c r="N7755" i="1"/>
  <c r="N7883" i="1"/>
  <c r="N4020" i="1"/>
  <c r="N4148" i="1"/>
  <c r="N4276" i="1"/>
  <c r="N4404" i="1"/>
  <c r="N4532" i="1"/>
  <c r="N4660" i="1"/>
  <c r="N4788" i="1"/>
  <c r="N4916" i="1"/>
  <c r="N5044" i="1"/>
  <c r="N5172" i="1"/>
  <c r="N5300" i="1"/>
  <c r="N5428" i="1"/>
  <c r="N5556" i="1"/>
  <c r="N5684" i="1"/>
  <c r="N5812" i="1"/>
  <c r="N5940" i="1"/>
  <c r="N6068" i="1"/>
  <c r="N6196" i="1"/>
  <c r="N6324" i="1"/>
  <c r="N6452" i="1"/>
  <c r="N6580" i="1"/>
  <c r="N6708" i="1"/>
  <c r="N6836" i="1"/>
  <c r="N6964" i="1"/>
  <c r="N7092" i="1"/>
  <c r="N7220" i="1"/>
  <c r="N7348" i="1"/>
  <c r="N7476" i="1"/>
  <c r="N7604" i="1"/>
  <c r="N7732" i="1"/>
  <c r="N7860" i="1"/>
  <c r="N7988" i="1"/>
  <c r="N7765" i="1"/>
  <c r="N7901" i="1"/>
  <c r="N4030" i="1"/>
  <c r="N4158" i="1"/>
  <c r="N4286" i="1"/>
  <c r="N4414" i="1"/>
  <c r="N4542" i="1"/>
  <c r="N4670" i="1"/>
  <c r="N4798" i="1"/>
  <c r="N4926" i="1"/>
  <c r="N5054" i="1"/>
  <c r="N5182" i="1"/>
  <c r="N5310" i="1"/>
  <c r="N5438" i="1"/>
  <c r="N5566" i="1"/>
  <c r="N5694" i="1"/>
  <c r="N5822" i="1"/>
  <c r="N5950" i="1"/>
  <c r="N6078" i="1"/>
  <c r="N6206" i="1"/>
  <c r="N6334" i="1"/>
  <c r="N6462" i="1"/>
  <c r="N6590" i="1"/>
  <c r="N6718" i="1"/>
  <c r="N6846" i="1"/>
  <c r="N6974" i="1"/>
  <c r="N7102" i="1"/>
  <c r="N7230" i="1"/>
  <c r="N7358" i="1"/>
  <c r="N7486" i="1"/>
  <c r="N7614" i="1"/>
  <c r="N7742" i="1"/>
  <c r="N6207" i="1"/>
  <c r="N7077" i="1"/>
  <c r="N4663" i="1"/>
  <c r="N5347" i="1"/>
  <c r="N6027" i="1"/>
  <c r="N6711" i="1"/>
  <c r="N6230" i="1"/>
  <c r="N6870" i="1"/>
  <c r="N5089" i="1"/>
  <c r="N5711" i="1"/>
  <c r="N4451" i="1"/>
  <c r="N5131" i="1"/>
  <c r="N5815" i="1"/>
  <c r="N6499" i="1"/>
  <c r="N6923" i="1"/>
  <c r="N7095" i="1"/>
  <c r="N7267" i="1"/>
  <c r="N7435" i="1"/>
  <c r="N7607" i="1"/>
  <c r="N7747" i="1"/>
  <c r="N7875" i="1"/>
  <c r="N4140" i="1"/>
  <c r="N4268" i="1"/>
  <c r="N4396" i="1"/>
  <c r="N4524" i="1"/>
  <c r="N4652" i="1"/>
  <c r="N4780" i="1"/>
  <c r="N4908" i="1"/>
  <c r="N5036" i="1"/>
  <c r="N5164" i="1"/>
  <c r="N5292" i="1"/>
  <c r="N5420" i="1"/>
  <c r="N5548" i="1"/>
  <c r="N5676" i="1"/>
  <c r="N5804" i="1"/>
  <c r="N5932" i="1"/>
  <c r="N6060" i="1"/>
  <c r="N6188" i="1"/>
  <c r="N6316" i="1"/>
  <c r="N6444" i="1"/>
  <c r="N6572" i="1"/>
  <c r="N6700" i="1"/>
  <c r="N6828" i="1"/>
  <c r="N6956" i="1"/>
  <c r="N7084" i="1"/>
  <c r="N7212" i="1"/>
  <c r="N7340" i="1"/>
  <c r="N7468" i="1"/>
  <c r="N7596" i="1"/>
  <c r="N7724" i="1"/>
  <c r="N7852" i="1"/>
  <c r="N7980" i="1"/>
  <c r="N7757" i="1"/>
  <c r="N7893" i="1"/>
  <c r="N4022" i="1"/>
  <c r="N4150" i="1"/>
  <c r="N4278" i="1"/>
  <c r="N4406" i="1"/>
  <c r="N4534" i="1"/>
  <c r="N4662" i="1"/>
  <c r="N4790" i="1"/>
  <c r="N4918" i="1"/>
  <c r="N5046" i="1"/>
  <c r="N5174" i="1"/>
  <c r="N5302" i="1"/>
  <c r="N5430" i="1"/>
  <c r="N5558" i="1"/>
  <c r="N5718" i="1"/>
  <c r="N5878" i="1"/>
  <c r="N6038" i="1"/>
  <c r="N6166" i="1"/>
  <c r="N6326" i="1"/>
  <c r="N6518" i="1"/>
  <c r="N6646" i="1"/>
  <c r="N6806" i="1"/>
  <c r="N6966" i="1"/>
  <c r="N7126" i="1"/>
  <c r="N7254" i="1"/>
  <c r="N7382" i="1"/>
  <c r="N7510" i="1"/>
  <c r="N7638" i="1"/>
  <c r="N7766" i="1"/>
  <c r="N7894" i="1"/>
  <c r="N5727" i="1"/>
  <c r="N8003" i="1"/>
  <c r="N4271" i="1"/>
  <c r="N6319" i="1"/>
  <c r="N5503" i="1"/>
  <c r="N7551" i="1"/>
  <c r="N4961" i="1"/>
  <c r="N6337" i="1"/>
  <c r="N5519" i="1"/>
  <c r="N7567" i="1"/>
  <c r="N4091" i="1"/>
  <c r="N4263" i="1"/>
  <c r="N4435" i="1"/>
  <c r="N4603" i="1"/>
  <c r="N4775" i="1"/>
  <c r="N4947" i="1"/>
  <c r="N5115" i="1"/>
  <c r="N5287" i="1"/>
  <c r="N5459" i="1"/>
  <c r="N5627" i="1"/>
  <c r="N5799" i="1"/>
  <c r="N5971" i="1"/>
  <c r="N6139" i="1"/>
  <c r="N6311" i="1"/>
  <c r="N6483" i="1"/>
  <c r="N6651" i="1"/>
  <c r="N6823" i="1"/>
  <c r="N6995" i="1"/>
  <c r="N7163" i="1"/>
  <c r="N7335" i="1"/>
  <c r="N7507" i="1"/>
  <c r="N7671" i="1"/>
  <c r="N7799" i="1"/>
  <c r="N7927" i="1"/>
  <c r="N4064" i="1"/>
  <c r="N4192" i="1"/>
  <c r="N4320" i="1"/>
  <c r="N4448" i="1"/>
  <c r="N4576" i="1"/>
  <c r="N4704" i="1"/>
  <c r="N4832" i="1"/>
  <c r="N4960" i="1"/>
  <c r="N5088" i="1"/>
  <c r="N5216" i="1"/>
  <c r="N5344" i="1"/>
  <c r="N5472" i="1"/>
  <c r="N5600" i="1"/>
  <c r="N5728" i="1"/>
  <c r="N5856" i="1"/>
  <c r="N5984" i="1"/>
  <c r="N6112" i="1"/>
  <c r="N6240" i="1"/>
  <c r="N6368" i="1"/>
  <c r="N6496" i="1"/>
  <c r="N6624" i="1"/>
  <c r="N6752" i="1"/>
  <c r="N6880" i="1"/>
  <c r="N7008" i="1"/>
  <c r="N7136" i="1"/>
  <c r="N7264" i="1"/>
  <c r="N7392" i="1"/>
  <c r="N7520" i="1"/>
  <c r="N7648" i="1"/>
  <c r="N7776" i="1"/>
  <c r="N7904" i="1"/>
  <c r="N7761" i="1"/>
  <c r="N7897" i="1"/>
  <c r="N4026" i="1"/>
  <c r="N4154" i="1"/>
  <c r="N4282" i="1"/>
  <c r="N4410" i="1"/>
  <c r="N4538" i="1"/>
  <c r="N4666" i="1"/>
  <c r="N4794" i="1"/>
  <c r="N4922" i="1"/>
  <c r="N5050" i="1"/>
  <c r="N5178" i="1"/>
  <c r="N5306" i="1"/>
  <c r="N5434" i="1"/>
  <c r="N5562" i="1"/>
  <c r="N5690" i="1"/>
  <c r="N5818" i="1"/>
  <c r="N5946" i="1"/>
  <c r="N6074" i="1"/>
  <c r="N6202" i="1"/>
  <c r="N6330" i="1"/>
  <c r="N6458" i="1"/>
  <c r="N6586" i="1"/>
  <c r="N6714" i="1"/>
  <c r="N6842" i="1"/>
  <c r="N6970" i="1"/>
  <c r="N7098" i="1"/>
  <c r="N7226" i="1"/>
  <c r="N7354" i="1"/>
  <c r="N7482" i="1"/>
  <c r="N7610" i="1"/>
  <c r="N7738" i="1"/>
  <c r="N7866" i="1"/>
  <c r="N5279" i="1"/>
  <c r="N7327" i="1"/>
  <c r="N4865" i="1"/>
  <c r="N5871" i="1"/>
  <c r="N5055" i="1"/>
  <c r="N7103" i="1"/>
  <c r="N4673" i="1"/>
  <c r="N6049" i="1"/>
  <c r="N5071" i="1"/>
  <c r="N7119" i="1"/>
  <c r="N4055" i="1"/>
  <c r="N4227" i="1"/>
  <c r="N4395" i="1"/>
  <c r="N4567" i="1"/>
  <c r="N4739" i="1"/>
  <c r="N4907" i="1"/>
  <c r="N5079" i="1"/>
  <c r="N5251" i="1"/>
  <c r="N5419" i="1"/>
  <c r="N5591" i="1"/>
  <c r="N5763" i="1"/>
  <c r="N5931" i="1"/>
  <c r="N6103" i="1"/>
  <c r="N6275" i="1"/>
  <c r="N6443" i="1"/>
  <c r="N6615" i="1"/>
  <c r="N6787" i="1"/>
  <c r="N6955" i="1"/>
  <c r="N7127" i="1"/>
  <c r="N7299" i="1"/>
  <c r="N7467" i="1"/>
  <c r="N7639" i="1"/>
  <c r="N7771" i="1"/>
  <c r="N7899" i="1"/>
  <c r="N4036" i="1"/>
  <c r="N4164" i="1"/>
  <c r="N4292" i="1"/>
  <c r="N4420" i="1"/>
  <c r="N4548" i="1"/>
  <c r="N4676" i="1"/>
  <c r="N4804" i="1"/>
  <c r="N4932" i="1"/>
  <c r="N5060" i="1"/>
  <c r="N5188" i="1"/>
  <c r="N5316" i="1"/>
  <c r="N5444" i="1"/>
  <c r="N5572" i="1"/>
  <c r="N5700" i="1"/>
  <c r="N5828" i="1"/>
  <c r="N5956" i="1"/>
  <c r="N6084" i="1"/>
  <c r="N6212" i="1"/>
  <c r="N6340" i="1"/>
  <c r="N6468" i="1"/>
  <c r="N6596" i="1"/>
  <c r="N6724" i="1"/>
  <c r="N6852" i="1"/>
  <c r="N6980" i="1"/>
  <c r="N7108" i="1"/>
  <c r="N7236" i="1"/>
  <c r="N7364" i="1"/>
  <c r="N7492" i="1"/>
  <c r="N7620" i="1"/>
  <c r="N7748" i="1"/>
  <c r="N7876" i="1"/>
  <c r="N8004" i="1"/>
  <c r="N7785" i="1"/>
  <c r="N7921" i="1"/>
  <c r="N4046" i="1"/>
  <c r="N4174" i="1"/>
  <c r="N4302" i="1"/>
  <c r="N4430" i="1"/>
  <c r="N4558" i="1"/>
  <c r="N4686" i="1"/>
  <c r="N4814" i="1"/>
  <c r="N4942" i="1"/>
  <c r="N5070" i="1"/>
  <c r="N5198" i="1"/>
  <c r="N5326" i="1"/>
  <c r="N5454" i="1"/>
  <c r="N5582" i="1"/>
  <c r="N5710" i="1"/>
  <c r="N5838" i="1"/>
  <c r="N5966" i="1"/>
  <c r="N6094" i="1"/>
  <c r="N6222" i="1"/>
  <c r="N6350" i="1"/>
  <c r="N6478" i="1"/>
  <c r="N6606" i="1"/>
  <c r="N6734" i="1"/>
  <c r="N6862" i="1"/>
  <c r="N6990" i="1"/>
  <c r="N7118" i="1"/>
  <c r="N7246" i="1"/>
  <c r="N7374" i="1"/>
  <c r="N7502" i="1"/>
  <c r="N7630" i="1"/>
  <c r="N7758" i="1"/>
  <c r="N7886" i="1"/>
  <c r="N5431" i="1"/>
  <c r="N7870" i="1"/>
  <c r="N4575" i="1"/>
  <c r="N6623" i="1"/>
  <c r="N6273" i="1"/>
  <c r="N5167" i="1"/>
  <c r="N7215" i="1"/>
  <c r="N4351" i="1"/>
  <c r="N6399" i="1"/>
  <c r="N4193" i="1"/>
  <c r="N5569" i="1"/>
  <c r="N7333" i="1"/>
  <c r="N4367" i="1"/>
  <c r="N6415" i="1"/>
  <c r="N7974" i="1"/>
  <c r="N4167" i="1"/>
  <c r="N4339" i="1"/>
  <c r="N4507" i="1"/>
  <c r="N4679" i="1"/>
  <c r="N4851" i="1"/>
  <c r="N5019" i="1"/>
  <c r="N5191" i="1"/>
  <c r="N5363" i="1"/>
  <c r="N5531" i="1"/>
  <c r="N5703" i="1"/>
  <c r="N5875" i="1"/>
  <c r="N6043" i="1"/>
  <c r="N6215" i="1"/>
  <c r="N6387" i="1"/>
  <c r="N6555" i="1"/>
  <c r="N6727" i="1"/>
  <c r="N6899" i="1"/>
  <c r="N7067" i="1"/>
  <c r="N7239" i="1"/>
  <c r="N7411" i="1"/>
  <c r="N7579" i="1"/>
  <c r="N7727" i="1"/>
  <c r="N7855" i="1"/>
  <c r="N4120" i="1"/>
  <c r="N4248" i="1"/>
  <c r="N4376" i="1"/>
  <c r="N4504" i="1"/>
  <c r="N4632" i="1"/>
  <c r="N4760" i="1"/>
  <c r="N4888" i="1"/>
  <c r="N5016" i="1"/>
  <c r="N5144" i="1"/>
  <c r="N5272" i="1"/>
  <c r="N5400" i="1"/>
  <c r="N5528" i="1"/>
  <c r="N5656" i="1"/>
  <c r="N5784" i="1"/>
  <c r="N5912" i="1"/>
  <c r="N6040" i="1"/>
  <c r="N6168" i="1"/>
  <c r="N6296" i="1"/>
  <c r="N6424" i="1"/>
  <c r="N6552" i="1"/>
  <c r="N6680" i="1"/>
  <c r="N6808" i="1"/>
  <c r="N6936" i="1"/>
  <c r="N7064" i="1"/>
  <c r="N7192" i="1"/>
  <c r="N7320" i="1"/>
  <c r="N7448" i="1"/>
  <c r="N7576" i="1"/>
  <c r="N7704" i="1"/>
  <c r="N7832" i="1"/>
  <c r="N7960" i="1"/>
  <c r="N4235" i="1"/>
  <c r="N7658" i="1"/>
  <c r="N7303" i="1"/>
  <c r="N7603" i="1"/>
  <c r="N7775" i="1"/>
  <c r="N4072" i="1"/>
  <c r="N4360" i="1"/>
  <c r="N4616" i="1"/>
  <c r="N4840" i="1"/>
  <c r="N5128" i="1"/>
  <c r="N5352" i="1"/>
  <c r="N5640" i="1"/>
  <c r="N5864" i="1"/>
  <c r="N6120" i="1"/>
  <c r="N6376" i="1"/>
  <c r="N6536" i="1"/>
  <c r="N6792" i="1"/>
  <c r="N7048" i="1"/>
  <c r="N7304" i="1"/>
  <c r="N7560" i="1"/>
  <c r="N7816" i="1"/>
  <c r="N6455" i="1"/>
  <c r="N4319" i="1"/>
  <c r="N6367" i="1"/>
  <c r="N6885" i="1"/>
  <c r="N4911" i="1"/>
  <c r="N6959" i="1"/>
  <c r="N4095" i="1"/>
  <c r="N6143" i="1"/>
  <c r="N4033" i="1"/>
  <c r="N5409" i="1"/>
  <c r="N7013" i="1"/>
  <c r="N4111" i="1"/>
  <c r="N6159" i="1"/>
  <c r="N7954" i="1"/>
  <c r="N4147" i="1"/>
  <c r="N4315" i="1"/>
  <c r="N4487" i="1"/>
  <c r="N4659" i="1"/>
  <c r="N4827" i="1"/>
  <c r="N4999" i="1"/>
  <c r="N5171" i="1"/>
  <c r="N5339" i="1"/>
  <c r="N5511" i="1"/>
  <c r="N5683" i="1"/>
  <c r="N5851" i="1"/>
  <c r="N6023" i="1"/>
  <c r="N6195" i="1"/>
  <c r="N6407" i="1"/>
  <c r="N6579" i="1"/>
  <c r="N6747" i="1"/>
  <c r="N6919" i="1"/>
  <c r="N7131" i="1"/>
  <c r="N7431" i="1"/>
  <c r="N7903" i="1"/>
  <c r="N4104" i="1"/>
  <c r="N4328" i="1"/>
  <c r="N4584" i="1"/>
  <c r="N4872" i="1"/>
  <c r="N5096" i="1"/>
  <c r="N5384" i="1"/>
  <c r="N5608" i="1"/>
  <c r="N5896" i="1"/>
  <c r="N6152" i="1"/>
  <c r="N6504" i="1"/>
  <c r="N6760" i="1"/>
  <c r="N7016" i="1"/>
  <c r="N7272" i="1"/>
  <c r="N7528" i="1"/>
  <c r="N7784" i="1"/>
  <c r="N8008" i="1"/>
  <c r="N6113" i="1"/>
  <c r="N4579" i="1"/>
  <c r="N4190" i="1"/>
  <c r="N4446" i="1"/>
  <c r="N4574" i="1"/>
  <c r="N4830" i="1"/>
  <c r="N5086" i="1"/>
  <c r="N5342" i="1"/>
  <c r="N5598" i="1"/>
  <c r="N5726" i="1"/>
  <c r="N5982" i="1"/>
  <c r="N6238" i="1"/>
  <c r="N6494" i="1"/>
  <c r="N6750" i="1"/>
  <c r="N7006" i="1"/>
  <c r="N7134" i="1"/>
  <c r="N7390" i="1"/>
  <c r="N7646" i="1"/>
  <c r="N4151" i="1"/>
  <c r="N5515" i="1"/>
  <c r="N5590" i="1"/>
  <c r="N6358" i="1"/>
  <c r="N7998" i="1"/>
  <c r="N5303" i="1"/>
  <c r="N5987" i="1"/>
  <c r="N6667" i="1"/>
  <c r="N7139" i="1"/>
  <c r="N7651" i="1"/>
  <c r="N7907" i="1"/>
  <c r="N4044" i="1"/>
  <c r="N4300" i="1"/>
  <c r="N4556" i="1"/>
  <c r="N4812" i="1"/>
  <c r="N5068" i="1"/>
  <c r="N5324" i="1"/>
  <c r="N5580" i="1"/>
  <c r="N5708" i="1"/>
  <c r="N5964" i="1"/>
  <c r="N6220" i="1"/>
  <c r="N6476" i="1"/>
  <c r="N6732" i="1"/>
  <c r="N6988" i="1"/>
  <c r="N7244" i="1"/>
  <c r="N7500" i="1"/>
  <c r="N7756" i="1"/>
  <c r="N8012" i="1"/>
  <c r="N7929" i="1"/>
  <c r="N4054" i="1"/>
  <c r="N4310" i="1"/>
  <c r="N4566" i="1"/>
  <c r="N4950" i="1"/>
  <c r="N5206" i="1"/>
  <c r="N5462" i="1"/>
  <c r="N5750" i="1"/>
  <c r="N6070" i="1"/>
  <c r="N6390" i="1"/>
  <c r="N6678" i="1"/>
  <c r="N6838" i="1"/>
  <c r="N7158" i="1"/>
  <c r="N7414" i="1"/>
  <c r="N7670" i="1"/>
  <c r="N7926" i="1"/>
  <c r="N6239" i="1"/>
  <c r="N7397" i="1"/>
  <c r="N6831" i="1"/>
  <c r="N6821" i="1"/>
  <c r="N6031" i="1"/>
  <c r="N4647" i="1"/>
  <c r="N5331" i="1"/>
  <c r="N6355" i="1"/>
  <c r="N7035" i="1"/>
  <c r="N7703" i="1"/>
  <c r="N4096" i="1"/>
  <c r="N4480" i="1"/>
  <c r="N4992" i="1"/>
  <c r="N5504" i="1"/>
  <c r="N6016" i="1"/>
  <c r="N6528" i="1"/>
  <c r="N7040" i="1"/>
  <c r="N7552" i="1"/>
  <c r="N7797" i="1"/>
  <c r="N4058" i="1"/>
  <c r="N4570" i="1"/>
  <c r="N5082" i="1"/>
  <c r="N5594" i="1"/>
  <c r="N5978" i="1"/>
  <c r="N6490" i="1"/>
  <c r="N7002" i="1"/>
  <c r="N7514" i="1"/>
  <c r="N4335" i="1"/>
  <c r="N4099" i="1"/>
  <c r="N4779" i="1"/>
  <c r="N5463" i="1"/>
  <c r="N6147" i="1"/>
  <c r="N6827" i="1"/>
  <c r="N7675" i="1"/>
  <c r="N4452" i="1"/>
  <c r="N4836" i="1"/>
  <c r="N5348" i="1"/>
  <c r="N5860" i="1"/>
  <c r="N6372" i="1"/>
  <c r="N6884" i="1"/>
  <c r="N7652" i="1"/>
  <c r="N7908" i="1"/>
  <c r="N7953" i="1"/>
  <c r="N4078" i="1"/>
  <c r="N4590" i="1"/>
  <c r="N5102" i="1"/>
  <c r="N5358" i="1"/>
  <c r="N5870" i="1"/>
  <c r="N6382" i="1"/>
  <c r="N6894" i="1"/>
  <c r="N7406" i="1"/>
  <c r="N7918" i="1"/>
  <c r="N5087" i="1"/>
  <c r="N4863" i="1"/>
  <c r="N5921" i="1"/>
  <c r="N6927" i="1"/>
  <c r="N4723" i="1"/>
  <c r="N5235" i="1"/>
  <c r="N5915" i="1"/>
  <c r="N6599" i="1"/>
  <c r="N7111" i="1"/>
  <c r="N7759" i="1"/>
  <c r="N4152" i="1"/>
  <c r="N4408" i="1"/>
  <c r="N4920" i="1"/>
  <c r="N5432" i="1"/>
  <c r="N5944" i="1"/>
  <c r="N6456" i="1"/>
  <c r="N6968" i="1"/>
  <c r="N7743" i="1"/>
  <c r="N7871" i="1"/>
  <c r="N5192" i="1"/>
  <c r="N6216" i="1"/>
  <c r="N7112" i="1"/>
  <c r="N7880" i="1"/>
  <c r="N6879" i="1"/>
  <c r="N5761" i="1"/>
  <c r="N4623" i="1"/>
  <c r="N4187" i="1"/>
  <c r="N4871" i="1"/>
  <c r="N5211" i="1"/>
  <c r="N5895" i="1"/>
  <c r="N6619" i="1"/>
  <c r="N7559" i="1"/>
  <c r="N4424" i="1"/>
  <c r="N5416" i="1"/>
  <c r="N6568" i="1"/>
  <c r="N7592" i="1"/>
  <c r="N6627" i="1"/>
  <c r="N4029" i="1"/>
  <c r="N4177" i="1"/>
  <c r="N4325" i="1"/>
  <c r="N4469" i="1"/>
  <c r="N4617" i="1"/>
  <c r="N4761" i="1"/>
  <c r="N4909" i="1"/>
  <c r="N5053" i="1"/>
  <c r="N5201" i="1"/>
  <c r="N5349" i="1"/>
  <c r="N5493" i="1"/>
  <c r="N5641" i="1"/>
  <c r="N5785" i="1"/>
  <c r="N5933" i="1"/>
  <c r="N6077" i="1"/>
  <c r="N6225" i="1"/>
  <c r="N6373" i="1"/>
  <c r="N6517" i="1"/>
  <c r="N6657" i="1"/>
  <c r="N6793" i="1"/>
  <c r="N6929" i="1"/>
  <c r="N7065" i="1"/>
  <c r="N7201" i="1"/>
  <c r="N7341" i="1"/>
  <c r="N7477" i="1"/>
  <c r="N7613" i="1"/>
  <c r="N4037" i="1"/>
  <c r="N4181" i="1"/>
  <c r="N4329" i="1"/>
  <c r="N4473" i="1"/>
  <c r="N4621" i="1"/>
  <c r="N4765" i="1"/>
  <c r="N4913" i="1"/>
  <c r="N5061" i="1"/>
  <c r="N5205" i="1"/>
  <c r="N5353" i="1"/>
  <c r="N5497" i="1"/>
  <c r="N5645" i="1"/>
  <c r="N5789" i="1"/>
  <c r="N5937" i="1"/>
  <c r="N6085" i="1"/>
  <c r="N6229" i="1"/>
  <c r="N6377" i="1"/>
  <c r="N6521" i="1"/>
  <c r="N6661" i="1"/>
  <c r="N6797" i="1"/>
  <c r="N6933" i="1"/>
  <c r="N7069" i="1"/>
  <c r="N7209" i="1"/>
  <c r="N7345" i="1"/>
  <c r="N7481" i="1"/>
  <c r="N7617" i="1"/>
  <c r="N7753" i="1"/>
  <c r="N7889" i="1"/>
  <c r="N4133" i="1"/>
  <c r="N4277" i="1"/>
  <c r="N4425" i="1"/>
  <c r="N4569" i="1"/>
  <c r="N4717" i="1"/>
  <c r="N4861" i="1"/>
  <c r="N5009" i="1"/>
  <c r="N5157" i="1"/>
  <c r="N5301" i="1"/>
  <c r="N5449" i="1"/>
  <c r="N5593" i="1"/>
  <c r="N5741" i="1"/>
  <c r="N5885" i="1"/>
  <c r="N6033" i="1"/>
  <c r="N6181" i="1"/>
  <c r="N6325" i="1"/>
  <c r="N6473" i="1"/>
  <c r="N6613" i="1"/>
  <c r="N6749" i="1"/>
  <c r="N6889" i="1"/>
  <c r="N7025" i="1"/>
  <c r="N7161" i="1"/>
  <c r="N7297" i="1"/>
  <c r="N7433" i="1"/>
  <c r="N7569" i="1"/>
  <c r="N7705" i="1"/>
  <c r="N4025" i="1"/>
  <c r="N4173" i="1"/>
  <c r="N4317" i="1"/>
  <c r="N4465" i="1"/>
  <c r="N4613" i="1"/>
  <c r="N4757" i="1"/>
  <c r="N4905" i="1"/>
  <c r="N5049" i="1"/>
  <c r="N5197" i="1"/>
  <c r="N5341" i="1"/>
  <c r="N5489" i="1"/>
  <c r="N5637" i="1"/>
  <c r="N5781" i="1"/>
  <c r="N5929" i="1"/>
  <c r="N6073" i="1"/>
  <c r="N6221" i="1"/>
  <c r="N6365" i="1"/>
  <c r="N6513" i="1"/>
  <c r="N6653" i="1"/>
  <c r="N6789" i="1"/>
  <c r="N6925" i="1"/>
  <c r="N7061" i="1"/>
  <c r="N7197" i="1"/>
  <c r="N7337" i="1"/>
  <c r="N7473" i="1"/>
  <c r="N7609" i="1"/>
  <c r="N4018" i="1"/>
  <c r="N4146" i="1"/>
  <c r="N4274" i="1"/>
  <c r="N4402" i="1"/>
  <c r="N4530" i="1"/>
  <c r="N4658" i="1"/>
  <c r="N4786" i="1"/>
  <c r="N4914" i="1"/>
  <c r="N5042" i="1"/>
  <c r="N5170" i="1"/>
  <c r="N5298" i="1"/>
  <c r="N5426" i="1"/>
  <c r="N5554" i="1"/>
  <c r="N5682" i="1"/>
  <c r="N5810" i="1"/>
  <c r="N5938" i="1"/>
  <c r="N6066" i="1"/>
  <c r="N6194" i="1"/>
  <c r="N6322" i="1"/>
  <c r="N6450" i="1"/>
  <c r="N6578" i="1"/>
  <c r="N6706" i="1"/>
  <c r="N6834" i="1"/>
  <c r="N6962" i="1"/>
  <c r="N7090" i="1"/>
  <c r="N7218" i="1"/>
  <c r="N7346" i="1"/>
  <c r="N7474" i="1"/>
  <c r="N7602" i="1"/>
  <c r="N7730" i="1"/>
  <c r="N7858" i="1"/>
  <c r="N5151" i="1"/>
  <c r="N7199" i="1"/>
  <c r="N5121" i="1"/>
  <c r="N5743" i="1"/>
  <c r="N4927" i="1"/>
  <c r="N6975" i="1"/>
  <c r="N4577" i="1"/>
  <c r="N5953" i="1"/>
  <c r="N4943" i="1"/>
  <c r="N6991" i="1"/>
  <c r="N4043" i="1"/>
  <c r="N4215" i="1"/>
  <c r="N4387" i="1"/>
  <c r="N4555" i="1"/>
  <c r="N4727" i="1"/>
  <c r="N4899" i="1"/>
  <c r="N5067" i="1"/>
  <c r="N5239" i="1"/>
  <c r="N5411" i="1"/>
  <c r="N5579" i="1"/>
  <c r="N5751" i="1"/>
  <c r="N5923" i="1"/>
  <c r="N6091" i="1"/>
  <c r="N6263" i="1"/>
  <c r="N6435" i="1"/>
  <c r="N6603" i="1"/>
  <c r="N6775" i="1"/>
  <c r="N4049" i="1"/>
  <c r="N4197" i="1"/>
  <c r="N4341" i="1"/>
  <c r="N4489" i="1"/>
  <c r="N4633" i="1"/>
  <c r="N4781" i="1"/>
  <c r="N4925" i="1"/>
  <c r="N5073" i="1"/>
  <c r="N5221" i="1"/>
  <c r="N5365" i="1"/>
  <c r="N5513" i="1"/>
  <c r="N5657" i="1"/>
  <c r="N5805" i="1"/>
  <c r="N5949" i="1"/>
  <c r="N6097" i="1"/>
  <c r="N6245" i="1"/>
  <c r="N6389" i="1"/>
  <c r="N6537" i="1"/>
  <c r="N6673" i="1"/>
  <c r="N6809" i="1"/>
  <c r="N6945" i="1"/>
  <c r="N7085" i="1"/>
  <c r="N7221" i="1"/>
  <c r="N7357" i="1"/>
  <c r="N7493" i="1"/>
  <c r="N7629" i="1"/>
  <c r="N4053" i="1"/>
  <c r="N4201" i="1"/>
  <c r="N4345" i="1"/>
  <c r="N4493" i="1"/>
  <c r="N4637" i="1"/>
  <c r="N4785" i="1"/>
  <c r="N4933" i="1"/>
  <c r="N5077" i="1"/>
  <c r="N5225" i="1"/>
  <c r="N5369" i="1"/>
  <c r="N5517" i="1"/>
  <c r="N5661" i="1"/>
  <c r="N5809" i="1"/>
  <c r="N5957" i="1"/>
  <c r="N6101" i="1"/>
  <c r="N6249" i="1"/>
  <c r="N6393" i="1"/>
  <c r="N6541" i="1"/>
  <c r="N6677" i="1"/>
  <c r="N6813" i="1"/>
  <c r="N6953" i="1"/>
  <c r="N7089" i="1"/>
  <c r="N7225" i="1"/>
  <c r="N7361" i="1"/>
  <c r="N7497" i="1"/>
  <c r="N7633" i="1"/>
  <c r="N7769" i="1"/>
  <c r="N7905" i="1"/>
  <c r="N4149" i="1"/>
  <c r="N4297" i="1"/>
  <c r="N4441" i="1"/>
  <c r="N4589" i="1"/>
  <c r="N4733" i="1"/>
  <c r="N4881" i="1"/>
  <c r="N5029" i="1"/>
  <c r="N5173" i="1"/>
  <c r="N5321" i="1"/>
  <c r="N5465" i="1"/>
  <c r="N5613" i="1"/>
  <c r="N5757" i="1"/>
  <c r="N5905" i="1"/>
  <c r="N6053" i="1"/>
  <c r="N6197" i="1"/>
  <c r="N6345" i="1"/>
  <c r="N6489" i="1"/>
  <c r="N6633" i="1"/>
  <c r="N6769" i="1"/>
  <c r="N6905" i="1"/>
  <c r="N7041" i="1"/>
  <c r="N7177" i="1"/>
  <c r="N7313" i="1"/>
  <c r="N7449" i="1"/>
  <c r="N7585" i="1"/>
  <c r="N7725" i="1"/>
  <c r="N4045" i="1"/>
  <c r="N4189" i="1"/>
  <c r="N4337" i="1"/>
  <c r="N4485" i="1"/>
  <c r="N4629" i="1"/>
  <c r="N4777" i="1"/>
  <c r="N4921" i="1"/>
  <c r="N5069" i="1"/>
  <c r="N5213" i="1"/>
  <c r="N5361" i="1"/>
  <c r="N5509" i="1"/>
  <c r="N5653" i="1"/>
  <c r="N5801" i="1"/>
  <c r="N5945" i="1"/>
  <c r="N6093" i="1"/>
  <c r="N6237" i="1"/>
  <c r="N6385" i="1"/>
  <c r="N6533" i="1"/>
  <c r="N6669" i="1"/>
  <c r="N6805" i="1"/>
  <c r="N6941" i="1"/>
  <c r="N7081" i="1"/>
  <c r="N7217" i="1"/>
  <c r="N7353" i="1"/>
  <c r="N7489" i="1"/>
  <c r="N7625" i="1"/>
  <c r="N4034" i="1"/>
  <c r="N4162" i="1"/>
  <c r="N4290" i="1"/>
  <c r="N4418" i="1"/>
  <c r="N4546" i="1"/>
  <c r="N4674" i="1"/>
  <c r="N4802" i="1"/>
  <c r="N4930" i="1"/>
  <c r="N5058" i="1"/>
  <c r="N5186" i="1"/>
  <c r="N5314" i="1"/>
  <c r="N5442" i="1"/>
  <c r="N5570" i="1"/>
  <c r="N5698" i="1"/>
  <c r="N5826" i="1"/>
  <c r="N5954" i="1"/>
  <c r="N6082" i="1"/>
  <c r="N6210" i="1"/>
  <c r="N6338" i="1"/>
  <c r="N6466" i="1"/>
  <c r="N6594" i="1"/>
  <c r="N6722" i="1"/>
  <c r="N6850" i="1"/>
  <c r="N6978" i="1"/>
  <c r="N7106" i="1"/>
  <c r="N7234" i="1"/>
  <c r="N7362" i="1"/>
  <c r="N7490" i="1"/>
  <c r="N7618" i="1"/>
  <c r="N7746" i="1"/>
  <c r="N7874" i="1"/>
  <c r="N5407" i="1"/>
  <c r="N7455" i="1"/>
  <c r="N4609" i="1"/>
  <c r="N5999" i="1"/>
  <c r="N4671" i="1"/>
  <c r="N5793" i="1"/>
  <c r="N6735" i="1"/>
  <c r="N8002" i="1"/>
  <c r="N4535" i="1"/>
  <c r="N5219" i="1"/>
  <c r="N5899" i="1"/>
  <c r="N6583" i="1"/>
  <c r="N6947" i="1"/>
  <c r="N7115" i="1"/>
  <c r="N7287" i="1"/>
  <c r="N7459" i="1"/>
  <c r="N7627" i="1"/>
  <c r="N7763" i="1"/>
  <c r="N7891" i="1"/>
  <c r="N4028" i="1"/>
  <c r="N4156" i="1"/>
  <c r="N4284" i="1"/>
  <c r="N4412" i="1"/>
  <c r="N4540" i="1"/>
  <c r="N4668" i="1"/>
  <c r="N4796" i="1"/>
  <c r="N4924" i="1"/>
  <c r="N5052" i="1"/>
  <c r="N5180" i="1"/>
  <c r="N5308" i="1"/>
  <c r="N5436" i="1"/>
  <c r="N5564" i="1"/>
  <c r="N5692" i="1"/>
  <c r="N5820" i="1"/>
  <c r="N5948" i="1"/>
  <c r="N6076" i="1"/>
  <c r="N6204" i="1"/>
  <c r="N6332" i="1"/>
  <c r="N6460" i="1"/>
  <c r="N6588" i="1"/>
  <c r="N6716" i="1"/>
  <c r="N6844" i="1"/>
  <c r="N6972" i="1"/>
  <c r="N7100" i="1"/>
  <c r="N7228" i="1"/>
  <c r="N7356" i="1"/>
  <c r="N7484" i="1"/>
  <c r="N7612" i="1"/>
  <c r="N7740" i="1"/>
  <c r="N7868" i="1"/>
  <c r="N7996" i="1"/>
  <c r="N7773" i="1"/>
  <c r="N7913" i="1"/>
  <c r="N4038" i="1"/>
  <c r="N4166" i="1"/>
  <c r="N4294" i="1"/>
  <c r="N4422" i="1"/>
  <c r="N4550" i="1"/>
  <c r="N4678" i="1"/>
  <c r="N4806" i="1"/>
  <c r="N4934" i="1"/>
  <c r="N5062" i="1"/>
  <c r="N5190" i="1"/>
  <c r="N5318" i="1"/>
  <c r="N5446" i="1"/>
  <c r="N5574" i="1"/>
  <c r="N5702" i="1"/>
  <c r="N5830" i="1"/>
  <c r="N5958" i="1"/>
  <c r="N6086" i="1"/>
  <c r="N6214" i="1"/>
  <c r="N6342" i="1"/>
  <c r="N6470" i="1"/>
  <c r="N6598" i="1"/>
  <c r="N6726" i="1"/>
  <c r="N6854" i="1"/>
  <c r="N6982" i="1"/>
  <c r="N7110" i="1"/>
  <c r="N7238" i="1"/>
  <c r="N7366" i="1"/>
  <c r="N7494" i="1"/>
  <c r="N7622" i="1"/>
  <c r="N7750" i="1"/>
  <c r="N7878" i="1"/>
  <c r="N5471" i="1"/>
  <c r="N7519" i="1"/>
  <c r="N4481" i="1"/>
  <c r="N4015" i="1"/>
  <c r="N6063" i="1"/>
  <c r="N5247" i="1"/>
  <c r="N7295" i="1"/>
  <c r="N4801" i="1"/>
  <c r="N6177" i="1"/>
  <c r="N5263" i="1"/>
  <c r="N7311" i="1"/>
  <c r="N4115" i="1"/>
  <c r="N4283" i="1"/>
  <c r="N4455" i="1"/>
  <c r="N4627" i="1"/>
  <c r="N4795" i="1"/>
  <c r="N4967" i="1"/>
  <c r="N5139" i="1"/>
  <c r="N5307" i="1"/>
  <c r="N5479" i="1"/>
  <c r="N5651" i="1"/>
  <c r="N5819" i="1"/>
  <c r="N5991" i="1"/>
  <c r="N6163" i="1"/>
  <c r="N6331" i="1"/>
  <c r="N6503" i="1"/>
  <c r="N6675" i="1"/>
  <c r="N6843" i="1"/>
  <c r="N7015" i="1"/>
  <c r="N7187" i="1"/>
  <c r="N7355" i="1"/>
  <c r="N7527" i="1"/>
  <c r="N7687" i="1"/>
  <c r="N7815" i="1"/>
  <c r="N7943" i="1"/>
  <c r="N4080" i="1"/>
  <c r="N4208" i="1"/>
  <c r="N4336" i="1"/>
  <c r="N4464" i="1"/>
  <c r="N4592" i="1"/>
  <c r="N4720" i="1"/>
  <c r="N4848" i="1"/>
  <c r="N4976" i="1"/>
  <c r="N5104" i="1"/>
  <c r="N5232" i="1"/>
  <c r="N5360" i="1"/>
  <c r="N5488" i="1"/>
  <c r="N5616" i="1"/>
  <c r="N5744" i="1"/>
  <c r="N5872" i="1"/>
  <c r="N6000" i="1"/>
  <c r="N6128" i="1"/>
  <c r="N6256" i="1"/>
  <c r="N6384" i="1"/>
  <c r="N6512" i="1"/>
  <c r="N6640" i="1"/>
  <c r="N6768" i="1"/>
  <c r="N6896" i="1"/>
  <c r="N7024" i="1"/>
  <c r="N7152" i="1"/>
  <c r="N7280" i="1"/>
  <c r="N7408" i="1"/>
  <c r="N7536" i="1"/>
  <c r="N7664" i="1"/>
  <c r="N7792" i="1"/>
  <c r="N7920" i="1"/>
  <c r="N7849" i="1"/>
  <c r="N7985" i="1"/>
  <c r="N4106" i="1"/>
  <c r="N4234" i="1"/>
  <c r="N4362" i="1"/>
  <c r="N4490" i="1"/>
  <c r="N4618" i="1"/>
  <c r="N4746" i="1"/>
  <c r="N4874" i="1"/>
  <c r="N5002" i="1"/>
  <c r="N5130" i="1"/>
  <c r="N5258" i="1"/>
  <c r="N5386" i="1"/>
  <c r="N5514" i="1"/>
  <c r="N5642" i="1"/>
  <c r="N5770" i="1"/>
  <c r="N5898" i="1"/>
  <c r="N6026" i="1"/>
  <c r="N6154" i="1"/>
  <c r="N6282" i="1"/>
  <c r="N6410" i="1"/>
  <c r="N6538" i="1"/>
  <c r="N6666" i="1"/>
  <c r="N6794" i="1"/>
  <c r="N6922" i="1"/>
  <c r="N7050" i="1"/>
  <c r="N7178" i="1"/>
  <c r="N7306" i="1"/>
  <c r="N7466" i="1"/>
  <c r="N7594" i="1"/>
  <c r="N7754" i="1"/>
  <c r="N7882" i="1"/>
  <c r="N5535" i="1"/>
  <c r="N7583" i="1"/>
  <c r="N4353" i="1"/>
  <c r="N4079" i="1"/>
  <c r="N6127" i="1"/>
  <c r="N5311" i="1"/>
  <c r="N7359" i="1"/>
  <c r="N4833" i="1"/>
  <c r="N6209" i="1"/>
  <c r="N5327" i="1"/>
  <c r="N7375" i="1"/>
  <c r="N4075" i="1"/>
  <c r="N4247" i="1"/>
  <c r="N4419" i="1"/>
  <c r="N4587" i="1"/>
  <c r="N4759" i="1"/>
  <c r="N4931" i="1"/>
  <c r="N5099" i="1"/>
  <c r="N5271" i="1"/>
  <c r="N5443" i="1"/>
  <c r="N5611" i="1"/>
  <c r="N5783" i="1"/>
  <c r="N5955" i="1"/>
  <c r="N6123" i="1"/>
  <c r="N6295" i="1"/>
  <c r="N6467" i="1"/>
  <c r="N6635" i="1"/>
  <c r="N6807" i="1"/>
  <c r="N6979" i="1"/>
  <c r="N7147" i="1"/>
  <c r="N7319" i="1"/>
  <c r="N7491" i="1"/>
  <c r="N7659" i="1"/>
  <c r="N7787" i="1"/>
  <c r="N7915" i="1"/>
  <c r="N4052" i="1"/>
  <c r="N4180" i="1"/>
  <c r="N4308" i="1"/>
  <c r="N4436" i="1"/>
  <c r="N4564" i="1"/>
  <c r="N4692" i="1"/>
  <c r="N4820" i="1"/>
  <c r="N4948" i="1"/>
  <c r="N5076" i="1"/>
  <c r="N5204" i="1"/>
  <c r="N5332" i="1"/>
  <c r="N5460" i="1"/>
  <c r="N5588" i="1"/>
  <c r="N5716" i="1"/>
  <c r="N5844" i="1"/>
  <c r="N5972" i="1"/>
  <c r="N6100" i="1"/>
  <c r="N6228" i="1"/>
  <c r="N6356" i="1"/>
  <c r="N6484" i="1"/>
  <c r="N6612" i="1"/>
  <c r="N6740" i="1"/>
  <c r="N6868" i="1"/>
  <c r="N6996" i="1"/>
  <c r="N7124" i="1"/>
  <c r="N7252" i="1"/>
  <c r="N7380" i="1"/>
  <c r="N7508" i="1"/>
  <c r="N7636" i="1"/>
  <c r="N7764" i="1"/>
  <c r="N7892" i="1"/>
  <c r="N7801" i="1"/>
  <c r="N7937" i="1"/>
  <c r="N4062" i="1"/>
  <c r="N4318" i="1"/>
  <c r="N4702" i="1"/>
  <c r="N4958" i="1"/>
  <c r="N5214" i="1"/>
  <c r="N5470" i="1"/>
  <c r="N5854" i="1"/>
  <c r="N6110" i="1"/>
  <c r="N6366" i="1"/>
  <c r="N6622" i="1"/>
  <c r="N6878" i="1"/>
  <c r="N7262" i="1"/>
  <c r="N7518" i="1"/>
  <c r="N7774" i="1"/>
  <c r="N4835" i="1"/>
  <c r="N6199" i="1"/>
  <c r="N6998" i="1"/>
  <c r="N5695" i="1"/>
  <c r="N6465" i="1"/>
  <c r="N4619" i="1"/>
  <c r="N6967" i="1"/>
  <c r="N7307" i="1"/>
  <c r="N7479" i="1"/>
  <c r="N7779" i="1"/>
  <c r="N4172" i="1"/>
  <c r="N4428" i="1"/>
  <c r="N4684" i="1"/>
  <c r="N4940" i="1"/>
  <c r="N5196" i="1"/>
  <c r="N5452" i="1"/>
  <c r="N5836" i="1"/>
  <c r="N6092" i="1"/>
  <c r="N6348" i="1"/>
  <c r="N6604" i="1"/>
  <c r="N6860" i="1"/>
  <c r="N7116" i="1"/>
  <c r="N7372" i="1"/>
  <c r="N7628" i="1"/>
  <c r="N7884" i="1"/>
  <c r="N7793" i="1"/>
  <c r="N4182" i="1"/>
  <c r="N4438" i="1"/>
  <c r="N4694" i="1"/>
  <c r="N4822" i="1"/>
  <c r="N5078" i="1"/>
  <c r="N5334" i="1"/>
  <c r="N5622" i="1"/>
  <c r="N5910" i="1"/>
  <c r="N6198" i="1"/>
  <c r="N6550" i="1"/>
  <c r="N7030" i="1"/>
  <c r="N7286" i="1"/>
  <c r="N7542" i="1"/>
  <c r="N7798" i="1"/>
  <c r="N4191" i="1"/>
  <c r="N4783" i="1"/>
  <c r="N4135" i="1"/>
  <c r="N4819" i="1"/>
  <c r="N5499" i="1"/>
  <c r="N6011" i="1"/>
  <c r="N6867" i="1"/>
  <c r="N7547" i="1"/>
  <c r="N4224" i="1"/>
  <c r="N4864" i="1"/>
  <c r="N5248" i="1"/>
  <c r="N5888" i="1"/>
  <c r="N6400" i="1"/>
  <c r="N6912" i="1"/>
  <c r="N7296" i="1"/>
  <c r="N7808" i="1"/>
  <c r="N7933" i="1"/>
  <c r="N4442" i="1"/>
  <c r="N4954" i="1"/>
  <c r="N5466" i="1"/>
  <c r="N6106" i="1"/>
  <c r="N6618" i="1"/>
  <c r="N7258" i="1"/>
  <c r="N7770" i="1"/>
  <c r="N7615" i="1"/>
  <c r="N5583" i="1"/>
  <c r="N4267" i="1"/>
  <c r="N5123" i="1"/>
  <c r="N5803" i="1"/>
  <c r="N6487" i="1"/>
  <c r="N7171" i="1"/>
  <c r="N7803" i="1"/>
  <c r="N4196" i="1"/>
  <c r="N4708" i="1"/>
  <c r="N5220" i="1"/>
  <c r="N5604" i="1"/>
  <c r="N6116" i="1"/>
  <c r="N6628" i="1"/>
  <c r="N7268" i="1"/>
  <c r="N7780" i="1"/>
  <c r="N4334" i="1"/>
  <c r="N4846" i="1"/>
  <c r="N5486" i="1"/>
  <c r="N6126" i="1"/>
  <c r="N6510" i="1"/>
  <c r="N7150" i="1"/>
  <c r="N7662" i="1"/>
  <c r="N6115" i="1"/>
  <c r="N6911" i="1"/>
  <c r="N4379" i="1"/>
  <c r="N5063" i="1"/>
  <c r="N5747" i="1"/>
  <c r="N6427" i="1"/>
  <c r="N6939" i="1"/>
  <c r="N7623" i="1"/>
  <c r="N4664" i="1"/>
  <c r="N5048" i="1"/>
  <c r="N5560" i="1"/>
  <c r="N6072" i="1"/>
  <c r="N6584" i="1"/>
  <c r="N7096" i="1"/>
  <c r="N7480" i="1"/>
  <c r="N7838" i="1"/>
  <c r="N7387" i="1"/>
  <c r="N4136" i="1"/>
  <c r="N4904" i="1"/>
  <c r="N5960" i="1"/>
  <c r="N6600" i="1"/>
  <c r="N7624" i="1"/>
  <c r="N7934" i="1"/>
  <c r="N7471" i="1"/>
  <c r="N4607" i="1"/>
  <c r="N4385" i="1"/>
  <c r="N7717" i="1"/>
  <c r="N4359" i="1"/>
  <c r="N5043" i="1"/>
  <c r="N5723" i="1"/>
  <c r="N6451" i="1"/>
  <c r="N7219" i="1"/>
  <c r="N4936" i="1"/>
  <c r="N5928" i="1"/>
  <c r="N7080" i="1"/>
  <c r="N54" i="1" l="1"/>
  <c r="H49" i="2"/>
  <c r="N21" i="1" l="1"/>
  <c r="N22" i="1"/>
  <c r="N26" i="1"/>
  <c r="N46" i="1"/>
  <c r="N32" i="1"/>
  <c r="N17" i="1"/>
  <c r="N44" i="1"/>
  <c r="N50" i="1"/>
  <c r="N41" i="1"/>
  <c r="N43" i="1"/>
  <c r="N12" i="1"/>
  <c r="N6" i="1"/>
  <c r="N15" i="1"/>
  <c r="N9" i="1"/>
  <c r="N49" i="1"/>
  <c r="N45" i="1"/>
  <c r="N42" i="1"/>
  <c r="N20" i="1"/>
  <c r="N4" i="1"/>
  <c r="N10" i="1"/>
  <c r="N48" i="1"/>
  <c r="N52" i="1"/>
  <c r="N13" i="1"/>
  <c r="N7" i="1"/>
  <c r="N2" i="1"/>
  <c r="N51" i="1"/>
  <c r="N27" i="1"/>
  <c r="N39" i="1"/>
  <c r="N16" i="1"/>
  <c r="N5" i="1"/>
  <c r="N55" i="1"/>
  <c r="N18" i="1"/>
  <c r="N35" i="1"/>
  <c r="N38" i="1"/>
  <c r="N23" i="1"/>
  <c r="N34" i="1"/>
  <c r="N33" i="1"/>
  <c r="N47" i="1"/>
  <c r="N28" i="1"/>
  <c r="N31" i="1"/>
  <c r="N24" i="1"/>
  <c r="N11" i="1"/>
  <c r="N53" i="1"/>
  <c r="N14" i="1"/>
  <c r="H55" i="2"/>
  <c r="N8197" i="1"/>
  <c r="N8721" i="1"/>
  <c r="N9907" i="1"/>
  <c r="N8286" i="1"/>
  <c r="N9045" i="1"/>
  <c r="N9557" i="1"/>
  <c r="N8831" i="1"/>
  <c r="N8234" i="1"/>
  <c r="N8481" i="1"/>
  <c r="N8947" i="1"/>
  <c r="N8170" i="1"/>
  <c r="N8599" i="1"/>
  <c r="N8412" i="1"/>
  <c r="N8924" i="1"/>
  <c r="N9436" i="1"/>
  <c r="N9948" i="1"/>
  <c r="N8786" i="1"/>
  <c r="N9298" i="1"/>
  <c r="N9810" i="1"/>
  <c r="N8081" i="1"/>
  <c r="N8613" i="1"/>
  <c r="N9475" i="1"/>
  <c r="N8435" i="1"/>
  <c r="N9065" i="1"/>
  <c r="N9577" i="1"/>
  <c r="N9039" i="1"/>
  <c r="N8306" i="1"/>
  <c r="N8495" i="1"/>
  <c r="N8464" i="1"/>
  <c r="N8976" i="1"/>
  <c r="N9488" i="1"/>
  <c r="N9773" i="1"/>
  <c r="N8854" i="1"/>
  <c r="N9366" i="1"/>
  <c r="N9878" i="1"/>
  <c r="N8153" i="1"/>
  <c r="N8681" i="1"/>
  <c r="N8174" i="1"/>
  <c r="N9639" i="1"/>
  <c r="N9435" i="1"/>
  <c r="N8813" i="1"/>
  <c r="N9325" i="1"/>
  <c r="N9951" i="1"/>
  <c r="N8119" i="1"/>
  <c r="N8180" i="1"/>
  <c r="N8692" i="1"/>
  <c r="N9204" i="1"/>
  <c r="N9716" i="1"/>
  <c r="N10001" i="1"/>
  <c r="N9082" i="1"/>
  <c r="N9594" i="1"/>
  <c r="N8381" i="1"/>
  <c r="N8965" i="1"/>
  <c r="N8470" i="1"/>
  <c r="N8258" i="1"/>
  <c r="N8619" i="1"/>
  <c r="N8044" i="1"/>
  <c r="N8556" i="1"/>
  <c r="N9068" i="1"/>
  <c r="N9580" i="1"/>
  <c r="N9849" i="1"/>
  <c r="N8930" i="1"/>
  <c r="N9442" i="1"/>
  <c r="N9954" i="1"/>
  <c r="N8237" i="1"/>
  <c r="N8757" i="1"/>
  <c r="N9155" i="1"/>
  <c r="N9611" i="1"/>
  <c r="N8857" i="1"/>
  <c r="N9369" i="1"/>
  <c r="N9615" i="1"/>
  <c r="N8498" i="1"/>
  <c r="N8687" i="1"/>
  <c r="N8096" i="1"/>
  <c r="N8608" i="1"/>
  <c r="N9120" i="1"/>
  <c r="N9696" i="1"/>
  <c r="N9981" i="1"/>
  <c r="N9062" i="1"/>
  <c r="N9574" i="1"/>
  <c r="N8377" i="1"/>
  <c r="N9191" i="1"/>
  <c r="N8163" i="1"/>
  <c r="N9213" i="1"/>
  <c r="N9725" i="1"/>
  <c r="N8991" i="1"/>
  <c r="N8290" i="1"/>
  <c r="N8479" i="1"/>
  <c r="N8452" i="1"/>
  <c r="N8964" i="1"/>
  <c r="N9476" i="1"/>
  <c r="N9988" i="1"/>
  <c r="N8842" i="1"/>
  <c r="N9354" i="1"/>
  <c r="N9866" i="1"/>
  <c r="N8125" i="1"/>
  <c r="N8653" i="1"/>
  <c r="N8867" i="1"/>
  <c r="N9527" i="1"/>
  <c r="N9323" i="1"/>
  <c r="N8785" i="1"/>
  <c r="N9297" i="1"/>
  <c r="N9839" i="1"/>
  <c r="N8123" i="1"/>
  <c r="N8152" i="1"/>
  <c r="N8664" i="1"/>
  <c r="N9176" i="1"/>
  <c r="N9688" i="1"/>
  <c r="N9957" i="1"/>
  <c r="N9038" i="1"/>
  <c r="N9550" i="1"/>
  <c r="N8443" i="1"/>
  <c r="N8968" i="1"/>
  <c r="N9992" i="1"/>
  <c r="N9342" i="1"/>
  <c r="N9275" i="1"/>
  <c r="N9463" i="1"/>
  <c r="N8718" i="1"/>
  <c r="N9153" i="1"/>
  <c r="N9665" i="1"/>
  <c r="N9263" i="1"/>
  <c r="N8378" i="1"/>
  <c r="N8680" i="1"/>
  <c r="N9672" i="1"/>
  <c r="N9022" i="1"/>
  <c r="N8184" i="1"/>
  <c r="N8824" i="1"/>
  <c r="N9387" i="1"/>
  <c r="N9441" i="1"/>
  <c r="N8082" i="1"/>
  <c r="N8488" i="1"/>
  <c r="N8830" i="1"/>
  <c r="N8953" i="1"/>
  <c r="N9999" i="1"/>
  <c r="N8704" i="1"/>
  <c r="N9158" i="1"/>
  <c r="N8915" i="1"/>
  <c r="N8797" i="1"/>
  <c r="N9700" i="1"/>
  <c r="N9834" i="1"/>
  <c r="N8214" i="1"/>
  <c r="N8590" i="1"/>
  <c r="N8358" i="1"/>
  <c r="N9144" i="1"/>
  <c r="N9006" i="1"/>
  <c r="N9973" i="1"/>
  <c r="N9699" i="1"/>
  <c r="N9633" i="1"/>
  <c r="N8072" i="1"/>
  <c r="N9157" i="1"/>
  <c r="N8093" i="1"/>
  <c r="N8625" i="1"/>
  <c r="N9011" i="1"/>
  <c r="N9979" i="1"/>
  <c r="N8949" i="1"/>
  <c r="N9461" i="1"/>
  <c r="N8126" i="1"/>
  <c r="N8106" i="1"/>
  <c r="N8385" i="1"/>
  <c r="N9223" i="1"/>
  <c r="N9381" i="1"/>
  <c r="N8299" i="1"/>
  <c r="N8316" i="1"/>
  <c r="N8828" i="1"/>
  <c r="N9340" i="1"/>
  <c r="N9852" i="1"/>
  <c r="N8662" i="1"/>
  <c r="N9202" i="1"/>
  <c r="N9714" i="1"/>
  <c r="N8517" i="1"/>
  <c r="N8387" i="1"/>
  <c r="N9751" i="1"/>
  <c r="N9035" i="1"/>
  <c r="N9225" i="1"/>
  <c r="N9737" i="1"/>
  <c r="N9167" i="1"/>
  <c r="N8346" i="1"/>
  <c r="N8539" i="1"/>
  <c r="N8368" i="1"/>
  <c r="N8880" i="1"/>
  <c r="N9392" i="1"/>
  <c r="N9904" i="1"/>
  <c r="N8754" i="1"/>
  <c r="N9270" i="1"/>
  <c r="N9782" i="1"/>
  <c r="N8053" i="1"/>
  <c r="N8585" i="1"/>
  <c r="N9619" i="1"/>
  <c r="N8734" i="1"/>
  <c r="N8973" i="1"/>
  <c r="N9485" i="1"/>
  <c r="N8159" i="1"/>
  <c r="N8212" i="1"/>
  <c r="N8724" i="1"/>
  <c r="N9236" i="1"/>
  <c r="N9748" i="1"/>
  <c r="N8546" i="1"/>
  <c r="N9114" i="1"/>
  <c r="N9626" i="1"/>
  <c r="N8413" i="1"/>
  <c r="N9605" i="1"/>
  <c r="N9445" i="1"/>
  <c r="N8319" i="1"/>
  <c r="N8332" i="1"/>
  <c r="N8844" i="1"/>
  <c r="N9356" i="1"/>
  <c r="N9868" i="1"/>
  <c r="N8682" i="1"/>
  <c r="N9218" i="1"/>
  <c r="N9730" i="1"/>
  <c r="N8533" i="1"/>
  <c r="N8771" i="1"/>
  <c r="N9943" i="1"/>
  <c r="N9227" i="1"/>
  <c r="N8229" i="1"/>
  <c r="N9273" i="1"/>
  <c r="N9743" i="1"/>
  <c r="N8047" i="1"/>
  <c r="N8731" i="1"/>
  <c r="N8512" i="1"/>
  <c r="N9024" i="1"/>
  <c r="N9600" i="1"/>
  <c r="N9885" i="1"/>
  <c r="N8966" i="1"/>
  <c r="N9478" i="1"/>
  <c r="N9990" i="1"/>
  <c r="N8273" i="1"/>
  <c r="N8558" i="1"/>
  <c r="N9831" i="1"/>
  <c r="N9115" i="1"/>
  <c r="N9245" i="1"/>
  <c r="N9757" i="1"/>
  <c r="N9119" i="1"/>
  <c r="N8330" i="1"/>
  <c r="N8523" i="1"/>
  <c r="N8484" i="1"/>
  <c r="N8996" i="1"/>
  <c r="N9508" i="1"/>
  <c r="N9793" i="1"/>
  <c r="N8874" i="1"/>
  <c r="N9386" i="1"/>
  <c r="N9898" i="1"/>
  <c r="N8157" i="1"/>
  <c r="N8685" i="1"/>
  <c r="N8995" i="1"/>
  <c r="N9963" i="1"/>
  <c r="N8945" i="1"/>
  <c r="N9457" i="1"/>
  <c r="N8083" i="1"/>
  <c r="N8102" i="1"/>
  <c r="N8379" i="1"/>
  <c r="N9208" i="1"/>
  <c r="N9720" i="1"/>
  <c r="N9989" i="1"/>
  <c r="N9070" i="1"/>
  <c r="N9582" i="1"/>
  <c r="N8296" i="1"/>
  <c r="N9288" i="1"/>
  <c r="N8894" i="1"/>
  <c r="N8463" i="1"/>
  <c r="N9899" i="1"/>
  <c r="N9313" i="1"/>
  <c r="N9903" i="1"/>
  <c r="N9768" i="1"/>
  <c r="N9787" i="1"/>
  <c r="N8832" i="1"/>
  <c r="N9414" i="1"/>
  <c r="N9883" i="1"/>
  <c r="N8267" i="1"/>
  <c r="N9572" i="1"/>
  <c r="N8887" i="1"/>
  <c r="N9393" i="1"/>
  <c r="N8888" i="1"/>
  <c r="N8742" i="1"/>
  <c r="N9054" i="1"/>
  <c r="N8865" i="1"/>
  <c r="N8166" i="1"/>
  <c r="N8678" i="1"/>
  <c r="N8129" i="1"/>
  <c r="N8657" i="1"/>
  <c r="N9287" i="1"/>
  <c r="N8355" i="1"/>
  <c r="N9109" i="1"/>
  <c r="N9621" i="1"/>
  <c r="N8382" i="1"/>
  <c r="N8150" i="1"/>
  <c r="N8545" i="1"/>
  <c r="N9715" i="1"/>
  <c r="N8839" i="1"/>
  <c r="N9663" i="1"/>
  <c r="N8683" i="1"/>
  <c r="N8092" i="1"/>
  <c r="N8604" i="1"/>
  <c r="N9116" i="1"/>
  <c r="N9628" i="1"/>
  <c r="N9897" i="1"/>
  <c r="N8978" i="1"/>
  <c r="N9490" i="1"/>
  <c r="N8285" i="1"/>
  <c r="N8643" i="1"/>
  <c r="N9879" i="1"/>
  <c r="N9163" i="1"/>
  <c r="N9257" i="1"/>
  <c r="N9807" i="1"/>
  <c r="N8071" i="1"/>
  <c r="N8751" i="1"/>
  <c r="N8528" i="1"/>
  <c r="N9040" i="1"/>
  <c r="N9552" i="1"/>
  <c r="N9837" i="1"/>
  <c r="N8918" i="1"/>
  <c r="N9430" i="1"/>
  <c r="N9942" i="1"/>
  <c r="N8221" i="1"/>
  <c r="N8745" i="1"/>
  <c r="N9383" i="1"/>
  <c r="N8547" i="1"/>
  <c r="N9133" i="1"/>
  <c r="N9645" i="1"/>
  <c r="N9183" i="1"/>
  <c r="N8354" i="1"/>
  <c r="N8543" i="1"/>
  <c r="N8372" i="1"/>
  <c r="N8884" i="1"/>
  <c r="N9396" i="1"/>
  <c r="N9908" i="1"/>
  <c r="N8758" i="1"/>
  <c r="N9274" i="1"/>
  <c r="N9786" i="1"/>
  <c r="N8041" i="1"/>
  <c r="N8573" i="1"/>
  <c r="N8254" i="1"/>
  <c r="N9403" i="1"/>
  <c r="N8535" i="1"/>
  <c r="N8492" i="1"/>
  <c r="N9004" i="1"/>
  <c r="N9516" i="1"/>
  <c r="N9785" i="1"/>
  <c r="N8866" i="1"/>
  <c r="N9378" i="1"/>
  <c r="N9890" i="1"/>
  <c r="N8169" i="1"/>
  <c r="N8693" i="1"/>
  <c r="N8899" i="1"/>
  <c r="N9867" i="1"/>
  <c r="N8921" i="1"/>
  <c r="N9433" i="1"/>
  <c r="N8070" i="1"/>
  <c r="N8263" i="1"/>
  <c r="N8288" i="1"/>
  <c r="N8800" i="1"/>
  <c r="N9344" i="1"/>
  <c r="N9888" i="1"/>
  <c r="N8730" i="1"/>
  <c r="N9254" i="1"/>
  <c r="N9766" i="1"/>
  <c r="N8033" i="1"/>
  <c r="N8569" i="1"/>
  <c r="N9299" i="1"/>
  <c r="N8094" i="1"/>
  <c r="N9755" i="1"/>
  <c r="N8893" i="1"/>
  <c r="N9405" i="1"/>
  <c r="N8034" i="1"/>
  <c r="N8223" i="1"/>
  <c r="N8132" i="1"/>
  <c r="N8644" i="1"/>
  <c r="N9156" i="1"/>
  <c r="N9668" i="1"/>
  <c r="N9953" i="1"/>
  <c r="N9034" i="1"/>
  <c r="N9546" i="1"/>
  <c r="N8329" i="1"/>
  <c r="N8451" i="1"/>
  <c r="N9783" i="1"/>
  <c r="N9067" i="1"/>
  <c r="N9233" i="1"/>
  <c r="N9745" i="1"/>
  <c r="N9071" i="1"/>
  <c r="N8314" i="1"/>
  <c r="N8635" i="1"/>
  <c r="N8088" i="1"/>
  <c r="N8600" i="1"/>
  <c r="N9112" i="1"/>
  <c r="N9624" i="1"/>
  <c r="N9893" i="1"/>
  <c r="N8974" i="1"/>
  <c r="N9486" i="1"/>
  <c r="N9998" i="1"/>
  <c r="N8328" i="1"/>
  <c r="N9352" i="1"/>
  <c r="N8722" i="1"/>
  <c r="N9758" i="1"/>
  <c r="N9207" i="1"/>
  <c r="N8206" i="1"/>
  <c r="N9089" i="1"/>
  <c r="N9601" i="1"/>
  <c r="N8211" i="1"/>
  <c r="N8122" i="1"/>
  <c r="N8615" i="1"/>
  <c r="N9064" i="1"/>
  <c r="N9813" i="1"/>
  <c r="N9438" i="1"/>
  <c r="N9349" i="1"/>
  <c r="N8747" i="1"/>
  <c r="N8652" i="1"/>
  <c r="N9676" i="1"/>
  <c r="N9154" i="1"/>
  <c r="N9027" i="1"/>
  <c r="N8142" i="1"/>
  <c r="N9081" i="1"/>
  <c r="N9487" i="1"/>
  <c r="N8064" i="1"/>
  <c r="N9949" i="1"/>
  <c r="N8341" i="1"/>
  <c r="N8859" i="1"/>
  <c r="N8246" i="1"/>
  <c r="N8420" i="1"/>
  <c r="N8810" i="1"/>
  <c r="N8365" i="1"/>
  <c r="N9763" i="1"/>
  <c r="N8186" i="1"/>
  <c r="N8376" i="1"/>
  <c r="N9784" i="1"/>
  <c r="N9310" i="1"/>
  <c r="N8462" i="1"/>
  <c r="N9135" i="1"/>
  <c r="N8616" i="1"/>
  <c r="N8161" i="1"/>
  <c r="N8689" i="1"/>
  <c r="N9779" i="1"/>
  <c r="N8030" i="1"/>
  <c r="N9723" i="1"/>
  <c r="N8885" i="1"/>
  <c r="N9397" i="1"/>
  <c r="N8022" i="1"/>
  <c r="N8317" i="1"/>
  <c r="N9479" i="1"/>
  <c r="N8043" i="1"/>
  <c r="N8727" i="1"/>
  <c r="N8508" i="1"/>
  <c r="N9020" i="1"/>
  <c r="N9532" i="1"/>
  <c r="N9801" i="1"/>
  <c r="N8882" i="1"/>
  <c r="N9394" i="1"/>
  <c r="N9906" i="1"/>
  <c r="N8185" i="1"/>
  <c r="N8709" i="1"/>
  <c r="N9859" i="1"/>
  <c r="N8179" i="1"/>
  <c r="N9803" i="1"/>
  <c r="N8905" i="1"/>
  <c r="N9417" i="1"/>
  <c r="N8090" i="1"/>
  <c r="N8283" i="1"/>
  <c r="N8304" i="1"/>
  <c r="N8816" i="1"/>
  <c r="N9328" i="1"/>
  <c r="N9840" i="1"/>
  <c r="N8666" i="1"/>
  <c r="N9206" i="1"/>
  <c r="N9718" i="1"/>
  <c r="N8521" i="1"/>
  <c r="N9363" i="1"/>
  <c r="N25" i="1"/>
  <c r="N9307" i="1"/>
  <c r="N8781" i="1"/>
  <c r="N9293" i="1"/>
  <c r="N9823" i="1"/>
  <c r="N8075" i="1"/>
  <c r="N8759" i="1"/>
  <c r="N8020" i="1"/>
  <c r="N8532" i="1"/>
  <c r="N9044" i="1"/>
  <c r="N9556" i="1"/>
  <c r="N9841" i="1"/>
  <c r="N8922" i="1"/>
  <c r="N9562" i="1"/>
  <c r="N8345" i="1"/>
  <c r="N8063" i="1"/>
  <c r="N8780" i="1"/>
  <c r="N9804" i="1"/>
  <c r="N9026" i="1"/>
  <c r="N9539" i="1"/>
  <c r="N9337" i="1"/>
  <c r="N9376" i="1"/>
  <c r="N9670" i="1"/>
  <c r="N8074" i="1"/>
  <c r="N8439" i="1"/>
  <c r="N9828" i="1"/>
  <c r="N8225" i="1"/>
  <c r="N9416" i="1"/>
  <c r="N8315" i="1"/>
  <c r="N8360" i="1"/>
  <c r="N8749" i="1"/>
  <c r="N8762" i="1"/>
  <c r="N9377" i="1"/>
  <c r="N9608" i="1"/>
  <c r="N9647" i="1"/>
  <c r="N8990" i="1"/>
  <c r="N8705" i="1"/>
  <c r="N9843" i="1"/>
  <c r="N8555" i="1"/>
  <c r="N9404" i="1"/>
  <c r="N9778" i="1"/>
  <c r="N9289" i="1"/>
  <c r="N8111" i="1"/>
  <c r="N9997" i="1"/>
  <c r="N8795" i="1"/>
  <c r="N9677" i="1"/>
  <c r="N9940" i="1"/>
  <c r="N9434" i="1"/>
  <c r="N9420" i="1"/>
  <c r="N8597" i="1"/>
  <c r="N9687" i="1"/>
  <c r="N8960" i="1"/>
  <c r="N9063" i="1"/>
  <c r="N8333" i="1"/>
  <c r="N9031" i="1"/>
  <c r="N8827" i="1"/>
  <c r="N9173" i="1"/>
  <c r="N9685" i="1"/>
  <c r="N9343" i="1"/>
  <c r="N8406" i="1"/>
  <c r="N8077" i="1"/>
  <c r="N8609" i="1"/>
  <c r="N9459" i="1"/>
  <c r="N8414" i="1"/>
  <c r="N8087" i="1"/>
  <c r="N8767" i="1"/>
  <c r="N8028" i="1"/>
  <c r="N8540" i="1"/>
  <c r="N9052" i="1"/>
  <c r="N9564" i="1"/>
  <c r="N9833" i="1"/>
  <c r="N8914" i="1"/>
  <c r="N9426" i="1"/>
  <c r="N9938" i="1"/>
  <c r="N8217" i="1"/>
  <c r="N8741" i="1"/>
  <c r="N9987" i="1"/>
  <c r="N9111" i="1"/>
  <c r="N8907" i="1"/>
  <c r="N9193" i="1"/>
  <c r="N9705" i="1"/>
  <c r="N9551" i="1"/>
  <c r="N8474" i="1"/>
  <c r="N8667" i="1"/>
  <c r="N8080" i="1"/>
  <c r="N8592" i="1"/>
  <c r="N9104" i="1"/>
  <c r="N9616" i="1"/>
  <c r="N9901" i="1"/>
  <c r="N8982" i="1"/>
  <c r="N9494" i="1"/>
  <c r="N8289" i="1"/>
  <c r="N8979" i="1"/>
  <c r="N9947" i="1"/>
  <c r="N8941" i="1"/>
  <c r="N9453" i="1"/>
  <c r="N8062" i="1"/>
  <c r="N8098" i="1"/>
  <c r="N8287" i="1"/>
  <c r="N8308" i="1"/>
  <c r="N8820" i="1"/>
  <c r="N9332" i="1"/>
  <c r="N9844" i="1"/>
  <c r="N8674" i="1"/>
  <c r="N9210" i="1"/>
  <c r="N9722" i="1"/>
  <c r="N8509" i="1"/>
  <c r="N9477" i="1"/>
  <c r="N8805" i="1"/>
  <c r="N8107" i="1"/>
  <c r="N8172" i="1"/>
  <c r="N8684" i="1"/>
  <c r="N9196" i="1"/>
  <c r="N9708" i="1"/>
  <c r="N9977" i="1"/>
  <c r="N9058" i="1"/>
  <c r="N9570" i="1"/>
  <c r="N8373" i="1"/>
  <c r="N9667" i="1"/>
  <c r="N8791" i="1"/>
  <c r="N8985" i="1"/>
  <c r="N9497" i="1"/>
  <c r="N8175" i="1"/>
  <c r="N8224" i="1"/>
  <c r="N8736" i="1"/>
  <c r="N9248" i="1"/>
  <c r="N9824" i="1"/>
  <c r="N8646" i="1"/>
  <c r="N9190" i="1"/>
  <c r="N9702" i="1"/>
  <c r="N8505" i="1"/>
  <c r="N8302" i="1"/>
  <c r="N9703" i="1"/>
  <c r="N8987" i="1"/>
  <c r="N8829" i="1"/>
  <c r="N9341" i="1"/>
  <c r="N9503" i="1"/>
  <c r="N8458" i="1"/>
  <c r="N8651" i="1"/>
  <c r="N8068" i="1"/>
  <c r="N8580" i="1"/>
  <c r="N9092" i="1"/>
  <c r="N9604" i="1"/>
  <c r="N9889" i="1"/>
  <c r="N8970" i="1"/>
  <c r="N9482" i="1"/>
  <c r="N9994" i="1"/>
  <c r="N8261" i="1"/>
  <c r="N9379" i="1"/>
  <c r="N9835" i="1"/>
  <c r="N8913" i="1"/>
  <c r="N9425" i="1"/>
  <c r="N8058" i="1"/>
  <c r="N8335" i="1"/>
  <c r="N8280" i="1"/>
  <c r="N8792" i="1"/>
  <c r="N9304" i="1"/>
  <c r="N9816" i="1"/>
  <c r="N8614" i="1"/>
  <c r="N9166" i="1"/>
  <c r="N9678" i="1"/>
  <c r="N9279" i="1"/>
  <c r="N8200" i="1"/>
  <c r="N9224" i="1"/>
  <c r="N8506" i="1"/>
  <c r="N9630" i="1"/>
  <c r="N8803" i="1"/>
  <c r="N9975" i="1"/>
  <c r="N9259" i="1"/>
  <c r="N8357" i="1"/>
  <c r="N9281" i="1"/>
  <c r="N9775" i="1"/>
  <c r="N8103" i="1"/>
  <c r="N8904" i="1"/>
  <c r="N9928" i="1"/>
  <c r="N9278" i="1"/>
  <c r="N9669" i="1"/>
  <c r="N8312" i="1"/>
  <c r="N9845" i="1"/>
  <c r="N8371" i="1"/>
  <c r="N9569" i="1"/>
  <c r="N8422" i="1"/>
  <c r="N9000" i="1"/>
  <c r="N9374" i="1"/>
  <c r="N8971" i="1"/>
  <c r="N9209" i="1"/>
  <c r="N9216" i="1"/>
  <c r="N9926" i="1"/>
  <c r="N9309" i="1"/>
  <c r="N8607" i="1"/>
  <c r="N8292" i="1"/>
  <c r="N9857" i="1"/>
  <c r="N8089" i="1"/>
  <c r="N8037" i="1"/>
  <c r="N8248" i="1"/>
  <c r="N9528" i="1"/>
  <c r="N9390" i="1"/>
  <c r="N9534" i="1"/>
  <c r="N9335" i="1"/>
  <c r="N8840" i="1"/>
  <c r="N8" i="1"/>
  <c r="N8233" i="1"/>
  <c r="N8753" i="1"/>
  <c r="N9523" i="1"/>
  <c r="N8542" i="1"/>
  <c r="N8099" i="1"/>
  <c r="N9077" i="1"/>
  <c r="N9589" i="1"/>
  <c r="N8959" i="1"/>
  <c r="N8278" i="1"/>
  <c r="N19" i="1"/>
  <c r="N8513" i="1"/>
  <c r="N8366" i="1"/>
  <c r="N9735" i="1"/>
  <c r="N9151" i="1"/>
  <c r="N8471" i="1"/>
  <c r="N8444" i="1"/>
  <c r="N8956" i="1"/>
  <c r="N9468" i="1"/>
  <c r="N9980" i="1"/>
  <c r="N8818" i="1"/>
  <c r="N9330" i="1"/>
  <c r="N9842" i="1"/>
  <c r="N8117" i="1"/>
  <c r="N8645" i="1"/>
  <c r="N9091" i="1"/>
  <c r="N9547" i="1"/>
  <c r="N8841" i="1"/>
  <c r="N9353" i="1"/>
  <c r="N9679" i="1"/>
  <c r="N8027" i="1"/>
  <c r="N8711" i="1"/>
  <c r="N8496" i="1"/>
  <c r="N9008" i="1"/>
  <c r="N9520" i="1"/>
  <c r="N9805" i="1"/>
  <c r="N8886" i="1"/>
  <c r="N9398" i="1"/>
  <c r="N9910" i="1"/>
  <c r="N8189" i="1"/>
  <c r="N8713" i="1"/>
  <c r="N9255" i="1"/>
  <c r="N8291" i="1"/>
  <c r="N9101" i="1"/>
  <c r="N9613" i="1"/>
  <c r="N8318" i="1"/>
  <c r="N8138" i="1"/>
  <c r="N8331" i="1"/>
  <c r="N8340" i="1"/>
  <c r="N8852" i="1"/>
  <c r="N9364" i="1"/>
  <c r="N9876" i="1"/>
  <c r="N8714" i="1"/>
  <c r="N9242" i="1"/>
  <c r="N9754" i="1"/>
  <c r="N8541" i="1"/>
  <c r="N9531" i="1"/>
  <c r="N9536" i="1"/>
  <c r="N9407" i="1"/>
  <c r="N8491" i="1"/>
  <c r="N8460" i="1"/>
  <c r="N8972" i="1"/>
  <c r="N9484" i="1"/>
  <c r="N9996" i="1"/>
  <c r="N8834" i="1"/>
  <c r="N9346" i="1"/>
  <c r="N9858" i="1"/>
  <c r="N8133" i="1"/>
  <c r="N8661" i="1"/>
  <c r="N9283" i="1"/>
  <c r="N8051" i="1"/>
  <c r="N9739" i="1"/>
  <c r="N8889" i="1"/>
  <c r="N9401" i="1"/>
  <c r="N8026" i="1"/>
  <c r="N8219" i="1"/>
  <c r="N8128" i="1"/>
  <c r="N8640" i="1"/>
  <c r="N9152" i="1"/>
  <c r="N9728" i="1"/>
  <c r="N8518" i="1"/>
  <c r="N9094" i="1"/>
  <c r="N9606" i="1"/>
  <c r="N8409" i="1"/>
  <c r="N9171" i="1"/>
  <c r="N9627" i="1"/>
  <c r="N8861" i="1"/>
  <c r="N9373" i="1"/>
  <c r="N9631" i="1"/>
  <c r="N8502" i="1"/>
  <c r="N8695" i="1"/>
  <c r="N8100" i="1"/>
  <c r="N8612" i="1"/>
  <c r="N9124" i="1"/>
  <c r="N9636" i="1"/>
  <c r="N9921" i="1"/>
  <c r="N9002" i="1"/>
  <c r="N9514" i="1"/>
  <c r="N8297" i="1"/>
  <c r="N9507" i="1"/>
  <c r="N8499" i="1"/>
  <c r="N8078" i="1"/>
  <c r="N9073" i="1"/>
  <c r="N9585" i="1"/>
  <c r="N8943" i="1"/>
  <c r="N8274" i="1"/>
  <c r="N8591" i="1"/>
  <c r="N8568" i="1"/>
  <c r="N9336" i="1"/>
  <c r="N9848" i="1"/>
  <c r="N8658" i="1"/>
  <c r="N9198" i="1"/>
  <c r="N9710" i="1"/>
  <c r="N8271" i="1"/>
  <c r="N8059" i="1"/>
  <c r="N8520" i="1"/>
  <c r="N9544" i="1"/>
  <c r="N9182" i="1"/>
  <c r="N9791" i="1"/>
  <c r="N9079" i="1"/>
  <c r="N9697" i="1"/>
  <c r="N8250" i="1"/>
  <c r="N8187" i="1"/>
  <c r="N8232" i="1"/>
  <c r="N8550" i="1"/>
  <c r="N8207" i="1"/>
  <c r="N9504" i="1"/>
  <c r="N9798" i="1"/>
  <c r="N9939" i="1"/>
  <c r="N9887" i="1"/>
  <c r="N8036" i="1"/>
  <c r="N9985" i="1"/>
  <c r="N8493" i="1"/>
  <c r="N8707" i="1"/>
  <c r="N9195" i="1"/>
  <c r="N9272" i="1"/>
  <c r="N9518" i="1"/>
  <c r="N8743" i="1"/>
  <c r="N9790" i="1"/>
  <c r="N9847" i="1"/>
  <c r="N9249" i="1"/>
  <c r="N9982" i="1"/>
  <c r="N8265" i="1"/>
  <c r="N8494" i="1"/>
  <c r="N9799" i="1"/>
  <c r="N9083" i="1"/>
  <c r="N9237" i="1"/>
  <c r="N9749" i="1"/>
  <c r="N9087" i="1"/>
  <c r="N8322" i="1"/>
  <c r="N8145" i="1"/>
  <c r="N8673" i="1"/>
  <c r="N9351" i="1"/>
  <c r="N8997" i="1"/>
  <c r="N8171" i="1"/>
  <c r="N8220" i="1"/>
  <c r="N8732" i="1"/>
  <c r="N9244" i="1"/>
  <c r="N9756" i="1"/>
  <c r="N8534" i="1"/>
  <c r="N9106" i="1"/>
  <c r="N9618" i="1"/>
  <c r="N8421" i="1"/>
  <c r="N9219" i="1"/>
  <c r="N9675" i="1"/>
  <c r="N8873" i="1"/>
  <c r="N9385" i="1"/>
  <c r="N8050" i="1"/>
  <c r="N8239" i="1"/>
  <c r="N8144" i="1"/>
  <c r="N8656" i="1"/>
  <c r="N9168" i="1"/>
  <c r="N9680" i="1"/>
  <c r="N9965" i="1"/>
  <c r="N9046" i="1"/>
  <c r="N9558" i="1"/>
  <c r="N8361" i="1"/>
  <c r="N8686" i="1"/>
  <c r="N9895" i="1"/>
  <c r="N9179" i="1"/>
  <c r="N9261" i="1"/>
  <c r="N9695" i="1"/>
  <c r="N8031" i="1"/>
  <c r="N8715" i="1"/>
  <c r="N8500" i="1"/>
  <c r="N9012" i="1"/>
  <c r="N9524" i="1"/>
  <c r="N9809" i="1"/>
  <c r="N8890" i="1"/>
  <c r="N9402" i="1"/>
  <c r="N9914" i="1"/>
  <c r="N8177" i="1"/>
  <c r="N8701" i="1"/>
  <c r="N8130" i="1"/>
  <c r="N9919" i="1"/>
  <c r="N8023" i="1"/>
  <c r="N8703" i="1"/>
  <c r="N8108" i="1"/>
  <c r="N8620" i="1"/>
  <c r="N9132" i="1"/>
  <c r="N9644" i="1"/>
  <c r="N9913" i="1"/>
  <c r="N8994" i="1"/>
  <c r="N9506" i="1"/>
  <c r="N8305" i="1"/>
  <c r="N9411" i="1"/>
  <c r="N8307" i="1"/>
  <c r="N9049" i="1"/>
  <c r="N9561" i="1"/>
  <c r="N8847" i="1"/>
  <c r="N8242" i="1"/>
  <c r="N8431" i="1"/>
  <c r="N8416" i="1"/>
  <c r="N8928" i="1"/>
  <c r="N9472" i="1"/>
  <c r="N9789" i="1"/>
  <c r="N8870" i="1"/>
  <c r="N9382" i="1"/>
  <c r="N9894" i="1"/>
  <c r="N8173" i="1"/>
  <c r="N8697" i="1"/>
  <c r="N9811" i="1"/>
  <c r="N8935" i="1"/>
  <c r="N9021" i="1"/>
  <c r="N9533" i="1"/>
  <c r="N8702" i="1"/>
  <c r="N8202" i="1"/>
  <c r="N8395" i="1"/>
  <c r="N8260" i="1"/>
  <c r="N8772" i="1"/>
  <c r="N9284" i="1"/>
  <c r="N9796" i="1"/>
  <c r="N8610" i="1"/>
  <c r="N9162" i="1"/>
  <c r="N9674" i="1"/>
  <c r="N8461" i="1"/>
  <c r="N9123" i="1"/>
  <c r="N9579" i="1"/>
  <c r="N8849" i="1"/>
  <c r="N9361" i="1"/>
  <c r="N9583" i="1"/>
  <c r="N8486" i="1"/>
  <c r="N8039" i="1"/>
  <c r="N8216" i="1"/>
  <c r="N8728" i="1"/>
  <c r="N9240" i="1"/>
  <c r="N9752" i="1"/>
  <c r="N8530" i="1"/>
  <c r="N9102" i="1"/>
  <c r="N9614" i="1"/>
  <c r="N8783" i="1"/>
  <c r="N8527" i="1"/>
  <c r="N8143" i="1"/>
  <c r="N8584" i="1"/>
  <c r="N9640" i="1"/>
  <c r="N8958" i="1"/>
  <c r="N9029" i="1"/>
  <c r="N8323" i="1"/>
  <c r="N9719" i="1"/>
  <c r="N9003" i="1"/>
  <c r="N9217" i="1"/>
  <c r="N9729" i="1"/>
  <c r="N9007" i="1"/>
  <c r="N8294" i="1"/>
  <c r="N8264" i="1"/>
  <c r="N9320" i="1"/>
  <c r="N8594" i="1"/>
  <c r="N9662" i="1"/>
  <c r="N8719" i="1"/>
  <c r="N9023" i="1"/>
  <c r="N8908" i="1"/>
  <c r="N9932" i="1"/>
  <c r="N9410" i="1"/>
  <c r="N8201" i="1"/>
  <c r="N9483" i="1"/>
  <c r="N9465" i="1"/>
  <c r="N8454" i="1"/>
  <c r="N8576" i="1"/>
  <c r="N9030" i="1"/>
  <c r="N8046" i="1"/>
  <c r="N8925" i="1"/>
  <c r="N8932" i="1"/>
  <c r="N9194" i="1"/>
  <c r="N9911" i="1"/>
  <c r="N9137" i="1"/>
  <c r="N8632" i="1"/>
  <c r="N9925" i="1"/>
  <c r="N9121" i="1"/>
  <c r="N8338" i="1"/>
  <c r="N9384" i="1"/>
  <c r="N8301" i="1"/>
  <c r="N8903" i="1"/>
  <c r="N9013" i="1"/>
  <c r="N9525" i="1"/>
  <c r="N8638" i="1"/>
  <c r="N8194" i="1"/>
  <c r="N8449" i="1"/>
  <c r="N8819" i="1"/>
  <c r="N9991" i="1"/>
  <c r="N9125" i="1"/>
  <c r="N8215" i="1"/>
  <c r="N8124" i="1"/>
  <c r="N8636" i="1"/>
  <c r="N9148" i="1"/>
  <c r="N9660" i="1"/>
  <c r="N9929" i="1"/>
  <c r="N9010" i="1"/>
  <c r="N9522" i="1"/>
  <c r="N8321" i="1"/>
  <c r="N8983" i="1"/>
  <c r="N9033" i="1"/>
  <c r="N9545" i="1"/>
  <c r="N8911" i="1"/>
  <c r="N8262" i="1"/>
  <c r="N8455" i="1"/>
  <c r="N8432" i="1"/>
  <c r="N8944" i="1"/>
  <c r="N9456" i="1"/>
  <c r="N9968" i="1"/>
  <c r="N8822" i="1"/>
  <c r="N9334" i="1"/>
  <c r="N9846" i="1"/>
  <c r="N8121" i="1"/>
  <c r="N8649" i="1"/>
  <c r="N9875" i="1"/>
  <c r="N8222" i="1"/>
  <c r="N9819" i="1"/>
  <c r="N8909" i="1"/>
  <c r="N9421" i="1"/>
  <c r="N8054" i="1"/>
  <c r="N8247" i="1"/>
  <c r="N8148" i="1"/>
  <c r="N8660" i="1"/>
  <c r="N9172" i="1"/>
  <c r="N9684" i="1"/>
  <c r="N9969" i="1"/>
  <c r="N9178" i="1"/>
  <c r="N9690" i="1"/>
  <c r="N8477" i="1"/>
  <c r="N9701" i="1"/>
  <c r="N8235" i="1"/>
  <c r="N9036" i="1"/>
  <c r="N9817" i="1"/>
  <c r="N9282" i="1"/>
  <c r="N8065" i="1"/>
  <c r="N8975" i="1"/>
  <c r="N8135" i="1"/>
  <c r="N9920" i="1"/>
  <c r="N9053" i="1"/>
  <c r="N8418" i="1"/>
  <c r="N8164" i="1"/>
  <c r="N8650" i="1"/>
  <c r="N8881" i="1"/>
  <c r="N8181" i="1"/>
  <c r="N9659" i="1"/>
  <c r="N9916" i="1"/>
  <c r="N8049" i="1"/>
  <c r="N37" i="1"/>
  <c r="N9200" i="1"/>
  <c r="N9590" i="1"/>
  <c r="N8851" i="1"/>
  <c r="N8916" i="1"/>
  <c r="N8209" i="1"/>
  <c r="N9922" i="1"/>
  <c r="N9962" i="1"/>
  <c r="N9711" i="1"/>
  <c r="N9726" i="1"/>
  <c r="N8465" i="1"/>
  <c r="N8883" i="1"/>
  <c r="N9543" i="1"/>
  <c r="N9339" i="1"/>
  <c r="N8789" i="1"/>
  <c r="N9301" i="1"/>
  <c r="N9855" i="1"/>
  <c r="N8213" i="1"/>
  <c r="N8737" i="1"/>
  <c r="N9971" i="1"/>
  <c r="N9095" i="1"/>
  <c r="N9253" i="1"/>
  <c r="N8255" i="1"/>
  <c r="N8156" i="1"/>
  <c r="N8668" i="1"/>
  <c r="N9180" i="1"/>
  <c r="N9692" i="1"/>
  <c r="N9961" i="1"/>
  <c r="N9042" i="1"/>
  <c r="N9554" i="1"/>
  <c r="N8353" i="1"/>
  <c r="N8131" i="1"/>
  <c r="N9623" i="1"/>
  <c r="N9419" i="1"/>
  <c r="N8809" i="1"/>
  <c r="N9321" i="1"/>
  <c r="N8155" i="1"/>
  <c r="N8208" i="1"/>
  <c r="N8720" i="1"/>
  <c r="N9232" i="1"/>
  <c r="N9744" i="1"/>
  <c r="N8538" i="1"/>
  <c r="N9110" i="1"/>
  <c r="N9622" i="1"/>
  <c r="N8425" i="1"/>
  <c r="N9491" i="1"/>
  <c r="N8478" i="1"/>
  <c r="N8035" i="1"/>
  <c r="N9069" i="1"/>
  <c r="N9581" i="1"/>
  <c r="N8927" i="1"/>
  <c r="N8266" i="1"/>
  <c r="N8459" i="1"/>
  <c r="N8436" i="1"/>
  <c r="N8948" i="1"/>
  <c r="N9460" i="1"/>
  <c r="N9972" i="1"/>
  <c r="N8826" i="1"/>
  <c r="N9338" i="1"/>
  <c r="N9850" i="1"/>
  <c r="N8109" i="1"/>
  <c r="N8637" i="1"/>
  <c r="N9019" i="1"/>
  <c r="N9317" i="1"/>
  <c r="N8279" i="1"/>
  <c r="N8300" i="1"/>
  <c r="N8812" i="1"/>
  <c r="N9324" i="1"/>
  <c r="N9836" i="1"/>
  <c r="N8642" i="1"/>
  <c r="N9186" i="1"/>
  <c r="N9698" i="1"/>
  <c r="N8501" i="1"/>
  <c r="N9303" i="1"/>
  <c r="N8398" i="1"/>
  <c r="N9113" i="1"/>
  <c r="N9625" i="1"/>
  <c r="N8403" i="1"/>
  <c r="N8154" i="1"/>
  <c r="N8347" i="1"/>
  <c r="N8352" i="1"/>
  <c r="N8864" i="1"/>
  <c r="N9408" i="1"/>
  <c r="N9952" i="1"/>
  <c r="N8806" i="1"/>
  <c r="N9318" i="1"/>
  <c r="N9830" i="1"/>
  <c r="N8105" i="1"/>
  <c r="N8633" i="1"/>
  <c r="N9043" i="1"/>
  <c r="N9499" i="1"/>
  <c r="N8957" i="1"/>
  <c r="N9469" i="1"/>
  <c r="N8139" i="1"/>
  <c r="N8196" i="1"/>
  <c r="N8708" i="1"/>
  <c r="N9220" i="1"/>
  <c r="N9732" i="1"/>
  <c r="N8522" i="1"/>
  <c r="N9098" i="1"/>
  <c r="N9610" i="1"/>
  <c r="N8397" i="1"/>
  <c r="N9891" i="1"/>
  <c r="N8243" i="1"/>
  <c r="N9041" i="1"/>
  <c r="N9553" i="1"/>
  <c r="N8815" i="1"/>
  <c r="N8230" i="1"/>
  <c r="N8551" i="1"/>
  <c r="N8408" i="1"/>
  <c r="N8920" i="1"/>
  <c r="N9432" i="1"/>
  <c r="N9944" i="1"/>
  <c r="N8782" i="1"/>
  <c r="N9294" i="1"/>
  <c r="N9806" i="1"/>
  <c r="N8456" i="1"/>
  <c r="N9480" i="1"/>
  <c r="N8862" i="1"/>
  <c r="N9854" i="1"/>
  <c r="N9315" i="1"/>
  <c r="N8115" i="1"/>
  <c r="N9771" i="1"/>
  <c r="N8897" i="1"/>
  <c r="N9409" i="1"/>
  <c r="N8038" i="1"/>
  <c r="N8399" i="1"/>
  <c r="N8136" i="1"/>
  <c r="N9160" i="1"/>
  <c r="N9941" i="1"/>
  <c r="N9566" i="1"/>
  <c r="N29" i="1"/>
  <c r="N8440" i="1"/>
  <c r="N9918" i="1"/>
  <c r="N8931" i="1"/>
  <c r="N9591" i="1"/>
  <c r="N8929" i="1"/>
  <c r="N9512" i="1"/>
  <c r="N9886" i="1"/>
  <c r="N9995" i="1"/>
  <c r="N9593" i="1"/>
  <c r="N9792" i="1"/>
  <c r="N8205" i="1"/>
  <c r="N9371" i="1"/>
  <c r="N9375" i="1"/>
  <c r="N8804" i="1"/>
  <c r="N8938" i="1"/>
  <c r="N8621" i="1"/>
  <c r="N9265" i="1"/>
  <c r="N8504" i="1"/>
  <c r="N9912" i="1"/>
  <c r="N9902" i="1"/>
  <c r="N8359" i="1"/>
  <c r="N8168" i="1"/>
  <c r="N9541" i="1"/>
  <c r="N9896" i="1"/>
  <c r="N8369" i="1"/>
  <c r="N9159" i="1"/>
  <c r="N8955" i="1"/>
  <c r="N9205" i="1"/>
  <c r="N9717" i="1"/>
  <c r="N9471" i="1"/>
  <c r="N8450" i="1"/>
  <c r="N8113" i="1"/>
  <c r="N8641" i="1"/>
  <c r="N9075" i="1"/>
  <c r="N8483" i="1"/>
  <c r="N8342" i="1"/>
  <c r="N8639" i="1"/>
  <c r="N8060" i="1"/>
  <c r="N8572" i="1"/>
  <c r="N9084" i="1"/>
  <c r="N9596" i="1"/>
  <c r="N9865" i="1"/>
  <c r="N8946" i="1"/>
  <c r="N9458" i="1"/>
  <c r="N9970" i="1"/>
  <c r="N8253" i="1"/>
  <c r="N30" i="1"/>
  <c r="N9603" i="1"/>
  <c r="N8691" i="1"/>
  <c r="N8969" i="1"/>
  <c r="N9481" i="1"/>
  <c r="N8199" i="1"/>
  <c r="N8112" i="1"/>
  <c r="N8624" i="1"/>
  <c r="N9136" i="1"/>
  <c r="N9648" i="1"/>
  <c r="N9933" i="1"/>
  <c r="N9014" i="1"/>
  <c r="N9526" i="1"/>
  <c r="N8325" i="1"/>
  <c r="N8430" i="1"/>
  <c r="N9767" i="1"/>
  <c r="N9051" i="1"/>
  <c r="N9229" i="1"/>
  <c r="N9741" i="1"/>
  <c r="N9055" i="1"/>
  <c r="N8310" i="1"/>
  <c r="N8503" i="1"/>
  <c r="N8468" i="1"/>
  <c r="N8980" i="1"/>
  <c r="N9492" i="1"/>
  <c r="N9777" i="1"/>
  <c r="N8858" i="1"/>
  <c r="N9370" i="1"/>
  <c r="N9882" i="1"/>
  <c r="N8141" i="1"/>
  <c r="N8669" i="1"/>
  <c r="N8891" i="1"/>
  <c r="N8426" i="1"/>
  <c r="N8663" i="1"/>
  <c r="N8076" i="1"/>
  <c r="N8588" i="1"/>
  <c r="N9100" i="1"/>
  <c r="N9612" i="1"/>
  <c r="N9881" i="1"/>
  <c r="N8962" i="1"/>
  <c r="N9474" i="1"/>
  <c r="N9986" i="1"/>
  <c r="N8269" i="1"/>
  <c r="N9795" i="1"/>
  <c r="N8919" i="1"/>
  <c r="N9017" i="1"/>
  <c r="N9529" i="1"/>
  <c r="N8659" i="1"/>
  <c r="N8198" i="1"/>
  <c r="N8391" i="1"/>
  <c r="N8256" i="1"/>
  <c r="N8768" i="1"/>
  <c r="N9312" i="1"/>
  <c r="N9856" i="1"/>
  <c r="N8690" i="1"/>
  <c r="N9222" i="1"/>
  <c r="N9734" i="1"/>
  <c r="N8537" i="1"/>
  <c r="N9683" i="1"/>
  <c r="N8807" i="1"/>
  <c r="N8989" i="1"/>
  <c r="N9501" i="1"/>
  <c r="N8183" i="1"/>
  <c r="N8228" i="1"/>
  <c r="N8740" i="1"/>
  <c r="N9252" i="1"/>
  <c r="N9764" i="1"/>
  <c r="N8566" i="1"/>
  <c r="N9130" i="1"/>
  <c r="N9642" i="1"/>
  <c r="N8429" i="1"/>
  <c r="N9143" i="1"/>
  <c r="N8939" i="1"/>
  <c r="N9201" i="1"/>
  <c r="N9713" i="1"/>
  <c r="N9455" i="1"/>
  <c r="N8442" i="1"/>
  <c r="N8952" i="1"/>
  <c r="N9464" i="1"/>
  <c r="N9976" i="1"/>
  <c r="N8814" i="1"/>
  <c r="N9326" i="1"/>
  <c r="N9838" i="1"/>
  <c r="N8901" i="1"/>
  <c r="N8571" i="1"/>
  <c r="N8808" i="1"/>
  <c r="N9800" i="1"/>
  <c r="N9406" i="1"/>
  <c r="N8067" i="1"/>
  <c r="N8801" i="1"/>
  <c r="N8744" i="1"/>
  <c r="N9086" i="1"/>
  <c r="N8282" i="1"/>
  <c r="N8475" i="1"/>
  <c r="N9821" i="1"/>
  <c r="N8069" i="1"/>
  <c r="N8350" i="1"/>
  <c r="N9181" i="1"/>
  <c r="N8548" i="1"/>
  <c r="N9066" i="1"/>
  <c r="N3" i="1"/>
  <c r="N9199" i="1"/>
  <c r="N8507" i="1"/>
  <c r="N9656" i="1"/>
  <c r="N9774" i="1"/>
  <c r="N8392" i="1"/>
  <c r="N9643" i="1"/>
  <c r="N9761" i="1"/>
  <c r="N8401" i="1"/>
  <c r="N9139" i="1"/>
  <c r="N9595" i="1"/>
  <c r="N8853" i="1"/>
  <c r="N9365" i="1"/>
  <c r="N9599" i="1"/>
  <c r="N8490" i="1"/>
  <c r="N8281" i="1"/>
  <c r="N8622" i="1"/>
  <c r="N9863" i="1"/>
  <c r="N9509" i="1"/>
  <c r="N8343" i="1"/>
  <c r="N8348" i="1"/>
  <c r="N8860" i="1"/>
  <c r="N9372" i="1"/>
  <c r="N9884" i="1"/>
  <c r="N8706" i="1"/>
  <c r="N9234" i="1"/>
  <c r="N9746" i="1"/>
  <c r="N8549" i="1"/>
  <c r="N9731" i="1"/>
  <c r="N8855" i="1"/>
  <c r="N9001" i="1"/>
  <c r="N9513" i="1"/>
  <c r="N8531" i="1"/>
  <c r="N8218" i="1"/>
  <c r="N8411" i="1"/>
  <c r="N8272" i="1"/>
  <c r="N8784" i="1"/>
  <c r="N9296" i="1"/>
  <c r="N9808" i="1"/>
  <c r="N8626" i="1"/>
  <c r="N9174" i="1"/>
  <c r="N9686" i="1"/>
  <c r="N8489" i="1"/>
  <c r="N9235" i="1"/>
  <c r="N9691" i="1"/>
  <c r="N8877" i="1"/>
  <c r="N9389" i="1"/>
  <c r="N8203" i="1"/>
  <c r="N8116" i="1"/>
  <c r="N8628" i="1"/>
  <c r="N9140" i="1"/>
  <c r="N9652" i="1"/>
  <c r="N9937" i="1"/>
  <c r="N9018" i="1"/>
  <c r="N9530" i="1"/>
  <c r="N8313" i="1"/>
  <c r="N9221" i="1"/>
  <c r="N9061" i="1"/>
  <c r="N8191" i="1"/>
  <c r="N8236" i="1"/>
  <c r="N8748" i="1"/>
  <c r="N9260" i="1"/>
  <c r="N9772" i="1"/>
  <c r="N8554" i="1"/>
  <c r="N9122" i="1"/>
  <c r="N9634" i="1"/>
  <c r="N8437" i="1"/>
  <c r="N9923" i="1"/>
  <c r="N9047" i="1"/>
  <c r="N8843" i="1"/>
  <c r="N9177" i="1"/>
  <c r="N9689" i="1"/>
  <c r="N9359" i="1"/>
  <c r="N8410" i="1"/>
  <c r="N8603" i="1"/>
  <c r="N8032" i="1"/>
  <c r="N8544" i="1"/>
  <c r="N9056" i="1"/>
  <c r="N9632" i="1"/>
  <c r="N9917" i="1"/>
  <c r="N8998" i="1"/>
  <c r="N9510" i="1"/>
  <c r="N8309" i="1"/>
  <c r="N9447" i="1"/>
  <c r="N8675" i="1"/>
  <c r="N9149" i="1"/>
  <c r="N9661" i="1"/>
  <c r="N9247" i="1"/>
  <c r="N8374" i="1"/>
  <c r="N8567" i="1"/>
  <c r="N8388" i="1"/>
  <c r="N8900" i="1"/>
  <c r="N9412" i="1"/>
  <c r="N9924" i="1"/>
  <c r="N8778" i="1"/>
  <c r="N9290" i="1"/>
  <c r="N9802" i="1"/>
  <c r="N8057" i="1"/>
  <c r="N8589" i="1"/>
  <c r="N9635" i="1"/>
  <c r="N8755" i="1"/>
  <c r="N8977" i="1"/>
  <c r="N9489" i="1"/>
  <c r="N8251" i="1"/>
  <c r="N8344" i="1"/>
  <c r="N8856" i="1"/>
  <c r="N9368" i="1"/>
  <c r="N9880" i="1"/>
  <c r="N8698" i="1"/>
  <c r="N9230" i="1"/>
  <c r="N9742" i="1"/>
  <c r="N9413" i="1"/>
  <c r="N8699" i="1"/>
  <c r="N8872" i="1"/>
  <c r="N9864" i="1"/>
  <c r="N9214" i="1"/>
  <c r="N9059" i="1"/>
  <c r="N9515" i="1"/>
  <c r="N8833" i="1"/>
  <c r="N9345" i="1"/>
  <c r="N9519" i="1"/>
  <c r="N8466" i="1"/>
  <c r="N8552" i="1"/>
  <c r="N9576" i="1"/>
  <c r="N8926" i="1"/>
  <c r="N9950" i="1"/>
  <c r="N9050" i="1"/>
  <c r="N9915" i="1"/>
  <c r="N8140" i="1"/>
  <c r="N9164" i="1"/>
  <c r="N9945" i="1"/>
  <c r="N9538" i="1"/>
  <c r="N8469" i="1"/>
  <c r="N9721" i="1"/>
  <c r="N9088" i="1"/>
  <c r="N9542" i="1"/>
  <c r="N9437" i="1"/>
  <c r="N9444" i="1"/>
  <c r="N9706" i="1"/>
  <c r="N8773" i="1"/>
  <c r="N9649" i="1"/>
  <c r="N9016" i="1"/>
  <c r="N8878" i="1"/>
  <c r="N8936" i="1"/>
  <c r="N9505" i="1"/>
  <c r="N9877" i="1"/>
  <c r="N8433" i="1"/>
  <c r="N8750" i="1"/>
  <c r="N40" i="1"/>
  <c r="N9415" i="1"/>
  <c r="N8611" i="1"/>
  <c r="N9141" i="1"/>
  <c r="N9653" i="1"/>
  <c r="N9215" i="1"/>
  <c r="N8362" i="1"/>
  <c r="N8045" i="1"/>
  <c r="N8577" i="1"/>
  <c r="N9331" i="1"/>
  <c r="N8158" i="1"/>
  <c r="N9637" i="1"/>
  <c r="N8383" i="1"/>
  <c r="N8252" i="1"/>
  <c r="N8764" i="1"/>
  <c r="N9276" i="1"/>
  <c r="N9788" i="1"/>
  <c r="N8578" i="1"/>
  <c r="N9138" i="1"/>
  <c r="N9650" i="1"/>
  <c r="N8453" i="1"/>
  <c r="N8835" i="1"/>
  <c r="N9495" i="1"/>
  <c r="N8779" i="1"/>
  <c r="N9161" i="1"/>
  <c r="N9673" i="1"/>
  <c r="N9423" i="1"/>
  <c r="N8434" i="1"/>
  <c r="N8623" i="1"/>
  <c r="N8048" i="1"/>
  <c r="N8560" i="1"/>
  <c r="N9072" i="1"/>
  <c r="N9584" i="1"/>
  <c r="N9869" i="1"/>
  <c r="N8950" i="1"/>
  <c r="N9462" i="1"/>
  <c r="N9974" i="1"/>
  <c r="N8257" i="1"/>
  <c r="N36" i="1"/>
  <c r="N8999" i="1"/>
  <c r="N9037" i="1"/>
  <c r="N9549" i="1"/>
  <c r="N8799" i="1"/>
  <c r="N8226" i="1"/>
  <c r="N8415" i="1"/>
  <c r="N8276" i="1"/>
  <c r="N8788" i="1"/>
  <c r="N9300" i="1"/>
  <c r="N9812" i="1"/>
  <c r="N8630" i="1"/>
  <c r="N9306" i="1"/>
  <c r="N9818" i="1"/>
  <c r="N8073" i="1"/>
  <c r="N8605" i="1"/>
  <c r="N8227" i="1"/>
  <c r="N8086" i="1"/>
  <c r="N8575" i="1"/>
  <c r="N8268" i="1"/>
  <c r="N9292" i="1"/>
  <c r="N8598" i="1"/>
  <c r="N9666" i="1"/>
  <c r="N8337" i="1"/>
  <c r="N8563" i="1"/>
  <c r="N8114" i="1"/>
  <c r="N8448" i="1"/>
  <c r="N8902" i="1"/>
  <c r="N8601" i="1"/>
  <c r="N9427" i="1"/>
  <c r="N9565" i="1"/>
  <c r="N8676" i="1"/>
  <c r="N9450" i="1"/>
  <c r="N9251" i="1"/>
  <c r="N9521" i="1"/>
  <c r="N8679" i="1"/>
  <c r="N9134" i="1"/>
  <c r="N9131" i="1"/>
  <c r="N8967" i="1"/>
  <c r="N8746" i="1"/>
  <c r="N8581" i="1"/>
  <c r="N9291" i="1"/>
  <c r="N9935" i="1"/>
  <c r="N8688" i="1"/>
  <c r="N9078" i="1"/>
  <c r="N9165" i="1"/>
  <c r="N8394" i="1"/>
  <c r="N8404" i="1"/>
  <c r="N9946" i="1"/>
  <c r="N8898" i="1"/>
  <c r="N9188" i="1"/>
  <c r="N9399" i="1"/>
  <c r="N9646" i="1"/>
  <c r="N9187" i="1"/>
  <c r="N8061" i="1"/>
  <c r="N8593" i="1"/>
  <c r="N9395" i="1"/>
  <c r="N9851" i="1"/>
  <c r="N8917" i="1"/>
  <c r="N9429" i="1"/>
  <c r="N8066" i="1"/>
  <c r="N8349" i="1"/>
  <c r="N8110" i="1"/>
  <c r="N9607" i="1"/>
  <c r="N8510" i="1"/>
  <c r="N8427" i="1"/>
  <c r="N8284" i="1"/>
  <c r="N8796" i="1"/>
  <c r="N9308" i="1"/>
  <c r="N9820" i="1"/>
  <c r="N8618" i="1"/>
  <c r="N9170" i="1"/>
  <c r="N9682" i="1"/>
  <c r="N8485" i="1"/>
  <c r="N8963" i="1"/>
  <c r="N9931" i="1"/>
  <c r="N8937" i="1"/>
  <c r="N9449" i="1"/>
  <c r="N8019" i="1"/>
  <c r="N8134" i="1"/>
  <c r="N8327" i="1"/>
  <c r="N8336" i="1"/>
  <c r="N8848" i="1"/>
  <c r="N9360" i="1"/>
  <c r="N9872" i="1"/>
  <c r="N8710" i="1"/>
  <c r="N9238" i="1"/>
  <c r="N9750" i="1"/>
  <c r="N8553" i="1"/>
  <c r="N8165" i="1"/>
  <c r="N9127" i="1"/>
  <c r="N8923" i="1"/>
  <c r="N9197" i="1"/>
  <c r="N9709" i="1"/>
  <c r="N9439" i="1"/>
  <c r="N8438" i="1"/>
  <c r="N8631" i="1"/>
  <c r="N8052" i="1"/>
  <c r="N8564" i="1"/>
  <c r="N9076" i="1"/>
  <c r="N9588" i="1"/>
  <c r="N9873" i="1"/>
  <c r="N8954" i="1"/>
  <c r="N9466" i="1"/>
  <c r="N9978" i="1"/>
  <c r="N8245" i="1"/>
  <c r="N8765" i="1"/>
  <c r="N9535" i="1"/>
  <c r="N9280" i="1"/>
  <c r="N8895" i="1"/>
  <c r="N8447" i="1"/>
  <c r="N8428" i="1"/>
  <c r="N8940" i="1"/>
  <c r="N9452" i="1"/>
  <c r="N9964" i="1"/>
  <c r="N8802" i="1"/>
  <c r="N9314" i="1"/>
  <c r="N9826" i="1"/>
  <c r="N8097" i="1"/>
  <c r="N8629" i="1"/>
  <c r="N8515" i="1"/>
  <c r="N9815" i="1"/>
  <c r="N9099" i="1"/>
  <c r="N9241" i="1"/>
  <c r="N9753" i="1"/>
  <c r="N9103" i="1"/>
  <c r="N8326" i="1"/>
  <c r="N8519" i="1"/>
  <c r="N8480" i="1"/>
  <c r="N8992" i="1"/>
  <c r="N9568" i="1"/>
  <c r="N9853" i="1"/>
  <c r="N8934" i="1"/>
  <c r="N9446" i="1"/>
  <c r="N9958" i="1"/>
  <c r="N8241" i="1"/>
  <c r="N8761" i="1"/>
  <c r="N9555" i="1"/>
  <c r="N8606" i="1"/>
  <c r="N9085" i="1"/>
  <c r="N9597" i="1"/>
  <c r="N8190" i="1"/>
  <c r="N8118" i="1"/>
  <c r="N8311" i="1"/>
  <c r="N8324" i="1"/>
  <c r="N8836" i="1"/>
  <c r="N9348" i="1"/>
  <c r="N9860" i="1"/>
  <c r="N8694" i="1"/>
  <c r="N9226" i="1"/>
  <c r="N9738" i="1"/>
  <c r="N8525" i="1"/>
  <c r="N9285" i="1"/>
  <c r="N9015" i="1"/>
  <c r="N8811" i="1"/>
  <c r="N9169" i="1"/>
  <c r="N9681" i="1"/>
  <c r="N9327" i="1"/>
  <c r="N8402" i="1"/>
  <c r="N8763" i="1"/>
  <c r="N8024" i="1"/>
  <c r="N8536" i="1"/>
  <c r="N9048" i="1"/>
  <c r="N9560" i="1"/>
  <c r="N9829" i="1"/>
  <c r="N8910" i="1"/>
  <c r="N9422" i="1"/>
  <c r="N9934" i="1"/>
  <c r="N8712" i="1"/>
  <c r="N9736" i="1"/>
  <c r="N9118" i="1"/>
  <c r="N9827" i="1"/>
  <c r="N8951" i="1"/>
  <c r="N9025" i="1"/>
  <c r="N9537" i="1"/>
  <c r="N8723" i="1"/>
  <c r="N8210" i="1"/>
  <c r="N8424" i="1"/>
  <c r="N9448" i="1"/>
  <c r="N8798" i="1"/>
  <c r="N9822" i="1"/>
  <c r="N8056" i="1"/>
  <c r="N8696" i="1"/>
  <c r="N9955" i="1"/>
  <c r="N9185" i="1"/>
  <c r="N9391" i="1"/>
  <c r="N8487" i="1"/>
  <c r="N9781" i="1"/>
  <c r="N8147" i="1"/>
  <c r="N8647" i="1"/>
  <c r="N8192" i="1"/>
  <c r="N8602" i="1"/>
  <c r="N8729" i="1"/>
  <c r="N9316" i="1"/>
  <c r="N9322" i="1"/>
  <c r="N8595" i="1"/>
  <c r="N8079" i="1"/>
  <c r="N8760" i="1"/>
  <c r="N8570" i="1"/>
  <c r="N8739" i="1"/>
  <c r="N9192" i="1"/>
  <c r="N8993" i="1"/>
  <c r="N8655" i="1"/>
  <c r="N9246" i="1"/>
  <c r="N8497" i="1"/>
  <c r="N8238" i="1"/>
  <c r="N9671" i="1"/>
  <c r="N9467" i="1"/>
  <c r="N8821" i="1"/>
  <c r="N9333" i="1"/>
  <c r="N9983" i="1"/>
  <c r="N8249" i="1"/>
  <c r="N8769" i="1"/>
  <c r="N9587" i="1"/>
  <c r="N8670" i="1"/>
  <c r="N8869" i="1"/>
  <c r="N8127" i="1"/>
  <c r="N8188" i="1"/>
  <c r="N8700" i="1"/>
  <c r="N9212" i="1"/>
  <c r="N9724" i="1"/>
  <c r="N9993" i="1"/>
  <c r="N9074" i="1"/>
  <c r="N9586" i="1"/>
  <c r="N8389" i="1"/>
  <c r="N9239" i="1"/>
  <c r="N8270" i="1"/>
  <c r="N9097" i="1"/>
  <c r="N9609" i="1"/>
  <c r="N8275" i="1"/>
  <c r="N8178" i="1"/>
  <c r="N8367" i="1"/>
  <c r="N8240" i="1"/>
  <c r="N8752" i="1"/>
  <c r="N9264" i="1"/>
  <c r="N9776" i="1"/>
  <c r="N8582" i="1"/>
  <c r="N9142" i="1"/>
  <c r="N9654" i="1"/>
  <c r="N8457" i="1"/>
  <c r="N9107" i="1"/>
  <c r="N9563" i="1"/>
  <c r="N8845" i="1"/>
  <c r="N9357" i="1"/>
  <c r="N9567" i="1"/>
  <c r="N8482" i="1"/>
  <c r="N8671" i="1"/>
  <c r="N8084" i="1"/>
  <c r="N8596" i="1"/>
  <c r="N9108" i="1"/>
  <c r="N9620" i="1"/>
  <c r="N9905" i="1"/>
  <c r="N8986" i="1"/>
  <c r="N9498" i="1"/>
  <c r="N8277" i="1"/>
  <c r="N9093" i="1"/>
  <c r="N8933" i="1"/>
  <c r="N8151" i="1"/>
  <c r="N8204" i="1"/>
  <c r="N8716" i="1"/>
  <c r="N9228" i="1"/>
  <c r="N9740" i="1"/>
  <c r="N8514" i="1"/>
  <c r="N9090" i="1"/>
  <c r="N9602" i="1"/>
  <c r="N8405" i="1"/>
  <c r="N9431" i="1"/>
  <c r="N8654" i="1"/>
  <c r="N9145" i="1"/>
  <c r="N9657" i="1"/>
  <c r="N9231" i="1"/>
  <c r="N8370" i="1"/>
  <c r="N8559" i="1"/>
  <c r="N8384" i="1"/>
  <c r="N8896" i="1"/>
  <c r="N9440" i="1"/>
  <c r="N9984" i="1"/>
  <c r="N8838" i="1"/>
  <c r="N9350" i="1"/>
  <c r="N9862" i="1"/>
  <c r="N8137" i="1"/>
  <c r="N8665" i="1"/>
  <c r="N9319" i="1"/>
  <c r="N8419" i="1"/>
  <c r="N9117" i="1"/>
  <c r="N9629" i="1"/>
  <c r="N8446" i="1"/>
  <c r="N8162" i="1"/>
  <c r="N8351" i="1"/>
  <c r="N8356" i="1"/>
  <c r="N8868" i="1"/>
  <c r="N9380" i="1"/>
  <c r="N9892" i="1"/>
  <c r="N8738" i="1"/>
  <c r="N9258" i="1"/>
  <c r="N9770" i="1"/>
  <c r="N8021" i="1"/>
  <c r="N8557" i="1"/>
  <c r="N8195" i="1"/>
  <c r="N9655" i="1"/>
  <c r="N9451" i="1"/>
  <c r="N8817" i="1"/>
  <c r="N9329" i="1"/>
  <c r="N9967" i="1"/>
  <c r="N8167" i="1"/>
  <c r="N9080" i="1"/>
  <c r="N9592" i="1"/>
  <c r="N9861" i="1"/>
  <c r="N8942" i="1"/>
  <c r="N9454" i="1"/>
  <c r="N9966" i="1"/>
  <c r="N8386" i="1"/>
  <c r="N8040" i="1"/>
  <c r="N9032" i="1"/>
  <c r="N8634" i="1"/>
  <c r="N9694" i="1"/>
  <c r="N9443" i="1"/>
  <c r="N8875" i="1"/>
  <c r="N9057" i="1"/>
  <c r="N8879" i="1"/>
  <c r="N9256" i="1"/>
  <c r="N9598" i="1"/>
  <c r="N8320" i="1"/>
  <c r="N8774" i="1"/>
  <c r="N8473" i="1"/>
  <c r="N9693" i="1"/>
  <c r="N9060" i="1"/>
  <c r="N9578" i="1"/>
  <c r="N9009" i="1"/>
  <c r="N8018" i="1"/>
  <c r="N9797" i="1"/>
  <c r="N8042" i="1"/>
  <c r="N9704" i="1"/>
  <c r="N8579" i="1"/>
  <c r="N8467" i="1"/>
  <c r="N9096" i="1"/>
  <c r="N8529" i="1"/>
  <c r="N9651" i="1"/>
  <c r="N8775" i="1"/>
  <c r="N8981" i="1"/>
  <c r="N9493" i="1"/>
  <c r="N8417" i="1"/>
  <c r="N9203" i="1"/>
  <c r="N9147" i="1"/>
  <c r="N8511" i="1"/>
  <c r="N8476" i="1"/>
  <c r="N8988" i="1"/>
  <c r="N9500" i="1"/>
  <c r="N9769" i="1"/>
  <c r="N8850" i="1"/>
  <c r="N9362" i="1"/>
  <c r="N9874" i="1"/>
  <c r="N8149" i="1"/>
  <c r="N8677" i="1"/>
  <c r="N9367" i="1"/>
  <c r="N8526" i="1"/>
  <c r="N9129" i="1"/>
  <c r="N9641" i="1"/>
  <c r="N9295" i="1"/>
  <c r="N8390" i="1"/>
  <c r="N8583" i="1"/>
  <c r="N8400" i="1"/>
  <c r="N8912" i="1"/>
  <c r="N9424" i="1"/>
  <c r="N9936" i="1"/>
  <c r="N8790" i="1"/>
  <c r="N9302" i="1"/>
  <c r="N9814" i="1"/>
  <c r="N8085" i="1"/>
  <c r="N8617" i="1"/>
  <c r="N9747" i="1"/>
  <c r="N8871" i="1"/>
  <c r="N9005" i="1"/>
  <c r="N9517" i="1"/>
  <c r="N8574" i="1"/>
  <c r="N8182" i="1"/>
  <c r="N8375" i="1"/>
  <c r="N8244" i="1"/>
  <c r="N8756" i="1"/>
  <c r="N9268" i="1"/>
  <c r="N9780" i="1"/>
  <c r="N8586" i="1"/>
  <c r="N9146" i="1"/>
  <c r="N9658" i="1"/>
  <c r="N8445" i="1"/>
  <c r="N9733" i="1"/>
  <c r="N9573" i="1"/>
  <c r="N8363" i="1"/>
  <c r="N8364" i="1"/>
  <c r="N8876" i="1"/>
  <c r="N9388" i="1"/>
  <c r="N9900" i="1"/>
  <c r="N8726" i="1"/>
  <c r="N9250" i="1"/>
  <c r="N9762" i="1"/>
  <c r="N8029" i="1"/>
  <c r="N8565" i="1"/>
  <c r="N9559" i="1"/>
  <c r="N9355" i="1"/>
  <c r="N8793" i="1"/>
  <c r="N9305" i="1"/>
  <c r="N9871" i="1"/>
  <c r="N8091" i="1"/>
  <c r="N8160" i="1"/>
  <c r="N8672" i="1"/>
  <c r="N9184" i="1"/>
  <c r="N9760" i="1"/>
  <c r="N8562" i="1"/>
  <c r="N9126" i="1"/>
  <c r="N9638" i="1"/>
  <c r="N8441" i="1"/>
  <c r="N8787" i="1"/>
  <c r="N9959" i="1"/>
  <c r="N9243" i="1"/>
  <c r="N8293" i="1"/>
  <c r="N9277" i="1"/>
  <c r="N9759" i="1"/>
  <c r="N8055" i="1"/>
  <c r="N8735" i="1"/>
  <c r="N8516" i="1"/>
  <c r="N9028" i="1"/>
  <c r="N9540" i="1"/>
  <c r="N9825" i="1"/>
  <c r="N8906" i="1"/>
  <c r="N9418" i="1"/>
  <c r="N9930" i="1"/>
  <c r="N8193" i="1"/>
  <c r="N8717" i="1"/>
  <c r="N8766" i="1"/>
  <c r="N9271" i="1"/>
  <c r="N8334" i="1"/>
  <c r="N9105" i="1"/>
  <c r="N9617" i="1"/>
  <c r="N8339" i="1"/>
  <c r="N8146" i="1"/>
  <c r="N8423" i="1"/>
  <c r="N8472" i="1"/>
  <c r="N8984" i="1"/>
  <c r="N9496" i="1"/>
  <c r="N9765" i="1"/>
  <c r="N8846" i="1"/>
  <c r="N9358" i="1"/>
  <c r="N9870" i="1"/>
  <c r="N8104" i="1"/>
  <c r="N9128" i="1"/>
  <c r="N9909" i="1"/>
  <c r="N9470" i="1"/>
  <c r="N9571" i="1"/>
  <c r="N8627" i="1"/>
  <c r="N8961" i="1"/>
  <c r="N9473" i="1"/>
  <c r="N8231" i="1"/>
  <c r="N8776" i="1"/>
  <c r="N9832" i="1"/>
  <c r="N9150" i="1"/>
  <c r="N8837" i="1"/>
  <c r="N9189" i="1"/>
  <c r="N8407" i="1"/>
  <c r="N8396" i="1"/>
  <c r="N9548" i="1"/>
  <c r="N8770" i="1"/>
  <c r="N9794" i="1"/>
  <c r="N8725" i="1"/>
  <c r="N9175" i="1"/>
  <c r="N8825" i="1"/>
  <c r="N8303" i="1"/>
  <c r="N9664" i="1"/>
  <c r="N9575" i="1"/>
  <c r="N8863" i="1"/>
  <c r="N8095" i="1"/>
  <c r="N9956" i="1"/>
  <c r="N9707" i="1"/>
  <c r="N8295" i="1"/>
  <c r="N8120" i="1"/>
  <c r="N9400" i="1"/>
  <c r="N9262" i="1"/>
  <c r="N9960" i="1"/>
  <c r="N8823" i="1"/>
  <c r="N9502" i="1"/>
  <c r="N8025" i="1"/>
  <c r="N8561" i="1"/>
  <c r="N9267" i="1"/>
  <c r="N9927" i="1"/>
  <c r="N9211" i="1"/>
  <c r="N8101" i="1"/>
  <c r="N9269" i="1"/>
  <c r="N9727" i="1"/>
  <c r="N8380" i="1"/>
  <c r="N8892" i="1"/>
  <c r="N9266" i="1"/>
  <c r="N9347" i="1"/>
  <c r="N8777" i="1"/>
  <c r="N8176" i="1"/>
  <c r="N9712" i="1"/>
  <c r="N8393" i="1"/>
  <c r="N9511" i="1"/>
  <c r="N9311" i="1"/>
  <c r="N8587" i="1"/>
  <c r="N9428" i="1"/>
  <c r="N8794" i="1"/>
  <c r="N8733" i="1"/>
  <c r="N8298" i="1"/>
  <c r="N8524" i="1"/>
  <c r="N8259" i="1"/>
  <c r="N9286" i="1"/>
  <c r="N8648" i="1"/>
  <c r="N10000" i="1"/>
  <c r="G56" i="2" l="1"/>
  <c r="H57" i="2" s="1"/>
  <c r="I57" i="2" s="1"/>
  <c r="G50" i="2"/>
  <c r="G44" i="2"/>
  <c r="H45" i="2" s="1"/>
  <c r="I45" i="2" s="1"/>
  <c r="G32" i="2"/>
  <c r="H33" i="2" s="1"/>
  <c r="I33" i="2" s="1"/>
  <c r="G38" i="2"/>
  <c r="G20" i="2"/>
  <c r="H21" i="2" s="1"/>
  <c r="I21" i="2" s="1"/>
  <c r="G26" i="2"/>
  <c r="G14" i="2"/>
  <c r="G9" i="2"/>
  <c r="H10" i="2" s="1"/>
  <c r="I10" i="2" s="1"/>
  <c r="D3" i="2" a="1"/>
  <c r="H39" i="2" l="1"/>
  <c r="I39" i="2" s="1"/>
  <c r="D3" i="2"/>
  <c r="H51" i="2"/>
  <c r="I51" i="2" s="1"/>
  <c r="I11" i="2"/>
  <c r="I22" i="2"/>
  <c r="H15" i="2"/>
  <c r="I15" i="2" s="1"/>
  <c r="I58" i="2"/>
  <c r="H27" i="2"/>
  <c r="I27" i="2" s="1"/>
  <c r="I34" i="2"/>
  <c r="I46" i="2"/>
  <c r="G8" i="2" a="1"/>
  <c r="G8" i="2" s="1"/>
  <c r="G55" i="2" a="1"/>
  <c r="G55" i="2" s="1"/>
  <c r="B51" i="2" s="1"/>
  <c r="G31" i="2" a="1"/>
  <c r="G31" i="2" s="1"/>
  <c r="B47" i="2" s="1"/>
  <c r="G13" i="2" a="1"/>
  <c r="G13" i="2" s="1"/>
  <c r="B44" i="2" s="1"/>
  <c r="G49" i="2" a="1"/>
  <c r="G49" i="2" s="1"/>
  <c r="B50" i="2" s="1"/>
  <c r="G19" i="2" a="1"/>
  <c r="G19" i="2" s="1"/>
  <c r="B45" i="2" s="1"/>
  <c r="G43" i="2" a="1"/>
  <c r="G43" i="2" s="1"/>
  <c r="B49" i="2" s="1"/>
  <c r="G37" i="2" a="1"/>
  <c r="G37" i="2" s="1"/>
  <c r="B48" i="2" s="1"/>
  <c r="G25" i="2" a="1"/>
  <c r="G25" i="2" s="1"/>
  <c r="B46" i="2" s="1"/>
  <c r="G3" i="2" a="1"/>
  <c r="G3" i="2" s="1"/>
  <c r="B42" i="2" s="1"/>
  <c r="G4" i="2"/>
  <c r="C31" i="2" a="1"/>
  <c r="C31" i="2" s="1"/>
  <c r="D31" i="2" s="1"/>
  <c r="C34" i="2" a="1"/>
  <c r="C34" i="2" s="1"/>
  <c r="D34" i="2" s="1"/>
  <c r="C32" i="2" a="1"/>
  <c r="C32" i="2" s="1"/>
  <c r="D32" i="2" s="1"/>
  <c r="C39" i="2" a="1"/>
  <c r="C39" i="2" s="1"/>
  <c r="D39" i="2" s="1"/>
  <c r="C38" i="2" a="1"/>
  <c r="C38" i="2" s="1"/>
  <c r="D38" i="2" s="1"/>
  <c r="F56" i="2"/>
  <c r="C40" i="2" a="1"/>
  <c r="C40" i="2" s="1"/>
  <c r="D40" i="2" s="1"/>
  <c r="C37" i="2" a="1"/>
  <c r="C37" i="2" s="1"/>
  <c r="D37" i="2" s="1"/>
  <c r="F57" i="2"/>
  <c r="C33" i="2" a="1"/>
  <c r="C33" i="2" s="1"/>
  <c r="D33" i="2" s="1"/>
  <c r="C36" i="2" a="1"/>
  <c r="C36" i="2" s="1"/>
  <c r="D36" i="2" s="1"/>
  <c r="F58" i="2"/>
  <c r="C35" i="2" a="1"/>
  <c r="C35" i="2" s="1"/>
  <c r="D35" i="2" s="1"/>
  <c r="F32" i="2"/>
  <c r="F16" i="2"/>
  <c r="F40" i="2"/>
  <c r="F8" i="2"/>
  <c r="F11" i="2"/>
  <c r="F19" i="2"/>
  <c r="F27" i="2"/>
  <c r="F43" i="2"/>
  <c r="F51" i="2"/>
  <c r="F6" i="2"/>
  <c r="F14" i="2"/>
  <c r="F22" i="2"/>
  <c r="F38" i="2"/>
  <c r="F46" i="2"/>
  <c r="F9" i="2"/>
  <c r="F25" i="2"/>
  <c r="F33" i="2"/>
  <c r="F49" i="2"/>
  <c r="F4" i="2"/>
  <c r="F20" i="2"/>
  <c r="F28" i="2"/>
  <c r="F44" i="2"/>
  <c r="F52" i="2"/>
  <c r="F5" i="2"/>
  <c r="F10" i="2"/>
  <c r="F13" i="2"/>
  <c r="F15" i="2"/>
  <c r="F21" i="2"/>
  <c r="F26" i="2"/>
  <c r="F31" i="2"/>
  <c r="F34" i="2"/>
  <c r="F37" i="2"/>
  <c r="F39" i="2"/>
  <c r="F45" i="2"/>
  <c r="F50" i="2"/>
  <c r="F3" i="2"/>
  <c r="F55" i="2"/>
  <c r="I16" i="2" l="1"/>
  <c r="G16" i="2" s="1"/>
  <c r="D44" i="2" s="1"/>
  <c r="C23" i="2"/>
  <c r="I40" i="2"/>
  <c r="G40" i="2" s="1"/>
  <c r="D48" i="2" s="1"/>
  <c r="A47" i="2"/>
  <c r="A42" i="2"/>
  <c r="A51" i="2"/>
  <c r="A44" i="2"/>
  <c r="A46" i="2"/>
  <c r="A48" i="2"/>
  <c r="A50" i="2"/>
  <c r="A49" i="2"/>
  <c r="A45" i="2"/>
  <c r="G57" i="2"/>
  <c r="C51" i="2" s="1"/>
  <c r="G22" i="2"/>
  <c r="G39" i="2"/>
  <c r="C48" i="2" s="1"/>
  <c r="G51" i="2"/>
  <c r="C50" i="2" s="1"/>
  <c r="G46" i="2"/>
  <c r="D49" i="2" s="1"/>
  <c r="G58" i="2"/>
  <c r="D51" i="2" s="1"/>
  <c r="G27" i="2"/>
  <c r="C46" i="2" s="1"/>
  <c r="B17" i="2"/>
  <c r="I52" i="2"/>
  <c r="G52" i="2" s="1"/>
  <c r="D50" i="2" s="1"/>
  <c r="G34" i="2"/>
  <c r="D47" i="2" s="1"/>
  <c r="G15" i="2"/>
  <c r="C44" i="2" s="1"/>
  <c r="I28" i="2"/>
  <c r="G28" i="2" s="1"/>
  <c r="D46" i="2" s="1"/>
  <c r="G45" i="2"/>
  <c r="C49" i="2" s="1"/>
  <c r="G10" i="2"/>
  <c r="C43" i="2" s="1"/>
  <c r="G21" i="2"/>
  <c r="G33" i="2"/>
  <c r="C47" i="2" s="1"/>
  <c r="H5" i="2"/>
  <c r="I5" i="2" s="1"/>
  <c r="G5" i="2" s="1"/>
  <c r="C27" i="2" s="1"/>
  <c r="B18" i="2"/>
  <c r="D23" i="2"/>
  <c r="B23" i="2" s="1"/>
  <c r="B43" i="2"/>
  <c r="G11" i="2"/>
  <c r="D43" i="2" s="1"/>
  <c r="B60" i="2"/>
  <c r="D60" i="2"/>
  <c r="B57" i="2"/>
  <c r="B58" i="2"/>
  <c r="B59" i="2"/>
  <c r="B61" i="2"/>
  <c r="D58" i="2"/>
  <c r="D59" i="2"/>
  <c r="B62" i="2"/>
  <c r="D61" i="2"/>
  <c r="D57" i="2"/>
  <c r="B55" i="2"/>
  <c r="B56" i="2"/>
  <c r="B53" i="2"/>
  <c r="D55" i="2"/>
  <c r="D62" i="2"/>
  <c r="A62" i="2" l="1"/>
  <c r="A61" i="2"/>
  <c r="A59" i="2"/>
  <c r="A58" i="2"/>
  <c r="A57" i="2"/>
  <c r="A60" i="2"/>
  <c r="C28" i="2"/>
  <c r="C42" i="2"/>
  <c r="A53" i="2"/>
  <c r="A56" i="2"/>
  <c r="A55" i="2"/>
  <c r="C45" i="2"/>
  <c r="B20" i="2"/>
  <c r="A43" i="2"/>
  <c r="D28" i="2"/>
  <c r="D45" i="2"/>
  <c r="B24" i="2"/>
  <c r="I6" i="2"/>
  <c r="G6" i="2" s="1"/>
  <c r="D27" i="2" s="1"/>
  <c r="B21" i="2"/>
  <c r="C57" i="2"/>
  <c r="C58" i="2"/>
  <c r="C60" i="2"/>
  <c r="C61" i="2"/>
  <c r="C62" i="2"/>
  <c r="C59" i="2"/>
  <c r="C56" i="2"/>
  <c r="D56" i="2"/>
  <c r="C53" i="2"/>
  <c r="C55" i="2"/>
  <c r="B54" i="2"/>
  <c r="D54" i="2"/>
  <c r="D42" i="2" l="1"/>
  <c r="A54" i="2"/>
  <c r="B25" i="2"/>
  <c r="C29" i="2"/>
  <c r="D53" i="2"/>
  <c r="C54" i="2"/>
  <c r="B26" i="2" l="1"/>
  <c r="B27" i="2" l="1"/>
  <c r="A29" i="2" s="1" a="1"/>
  <c r="A2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Alex Chizewsky</author>
  </authors>
  <commentList>
    <comment ref="F5" authorId="0" shapeId="0" xr:uid="{10A2462A-D2CE-444B-9E54-1348181725E3}">
      <text>
        <r>
          <rPr>
            <b/>
            <sz val="9"/>
            <color indexed="81"/>
            <rFont val="Tahoma"/>
            <family val="2"/>
          </rPr>
          <t>Uses the Binomial Table in calculation.</t>
        </r>
      </text>
    </comment>
    <comment ref="F6" authorId="0" shapeId="0" xr:uid="{7E44A21C-5F90-4A4F-B1F2-F4327FCBE023}">
      <text>
        <r>
          <rPr>
            <b/>
            <sz val="9"/>
            <color indexed="81"/>
            <rFont val="Tahoma"/>
            <family val="2"/>
          </rPr>
          <t>Uses the Binomial Table in calculation.</t>
        </r>
      </text>
    </comment>
    <comment ref="F10" authorId="0" shapeId="0" xr:uid="{5913D73D-75C8-4192-95BE-B20C8B034A33}">
      <text>
        <r>
          <rPr>
            <b/>
            <sz val="9"/>
            <color indexed="81"/>
            <rFont val="Tahoma"/>
            <family val="2"/>
          </rPr>
          <t>Uses the Binomial Table in calculation.</t>
        </r>
      </text>
    </comment>
    <comment ref="F11" authorId="0" shapeId="0" xr:uid="{2755B0D5-123D-4B7E-8AEA-48E51203508D}">
      <text>
        <r>
          <rPr>
            <b/>
            <sz val="9"/>
            <color indexed="81"/>
            <rFont val="Tahoma"/>
            <family val="2"/>
          </rPr>
          <t>Uses the Binomial Table in calculation.</t>
        </r>
      </text>
    </comment>
    <comment ref="F15" authorId="0" shapeId="0" xr:uid="{C18D7E87-DA6C-4EF4-A77F-5B468305832D}">
      <text>
        <r>
          <rPr>
            <b/>
            <sz val="9"/>
            <color indexed="81"/>
            <rFont val="Tahoma"/>
            <family val="2"/>
          </rPr>
          <t>Uses the Binomial Table in calculation.</t>
        </r>
      </text>
    </comment>
    <comment ref="F16" authorId="0" shapeId="0" xr:uid="{C12E8529-8931-405E-B687-94131A419574}">
      <text>
        <r>
          <rPr>
            <b/>
            <sz val="9"/>
            <color indexed="81"/>
            <rFont val="Tahoma"/>
            <family val="2"/>
          </rPr>
          <t>Uses the Binomial Table in calculation.</t>
        </r>
      </text>
    </comment>
    <comment ref="F21" authorId="0" shapeId="0" xr:uid="{5092CC0E-3468-4A8D-BD3F-5E86CBA2B88E}">
      <text>
        <r>
          <rPr>
            <b/>
            <sz val="9"/>
            <color indexed="81"/>
            <rFont val="Tahoma"/>
            <family val="2"/>
          </rPr>
          <t>Uses the Binomial Table in calculation.</t>
        </r>
      </text>
    </comment>
    <comment ref="F22" authorId="0" shapeId="0" xr:uid="{2D635376-0C43-4359-8CDC-840A44044D9A}">
      <text>
        <r>
          <rPr>
            <b/>
            <sz val="9"/>
            <color indexed="81"/>
            <rFont val="Tahoma"/>
            <family val="2"/>
          </rPr>
          <t>Uses the Binomial Table in calculation.</t>
        </r>
      </text>
    </comment>
    <comment ref="F27" authorId="0" shapeId="0" xr:uid="{9E443AF7-1611-44C1-8435-CF49964E7C23}">
      <text>
        <r>
          <rPr>
            <b/>
            <sz val="9"/>
            <color indexed="81"/>
            <rFont val="Tahoma"/>
            <family val="2"/>
          </rPr>
          <t>Uses the Binomial Table in calculation.</t>
        </r>
      </text>
    </comment>
    <comment ref="F28" authorId="0" shapeId="0" xr:uid="{711697E8-CC73-4A7C-80A2-0135906F0065}">
      <text>
        <r>
          <rPr>
            <b/>
            <sz val="9"/>
            <color indexed="81"/>
            <rFont val="Tahoma"/>
            <family val="2"/>
          </rPr>
          <t>Uses the Binomial Table in calculation.</t>
        </r>
      </text>
    </comment>
    <comment ref="F33" authorId="0" shapeId="0" xr:uid="{28AAA99C-802A-4D3A-9269-B3B1FA5AC483}">
      <text>
        <r>
          <rPr>
            <b/>
            <sz val="9"/>
            <color indexed="81"/>
            <rFont val="Tahoma"/>
            <family val="2"/>
          </rPr>
          <t>Uses the Binomial Table in calculation.</t>
        </r>
      </text>
    </comment>
    <comment ref="F34" authorId="0" shapeId="0" xr:uid="{95DA38B6-B8F3-42C5-B7CB-2E2920AFEDB2}">
      <text>
        <r>
          <rPr>
            <b/>
            <sz val="9"/>
            <color indexed="81"/>
            <rFont val="Tahoma"/>
            <family val="2"/>
          </rPr>
          <t>Uses the Binomial Table in calculation.</t>
        </r>
      </text>
    </comment>
    <comment ref="F39" authorId="0" shapeId="0" xr:uid="{ECF277E2-9C58-4150-8FD3-4E5040F55DE8}">
      <text>
        <r>
          <rPr>
            <b/>
            <sz val="9"/>
            <color indexed="81"/>
            <rFont val="Tahoma"/>
            <family val="2"/>
          </rPr>
          <t>Uses the Binomial Table in calculation.</t>
        </r>
      </text>
    </comment>
    <comment ref="F40" authorId="0" shapeId="0" xr:uid="{FB44273B-FC68-4DEC-80A7-265F864F1026}">
      <text>
        <r>
          <rPr>
            <b/>
            <sz val="9"/>
            <color indexed="81"/>
            <rFont val="Tahoma"/>
            <family val="2"/>
          </rPr>
          <t>Uses the Binomial Table in calculation.</t>
        </r>
      </text>
    </comment>
    <comment ref="F45" authorId="0" shapeId="0" xr:uid="{CDD9E4E8-C148-4689-843C-042A41A1D46A}">
      <text>
        <r>
          <rPr>
            <b/>
            <sz val="9"/>
            <color indexed="81"/>
            <rFont val="Tahoma"/>
            <family val="2"/>
          </rPr>
          <t>Uses the Binomial Table in calculation.</t>
        </r>
      </text>
    </comment>
    <comment ref="F46" authorId="0" shapeId="0" xr:uid="{13C090C0-507F-4059-937B-E0638032EB34}">
      <text>
        <r>
          <rPr>
            <b/>
            <sz val="9"/>
            <color indexed="81"/>
            <rFont val="Tahoma"/>
            <family val="2"/>
          </rPr>
          <t>Uses the Binomial Table in calculation.</t>
        </r>
      </text>
    </comment>
    <comment ref="F51" authorId="0" shapeId="0" xr:uid="{B0C01FBA-D5A6-4F82-B755-54339C9ED76E}">
      <text>
        <r>
          <rPr>
            <b/>
            <sz val="9"/>
            <color indexed="81"/>
            <rFont val="Tahoma"/>
            <family val="2"/>
          </rPr>
          <t>Uses the Binomial Table in calculation.</t>
        </r>
      </text>
    </comment>
    <comment ref="F52" authorId="0" shapeId="0" xr:uid="{C8E8BFC9-4323-4629-BC08-F9D758B5692F}">
      <text>
        <r>
          <rPr>
            <b/>
            <sz val="9"/>
            <color indexed="81"/>
            <rFont val="Tahoma"/>
            <family val="2"/>
          </rPr>
          <t>Uses the Binomial Table in calculation.</t>
        </r>
      </text>
    </comment>
    <comment ref="F57" authorId="0" shapeId="0" xr:uid="{C715C051-85E3-484D-954D-AAE2EAF7EEC6}">
      <text>
        <r>
          <rPr>
            <b/>
            <sz val="9"/>
            <color indexed="81"/>
            <rFont val="Tahoma"/>
            <family val="2"/>
          </rPr>
          <t>Uses the Binomial Table in calculation.</t>
        </r>
      </text>
    </comment>
    <comment ref="F58" authorId="0" shapeId="0" xr:uid="{2AB4E4DA-A599-4EBD-B399-458451F7A00D}">
      <text>
        <r>
          <rPr>
            <b/>
            <sz val="9"/>
            <color indexed="81"/>
            <rFont val="Tahoma"/>
            <family val="2"/>
          </rPr>
          <t>Uses the Binomial Table in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<sst xmlns="http://schemas.openxmlformats.org/spreadsheetml/2006/main" count="1476" uniqueCount="127">
  <si>
    <t>Neighborhood</t>
  </si>
  <si>
    <t>Parcel Number</t>
  </si>
  <si>
    <t>Blank or ?</t>
  </si>
  <si>
    <t>Sale Date (MM/DD/YYYY) format</t>
  </si>
  <si>
    <t xml:space="preserve"> Assessed Value ($)</t>
  </si>
  <si>
    <t>Sale Price ($)</t>
  </si>
  <si>
    <t>Category</t>
  </si>
  <si>
    <t>Ratio</t>
  </si>
  <si>
    <t>Original A/S Ratio</t>
  </si>
  <si>
    <t>Proxy Value</t>
  </si>
  <si>
    <t>Handling Duplicate Ranks</t>
  </si>
  <si>
    <t>Rank of Proxy Value</t>
  </si>
  <si>
    <t>Group ID</t>
  </si>
  <si>
    <t>count</t>
  </si>
  <si>
    <t>grp</t>
  </si>
  <si>
    <t>ratio</t>
  </si>
  <si>
    <t>Proxy Rank</t>
  </si>
  <si>
    <t>"&lt;Interval Count"</t>
  </si>
  <si>
    <t>Group 1 count</t>
  </si>
  <si>
    <t>Group 2 count</t>
  </si>
  <si>
    <t>Group 3 count</t>
  </si>
  <si>
    <t>Group 4 count</t>
  </si>
  <si>
    <t>Group 5 count</t>
  </si>
  <si>
    <t>Group 6 count</t>
  </si>
  <si>
    <t>Group 7 count</t>
  </si>
  <si>
    <t>Group 8 count</t>
  </si>
  <si>
    <t>Group 9 count</t>
  </si>
  <si>
    <t>Group 10 count</t>
  </si>
  <si>
    <t>Median Ratios</t>
  </si>
  <si>
    <t>Q1</t>
  </si>
  <si>
    <t>Group  ID</t>
  </si>
  <si>
    <t>Group Count</t>
  </si>
  <si>
    <t>Group Skewness</t>
  </si>
  <si>
    <t>Observations</t>
  </si>
  <si>
    <t>Count ID</t>
  </si>
  <si>
    <t>VE Indicator</t>
  </si>
  <si>
    <t>COD &gt;&gt;</t>
  </si>
  <si>
    <t>Sample Size &gt;&gt;</t>
  </si>
  <si>
    <t>Vertical Equity Indicator Workbook Instructions</t>
  </si>
  <si>
    <t>Preparing for the Analysis</t>
  </si>
  <si>
    <t>To clear the data for the next analysis</t>
  </si>
  <si>
    <r>
      <t>1.</t>
    </r>
    <r>
      <rPr>
        <sz val="7"/>
        <color theme="1"/>
        <rFont val="Times New Roman"/>
        <family val="1"/>
      </rPr>
      <t xml:space="preserve">      </t>
    </r>
    <r>
      <rPr>
        <sz val="12"/>
        <color theme="1"/>
        <rFont val="Aptos"/>
        <family val="2"/>
      </rPr>
      <t>Goto the “Filtered Data” sheet.</t>
    </r>
  </si>
  <si>
    <r>
      <t>3.</t>
    </r>
    <r>
      <rPr>
        <sz val="7"/>
        <color theme="1"/>
        <rFont val="Times New Roman"/>
        <family val="1"/>
      </rPr>
      <t xml:space="preserve">      </t>
    </r>
    <r>
      <rPr>
        <sz val="12"/>
        <color theme="1"/>
        <rFont val="Aptos"/>
        <family val="2"/>
      </rPr>
      <t>Copy those data points.</t>
    </r>
  </si>
  <si>
    <r>
      <t>4.</t>
    </r>
    <r>
      <rPr>
        <sz val="7"/>
        <color theme="1"/>
        <rFont val="Times New Roman"/>
        <family val="1"/>
      </rPr>
      <t xml:space="preserve">      </t>
    </r>
    <r>
      <rPr>
        <sz val="12"/>
        <color theme="1"/>
        <rFont val="Aptos"/>
        <family val="2"/>
      </rPr>
      <t>Change to the “Summary” sheet</t>
    </r>
  </si>
  <si>
    <r>
      <t>1.</t>
    </r>
    <r>
      <rPr>
        <sz val="7"/>
        <color theme="1"/>
        <rFont val="Times New Roman"/>
        <family val="1"/>
      </rPr>
      <t xml:space="preserve">      </t>
    </r>
    <r>
      <rPr>
        <sz val="12"/>
        <color theme="1"/>
        <rFont val="Aptos"/>
        <family val="2"/>
      </rPr>
      <t>Goto the “Summary” sheet</t>
    </r>
  </si>
  <si>
    <r>
      <t>4.</t>
    </r>
    <r>
      <rPr>
        <sz val="7"/>
        <color theme="1"/>
        <rFont val="Times New Roman"/>
        <family val="1"/>
      </rPr>
      <t xml:space="preserve">      </t>
    </r>
    <r>
      <rPr>
        <sz val="12"/>
        <color theme="1"/>
        <rFont val="Aptos"/>
        <family val="2"/>
      </rPr>
      <t>Goto "Filtered Data" sheet</t>
    </r>
  </si>
  <si>
    <r>
      <t>5.</t>
    </r>
    <r>
      <rPr>
        <sz val="7"/>
        <color theme="1"/>
        <rFont val="Times New Roman"/>
        <family val="1"/>
      </rPr>
      <t xml:space="preserve">      </t>
    </r>
    <r>
      <rPr>
        <sz val="12"/>
        <color theme="1"/>
        <rFont val="Aptos"/>
        <family val="2"/>
      </rPr>
      <t>Select cells “A2 to H10001"</t>
    </r>
  </si>
  <si>
    <r>
      <t>7.</t>
    </r>
    <r>
      <rPr>
        <sz val="7"/>
        <color theme="1"/>
        <rFont val="Times New Roman"/>
        <family val="1"/>
      </rPr>
      <t xml:space="preserve">      </t>
    </r>
    <r>
      <rPr>
        <sz val="12"/>
        <color theme="1"/>
        <rFont val="Aptos"/>
        <family val="2"/>
      </rPr>
      <t>Goto the "All Data" sheet</t>
    </r>
  </si>
  <si>
    <t xml:space="preserve">SPECIAL NOTE:  There is a LIMIT of 10,000 cases in this workbook.  There are formulas on the </t>
  </si>
  <si>
    <t>This workbook is a stand alone workbook and DOES NOT contain Macros.</t>
  </si>
  <si>
    <t>Overall A/S Median &gt;&gt;</t>
  </si>
  <si>
    <t xml:space="preserve"> Q-Last</t>
  </si>
  <si>
    <t>Is Q1 median&gt;Q last median?</t>
  </si>
  <si>
    <t>Is Q last median&gt;Q1 median?</t>
  </si>
  <si>
    <t xml:space="preserve">If the analyst wants to compare various quartiles or deciles for Vertical Equity, Simply </t>
  </si>
  <si>
    <t xml:space="preserve">change the figures in Cells C23 &amp; D23, C26 &amp; D26 on the SUMMARY SHEET.  </t>
  </si>
  <si>
    <t>DO NOT SAVE THE WORKBOOK IF THERE ARE CHANGES TO THESE CELLS.</t>
  </si>
  <si>
    <t>90% table</t>
  </si>
  <si>
    <t>Lower CI</t>
  </si>
  <si>
    <t>X</t>
  </si>
  <si>
    <t>+</t>
  </si>
  <si>
    <t>Upper CI</t>
  </si>
  <si>
    <t>N</t>
  </si>
  <si>
    <t>CalculatedPosition</t>
  </si>
  <si>
    <t>RoundedUpPosition</t>
  </si>
  <si>
    <t>Size</t>
  </si>
  <si>
    <t>Group1</t>
  </si>
  <si>
    <t>Group2</t>
  </si>
  <si>
    <t>Group3</t>
  </si>
  <si>
    <t>Group4</t>
  </si>
  <si>
    <t>Group5</t>
  </si>
  <si>
    <t>Group6</t>
  </si>
  <si>
    <t>Group7</t>
  </si>
  <si>
    <t>Group8</t>
  </si>
  <si>
    <t>Group9</t>
  </si>
  <si>
    <t>Group10</t>
  </si>
  <si>
    <t>Grp Start</t>
  </si>
  <si>
    <t>SPECIAL NOTE 2:  The Confidence Intervals shown on the Summary sheet have the BINOMIAL Distribution Adjustment.</t>
  </si>
  <si>
    <t>There are separate instructions to properly handle data movement.</t>
  </si>
  <si>
    <t>Data Filters have been established on the "All Data" sheet to allow the user to refine their analysis.</t>
  </si>
  <si>
    <t>After reviewing the Filtered Data, click the hyperlink to change to the Summary sheet.</t>
  </si>
  <si>
    <r>
      <t>4.</t>
    </r>
    <r>
      <rPr>
        <sz val="7"/>
        <color theme="1"/>
        <rFont val="Times New Roman"/>
        <family val="1"/>
      </rPr>
      <t xml:space="preserve">      </t>
    </r>
    <r>
      <rPr>
        <sz val="12"/>
        <color theme="1"/>
        <rFont val="Aptos"/>
        <family val="2"/>
      </rPr>
      <t>Copy that selection.</t>
    </r>
  </si>
  <si>
    <r>
      <t>5.</t>
    </r>
    <r>
      <rPr>
        <sz val="7"/>
        <color theme="1"/>
        <rFont val="Times New Roman"/>
        <family val="1"/>
      </rPr>
      <t xml:space="preserve">      </t>
    </r>
    <r>
      <rPr>
        <sz val="12"/>
        <color theme="1"/>
        <rFont val="Aptos"/>
        <family val="2"/>
      </rPr>
      <t>Change to the “Filtered Data” sheet.</t>
    </r>
  </si>
  <si>
    <r>
      <t>7.</t>
    </r>
    <r>
      <rPr>
        <sz val="7"/>
        <color theme="1"/>
        <rFont val="Times New Roman"/>
        <family val="1"/>
      </rPr>
      <t xml:space="preserve">      </t>
    </r>
    <r>
      <rPr>
        <sz val="12"/>
        <color theme="1"/>
        <rFont val="Aptos"/>
        <family val="2"/>
      </rPr>
      <t>Select cell “A2”</t>
    </r>
  </si>
  <si>
    <r>
      <t>2.</t>
    </r>
    <r>
      <rPr>
        <sz val="7"/>
        <color theme="1"/>
        <rFont val="Times New Roman"/>
        <family val="1"/>
      </rPr>
      <t xml:space="preserve">      </t>
    </r>
    <r>
      <rPr>
        <sz val="12"/>
        <color theme="1"/>
        <rFont val="Aptos"/>
        <family val="2"/>
      </rPr>
      <t>Set the various filters to refine the data being analyzed.</t>
    </r>
  </si>
  <si>
    <r>
      <t>3.</t>
    </r>
    <r>
      <rPr>
        <sz val="7"/>
        <color theme="1"/>
        <rFont val="Times New Roman"/>
        <family val="1"/>
      </rPr>
      <t>     </t>
    </r>
    <r>
      <rPr>
        <sz val="7"/>
        <color theme="1"/>
        <rFont val="Aptos Narrow"/>
        <family val="2"/>
        <scheme val="minor"/>
      </rPr>
      <t xml:space="preserve"> </t>
    </r>
    <r>
      <rPr>
        <sz val="12"/>
        <color theme="1"/>
        <rFont val="Aptos Narrow"/>
        <family val="2"/>
        <scheme val="minor"/>
      </rPr>
      <t>Right Click Mouse,</t>
    </r>
    <r>
      <rPr>
        <sz val="7"/>
        <color theme="1"/>
        <rFont val="Times New Roman"/>
        <family val="1"/>
      </rPr>
      <t xml:space="preserve"> </t>
    </r>
    <r>
      <rPr>
        <sz val="12"/>
        <color theme="1"/>
        <rFont val="Aptos"/>
        <family val="2"/>
      </rPr>
      <t>Then Clear Contents</t>
    </r>
  </si>
  <si>
    <r>
      <t>6.</t>
    </r>
    <r>
      <rPr>
        <sz val="7"/>
        <color theme="1"/>
        <rFont val="Times New Roman"/>
        <family val="1"/>
      </rPr>
      <t xml:space="preserve">      </t>
    </r>
    <r>
      <rPr>
        <sz val="12"/>
        <color theme="1"/>
        <rFont val="Aptos Narrow"/>
        <family val="2"/>
        <scheme val="minor"/>
      </rPr>
      <t xml:space="preserve">Right Click Mouse, </t>
    </r>
    <r>
      <rPr>
        <sz val="12"/>
        <color theme="1"/>
        <rFont val="Aptos"/>
        <family val="2"/>
      </rPr>
      <t>Then Clear Contents</t>
    </r>
  </si>
  <si>
    <r>
      <t>8.</t>
    </r>
    <r>
      <rPr>
        <sz val="7"/>
        <color theme="1"/>
        <rFont val="Times New Roman"/>
        <family val="1"/>
      </rPr>
      <t xml:space="preserve">      </t>
    </r>
    <r>
      <rPr>
        <sz val="12"/>
        <color theme="1"/>
        <rFont val="Aptos"/>
        <family val="2"/>
      </rPr>
      <t>Goto Cell "A1"</t>
    </r>
  </si>
  <si>
    <t>NOTE: Shaded Cells contain Formulas.  Please DO NOT MODIFY.</t>
  </si>
  <si>
    <r>
      <t>6.</t>
    </r>
    <r>
      <rPr>
        <sz val="7"/>
        <color theme="1"/>
        <rFont val="Times New Roman"/>
        <family val="1"/>
      </rPr>
      <t xml:space="preserve">      </t>
    </r>
    <r>
      <rPr>
        <sz val="12"/>
        <color theme="1"/>
        <rFont val="Aptos"/>
        <family val="2"/>
      </rPr>
      <t>Select cells “K2 to L10001”</t>
    </r>
  </si>
  <si>
    <t>"All Data" 'Filtered Data" and "Summary" sheet that  goto Row 10,001.</t>
  </si>
  <si>
    <r>
      <t>5.</t>
    </r>
    <r>
      <rPr>
        <sz val="7"/>
        <color theme="1"/>
        <rFont val="Times New Roman"/>
        <family val="1"/>
      </rPr>
      <t xml:space="preserve">      </t>
    </r>
    <r>
      <rPr>
        <sz val="12"/>
        <color theme="1"/>
        <rFont val="Aptos"/>
        <family val="2"/>
      </rPr>
      <t>Goto cell “K2”, then PASTE VALUES</t>
    </r>
  </si>
  <si>
    <t>NOTE: Shaded Columns ( "A" thru "J") contain FORMULAS.  Please DO NOT ERASE.</t>
  </si>
  <si>
    <r>
      <t>2.</t>
    </r>
    <r>
      <rPr>
        <sz val="7"/>
        <color theme="1"/>
        <rFont val="Times New Roman"/>
        <family val="1"/>
      </rPr>
      <t xml:space="preserve">      </t>
    </r>
    <r>
      <rPr>
        <sz val="12"/>
        <color theme="1"/>
        <rFont val="Aptos"/>
        <family val="2"/>
      </rPr>
      <t>Select cells “K2 to M10001”</t>
    </r>
  </si>
  <si>
    <t>9.    Review any FILTERS, reset as needed.</t>
  </si>
  <si>
    <t>Grey shaded columns on the 'All Data Sheet ' , 'Filtered Data' and 'Summary' Sheet  contain formulas and should not be altered.</t>
  </si>
  <si>
    <t xml:space="preserve"> Once the filters are set, copy the desired data to the Filtered Data sheet. Remember to 'PASTE VALUES'.</t>
  </si>
  <si>
    <t>The Print Area on the Summary sheet and Instructions have been predefined.</t>
  </si>
  <si>
    <t>SPECIAL NOTE 3:  The Summary Sheet contains Conditional Formatting to control which Quartiles or Deciles are shown, based on sample size.  If Sample size is 50 or less, only Q1 &amp; Q2 are shown.  If Sample size is Greater than 50 and less than 501, only Q1, Q2, Q3 and Q4 are shown. If Sample size is greater than 500, then ALL Quartiles/Deciles are shown.</t>
  </si>
  <si>
    <r>
      <t>7.</t>
    </r>
    <r>
      <rPr>
        <sz val="7"/>
        <color theme="1"/>
        <rFont val="Times New Roman"/>
        <family val="1"/>
      </rPr>
      <t xml:space="preserve">      </t>
    </r>
    <r>
      <rPr>
        <sz val="12"/>
        <color theme="1"/>
        <rFont val="Aptos"/>
        <family val="2"/>
      </rPr>
      <t xml:space="preserve"> Sort the data on Column "K"- 'Grp' first, then by Column "L" -'Ratio' in ascending order.</t>
    </r>
  </si>
  <si>
    <t>Modified Proxy Value</t>
  </si>
  <si>
    <t>SPECIAL NOTE 1: ASSESSED VALUE, SALE PRICE and RATIO are REQUIRED DATA POINTS on the 'All Data' and Filtered Data' sheets.</t>
  </si>
  <si>
    <r>
      <t>2.</t>
    </r>
    <r>
      <rPr>
        <sz val="7"/>
        <color theme="1"/>
        <rFont val="Times New Roman"/>
        <family val="1"/>
      </rPr>
      <t xml:space="preserve">      </t>
    </r>
    <r>
      <rPr>
        <sz val="12"/>
        <color theme="1"/>
        <rFont val="Aptos"/>
        <family val="2"/>
      </rPr>
      <t>Select the Range from “N2 to P??" {Last Row of Data}</t>
    </r>
  </si>
  <si>
    <t>Data must be imported before using.  Columns "A" thru "G" on the All Data sheet is informational and could be used to refine the analysis.</t>
  </si>
  <si>
    <t>If Columns "A" thru "D" are not used, there must be data in Columns "F" &amp; "G".</t>
  </si>
  <si>
    <t>1.     Copy your Raw Data &amp; PASTE VALUES to the “All Data” sheet,  Columns "A" thru "G" or at least Columns "F" &amp; "G".</t>
  </si>
  <si>
    <r>
      <t>3.</t>
    </r>
    <r>
      <rPr>
        <sz val="7"/>
        <color theme="1"/>
        <rFont val="Times New Roman"/>
        <family val="1"/>
      </rPr>
      <t xml:space="preserve">      </t>
    </r>
    <r>
      <rPr>
        <sz val="12"/>
        <color theme="1"/>
        <rFont val="Aptos"/>
        <family val="2"/>
      </rPr>
      <t>Select the 'Remaining' Data (after filtering). Beginning in cell “F2" and ending at the last row of the data in Column “H”.</t>
    </r>
  </si>
  <si>
    <r>
      <t>6.</t>
    </r>
    <r>
      <rPr>
        <sz val="7"/>
        <color theme="1"/>
        <rFont val="Times New Roman"/>
        <family val="1"/>
      </rPr>
      <t xml:space="preserve">      </t>
    </r>
    <r>
      <rPr>
        <sz val="12"/>
        <color theme="1"/>
        <rFont val="Aptos"/>
        <family val="2"/>
      </rPr>
      <t>Goto cell “F2” and PASTE VALUES.</t>
    </r>
  </si>
  <si>
    <t>Required Data are The Assessed Value and Sale Price.</t>
  </si>
  <si>
    <t>Acknowledgements</t>
  </si>
  <si>
    <t>The Principal Architect of thie workbook is Alex Chizewsky (CAE, Retired) with guidance from Alan Dornfest and Brian Guerin.</t>
  </si>
  <si>
    <t>Median</t>
  </si>
  <si>
    <t>Minus Error</t>
  </si>
  <si>
    <t>Plus Error</t>
  </si>
  <si>
    <t>Groups</t>
  </si>
  <si>
    <t>Sample Data</t>
  </si>
  <si>
    <t>Confidence Interval Overlap</t>
  </si>
  <si>
    <t>LCL</t>
  </si>
  <si>
    <t>UCL</t>
  </si>
  <si>
    <t>Is VE Indicator &lt;= +/-10%</t>
  </si>
  <si>
    <t>This workbook was developed to aid in testing the "new" Vertical Equity Indicator statistic.</t>
  </si>
  <si>
    <t>VEI Conclusion</t>
  </si>
  <si>
    <t>Q 1 (median)</t>
  </si>
  <si>
    <t>Q last (median)</t>
  </si>
  <si>
    <t>QLast</t>
  </si>
  <si>
    <t>(Q last median - Q1 median) /Sample median</t>
  </si>
  <si>
    <t>Absolute VEI Significance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</si>
</sst>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0.000"/>
    <numFmt numFmtId="166" formatCode="0.000000000"/>
  </numFmts>
  <fonts count="22" x14ac:knownFonts="1">
    <font>
      <sz val="12"/>
      <color theme="1"/>
      <name val="Aptos Narrow"/>
      <family val="2"/>
      <scheme val="minor"/>
    </font>
    <font>
      <sz val="11"/>
      <color theme="1"/>
      <name val="Aptos Narrow"/>
      <family val="2"/>
      <scheme val="minor"/>
    </font>
    <font>
      <b/>
      <sz val="12"/>
      <color theme="1"/>
      <name val="Aptos Narrow"/>
      <family val="2"/>
      <scheme val="minor"/>
    </font>
    <font>
      <b/>
      <sz val="12"/>
      <color theme="1"/>
      <name val="Tahoma"/>
      <family val="2"/>
    </font>
    <font>
      <sz val="12"/>
      <color theme="1"/>
      <name val="Aptos"/>
      <family val="2"/>
    </font>
    <font>
      <b/>
      <sz val="12"/>
      <color theme="1"/>
      <name val="Aptos"/>
      <family val="2"/>
    </font>
    <font>
      <sz val="7"/>
      <color theme="1"/>
      <name val="Times New Roman"/>
      <family val="1"/>
    </font>
    <font>
      <b/>
      <u/>
      <sz val="12"/>
      <color theme="1"/>
      <name val="Aptos Narrow"/>
      <family val="2"/>
      <scheme val="minor"/>
    </font>
    <font>
      <u/>
      <sz val="12"/>
      <color theme="10"/>
      <name val="Aptos Narrow"/>
      <family val="2"/>
      <scheme val="minor"/>
    </font>
    <font>
      <u/>
      <sz val="14"/>
      <color rgb="FFFF0000"/>
      <name val="Aptos Narrow"/>
      <family val="2"/>
      <scheme val="minor"/>
    </font>
    <font>
      <b/>
      <sz val="18"/>
      <color theme="1"/>
      <name val="Aptos Narrow"/>
      <family val="2"/>
      <scheme val="minor"/>
    </font>
    <font>
      <b/>
      <sz val="12"/>
      <color theme="1"/>
      <name val="Aptos Narrow"/>
      <family val="2"/>
      <scheme val="minor"/>
    </font>
    <font>
      <b/>
      <sz val="16"/>
      <color theme="1"/>
      <name val="Aptos Narrow"/>
      <family val="2"/>
      <scheme val="minor"/>
    </font>
    <font>
      <b/>
      <sz val="9"/>
      <color indexed="81"/>
      <name val="Tahoma"/>
      <family val="2"/>
    </font>
    <font>
      <sz val="12"/>
      <color theme="0"/>
      <name val="Aptos Narrow"/>
      <family val="2"/>
      <scheme val="minor"/>
    </font>
    <font>
      <b/>
      <u/>
      <sz val="16"/>
      <color theme="1"/>
      <name val="Aptos Narrow"/>
      <family val="2"/>
      <scheme val="minor"/>
    </font>
    <font>
      <b/>
      <i/>
      <sz val="14"/>
      <color theme="1"/>
      <name val="Aptos Narrow"/>
      <family val="2"/>
      <scheme val="minor"/>
    </font>
    <font>
      <sz val="7"/>
      <color theme="1"/>
      <name val="Aptos Narrow"/>
      <family val="2"/>
      <scheme val="minor"/>
    </font>
    <font>
      <sz val="16"/>
      <color theme="1"/>
      <name val="Aptos Narrow"/>
      <family val="2"/>
      <scheme val="minor"/>
    </font>
    <font>
      <sz val="12"/>
      <color theme="1"/>
      <name val="Aptos Narrow"/>
      <family val="2"/>
      <scheme val="minor"/>
    </font>
    <font>
      <sz val="8"/>
      <name val="Aptos Narrow"/>
      <family val="2"/>
      <scheme val="minor"/>
    </font>
    <font>
      <sz val="12"/>
      <color theme="1" tint="0.499984740745262"/>
      <name val="Aptos Narrow"/>
      <family val="2"/>
      <scheme val="minor"/>
    </font>
  </fonts>
  <fills count="7">
    <fill>
      <patternFill patternType="none"/>
    </fill>
    <fill>
      <patternFill patternType="gray125"/>
    </fill>
    <fill>
      <patternFill patternType="solid">
        <fgColor theme="0" tint="-0.14996795556505021"/>
        <bgColor indexed="64"/>
      </patternFill>
    </fill>
    <fill>
      <patternFill patternType="solid">
        <fgColor theme="0" tint="-0.24994659260841701"/>
        <bgColor indexed="64"/>
      </patternFill>
    </fill>
    <fill>
      <patternFill patternType="solid">
        <fgColor rgb="FFFFC000"/>
        <bgColor indexed="64"/>
      </patternFill>
    </fill>
    <fill>
      <patternFill patternType="solid">
        <fgColor theme="0" tint="-0.14999847407452621"/>
        <bgColor indexed="64"/>
      </patternFill>
    </fill>
    <fill>
      <patternFill patternType="solid">
        <fgColor theme="5" tint="0.59999389629810485"/>
        <bgColor indexed="64"/>
      </patternFill>
    </fill>
  </fills>
  <borders count="39">
    <border>
      <left/>
      <right/>
      <top/>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thick">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right style="thick">
        <color auto="1"/>
      </right>
      <top style="thick">
        <color auto="1"/>
      </top>
      <bottom style="medium">
        <color auto="1"/>
      </bottom>
      <diagonal/>
    </border>
    <border>
      <left style="medium">
        <color auto="1"/>
      </left>
      <right/>
      <top style="thick">
        <color auto="1"/>
      </top>
      <bottom style="medium">
        <color auto="1"/>
      </bottom>
      <diagonal/>
    </border>
    <border>
      <left style="medium">
        <color auto="1"/>
      </left>
      <right/>
      <top style="medium">
        <color auto="1"/>
      </top>
      <bottom style="medium">
        <color auto="1"/>
      </bottom>
      <diagonal/>
    </border>
    <border>
      <left/>
      <right style="thick">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thick">
        <color auto="1"/>
      </right>
      <top style="thick">
        <color auto="1"/>
      </top>
      <bottom style="medium">
        <color auto="1"/>
      </bottom>
      <diagonal/>
    </border>
    <border>
      <left style="medium">
        <color auto="1"/>
      </left>
      <right/>
      <top style="medium">
        <color auto="1"/>
      </top>
      <bottom style="thick">
        <color auto="1"/>
      </bottom>
      <diagonal/>
    </border>
    <border>
      <left/>
      <right style="thick">
        <color auto="1"/>
      </right>
      <top style="medium">
        <color auto="1"/>
      </top>
      <bottom style="thick">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style="double">
        <color auto="1"/>
      </left>
      <right style="medium">
        <color auto="1"/>
      </right>
      <top style="medium">
        <color auto="1"/>
      </top>
      <bottom style="medium">
        <color auto="1"/>
      </bottom>
      <diagonal/>
    </border>
    <border>
      <left/>
      <right style="double">
        <color auto="1"/>
      </right>
      <top/>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thin">
        <color auto="1"/>
      </right>
      <top/>
      <bottom style="medium">
        <color indexed="64"/>
      </bottom>
      <diagonal/>
    </border>
    <border>
      <left style="medium">
        <color indexed="64"/>
      </left>
      <right style="thin">
        <color auto="1"/>
      </right>
      <top style="double">
        <color indexed="64"/>
      </top>
      <bottom style="medium">
        <color indexed="64"/>
      </bottom>
      <diagonal/>
    </border>
    <border>
      <left style="thin">
        <color auto="1"/>
      </left>
      <right style="double">
        <color indexed="64"/>
      </right>
      <top style="double">
        <color indexed="64"/>
      </top>
      <bottom style="medium">
        <color indexed="64"/>
      </bottom>
      <diagonal/>
    </border>
    <border>
      <left style="thin">
        <color auto="1"/>
      </left>
      <right style="double">
        <color auto="1"/>
      </right>
      <top style="medium">
        <color indexed="64"/>
      </top>
      <bottom style="medium">
        <color indexed="64"/>
      </bottom>
      <diagonal/>
    </border>
    <border>
      <left/>
      <right/>
      <top/>
      <bottom style="thick">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top style="medium">
        <color auto="1"/>
      </top>
      <bottom style="double">
        <color auto="1"/>
      </bottom>
      <diagonal/>
    </border>
    <border>
      <left/>
      <right/>
      <top style="medium">
        <color auto="1"/>
      </top>
      <bottom style="double">
        <color auto="1"/>
      </bottom>
      <diagonal/>
    </border>
    <border>
      <left style="medium">
        <color indexed="64"/>
      </left>
      <right/>
      <top style="medium">
        <color indexed="64"/>
      </top>
      <bottom/>
      <diagonal/>
    </border>
    <border>
      <left style="thin">
        <color auto="1"/>
      </left>
      <right style="double">
        <color indexed="64"/>
      </right>
      <top/>
      <bottom style="thin">
        <color auto="1"/>
      </bottom>
      <diagonal/>
    </border>
    <border>
      <left/>
      <right style="double">
        <color indexed="64"/>
      </right>
      <top style="double">
        <color indexed="64"/>
      </top>
      <bottom style="thin">
        <color indexed="64"/>
      </bottom>
      <diagonal/>
    </border>
    <border>
      <left style="thin">
        <color indexed="64"/>
      </left>
      <right style="thin">
        <color indexed="64"/>
      </right>
      <top style="medium">
        <color indexed="64"/>
      </top>
      <bottom style="thin">
        <color auto="1"/>
      </bottom>
      <diagonal/>
    </border>
    <border>
      <left style="medium">
        <color indexed="64"/>
      </left>
      <right style="thin">
        <color auto="1"/>
      </right>
      <top style="thin">
        <color auto="1"/>
      </top>
      <bottom style="double">
        <color indexed="64"/>
      </bottom>
      <diagonal/>
    </border>
  </borders>
  <cellStyleXfs count="3">
    <xf numFmtId="0" fontId="0" fillId="0" borderId="0"/>
    <xf numFmtId="0" fontId="8" fillId="0" borderId="0" applyNumberFormat="0" applyFill="0" applyBorder="0" applyAlignment="0" applyProtection="0"/>
    <xf numFmtId="9" fontId="19" fillId="0" borderId="0" applyFont="0" applyFill="0" applyBorder="0" applyAlignment="0" applyProtection="0"/>
  </cellStyleXfs>
  <cellXfs count="111">
    <xf numFmtId="0" fontId="0" fillId="0" borderId="0" xfId="0"/>
    <xf numFmtId="10" fontId="0" fillId="0" borderId="0" xfId="0" applyNumberFormat="1"/>
    <xf numFmtId="164" fontId="0" fillId="0" borderId="0" xfId="0" applyNumberFormat="1"/>
    <xf numFmtId="1" fontId="0" fillId="0" borderId="0" xfId="0" applyNumberFormat="1"/>
    <xf numFmtId="0" fontId="2" fillId="0" borderId="0" xfId="0" applyFont="1" applyAlignment="1">
      <alignment wrapText="1"/>
    </xf>
    <xf numFmtId="0" fontId="2" fillId="2" borderId="0" xfId="0" applyFont="1" applyFill="1" applyAlignment="1">
      <alignment wrapText="1"/>
    </xf>
    <xf numFmtId="1" fontId="2" fillId="2" borderId="0" xfId="0" applyNumberFormat="1" applyFont="1" applyFill="1" applyAlignment="1">
      <alignment wrapText="1"/>
    </xf>
    <xf numFmtId="0" fontId="0" fillId="3" borderId="0" xfId="0" applyFill="1"/>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2" xfId="0" applyFont="1" applyFill="1" applyBorder="1" applyAlignment="1">
      <alignment horizontal="center" wrapText="1"/>
    </xf>
    <xf numFmtId="0" fontId="0" fillId="0" borderId="3" xfId="0" applyBorder="1" applyAlignment="1">
      <alignment horizontal="center"/>
    </xf>
    <xf numFmtId="0" fontId="0" fillId="0" borderId="4" xfId="0" applyBorder="1" applyAlignment="1">
      <alignment horizontal="center"/>
    </xf>
    <xf numFmtId="165" fontId="0" fillId="0" borderId="4" xfId="0" applyNumberFormat="1" applyBorder="1" applyAlignment="1">
      <alignment horizontal="center"/>
    </xf>
    <xf numFmtId="0" fontId="0" fillId="0" borderId="5" xfId="0" applyBorder="1" applyAlignment="1">
      <alignment horizontal="center"/>
    </xf>
    <xf numFmtId="0" fontId="2" fillId="0" borderId="0" xfId="0" applyFont="1" applyAlignment="1">
      <alignment horizontal="center"/>
    </xf>
    <xf numFmtId="10" fontId="2" fillId="0" borderId="4" xfId="0" applyNumberFormat="1" applyFont="1" applyBorder="1" applyAlignment="1">
      <alignment horizontal="center"/>
    </xf>
    <xf numFmtId="0" fontId="2" fillId="0" borderId="4" xfId="0" applyFont="1" applyBorder="1" applyAlignment="1">
      <alignment horizontal="center"/>
    </xf>
    <xf numFmtId="0" fontId="2" fillId="0" borderId="11" xfId="0" applyFont="1" applyBorder="1" applyAlignment="1">
      <alignment horizontal="center"/>
    </xf>
    <xf numFmtId="0" fontId="0" fillId="0" borderId="11" xfId="0" applyBorder="1"/>
    <xf numFmtId="10" fontId="2" fillId="2" borderId="4" xfId="0" applyNumberFormat="1" applyFont="1" applyFill="1" applyBorder="1" applyAlignment="1">
      <alignment horizontal="center"/>
    </xf>
    <xf numFmtId="0" fontId="2" fillId="0" borderId="0" xfId="0" applyFont="1"/>
    <xf numFmtId="0" fontId="2" fillId="2" borderId="13" xfId="0" applyFont="1" applyFill="1" applyBorder="1" applyAlignment="1">
      <alignment horizontal="center"/>
    </xf>
    <xf numFmtId="0" fontId="2" fillId="0" borderId="1" xfId="0" applyFont="1" applyBorder="1"/>
    <xf numFmtId="0" fontId="0" fillId="0" borderId="14" xfId="0" applyBorder="1"/>
    <xf numFmtId="0" fontId="2" fillId="0" borderId="3" xfId="0" applyFont="1" applyBorder="1"/>
    <xf numFmtId="0" fontId="2" fillId="0" borderId="5" xfId="0" applyFont="1" applyBorder="1"/>
    <xf numFmtId="3" fontId="2" fillId="2" borderId="4" xfId="0" applyNumberFormat="1" applyFont="1" applyFill="1" applyBorder="1" applyAlignment="1">
      <alignment horizontal="center"/>
    </xf>
    <xf numFmtId="3" fontId="2" fillId="0" borderId="0" xfId="0" applyNumberFormat="1" applyFont="1" applyAlignment="1">
      <alignment horizontal="center"/>
    </xf>
    <xf numFmtId="0" fontId="3" fillId="0" borderId="0" xfId="0" applyFont="1" applyAlignment="1">
      <alignment horizontal="center" wrapText="1"/>
    </xf>
    <xf numFmtId="14" fontId="0" fillId="0" borderId="0" xfId="0" applyNumberFormat="1"/>
    <xf numFmtId="0" fontId="0" fillId="0" borderId="0" xfId="0" applyAlignment="1">
      <alignment horizontal="center"/>
    </xf>
    <xf numFmtId="0" fontId="3" fillId="4" borderId="0" xfId="0" applyFont="1" applyFill="1" applyAlignment="1">
      <alignment horizontal="center"/>
    </xf>
    <xf numFmtId="165" fontId="0" fillId="0" borderId="0" xfId="0" applyNumberFormat="1" applyAlignment="1">
      <alignment horizontal="center"/>
    </xf>
    <xf numFmtId="0" fontId="5" fillId="0" borderId="0" xfId="0" applyFont="1" applyAlignment="1">
      <alignment vertical="center"/>
    </xf>
    <xf numFmtId="0" fontId="4" fillId="0" borderId="0" xfId="0" applyFont="1" applyAlignment="1">
      <alignment horizontal="left" vertical="center" indent="6"/>
    </xf>
    <xf numFmtId="10" fontId="2" fillId="0" borderId="0" xfId="0" applyNumberFormat="1" applyFont="1" applyAlignment="1">
      <alignment horizontal="center"/>
    </xf>
    <xf numFmtId="165" fontId="0" fillId="0" borderId="6" xfId="0" applyNumberFormat="1" applyBorder="1" applyAlignment="1">
      <alignment horizontal="center"/>
    </xf>
    <xf numFmtId="0" fontId="9" fillId="2" borderId="0" xfId="1" applyFont="1" applyFill="1" applyAlignment="1">
      <alignment horizontal="center" vertical="center" wrapText="1"/>
    </xf>
    <xf numFmtId="0" fontId="0" fillId="0" borderId="13" xfId="0" applyBorder="1" applyAlignment="1">
      <alignment horizontal="center"/>
    </xf>
    <xf numFmtId="0" fontId="2" fillId="0" borderId="13" xfId="0" applyFont="1" applyBorder="1" applyAlignment="1">
      <alignment horizontal="center"/>
    </xf>
    <xf numFmtId="0" fontId="0" fillId="2" borderId="19" xfId="0" applyFill="1" applyBorder="1" applyAlignment="1">
      <alignment horizontal="center"/>
    </xf>
    <xf numFmtId="0" fontId="0" fillId="2" borderId="0" xfId="0" applyFill="1"/>
    <xf numFmtId="0" fontId="3" fillId="2" borderId="20" xfId="0" applyFont="1" applyFill="1" applyBorder="1" applyAlignment="1">
      <alignment horizontal="center" wrapText="1"/>
    </xf>
    <xf numFmtId="0" fontId="10" fillId="2" borderId="0" xfId="0" applyFont="1" applyFill="1"/>
    <xf numFmtId="0" fontId="11" fillId="2" borderId="12" xfId="0" applyFont="1" applyFill="1" applyBorder="1" applyAlignment="1">
      <alignment horizontal="center"/>
    </xf>
    <xf numFmtId="0" fontId="0" fillId="2" borderId="12" xfId="0" applyFill="1" applyBorder="1"/>
    <xf numFmtId="0" fontId="12" fillId="2" borderId="0" xfId="0" applyFont="1" applyFill="1"/>
    <xf numFmtId="0" fontId="0" fillId="2" borderId="21" xfId="0" applyFill="1" applyBorder="1"/>
    <xf numFmtId="0" fontId="2" fillId="3" borderId="12" xfId="0" applyFont="1" applyFill="1" applyBorder="1" applyAlignment="1">
      <alignment horizontal="center"/>
    </xf>
    <xf numFmtId="0" fontId="2" fillId="3" borderId="21" xfId="0" applyFont="1" applyFill="1" applyBorder="1" applyAlignment="1">
      <alignment horizontal="center"/>
    </xf>
    <xf numFmtId="0" fontId="11" fillId="2" borderId="22" xfId="0" applyFont="1" applyFill="1" applyBorder="1" applyAlignment="1">
      <alignment horizontal="center"/>
    </xf>
    <xf numFmtId="3" fontId="11" fillId="2" borderId="12" xfId="0" applyNumberFormat="1" applyFont="1" applyFill="1" applyBorder="1" applyAlignment="1">
      <alignment horizontal="center"/>
    </xf>
    <xf numFmtId="0" fontId="0" fillId="2" borderId="23" xfId="0" applyFill="1" applyBorder="1"/>
    <xf numFmtId="0" fontId="0" fillId="2" borderId="22" xfId="0" applyFill="1" applyBorder="1"/>
    <xf numFmtId="0" fontId="0" fillId="2" borderId="24" xfId="0" applyFill="1" applyBorder="1"/>
    <xf numFmtId="1" fontId="0" fillId="2" borderId="0" xfId="0" applyNumberFormat="1" applyFill="1"/>
    <xf numFmtId="10" fontId="0" fillId="2" borderId="0" xfId="0" applyNumberFormat="1" applyFill="1"/>
    <xf numFmtId="0" fontId="0" fillId="3" borderId="0" xfId="0" applyFill="1" applyProtection="1">
      <protection locked="0"/>
    </xf>
    <xf numFmtId="0" fontId="14" fillId="0" borderId="0" xfId="0" applyFont="1"/>
    <xf numFmtId="0" fontId="15" fillId="2" borderId="0" xfId="0" applyFont="1" applyFill="1"/>
    <xf numFmtId="0" fontId="15" fillId="2" borderId="0" xfId="0" quotePrefix="1" applyFont="1" applyFill="1"/>
    <xf numFmtId="0" fontId="16" fillId="2" borderId="0" xfId="0" applyFont="1" applyFill="1"/>
    <xf numFmtId="165" fontId="0" fillId="0" borderId="0" xfId="0" applyNumberFormat="1"/>
    <xf numFmtId="0" fontId="0" fillId="0" borderId="0" xfId="0" applyAlignment="1">
      <alignment horizontal="left" vertical="center" indent="6"/>
    </xf>
    <xf numFmtId="0" fontId="0" fillId="0" borderId="0" xfId="0" applyAlignment="1">
      <alignment wrapText="1"/>
    </xf>
    <xf numFmtId="0" fontId="5" fillId="5" borderId="0" xfId="0" applyFont="1" applyFill="1" applyAlignment="1">
      <alignment vertical="center"/>
    </xf>
    <xf numFmtId="0" fontId="0" fillId="5" borderId="0" xfId="0" applyFill="1"/>
    <xf numFmtId="0" fontId="15" fillId="0" borderId="0" xfId="0" quotePrefix="1" applyFont="1"/>
    <xf numFmtId="166" fontId="0" fillId="0" borderId="0" xfId="0" applyNumberFormat="1"/>
    <xf numFmtId="0" fontId="12" fillId="0" borderId="0" xfId="0" applyFont="1"/>
    <xf numFmtId="10" fontId="0" fillId="0" borderId="0" xfId="0" applyNumberFormat="1" applyAlignment="1">
      <alignment horizontal="center"/>
    </xf>
    <xf numFmtId="0" fontId="0" fillId="0" borderId="0" xfId="0" applyProtection="1">
      <protection locked="0"/>
    </xf>
    <xf numFmtId="0" fontId="0" fillId="0" borderId="6" xfId="0" applyBorder="1" applyAlignment="1">
      <alignment horizontal="center"/>
    </xf>
    <xf numFmtId="10" fontId="14" fillId="0" borderId="0" xfId="2" applyNumberFormat="1" applyFont="1"/>
    <xf numFmtId="10" fontId="14" fillId="0" borderId="0" xfId="0" applyNumberFormat="1" applyFont="1"/>
    <xf numFmtId="2" fontId="0" fillId="2" borderId="23" xfId="0" applyNumberFormat="1" applyFill="1" applyBorder="1"/>
    <xf numFmtId="1" fontId="14" fillId="0" borderId="0" xfId="0" applyNumberFormat="1" applyFont="1"/>
    <xf numFmtId="0" fontId="21" fillId="0" borderId="0" xfId="0" applyFont="1"/>
    <xf numFmtId="10" fontId="2" fillId="2" borderId="9" xfId="0" applyNumberFormat="1" applyFont="1" applyFill="1" applyBorder="1" applyAlignment="1">
      <alignment horizontal="center"/>
    </xf>
    <xf numFmtId="10" fontId="0" fillId="2" borderId="25" xfId="0" applyNumberFormat="1" applyFill="1" applyBorder="1" applyAlignment="1" applyProtection="1">
      <alignment horizontal="center"/>
      <protection locked="0"/>
    </xf>
    <xf numFmtId="0" fontId="7" fillId="2" borderId="26" xfId="0" applyFont="1" applyFill="1" applyBorder="1" applyAlignment="1">
      <alignment horizontal="center" wrapText="1"/>
    </xf>
    <xf numFmtId="0" fontId="7" fillId="2" borderId="27" xfId="0" applyFont="1" applyFill="1" applyBorder="1" applyAlignment="1">
      <alignment horizontal="center" wrapText="1"/>
    </xf>
    <xf numFmtId="10" fontId="0" fillId="2" borderId="28" xfId="0" applyNumberFormat="1" applyFill="1" applyBorder="1" applyAlignment="1" applyProtection="1">
      <alignment horizontal="center"/>
      <protection locked="0"/>
    </xf>
    <xf numFmtId="0" fontId="2" fillId="2" borderId="9" xfId="0" applyFont="1" applyFill="1" applyBorder="1" applyAlignment="1">
      <alignment horizontal="center"/>
    </xf>
    <xf numFmtId="0" fontId="7" fillId="6" borderId="34" xfId="0" applyFont="1" applyFill="1" applyBorder="1" applyAlignment="1">
      <alignment horizontal="center"/>
    </xf>
    <xf numFmtId="0" fontId="7" fillId="6" borderId="37" xfId="0" applyFont="1" applyFill="1" applyBorder="1" applyAlignment="1">
      <alignment horizontal="center"/>
    </xf>
    <xf numFmtId="0" fontId="7" fillId="6" borderId="36" xfId="0" applyFont="1" applyFill="1" applyBorder="1" applyAlignment="1">
      <alignment horizontal="center" wrapText="1"/>
    </xf>
    <xf numFmtId="10" fontId="0" fillId="6" borderId="22" xfId="0" applyNumberFormat="1" applyFill="1" applyBorder="1" applyProtection="1">
      <protection locked="0"/>
    </xf>
    <xf numFmtId="10" fontId="0" fillId="6" borderId="12" xfId="0" applyNumberFormat="1" applyFill="1" applyBorder="1" applyProtection="1">
      <protection locked="0"/>
    </xf>
    <xf numFmtId="0" fontId="2" fillId="6" borderId="35" xfId="0" applyFont="1" applyFill="1" applyBorder="1" applyAlignment="1">
      <alignment horizontal="center" vertical="center"/>
    </xf>
    <xf numFmtId="10" fontId="0" fillId="6" borderId="38" xfId="0" applyNumberFormat="1" applyFill="1" applyBorder="1" applyProtection="1">
      <protection locked="0"/>
    </xf>
    <xf numFmtId="10" fontId="0" fillId="6" borderId="30" xfId="0" applyNumberFormat="1" applyFill="1" applyBorder="1" applyProtection="1">
      <protection locked="0"/>
    </xf>
    <xf numFmtId="0" fontId="2" fillId="6" borderId="31" xfId="0" applyFont="1" applyFill="1" applyBorder="1" applyAlignment="1">
      <alignment horizontal="center" vertical="center"/>
    </xf>
    <xf numFmtId="10" fontId="1" fillId="2" borderId="19" xfId="0" applyNumberFormat="1" applyFont="1" applyFill="1" applyBorder="1" applyAlignment="1">
      <alignment horizontal="center" wrapText="1"/>
    </xf>
    <xf numFmtId="0" fontId="12" fillId="2" borderId="0" xfId="0" applyFont="1" applyFill="1" applyAlignment="1">
      <alignment wrapText="1"/>
    </xf>
    <xf numFmtId="0" fontId="18" fillId="0" borderId="0" xfId="0" applyFont="1"/>
    <xf numFmtId="0" fontId="15" fillId="2" borderId="0" xfId="0" applyFont="1" applyFill="1" applyAlignment="1">
      <alignment wrapText="1"/>
    </xf>
    <xf numFmtId="0" fontId="0" fillId="0" borderId="0" xfId="0" applyAlignment="1">
      <alignment wrapText="1"/>
    </xf>
    <xf numFmtId="0" fontId="2" fillId="2" borderId="17" xfId="0" applyFont="1" applyFill="1" applyBorder="1" applyAlignment="1">
      <alignment horizontal="center"/>
    </xf>
    <xf numFmtId="0" fontId="2" fillId="2" borderId="18" xfId="0" applyFont="1" applyFill="1" applyBorder="1" applyAlignment="1">
      <alignment horizontal="center"/>
    </xf>
    <xf numFmtId="0" fontId="2" fillId="2" borderId="8" xfId="0" applyFont="1" applyFill="1" applyBorder="1" applyAlignment="1">
      <alignment horizontal="center" wrapText="1"/>
    </xf>
    <xf numFmtId="0" fontId="0" fillId="0" borderId="7" xfId="0" applyBorder="1" applyAlignment="1">
      <alignment horizontal="center" wrapText="1"/>
    </xf>
    <xf numFmtId="0" fontId="0" fillId="0" borderId="15" xfId="0" applyBorder="1"/>
    <xf numFmtId="0" fontId="0" fillId="0" borderId="16" xfId="0" applyBorder="1"/>
    <xf numFmtId="0" fontId="0" fillId="0" borderId="9" xfId="0" applyBorder="1"/>
    <xf numFmtId="0" fontId="0" fillId="0" borderId="10" xfId="0" applyBorder="1"/>
    <xf numFmtId="0" fontId="2" fillId="2" borderId="32" xfId="0" applyFont="1" applyFill="1" applyBorder="1" applyAlignment="1">
      <alignment horizontal="center"/>
    </xf>
    <xf numFmtId="0" fontId="2" fillId="2" borderId="33" xfId="0" applyFont="1" applyFill="1" applyBorder="1" applyAlignment="1">
      <alignment horizontal="center"/>
    </xf>
    <xf numFmtId="0" fontId="2" fillId="4" borderId="29" xfId="0" applyFont="1" applyFill="1" applyBorder="1" applyAlignment="1">
      <alignment horizontal="center"/>
    </xf>
    <xf numFmtId="0" fontId="2" fillId="2" borderId="19" xfId="0" applyFont="1" applyFill="1" applyBorder="1" applyAlignment="1">
      <alignment horizontal="center"/>
    </xf>
  </cellXfs>
  <cellStyles count="3">
    <cellStyle name="Hyperlink" xfId="1" builtinId="8"/>
    <cellStyle name="Normal" xfId="0" builtinId="0"/>
    <cellStyle name="Percent" xfId="2" builtinId="5"/>
  </cellStyles>
  <dxfs count="2">
    <dxf>
      <font>
        <color theme="0"/>
      </font>
      <fill>
        <patternFill patternType="none">
          <bgColor auto="1"/>
        </patternFill>
      </fill>
    </dxf>
    <dxf>
      <font>
        <color theme="0"/>
      </font>
      <fill>
        <patternFill patternType="none">
          <bgColor auto="1"/>
        </patternFill>
      </fill>
    </dxf>
  </dxfs>
  <tableStyles count="0" defaultTableStyle="TableStyleMedium2" defaultPivotStyle="PivotStyleLight16"/>
  <colors>
    <mruColors>
      <color rgb="FFFFDB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Proxy</a:t>
            </a:r>
            <a:r>
              <a:rPr lang="en-US" baseline="0"/>
              <a:t> Group Medians and Median </a:t>
            </a:r>
          </a:p>
          <a:p>
            <a:pPr>
              <a:defRPr/>
            </a:pPr>
            <a:r>
              <a:rPr lang="en-US"/>
              <a:t>Confidence Intervals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9918625818316014E-2"/>
          <c:y val="0.16384219384995447"/>
          <c:w val="0.90515829821280713"/>
          <c:h val="0.73347283052379197"/>
        </c:manualLayout>
      </c:layout>
      <c:barChart>
        <c:barDir val="col"/>
        <c:grouping val="clustered"/>
        <c:varyColors val="0"/>
        <c:ser>
          <c:idx val="0"/>
          <c:order val="0"/>
          <c:tx>
            <c:v>ErrorBars</c:v>
          </c:tx>
          <c:spPr>
            <a:noFill/>
            <a:ln>
              <a:noFill/>
            </a:ln>
            <a:effectLst/>
          </c:spPr>
          <c:invertIfNegative val="0"/>
          <c:errBars>
            <c:errBarType val="both"/>
            <c:errValType val="cust"/>
            <c:noEndCap val="1"/>
            <c:plus>
              <c:numRef>
                <c:f>Summary!$D$42:$D$51</c:f>
                <c:numCache>
                  <c:formatCode>General</c:formatCode>
                  <c:ptCount val="10"/>
                  <c:pt idx="0">
                    <c:v>0</c:v>
                  </c:pt>
                  <c:pt idx="1">
                    <c:v>0</c:v>
                  </c:pt>
                  <c:pt idx="2">
                    <c:v>0</c:v>
                  </c:pt>
                  <c:pt idx="3">
                    <c:v>0</c:v>
                  </c:pt>
                  <c:pt idx="4">
                    <c:v>0</c:v>
                  </c:pt>
                  <c:pt idx="5">
                    <c:v>0</c:v>
                  </c:pt>
                  <c:pt idx="6">
                    <c:v>0</c:v>
                  </c:pt>
                  <c:pt idx="7">
                    <c:v>0</c:v>
                  </c:pt>
                  <c:pt idx="8">
                    <c:v>0</c:v>
                  </c:pt>
                  <c:pt idx="9">
                    <c:v>0</c:v>
                  </c:pt>
                </c:numCache>
              </c:numRef>
            </c:plus>
            <c:minus>
              <c:numRef>
                <c:f>Summary!$C$42:$C$51</c:f>
                <c:numCache>
                  <c:formatCode>General</c:formatCode>
                  <c:ptCount val="10"/>
                  <c:pt idx="0">
                    <c:v>0</c:v>
                  </c:pt>
                  <c:pt idx="1">
                    <c:v>0</c:v>
                  </c:pt>
                  <c:pt idx="2">
                    <c:v>0</c:v>
                  </c:pt>
                  <c:pt idx="3">
                    <c:v>0</c:v>
                  </c:pt>
                  <c:pt idx="4">
                    <c:v>0</c:v>
                  </c:pt>
                  <c:pt idx="5">
                    <c:v>0</c:v>
                  </c:pt>
                  <c:pt idx="6">
                    <c:v>0</c:v>
                  </c:pt>
                  <c:pt idx="7">
                    <c:v>0</c:v>
                  </c:pt>
                  <c:pt idx="8">
                    <c:v>0</c:v>
                  </c:pt>
                  <c:pt idx="9">
                    <c:v>0</c:v>
                  </c:pt>
                </c:numCache>
              </c:numRef>
            </c:minus>
            <c:spPr>
              <a:noFill/>
              <a:ln w="381000" cap="flat" cmpd="sng" algn="ctr">
                <a:solidFill>
                  <a:schemeClr val="tx2">
                    <a:lumMod val="50000"/>
                    <a:lumOff val="50000"/>
                  </a:schemeClr>
                </a:solidFill>
                <a:round/>
              </a:ln>
              <a:effectLst/>
            </c:spPr>
          </c:errBars>
          <c:cat>
            <c:strRef>
              <c:f>Summary!$A$42:$A$51</c:f>
              <c:strCache>
                <c:ptCount val="2"/>
                <c:pt idx="0">
                  <c:v>#NUM!</c:v>
                </c:pt>
                <c:pt idx="1">
                  <c:v>#NUM!</c:v>
                </c:pt>
              </c:strCache>
            </c:strRef>
          </c:cat>
          <c:val>
            <c:numRef>
              <c:f>Summary!$B$42:$B$51</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A2B1-4A1F-82D8-165D29D2A067}"/>
            </c:ext>
          </c:extLst>
        </c:ser>
        <c:dLbls>
          <c:showLegendKey val="0"/>
          <c:showVal val="0"/>
          <c:showCatName val="0"/>
          <c:showSerName val="0"/>
          <c:showPercent val="0"/>
          <c:showBubbleSize val="0"/>
        </c:dLbls>
        <c:gapWidth val="150"/>
        <c:axId val="269131071"/>
        <c:axId val="269111391"/>
      </c:barChart>
      <c:scatterChart>
        <c:scatterStyle val="lineMarker"/>
        <c:varyColors val="0"/>
        <c:ser>
          <c:idx val="1"/>
          <c:order val="1"/>
          <c:tx>
            <c:v>Medians</c:v>
          </c:tx>
          <c:spPr>
            <a:ln w="25400" cap="rnd">
              <a:noFill/>
              <a:round/>
            </a:ln>
            <a:effectLst/>
          </c:spPr>
          <c:marker>
            <c:symbol val="dash"/>
            <c:size val="11"/>
            <c:spPr>
              <a:solidFill>
                <a:schemeClr val="bg1"/>
              </a:solidFill>
              <a:ln w="9525">
                <a:noFill/>
              </a:ln>
              <a:effectLst/>
            </c:spPr>
          </c:marker>
          <c:xVal>
            <c:strRef>
              <c:f>Summary!$A$42:$A$51</c:f>
              <c:strCache>
                <c:ptCount val="2"/>
                <c:pt idx="0">
                  <c:v>#NUM!</c:v>
                </c:pt>
                <c:pt idx="1">
                  <c:v>#NUM!</c:v>
                </c:pt>
              </c:strCache>
            </c:strRef>
          </c:xVal>
          <c:yVal>
            <c:numRef>
              <c:f>Summary!$B$42:$B$51</c:f>
              <c:numCache>
                <c:formatCode>0.00%</c:formatCode>
                <c:ptCount val="10"/>
                <c:pt idx="0">
                  <c:v>0</c:v>
                </c:pt>
                <c:pt idx="1">
                  <c:v>0</c:v>
                </c:pt>
                <c:pt idx="2">
                  <c:v>0</c:v>
                </c:pt>
                <c:pt idx="3">
                  <c:v>0</c:v>
                </c:pt>
                <c:pt idx="4">
                  <c:v>0</c:v>
                </c:pt>
                <c:pt idx="5">
                  <c:v>0</c:v>
                </c:pt>
                <c:pt idx="6">
                  <c:v>0</c:v>
                </c:pt>
                <c:pt idx="7">
                  <c:v>0</c:v>
                </c:pt>
                <c:pt idx="8">
                  <c:v>0</c:v>
                </c:pt>
                <c:pt idx="9">
                  <c:v>0</c:v>
                </c:pt>
              </c:numCache>
            </c:numRef>
          </c:yVal>
          <c:smooth val="0"/>
          <c:extLst>
            <c:ext xmlns:c16="http://schemas.microsoft.com/office/drawing/2014/chart" uri="{C3380CC4-5D6E-409C-BE32-E72D297353CC}">
              <c16:uniqueId val="{00000001-A2B1-4A1F-82D8-165D29D2A067}"/>
            </c:ext>
          </c:extLst>
        </c:ser>
        <c:dLbls>
          <c:showLegendKey val="0"/>
          <c:showVal val="0"/>
          <c:showCatName val="0"/>
          <c:showSerName val="0"/>
          <c:showPercent val="0"/>
          <c:showBubbleSize val="0"/>
        </c:dLbls>
        <c:axId val="269131071"/>
        <c:axId val="269111391"/>
      </c:scatterChart>
      <c:catAx>
        <c:axId val="269131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69111391"/>
        <c:crosses val="autoZero"/>
        <c:auto val="1"/>
        <c:lblAlgn val="ctr"/>
        <c:lblOffset val="100"/>
        <c:noMultiLvlLbl val="0"/>
      </c:catAx>
      <c:valAx>
        <c:axId val="26911139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26913107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2"/>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10</xdr:col>
      <xdr:colOff>503555</xdr:colOff>
      <xdr:row>11</xdr:row>
      <xdr:rowOff>65405</xdr:rowOff>
    </xdr:from>
    <xdr:to>
      <xdr:col>16</xdr:col>
      <xdr:colOff>624840</xdr:colOff>
      <xdr:row>23</xdr:row>
      <xdr:rowOff>73786</xdr:rowOff>
    </xdr:to>
    <xdr:pic>
      <xdr:nvPicPr>
        <xdr:cNvPr id="2" name="Picture 1">
          <a:extLst>
            <a:ext uri="{FF2B5EF4-FFF2-40B4-BE49-F238E27FC236}">
              <a16:creationId xmlns:a16="http://schemas.microsoft.com/office/drawing/2014/main" id="{B9232D01-3F98-0156-5C13-84E3D8192394}"/>
            </a:ext>
          </a:extLst>
        </xdr:cNvPr>
        <xdr:cNvPicPr>
          <a:picLocks noChangeAspect="1"/>
        </xdr:cNvPicPr>
      </xdr:nvPicPr>
      <xdr:blipFill>
        <a:blip xmlns:r="http://schemas.openxmlformats.org/officeDocument/2006/relationships" r:embed="rId1"/>
        <a:stretch>
          <a:fillRect/>
        </a:stretch>
      </xdr:blipFill>
      <xdr:spPr>
        <a:xfrm>
          <a:off x="7285355" y="2265680"/>
          <a:ext cx="4116070" cy="24086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8</xdr:col>
      <xdr:colOff>111760</xdr:colOff>
      <xdr:row>0</xdr:row>
      <xdr:rowOff>88900</xdr:rowOff>
    </xdr:from>
    <xdr:to>
      <xdr:col>12</xdr:col>
      <xdr:colOff>531495</xdr:colOff>
      <xdr:row>3</xdr:row>
      <xdr:rowOff>165100</xdr:rowOff>
    </xdr:to>
    <xdr:sp macro="" textlink="">
      <xdr:nvSpPr>
        <xdr:cNvPr id="5" name="Rectangle 4">
          <a:extLst>
            <a:ext uri="{FF2B5EF4-FFF2-40B4-BE49-F238E27FC236}">
              <a16:creationId xmlns:a16="http://schemas.microsoft.com/office/drawing/2014/main" id="{72BA9DE5-DA6C-48E8-8753-CCB4A9C24FCD}"/>
            </a:ext>
          </a:extLst>
        </xdr:cNvPr>
        <xdr:cNvSpPr/>
      </xdr:nvSpPr>
      <xdr:spPr>
        <a:xfrm>
          <a:off x="5867400" y="88900"/>
          <a:ext cx="3051175" cy="685800"/>
        </a:xfrm>
        <a:prstGeom prst="rect">
          <a:avLst/>
        </a:prstGeom>
        <a:solidFill>
          <a:schemeClr val="accent2">
            <a:lumMod val="60000"/>
            <a:lumOff val="4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Be sure to review ANY data filters, modify as needed</a:t>
          </a:r>
          <a:r>
            <a:rPr lang="en-US" sz="1400" b="1"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a:t>
          </a:r>
          <a:endParaRPr lang="en-US" sz="1100" b="1">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editAs="absolute">
    <xdr:from>
      <xdr:col>8</xdr:col>
      <xdr:colOff>130810</xdr:colOff>
      <xdr:row>4</xdr:row>
      <xdr:rowOff>196850</xdr:rowOff>
    </xdr:from>
    <xdr:to>
      <xdr:col>12</xdr:col>
      <xdr:colOff>550545</xdr:colOff>
      <xdr:row>11</xdr:row>
      <xdr:rowOff>53340</xdr:rowOff>
    </xdr:to>
    <xdr:sp macro="" textlink="">
      <xdr:nvSpPr>
        <xdr:cNvPr id="3" name="Rectangle 2">
          <a:extLst>
            <a:ext uri="{FF2B5EF4-FFF2-40B4-BE49-F238E27FC236}">
              <a16:creationId xmlns:a16="http://schemas.microsoft.com/office/drawing/2014/main" id="{0ACEA490-DE15-4223-AD48-E199E90C159E}"/>
            </a:ext>
          </a:extLst>
        </xdr:cNvPr>
        <xdr:cNvSpPr/>
      </xdr:nvSpPr>
      <xdr:spPr>
        <a:xfrm>
          <a:off x="5967730" y="989330"/>
          <a:ext cx="3101975" cy="1243330"/>
        </a:xfrm>
        <a:prstGeom prst="rect">
          <a:avLst/>
        </a:prstGeom>
        <a:solidFill>
          <a:schemeClr val="accent2">
            <a:lumMod val="60000"/>
            <a:lumOff val="4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1">
              <a:solidFill>
                <a:sysClr val="windowText" lastClr="000000"/>
              </a:solidFill>
              <a:latin typeface="Tahoma" panose="020B0604030504040204" pitchFamily="34" charset="0"/>
              <a:ea typeface="Tahoma" panose="020B0604030504040204" pitchFamily="34" charset="0"/>
              <a:cs typeface="Tahoma" panose="020B0604030504040204" pitchFamily="34" charset="0"/>
            </a:rPr>
            <a:t>Copy any "filtered" data on this sheet, columns "A"</a:t>
          </a:r>
          <a:r>
            <a:rPr lang="en-US" sz="1400" b="1"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to "H",  then change to the "Filtered Data" sheet and PASTE VALUES in the appropriate columns.</a:t>
          </a:r>
          <a:endParaRPr lang="en-US" sz="1100" b="1">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40</xdr:row>
      <xdr:rowOff>171450</xdr:rowOff>
    </xdr:from>
    <xdr:to>
      <xdr:col>4</xdr:col>
      <xdr:colOff>685800</xdr:colOff>
      <xdr:row>58</xdr:row>
      <xdr:rowOff>133351</xdr:rowOff>
    </xdr:to>
    <xdr:graphicFrame macro="">
      <xdr:nvGraphicFramePr>
        <xdr:cNvPr id="2" name="Chart 1">
          <a:extLst>
            <a:ext uri="{FF2B5EF4-FFF2-40B4-BE49-F238E27FC236}">
              <a16:creationId xmlns:a16="http://schemas.microsoft.com/office/drawing/2014/main" id="{9E80DE9F-46D0-3147-8FE2-C9E6A9903E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586740</xdr:colOff>
      <xdr:row>1</xdr:row>
      <xdr:rowOff>22860</xdr:rowOff>
    </xdr:from>
    <xdr:to>
      <xdr:col>16</xdr:col>
      <xdr:colOff>480060</xdr:colOff>
      <xdr:row>7</xdr:row>
      <xdr:rowOff>121920</xdr:rowOff>
    </xdr:to>
    <xdr:sp macro="" textlink="">
      <xdr:nvSpPr>
        <xdr:cNvPr id="3" name="Rectangle 2">
          <a:extLst>
            <a:ext uri="{FF2B5EF4-FFF2-40B4-BE49-F238E27FC236}">
              <a16:creationId xmlns:a16="http://schemas.microsoft.com/office/drawing/2014/main" id="{104B9C62-7239-8DF7-2E36-8384982B51AF}"/>
            </a:ext>
          </a:extLst>
        </xdr:cNvPr>
        <xdr:cNvSpPr/>
      </xdr:nvSpPr>
      <xdr:spPr>
        <a:xfrm>
          <a:off x="12138660" y="228600"/>
          <a:ext cx="1905000" cy="1356360"/>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400" b="1">
              <a:solidFill>
                <a:schemeClr val="tx1">
                  <a:lumMod val="95000"/>
                  <a:lumOff val="5000"/>
                </a:schemeClr>
              </a:solidFill>
            </a:rPr>
            <a:t>Be sure to sort the data in columns</a:t>
          </a:r>
          <a:r>
            <a:rPr lang="en-US" sz="1400" b="1" baseline="0">
              <a:solidFill>
                <a:schemeClr val="tx1">
                  <a:lumMod val="95000"/>
                  <a:lumOff val="5000"/>
                </a:schemeClr>
              </a:solidFill>
            </a:rPr>
            <a:t> "K2" thru "M last" in ascending order and DO NOT  have headers.</a:t>
          </a:r>
          <a:endParaRPr lang="en-US" sz="1400" b="1">
            <a:solidFill>
              <a:schemeClr val="tx1">
                <a:lumMod val="95000"/>
                <a:lumOff val="5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af7e79ac64e72386/Desktop/Ratio%20Study%20Items/New%209_2024/nov%2017%202024%20master%2010000%20plus%20data%20updated%20to%202024%20v3.xlsm" TargetMode="External"/><Relationship Id="rId1" Type="http://schemas.openxmlformats.org/officeDocument/2006/relationships/externalLinkPath" Target="file:///E:\Ratio%20Study%20Items\New%209_2024\nov%2017%202024%20master%2010000%20plus%20data%20updated%20to%202024%20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TES"/>
      <sheetName val="HELP"/>
      <sheetName val="All Sales Data"/>
      <sheetName val="Descriptives"/>
      <sheetName val="Parameters"/>
      <sheetName val="SalesCheck"/>
      <sheetName val="Sales Data to Study"/>
      <sheetName val="Time Adj."/>
      <sheetName val="Ratio Study"/>
      <sheetName val="Data for Export"/>
      <sheetName val="tables"/>
      <sheetName val="addlstats"/>
      <sheetName val="VEI"/>
      <sheetName val="Selected S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7">
          <cell r="B7">
            <v>327</v>
          </cell>
        </row>
        <row r="18">
          <cell r="B18">
            <v>1.0364298726604462</v>
          </cell>
        </row>
      </sheetData>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CB792-E771-4328-A241-3704B8BB716F}">
  <sheetPr codeName="Sheet4"/>
  <dimension ref="A1:P38"/>
  <sheetViews>
    <sheetView workbookViewId="0"/>
  </sheetViews>
  <sheetFormatPr defaultRowHeight="15.6" x14ac:dyDescent="0.3"/>
  <sheetData>
    <row r="1" spans="1:2" x14ac:dyDescent="0.3">
      <c r="A1" s="72"/>
    </row>
    <row r="2" spans="1:2" x14ac:dyDescent="0.3">
      <c r="B2" t="s">
        <v>109</v>
      </c>
    </row>
    <row r="3" spans="1:2" x14ac:dyDescent="0.3">
      <c r="B3" t="s">
        <v>110</v>
      </c>
    </row>
    <row r="7" spans="1:2" x14ac:dyDescent="0.3">
      <c r="B7" t="s">
        <v>49</v>
      </c>
    </row>
    <row r="8" spans="1:2" x14ac:dyDescent="0.3">
      <c r="B8" t="s">
        <v>103</v>
      </c>
    </row>
    <row r="9" spans="1:2" ht="21" x14ac:dyDescent="0.4">
      <c r="B9" s="70" t="s">
        <v>108</v>
      </c>
    </row>
    <row r="10" spans="1:2" x14ac:dyDescent="0.3">
      <c r="B10" t="s">
        <v>120</v>
      </c>
    </row>
    <row r="12" spans="1:2" x14ac:dyDescent="0.3">
      <c r="B12" t="s">
        <v>78</v>
      </c>
    </row>
    <row r="14" spans="1:2" x14ac:dyDescent="0.3">
      <c r="B14" t="s">
        <v>95</v>
      </c>
    </row>
    <row r="16" spans="1:2" x14ac:dyDescent="0.3">
      <c r="B16" t="s">
        <v>79</v>
      </c>
    </row>
    <row r="17" spans="2:16" x14ac:dyDescent="0.3">
      <c r="B17" t="s">
        <v>96</v>
      </c>
    </row>
    <row r="18" spans="2:16" x14ac:dyDescent="0.3">
      <c r="B18" t="s">
        <v>80</v>
      </c>
    </row>
    <row r="20" spans="2:16" x14ac:dyDescent="0.3">
      <c r="B20" t="s">
        <v>97</v>
      </c>
    </row>
    <row r="22" spans="2:16" ht="21" x14ac:dyDescent="0.4">
      <c r="B22" s="60" t="s">
        <v>48</v>
      </c>
      <c r="C22" s="42"/>
      <c r="D22" s="42"/>
      <c r="E22" s="42"/>
      <c r="F22" s="42"/>
      <c r="G22" s="42"/>
      <c r="H22" s="42"/>
      <c r="I22" s="42"/>
      <c r="J22" s="42"/>
      <c r="K22" s="42"/>
      <c r="L22" s="42"/>
      <c r="M22" s="42"/>
    </row>
    <row r="23" spans="2:16" ht="21" x14ac:dyDescent="0.4">
      <c r="B23" s="61" t="s">
        <v>90</v>
      </c>
      <c r="C23" s="42"/>
      <c r="D23" s="42"/>
      <c r="E23" s="42"/>
      <c r="F23" s="42"/>
      <c r="G23" s="42"/>
      <c r="H23" s="42"/>
      <c r="I23" s="42"/>
      <c r="J23" s="42"/>
      <c r="K23" s="42"/>
      <c r="L23" s="42"/>
      <c r="M23" s="42"/>
    </row>
    <row r="24" spans="2:16" ht="21" x14ac:dyDescent="0.4">
      <c r="B24" s="68"/>
    </row>
    <row r="25" spans="2:16" ht="27.6" customHeight="1" x14ac:dyDescent="0.3">
      <c r="B25" s="97" t="s">
        <v>101</v>
      </c>
      <c r="C25" s="98"/>
      <c r="D25" s="98"/>
      <c r="E25" s="98"/>
      <c r="F25" s="98"/>
      <c r="G25" s="98"/>
      <c r="H25" s="98"/>
      <c r="I25" s="98"/>
      <c r="J25" s="98"/>
      <c r="K25" s="98"/>
      <c r="L25" s="98"/>
      <c r="M25" s="98"/>
    </row>
    <row r="26" spans="2:16" x14ac:dyDescent="0.3">
      <c r="B26" s="98"/>
      <c r="C26" s="98"/>
      <c r="D26" s="98"/>
      <c r="E26" s="98"/>
      <c r="F26" s="98"/>
      <c r="G26" s="98"/>
      <c r="H26" s="98"/>
      <c r="I26" s="98"/>
      <c r="J26" s="98"/>
      <c r="K26" s="98"/>
      <c r="L26" s="98"/>
      <c r="M26" s="98"/>
    </row>
    <row r="28" spans="2:16" ht="18" x14ac:dyDescent="0.35">
      <c r="B28" s="62" t="s">
        <v>54</v>
      </c>
      <c r="C28" s="42"/>
      <c r="D28" s="42"/>
      <c r="E28" s="42"/>
      <c r="F28" s="42"/>
      <c r="G28" s="42"/>
      <c r="H28" s="42"/>
      <c r="I28" s="42"/>
      <c r="J28" s="42"/>
      <c r="K28" s="42"/>
      <c r="L28" s="42"/>
    </row>
    <row r="29" spans="2:16" ht="18" x14ac:dyDescent="0.35">
      <c r="B29" s="62" t="s">
        <v>55</v>
      </c>
      <c r="C29" s="42"/>
      <c r="D29" s="42"/>
      <c r="E29" s="42"/>
      <c r="F29" s="42"/>
      <c r="G29" s="42"/>
      <c r="H29" s="42"/>
      <c r="I29" s="42"/>
      <c r="J29" s="42"/>
      <c r="K29" s="42"/>
      <c r="L29" s="42"/>
    </row>
    <row r="30" spans="2:16" ht="23.4" x14ac:dyDescent="0.45">
      <c r="B30" s="44" t="s">
        <v>56</v>
      </c>
      <c r="C30" s="42"/>
      <c r="D30" s="42"/>
      <c r="E30" s="42"/>
      <c r="F30" s="42"/>
      <c r="G30" s="42"/>
      <c r="H30" s="42"/>
      <c r="I30" s="42"/>
      <c r="J30" s="42"/>
      <c r="K30" s="42"/>
      <c r="L30" s="42"/>
    </row>
    <row r="32" spans="2:16" ht="21" x14ac:dyDescent="0.4">
      <c r="B32" s="47" t="s">
        <v>77</v>
      </c>
      <c r="C32" s="42"/>
      <c r="D32" s="42"/>
      <c r="E32" s="42"/>
      <c r="F32" s="42"/>
      <c r="G32" s="42"/>
      <c r="H32" s="42"/>
      <c r="I32" s="42"/>
      <c r="J32" s="42"/>
      <c r="K32" s="42"/>
      <c r="L32" s="42"/>
      <c r="M32" s="42"/>
      <c r="N32" s="42"/>
      <c r="O32" s="42"/>
      <c r="P32" s="42"/>
    </row>
    <row r="34" spans="2:16" x14ac:dyDescent="0.3">
      <c r="B34" s="95" t="s">
        <v>98</v>
      </c>
      <c r="C34" s="96"/>
      <c r="D34" s="96"/>
      <c r="E34" s="96"/>
      <c r="F34" s="96"/>
      <c r="G34" s="96"/>
      <c r="H34" s="96"/>
      <c r="I34" s="96"/>
      <c r="J34" s="96"/>
      <c r="K34" s="96"/>
      <c r="L34" s="96"/>
      <c r="M34" s="96"/>
      <c r="N34" s="96"/>
      <c r="O34" s="65"/>
      <c r="P34" s="65"/>
    </row>
    <row r="35" spans="2:16" x14ac:dyDescent="0.3">
      <c r="B35" s="96"/>
      <c r="C35" s="96"/>
      <c r="D35" s="96"/>
      <c r="E35" s="96"/>
      <c r="F35" s="96"/>
      <c r="G35" s="96"/>
      <c r="H35" s="96"/>
      <c r="I35" s="96"/>
      <c r="J35" s="96"/>
      <c r="K35" s="96"/>
      <c r="L35" s="96"/>
      <c r="M35" s="96"/>
      <c r="N35" s="96"/>
      <c r="O35" s="65"/>
      <c r="P35" s="65"/>
    </row>
    <row r="36" spans="2:16" x14ac:dyDescent="0.3">
      <c r="B36" s="96"/>
      <c r="C36" s="96"/>
      <c r="D36" s="96"/>
      <c r="E36" s="96"/>
      <c r="F36" s="96"/>
      <c r="G36" s="96"/>
      <c r="H36" s="96"/>
      <c r="I36" s="96"/>
      <c r="J36" s="96"/>
      <c r="K36" s="96"/>
      <c r="L36" s="96"/>
      <c r="M36" s="96"/>
      <c r="N36" s="96"/>
      <c r="O36" s="65"/>
      <c r="P36" s="65"/>
    </row>
    <row r="37" spans="2:16" x14ac:dyDescent="0.3">
      <c r="B37" s="96"/>
      <c r="C37" s="96"/>
      <c r="D37" s="96"/>
      <c r="E37" s="96"/>
      <c r="F37" s="96"/>
      <c r="G37" s="96"/>
      <c r="H37" s="96"/>
      <c r="I37" s="96"/>
      <c r="J37" s="96"/>
      <c r="K37" s="96"/>
      <c r="L37" s="96"/>
      <c r="M37" s="96"/>
      <c r="N37" s="96"/>
    </row>
    <row r="38" spans="2:16" ht="25.95" customHeight="1" x14ac:dyDescent="0.3">
      <c r="B38" s="96"/>
      <c r="C38" s="96"/>
      <c r="D38" s="96"/>
      <c r="E38" s="96"/>
      <c r="F38" s="96"/>
      <c r="G38" s="96"/>
      <c r="H38" s="96"/>
      <c r="I38" s="96"/>
      <c r="J38" s="96"/>
      <c r="K38" s="96"/>
      <c r="L38" s="96"/>
      <c r="M38" s="96"/>
      <c r="N38" s="96"/>
    </row>
  </sheetData>
  <sheetProtection sheet="1" objects="1" scenarios="1" selectLockedCells="1"/>
  <mergeCells count="2">
    <mergeCell ref="B34:N38"/>
    <mergeCell ref="B25:M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3C8D7-0872-4521-BC8F-AB8154125447}">
  <sheetPr>
    <pageSetUpPr fitToPage="1"/>
  </sheetPr>
  <dimension ref="A1:J35"/>
  <sheetViews>
    <sheetView workbookViewId="0"/>
  </sheetViews>
  <sheetFormatPr defaultRowHeight="15.6" x14ac:dyDescent="0.3"/>
  <cols>
    <col min="2" max="2" width="9.19921875" bestFit="1" customWidth="1"/>
    <col min="3" max="3" width="8.69921875" customWidth="1"/>
    <col min="10" max="10" width="9.69921875" customWidth="1"/>
  </cols>
  <sheetData>
    <row r="1" spans="1:8" x14ac:dyDescent="0.3">
      <c r="A1" s="72"/>
    </row>
    <row r="2" spans="1:8" x14ac:dyDescent="0.3">
      <c r="B2" s="34" t="s">
        <v>38</v>
      </c>
    </row>
    <row r="3" spans="1:8" x14ac:dyDescent="0.3">
      <c r="B3" s="66" t="s">
        <v>88</v>
      </c>
      <c r="C3" s="67"/>
      <c r="D3" s="67"/>
      <c r="E3" s="67"/>
      <c r="F3" s="67"/>
      <c r="G3" s="67"/>
      <c r="H3" s="67"/>
    </row>
    <row r="4" spans="1:8" x14ac:dyDescent="0.3">
      <c r="B4" s="34"/>
    </row>
    <row r="5" spans="1:8" x14ac:dyDescent="0.3">
      <c r="B5" s="34" t="s">
        <v>104</v>
      </c>
    </row>
    <row r="6" spans="1:8" x14ac:dyDescent="0.3">
      <c r="B6" s="64" t="s">
        <v>105</v>
      </c>
    </row>
    <row r="7" spans="1:8" x14ac:dyDescent="0.3">
      <c r="B7" s="35" t="s">
        <v>84</v>
      </c>
    </row>
    <row r="8" spans="1:8" x14ac:dyDescent="0.3">
      <c r="B8" s="35" t="s">
        <v>106</v>
      </c>
    </row>
    <row r="9" spans="1:8" x14ac:dyDescent="0.3">
      <c r="B9" s="35" t="s">
        <v>81</v>
      </c>
    </row>
    <row r="10" spans="1:8" x14ac:dyDescent="0.3">
      <c r="B10" s="35" t="s">
        <v>82</v>
      </c>
    </row>
    <row r="11" spans="1:8" x14ac:dyDescent="0.3">
      <c r="B11" s="35" t="s">
        <v>107</v>
      </c>
    </row>
    <row r="12" spans="1:8" x14ac:dyDescent="0.3">
      <c r="B12" s="35" t="s">
        <v>83</v>
      </c>
    </row>
    <row r="14" spans="1:8" x14ac:dyDescent="0.3">
      <c r="B14" s="34" t="s">
        <v>39</v>
      </c>
    </row>
    <row r="15" spans="1:8" x14ac:dyDescent="0.3">
      <c r="B15" s="66" t="s">
        <v>88</v>
      </c>
      <c r="C15" s="67"/>
      <c r="D15" s="67"/>
      <c r="E15" s="67"/>
      <c r="F15" s="67"/>
      <c r="G15" s="67"/>
      <c r="H15" s="67"/>
    </row>
    <row r="16" spans="1:8" x14ac:dyDescent="0.3">
      <c r="B16" s="35" t="s">
        <v>41</v>
      </c>
    </row>
    <row r="17" spans="2:10" x14ac:dyDescent="0.3">
      <c r="B17" s="35" t="s">
        <v>102</v>
      </c>
    </row>
    <row r="18" spans="2:10" x14ac:dyDescent="0.3">
      <c r="B18" s="35" t="s">
        <v>42</v>
      </c>
    </row>
    <row r="19" spans="2:10" x14ac:dyDescent="0.3">
      <c r="B19" s="35" t="s">
        <v>43</v>
      </c>
    </row>
    <row r="20" spans="2:10" x14ac:dyDescent="0.3">
      <c r="B20" s="35" t="s">
        <v>91</v>
      </c>
    </row>
    <row r="21" spans="2:10" x14ac:dyDescent="0.3">
      <c r="B21" s="35" t="s">
        <v>89</v>
      </c>
    </row>
    <row r="22" spans="2:10" x14ac:dyDescent="0.3">
      <c r="B22" s="35" t="s">
        <v>99</v>
      </c>
    </row>
    <row r="23" spans="2:10" x14ac:dyDescent="0.3">
      <c r="B23" s="35"/>
    </row>
    <row r="25" spans="2:10" x14ac:dyDescent="0.3">
      <c r="B25" s="34" t="s">
        <v>40</v>
      </c>
    </row>
    <row r="26" spans="2:10" x14ac:dyDescent="0.3">
      <c r="B26" s="66" t="s">
        <v>92</v>
      </c>
      <c r="C26" s="67"/>
      <c r="D26" s="67"/>
      <c r="E26" s="67"/>
      <c r="F26" s="67"/>
      <c r="G26" s="67"/>
      <c r="H26" s="67"/>
      <c r="I26" s="67"/>
      <c r="J26" s="67"/>
    </row>
    <row r="27" spans="2:10" x14ac:dyDescent="0.3">
      <c r="B27" s="35" t="s">
        <v>44</v>
      </c>
    </row>
    <row r="28" spans="2:10" x14ac:dyDescent="0.3">
      <c r="B28" s="35" t="s">
        <v>93</v>
      </c>
    </row>
    <row r="29" spans="2:10" x14ac:dyDescent="0.3">
      <c r="B29" s="35" t="s">
        <v>85</v>
      </c>
    </row>
    <row r="30" spans="2:10" x14ac:dyDescent="0.3">
      <c r="B30" s="35" t="s">
        <v>45</v>
      </c>
    </row>
    <row r="31" spans="2:10" x14ac:dyDescent="0.3">
      <c r="B31" s="35" t="s">
        <v>46</v>
      </c>
    </row>
    <row r="32" spans="2:10" x14ac:dyDescent="0.3">
      <c r="B32" s="35" t="s">
        <v>86</v>
      </c>
    </row>
    <row r="33" spans="2:2" x14ac:dyDescent="0.3">
      <c r="B33" s="35" t="s">
        <v>47</v>
      </c>
    </row>
    <row r="34" spans="2:2" x14ac:dyDescent="0.3">
      <c r="B34" s="35" t="s">
        <v>87</v>
      </c>
    </row>
    <row r="35" spans="2:2" x14ac:dyDescent="0.3">
      <c r="B35" s="35" t="s">
        <v>94</v>
      </c>
    </row>
  </sheetData>
  <sheetProtection sheet="1" objects="1" scenarios="1" selectLockedCells="1"/>
  <pageMargins left="0.7" right="0.7" top="0.75" bottom="0.75" header="0.3" footer="0.3"/>
  <pageSetup scale="7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9AC81-B0D1-4440-8825-24AB90B651B5}">
  <sheetPr codeName="Sheet1"/>
  <dimension ref="A1:H10001"/>
  <sheetViews>
    <sheetView workbookViewId="0"/>
  </sheetViews>
  <sheetFormatPr defaultRowHeight="15.6" x14ac:dyDescent="0.3"/>
  <cols>
    <col min="4" max="4" width="12.3984375" customWidth="1"/>
    <col min="8" max="8" width="11.3984375" bestFit="1" customWidth="1"/>
  </cols>
  <sheetData>
    <row r="1" spans="1:8" x14ac:dyDescent="0.3">
      <c r="A1" t="s">
        <v>0</v>
      </c>
      <c r="B1" t="s">
        <v>1</v>
      </c>
      <c r="C1" t="s">
        <v>2</v>
      </c>
      <c r="D1" t="s">
        <v>3</v>
      </c>
      <c r="E1" t="s">
        <v>6</v>
      </c>
      <c r="F1" t="s">
        <v>4</v>
      </c>
      <c r="G1" t="s">
        <v>5</v>
      </c>
      <c r="H1" t="s">
        <v>7</v>
      </c>
    </row>
    <row r="2" spans="1:8" x14ac:dyDescent="0.3">
      <c r="D2" s="30"/>
      <c r="H2" s="57" t="str">
        <f>IF(LEN(F2)&gt;0,F2/G2,"")</f>
        <v/>
      </c>
    </row>
    <row r="3" spans="1:8" x14ac:dyDescent="0.3">
      <c r="D3" s="30"/>
      <c r="H3" s="57" t="str">
        <f t="shared" ref="H3:H66" si="0">IF(LEN(F3)&gt;0,F3/G3,"")</f>
        <v/>
      </c>
    </row>
    <row r="4" spans="1:8" x14ac:dyDescent="0.3">
      <c r="D4" s="30"/>
      <c r="H4" s="57" t="str">
        <f t="shared" si="0"/>
        <v/>
      </c>
    </row>
    <row r="5" spans="1:8" x14ac:dyDescent="0.3">
      <c r="D5" s="30"/>
      <c r="H5" s="57" t="str">
        <f t="shared" si="0"/>
        <v/>
      </c>
    </row>
    <row r="6" spans="1:8" x14ac:dyDescent="0.3">
      <c r="D6" s="30"/>
      <c r="H6" s="57" t="str">
        <f t="shared" si="0"/>
        <v/>
      </c>
    </row>
    <row r="7" spans="1:8" x14ac:dyDescent="0.3">
      <c r="D7" s="30"/>
      <c r="H7" s="57" t="str">
        <f t="shared" si="0"/>
        <v/>
      </c>
    </row>
    <row r="8" spans="1:8" x14ac:dyDescent="0.3">
      <c r="D8" s="30"/>
      <c r="H8" s="57" t="str">
        <f t="shared" si="0"/>
        <v/>
      </c>
    </row>
    <row r="9" spans="1:8" x14ac:dyDescent="0.3">
      <c r="D9" s="30"/>
      <c r="H9" s="57" t="str">
        <f t="shared" si="0"/>
        <v/>
      </c>
    </row>
    <row r="10" spans="1:8" x14ac:dyDescent="0.3">
      <c r="D10" s="30"/>
      <c r="H10" s="57" t="str">
        <f t="shared" si="0"/>
        <v/>
      </c>
    </row>
    <row r="11" spans="1:8" x14ac:dyDescent="0.3">
      <c r="D11" s="30"/>
      <c r="H11" s="57" t="str">
        <f t="shared" si="0"/>
        <v/>
      </c>
    </row>
    <row r="12" spans="1:8" x14ac:dyDescent="0.3">
      <c r="D12" s="30"/>
      <c r="H12" s="57" t="str">
        <f t="shared" si="0"/>
        <v/>
      </c>
    </row>
    <row r="13" spans="1:8" x14ac:dyDescent="0.3">
      <c r="D13" s="30"/>
      <c r="H13" s="57" t="str">
        <f t="shared" si="0"/>
        <v/>
      </c>
    </row>
    <row r="14" spans="1:8" x14ac:dyDescent="0.3">
      <c r="D14" s="30"/>
      <c r="H14" s="57" t="str">
        <f t="shared" si="0"/>
        <v/>
      </c>
    </row>
    <row r="15" spans="1:8" x14ac:dyDescent="0.3">
      <c r="D15" s="30"/>
      <c r="H15" s="57" t="str">
        <f t="shared" si="0"/>
        <v/>
      </c>
    </row>
    <row r="16" spans="1:8" x14ac:dyDescent="0.3">
      <c r="D16" s="30"/>
      <c r="H16" s="57" t="str">
        <f t="shared" si="0"/>
        <v/>
      </c>
    </row>
    <row r="17" spans="4:8" x14ac:dyDescent="0.3">
      <c r="D17" s="30"/>
      <c r="H17" s="57" t="str">
        <f t="shared" si="0"/>
        <v/>
      </c>
    </row>
    <row r="18" spans="4:8" x14ac:dyDescent="0.3">
      <c r="D18" s="30"/>
      <c r="H18" s="57" t="str">
        <f t="shared" si="0"/>
        <v/>
      </c>
    </row>
    <row r="19" spans="4:8" x14ac:dyDescent="0.3">
      <c r="D19" s="30"/>
      <c r="H19" s="57" t="str">
        <f t="shared" si="0"/>
        <v/>
      </c>
    </row>
    <row r="20" spans="4:8" x14ac:dyDescent="0.3">
      <c r="D20" s="30"/>
      <c r="H20" s="57" t="str">
        <f t="shared" si="0"/>
        <v/>
      </c>
    </row>
    <row r="21" spans="4:8" x14ac:dyDescent="0.3">
      <c r="D21" s="30"/>
      <c r="H21" s="57" t="str">
        <f t="shared" si="0"/>
        <v/>
      </c>
    </row>
    <row r="22" spans="4:8" x14ac:dyDescent="0.3">
      <c r="D22" s="30"/>
      <c r="H22" s="57" t="str">
        <f t="shared" si="0"/>
        <v/>
      </c>
    </row>
    <row r="23" spans="4:8" x14ac:dyDescent="0.3">
      <c r="D23" s="30"/>
      <c r="H23" s="57" t="str">
        <f t="shared" si="0"/>
        <v/>
      </c>
    </row>
    <row r="24" spans="4:8" x14ac:dyDescent="0.3">
      <c r="D24" s="30"/>
      <c r="H24" s="57" t="str">
        <f t="shared" si="0"/>
        <v/>
      </c>
    </row>
    <row r="25" spans="4:8" x14ac:dyDescent="0.3">
      <c r="D25" s="30"/>
      <c r="H25" s="57" t="str">
        <f t="shared" si="0"/>
        <v/>
      </c>
    </row>
    <row r="26" spans="4:8" x14ac:dyDescent="0.3">
      <c r="D26" s="30"/>
      <c r="H26" s="57" t="str">
        <f t="shared" si="0"/>
        <v/>
      </c>
    </row>
    <row r="27" spans="4:8" x14ac:dyDescent="0.3">
      <c r="D27" s="30"/>
      <c r="H27" s="57" t="str">
        <f t="shared" si="0"/>
        <v/>
      </c>
    </row>
    <row r="28" spans="4:8" x14ac:dyDescent="0.3">
      <c r="D28" s="30"/>
      <c r="H28" s="57" t="str">
        <f t="shared" si="0"/>
        <v/>
      </c>
    </row>
    <row r="29" spans="4:8" x14ac:dyDescent="0.3">
      <c r="D29" s="30"/>
      <c r="H29" s="57" t="str">
        <f t="shared" si="0"/>
        <v/>
      </c>
    </row>
    <row r="30" spans="4:8" x14ac:dyDescent="0.3">
      <c r="D30" s="30"/>
      <c r="H30" s="57" t="str">
        <f t="shared" si="0"/>
        <v/>
      </c>
    </row>
    <row r="31" spans="4:8" x14ac:dyDescent="0.3">
      <c r="D31" s="30"/>
      <c r="H31" s="57" t="str">
        <f t="shared" si="0"/>
        <v/>
      </c>
    </row>
    <row r="32" spans="4:8" x14ac:dyDescent="0.3">
      <c r="D32" s="30"/>
      <c r="H32" s="57" t="str">
        <f t="shared" si="0"/>
        <v/>
      </c>
    </row>
    <row r="33" spans="4:8" x14ac:dyDescent="0.3">
      <c r="D33" s="30"/>
      <c r="H33" s="57" t="str">
        <f t="shared" si="0"/>
        <v/>
      </c>
    </row>
    <row r="34" spans="4:8" x14ac:dyDescent="0.3">
      <c r="D34" s="30"/>
      <c r="H34" s="57" t="str">
        <f t="shared" si="0"/>
        <v/>
      </c>
    </row>
    <row r="35" spans="4:8" x14ac:dyDescent="0.3">
      <c r="D35" s="30"/>
      <c r="H35" s="57" t="str">
        <f t="shared" si="0"/>
        <v/>
      </c>
    </row>
    <row r="36" spans="4:8" x14ac:dyDescent="0.3">
      <c r="D36" s="30"/>
      <c r="H36" s="57" t="str">
        <f t="shared" si="0"/>
        <v/>
      </c>
    </row>
    <row r="37" spans="4:8" x14ac:dyDescent="0.3">
      <c r="D37" s="30"/>
      <c r="H37" s="57" t="str">
        <f t="shared" si="0"/>
        <v/>
      </c>
    </row>
    <row r="38" spans="4:8" x14ac:dyDescent="0.3">
      <c r="D38" s="30"/>
      <c r="H38" s="57" t="str">
        <f t="shared" si="0"/>
        <v/>
      </c>
    </row>
    <row r="39" spans="4:8" x14ac:dyDescent="0.3">
      <c r="D39" s="30"/>
      <c r="H39" s="57" t="str">
        <f t="shared" si="0"/>
        <v/>
      </c>
    </row>
    <row r="40" spans="4:8" x14ac:dyDescent="0.3">
      <c r="D40" s="30"/>
      <c r="H40" s="57" t="str">
        <f t="shared" si="0"/>
        <v/>
      </c>
    </row>
    <row r="41" spans="4:8" x14ac:dyDescent="0.3">
      <c r="D41" s="30"/>
      <c r="H41" s="57" t="str">
        <f t="shared" si="0"/>
        <v/>
      </c>
    </row>
    <row r="42" spans="4:8" x14ac:dyDescent="0.3">
      <c r="D42" s="30"/>
      <c r="H42" s="57" t="str">
        <f t="shared" si="0"/>
        <v/>
      </c>
    </row>
    <row r="43" spans="4:8" x14ac:dyDescent="0.3">
      <c r="D43" s="30"/>
      <c r="H43" s="57" t="str">
        <f t="shared" si="0"/>
        <v/>
      </c>
    </row>
    <row r="44" spans="4:8" x14ac:dyDescent="0.3">
      <c r="D44" s="30"/>
      <c r="H44" s="57" t="str">
        <f t="shared" si="0"/>
        <v/>
      </c>
    </row>
    <row r="45" spans="4:8" x14ac:dyDescent="0.3">
      <c r="D45" s="30"/>
      <c r="H45" s="57" t="str">
        <f t="shared" si="0"/>
        <v/>
      </c>
    </row>
    <row r="46" spans="4:8" x14ac:dyDescent="0.3">
      <c r="D46" s="30"/>
      <c r="H46" s="57" t="str">
        <f t="shared" si="0"/>
        <v/>
      </c>
    </row>
    <row r="47" spans="4:8" x14ac:dyDescent="0.3">
      <c r="D47" s="30"/>
      <c r="H47" s="57" t="str">
        <f t="shared" si="0"/>
        <v/>
      </c>
    </row>
    <row r="48" spans="4:8" x14ac:dyDescent="0.3">
      <c r="D48" s="30"/>
      <c r="H48" s="57" t="str">
        <f t="shared" si="0"/>
        <v/>
      </c>
    </row>
    <row r="49" spans="4:8" x14ac:dyDescent="0.3">
      <c r="D49" s="30"/>
      <c r="H49" s="57" t="str">
        <f t="shared" si="0"/>
        <v/>
      </c>
    </row>
    <row r="50" spans="4:8" x14ac:dyDescent="0.3">
      <c r="D50" s="30"/>
      <c r="H50" s="57" t="str">
        <f t="shared" si="0"/>
        <v/>
      </c>
    </row>
    <row r="51" spans="4:8" x14ac:dyDescent="0.3">
      <c r="D51" s="30"/>
      <c r="H51" s="57" t="str">
        <f t="shared" si="0"/>
        <v/>
      </c>
    </row>
    <row r="52" spans="4:8" x14ac:dyDescent="0.3">
      <c r="D52" s="30"/>
      <c r="H52" s="57" t="str">
        <f t="shared" si="0"/>
        <v/>
      </c>
    </row>
    <row r="53" spans="4:8" x14ac:dyDescent="0.3">
      <c r="D53" s="30"/>
      <c r="H53" s="57" t="str">
        <f t="shared" si="0"/>
        <v/>
      </c>
    </row>
    <row r="54" spans="4:8" x14ac:dyDescent="0.3">
      <c r="D54" s="30"/>
      <c r="H54" s="57" t="str">
        <f t="shared" si="0"/>
        <v/>
      </c>
    </row>
    <row r="55" spans="4:8" x14ac:dyDescent="0.3">
      <c r="D55" s="30"/>
      <c r="H55" s="57" t="str">
        <f t="shared" si="0"/>
        <v/>
      </c>
    </row>
    <row r="56" spans="4:8" x14ac:dyDescent="0.3">
      <c r="D56" s="30"/>
      <c r="H56" s="57" t="str">
        <f t="shared" si="0"/>
        <v/>
      </c>
    </row>
    <row r="57" spans="4:8" x14ac:dyDescent="0.3">
      <c r="D57" s="30"/>
      <c r="H57" s="57" t="str">
        <f t="shared" si="0"/>
        <v/>
      </c>
    </row>
    <row r="58" spans="4:8" x14ac:dyDescent="0.3">
      <c r="D58" s="30"/>
      <c r="H58" s="57" t="str">
        <f t="shared" si="0"/>
        <v/>
      </c>
    </row>
    <row r="59" spans="4:8" x14ac:dyDescent="0.3">
      <c r="D59" s="30"/>
      <c r="H59" s="57" t="str">
        <f t="shared" si="0"/>
        <v/>
      </c>
    </row>
    <row r="60" spans="4:8" x14ac:dyDescent="0.3">
      <c r="D60" s="30"/>
      <c r="H60" s="57" t="str">
        <f t="shared" si="0"/>
        <v/>
      </c>
    </row>
    <row r="61" spans="4:8" x14ac:dyDescent="0.3">
      <c r="D61" s="30"/>
      <c r="H61" s="57" t="str">
        <f t="shared" si="0"/>
        <v/>
      </c>
    </row>
    <row r="62" spans="4:8" x14ac:dyDescent="0.3">
      <c r="D62" s="30"/>
      <c r="H62" s="57" t="str">
        <f t="shared" si="0"/>
        <v/>
      </c>
    </row>
    <row r="63" spans="4:8" x14ac:dyDescent="0.3">
      <c r="D63" s="30"/>
      <c r="H63" s="57" t="str">
        <f t="shared" si="0"/>
        <v/>
      </c>
    </row>
    <row r="64" spans="4:8" x14ac:dyDescent="0.3">
      <c r="D64" s="30"/>
      <c r="H64" s="57" t="str">
        <f t="shared" si="0"/>
        <v/>
      </c>
    </row>
    <row r="65" spans="4:8" x14ac:dyDescent="0.3">
      <c r="D65" s="30"/>
      <c r="H65" s="57" t="str">
        <f t="shared" si="0"/>
        <v/>
      </c>
    </row>
    <row r="66" spans="4:8" x14ac:dyDescent="0.3">
      <c r="D66" s="30"/>
      <c r="H66" s="57" t="str">
        <f t="shared" si="0"/>
        <v/>
      </c>
    </row>
    <row r="67" spans="4:8" x14ac:dyDescent="0.3">
      <c r="D67" s="30"/>
      <c r="H67" s="57" t="str">
        <f t="shared" ref="H67:H130" si="1">IF(LEN(F67)&gt;0,F67/G67,"")</f>
        <v/>
      </c>
    </row>
    <row r="68" spans="4:8" x14ac:dyDescent="0.3">
      <c r="D68" s="30"/>
      <c r="H68" s="57" t="str">
        <f t="shared" si="1"/>
        <v/>
      </c>
    </row>
    <row r="69" spans="4:8" x14ac:dyDescent="0.3">
      <c r="D69" s="30"/>
      <c r="H69" s="57" t="str">
        <f t="shared" si="1"/>
        <v/>
      </c>
    </row>
    <row r="70" spans="4:8" x14ac:dyDescent="0.3">
      <c r="D70" s="30"/>
      <c r="H70" s="57" t="str">
        <f t="shared" si="1"/>
        <v/>
      </c>
    </row>
    <row r="71" spans="4:8" x14ac:dyDescent="0.3">
      <c r="D71" s="30"/>
      <c r="H71" s="57" t="str">
        <f t="shared" si="1"/>
        <v/>
      </c>
    </row>
    <row r="72" spans="4:8" x14ac:dyDescent="0.3">
      <c r="D72" s="30"/>
      <c r="H72" s="57" t="str">
        <f t="shared" si="1"/>
        <v/>
      </c>
    </row>
    <row r="73" spans="4:8" x14ac:dyDescent="0.3">
      <c r="D73" s="30"/>
      <c r="H73" s="57" t="str">
        <f t="shared" si="1"/>
        <v/>
      </c>
    </row>
    <row r="74" spans="4:8" x14ac:dyDescent="0.3">
      <c r="D74" s="30"/>
      <c r="H74" s="57" t="str">
        <f t="shared" si="1"/>
        <v/>
      </c>
    </row>
    <row r="75" spans="4:8" x14ac:dyDescent="0.3">
      <c r="D75" s="30"/>
      <c r="H75" s="57" t="str">
        <f t="shared" si="1"/>
        <v/>
      </c>
    </row>
    <row r="76" spans="4:8" x14ac:dyDescent="0.3">
      <c r="D76" s="30"/>
      <c r="H76" s="57" t="str">
        <f t="shared" si="1"/>
        <v/>
      </c>
    </row>
    <row r="77" spans="4:8" x14ac:dyDescent="0.3">
      <c r="D77" s="30"/>
      <c r="H77" s="57" t="str">
        <f t="shared" si="1"/>
        <v/>
      </c>
    </row>
    <row r="78" spans="4:8" x14ac:dyDescent="0.3">
      <c r="D78" s="30"/>
      <c r="H78" s="57" t="str">
        <f t="shared" si="1"/>
        <v/>
      </c>
    </row>
    <row r="79" spans="4:8" x14ac:dyDescent="0.3">
      <c r="D79" s="30"/>
      <c r="H79" s="57" t="str">
        <f t="shared" si="1"/>
        <v/>
      </c>
    </row>
    <row r="80" spans="4:8" x14ac:dyDescent="0.3">
      <c r="D80" s="30"/>
      <c r="H80" s="57" t="str">
        <f t="shared" si="1"/>
        <v/>
      </c>
    </row>
    <row r="81" spans="4:8" x14ac:dyDescent="0.3">
      <c r="D81" s="30"/>
      <c r="H81" s="57" t="str">
        <f t="shared" si="1"/>
        <v/>
      </c>
    </row>
    <row r="82" spans="4:8" x14ac:dyDescent="0.3">
      <c r="D82" s="30"/>
      <c r="H82" s="57" t="str">
        <f t="shared" si="1"/>
        <v/>
      </c>
    </row>
    <row r="83" spans="4:8" x14ac:dyDescent="0.3">
      <c r="D83" s="30"/>
      <c r="H83" s="57" t="str">
        <f t="shared" si="1"/>
        <v/>
      </c>
    </row>
    <row r="84" spans="4:8" x14ac:dyDescent="0.3">
      <c r="D84" s="30"/>
      <c r="H84" s="57" t="str">
        <f t="shared" si="1"/>
        <v/>
      </c>
    </row>
    <row r="85" spans="4:8" x14ac:dyDescent="0.3">
      <c r="D85" s="30"/>
      <c r="H85" s="57" t="str">
        <f t="shared" si="1"/>
        <v/>
      </c>
    </row>
    <row r="86" spans="4:8" x14ac:dyDescent="0.3">
      <c r="D86" s="30"/>
      <c r="H86" s="57" t="str">
        <f t="shared" si="1"/>
        <v/>
      </c>
    </row>
    <row r="87" spans="4:8" x14ac:dyDescent="0.3">
      <c r="D87" s="30"/>
      <c r="H87" s="57" t="str">
        <f t="shared" si="1"/>
        <v/>
      </c>
    </row>
    <row r="88" spans="4:8" x14ac:dyDescent="0.3">
      <c r="D88" s="30"/>
      <c r="H88" s="57" t="str">
        <f t="shared" si="1"/>
        <v/>
      </c>
    </row>
    <row r="89" spans="4:8" x14ac:dyDescent="0.3">
      <c r="D89" s="30"/>
      <c r="H89" s="57" t="str">
        <f t="shared" si="1"/>
        <v/>
      </c>
    </row>
    <row r="90" spans="4:8" x14ac:dyDescent="0.3">
      <c r="D90" s="30"/>
      <c r="H90" s="57" t="str">
        <f t="shared" si="1"/>
        <v/>
      </c>
    </row>
    <row r="91" spans="4:8" x14ac:dyDescent="0.3">
      <c r="D91" s="30"/>
      <c r="H91" s="57" t="str">
        <f t="shared" si="1"/>
        <v/>
      </c>
    </row>
    <row r="92" spans="4:8" x14ac:dyDescent="0.3">
      <c r="D92" s="30"/>
      <c r="H92" s="57" t="str">
        <f t="shared" si="1"/>
        <v/>
      </c>
    </row>
    <row r="93" spans="4:8" x14ac:dyDescent="0.3">
      <c r="D93" s="30"/>
      <c r="H93" s="57" t="str">
        <f t="shared" si="1"/>
        <v/>
      </c>
    </row>
    <row r="94" spans="4:8" x14ac:dyDescent="0.3">
      <c r="D94" s="30"/>
      <c r="H94" s="57" t="str">
        <f t="shared" si="1"/>
        <v/>
      </c>
    </row>
    <row r="95" spans="4:8" x14ac:dyDescent="0.3">
      <c r="D95" s="30"/>
      <c r="H95" s="57" t="str">
        <f t="shared" si="1"/>
        <v/>
      </c>
    </row>
    <row r="96" spans="4:8" x14ac:dyDescent="0.3">
      <c r="D96" s="30"/>
      <c r="H96" s="57" t="str">
        <f t="shared" si="1"/>
        <v/>
      </c>
    </row>
    <row r="97" spans="4:8" x14ac:dyDescent="0.3">
      <c r="D97" s="30"/>
      <c r="H97" s="57" t="str">
        <f t="shared" si="1"/>
        <v/>
      </c>
    </row>
    <row r="98" spans="4:8" x14ac:dyDescent="0.3">
      <c r="D98" s="30"/>
      <c r="H98" s="57" t="str">
        <f t="shared" si="1"/>
        <v/>
      </c>
    </row>
    <row r="99" spans="4:8" x14ac:dyDescent="0.3">
      <c r="D99" s="30"/>
      <c r="H99" s="57" t="str">
        <f t="shared" si="1"/>
        <v/>
      </c>
    </row>
    <row r="100" spans="4:8" x14ac:dyDescent="0.3">
      <c r="D100" s="30"/>
      <c r="H100" s="57" t="str">
        <f t="shared" si="1"/>
        <v/>
      </c>
    </row>
    <row r="101" spans="4:8" x14ac:dyDescent="0.3">
      <c r="D101" s="30"/>
      <c r="H101" s="57" t="str">
        <f t="shared" si="1"/>
        <v/>
      </c>
    </row>
    <row r="102" spans="4:8" x14ac:dyDescent="0.3">
      <c r="D102" s="30"/>
      <c r="H102" s="57" t="str">
        <f t="shared" si="1"/>
        <v/>
      </c>
    </row>
    <row r="103" spans="4:8" x14ac:dyDescent="0.3">
      <c r="D103" s="30"/>
      <c r="H103" s="57" t="str">
        <f t="shared" si="1"/>
        <v/>
      </c>
    </row>
    <row r="104" spans="4:8" x14ac:dyDescent="0.3">
      <c r="D104" s="30"/>
      <c r="H104" s="57" t="str">
        <f t="shared" si="1"/>
        <v/>
      </c>
    </row>
    <row r="105" spans="4:8" x14ac:dyDescent="0.3">
      <c r="D105" s="30"/>
      <c r="H105" s="57" t="str">
        <f t="shared" si="1"/>
        <v/>
      </c>
    </row>
    <row r="106" spans="4:8" x14ac:dyDescent="0.3">
      <c r="D106" s="30"/>
      <c r="H106" s="57" t="str">
        <f t="shared" si="1"/>
        <v/>
      </c>
    </row>
    <row r="107" spans="4:8" x14ac:dyDescent="0.3">
      <c r="D107" s="30"/>
      <c r="H107" s="57" t="str">
        <f t="shared" si="1"/>
        <v/>
      </c>
    </row>
    <row r="108" spans="4:8" x14ac:dyDescent="0.3">
      <c r="D108" s="30"/>
      <c r="H108" s="57" t="str">
        <f t="shared" si="1"/>
        <v/>
      </c>
    </row>
    <row r="109" spans="4:8" x14ac:dyDescent="0.3">
      <c r="D109" s="30"/>
      <c r="H109" s="57" t="str">
        <f t="shared" si="1"/>
        <v/>
      </c>
    </row>
    <row r="110" spans="4:8" x14ac:dyDescent="0.3">
      <c r="D110" s="30"/>
      <c r="H110" s="57" t="str">
        <f t="shared" si="1"/>
        <v/>
      </c>
    </row>
    <row r="111" spans="4:8" x14ac:dyDescent="0.3">
      <c r="D111" s="30"/>
      <c r="H111" s="57" t="str">
        <f t="shared" si="1"/>
        <v/>
      </c>
    </row>
    <row r="112" spans="4:8" x14ac:dyDescent="0.3">
      <c r="D112" s="30"/>
      <c r="H112" s="57" t="str">
        <f t="shared" si="1"/>
        <v/>
      </c>
    </row>
    <row r="113" spans="4:8" x14ac:dyDescent="0.3">
      <c r="D113" s="30"/>
      <c r="H113" s="57" t="str">
        <f t="shared" si="1"/>
        <v/>
      </c>
    </row>
    <row r="114" spans="4:8" x14ac:dyDescent="0.3">
      <c r="D114" s="30"/>
      <c r="H114" s="57" t="str">
        <f t="shared" si="1"/>
        <v/>
      </c>
    </row>
    <row r="115" spans="4:8" x14ac:dyDescent="0.3">
      <c r="D115" s="30"/>
      <c r="H115" s="57" t="str">
        <f t="shared" si="1"/>
        <v/>
      </c>
    </row>
    <row r="116" spans="4:8" x14ac:dyDescent="0.3">
      <c r="D116" s="30"/>
      <c r="H116" s="57" t="str">
        <f t="shared" si="1"/>
        <v/>
      </c>
    </row>
    <row r="117" spans="4:8" x14ac:dyDescent="0.3">
      <c r="D117" s="30"/>
      <c r="H117" s="57" t="str">
        <f t="shared" si="1"/>
        <v/>
      </c>
    </row>
    <row r="118" spans="4:8" x14ac:dyDescent="0.3">
      <c r="D118" s="30"/>
      <c r="H118" s="57" t="str">
        <f t="shared" si="1"/>
        <v/>
      </c>
    </row>
    <row r="119" spans="4:8" x14ac:dyDescent="0.3">
      <c r="D119" s="30"/>
      <c r="H119" s="57" t="str">
        <f t="shared" si="1"/>
        <v/>
      </c>
    </row>
    <row r="120" spans="4:8" x14ac:dyDescent="0.3">
      <c r="D120" s="30"/>
      <c r="H120" s="57" t="str">
        <f t="shared" si="1"/>
        <v/>
      </c>
    </row>
    <row r="121" spans="4:8" x14ac:dyDescent="0.3">
      <c r="D121" s="30"/>
      <c r="H121" s="57" t="str">
        <f t="shared" si="1"/>
        <v/>
      </c>
    </row>
    <row r="122" spans="4:8" x14ac:dyDescent="0.3">
      <c r="D122" s="30"/>
      <c r="H122" s="57" t="str">
        <f t="shared" si="1"/>
        <v/>
      </c>
    </row>
    <row r="123" spans="4:8" x14ac:dyDescent="0.3">
      <c r="D123" s="30"/>
      <c r="H123" s="57" t="str">
        <f t="shared" si="1"/>
        <v/>
      </c>
    </row>
    <row r="124" spans="4:8" x14ac:dyDescent="0.3">
      <c r="D124" s="30"/>
      <c r="H124" s="57" t="str">
        <f t="shared" si="1"/>
        <v/>
      </c>
    </row>
    <row r="125" spans="4:8" x14ac:dyDescent="0.3">
      <c r="D125" s="30"/>
      <c r="H125" s="57" t="str">
        <f t="shared" si="1"/>
        <v/>
      </c>
    </row>
    <row r="126" spans="4:8" x14ac:dyDescent="0.3">
      <c r="D126" s="30"/>
      <c r="H126" s="57" t="str">
        <f t="shared" si="1"/>
        <v/>
      </c>
    </row>
    <row r="127" spans="4:8" x14ac:dyDescent="0.3">
      <c r="D127" s="30"/>
      <c r="H127" s="57" t="str">
        <f t="shared" si="1"/>
        <v/>
      </c>
    </row>
    <row r="128" spans="4:8" x14ac:dyDescent="0.3">
      <c r="D128" s="30"/>
      <c r="H128" s="57" t="str">
        <f t="shared" si="1"/>
        <v/>
      </c>
    </row>
    <row r="129" spans="4:8" x14ac:dyDescent="0.3">
      <c r="D129" s="30"/>
      <c r="H129" s="57" t="str">
        <f t="shared" si="1"/>
        <v/>
      </c>
    </row>
    <row r="130" spans="4:8" x14ac:dyDescent="0.3">
      <c r="D130" s="30"/>
      <c r="H130" s="57" t="str">
        <f t="shared" si="1"/>
        <v/>
      </c>
    </row>
    <row r="131" spans="4:8" x14ac:dyDescent="0.3">
      <c r="D131" s="30"/>
      <c r="H131" s="57" t="str">
        <f t="shared" ref="H131:H194" si="2">IF(LEN(F131)&gt;0,F131/G131,"")</f>
        <v/>
      </c>
    </row>
    <row r="132" spans="4:8" x14ac:dyDescent="0.3">
      <c r="D132" s="30"/>
      <c r="H132" s="57" t="str">
        <f t="shared" si="2"/>
        <v/>
      </c>
    </row>
    <row r="133" spans="4:8" x14ac:dyDescent="0.3">
      <c r="D133" s="30"/>
      <c r="H133" s="57" t="str">
        <f t="shared" si="2"/>
        <v/>
      </c>
    </row>
    <row r="134" spans="4:8" x14ac:dyDescent="0.3">
      <c r="D134" s="30"/>
      <c r="H134" s="57" t="str">
        <f t="shared" si="2"/>
        <v/>
      </c>
    </row>
    <row r="135" spans="4:8" x14ac:dyDescent="0.3">
      <c r="D135" s="30"/>
      <c r="H135" s="57" t="str">
        <f t="shared" si="2"/>
        <v/>
      </c>
    </row>
    <row r="136" spans="4:8" x14ac:dyDescent="0.3">
      <c r="D136" s="30"/>
      <c r="H136" s="57" t="str">
        <f t="shared" si="2"/>
        <v/>
      </c>
    </row>
    <row r="137" spans="4:8" x14ac:dyDescent="0.3">
      <c r="D137" s="30"/>
      <c r="H137" s="57" t="str">
        <f t="shared" si="2"/>
        <v/>
      </c>
    </row>
    <row r="138" spans="4:8" x14ac:dyDescent="0.3">
      <c r="D138" s="30"/>
      <c r="H138" s="57" t="str">
        <f t="shared" si="2"/>
        <v/>
      </c>
    </row>
    <row r="139" spans="4:8" x14ac:dyDescent="0.3">
      <c r="D139" s="30"/>
      <c r="H139" s="57" t="str">
        <f t="shared" si="2"/>
        <v/>
      </c>
    </row>
    <row r="140" spans="4:8" x14ac:dyDescent="0.3">
      <c r="D140" s="30"/>
      <c r="H140" s="57" t="str">
        <f t="shared" si="2"/>
        <v/>
      </c>
    </row>
    <row r="141" spans="4:8" x14ac:dyDescent="0.3">
      <c r="D141" s="30"/>
      <c r="H141" s="57" t="str">
        <f t="shared" si="2"/>
        <v/>
      </c>
    </row>
    <row r="142" spans="4:8" x14ac:dyDescent="0.3">
      <c r="D142" s="30"/>
      <c r="H142" s="57" t="str">
        <f t="shared" si="2"/>
        <v/>
      </c>
    </row>
    <row r="143" spans="4:8" x14ac:dyDescent="0.3">
      <c r="D143" s="30"/>
      <c r="H143" s="57" t="str">
        <f t="shared" si="2"/>
        <v/>
      </c>
    </row>
    <row r="144" spans="4:8" x14ac:dyDescent="0.3">
      <c r="D144" s="30"/>
      <c r="H144" s="57" t="str">
        <f t="shared" si="2"/>
        <v/>
      </c>
    </row>
    <row r="145" spans="4:8" x14ac:dyDescent="0.3">
      <c r="D145" s="30"/>
      <c r="H145" s="57" t="str">
        <f t="shared" si="2"/>
        <v/>
      </c>
    </row>
    <row r="146" spans="4:8" x14ac:dyDescent="0.3">
      <c r="D146" s="30"/>
      <c r="H146" s="57" t="str">
        <f t="shared" si="2"/>
        <v/>
      </c>
    </row>
    <row r="147" spans="4:8" x14ac:dyDescent="0.3">
      <c r="D147" s="30"/>
      <c r="H147" s="57" t="str">
        <f t="shared" si="2"/>
        <v/>
      </c>
    </row>
    <row r="148" spans="4:8" x14ac:dyDescent="0.3">
      <c r="D148" s="30"/>
      <c r="H148" s="57" t="str">
        <f t="shared" si="2"/>
        <v/>
      </c>
    </row>
    <row r="149" spans="4:8" x14ac:dyDescent="0.3">
      <c r="D149" s="30"/>
      <c r="H149" s="57" t="str">
        <f t="shared" si="2"/>
        <v/>
      </c>
    </row>
    <row r="150" spans="4:8" x14ac:dyDescent="0.3">
      <c r="D150" s="30"/>
      <c r="H150" s="57" t="str">
        <f t="shared" si="2"/>
        <v/>
      </c>
    </row>
    <row r="151" spans="4:8" x14ac:dyDescent="0.3">
      <c r="D151" s="30"/>
      <c r="H151" s="57" t="str">
        <f t="shared" si="2"/>
        <v/>
      </c>
    </row>
    <row r="152" spans="4:8" x14ac:dyDescent="0.3">
      <c r="D152" s="30"/>
      <c r="H152" s="57" t="str">
        <f t="shared" si="2"/>
        <v/>
      </c>
    </row>
    <row r="153" spans="4:8" x14ac:dyDescent="0.3">
      <c r="D153" s="30"/>
      <c r="H153" s="57" t="str">
        <f t="shared" si="2"/>
        <v/>
      </c>
    </row>
    <row r="154" spans="4:8" x14ac:dyDescent="0.3">
      <c r="D154" s="30"/>
      <c r="H154" s="57" t="str">
        <f t="shared" si="2"/>
        <v/>
      </c>
    </row>
    <row r="155" spans="4:8" x14ac:dyDescent="0.3">
      <c r="D155" s="30"/>
      <c r="H155" s="57" t="str">
        <f t="shared" si="2"/>
        <v/>
      </c>
    </row>
    <row r="156" spans="4:8" x14ac:dyDescent="0.3">
      <c r="D156" s="30"/>
      <c r="H156" s="57" t="str">
        <f t="shared" si="2"/>
        <v/>
      </c>
    </row>
    <row r="157" spans="4:8" x14ac:dyDescent="0.3">
      <c r="D157" s="30"/>
      <c r="H157" s="57" t="str">
        <f t="shared" si="2"/>
        <v/>
      </c>
    </row>
    <row r="158" spans="4:8" x14ac:dyDescent="0.3">
      <c r="D158" s="30"/>
      <c r="H158" s="57" t="str">
        <f t="shared" si="2"/>
        <v/>
      </c>
    </row>
    <row r="159" spans="4:8" x14ac:dyDescent="0.3">
      <c r="D159" s="30"/>
      <c r="H159" s="57" t="str">
        <f t="shared" si="2"/>
        <v/>
      </c>
    </row>
    <row r="160" spans="4:8" x14ac:dyDescent="0.3">
      <c r="D160" s="30"/>
      <c r="H160" s="57" t="str">
        <f t="shared" si="2"/>
        <v/>
      </c>
    </row>
    <row r="161" spans="4:8" x14ac:dyDescent="0.3">
      <c r="D161" s="30"/>
      <c r="H161" s="57" t="str">
        <f t="shared" si="2"/>
        <v/>
      </c>
    </row>
    <row r="162" spans="4:8" x14ac:dyDescent="0.3">
      <c r="D162" s="30"/>
      <c r="H162" s="57" t="str">
        <f t="shared" si="2"/>
        <v/>
      </c>
    </row>
    <row r="163" spans="4:8" x14ac:dyDescent="0.3">
      <c r="D163" s="30"/>
      <c r="H163" s="57" t="str">
        <f t="shared" si="2"/>
        <v/>
      </c>
    </row>
    <row r="164" spans="4:8" x14ac:dyDescent="0.3">
      <c r="D164" s="30"/>
      <c r="H164" s="57" t="str">
        <f t="shared" si="2"/>
        <v/>
      </c>
    </row>
    <row r="165" spans="4:8" x14ac:dyDescent="0.3">
      <c r="D165" s="30"/>
      <c r="H165" s="57" t="str">
        <f t="shared" si="2"/>
        <v/>
      </c>
    </row>
    <row r="166" spans="4:8" x14ac:dyDescent="0.3">
      <c r="D166" s="30"/>
      <c r="H166" s="57" t="str">
        <f t="shared" si="2"/>
        <v/>
      </c>
    </row>
    <row r="167" spans="4:8" x14ac:dyDescent="0.3">
      <c r="D167" s="30"/>
      <c r="H167" s="57" t="str">
        <f t="shared" si="2"/>
        <v/>
      </c>
    </row>
    <row r="168" spans="4:8" x14ac:dyDescent="0.3">
      <c r="D168" s="30"/>
      <c r="H168" s="57" t="str">
        <f t="shared" si="2"/>
        <v/>
      </c>
    </row>
    <row r="169" spans="4:8" x14ac:dyDescent="0.3">
      <c r="D169" s="30"/>
      <c r="H169" s="57" t="str">
        <f t="shared" si="2"/>
        <v/>
      </c>
    </row>
    <row r="170" spans="4:8" x14ac:dyDescent="0.3">
      <c r="D170" s="30"/>
      <c r="H170" s="57" t="str">
        <f t="shared" si="2"/>
        <v/>
      </c>
    </row>
    <row r="171" spans="4:8" x14ac:dyDescent="0.3">
      <c r="D171" s="30"/>
      <c r="H171" s="57" t="str">
        <f t="shared" si="2"/>
        <v/>
      </c>
    </row>
    <row r="172" spans="4:8" x14ac:dyDescent="0.3">
      <c r="D172" s="30"/>
      <c r="H172" s="57" t="str">
        <f t="shared" si="2"/>
        <v/>
      </c>
    </row>
    <row r="173" spans="4:8" x14ac:dyDescent="0.3">
      <c r="D173" s="30"/>
      <c r="H173" s="57" t="str">
        <f t="shared" si="2"/>
        <v/>
      </c>
    </row>
    <row r="174" spans="4:8" x14ac:dyDescent="0.3">
      <c r="D174" s="30"/>
      <c r="H174" s="57" t="str">
        <f t="shared" si="2"/>
        <v/>
      </c>
    </row>
    <row r="175" spans="4:8" x14ac:dyDescent="0.3">
      <c r="D175" s="30"/>
      <c r="H175" s="57" t="str">
        <f t="shared" si="2"/>
        <v/>
      </c>
    </row>
    <row r="176" spans="4:8" x14ac:dyDescent="0.3">
      <c r="D176" s="30"/>
      <c r="H176" s="57" t="str">
        <f t="shared" si="2"/>
        <v/>
      </c>
    </row>
    <row r="177" spans="4:8" x14ac:dyDescent="0.3">
      <c r="D177" s="30"/>
      <c r="H177" s="57" t="str">
        <f t="shared" si="2"/>
        <v/>
      </c>
    </row>
    <row r="178" spans="4:8" x14ac:dyDescent="0.3">
      <c r="D178" s="30"/>
      <c r="H178" s="57" t="str">
        <f t="shared" si="2"/>
        <v/>
      </c>
    </row>
    <row r="179" spans="4:8" x14ac:dyDescent="0.3">
      <c r="D179" s="30"/>
      <c r="H179" s="57" t="str">
        <f t="shared" si="2"/>
        <v/>
      </c>
    </row>
    <row r="180" spans="4:8" x14ac:dyDescent="0.3">
      <c r="D180" s="30"/>
      <c r="H180" s="57" t="str">
        <f t="shared" si="2"/>
        <v/>
      </c>
    </row>
    <row r="181" spans="4:8" x14ac:dyDescent="0.3">
      <c r="D181" s="30"/>
      <c r="H181" s="57" t="str">
        <f t="shared" si="2"/>
        <v/>
      </c>
    </row>
    <row r="182" spans="4:8" x14ac:dyDescent="0.3">
      <c r="D182" s="30"/>
      <c r="H182" s="57" t="str">
        <f t="shared" si="2"/>
        <v/>
      </c>
    </row>
    <row r="183" spans="4:8" x14ac:dyDescent="0.3">
      <c r="D183" s="30"/>
      <c r="H183" s="57" t="str">
        <f t="shared" si="2"/>
        <v/>
      </c>
    </row>
    <row r="184" spans="4:8" x14ac:dyDescent="0.3">
      <c r="D184" s="30"/>
      <c r="H184" s="57" t="str">
        <f t="shared" si="2"/>
        <v/>
      </c>
    </row>
    <row r="185" spans="4:8" x14ac:dyDescent="0.3">
      <c r="D185" s="30"/>
      <c r="H185" s="57" t="str">
        <f t="shared" si="2"/>
        <v/>
      </c>
    </row>
    <row r="186" spans="4:8" x14ac:dyDescent="0.3">
      <c r="D186" s="30"/>
      <c r="H186" s="57" t="str">
        <f t="shared" si="2"/>
        <v/>
      </c>
    </row>
    <row r="187" spans="4:8" x14ac:dyDescent="0.3">
      <c r="D187" s="30"/>
      <c r="H187" s="57" t="str">
        <f t="shared" si="2"/>
        <v/>
      </c>
    </row>
    <row r="188" spans="4:8" x14ac:dyDescent="0.3">
      <c r="D188" s="30"/>
      <c r="H188" s="57" t="str">
        <f t="shared" si="2"/>
        <v/>
      </c>
    </row>
    <row r="189" spans="4:8" x14ac:dyDescent="0.3">
      <c r="D189" s="30"/>
      <c r="H189" s="57" t="str">
        <f t="shared" si="2"/>
        <v/>
      </c>
    </row>
    <row r="190" spans="4:8" x14ac:dyDescent="0.3">
      <c r="D190" s="30"/>
      <c r="H190" s="57" t="str">
        <f t="shared" si="2"/>
        <v/>
      </c>
    </row>
    <row r="191" spans="4:8" x14ac:dyDescent="0.3">
      <c r="D191" s="30"/>
      <c r="H191" s="57" t="str">
        <f t="shared" si="2"/>
        <v/>
      </c>
    </row>
    <row r="192" spans="4:8" x14ac:dyDescent="0.3">
      <c r="D192" s="30"/>
      <c r="H192" s="57" t="str">
        <f t="shared" si="2"/>
        <v/>
      </c>
    </row>
    <row r="193" spans="4:8" x14ac:dyDescent="0.3">
      <c r="D193" s="30"/>
      <c r="H193" s="57" t="str">
        <f t="shared" si="2"/>
        <v/>
      </c>
    </row>
    <row r="194" spans="4:8" x14ac:dyDescent="0.3">
      <c r="D194" s="30"/>
      <c r="H194" s="57" t="str">
        <f t="shared" si="2"/>
        <v/>
      </c>
    </row>
    <row r="195" spans="4:8" x14ac:dyDescent="0.3">
      <c r="D195" s="30"/>
      <c r="H195" s="57" t="str">
        <f t="shared" ref="H195:H258" si="3">IF(LEN(F195)&gt;0,F195/G195,"")</f>
        <v/>
      </c>
    </row>
    <row r="196" spans="4:8" x14ac:dyDescent="0.3">
      <c r="D196" s="30"/>
      <c r="H196" s="57" t="str">
        <f t="shared" si="3"/>
        <v/>
      </c>
    </row>
    <row r="197" spans="4:8" x14ac:dyDescent="0.3">
      <c r="D197" s="30"/>
      <c r="H197" s="57" t="str">
        <f t="shared" si="3"/>
        <v/>
      </c>
    </row>
    <row r="198" spans="4:8" x14ac:dyDescent="0.3">
      <c r="D198" s="30"/>
      <c r="H198" s="57" t="str">
        <f t="shared" si="3"/>
        <v/>
      </c>
    </row>
    <row r="199" spans="4:8" x14ac:dyDescent="0.3">
      <c r="D199" s="30"/>
      <c r="H199" s="57" t="str">
        <f t="shared" si="3"/>
        <v/>
      </c>
    </row>
    <row r="200" spans="4:8" x14ac:dyDescent="0.3">
      <c r="D200" s="30"/>
      <c r="H200" s="57" t="str">
        <f t="shared" si="3"/>
        <v/>
      </c>
    </row>
    <row r="201" spans="4:8" x14ac:dyDescent="0.3">
      <c r="D201" s="30"/>
      <c r="H201" s="57" t="str">
        <f t="shared" si="3"/>
        <v/>
      </c>
    </row>
    <row r="202" spans="4:8" x14ac:dyDescent="0.3">
      <c r="D202" s="30"/>
      <c r="H202" s="57" t="str">
        <f t="shared" si="3"/>
        <v/>
      </c>
    </row>
    <row r="203" spans="4:8" x14ac:dyDescent="0.3">
      <c r="D203" s="30"/>
      <c r="H203" s="57" t="str">
        <f t="shared" si="3"/>
        <v/>
      </c>
    </row>
    <row r="204" spans="4:8" x14ac:dyDescent="0.3">
      <c r="D204" s="30"/>
      <c r="H204" s="57" t="str">
        <f t="shared" si="3"/>
        <v/>
      </c>
    </row>
    <row r="205" spans="4:8" x14ac:dyDescent="0.3">
      <c r="D205" s="30"/>
      <c r="H205" s="57" t="str">
        <f t="shared" si="3"/>
        <v/>
      </c>
    </row>
    <row r="206" spans="4:8" x14ac:dyDescent="0.3">
      <c r="D206" s="30"/>
      <c r="H206" s="57" t="str">
        <f t="shared" si="3"/>
        <v/>
      </c>
    </row>
    <row r="207" spans="4:8" x14ac:dyDescent="0.3">
      <c r="D207" s="30"/>
      <c r="H207" s="57" t="str">
        <f t="shared" si="3"/>
        <v/>
      </c>
    </row>
    <row r="208" spans="4:8" x14ac:dyDescent="0.3">
      <c r="D208" s="30"/>
      <c r="H208" s="57" t="str">
        <f t="shared" si="3"/>
        <v/>
      </c>
    </row>
    <row r="209" spans="4:8" x14ac:dyDescent="0.3">
      <c r="D209" s="30"/>
      <c r="H209" s="57" t="str">
        <f t="shared" si="3"/>
        <v/>
      </c>
    </row>
    <row r="210" spans="4:8" x14ac:dyDescent="0.3">
      <c r="D210" s="30"/>
      <c r="H210" s="57" t="str">
        <f t="shared" si="3"/>
        <v/>
      </c>
    </row>
    <row r="211" spans="4:8" x14ac:dyDescent="0.3">
      <c r="D211" s="30"/>
      <c r="H211" s="57" t="str">
        <f t="shared" si="3"/>
        <v/>
      </c>
    </row>
    <row r="212" spans="4:8" x14ac:dyDescent="0.3">
      <c r="D212" s="30"/>
      <c r="H212" s="57" t="str">
        <f t="shared" si="3"/>
        <v/>
      </c>
    </row>
    <row r="213" spans="4:8" x14ac:dyDescent="0.3">
      <c r="D213" s="30"/>
      <c r="H213" s="57" t="str">
        <f t="shared" si="3"/>
        <v/>
      </c>
    </row>
    <row r="214" spans="4:8" x14ac:dyDescent="0.3">
      <c r="D214" s="30"/>
      <c r="H214" s="57" t="str">
        <f t="shared" si="3"/>
        <v/>
      </c>
    </row>
    <row r="215" spans="4:8" x14ac:dyDescent="0.3">
      <c r="D215" s="30"/>
      <c r="H215" s="57" t="str">
        <f t="shared" si="3"/>
        <v/>
      </c>
    </row>
    <row r="216" spans="4:8" x14ac:dyDescent="0.3">
      <c r="D216" s="30"/>
      <c r="H216" s="57" t="str">
        <f t="shared" si="3"/>
        <v/>
      </c>
    </row>
    <row r="217" spans="4:8" x14ac:dyDescent="0.3">
      <c r="D217" s="30"/>
      <c r="H217" s="57" t="str">
        <f t="shared" si="3"/>
        <v/>
      </c>
    </row>
    <row r="218" spans="4:8" x14ac:dyDescent="0.3">
      <c r="D218" s="30"/>
      <c r="H218" s="57" t="str">
        <f t="shared" si="3"/>
        <v/>
      </c>
    </row>
    <row r="219" spans="4:8" x14ac:dyDescent="0.3">
      <c r="D219" s="30"/>
      <c r="H219" s="57" t="str">
        <f t="shared" si="3"/>
        <v/>
      </c>
    </row>
    <row r="220" spans="4:8" x14ac:dyDescent="0.3">
      <c r="D220" s="30"/>
      <c r="H220" s="57" t="str">
        <f t="shared" si="3"/>
        <v/>
      </c>
    </row>
    <row r="221" spans="4:8" x14ac:dyDescent="0.3">
      <c r="D221" s="30"/>
      <c r="H221" s="57" t="str">
        <f t="shared" si="3"/>
        <v/>
      </c>
    </row>
    <row r="222" spans="4:8" x14ac:dyDescent="0.3">
      <c r="D222" s="30"/>
      <c r="H222" s="57" t="str">
        <f t="shared" si="3"/>
        <v/>
      </c>
    </row>
    <row r="223" spans="4:8" x14ac:dyDescent="0.3">
      <c r="D223" s="30"/>
      <c r="H223" s="57" t="str">
        <f t="shared" si="3"/>
        <v/>
      </c>
    </row>
    <row r="224" spans="4:8" x14ac:dyDescent="0.3">
      <c r="D224" s="30"/>
      <c r="H224" s="57" t="str">
        <f t="shared" si="3"/>
        <v/>
      </c>
    </row>
    <row r="225" spans="4:8" x14ac:dyDescent="0.3">
      <c r="D225" s="30"/>
      <c r="H225" s="57" t="str">
        <f t="shared" si="3"/>
        <v/>
      </c>
    </row>
    <row r="226" spans="4:8" x14ac:dyDescent="0.3">
      <c r="D226" s="30"/>
      <c r="H226" s="57" t="str">
        <f t="shared" si="3"/>
        <v/>
      </c>
    </row>
    <row r="227" spans="4:8" x14ac:dyDescent="0.3">
      <c r="D227" s="30"/>
      <c r="H227" s="57" t="str">
        <f t="shared" si="3"/>
        <v/>
      </c>
    </row>
    <row r="228" spans="4:8" x14ac:dyDescent="0.3">
      <c r="D228" s="30"/>
      <c r="H228" s="57" t="str">
        <f t="shared" si="3"/>
        <v/>
      </c>
    </row>
    <row r="229" spans="4:8" x14ac:dyDescent="0.3">
      <c r="D229" s="30"/>
      <c r="H229" s="57" t="str">
        <f t="shared" si="3"/>
        <v/>
      </c>
    </row>
    <row r="230" spans="4:8" x14ac:dyDescent="0.3">
      <c r="D230" s="30"/>
      <c r="H230" s="57" t="str">
        <f t="shared" si="3"/>
        <v/>
      </c>
    </row>
    <row r="231" spans="4:8" x14ac:dyDescent="0.3">
      <c r="D231" s="30"/>
      <c r="H231" s="57" t="str">
        <f t="shared" si="3"/>
        <v/>
      </c>
    </row>
    <row r="232" spans="4:8" x14ac:dyDescent="0.3">
      <c r="D232" s="30"/>
      <c r="H232" s="57" t="str">
        <f t="shared" si="3"/>
        <v/>
      </c>
    </row>
    <row r="233" spans="4:8" x14ac:dyDescent="0.3">
      <c r="D233" s="30"/>
      <c r="H233" s="57" t="str">
        <f t="shared" si="3"/>
        <v/>
      </c>
    </row>
    <row r="234" spans="4:8" x14ac:dyDescent="0.3">
      <c r="D234" s="30"/>
      <c r="H234" s="57" t="str">
        <f t="shared" si="3"/>
        <v/>
      </c>
    </row>
    <row r="235" spans="4:8" x14ac:dyDescent="0.3">
      <c r="D235" s="30"/>
      <c r="H235" s="57" t="str">
        <f t="shared" si="3"/>
        <v/>
      </c>
    </row>
    <row r="236" spans="4:8" x14ac:dyDescent="0.3">
      <c r="D236" s="30"/>
      <c r="H236" s="57" t="str">
        <f t="shared" si="3"/>
        <v/>
      </c>
    </row>
    <row r="237" spans="4:8" x14ac:dyDescent="0.3">
      <c r="D237" s="30"/>
      <c r="H237" s="57" t="str">
        <f t="shared" si="3"/>
        <v/>
      </c>
    </row>
    <row r="238" spans="4:8" x14ac:dyDescent="0.3">
      <c r="D238" s="30"/>
      <c r="H238" s="57" t="str">
        <f t="shared" si="3"/>
        <v/>
      </c>
    </row>
    <row r="239" spans="4:8" x14ac:dyDescent="0.3">
      <c r="D239" s="30"/>
      <c r="H239" s="57" t="str">
        <f t="shared" si="3"/>
        <v/>
      </c>
    </row>
    <row r="240" spans="4:8" x14ac:dyDescent="0.3">
      <c r="D240" s="30"/>
      <c r="H240" s="57" t="str">
        <f t="shared" si="3"/>
        <v/>
      </c>
    </row>
    <row r="241" spans="4:8" x14ac:dyDescent="0.3">
      <c r="D241" s="30"/>
      <c r="H241" s="57" t="str">
        <f t="shared" si="3"/>
        <v/>
      </c>
    </row>
    <row r="242" spans="4:8" x14ac:dyDescent="0.3">
      <c r="D242" s="30"/>
      <c r="H242" s="57" t="str">
        <f t="shared" si="3"/>
        <v/>
      </c>
    </row>
    <row r="243" spans="4:8" x14ac:dyDescent="0.3">
      <c r="D243" s="30"/>
      <c r="H243" s="57" t="str">
        <f t="shared" si="3"/>
        <v/>
      </c>
    </row>
    <row r="244" spans="4:8" x14ac:dyDescent="0.3">
      <c r="D244" s="30"/>
      <c r="H244" s="57" t="str">
        <f t="shared" si="3"/>
        <v/>
      </c>
    </row>
    <row r="245" spans="4:8" x14ac:dyDescent="0.3">
      <c r="D245" s="30"/>
      <c r="H245" s="57" t="str">
        <f t="shared" si="3"/>
        <v/>
      </c>
    </row>
    <row r="246" spans="4:8" x14ac:dyDescent="0.3">
      <c r="D246" s="30"/>
      <c r="H246" s="57" t="str">
        <f t="shared" si="3"/>
        <v/>
      </c>
    </row>
    <row r="247" spans="4:8" x14ac:dyDescent="0.3">
      <c r="D247" s="30"/>
      <c r="H247" s="57" t="str">
        <f t="shared" si="3"/>
        <v/>
      </c>
    </row>
    <row r="248" spans="4:8" x14ac:dyDescent="0.3">
      <c r="D248" s="30"/>
      <c r="H248" s="57" t="str">
        <f t="shared" si="3"/>
        <v/>
      </c>
    </row>
    <row r="249" spans="4:8" x14ac:dyDescent="0.3">
      <c r="D249" s="30"/>
      <c r="H249" s="57" t="str">
        <f t="shared" si="3"/>
        <v/>
      </c>
    </row>
    <row r="250" spans="4:8" x14ac:dyDescent="0.3">
      <c r="D250" s="30"/>
      <c r="H250" s="57" t="str">
        <f t="shared" si="3"/>
        <v/>
      </c>
    </row>
    <row r="251" spans="4:8" x14ac:dyDescent="0.3">
      <c r="D251" s="30"/>
      <c r="H251" s="57" t="str">
        <f t="shared" si="3"/>
        <v/>
      </c>
    </row>
    <row r="252" spans="4:8" x14ac:dyDescent="0.3">
      <c r="D252" s="30"/>
      <c r="H252" s="57" t="str">
        <f t="shared" si="3"/>
        <v/>
      </c>
    </row>
    <row r="253" spans="4:8" x14ac:dyDescent="0.3">
      <c r="D253" s="30"/>
      <c r="H253" s="57" t="str">
        <f t="shared" si="3"/>
        <v/>
      </c>
    </row>
    <row r="254" spans="4:8" x14ac:dyDescent="0.3">
      <c r="D254" s="30"/>
      <c r="H254" s="57" t="str">
        <f t="shared" si="3"/>
        <v/>
      </c>
    </row>
    <row r="255" spans="4:8" x14ac:dyDescent="0.3">
      <c r="D255" s="30"/>
      <c r="H255" s="57" t="str">
        <f t="shared" si="3"/>
        <v/>
      </c>
    </row>
    <row r="256" spans="4:8" x14ac:dyDescent="0.3">
      <c r="D256" s="30"/>
      <c r="H256" s="57" t="str">
        <f t="shared" si="3"/>
        <v/>
      </c>
    </row>
    <row r="257" spans="4:8" x14ac:dyDescent="0.3">
      <c r="D257" s="30"/>
      <c r="H257" s="57" t="str">
        <f t="shared" si="3"/>
        <v/>
      </c>
    </row>
    <row r="258" spans="4:8" x14ac:dyDescent="0.3">
      <c r="D258" s="30"/>
      <c r="H258" s="57" t="str">
        <f t="shared" si="3"/>
        <v/>
      </c>
    </row>
    <row r="259" spans="4:8" x14ac:dyDescent="0.3">
      <c r="D259" s="30"/>
      <c r="H259" s="57" t="str">
        <f t="shared" ref="H259:H322" si="4">IF(LEN(F259)&gt;0,F259/G259,"")</f>
        <v/>
      </c>
    </row>
    <row r="260" spans="4:8" x14ac:dyDescent="0.3">
      <c r="D260" s="30"/>
      <c r="H260" s="57" t="str">
        <f t="shared" si="4"/>
        <v/>
      </c>
    </row>
    <row r="261" spans="4:8" x14ac:dyDescent="0.3">
      <c r="D261" s="30"/>
      <c r="H261" s="57" t="str">
        <f t="shared" si="4"/>
        <v/>
      </c>
    </row>
    <row r="262" spans="4:8" x14ac:dyDescent="0.3">
      <c r="D262" s="30"/>
      <c r="H262" s="57" t="str">
        <f t="shared" si="4"/>
        <v/>
      </c>
    </row>
    <row r="263" spans="4:8" x14ac:dyDescent="0.3">
      <c r="D263" s="30"/>
      <c r="H263" s="57" t="str">
        <f t="shared" si="4"/>
        <v/>
      </c>
    </row>
    <row r="264" spans="4:8" x14ac:dyDescent="0.3">
      <c r="D264" s="30"/>
      <c r="H264" s="57" t="str">
        <f t="shared" si="4"/>
        <v/>
      </c>
    </row>
    <row r="265" spans="4:8" x14ac:dyDescent="0.3">
      <c r="D265" s="30"/>
      <c r="H265" s="57" t="str">
        <f t="shared" si="4"/>
        <v/>
      </c>
    </row>
    <row r="266" spans="4:8" x14ac:dyDescent="0.3">
      <c r="D266" s="30"/>
      <c r="H266" s="57" t="str">
        <f t="shared" si="4"/>
        <v/>
      </c>
    </row>
    <row r="267" spans="4:8" x14ac:dyDescent="0.3">
      <c r="D267" s="30"/>
      <c r="H267" s="57" t="str">
        <f t="shared" si="4"/>
        <v/>
      </c>
    </row>
    <row r="268" spans="4:8" x14ac:dyDescent="0.3">
      <c r="D268" s="30"/>
      <c r="H268" s="57" t="str">
        <f t="shared" si="4"/>
        <v/>
      </c>
    </row>
    <row r="269" spans="4:8" x14ac:dyDescent="0.3">
      <c r="D269" s="30"/>
      <c r="H269" s="57" t="str">
        <f t="shared" si="4"/>
        <v/>
      </c>
    </row>
    <row r="270" spans="4:8" x14ac:dyDescent="0.3">
      <c r="D270" s="30"/>
      <c r="H270" s="57" t="str">
        <f t="shared" si="4"/>
        <v/>
      </c>
    </row>
    <row r="271" spans="4:8" x14ac:dyDescent="0.3">
      <c r="D271" s="30"/>
      <c r="H271" s="57" t="str">
        <f t="shared" si="4"/>
        <v/>
      </c>
    </row>
    <row r="272" spans="4:8" x14ac:dyDescent="0.3">
      <c r="D272" s="30"/>
      <c r="H272" s="57" t="str">
        <f t="shared" si="4"/>
        <v/>
      </c>
    </row>
    <row r="273" spans="4:8" x14ac:dyDescent="0.3">
      <c r="D273" s="30"/>
      <c r="H273" s="57" t="str">
        <f t="shared" si="4"/>
        <v/>
      </c>
    </row>
    <row r="274" spans="4:8" x14ac:dyDescent="0.3">
      <c r="D274" s="30"/>
      <c r="H274" s="57" t="str">
        <f t="shared" si="4"/>
        <v/>
      </c>
    </row>
    <row r="275" spans="4:8" x14ac:dyDescent="0.3">
      <c r="D275" s="30"/>
      <c r="H275" s="57" t="str">
        <f t="shared" si="4"/>
        <v/>
      </c>
    </row>
    <row r="276" spans="4:8" x14ac:dyDescent="0.3">
      <c r="D276" s="30"/>
      <c r="H276" s="57" t="str">
        <f t="shared" si="4"/>
        <v/>
      </c>
    </row>
    <row r="277" spans="4:8" x14ac:dyDescent="0.3">
      <c r="D277" s="30"/>
      <c r="H277" s="57" t="str">
        <f t="shared" si="4"/>
        <v/>
      </c>
    </row>
    <row r="278" spans="4:8" x14ac:dyDescent="0.3">
      <c r="D278" s="30"/>
      <c r="H278" s="57" t="str">
        <f t="shared" si="4"/>
        <v/>
      </c>
    </row>
    <row r="279" spans="4:8" x14ac:dyDescent="0.3">
      <c r="D279" s="30"/>
      <c r="H279" s="57" t="str">
        <f t="shared" si="4"/>
        <v/>
      </c>
    </row>
    <row r="280" spans="4:8" x14ac:dyDescent="0.3">
      <c r="D280" s="30"/>
      <c r="H280" s="57" t="str">
        <f t="shared" si="4"/>
        <v/>
      </c>
    </row>
    <row r="281" spans="4:8" x14ac:dyDescent="0.3">
      <c r="D281" s="30"/>
      <c r="H281" s="57" t="str">
        <f t="shared" si="4"/>
        <v/>
      </c>
    </row>
    <row r="282" spans="4:8" x14ac:dyDescent="0.3">
      <c r="D282" s="30"/>
      <c r="H282" s="57" t="str">
        <f t="shared" si="4"/>
        <v/>
      </c>
    </row>
    <row r="283" spans="4:8" x14ac:dyDescent="0.3">
      <c r="D283" s="30"/>
      <c r="H283" s="57" t="str">
        <f t="shared" si="4"/>
        <v/>
      </c>
    </row>
    <row r="284" spans="4:8" x14ac:dyDescent="0.3">
      <c r="D284" s="30"/>
      <c r="H284" s="57" t="str">
        <f t="shared" si="4"/>
        <v/>
      </c>
    </row>
    <row r="285" spans="4:8" x14ac:dyDescent="0.3">
      <c r="D285" s="30"/>
      <c r="H285" s="57" t="str">
        <f t="shared" si="4"/>
        <v/>
      </c>
    </row>
    <row r="286" spans="4:8" x14ac:dyDescent="0.3">
      <c r="D286" s="30"/>
      <c r="H286" s="57" t="str">
        <f t="shared" si="4"/>
        <v/>
      </c>
    </row>
    <row r="287" spans="4:8" x14ac:dyDescent="0.3">
      <c r="D287" s="30"/>
      <c r="H287" s="57" t="str">
        <f t="shared" si="4"/>
        <v/>
      </c>
    </row>
    <row r="288" spans="4:8" x14ac:dyDescent="0.3">
      <c r="D288" s="30"/>
      <c r="H288" s="57" t="str">
        <f t="shared" si="4"/>
        <v/>
      </c>
    </row>
    <row r="289" spans="4:8" x14ac:dyDescent="0.3">
      <c r="D289" s="30"/>
      <c r="H289" s="57" t="str">
        <f t="shared" si="4"/>
        <v/>
      </c>
    </row>
    <row r="290" spans="4:8" x14ac:dyDescent="0.3">
      <c r="D290" s="30"/>
      <c r="H290" s="57" t="str">
        <f t="shared" si="4"/>
        <v/>
      </c>
    </row>
    <row r="291" spans="4:8" x14ac:dyDescent="0.3">
      <c r="D291" s="30"/>
      <c r="H291" s="57" t="str">
        <f t="shared" si="4"/>
        <v/>
      </c>
    </row>
    <row r="292" spans="4:8" x14ac:dyDescent="0.3">
      <c r="D292" s="30"/>
      <c r="H292" s="57" t="str">
        <f t="shared" si="4"/>
        <v/>
      </c>
    </row>
    <row r="293" spans="4:8" x14ac:dyDescent="0.3">
      <c r="D293" s="30"/>
      <c r="H293" s="57" t="str">
        <f t="shared" si="4"/>
        <v/>
      </c>
    </row>
    <row r="294" spans="4:8" x14ac:dyDescent="0.3">
      <c r="D294" s="30"/>
      <c r="H294" s="57" t="str">
        <f t="shared" si="4"/>
        <v/>
      </c>
    </row>
    <row r="295" spans="4:8" x14ac:dyDescent="0.3">
      <c r="D295" s="30"/>
      <c r="H295" s="57" t="str">
        <f t="shared" si="4"/>
        <v/>
      </c>
    </row>
    <row r="296" spans="4:8" x14ac:dyDescent="0.3">
      <c r="D296" s="30"/>
      <c r="H296" s="57" t="str">
        <f t="shared" si="4"/>
        <v/>
      </c>
    </row>
    <row r="297" spans="4:8" x14ac:dyDescent="0.3">
      <c r="D297" s="30"/>
      <c r="H297" s="57" t="str">
        <f t="shared" si="4"/>
        <v/>
      </c>
    </row>
    <row r="298" spans="4:8" x14ac:dyDescent="0.3">
      <c r="D298" s="30"/>
      <c r="H298" s="57" t="str">
        <f t="shared" si="4"/>
        <v/>
      </c>
    </row>
    <row r="299" spans="4:8" x14ac:dyDescent="0.3">
      <c r="D299" s="30"/>
      <c r="H299" s="57" t="str">
        <f t="shared" si="4"/>
        <v/>
      </c>
    </row>
    <row r="300" spans="4:8" x14ac:dyDescent="0.3">
      <c r="D300" s="30"/>
      <c r="H300" s="57" t="str">
        <f t="shared" si="4"/>
        <v/>
      </c>
    </row>
    <row r="301" spans="4:8" x14ac:dyDescent="0.3">
      <c r="D301" s="30"/>
      <c r="H301" s="57" t="str">
        <f t="shared" si="4"/>
        <v/>
      </c>
    </row>
    <row r="302" spans="4:8" x14ac:dyDescent="0.3">
      <c r="D302" s="30"/>
      <c r="H302" s="57" t="str">
        <f t="shared" si="4"/>
        <v/>
      </c>
    </row>
    <row r="303" spans="4:8" x14ac:dyDescent="0.3">
      <c r="D303" s="30"/>
      <c r="H303" s="57" t="str">
        <f t="shared" si="4"/>
        <v/>
      </c>
    </row>
    <row r="304" spans="4:8" x14ac:dyDescent="0.3">
      <c r="D304" s="30"/>
      <c r="H304" s="57" t="str">
        <f t="shared" si="4"/>
        <v/>
      </c>
    </row>
    <row r="305" spans="4:8" x14ac:dyDescent="0.3">
      <c r="D305" s="30"/>
      <c r="H305" s="57" t="str">
        <f t="shared" si="4"/>
        <v/>
      </c>
    </row>
    <row r="306" spans="4:8" x14ac:dyDescent="0.3">
      <c r="D306" s="30"/>
      <c r="H306" s="57" t="str">
        <f t="shared" si="4"/>
        <v/>
      </c>
    </row>
    <row r="307" spans="4:8" x14ac:dyDescent="0.3">
      <c r="D307" s="30"/>
      <c r="H307" s="57" t="str">
        <f t="shared" si="4"/>
        <v/>
      </c>
    </row>
    <row r="308" spans="4:8" x14ac:dyDescent="0.3">
      <c r="D308" s="30"/>
      <c r="H308" s="57" t="str">
        <f t="shared" si="4"/>
        <v/>
      </c>
    </row>
    <row r="309" spans="4:8" x14ac:dyDescent="0.3">
      <c r="D309" s="30"/>
      <c r="H309" s="57" t="str">
        <f t="shared" si="4"/>
        <v/>
      </c>
    </row>
    <row r="310" spans="4:8" x14ac:dyDescent="0.3">
      <c r="D310" s="30"/>
      <c r="H310" s="57" t="str">
        <f t="shared" si="4"/>
        <v/>
      </c>
    </row>
    <row r="311" spans="4:8" x14ac:dyDescent="0.3">
      <c r="D311" s="30"/>
      <c r="H311" s="57" t="str">
        <f t="shared" si="4"/>
        <v/>
      </c>
    </row>
    <row r="312" spans="4:8" x14ac:dyDescent="0.3">
      <c r="D312" s="30"/>
      <c r="H312" s="57" t="str">
        <f t="shared" si="4"/>
        <v/>
      </c>
    </row>
    <row r="313" spans="4:8" x14ac:dyDescent="0.3">
      <c r="D313" s="30"/>
      <c r="H313" s="57" t="str">
        <f t="shared" si="4"/>
        <v/>
      </c>
    </row>
    <row r="314" spans="4:8" x14ac:dyDescent="0.3">
      <c r="D314" s="30"/>
      <c r="H314" s="57" t="str">
        <f t="shared" si="4"/>
        <v/>
      </c>
    </row>
    <row r="315" spans="4:8" x14ac:dyDescent="0.3">
      <c r="D315" s="30"/>
      <c r="H315" s="57" t="str">
        <f t="shared" si="4"/>
        <v/>
      </c>
    </row>
    <row r="316" spans="4:8" x14ac:dyDescent="0.3">
      <c r="D316" s="30"/>
      <c r="H316" s="57" t="str">
        <f t="shared" si="4"/>
        <v/>
      </c>
    </row>
    <row r="317" spans="4:8" x14ac:dyDescent="0.3">
      <c r="D317" s="30"/>
      <c r="H317" s="57" t="str">
        <f t="shared" si="4"/>
        <v/>
      </c>
    </row>
    <row r="318" spans="4:8" x14ac:dyDescent="0.3">
      <c r="D318" s="30"/>
      <c r="H318" s="57" t="str">
        <f t="shared" si="4"/>
        <v/>
      </c>
    </row>
    <row r="319" spans="4:8" x14ac:dyDescent="0.3">
      <c r="D319" s="30"/>
      <c r="H319" s="57" t="str">
        <f t="shared" si="4"/>
        <v/>
      </c>
    </row>
    <row r="320" spans="4:8" x14ac:dyDescent="0.3">
      <c r="D320" s="30"/>
      <c r="H320" s="57" t="str">
        <f t="shared" si="4"/>
        <v/>
      </c>
    </row>
    <row r="321" spans="4:8" x14ac:dyDescent="0.3">
      <c r="D321" s="30"/>
      <c r="H321" s="57" t="str">
        <f t="shared" si="4"/>
        <v/>
      </c>
    </row>
    <row r="322" spans="4:8" x14ac:dyDescent="0.3">
      <c r="D322" s="30"/>
      <c r="H322" s="57" t="str">
        <f t="shared" si="4"/>
        <v/>
      </c>
    </row>
    <row r="323" spans="4:8" x14ac:dyDescent="0.3">
      <c r="D323" s="30"/>
      <c r="H323" s="57" t="str">
        <f t="shared" ref="H323:H386" si="5">IF(LEN(F323)&gt;0,F323/G323,"")</f>
        <v/>
      </c>
    </row>
    <row r="324" spans="4:8" x14ac:dyDescent="0.3">
      <c r="D324" s="30"/>
      <c r="H324" s="57" t="str">
        <f t="shared" si="5"/>
        <v/>
      </c>
    </row>
    <row r="325" spans="4:8" x14ac:dyDescent="0.3">
      <c r="D325" s="30"/>
      <c r="H325" s="57" t="str">
        <f t="shared" si="5"/>
        <v/>
      </c>
    </row>
    <row r="326" spans="4:8" x14ac:dyDescent="0.3">
      <c r="D326" s="30"/>
      <c r="H326" s="57" t="str">
        <f t="shared" si="5"/>
        <v/>
      </c>
    </row>
    <row r="327" spans="4:8" x14ac:dyDescent="0.3">
      <c r="D327" s="30"/>
      <c r="H327" s="57" t="str">
        <f t="shared" si="5"/>
        <v/>
      </c>
    </row>
    <row r="328" spans="4:8" x14ac:dyDescent="0.3">
      <c r="D328" s="30"/>
      <c r="H328" s="57" t="str">
        <f t="shared" si="5"/>
        <v/>
      </c>
    </row>
    <row r="329" spans="4:8" x14ac:dyDescent="0.3">
      <c r="D329" s="30"/>
      <c r="H329" s="57" t="str">
        <f t="shared" si="5"/>
        <v/>
      </c>
    </row>
    <row r="330" spans="4:8" x14ac:dyDescent="0.3">
      <c r="D330" s="30"/>
      <c r="H330" s="57" t="str">
        <f t="shared" si="5"/>
        <v/>
      </c>
    </row>
    <row r="331" spans="4:8" x14ac:dyDescent="0.3">
      <c r="D331" s="30"/>
      <c r="H331" s="57" t="str">
        <f t="shared" si="5"/>
        <v/>
      </c>
    </row>
    <row r="332" spans="4:8" x14ac:dyDescent="0.3">
      <c r="D332" s="30"/>
      <c r="H332" s="57" t="str">
        <f t="shared" si="5"/>
        <v/>
      </c>
    </row>
    <row r="333" spans="4:8" x14ac:dyDescent="0.3">
      <c r="D333" s="30"/>
      <c r="H333" s="57" t="str">
        <f t="shared" si="5"/>
        <v/>
      </c>
    </row>
    <row r="334" spans="4:8" x14ac:dyDescent="0.3">
      <c r="D334" s="30"/>
      <c r="H334" s="57" t="str">
        <f t="shared" si="5"/>
        <v/>
      </c>
    </row>
    <row r="335" spans="4:8" x14ac:dyDescent="0.3">
      <c r="D335" s="30"/>
      <c r="H335" s="57" t="str">
        <f t="shared" si="5"/>
        <v/>
      </c>
    </row>
    <row r="336" spans="4:8" x14ac:dyDescent="0.3">
      <c r="D336" s="30"/>
      <c r="H336" s="57" t="str">
        <f t="shared" si="5"/>
        <v/>
      </c>
    </row>
    <row r="337" spans="4:8" x14ac:dyDescent="0.3">
      <c r="D337" s="30"/>
      <c r="H337" s="57" t="str">
        <f t="shared" si="5"/>
        <v/>
      </c>
    </row>
    <row r="338" spans="4:8" x14ac:dyDescent="0.3">
      <c r="D338" s="30"/>
      <c r="H338" s="57" t="str">
        <f t="shared" si="5"/>
        <v/>
      </c>
    </row>
    <row r="339" spans="4:8" x14ac:dyDescent="0.3">
      <c r="D339" s="30"/>
      <c r="H339" s="57" t="str">
        <f t="shared" si="5"/>
        <v/>
      </c>
    </row>
    <row r="340" spans="4:8" x14ac:dyDescent="0.3">
      <c r="D340" s="30"/>
      <c r="H340" s="57" t="str">
        <f t="shared" si="5"/>
        <v/>
      </c>
    </row>
    <row r="341" spans="4:8" x14ac:dyDescent="0.3">
      <c r="D341" s="30"/>
      <c r="H341" s="57" t="str">
        <f t="shared" si="5"/>
        <v/>
      </c>
    </row>
    <row r="342" spans="4:8" x14ac:dyDescent="0.3">
      <c r="D342" s="30"/>
      <c r="H342" s="57" t="str">
        <f t="shared" si="5"/>
        <v/>
      </c>
    </row>
    <row r="343" spans="4:8" x14ac:dyDescent="0.3">
      <c r="D343" s="30"/>
      <c r="H343" s="57" t="str">
        <f t="shared" si="5"/>
        <v/>
      </c>
    </row>
    <row r="344" spans="4:8" x14ac:dyDescent="0.3">
      <c r="D344" s="30"/>
      <c r="H344" s="57" t="str">
        <f t="shared" si="5"/>
        <v/>
      </c>
    </row>
    <row r="345" spans="4:8" x14ac:dyDescent="0.3">
      <c r="D345" s="30"/>
      <c r="H345" s="57" t="str">
        <f t="shared" si="5"/>
        <v/>
      </c>
    </row>
    <row r="346" spans="4:8" x14ac:dyDescent="0.3">
      <c r="D346" s="30"/>
      <c r="H346" s="57" t="str">
        <f t="shared" si="5"/>
        <v/>
      </c>
    </row>
    <row r="347" spans="4:8" x14ac:dyDescent="0.3">
      <c r="D347" s="30"/>
      <c r="H347" s="57" t="str">
        <f t="shared" si="5"/>
        <v/>
      </c>
    </row>
    <row r="348" spans="4:8" x14ac:dyDescent="0.3">
      <c r="D348" s="30"/>
      <c r="H348" s="57" t="str">
        <f t="shared" si="5"/>
        <v/>
      </c>
    </row>
    <row r="349" spans="4:8" x14ac:dyDescent="0.3">
      <c r="D349" s="30"/>
      <c r="H349" s="57" t="str">
        <f t="shared" si="5"/>
        <v/>
      </c>
    </row>
    <row r="350" spans="4:8" x14ac:dyDescent="0.3">
      <c r="D350" s="30"/>
      <c r="H350" s="57" t="str">
        <f t="shared" si="5"/>
        <v/>
      </c>
    </row>
    <row r="351" spans="4:8" x14ac:dyDescent="0.3">
      <c r="D351" s="30"/>
      <c r="H351" s="57" t="str">
        <f t="shared" si="5"/>
        <v/>
      </c>
    </row>
    <row r="352" spans="4:8" x14ac:dyDescent="0.3">
      <c r="D352" s="30"/>
      <c r="H352" s="57" t="str">
        <f t="shared" si="5"/>
        <v/>
      </c>
    </row>
    <row r="353" spans="4:8" x14ac:dyDescent="0.3">
      <c r="D353" s="30"/>
      <c r="H353" s="57" t="str">
        <f t="shared" si="5"/>
        <v/>
      </c>
    </row>
    <row r="354" spans="4:8" x14ac:dyDescent="0.3">
      <c r="D354" s="30"/>
      <c r="H354" s="57" t="str">
        <f t="shared" si="5"/>
        <v/>
      </c>
    </row>
    <row r="355" spans="4:8" x14ac:dyDescent="0.3">
      <c r="D355" s="30"/>
      <c r="H355" s="57" t="str">
        <f t="shared" si="5"/>
        <v/>
      </c>
    </row>
    <row r="356" spans="4:8" x14ac:dyDescent="0.3">
      <c r="D356" s="30"/>
      <c r="H356" s="57" t="str">
        <f t="shared" si="5"/>
        <v/>
      </c>
    </row>
    <row r="357" spans="4:8" x14ac:dyDescent="0.3">
      <c r="D357" s="30"/>
      <c r="H357" s="57" t="str">
        <f t="shared" si="5"/>
        <v/>
      </c>
    </row>
    <row r="358" spans="4:8" x14ac:dyDescent="0.3">
      <c r="D358" s="30"/>
      <c r="H358" s="57" t="str">
        <f t="shared" si="5"/>
        <v/>
      </c>
    </row>
    <row r="359" spans="4:8" x14ac:dyDescent="0.3">
      <c r="D359" s="30"/>
      <c r="H359" s="57" t="str">
        <f t="shared" si="5"/>
        <v/>
      </c>
    </row>
    <row r="360" spans="4:8" x14ac:dyDescent="0.3">
      <c r="D360" s="30"/>
      <c r="H360" s="57" t="str">
        <f t="shared" si="5"/>
        <v/>
      </c>
    </row>
    <row r="361" spans="4:8" x14ac:dyDescent="0.3">
      <c r="D361" s="30"/>
      <c r="H361" s="57" t="str">
        <f t="shared" si="5"/>
        <v/>
      </c>
    </row>
    <row r="362" spans="4:8" x14ac:dyDescent="0.3">
      <c r="D362" s="30"/>
      <c r="H362" s="57" t="str">
        <f t="shared" si="5"/>
        <v/>
      </c>
    </row>
    <row r="363" spans="4:8" x14ac:dyDescent="0.3">
      <c r="D363" s="30"/>
      <c r="H363" s="57" t="str">
        <f t="shared" si="5"/>
        <v/>
      </c>
    </row>
    <row r="364" spans="4:8" x14ac:dyDescent="0.3">
      <c r="D364" s="30"/>
      <c r="H364" s="57" t="str">
        <f t="shared" si="5"/>
        <v/>
      </c>
    </row>
    <row r="365" spans="4:8" x14ac:dyDescent="0.3">
      <c r="D365" s="30"/>
      <c r="H365" s="57" t="str">
        <f t="shared" si="5"/>
        <v/>
      </c>
    </row>
    <row r="366" spans="4:8" x14ac:dyDescent="0.3">
      <c r="D366" s="30"/>
      <c r="H366" s="57" t="str">
        <f t="shared" si="5"/>
        <v/>
      </c>
    </row>
    <row r="367" spans="4:8" x14ac:dyDescent="0.3">
      <c r="D367" s="30"/>
      <c r="H367" s="57" t="str">
        <f t="shared" si="5"/>
        <v/>
      </c>
    </row>
    <row r="368" spans="4:8" x14ac:dyDescent="0.3">
      <c r="D368" s="30"/>
      <c r="H368" s="57" t="str">
        <f t="shared" si="5"/>
        <v/>
      </c>
    </row>
    <row r="369" spans="4:8" x14ac:dyDescent="0.3">
      <c r="D369" s="30"/>
      <c r="H369" s="57" t="str">
        <f t="shared" si="5"/>
        <v/>
      </c>
    </row>
    <row r="370" spans="4:8" x14ac:dyDescent="0.3">
      <c r="D370" s="30"/>
      <c r="H370" s="57" t="str">
        <f t="shared" si="5"/>
        <v/>
      </c>
    </row>
    <row r="371" spans="4:8" x14ac:dyDescent="0.3">
      <c r="D371" s="30"/>
      <c r="H371" s="57" t="str">
        <f t="shared" si="5"/>
        <v/>
      </c>
    </row>
    <row r="372" spans="4:8" x14ac:dyDescent="0.3">
      <c r="D372" s="30"/>
      <c r="H372" s="57" t="str">
        <f t="shared" si="5"/>
        <v/>
      </c>
    </row>
    <row r="373" spans="4:8" x14ac:dyDescent="0.3">
      <c r="D373" s="30"/>
      <c r="H373" s="57" t="str">
        <f t="shared" si="5"/>
        <v/>
      </c>
    </row>
    <row r="374" spans="4:8" x14ac:dyDescent="0.3">
      <c r="D374" s="30"/>
      <c r="H374" s="57" t="str">
        <f t="shared" si="5"/>
        <v/>
      </c>
    </row>
    <row r="375" spans="4:8" x14ac:dyDescent="0.3">
      <c r="D375" s="30"/>
      <c r="H375" s="57" t="str">
        <f t="shared" si="5"/>
        <v/>
      </c>
    </row>
    <row r="376" spans="4:8" x14ac:dyDescent="0.3">
      <c r="D376" s="30"/>
      <c r="H376" s="57" t="str">
        <f t="shared" si="5"/>
        <v/>
      </c>
    </row>
    <row r="377" spans="4:8" x14ac:dyDescent="0.3">
      <c r="D377" s="30"/>
      <c r="H377" s="57" t="str">
        <f t="shared" si="5"/>
        <v/>
      </c>
    </row>
    <row r="378" spans="4:8" x14ac:dyDescent="0.3">
      <c r="D378" s="30"/>
      <c r="H378" s="57" t="str">
        <f t="shared" si="5"/>
        <v/>
      </c>
    </row>
    <row r="379" spans="4:8" x14ac:dyDescent="0.3">
      <c r="D379" s="30"/>
      <c r="H379" s="57" t="str">
        <f t="shared" si="5"/>
        <v/>
      </c>
    </row>
    <row r="380" spans="4:8" x14ac:dyDescent="0.3">
      <c r="D380" s="30"/>
      <c r="H380" s="57" t="str">
        <f t="shared" si="5"/>
        <v/>
      </c>
    </row>
    <row r="381" spans="4:8" x14ac:dyDescent="0.3">
      <c r="D381" s="30"/>
      <c r="H381" s="57" t="str">
        <f t="shared" si="5"/>
        <v/>
      </c>
    </row>
    <row r="382" spans="4:8" x14ac:dyDescent="0.3">
      <c r="D382" s="30"/>
      <c r="H382" s="57" t="str">
        <f t="shared" si="5"/>
        <v/>
      </c>
    </row>
    <row r="383" spans="4:8" x14ac:dyDescent="0.3">
      <c r="D383" s="30"/>
      <c r="H383" s="57" t="str">
        <f t="shared" si="5"/>
        <v/>
      </c>
    </row>
    <row r="384" spans="4:8" x14ac:dyDescent="0.3">
      <c r="D384" s="30"/>
      <c r="H384" s="57" t="str">
        <f t="shared" si="5"/>
        <v/>
      </c>
    </row>
    <row r="385" spans="4:8" x14ac:dyDescent="0.3">
      <c r="D385" s="30"/>
      <c r="H385" s="57" t="str">
        <f t="shared" si="5"/>
        <v/>
      </c>
    </row>
    <row r="386" spans="4:8" x14ac:dyDescent="0.3">
      <c r="D386" s="30"/>
      <c r="H386" s="57" t="str">
        <f t="shared" si="5"/>
        <v/>
      </c>
    </row>
    <row r="387" spans="4:8" x14ac:dyDescent="0.3">
      <c r="D387" s="30"/>
      <c r="H387" s="57" t="str">
        <f t="shared" ref="H387:H450" si="6">IF(LEN(F387)&gt;0,F387/G387,"")</f>
        <v/>
      </c>
    </row>
    <row r="388" spans="4:8" x14ac:dyDescent="0.3">
      <c r="D388" s="30"/>
      <c r="H388" s="57" t="str">
        <f t="shared" si="6"/>
        <v/>
      </c>
    </row>
    <row r="389" spans="4:8" x14ac:dyDescent="0.3">
      <c r="D389" s="30"/>
      <c r="H389" s="57" t="str">
        <f t="shared" si="6"/>
        <v/>
      </c>
    </row>
    <row r="390" spans="4:8" x14ac:dyDescent="0.3">
      <c r="D390" s="30"/>
      <c r="H390" s="57" t="str">
        <f t="shared" si="6"/>
        <v/>
      </c>
    </row>
    <row r="391" spans="4:8" x14ac:dyDescent="0.3">
      <c r="D391" s="30"/>
      <c r="H391" s="57" t="str">
        <f t="shared" si="6"/>
        <v/>
      </c>
    </row>
    <row r="392" spans="4:8" x14ac:dyDescent="0.3">
      <c r="D392" s="30"/>
      <c r="H392" s="57" t="str">
        <f t="shared" si="6"/>
        <v/>
      </c>
    </row>
    <row r="393" spans="4:8" x14ac:dyDescent="0.3">
      <c r="D393" s="30"/>
      <c r="H393" s="57" t="str">
        <f t="shared" si="6"/>
        <v/>
      </c>
    </row>
    <row r="394" spans="4:8" x14ac:dyDescent="0.3">
      <c r="D394" s="30"/>
      <c r="H394" s="57" t="str">
        <f t="shared" si="6"/>
        <v/>
      </c>
    </row>
    <row r="395" spans="4:8" x14ac:dyDescent="0.3">
      <c r="D395" s="30"/>
      <c r="H395" s="57" t="str">
        <f t="shared" si="6"/>
        <v/>
      </c>
    </row>
    <row r="396" spans="4:8" x14ac:dyDescent="0.3">
      <c r="D396" s="30"/>
      <c r="H396" s="57" t="str">
        <f t="shared" si="6"/>
        <v/>
      </c>
    </row>
    <row r="397" spans="4:8" x14ac:dyDescent="0.3">
      <c r="D397" s="30"/>
      <c r="H397" s="57" t="str">
        <f t="shared" si="6"/>
        <v/>
      </c>
    </row>
    <row r="398" spans="4:8" x14ac:dyDescent="0.3">
      <c r="D398" s="30"/>
      <c r="H398" s="57" t="str">
        <f t="shared" si="6"/>
        <v/>
      </c>
    </row>
    <row r="399" spans="4:8" x14ac:dyDescent="0.3">
      <c r="D399" s="30"/>
      <c r="H399" s="57" t="str">
        <f t="shared" si="6"/>
        <v/>
      </c>
    </row>
    <row r="400" spans="4:8" x14ac:dyDescent="0.3">
      <c r="D400" s="30"/>
      <c r="H400" s="57" t="str">
        <f t="shared" si="6"/>
        <v/>
      </c>
    </row>
    <row r="401" spans="4:8" x14ac:dyDescent="0.3">
      <c r="D401" s="30"/>
      <c r="H401" s="57" t="str">
        <f t="shared" si="6"/>
        <v/>
      </c>
    </row>
    <row r="402" spans="4:8" x14ac:dyDescent="0.3">
      <c r="D402" s="30"/>
      <c r="H402" s="57" t="str">
        <f t="shared" si="6"/>
        <v/>
      </c>
    </row>
    <row r="403" spans="4:8" x14ac:dyDescent="0.3">
      <c r="D403" s="30"/>
      <c r="H403" s="57" t="str">
        <f t="shared" si="6"/>
        <v/>
      </c>
    </row>
    <row r="404" spans="4:8" x14ac:dyDescent="0.3">
      <c r="D404" s="30"/>
      <c r="H404" s="57" t="str">
        <f t="shared" si="6"/>
        <v/>
      </c>
    </row>
    <row r="405" spans="4:8" x14ac:dyDescent="0.3">
      <c r="D405" s="30"/>
      <c r="H405" s="57" t="str">
        <f t="shared" si="6"/>
        <v/>
      </c>
    </row>
    <row r="406" spans="4:8" x14ac:dyDescent="0.3">
      <c r="D406" s="30"/>
      <c r="H406" s="57" t="str">
        <f t="shared" si="6"/>
        <v/>
      </c>
    </row>
    <row r="407" spans="4:8" x14ac:dyDescent="0.3">
      <c r="D407" s="30"/>
      <c r="H407" s="57" t="str">
        <f t="shared" si="6"/>
        <v/>
      </c>
    </row>
    <row r="408" spans="4:8" x14ac:dyDescent="0.3">
      <c r="D408" s="30"/>
      <c r="H408" s="57" t="str">
        <f t="shared" si="6"/>
        <v/>
      </c>
    </row>
    <row r="409" spans="4:8" x14ac:dyDescent="0.3">
      <c r="D409" s="30"/>
      <c r="H409" s="57" t="str">
        <f t="shared" si="6"/>
        <v/>
      </c>
    </row>
    <row r="410" spans="4:8" x14ac:dyDescent="0.3">
      <c r="D410" s="30"/>
      <c r="H410" s="57" t="str">
        <f t="shared" si="6"/>
        <v/>
      </c>
    </row>
    <row r="411" spans="4:8" x14ac:dyDescent="0.3">
      <c r="D411" s="30"/>
      <c r="H411" s="57" t="str">
        <f t="shared" si="6"/>
        <v/>
      </c>
    </row>
    <row r="412" spans="4:8" x14ac:dyDescent="0.3">
      <c r="D412" s="30"/>
      <c r="H412" s="57" t="str">
        <f t="shared" si="6"/>
        <v/>
      </c>
    </row>
    <row r="413" spans="4:8" x14ac:dyDescent="0.3">
      <c r="D413" s="30"/>
      <c r="H413" s="57" t="str">
        <f t="shared" si="6"/>
        <v/>
      </c>
    </row>
    <row r="414" spans="4:8" x14ac:dyDescent="0.3">
      <c r="D414" s="30"/>
      <c r="H414" s="57" t="str">
        <f t="shared" si="6"/>
        <v/>
      </c>
    </row>
    <row r="415" spans="4:8" x14ac:dyDescent="0.3">
      <c r="D415" s="30"/>
      <c r="H415" s="57" t="str">
        <f t="shared" si="6"/>
        <v/>
      </c>
    </row>
    <row r="416" spans="4:8" x14ac:dyDescent="0.3">
      <c r="D416" s="30"/>
      <c r="H416" s="57" t="str">
        <f t="shared" si="6"/>
        <v/>
      </c>
    </row>
    <row r="417" spans="4:8" x14ac:dyDescent="0.3">
      <c r="D417" s="30"/>
      <c r="H417" s="57" t="str">
        <f t="shared" si="6"/>
        <v/>
      </c>
    </row>
    <row r="418" spans="4:8" x14ac:dyDescent="0.3">
      <c r="D418" s="30"/>
      <c r="H418" s="57" t="str">
        <f t="shared" si="6"/>
        <v/>
      </c>
    </row>
    <row r="419" spans="4:8" x14ac:dyDescent="0.3">
      <c r="D419" s="30"/>
      <c r="H419" s="57" t="str">
        <f t="shared" si="6"/>
        <v/>
      </c>
    </row>
    <row r="420" spans="4:8" x14ac:dyDescent="0.3">
      <c r="D420" s="30"/>
      <c r="H420" s="57" t="str">
        <f t="shared" si="6"/>
        <v/>
      </c>
    </row>
    <row r="421" spans="4:8" x14ac:dyDescent="0.3">
      <c r="D421" s="30"/>
      <c r="H421" s="57" t="str">
        <f t="shared" si="6"/>
        <v/>
      </c>
    </row>
    <row r="422" spans="4:8" x14ac:dyDescent="0.3">
      <c r="D422" s="30"/>
      <c r="H422" s="57" t="str">
        <f t="shared" si="6"/>
        <v/>
      </c>
    </row>
    <row r="423" spans="4:8" x14ac:dyDescent="0.3">
      <c r="D423" s="30"/>
      <c r="H423" s="57" t="str">
        <f t="shared" si="6"/>
        <v/>
      </c>
    </row>
    <row r="424" spans="4:8" x14ac:dyDescent="0.3">
      <c r="D424" s="30"/>
      <c r="H424" s="57" t="str">
        <f t="shared" si="6"/>
        <v/>
      </c>
    </row>
    <row r="425" spans="4:8" x14ac:dyDescent="0.3">
      <c r="D425" s="30"/>
      <c r="H425" s="57" t="str">
        <f t="shared" si="6"/>
        <v/>
      </c>
    </row>
    <row r="426" spans="4:8" x14ac:dyDescent="0.3">
      <c r="D426" s="30"/>
      <c r="H426" s="57" t="str">
        <f t="shared" si="6"/>
        <v/>
      </c>
    </row>
    <row r="427" spans="4:8" x14ac:dyDescent="0.3">
      <c r="D427" s="30"/>
      <c r="H427" s="57" t="str">
        <f t="shared" si="6"/>
        <v/>
      </c>
    </row>
    <row r="428" spans="4:8" x14ac:dyDescent="0.3">
      <c r="D428" s="30"/>
      <c r="H428" s="57" t="str">
        <f t="shared" si="6"/>
        <v/>
      </c>
    </row>
    <row r="429" spans="4:8" x14ac:dyDescent="0.3">
      <c r="D429" s="30"/>
      <c r="H429" s="57" t="str">
        <f t="shared" si="6"/>
        <v/>
      </c>
    </row>
    <row r="430" spans="4:8" x14ac:dyDescent="0.3">
      <c r="D430" s="30"/>
      <c r="H430" s="57" t="str">
        <f t="shared" si="6"/>
        <v/>
      </c>
    </row>
    <row r="431" spans="4:8" x14ac:dyDescent="0.3">
      <c r="D431" s="30"/>
      <c r="H431" s="57" t="str">
        <f t="shared" si="6"/>
        <v/>
      </c>
    </row>
    <row r="432" spans="4:8" x14ac:dyDescent="0.3">
      <c r="D432" s="30"/>
      <c r="H432" s="57" t="str">
        <f t="shared" si="6"/>
        <v/>
      </c>
    </row>
    <row r="433" spans="4:8" x14ac:dyDescent="0.3">
      <c r="D433" s="30"/>
      <c r="H433" s="57" t="str">
        <f t="shared" si="6"/>
        <v/>
      </c>
    </row>
    <row r="434" spans="4:8" x14ac:dyDescent="0.3">
      <c r="D434" s="30"/>
      <c r="H434" s="57" t="str">
        <f t="shared" si="6"/>
        <v/>
      </c>
    </row>
    <row r="435" spans="4:8" x14ac:dyDescent="0.3">
      <c r="D435" s="30"/>
      <c r="H435" s="57" t="str">
        <f t="shared" si="6"/>
        <v/>
      </c>
    </row>
    <row r="436" spans="4:8" x14ac:dyDescent="0.3">
      <c r="D436" s="30"/>
      <c r="H436" s="57" t="str">
        <f t="shared" si="6"/>
        <v/>
      </c>
    </row>
    <row r="437" spans="4:8" x14ac:dyDescent="0.3">
      <c r="D437" s="30"/>
      <c r="H437" s="57" t="str">
        <f t="shared" si="6"/>
        <v/>
      </c>
    </row>
    <row r="438" spans="4:8" x14ac:dyDescent="0.3">
      <c r="D438" s="30"/>
      <c r="H438" s="57" t="str">
        <f t="shared" si="6"/>
        <v/>
      </c>
    </row>
    <row r="439" spans="4:8" x14ac:dyDescent="0.3">
      <c r="D439" s="30"/>
      <c r="H439" s="57" t="str">
        <f t="shared" si="6"/>
        <v/>
      </c>
    </row>
    <row r="440" spans="4:8" x14ac:dyDescent="0.3">
      <c r="D440" s="30"/>
      <c r="H440" s="57" t="str">
        <f t="shared" si="6"/>
        <v/>
      </c>
    </row>
    <row r="441" spans="4:8" x14ac:dyDescent="0.3">
      <c r="D441" s="30"/>
      <c r="H441" s="57" t="str">
        <f t="shared" si="6"/>
        <v/>
      </c>
    </row>
    <row r="442" spans="4:8" x14ac:dyDescent="0.3">
      <c r="D442" s="30"/>
      <c r="H442" s="57" t="str">
        <f t="shared" si="6"/>
        <v/>
      </c>
    </row>
    <row r="443" spans="4:8" x14ac:dyDescent="0.3">
      <c r="D443" s="30"/>
      <c r="H443" s="57" t="str">
        <f t="shared" si="6"/>
        <v/>
      </c>
    </row>
    <row r="444" spans="4:8" x14ac:dyDescent="0.3">
      <c r="D444" s="30"/>
      <c r="H444" s="57" t="str">
        <f t="shared" si="6"/>
        <v/>
      </c>
    </row>
    <row r="445" spans="4:8" x14ac:dyDescent="0.3">
      <c r="D445" s="30"/>
      <c r="H445" s="57" t="str">
        <f t="shared" si="6"/>
        <v/>
      </c>
    </row>
    <row r="446" spans="4:8" x14ac:dyDescent="0.3">
      <c r="D446" s="30"/>
      <c r="H446" s="57" t="str">
        <f t="shared" si="6"/>
        <v/>
      </c>
    </row>
    <row r="447" spans="4:8" x14ac:dyDescent="0.3">
      <c r="D447" s="30"/>
      <c r="H447" s="57" t="str">
        <f t="shared" si="6"/>
        <v/>
      </c>
    </row>
    <row r="448" spans="4:8" x14ac:dyDescent="0.3">
      <c r="D448" s="30"/>
      <c r="H448" s="57" t="str">
        <f t="shared" si="6"/>
        <v/>
      </c>
    </row>
    <row r="449" spans="4:8" x14ac:dyDescent="0.3">
      <c r="D449" s="30"/>
      <c r="H449" s="57" t="str">
        <f t="shared" si="6"/>
        <v/>
      </c>
    </row>
    <row r="450" spans="4:8" x14ac:dyDescent="0.3">
      <c r="D450" s="30"/>
      <c r="H450" s="57" t="str">
        <f t="shared" si="6"/>
        <v/>
      </c>
    </row>
    <row r="451" spans="4:8" x14ac:dyDescent="0.3">
      <c r="D451" s="30"/>
      <c r="H451" s="57" t="str">
        <f t="shared" ref="H451:H514" si="7">IF(LEN(F451)&gt;0,F451/G451,"")</f>
        <v/>
      </c>
    </row>
    <row r="452" spans="4:8" x14ac:dyDescent="0.3">
      <c r="D452" s="30"/>
      <c r="H452" s="57" t="str">
        <f t="shared" si="7"/>
        <v/>
      </c>
    </row>
    <row r="453" spans="4:8" x14ac:dyDescent="0.3">
      <c r="D453" s="30"/>
      <c r="H453" s="57" t="str">
        <f t="shared" si="7"/>
        <v/>
      </c>
    </row>
    <row r="454" spans="4:8" x14ac:dyDescent="0.3">
      <c r="D454" s="30"/>
      <c r="H454" s="57" t="str">
        <f t="shared" si="7"/>
        <v/>
      </c>
    </row>
    <row r="455" spans="4:8" x14ac:dyDescent="0.3">
      <c r="D455" s="30"/>
      <c r="H455" s="57" t="str">
        <f t="shared" si="7"/>
        <v/>
      </c>
    </row>
    <row r="456" spans="4:8" x14ac:dyDescent="0.3">
      <c r="D456" s="30"/>
      <c r="H456" s="57" t="str">
        <f t="shared" si="7"/>
        <v/>
      </c>
    </row>
    <row r="457" spans="4:8" x14ac:dyDescent="0.3">
      <c r="D457" s="30"/>
      <c r="H457" s="57" t="str">
        <f t="shared" si="7"/>
        <v/>
      </c>
    </row>
    <row r="458" spans="4:8" x14ac:dyDescent="0.3">
      <c r="D458" s="30"/>
      <c r="H458" s="57" t="str">
        <f t="shared" si="7"/>
        <v/>
      </c>
    </row>
    <row r="459" spans="4:8" x14ac:dyDescent="0.3">
      <c r="D459" s="30"/>
      <c r="H459" s="57" t="str">
        <f t="shared" si="7"/>
        <v/>
      </c>
    </row>
    <row r="460" spans="4:8" x14ac:dyDescent="0.3">
      <c r="D460" s="30"/>
      <c r="H460" s="57" t="str">
        <f t="shared" si="7"/>
        <v/>
      </c>
    </row>
    <row r="461" spans="4:8" x14ac:dyDescent="0.3">
      <c r="D461" s="30"/>
      <c r="H461" s="57" t="str">
        <f t="shared" si="7"/>
        <v/>
      </c>
    </row>
    <row r="462" spans="4:8" x14ac:dyDescent="0.3">
      <c r="D462" s="30"/>
      <c r="H462" s="57" t="str">
        <f t="shared" si="7"/>
        <v/>
      </c>
    </row>
    <row r="463" spans="4:8" x14ac:dyDescent="0.3">
      <c r="D463" s="30"/>
      <c r="H463" s="57" t="str">
        <f t="shared" si="7"/>
        <v/>
      </c>
    </row>
    <row r="464" spans="4:8" x14ac:dyDescent="0.3">
      <c r="D464" s="30"/>
      <c r="H464" s="57" t="str">
        <f t="shared" si="7"/>
        <v/>
      </c>
    </row>
    <row r="465" spans="4:8" x14ac:dyDescent="0.3">
      <c r="D465" s="30"/>
      <c r="H465" s="57" t="str">
        <f t="shared" si="7"/>
        <v/>
      </c>
    </row>
    <row r="466" spans="4:8" x14ac:dyDescent="0.3">
      <c r="D466" s="30"/>
      <c r="H466" s="57" t="str">
        <f t="shared" si="7"/>
        <v/>
      </c>
    </row>
    <row r="467" spans="4:8" x14ac:dyDescent="0.3">
      <c r="D467" s="30"/>
      <c r="H467" s="57" t="str">
        <f t="shared" si="7"/>
        <v/>
      </c>
    </row>
    <row r="468" spans="4:8" x14ac:dyDescent="0.3">
      <c r="D468" s="30"/>
      <c r="H468" s="57" t="str">
        <f t="shared" si="7"/>
        <v/>
      </c>
    </row>
    <row r="469" spans="4:8" x14ac:dyDescent="0.3">
      <c r="D469" s="30"/>
      <c r="H469" s="57" t="str">
        <f t="shared" si="7"/>
        <v/>
      </c>
    </row>
    <row r="470" spans="4:8" x14ac:dyDescent="0.3">
      <c r="D470" s="30"/>
      <c r="H470" s="57" t="str">
        <f t="shared" si="7"/>
        <v/>
      </c>
    </row>
    <row r="471" spans="4:8" x14ac:dyDescent="0.3">
      <c r="D471" s="30"/>
      <c r="H471" s="57" t="str">
        <f t="shared" si="7"/>
        <v/>
      </c>
    </row>
    <row r="472" spans="4:8" x14ac:dyDescent="0.3">
      <c r="D472" s="30"/>
      <c r="H472" s="57" t="str">
        <f t="shared" si="7"/>
        <v/>
      </c>
    </row>
    <row r="473" spans="4:8" x14ac:dyDescent="0.3">
      <c r="D473" s="30"/>
      <c r="H473" s="57" t="str">
        <f t="shared" si="7"/>
        <v/>
      </c>
    </row>
    <row r="474" spans="4:8" x14ac:dyDescent="0.3">
      <c r="D474" s="30"/>
      <c r="H474" s="57" t="str">
        <f t="shared" si="7"/>
        <v/>
      </c>
    </row>
    <row r="475" spans="4:8" x14ac:dyDescent="0.3">
      <c r="D475" s="30"/>
      <c r="H475" s="57" t="str">
        <f t="shared" si="7"/>
        <v/>
      </c>
    </row>
    <row r="476" spans="4:8" x14ac:dyDescent="0.3">
      <c r="D476" s="30"/>
      <c r="H476" s="57" t="str">
        <f t="shared" si="7"/>
        <v/>
      </c>
    </row>
    <row r="477" spans="4:8" x14ac:dyDescent="0.3">
      <c r="D477" s="30"/>
      <c r="H477" s="57" t="str">
        <f t="shared" si="7"/>
        <v/>
      </c>
    </row>
    <row r="478" spans="4:8" x14ac:dyDescent="0.3">
      <c r="D478" s="30"/>
      <c r="H478" s="57" t="str">
        <f t="shared" si="7"/>
        <v/>
      </c>
    </row>
    <row r="479" spans="4:8" x14ac:dyDescent="0.3">
      <c r="D479" s="30"/>
      <c r="H479" s="57" t="str">
        <f t="shared" si="7"/>
        <v/>
      </c>
    </row>
    <row r="480" spans="4:8" x14ac:dyDescent="0.3">
      <c r="D480" s="30"/>
      <c r="H480" s="57" t="str">
        <f t="shared" si="7"/>
        <v/>
      </c>
    </row>
    <row r="481" spans="4:8" x14ac:dyDescent="0.3">
      <c r="D481" s="30"/>
      <c r="H481" s="57" t="str">
        <f t="shared" si="7"/>
        <v/>
      </c>
    </row>
    <row r="482" spans="4:8" x14ac:dyDescent="0.3">
      <c r="D482" s="30"/>
      <c r="H482" s="57" t="str">
        <f t="shared" si="7"/>
        <v/>
      </c>
    </row>
    <row r="483" spans="4:8" x14ac:dyDescent="0.3">
      <c r="D483" s="30"/>
      <c r="H483" s="57" t="str">
        <f t="shared" si="7"/>
        <v/>
      </c>
    </row>
    <row r="484" spans="4:8" x14ac:dyDescent="0.3">
      <c r="D484" s="30"/>
      <c r="H484" s="57" t="str">
        <f t="shared" si="7"/>
        <v/>
      </c>
    </row>
    <row r="485" spans="4:8" x14ac:dyDescent="0.3">
      <c r="D485" s="30"/>
      <c r="H485" s="57" t="str">
        <f t="shared" si="7"/>
        <v/>
      </c>
    </row>
    <row r="486" spans="4:8" x14ac:dyDescent="0.3">
      <c r="D486" s="30"/>
      <c r="H486" s="57" t="str">
        <f t="shared" si="7"/>
        <v/>
      </c>
    </row>
    <row r="487" spans="4:8" x14ac:dyDescent="0.3">
      <c r="D487" s="30"/>
      <c r="H487" s="57" t="str">
        <f t="shared" si="7"/>
        <v/>
      </c>
    </row>
    <row r="488" spans="4:8" x14ac:dyDescent="0.3">
      <c r="D488" s="30"/>
      <c r="H488" s="57" t="str">
        <f t="shared" si="7"/>
        <v/>
      </c>
    </row>
    <row r="489" spans="4:8" x14ac:dyDescent="0.3">
      <c r="D489" s="30"/>
      <c r="H489" s="57" t="str">
        <f t="shared" si="7"/>
        <v/>
      </c>
    </row>
    <row r="490" spans="4:8" x14ac:dyDescent="0.3">
      <c r="D490" s="30"/>
      <c r="H490" s="57" t="str">
        <f t="shared" si="7"/>
        <v/>
      </c>
    </row>
    <row r="491" spans="4:8" x14ac:dyDescent="0.3">
      <c r="D491" s="30"/>
      <c r="H491" s="57" t="str">
        <f t="shared" si="7"/>
        <v/>
      </c>
    </row>
    <row r="492" spans="4:8" x14ac:dyDescent="0.3">
      <c r="D492" s="30"/>
      <c r="H492" s="57" t="str">
        <f t="shared" si="7"/>
        <v/>
      </c>
    </row>
    <row r="493" spans="4:8" x14ac:dyDescent="0.3">
      <c r="D493" s="30"/>
      <c r="H493" s="57" t="str">
        <f t="shared" si="7"/>
        <v/>
      </c>
    </row>
    <row r="494" spans="4:8" x14ac:dyDescent="0.3">
      <c r="D494" s="30"/>
      <c r="H494" s="57" t="str">
        <f t="shared" si="7"/>
        <v/>
      </c>
    </row>
    <row r="495" spans="4:8" x14ac:dyDescent="0.3">
      <c r="D495" s="30"/>
      <c r="H495" s="57" t="str">
        <f t="shared" si="7"/>
        <v/>
      </c>
    </row>
    <row r="496" spans="4:8" x14ac:dyDescent="0.3">
      <c r="D496" s="30"/>
      <c r="H496" s="57" t="str">
        <f t="shared" si="7"/>
        <v/>
      </c>
    </row>
    <row r="497" spans="4:8" x14ac:dyDescent="0.3">
      <c r="D497" s="30"/>
      <c r="H497" s="57" t="str">
        <f t="shared" si="7"/>
        <v/>
      </c>
    </row>
    <row r="498" spans="4:8" x14ac:dyDescent="0.3">
      <c r="D498" s="30"/>
      <c r="H498" s="57" t="str">
        <f t="shared" si="7"/>
        <v/>
      </c>
    </row>
    <row r="499" spans="4:8" x14ac:dyDescent="0.3">
      <c r="D499" s="30"/>
      <c r="H499" s="57" t="str">
        <f t="shared" si="7"/>
        <v/>
      </c>
    </row>
    <row r="500" spans="4:8" x14ac:dyDescent="0.3">
      <c r="D500" s="30"/>
      <c r="H500" s="57" t="str">
        <f t="shared" si="7"/>
        <v/>
      </c>
    </row>
    <row r="501" spans="4:8" x14ac:dyDescent="0.3">
      <c r="D501" s="30"/>
      <c r="H501" s="57" t="str">
        <f t="shared" si="7"/>
        <v/>
      </c>
    </row>
    <row r="502" spans="4:8" x14ac:dyDescent="0.3">
      <c r="D502" s="30"/>
      <c r="H502" s="57" t="str">
        <f t="shared" si="7"/>
        <v/>
      </c>
    </row>
    <row r="503" spans="4:8" x14ac:dyDescent="0.3">
      <c r="D503" s="30"/>
      <c r="H503" s="57" t="str">
        <f t="shared" si="7"/>
        <v/>
      </c>
    </row>
    <row r="504" spans="4:8" x14ac:dyDescent="0.3">
      <c r="D504" s="30"/>
      <c r="H504" s="57" t="str">
        <f t="shared" si="7"/>
        <v/>
      </c>
    </row>
    <row r="505" spans="4:8" x14ac:dyDescent="0.3">
      <c r="D505" s="30"/>
      <c r="H505" s="57" t="str">
        <f t="shared" si="7"/>
        <v/>
      </c>
    </row>
    <row r="506" spans="4:8" x14ac:dyDescent="0.3">
      <c r="D506" s="30"/>
      <c r="H506" s="57" t="str">
        <f t="shared" si="7"/>
        <v/>
      </c>
    </row>
    <row r="507" spans="4:8" x14ac:dyDescent="0.3">
      <c r="D507" s="30"/>
      <c r="H507" s="57" t="str">
        <f t="shared" si="7"/>
        <v/>
      </c>
    </row>
    <row r="508" spans="4:8" x14ac:dyDescent="0.3">
      <c r="D508" s="30"/>
      <c r="H508" s="57" t="str">
        <f t="shared" si="7"/>
        <v/>
      </c>
    </row>
    <row r="509" spans="4:8" x14ac:dyDescent="0.3">
      <c r="D509" s="30"/>
      <c r="H509" s="57" t="str">
        <f t="shared" si="7"/>
        <v/>
      </c>
    </row>
    <row r="510" spans="4:8" x14ac:dyDescent="0.3">
      <c r="D510" s="30"/>
      <c r="H510" s="57" t="str">
        <f t="shared" si="7"/>
        <v/>
      </c>
    </row>
    <row r="511" spans="4:8" x14ac:dyDescent="0.3">
      <c r="D511" s="30"/>
      <c r="H511" s="57" t="str">
        <f t="shared" si="7"/>
        <v/>
      </c>
    </row>
    <row r="512" spans="4:8" x14ac:dyDescent="0.3">
      <c r="D512" s="30"/>
      <c r="H512" s="57" t="str">
        <f t="shared" si="7"/>
        <v/>
      </c>
    </row>
    <row r="513" spans="4:8" x14ac:dyDescent="0.3">
      <c r="D513" s="30"/>
      <c r="H513" s="57" t="str">
        <f t="shared" si="7"/>
        <v/>
      </c>
    </row>
    <row r="514" spans="4:8" x14ac:dyDescent="0.3">
      <c r="D514" s="30"/>
      <c r="H514" s="57" t="str">
        <f t="shared" si="7"/>
        <v/>
      </c>
    </row>
    <row r="515" spans="4:8" x14ac:dyDescent="0.3">
      <c r="D515" s="30"/>
      <c r="H515" s="57" t="str">
        <f t="shared" ref="H515:H578" si="8">IF(LEN(F515)&gt;0,F515/G515,"")</f>
        <v/>
      </c>
    </row>
    <row r="516" spans="4:8" x14ac:dyDescent="0.3">
      <c r="D516" s="30"/>
      <c r="H516" s="57" t="str">
        <f t="shared" si="8"/>
        <v/>
      </c>
    </row>
    <row r="517" spans="4:8" x14ac:dyDescent="0.3">
      <c r="D517" s="30"/>
      <c r="H517" s="57" t="str">
        <f t="shared" si="8"/>
        <v/>
      </c>
    </row>
    <row r="518" spans="4:8" x14ac:dyDescent="0.3">
      <c r="D518" s="30"/>
      <c r="H518" s="57" t="str">
        <f t="shared" si="8"/>
        <v/>
      </c>
    </row>
    <row r="519" spans="4:8" x14ac:dyDescent="0.3">
      <c r="D519" s="30"/>
      <c r="H519" s="57" t="str">
        <f t="shared" si="8"/>
        <v/>
      </c>
    </row>
    <row r="520" spans="4:8" x14ac:dyDescent="0.3">
      <c r="D520" s="30"/>
      <c r="H520" s="57" t="str">
        <f t="shared" si="8"/>
        <v/>
      </c>
    </row>
    <row r="521" spans="4:8" x14ac:dyDescent="0.3">
      <c r="D521" s="30"/>
      <c r="H521" s="57" t="str">
        <f t="shared" si="8"/>
        <v/>
      </c>
    </row>
    <row r="522" spans="4:8" x14ac:dyDescent="0.3">
      <c r="D522" s="30"/>
      <c r="H522" s="57" t="str">
        <f t="shared" si="8"/>
        <v/>
      </c>
    </row>
    <row r="523" spans="4:8" x14ac:dyDescent="0.3">
      <c r="D523" s="30"/>
      <c r="H523" s="57" t="str">
        <f t="shared" si="8"/>
        <v/>
      </c>
    </row>
    <row r="524" spans="4:8" x14ac:dyDescent="0.3">
      <c r="D524" s="30"/>
      <c r="H524" s="57" t="str">
        <f t="shared" si="8"/>
        <v/>
      </c>
    </row>
    <row r="525" spans="4:8" x14ac:dyDescent="0.3">
      <c r="D525" s="30"/>
      <c r="H525" s="57" t="str">
        <f t="shared" si="8"/>
        <v/>
      </c>
    </row>
    <row r="526" spans="4:8" x14ac:dyDescent="0.3">
      <c r="D526" s="30"/>
      <c r="H526" s="57" t="str">
        <f t="shared" si="8"/>
        <v/>
      </c>
    </row>
    <row r="527" spans="4:8" x14ac:dyDescent="0.3">
      <c r="D527" s="30"/>
      <c r="H527" s="57" t="str">
        <f t="shared" si="8"/>
        <v/>
      </c>
    </row>
    <row r="528" spans="4:8" x14ac:dyDescent="0.3">
      <c r="D528" s="30"/>
      <c r="H528" s="57" t="str">
        <f t="shared" si="8"/>
        <v/>
      </c>
    </row>
    <row r="529" spans="4:8" x14ac:dyDescent="0.3">
      <c r="D529" s="30"/>
      <c r="H529" s="57" t="str">
        <f t="shared" si="8"/>
        <v/>
      </c>
    </row>
    <row r="530" spans="4:8" x14ac:dyDescent="0.3">
      <c r="D530" s="30"/>
      <c r="H530" s="57" t="str">
        <f t="shared" si="8"/>
        <v/>
      </c>
    </row>
    <row r="531" spans="4:8" x14ac:dyDescent="0.3">
      <c r="D531" s="30"/>
      <c r="H531" s="57" t="str">
        <f t="shared" si="8"/>
        <v/>
      </c>
    </row>
    <row r="532" spans="4:8" x14ac:dyDescent="0.3">
      <c r="D532" s="30"/>
      <c r="H532" s="57" t="str">
        <f t="shared" si="8"/>
        <v/>
      </c>
    </row>
    <row r="533" spans="4:8" x14ac:dyDescent="0.3">
      <c r="D533" s="30"/>
      <c r="H533" s="57" t="str">
        <f t="shared" si="8"/>
        <v/>
      </c>
    </row>
    <row r="534" spans="4:8" x14ac:dyDescent="0.3">
      <c r="D534" s="30"/>
      <c r="H534" s="57" t="str">
        <f t="shared" si="8"/>
        <v/>
      </c>
    </row>
    <row r="535" spans="4:8" x14ac:dyDescent="0.3">
      <c r="D535" s="30"/>
      <c r="H535" s="57" t="str">
        <f t="shared" si="8"/>
        <v/>
      </c>
    </row>
    <row r="536" spans="4:8" x14ac:dyDescent="0.3">
      <c r="D536" s="30"/>
      <c r="H536" s="57" t="str">
        <f t="shared" si="8"/>
        <v/>
      </c>
    </row>
    <row r="537" spans="4:8" x14ac:dyDescent="0.3">
      <c r="D537" s="30"/>
      <c r="H537" s="57" t="str">
        <f t="shared" si="8"/>
        <v/>
      </c>
    </row>
    <row r="538" spans="4:8" x14ac:dyDescent="0.3">
      <c r="D538" s="30"/>
      <c r="H538" s="57" t="str">
        <f t="shared" si="8"/>
        <v/>
      </c>
    </row>
    <row r="539" spans="4:8" x14ac:dyDescent="0.3">
      <c r="D539" s="30"/>
      <c r="H539" s="57" t="str">
        <f t="shared" si="8"/>
        <v/>
      </c>
    </row>
    <row r="540" spans="4:8" x14ac:dyDescent="0.3">
      <c r="D540" s="30"/>
      <c r="H540" s="57" t="str">
        <f t="shared" si="8"/>
        <v/>
      </c>
    </row>
    <row r="541" spans="4:8" x14ac:dyDescent="0.3">
      <c r="D541" s="30"/>
      <c r="H541" s="57" t="str">
        <f t="shared" si="8"/>
        <v/>
      </c>
    </row>
    <row r="542" spans="4:8" x14ac:dyDescent="0.3">
      <c r="D542" s="30"/>
      <c r="H542" s="57" t="str">
        <f t="shared" si="8"/>
        <v/>
      </c>
    </row>
    <row r="543" spans="4:8" x14ac:dyDescent="0.3">
      <c r="D543" s="30"/>
      <c r="H543" s="57" t="str">
        <f t="shared" si="8"/>
        <v/>
      </c>
    </row>
    <row r="544" spans="4:8" x14ac:dyDescent="0.3">
      <c r="D544" s="30"/>
      <c r="H544" s="57" t="str">
        <f t="shared" si="8"/>
        <v/>
      </c>
    </row>
    <row r="545" spans="4:8" x14ac:dyDescent="0.3">
      <c r="D545" s="30"/>
      <c r="H545" s="57" t="str">
        <f t="shared" si="8"/>
        <v/>
      </c>
    </row>
    <row r="546" spans="4:8" x14ac:dyDescent="0.3">
      <c r="D546" s="30"/>
      <c r="H546" s="57" t="str">
        <f t="shared" si="8"/>
        <v/>
      </c>
    </row>
    <row r="547" spans="4:8" x14ac:dyDescent="0.3">
      <c r="D547" s="30"/>
      <c r="H547" s="57" t="str">
        <f t="shared" si="8"/>
        <v/>
      </c>
    </row>
    <row r="548" spans="4:8" x14ac:dyDescent="0.3">
      <c r="D548" s="30"/>
      <c r="H548" s="57" t="str">
        <f t="shared" si="8"/>
        <v/>
      </c>
    </row>
    <row r="549" spans="4:8" x14ac:dyDescent="0.3">
      <c r="D549" s="30"/>
      <c r="H549" s="57" t="str">
        <f t="shared" si="8"/>
        <v/>
      </c>
    </row>
    <row r="550" spans="4:8" x14ac:dyDescent="0.3">
      <c r="D550" s="30"/>
      <c r="H550" s="57" t="str">
        <f t="shared" si="8"/>
        <v/>
      </c>
    </row>
    <row r="551" spans="4:8" x14ac:dyDescent="0.3">
      <c r="D551" s="30"/>
      <c r="H551" s="57" t="str">
        <f t="shared" si="8"/>
        <v/>
      </c>
    </row>
    <row r="552" spans="4:8" x14ac:dyDescent="0.3">
      <c r="D552" s="30"/>
      <c r="H552" s="57" t="str">
        <f t="shared" si="8"/>
        <v/>
      </c>
    </row>
    <row r="553" spans="4:8" x14ac:dyDescent="0.3">
      <c r="D553" s="30"/>
      <c r="H553" s="57" t="str">
        <f t="shared" si="8"/>
        <v/>
      </c>
    </row>
    <row r="554" spans="4:8" x14ac:dyDescent="0.3">
      <c r="D554" s="30"/>
      <c r="H554" s="57" t="str">
        <f t="shared" si="8"/>
        <v/>
      </c>
    </row>
    <row r="555" spans="4:8" x14ac:dyDescent="0.3">
      <c r="D555" s="30"/>
      <c r="H555" s="57" t="str">
        <f t="shared" si="8"/>
        <v/>
      </c>
    </row>
    <row r="556" spans="4:8" x14ac:dyDescent="0.3">
      <c r="D556" s="30"/>
      <c r="H556" s="57" t="str">
        <f t="shared" si="8"/>
        <v/>
      </c>
    </row>
    <row r="557" spans="4:8" x14ac:dyDescent="0.3">
      <c r="D557" s="30"/>
      <c r="H557" s="57" t="str">
        <f t="shared" si="8"/>
        <v/>
      </c>
    </row>
    <row r="558" spans="4:8" x14ac:dyDescent="0.3">
      <c r="D558" s="30"/>
      <c r="H558" s="57" t="str">
        <f t="shared" si="8"/>
        <v/>
      </c>
    </row>
    <row r="559" spans="4:8" x14ac:dyDescent="0.3">
      <c r="D559" s="30"/>
      <c r="H559" s="57" t="str">
        <f t="shared" si="8"/>
        <v/>
      </c>
    </row>
    <row r="560" spans="4:8" x14ac:dyDescent="0.3">
      <c r="D560" s="30"/>
      <c r="H560" s="57" t="str">
        <f t="shared" si="8"/>
        <v/>
      </c>
    </row>
    <row r="561" spans="4:8" x14ac:dyDescent="0.3">
      <c r="D561" s="30"/>
      <c r="H561" s="57" t="str">
        <f t="shared" si="8"/>
        <v/>
      </c>
    </row>
    <row r="562" spans="4:8" x14ac:dyDescent="0.3">
      <c r="D562" s="30"/>
      <c r="H562" s="57" t="str">
        <f t="shared" si="8"/>
        <v/>
      </c>
    </row>
    <row r="563" spans="4:8" x14ac:dyDescent="0.3">
      <c r="D563" s="30"/>
      <c r="H563" s="57" t="str">
        <f t="shared" si="8"/>
        <v/>
      </c>
    </row>
    <row r="564" spans="4:8" x14ac:dyDescent="0.3">
      <c r="D564" s="30"/>
      <c r="H564" s="57" t="str">
        <f t="shared" si="8"/>
        <v/>
      </c>
    </row>
    <row r="565" spans="4:8" x14ac:dyDescent="0.3">
      <c r="D565" s="30"/>
      <c r="H565" s="57" t="str">
        <f t="shared" si="8"/>
        <v/>
      </c>
    </row>
    <row r="566" spans="4:8" x14ac:dyDescent="0.3">
      <c r="D566" s="30"/>
      <c r="H566" s="57" t="str">
        <f t="shared" si="8"/>
        <v/>
      </c>
    </row>
    <row r="567" spans="4:8" x14ac:dyDescent="0.3">
      <c r="D567" s="30"/>
      <c r="H567" s="57" t="str">
        <f t="shared" si="8"/>
        <v/>
      </c>
    </row>
    <row r="568" spans="4:8" x14ac:dyDescent="0.3">
      <c r="D568" s="30"/>
      <c r="H568" s="57" t="str">
        <f t="shared" si="8"/>
        <v/>
      </c>
    </row>
    <row r="569" spans="4:8" x14ac:dyDescent="0.3">
      <c r="D569" s="30"/>
      <c r="H569" s="57" t="str">
        <f t="shared" si="8"/>
        <v/>
      </c>
    </row>
    <row r="570" spans="4:8" x14ac:dyDescent="0.3">
      <c r="D570" s="30"/>
      <c r="H570" s="57" t="str">
        <f t="shared" si="8"/>
        <v/>
      </c>
    </row>
    <row r="571" spans="4:8" x14ac:dyDescent="0.3">
      <c r="D571" s="30"/>
      <c r="H571" s="57" t="str">
        <f t="shared" si="8"/>
        <v/>
      </c>
    </row>
    <row r="572" spans="4:8" x14ac:dyDescent="0.3">
      <c r="D572" s="30"/>
      <c r="H572" s="57" t="str">
        <f t="shared" si="8"/>
        <v/>
      </c>
    </row>
    <row r="573" spans="4:8" x14ac:dyDescent="0.3">
      <c r="D573" s="30"/>
      <c r="H573" s="57" t="str">
        <f t="shared" si="8"/>
        <v/>
      </c>
    </row>
    <row r="574" spans="4:8" x14ac:dyDescent="0.3">
      <c r="D574" s="30"/>
      <c r="H574" s="57" t="str">
        <f t="shared" si="8"/>
        <v/>
      </c>
    </row>
    <row r="575" spans="4:8" x14ac:dyDescent="0.3">
      <c r="D575" s="30"/>
      <c r="H575" s="57" t="str">
        <f t="shared" si="8"/>
        <v/>
      </c>
    </row>
    <row r="576" spans="4:8" x14ac:dyDescent="0.3">
      <c r="D576" s="30"/>
      <c r="H576" s="57" t="str">
        <f t="shared" si="8"/>
        <v/>
      </c>
    </row>
    <row r="577" spans="4:8" x14ac:dyDescent="0.3">
      <c r="D577" s="30"/>
      <c r="H577" s="57" t="str">
        <f t="shared" si="8"/>
        <v/>
      </c>
    </row>
    <row r="578" spans="4:8" x14ac:dyDescent="0.3">
      <c r="D578" s="30"/>
      <c r="H578" s="57" t="str">
        <f t="shared" si="8"/>
        <v/>
      </c>
    </row>
    <row r="579" spans="4:8" x14ac:dyDescent="0.3">
      <c r="D579" s="30"/>
      <c r="H579" s="57" t="str">
        <f t="shared" ref="H579:H642" si="9">IF(LEN(F579)&gt;0,F579/G579,"")</f>
        <v/>
      </c>
    </row>
    <row r="580" spans="4:8" x14ac:dyDescent="0.3">
      <c r="D580" s="30"/>
      <c r="H580" s="57" t="str">
        <f t="shared" si="9"/>
        <v/>
      </c>
    </row>
    <row r="581" spans="4:8" x14ac:dyDescent="0.3">
      <c r="D581" s="30"/>
      <c r="H581" s="57" t="str">
        <f t="shared" si="9"/>
        <v/>
      </c>
    </row>
    <row r="582" spans="4:8" x14ac:dyDescent="0.3">
      <c r="D582" s="30"/>
      <c r="H582" s="57" t="str">
        <f t="shared" si="9"/>
        <v/>
      </c>
    </row>
    <row r="583" spans="4:8" x14ac:dyDescent="0.3">
      <c r="D583" s="30"/>
      <c r="H583" s="57" t="str">
        <f t="shared" si="9"/>
        <v/>
      </c>
    </row>
    <row r="584" spans="4:8" x14ac:dyDescent="0.3">
      <c r="D584" s="30"/>
      <c r="H584" s="57" t="str">
        <f t="shared" si="9"/>
        <v/>
      </c>
    </row>
    <row r="585" spans="4:8" x14ac:dyDescent="0.3">
      <c r="D585" s="30"/>
      <c r="H585" s="57" t="str">
        <f t="shared" si="9"/>
        <v/>
      </c>
    </row>
    <row r="586" spans="4:8" x14ac:dyDescent="0.3">
      <c r="D586" s="30"/>
      <c r="H586" s="57" t="str">
        <f t="shared" si="9"/>
        <v/>
      </c>
    </row>
    <row r="587" spans="4:8" x14ac:dyDescent="0.3">
      <c r="D587" s="30"/>
      <c r="H587" s="57" t="str">
        <f t="shared" si="9"/>
        <v/>
      </c>
    </row>
    <row r="588" spans="4:8" x14ac:dyDescent="0.3">
      <c r="D588" s="30"/>
      <c r="H588" s="57" t="str">
        <f t="shared" si="9"/>
        <v/>
      </c>
    </row>
    <row r="589" spans="4:8" x14ac:dyDescent="0.3">
      <c r="D589" s="30"/>
      <c r="H589" s="57" t="str">
        <f t="shared" si="9"/>
        <v/>
      </c>
    </row>
    <row r="590" spans="4:8" x14ac:dyDescent="0.3">
      <c r="D590" s="30"/>
      <c r="H590" s="57" t="str">
        <f t="shared" si="9"/>
        <v/>
      </c>
    </row>
    <row r="591" spans="4:8" x14ac:dyDescent="0.3">
      <c r="D591" s="30"/>
      <c r="H591" s="57" t="str">
        <f t="shared" si="9"/>
        <v/>
      </c>
    </row>
    <row r="592" spans="4:8" x14ac:dyDescent="0.3">
      <c r="D592" s="30"/>
      <c r="H592" s="57" t="str">
        <f t="shared" si="9"/>
        <v/>
      </c>
    </row>
    <row r="593" spans="4:8" x14ac:dyDescent="0.3">
      <c r="D593" s="30"/>
      <c r="H593" s="57" t="str">
        <f t="shared" si="9"/>
        <v/>
      </c>
    </row>
    <row r="594" spans="4:8" x14ac:dyDescent="0.3">
      <c r="D594" s="30"/>
      <c r="H594" s="57" t="str">
        <f t="shared" si="9"/>
        <v/>
      </c>
    </row>
    <row r="595" spans="4:8" x14ac:dyDescent="0.3">
      <c r="D595" s="30"/>
      <c r="H595" s="57" t="str">
        <f t="shared" si="9"/>
        <v/>
      </c>
    </row>
    <row r="596" spans="4:8" x14ac:dyDescent="0.3">
      <c r="H596" s="57" t="str">
        <f t="shared" si="9"/>
        <v/>
      </c>
    </row>
    <row r="597" spans="4:8" x14ac:dyDescent="0.3">
      <c r="H597" s="57" t="str">
        <f t="shared" si="9"/>
        <v/>
      </c>
    </row>
    <row r="598" spans="4:8" x14ac:dyDescent="0.3">
      <c r="H598" s="57" t="str">
        <f t="shared" si="9"/>
        <v/>
      </c>
    </row>
    <row r="599" spans="4:8" x14ac:dyDescent="0.3">
      <c r="H599" s="57" t="str">
        <f t="shared" si="9"/>
        <v/>
      </c>
    </row>
    <row r="600" spans="4:8" x14ac:dyDescent="0.3">
      <c r="H600" s="57" t="str">
        <f t="shared" si="9"/>
        <v/>
      </c>
    </row>
    <row r="601" spans="4:8" x14ac:dyDescent="0.3">
      <c r="H601" s="57" t="str">
        <f t="shared" si="9"/>
        <v/>
      </c>
    </row>
    <row r="602" spans="4:8" x14ac:dyDescent="0.3">
      <c r="H602" s="57" t="str">
        <f t="shared" si="9"/>
        <v/>
      </c>
    </row>
    <row r="603" spans="4:8" x14ac:dyDescent="0.3">
      <c r="H603" s="57" t="str">
        <f t="shared" si="9"/>
        <v/>
      </c>
    </row>
    <row r="604" spans="4:8" x14ac:dyDescent="0.3">
      <c r="H604" s="57" t="str">
        <f t="shared" si="9"/>
        <v/>
      </c>
    </row>
    <row r="605" spans="4:8" x14ac:dyDescent="0.3">
      <c r="H605" s="57" t="str">
        <f t="shared" si="9"/>
        <v/>
      </c>
    </row>
    <row r="606" spans="4:8" x14ac:dyDescent="0.3">
      <c r="H606" s="57" t="str">
        <f t="shared" si="9"/>
        <v/>
      </c>
    </row>
    <row r="607" spans="4:8" x14ac:dyDescent="0.3">
      <c r="H607" s="57" t="str">
        <f t="shared" si="9"/>
        <v/>
      </c>
    </row>
    <row r="608" spans="4:8" x14ac:dyDescent="0.3">
      <c r="H608" s="57" t="str">
        <f t="shared" si="9"/>
        <v/>
      </c>
    </row>
    <row r="609" spans="8:8" x14ac:dyDescent="0.3">
      <c r="H609" s="57" t="str">
        <f t="shared" si="9"/>
        <v/>
      </c>
    </row>
    <row r="610" spans="8:8" x14ac:dyDescent="0.3">
      <c r="H610" s="57" t="str">
        <f t="shared" si="9"/>
        <v/>
      </c>
    </row>
    <row r="611" spans="8:8" x14ac:dyDescent="0.3">
      <c r="H611" s="57" t="str">
        <f t="shared" si="9"/>
        <v/>
      </c>
    </row>
    <row r="612" spans="8:8" x14ac:dyDescent="0.3">
      <c r="H612" s="57" t="str">
        <f t="shared" si="9"/>
        <v/>
      </c>
    </row>
    <row r="613" spans="8:8" x14ac:dyDescent="0.3">
      <c r="H613" s="57" t="str">
        <f t="shared" si="9"/>
        <v/>
      </c>
    </row>
    <row r="614" spans="8:8" x14ac:dyDescent="0.3">
      <c r="H614" s="57" t="str">
        <f t="shared" si="9"/>
        <v/>
      </c>
    </row>
    <row r="615" spans="8:8" x14ac:dyDescent="0.3">
      <c r="H615" s="57" t="str">
        <f t="shared" si="9"/>
        <v/>
      </c>
    </row>
    <row r="616" spans="8:8" x14ac:dyDescent="0.3">
      <c r="H616" s="57" t="str">
        <f t="shared" si="9"/>
        <v/>
      </c>
    </row>
    <row r="617" spans="8:8" x14ac:dyDescent="0.3">
      <c r="H617" s="57" t="str">
        <f t="shared" si="9"/>
        <v/>
      </c>
    </row>
    <row r="618" spans="8:8" x14ac:dyDescent="0.3">
      <c r="H618" s="57" t="str">
        <f t="shared" si="9"/>
        <v/>
      </c>
    </row>
    <row r="619" spans="8:8" x14ac:dyDescent="0.3">
      <c r="H619" s="57" t="str">
        <f t="shared" si="9"/>
        <v/>
      </c>
    </row>
    <row r="620" spans="8:8" x14ac:dyDescent="0.3">
      <c r="H620" s="57" t="str">
        <f t="shared" si="9"/>
        <v/>
      </c>
    </row>
    <row r="621" spans="8:8" x14ac:dyDescent="0.3">
      <c r="H621" s="57" t="str">
        <f t="shared" si="9"/>
        <v/>
      </c>
    </row>
    <row r="622" spans="8:8" x14ac:dyDescent="0.3">
      <c r="H622" s="57" t="str">
        <f t="shared" si="9"/>
        <v/>
      </c>
    </row>
    <row r="623" spans="8:8" x14ac:dyDescent="0.3">
      <c r="H623" s="57" t="str">
        <f t="shared" si="9"/>
        <v/>
      </c>
    </row>
    <row r="624" spans="8:8" x14ac:dyDescent="0.3">
      <c r="H624" s="57" t="str">
        <f t="shared" si="9"/>
        <v/>
      </c>
    </row>
    <row r="625" spans="8:8" x14ac:dyDescent="0.3">
      <c r="H625" s="57" t="str">
        <f t="shared" si="9"/>
        <v/>
      </c>
    </row>
    <row r="626" spans="8:8" x14ac:dyDescent="0.3">
      <c r="H626" s="57" t="str">
        <f t="shared" si="9"/>
        <v/>
      </c>
    </row>
    <row r="627" spans="8:8" x14ac:dyDescent="0.3">
      <c r="H627" s="57" t="str">
        <f t="shared" si="9"/>
        <v/>
      </c>
    </row>
    <row r="628" spans="8:8" x14ac:dyDescent="0.3">
      <c r="H628" s="57" t="str">
        <f t="shared" si="9"/>
        <v/>
      </c>
    </row>
    <row r="629" spans="8:8" x14ac:dyDescent="0.3">
      <c r="H629" s="57" t="str">
        <f t="shared" si="9"/>
        <v/>
      </c>
    </row>
    <row r="630" spans="8:8" x14ac:dyDescent="0.3">
      <c r="H630" s="57" t="str">
        <f t="shared" si="9"/>
        <v/>
      </c>
    </row>
    <row r="631" spans="8:8" x14ac:dyDescent="0.3">
      <c r="H631" s="57" t="str">
        <f t="shared" si="9"/>
        <v/>
      </c>
    </row>
    <row r="632" spans="8:8" x14ac:dyDescent="0.3">
      <c r="H632" s="57" t="str">
        <f t="shared" si="9"/>
        <v/>
      </c>
    </row>
    <row r="633" spans="8:8" x14ac:dyDescent="0.3">
      <c r="H633" s="57" t="str">
        <f t="shared" si="9"/>
        <v/>
      </c>
    </row>
    <row r="634" spans="8:8" x14ac:dyDescent="0.3">
      <c r="H634" s="57" t="str">
        <f t="shared" si="9"/>
        <v/>
      </c>
    </row>
    <row r="635" spans="8:8" x14ac:dyDescent="0.3">
      <c r="H635" s="57" t="str">
        <f t="shared" si="9"/>
        <v/>
      </c>
    </row>
    <row r="636" spans="8:8" x14ac:dyDescent="0.3">
      <c r="H636" s="57" t="str">
        <f t="shared" si="9"/>
        <v/>
      </c>
    </row>
    <row r="637" spans="8:8" x14ac:dyDescent="0.3">
      <c r="H637" s="57" t="str">
        <f t="shared" si="9"/>
        <v/>
      </c>
    </row>
    <row r="638" spans="8:8" x14ac:dyDescent="0.3">
      <c r="H638" s="57" t="str">
        <f t="shared" si="9"/>
        <v/>
      </c>
    </row>
    <row r="639" spans="8:8" x14ac:dyDescent="0.3">
      <c r="H639" s="57" t="str">
        <f t="shared" si="9"/>
        <v/>
      </c>
    </row>
    <row r="640" spans="8:8" x14ac:dyDescent="0.3">
      <c r="H640" s="57" t="str">
        <f t="shared" si="9"/>
        <v/>
      </c>
    </row>
    <row r="641" spans="8:8" x14ac:dyDescent="0.3">
      <c r="H641" s="57" t="str">
        <f t="shared" si="9"/>
        <v/>
      </c>
    </row>
    <row r="642" spans="8:8" x14ac:dyDescent="0.3">
      <c r="H642" s="57" t="str">
        <f t="shared" si="9"/>
        <v/>
      </c>
    </row>
    <row r="643" spans="8:8" x14ac:dyDescent="0.3">
      <c r="H643" s="57" t="str">
        <f t="shared" ref="H643:H706" si="10">IF(LEN(F643)&gt;0,F643/G643,"")</f>
        <v/>
      </c>
    </row>
    <row r="644" spans="8:8" x14ac:dyDescent="0.3">
      <c r="H644" s="57" t="str">
        <f t="shared" si="10"/>
        <v/>
      </c>
    </row>
    <row r="645" spans="8:8" x14ac:dyDescent="0.3">
      <c r="H645" s="57" t="str">
        <f t="shared" si="10"/>
        <v/>
      </c>
    </row>
    <row r="646" spans="8:8" x14ac:dyDescent="0.3">
      <c r="H646" s="57" t="str">
        <f t="shared" si="10"/>
        <v/>
      </c>
    </row>
    <row r="647" spans="8:8" x14ac:dyDescent="0.3">
      <c r="H647" s="57" t="str">
        <f t="shared" si="10"/>
        <v/>
      </c>
    </row>
    <row r="648" spans="8:8" x14ac:dyDescent="0.3">
      <c r="H648" s="57" t="str">
        <f t="shared" si="10"/>
        <v/>
      </c>
    </row>
    <row r="649" spans="8:8" x14ac:dyDescent="0.3">
      <c r="H649" s="57" t="str">
        <f t="shared" si="10"/>
        <v/>
      </c>
    </row>
    <row r="650" spans="8:8" x14ac:dyDescent="0.3">
      <c r="H650" s="57" t="str">
        <f t="shared" si="10"/>
        <v/>
      </c>
    </row>
    <row r="651" spans="8:8" x14ac:dyDescent="0.3">
      <c r="H651" s="57" t="str">
        <f t="shared" si="10"/>
        <v/>
      </c>
    </row>
    <row r="652" spans="8:8" x14ac:dyDescent="0.3">
      <c r="H652" s="57" t="str">
        <f t="shared" si="10"/>
        <v/>
      </c>
    </row>
    <row r="653" spans="8:8" x14ac:dyDescent="0.3">
      <c r="H653" s="57" t="str">
        <f t="shared" si="10"/>
        <v/>
      </c>
    </row>
    <row r="654" spans="8:8" x14ac:dyDescent="0.3">
      <c r="H654" s="57" t="str">
        <f t="shared" si="10"/>
        <v/>
      </c>
    </row>
    <row r="655" spans="8:8" x14ac:dyDescent="0.3">
      <c r="H655" s="57" t="str">
        <f t="shared" si="10"/>
        <v/>
      </c>
    </row>
    <row r="656" spans="8:8" x14ac:dyDescent="0.3">
      <c r="H656" s="57" t="str">
        <f t="shared" si="10"/>
        <v/>
      </c>
    </row>
    <row r="657" spans="8:8" x14ac:dyDescent="0.3">
      <c r="H657" s="57" t="str">
        <f t="shared" si="10"/>
        <v/>
      </c>
    </row>
    <row r="658" spans="8:8" x14ac:dyDescent="0.3">
      <c r="H658" s="57" t="str">
        <f t="shared" si="10"/>
        <v/>
      </c>
    </row>
    <row r="659" spans="8:8" x14ac:dyDescent="0.3">
      <c r="H659" s="57" t="str">
        <f t="shared" si="10"/>
        <v/>
      </c>
    </row>
    <row r="660" spans="8:8" x14ac:dyDescent="0.3">
      <c r="H660" s="57" t="str">
        <f t="shared" si="10"/>
        <v/>
      </c>
    </row>
    <row r="661" spans="8:8" x14ac:dyDescent="0.3">
      <c r="H661" s="57" t="str">
        <f t="shared" si="10"/>
        <v/>
      </c>
    </row>
    <row r="662" spans="8:8" x14ac:dyDescent="0.3">
      <c r="H662" s="57" t="str">
        <f t="shared" si="10"/>
        <v/>
      </c>
    </row>
    <row r="663" spans="8:8" x14ac:dyDescent="0.3">
      <c r="H663" s="57" t="str">
        <f t="shared" si="10"/>
        <v/>
      </c>
    </row>
    <row r="664" spans="8:8" x14ac:dyDescent="0.3">
      <c r="H664" s="57" t="str">
        <f t="shared" si="10"/>
        <v/>
      </c>
    </row>
    <row r="665" spans="8:8" x14ac:dyDescent="0.3">
      <c r="H665" s="57" t="str">
        <f t="shared" si="10"/>
        <v/>
      </c>
    </row>
    <row r="666" spans="8:8" x14ac:dyDescent="0.3">
      <c r="H666" s="57" t="str">
        <f t="shared" si="10"/>
        <v/>
      </c>
    </row>
    <row r="667" spans="8:8" x14ac:dyDescent="0.3">
      <c r="H667" s="57" t="str">
        <f t="shared" si="10"/>
        <v/>
      </c>
    </row>
    <row r="668" spans="8:8" x14ac:dyDescent="0.3">
      <c r="H668" s="57" t="str">
        <f t="shared" si="10"/>
        <v/>
      </c>
    </row>
    <row r="669" spans="8:8" x14ac:dyDescent="0.3">
      <c r="H669" s="57" t="str">
        <f t="shared" si="10"/>
        <v/>
      </c>
    </row>
    <row r="670" spans="8:8" x14ac:dyDescent="0.3">
      <c r="H670" s="57" t="str">
        <f t="shared" si="10"/>
        <v/>
      </c>
    </row>
    <row r="671" spans="8:8" x14ac:dyDescent="0.3">
      <c r="H671" s="57" t="str">
        <f t="shared" si="10"/>
        <v/>
      </c>
    </row>
    <row r="672" spans="8:8" x14ac:dyDescent="0.3">
      <c r="H672" s="57" t="str">
        <f t="shared" si="10"/>
        <v/>
      </c>
    </row>
    <row r="673" spans="8:8" x14ac:dyDescent="0.3">
      <c r="H673" s="57" t="str">
        <f t="shared" si="10"/>
        <v/>
      </c>
    </row>
    <row r="674" spans="8:8" x14ac:dyDescent="0.3">
      <c r="H674" s="57" t="str">
        <f t="shared" si="10"/>
        <v/>
      </c>
    </row>
    <row r="675" spans="8:8" x14ac:dyDescent="0.3">
      <c r="H675" s="57" t="str">
        <f t="shared" si="10"/>
        <v/>
      </c>
    </row>
    <row r="676" spans="8:8" x14ac:dyDescent="0.3">
      <c r="H676" s="57" t="str">
        <f t="shared" si="10"/>
        <v/>
      </c>
    </row>
    <row r="677" spans="8:8" x14ac:dyDescent="0.3">
      <c r="H677" s="57" t="str">
        <f t="shared" si="10"/>
        <v/>
      </c>
    </row>
    <row r="678" spans="8:8" x14ac:dyDescent="0.3">
      <c r="H678" s="57" t="str">
        <f t="shared" si="10"/>
        <v/>
      </c>
    </row>
    <row r="679" spans="8:8" x14ac:dyDescent="0.3">
      <c r="H679" s="57" t="str">
        <f t="shared" si="10"/>
        <v/>
      </c>
    </row>
    <row r="680" spans="8:8" x14ac:dyDescent="0.3">
      <c r="H680" s="57" t="str">
        <f t="shared" si="10"/>
        <v/>
      </c>
    </row>
    <row r="681" spans="8:8" x14ac:dyDescent="0.3">
      <c r="H681" s="57" t="str">
        <f t="shared" si="10"/>
        <v/>
      </c>
    </row>
    <row r="682" spans="8:8" x14ac:dyDescent="0.3">
      <c r="H682" s="57" t="str">
        <f t="shared" si="10"/>
        <v/>
      </c>
    </row>
    <row r="683" spans="8:8" x14ac:dyDescent="0.3">
      <c r="H683" s="57" t="str">
        <f t="shared" si="10"/>
        <v/>
      </c>
    </row>
    <row r="684" spans="8:8" x14ac:dyDescent="0.3">
      <c r="H684" s="57" t="str">
        <f t="shared" si="10"/>
        <v/>
      </c>
    </row>
    <row r="685" spans="8:8" x14ac:dyDescent="0.3">
      <c r="H685" s="57" t="str">
        <f t="shared" si="10"/>
        <v/>
      </c>
    </row>
    <row r="686" spans="8:8" x14ac:dyDescent="0.3">
      <c r="H686" s="57" t="str">
        <f t="shared" si="10"/>
        <v/>
      </c>
    </row>
    <row r="687" spans="8:8" x14ac:dyDescent="0.3">
      <c r="H687" s="57" t="str">
        <f t="shared" si="10"/>
        <v/>
      </c>
    </row>
    <row r="688" spans="8:8" x14ac:dyDescent="0.3">
      <c r="H688" s="57" t="str">
        <f t="shared" si="10"/>
        <v/>
      </c>
    </row>
    <row r="689" spans="8:8" x14ac:dyDescent="0.3">
      <c r="H689" s="57" t="str">
        <f t="shared" si="10"/>
        <v/>
      </c>
    </row>
    <row r="690" spans="8:8" x14ac:dyDescent="0.3">
      <c r="H690" s="57" t="str">
        <f t="shared" si="10"/>
        <v/>
      </c>
    </row>
    <row r="691" spans="8:8" x14ac:dyDescent="0.3">
      <c r="H691" s="57" t="str">
        <f t="shared" si="10"/>
        <v/>
      </c>
    </row>
    <row r="692" spans="8:8" x14ac:dyDescent="0.3">
      <c r="H692" s="57" t="str">
        <f t="shared" si="10"/>
        <v/>
      </c>
    </row>
    <row r="693" spans="8:8" x14ac:dyDescent="0.3">
      <c r="H693" s="57" t="str">
        <f t="shared" si="10"/>
        <v/>
      </c>
    </row>
    <row r="694" spans="8:8" x14ac:dyDescent="0.3">
      <c r="H694" s="57" t="str">
        <f t="shared" si="10"/>
        <v/>
      </c>
    </row>
    <row r="695" spans="8:8" x14ac:dyDescent="0.3">
      <c r="H695" s="57" t="str">
        <f t="shared" si="10"/>
        <v/>
      </c>
    </row>
    <row r="696" spans="8:8" x14ac:dyDescent="0.3">
      <c r="H696" s="57" t="str">
        <f t="shared" si="10"/>
        <v/>
      </c>
    </row>
    <row r="697" spans="8:8" x14ac:dyDescent="0.3">
      <c r="H697" s="57" t="str">
        <f t="shared" si="10"/>
        <v/>
      </c>
    </row>
    <row r="698" spans="8:8" x14ac:dyDescent="0.3">
      <c r="H698" s="57" t="str">
        <f t="shared" si="10"/>
        <v/>
      </c>
    </row>
    <row r="699" spans="8:8" x14ac:dyDescent="0.3">
      <c r="H699" s="57" t="str">
        <f t="shared" si="10"/>
        <v/>
      </c>
    </row>
    <row r="700" spans="8:8" x14ac:dyDescent="0.3">
      <c r="H700" s="57" t="str">
        <f t="shared" si="10"/>
        <v/>
      </c>
    </row>
    <row r="701" spans="8:8" x14ac:dyDescent="0.3">
      <c r="H701" s="57" t="str">
        <f t="shared" si="10"/>
        <v/>
      </c>
    </row>
    <row r="702" spans="8:8" x14ac:dyDescent="0.3">
      <c r="H702" s="57" t="str">
        <f t="shared" si="10"/>
        <v/>
      </c>
    </row>
    <row r="703" spans="8:8" x14ac:dyDescent="0.3">
      <c r="H703" s="57" t="str">
        <f t="shared" si="10"/>
        <v/>
      </c>
    </row>
    <row r="704" spans="8:8" x14ac:dyDescent="0.3">
      <c r="H704" s="57" t="str">
        <f t="shared" si="10"/>
        <v/>
      </c>
    </row>
    <row r="705" spans="8:8" x14ac:dyDescent="0.3">
      <c r="H705" s="57" t="str">
        <f t="shared" si="10"/>
        <v/>
      </c>
    </row>
    <row r="706" spans="8:8" x14ac:dyDescent="0.3">
      <c r="H706" s="57" t="str">
        <f t="shared" si="10"/>
        <v/>
      </c>
    </row>
    <row r="707" spans="8:8" x14ac:dyDescent="0.3">
      <c r="H707" s="57" t="str">
        <f t="shared" ref="H707:H770" si="11">IF(LEN(F707)&gt;0,F707/G707,"")</f>
        <v/>
      </c>
    </row>
    <row r="708" spans="8:8" x14ac:dyDescent="0.3">
      <c r="H708" s="57" t="str">
        <f t="shared" si="11"/>
        <v/>
      </c>
    </row>
    <row r="709" spans="8:8" x14ac:dyDescent="0.3">
      <c r="H709" s="57" t="str">
        <f t="shared" si="11"/>
        <v/>
      </c>
    </row>
    <row r="710" spans="8:8" x14ac:dyDescent="0.3">
      <c r="H710" s="57" t="str">
        <f t="shared" si="11"/>
        <v/>
      </c>
    </row>
    <row r="711" spans="8:8" x14ac:dyDescent="0.3">
      <c r="H711" s="57" t="str">
        <f t="shared" si="11"/>
        <v/>
      </c>
    </row>
    <row r="712" spans="8:8" x14ac:dyDescent="0.3">
      <c r="H712" s="57" t="str">
        <f t="shared" si="11"/>
        <v/>
      </c>
    </row>
    <row r="713" spans="8:8" x14ac:dyDescent="0.3">
      <c r="H713" s="57" t="str">
        <f t="shared" si="11"/>
        <v/>
      </c>
    </row>
    <row r="714" spans="8:8" x14ac:dyDescent="0.3">
      <c r="H714" s="57" t="str">
        <f t="shared" si="11"/>
        <v/>
      </c>
    </row>
    <row r="715" spans="8:8" x14ac:dyDescent="0.3">
      <c r="H715" s="57" t="str">
        <f t="shared" si="11"/>
        <v/>
      </c>
    </row>
    <row r="716" spans="8:8" x14ac:dyDescent="0.3">
      <c r="H716" s="57" t="str">
        <f t="shared" si="11"/>
        <v/>
      </c>
    </row>
    <row r="717" spans="8:8" x14ac:dyDescent="0.3">
      <c r="H717" s="57" t="str">
        <f t="shared" si="11"/>
        <v/>
      </c>
    </row>
    <row r="718" spans="8:8" x14ac:dyDescent="0.3">
      <c r="H718" s="57" t="str">
        <f t="shared" si="11"/>
        <v/>
      </c>
    </row>
    <row r="719" spans="8:8" x14ac:dyDescent="0.3">
      <c r="H719" s="57" t="str">
        <f t="shared" si="11"/>
        <v/>
      </c>
    </row>
    <row r="720" spans="8:8" x14ac:dyDescent="0.3">
      <c r="H720" s="57" t="str">
        <f t="shared" si="11"/>
        <v/>
      </c>
    </row>
    <row r="721" spans="8:8" x14ac:dyDescent="0.3">
      <c r="H721" s="57" t="str">
        <f t="shared" si="11"/>
        <v/>
      </c>
    </row>
    <row r="722" spans="8:8" x14ac:dyDescent="0.3">
      <c r="H722" s="57" t="str">
        <f t="shared" si="11"/>
        <v/>
      </c>
    </row>
    <row r="723" spans="8:8" x14ac:dyDescent="0.3">
      <c r="H723" s="57" t="str">
        <f t="shared" si="11"/>
        <v/>
      </c>
    </row>
    <row r="724" spans="8:8" x14ac:dyDescent="0.3">
      <c r="H724" s="57" t="str">
        <f t="shared" si="11"/>
        <v/>
      </c>
    </row>
    <row r="725" spans="8:8" x14ac:dyDescent="0.3">
      <c r="H725" s="57" t="str">
        <f t="shared" si="11"/>
        <v/>
      </c>
    </row>
    <row r="726" spans="8:8" x14ac:dyDescent="0.3">
      <c r="H726" s="57" t="str">
        <f t="shared" si="11"/>
        <v/>
      </c>
    </row>
    <row r="727" spans="8:8" x14ac:dyDescent="0.3">
      <c r="H727" s="57" t="str">
        <f t="shared" si="11"/>
        <v/>
      </c>
    </row>
    <row r="728" spans="8:8" x14ac:dyDescent="0.3">
      <c r="H728" s="57" t="str">
        <f t="shared" si="11"/>
        <v/>
      </c>
    </row>
    <row r="729" spans="8:8" x14ac:dyDescent="0.3">
      <c r="H729" s="57" t="str">
        <f t="shared" si="11"/>
        <v/>
      </c>
    </row>
    <row r="730" spans="8:8" x14ac:dyDescent="0.3">
      <c r="H730" s="57" t="str">
        <f t="shared" si="11"/>
        <v/>
      </c>
    </row>
    <row r="731" spans="8:8" x14ac:dyDescent="0.3">
      <c r="H731" s="57" t="str">
        <f t="shared" si="11"/>
        <v/>
      </c>
    </row>
    <row r="732" spans="8:8" x14ac:dyDescent="0.3">
      <c r="H732" s="57" t="str">
        <f t="shared" si="11"/>
        <v/>
      </c>
    </row>
    <row r="733" spans="8:8" x14ac:dyDescent="0.3">
      <c r="H733" s="57" t="str">
        <f t="shared" si="11"/>
        <v/>
      </c>
    </row>
    <row r="734" spans="8:8" x14ac:dyDescent="0.3">
      <c r="H734" s="57" t="str">
        <f t="shared" si="11"/>
        <v/>
      </c>
    </row>
    <row r="735" spans="8:8" x14ac:dyDescent="0.3">
      <c r="H735" s="57" t="str">
        <f t="shared" si="11"/>
        <v/>
      </c>
    </row>
    <row r="736" spans="8:8" x14ac:dyDescent="0.3">
      <c r="H736" s="57" t="str">
        <f t="shared" si="11"/>
        <v/>
      </c>
    </row>
    <row r="737" spans="8:8" x14ac:dyDescent="0.3">
      <c r="H737" s="57" t="str">
        <f t="shared" si="11"/>
        <v/>
      </c>
    </row>
    <row r="738" spans="8:8" x14ac:dyDescent="0.3">
      <c r="H738" s="57" t="str">
        <f t="shared" si="11"/>
        <v/>
      </c>
    </row>
    <row r="739" spans="8:8" x14ac:dyDescent="0.3">
      <c r="H739" s="57" t="str">
        <f t="shared" si="11"/>
        <v/>
      </c>
    </row>
    <row r="740" spans="8:8" x14ac:dyDescent="0.3">
      <c r="H740" s="57" t="str">
        <f t="shared" si="11"/>
        <v/>
      </c>
    </row>
    <row r="741" spans="8:8" x14ac:dyDescent="0.3">
      <c r="H741" s="57" t="str">
        <f t="shared" si="11"/>
        <v/>
      </c>
    </row>
    <row r="742" spans="8:8" x14ac:dyDescent="0.3">
      <c r="H742" s="57" t="str">
        <f t="shared" si="11"/>
        <v/>
      </c>
    </row>
    <row r="743" spans="8:8" x14ac:dyDescent="0.3">
      <c r="H743" s="57" t="str">
        <f t="shared" si="11"/>
        <v/>
      </c>
    </row>
    <row r="744" spans="8:8" x14ac:dyDescent="0.3">
      <c r="H744" s="57" t="str">
        <f t="shared" si="11"/>
        <v/>
      </c>
    </row>
    <row r="745" spans="8:8" x14ac:dyDescent="0.3">
      <c r="H745" s="57" t="str">
        <f t="shared" si="11"/>
        <v/>
      </c>
    </row>
    <row r="746" spans="8:8" x14ac:dyDescent="0.3">
      <c r="H746" s="57" t="str">
        <f t="shared" si="11"/>
        <v/>
      </c>
    </row>
    <row r="747" spans="8:8" x14ac:dyDescent="0.3">
      <c r="H747" s="57" t="str">
        <f t="shared" si="11"/>
        <v/>
      </c>
    </row>
    <row r="748" spans="8:8" x14ac:dyDescent="0.3">
      <c r="H748" s="57" t="str">
        <f t="shared" si="11"/>
        <v/>
      </c>
    </row>
    <row r="749" spans="8:8" x14ac:dyDescent="0.3">
      <c r="H749" s="57" t="str">
        <f t="shared" si="11"/>
        <v/>
      </c>
    </row>
    <row r="750" spans="8:8" x14ac:dyDescent="0.3">
      <c r="H750" s="57" t="str">
        <f t="shared" si="11"/>
        <v/>
      </c>
    </row>
    <row r="751" spans="8:8" x14ac:dyDescent="0.3">
      <c r="H751" s="57" t="str">
        <f t="shared" si="11"/>
        <v/>
      </c>
    </row>
    <row r="752" spans="8:8" x14ac:dyDescent="0.3">
      <c r="H752" s="57" t="str">
        <f t="shared" si="11"/>
        <v/>
      </c>
    </row>
    <row r="753" spans="8:8" x14ac:dyDescent="0.3">
      <c r="H753" s="57" t="str">
        <f t="shared" si="11"/>
        <v/>
      </c>
    </row>
    <row r="754" spans="8:8" x14ac:dyDescent="0.3">
      <c r="H754" s="57" t="str">
        <f t="shared" si="11"/>
        <v/>
      </c>
    </row>
    <row r="755" spans="8:8" x14ac:dyDescent="0.3">
      <c r="H755" s="57" t="str">
        <f t="shared" si="11"/>
        <v/>
      </c>
    </row>
    <row r="756" spans="8:8" x14ac:dyDescent="0.3">
      <c r="H756" s="57" t="str">
        <f t="shared" si="11"/>
        <v/>
      </c>
    </row>
    <row r="757" spans="8:8" x14ac:dyDescent="0.3">
      <c r="H757" s="57" t="str">
        <f t="shared" si="11"/>
        <v/>
      </c>
    </row>
    <row r="758" spans="8:8" x14ac:dyDescent="0.3">
      <c r="H758" s="57" t="str">
        <f t="shared" si="11"/>
        <v/>
      </c>
    </row>
    <row r="759" spans="8:8" x14ac:dyDescent="0.3">
      <c r="H759" s="57" t="str">
        <f t="shared" si="11"/>
        <v/>
      </c>
    </row>
    <row r="760" spans="8:8" x14ac:dyDescent="0.3">
      <c r="H760" s="57" t="str">
        <f t="shared" si="11"/>
        <v/>
      </c>
    </row>
    <row r="761" spans="8:8" x14ac:dyDescent="0.3">
      <c r="H761" s="57" t="str">
        <f t="shared" si="11"/>
        <v/>
      </c>
    </row>
    <row r="762" spans="8:8" x14ac:dyDescent="0.3">
      <c r="H762" s="57" t="str">
        <f t="shared" si="11"/>
        <v/>
      </c>
    </row>
    <row r="763" spans="8:8" x14ac:dyDescent="0.3">
      <c r="H763" s="57" t="str">
        <f t="shared" si="11"/>
        <v/>
      </c>
    </row>
    <row r="764" spans="8:8" x14ac:dyDescent="0.3">
      <c r="H764" s="57" t="str">
        <f t="shared" si="11"/>
        <v/>
      </c>
    </row>
    <row r="765" spans="8:8" x14ac:dyDescent="0.3">
      <c r="H765" s="57" t="str">
        <f t="shared" si="11"/>
        <v/>
      </c>
    </row>
    <row r="766" spans="8:8" x14ac:dyDescent="0.3">
      <c r="H766" s="57" t="str">
        <f t="shared" si="11"/>
        <v/>
      </c>
    </row>
    <row r="767" spans="8:8" x14ac:dyDescent="0.3">
      <c r="H767" s="57" t="str">
        <f t="shared" si="11"/>
        <v/>
      </c>
    </row>
    <row r="768" spans="8:8" x14ac:dyDescent="0.3">
      <c r="H768" s="57" t="str">
        <f t="shared" si="11"/>
        <v/>
      </c>
    </row>
    <row r="769" spans="8:8" x14ac:dyDescent="0.3">
      <c r="H769" s="57" t="str">
        <f t="shared" si="11"/>
        <v/>
      </c>
    </row>
    <row r="770" spans="8:8" x14ac:dyDescent="0.3">
      <c r="H770" s="57" t="str">
        <f t="shared" si="11"/>
        <v/>
      </c>
    </row>
    <row r="771" spans="8:8" x14ac:dyDescent="0.3">
      <c r="H771" s="57" t="str">
        <f t="shared" ref="H771:H834" si="12">IF(LEN(F771)&gt;0,F771/G771,"")</f>
        <v/>
      </c>
    </row>
    <row r="772" spans="8:8" x14ac:dyDescent="0.3">
      <c r="H772" s="57" t="str">
        <f t="shared" si="12"/>
        <v/>
      </c>
    </row>
    <row r="773" spans="8:8" x14ac:dyDescent="0.3">
      <c r="H773" s="57" t="str">
        <f t="shared" si="12"/>
        <v/>
      </c>
    </row>
    <row r="774" spans="8:8" x14ac:dyDescent="0.3">
      <c r="H774" s="57" t="str">
        <f t="shared" si="12"/>
        <v/>
      </c>
    </row>
    <row r="775" spans="8:8" x14ac:dyDescent="0.3">
      <c r="H775" s="57" t="str">
        <f t="shared" si="12"/>
        <v/>
      </c>
    </row>
    <row r="776" spans="8:8" x14ac:dyDescent="0.3">
      <c r="H776" s="57" t="str">
        <f t="shared" si="12"/>
        <v/>
      </c>
    </row>
    <row r="777" spans="8:8" x14ac:dyDescent="0.3">
      <c r="H777" s="57" t="str">
        <f t="shared" si="12"/>
        <v/>
      </c>
    </row>
    <row r="778" spans="8:8" x14ac:dyDescent="0.3">
      <c r="H778" s="57" t="str">
        <f t="shared" si="12"/>
        <v/>
      </c>
    </row>
    <row r="779" spans="8:8" x14ac:dyDescent="0.3">
      <c r="H779" s="57" t="str">
        <f t="shared" si="12"/>
        <v/>
      </c>
    </row>
    <row r="780" spans="8:8" x14ac:dyDescent="0.3">
      <c r="H780" s="57" t="str">
        <f t="shared" si="12"/>
        <v/>
      </c>
    </row>
    <row r="781" spans="8:8" x14ac:dyDescent="0.3">
      <c r="H781" s="57" t="str">
        <f t="shared" si="12"/>
        <v/>
      </c>
    </row>
    <row r="782" spans="8:8" x14ac:dyDescent="0.3">
      <c r="H782" s="57" t="str">
        <f t="shared" si="12"/>
        <v/>
      </c>
    </row>
    <row r="783" spans="8:8" x14ac:dyDescent="0.3">
      <c r="H783" s="57" t="str">
        <f t="shared" si="12"/>
        <v/>
      </c>
    </row>
    <row r="784" spans="8:8" x14ac:dyDescent="0.3">
      <c r="H784" s="57" t="str">
        <f t="shared" si="12"/>
        <v/>
      </c>
    </row>
    <row r="785" spans="8:8" x14ac:dyDescent="0.3">
      <c r="H785" s="57" t="str">
        <f t="shared" si="12"/>
        <v/>
      </c>
    </row>
    <row r="786" spans="8:8" x14ac:dyDescent="0.3">
      <c r="H786" s="57" t="str">
        <f t="shared" si="12"/>
        <v/>
      </c>
    </row>
    <row r="787" spans="8:8" x14ac:dyDescent="0.3">
      <c r="H787" s="57" t="str">
        <f t="shared" si="12"/>
        <v/>
      </c>
    </row>
    <row r="788" spans="8:8" x14ac:dyDescent="0.3">
      <c r="H788" s="57" t="str">
        <f t="shared" si="12"/>
        <v/>
      </c>
    </row>
    <row r="789" spans="8:8" x14ac:dyDescent="0.3">
      <c r="H789" s="57" t="str">
        <f t="shared" si="12"/>
        <v/>
      </c>
    </row>
    <row r="790" spans="8:8" x14ac:dyDescent="0.3">
      <c r="H790" s="57" t="str">
        <f t="shared" si="12"/>
        <v/>
      </c>
    </row>
    <row r="791" spans="8:8" x14ac:dyDescent="0.3">
      <c r="H791" s="57" t="str">
        <f t="shared" si="12"/>
        <v/>
      </c>
    </row>
    <row r="792" spans="8:8" x14ac:dyDescent="0.3">
      <c r="H792" s="57" t="str">
        <f t="shared" si="12"/>
        <v/>
      </c>
    </row>
    <row r="793" spans="8:8" x14ac:dyDescent="0.3">
      <c r="H793" s="57" t="str">
        <f t="shared" si="12"/>
        <v/>
      </c>
    </row>
    <row r="794" spans="8:8" x14ac:dyDescent="0.3">
      <c r="H794" s="57" t="str">
        <f t="shared" si="12"/>
        <v/>
      </c>
    </row>
    <row r="795" spans="8:8" x14ac:dyDescent="0.3">
      <c r="H795" s="57" t="str">
        <f t="shared" si="12"/>
        <v/>
      </c>
    </row>
    <row r="796" spans="8:8" x14ac:dyDescent="0.3">
      <c r="H796" s="57" t="str">
        <f t="shared" si="12"/>
        <v/>
      </c>
    </row>
    <row r="797" spans="8:8" x14ac:dyDescent="0.3">
      <c r="H797" s="57" t="str">
        <f t="shared" si="12"/>
        <v/>
      </c>
    </row>
    <row r="798" spans="8:8" x14ac:dyDescent="0.3">
      <c r="H798" s="57" t="str">
        <f t="shared" si="12"/>
        <v/>
      </c>
    </row>
    <row r="799" spans="8:8" x14ac:dyDescent="0.3">
      <c r="H799" s="57" t="str">
        <f t="shared" si="12"/>
        <v/>
      </c>
    </row>
    <row r="800" spans="8:8" x14ac:dyDescent="0.3">
      <c r="H800" s="57" t="str">
        <f t="shared" si="12"/>
        <v/>
      </c>
    </row>
    <row r="801" spans="8:8" x14ac:dyDescent="0.3">
      <c r="H801" s="57" t="str">
        <f t="shared" si="12"/>
        <v/>
      </c>
    </row>
    <row r="802" spans="8:8" x14ac:dyDescent="0.3">
      <c r="H802" s="57" t="str">
        <f t="shared" si="12"/>
        <v/>
      </c>
    </row>
    <row r="803" spans="8:8" x14ac:dyDescent="0.3">
      <c r="H803" s="57" t="str">
        <f t="shared" si="12"/>
        <v/>
      </c>
    </row>
    <row r="804" spans="8:8" x14ac:dyDescent="0.3">
      <c r="H804" s="57" t="str">
        <f t="shared" si="12"/>
        <v/>
      </c>
    </row>
    <row r="805" spans="8:8" x14ac:dyDescent="0.3">
      <c r="H805" s="57" t="str">
        <f t="shared" si="12"/>
        <v/>
      </c>
    </row>
    <row r="806" spans="8:8" x14ac:dyDescent="0.3">
      <c r="H806" s="57" t="str">
        <f t="shared" si="12"/>
        <v/>
      </c>
    </row>
    <row r="807" spans="8:8" x14ac:dyDescent="0.3">
      <c r="H807" s="57" t="str">
        <f t="shared" si="12"/>
        <v/>
      </c>
    </row>
    <row r="808" spans="8:8" x14ac:dyDescent="0.3">
      <c r="H808" s="57" t="str">
        <f t="shared" si="12"/>
        <v/>
      </c>
    </row>
    <row r="809" spans="8:8" x14ac:dyDescent="0.3">
      <c r="H809" s="57" t="str">
        <f t="shared" si="12"/>
        <v/>
      </c>
    </row>
    <row r="810" spans="8:8" x14ac:dyDescent="0.3">
      <c r="H810" s="57" t="str">
        <f t="shared" si="12"/>
        <v/>
      </c>
    </row>
    <row r="811" spans="8:8" x14ac:dyDescent="0.3">
      <c r="H811" s="57" t="str">
        <f t="shared" si="12"/>
        <v/>
      </c>
    </row>
    <row r="812" spans="8:8" x14ac:dyDescent="0.3">
      <c r="H812" s="57" t="str">
        <f t="shared" si="12"/>
        <v/>
      </c>
    </row>
    <row r="813" spans="8:8" x14ac:dyDescent="0.3">
      <c r="H813" s="57" t="str">
        <f t="shared" si="12"/>
        <v/>
      </c>
    </row>
    <row r="814" spans="8:8" x14ac:dyDescent="0.3">
      <c r="H814" s="57" t="str">
        <f t="shared" si="12"/>
        <v/>
      </c>
    </row>
    <row r="815" spans="8:8" x14ac:dyDescent="0.3">
      <c r="H815" s="57" t="str">
        <f t="shared" si="12"/>
        <v/>
      </c>
    </row>
    <row r="816" spans="8:8" x14ac:dyDescent="0.3">
      <c r="H816" s="57" t="str">
        <f t="shared" si="12"/>
        <v/>
      </c>
    </row>
    <row r="817" spans="8:8" x14ac:dyDescent="0.3">
      <c r="H817" s="57" t="str">
        <f t="shared" si="12"/>
        <v/>
      </c>
    </row>
    <row r="818" spans="8:8" x14ac:dyDescent="0.3">
      <c r="H818" s="57" t="str">
        <f t="shared" si="12"/>
        <v/>
      </c>
    </row>
    <row r="819" spans="8:8" x14ac:dyDescent="0.3">
      <c r="H819" s="57" t="str">
        <f t="shared" si="12"/>
        <v/>
      </c>
    </row>
    <row r="820" spans="8:8" x14ac:dyDescent="0.3">
      <c r="H820" s="57" t="str">
        <f t="shared" si="12"/>
        <v/>
      </c>
    </row>
    <row r="821" spans="8:8" x14ac:dyDescent="0.3">
      <c r="H821" s="57" t="str">
        <f t="shared" si="12"/>
        <v/>
      </c>
    </row>
    <row r="822" spans="8:8" x14ac:dyDescent="0.3">
      <c r="H822" s="57" t="str">
        <f t="shared" si="12"/>
        <v/>
      </c>
    </row>
    <row r="823" spans="8:8" x14ac:dyDescent="0.3">
      <c r="H823" s="57" t="str">
        <f t="shared" si="12"/>
        <v/>
      </c>
    </row>
    <row r="824" spans="8:8" x14ac:dyDescent="0.3">
      <c r="H824" s="57" t="str">
        <f t="shared" si="12"/>
        <v/>
      </c>
    </row>
    <row r="825" spans="8:8" x14ac:dyDescent="0.3">
      <c r="H825" s="57" t="str">
        <f t="shared" si="12"/>
        <v/>
      </c>
    </row>
    <row r="826" spans="8:8" x14ac:dyDescent="0.3">
      <c r="H826" s="57" t="str">
        <f t="shared" si="12"/>
        <v/>
      </c>
    </row>
    <row r="827" spans="8:8" x14ac:dyDescent="0.3">
      <c r="H827" s="57" t="str">
        <f t="shared" si="12"/>
        <v/>
      </c>
    </row>
    <row r="828" spans="8:8" x14ac:dyDescent="0.3">
      <c r="H828" s="57" t="str">
        <f t="shared" si="12"/>
        <v/>
      </c>
    </row>
    <row r="829" spans="8:8" x14ac:dyDescent="0.3">
      <c r="H829" s="57" t="str">
        <f t="shared" si="12"/>
        <v/>
      </c>
    </row>
    <row r="830" spans="8:8" x14ac:dyDescent="0.3">
      <c r="H830" s="57" t="str">
        <f t="shared" si="12"/>
        <v/>
      </c>
    </row>
    <row r="831" spans="8:8" x14ac:dyDescent="0.3">
      <c r="H831" s="57" t="str">
        <f t="shared" si="12"/>
        <v/>
      </c>
    </row>
    <row r="832" spans="8:8" x14ac:dyDescent="0.3">
      <c r="H832" s="57" t="str">
        <f t="shared" si="12"/>
        <v/>
      </c>
    </row>
    <row r="833" spans="8:8" x14ac:dyDescent="0.3">
      <c r="H833" s="57" t="str">
        <f t="shared" si="12"/>
        <v/>
      </c>
    </row>
    <row r="834" spans="8:8" x14ac:dyDescent="0.3">
      <c r="H834" s="57" t="str">
        <f t="shared" si="12"/>
        <v/>
      </c>
    </row>
    <row r="835" spans="8:8" x14ac:dyDescent="0.3">
      <c r="H835" s="57" t="str">
        <f t="shared" ref="H835:H898" si="13">IF(LEN(F835)&gt;0,F835/G835,"")</f>
        <v/>
      </c>
    </row>
    <row r="836" spans="8:8" x14ac:dyDescent="0.3">
      <c r="H836" s="57" t="str">
        <f t="shared" si="13"/>
        <v/>
      </c>
    </row>
    <row r="837" spans="8:8" x14ac:dyDescent="0.3">
      <c r="H837" s="57" t="str">
        <f t="shared" si="13"/>
        <v/>
      </c>
    </row>
    <row r="838" spans="8:8" x14ac:dyDescent="0.3">
      <c r="H838" s="57" t="str">
        <f t="shared" si="13"/>
        <v/>
      </c>
    </row>
    <row r="839" spans="8:8" x14ac:dyDescent="0.3">
      <c r="H839" s="57" t="str">
        <f t="shared" si="13"/>
        <v/>
      </c>
    </row>
    <row r="840" spans="8:8" x14ac:dyDescent="0.3">
      <c r="H840" s="57" t="str">
        <f t="shared" si="13"/>
        <v/>
      </c>
    </row>
    <row r="841" spans="8:8" x14ac:dyDescent="0.3">
      <c r="H841" s="57" t="str">
        <f t="shared" si="13"/>
        <v/>
      </c>
    </row>
    <row r="842" spans="8:8" x14ac:dyDescent="0.3">
      <c r="H842" s="57" t="str">
        <f t="shared" si="13"/>
        <v/>
      </c>
    </row>
    <row r="843" spans="8:8" x14ac:dyDescent="0.3">
      <c r="H843" s="57" t="str">
        <f t="shared" si="13"/>
        <v/>
      </c>
    </row>
    <row r="844" spans="8:8" x14ac:dyDescent="0.3">
      <c r="H844" s="57" t="str">
        <f t="shared" si="13"/>
        <v/>
      </c>
    </row>
    <row r="845" spans="8:8" x14ac:dyDescent="0.3">
      <c r="H845" s="57" t="str">
        <f t="shared" si="13"/>
        <v/>
      </c>
    </row>
    <row r="846" spans="8:8" x14ac:dyDescent="0.3">
      <c r="H846" s="57" t="str">
        <f t="shared" si="13"/>
        <v/>
      </c>
    </row>
    <row r="847" spans="8:8" x14ac:dyDescent="0.3">
      <c r="H847" s="57" t="str">
        <f t="shared" si="13"/>
        <v/>
      </c>
    </row>
    <row r="848" spans="8:8" x14ac:dyDescent="0.3">
      <c r="H848" s="57" t="str">
        <f t="shared" si="13"/>
        <v/>
      </c>
    </row>
    <row r="849" spans="8:8" x14ac:dyDescent="0.3">
      <c r="H849" s="57" t="str">
        <f t="shared" si="13"/>
        <v/>
      </c>
    </row>
    <row r="850" spans="8:8" x14ac:dyDescent="0.3">
      <c r="H850" s="57" t="str">
        <f t="shared" si="13"/>
        <v/>
      </c>
    </row>
    <row r="851" spans="8:8" x14ac:dyDescent="0.3">
      <c r="H851" s="57" t="str">
        <f t="shared" si="13"/>
        <v/>
      </c>
    </row>
    <row r="852" spans="8:8" x14ac:dyDescent="0.3">
      <c r="H852" s="57" t="str">
        <f t="shared" si="13"/>
        <v/>
      </c>
    </row>
    <row r="853" spans="8:8" x14ac:dyDescent="0.3">
      <c r="H853" s="57" t="str">
        <f t="shared" si="13"/>
        <v/>
      </c>
    </row>
    <row r="854" spans="8:8" x14ac:dyDescent="0.3">
      <c r="H854" s="57" t="str">
        <f t="shared" si="13"/>
        <v/>
      </c>
    </row>
    <row r="855" spans="8:8" x14ac:dyDescent="0.3">
      <c r="H855" s="57" t="str">
        <f t="shared" si="13"/>
        <v/>
      </c>
    </row>
    <row r="856" spans="8:8" x14ac:dyDescent="0.3">
      <c r="H856" s="57" t="str">
        <f t="shared" si="13"/>
        <v/>
      </c>
    </row>
    <row r="857" spans="8:8" x14ac:dyDescent="0.3">
      <c r="H857" s="57" t="str">
        <f t="shared" si="13"/>
        <v/>
      </c>
    </row>
    <row r="858" spans="8:8" x14ac:dyDescent="0.3">
      <c r="H858" s="57" t="str">
        <f t="shared" si="13"/>
        <v/>
      </c>
    </row>
    <row r="859" spans="8:8" x14ac:dyDescent="0.3">
      <c r="H859" s="57" t="str">
        <f t="shared" si="13"/>
        <v/>
      </c>
    </row>
    <row r="860" spans="8:8" x14ac:dyDescent="0.3">
      <c r="H860" s="57" t="str">
        <f t="shared" si="13"/>
        <v/>
      </c>
    </row>
    <row r="861" spans="8:8" x14ac:dyDescent="0.3">
      <c r="H861" s="57" t="str">
        <f t="shared" si="13"/>
        <v/>
      </c>
    </row>
    <row r="862" spans="8:8" x14ac:dyDescent="0.3">
      <c r="H862" s="57" t="str">
        <f t="shared" si="13"/>
        <v/>
      </c>
    </row>
    <row r="863" spans="8:8" x14ac:dyDescent="0.3">
      <c r="H863" s="57" t="str">
        <f t="shared" si="13"/>
        <v/>
      </c>
    </row>
    <row r="864" spans="8:8" x14ac:dyDescent="0.3">
      <c r="H864" s="57" t="str">
        <f t="shared" si="13"/>
        <v/>
      </c>
    </row>
    <row r="865" spans="8:8" x14ac:dyDescent="0.3">
      <c r="H865" s="57" t="str">
        <f t="shared" si="13"/>
        <v/>
      </c>
    </row>
    <row r="866" spans="8:8" x14ac:dyDescent="0.3">
      <c r="H866" s="57" t="str">
        <f t="shared" si="13"/>
        <v/>
      </c>
    </row>
    <row r="867" spans="8:8" x14ac:dyDescent="0.3">
      <c r="H867" s="57" t="str">
        <f t="shared" si="13"/>
        <v/>
      </c>
    </row>
    <row r="868" spans="8:8" x14ac:dyDescent="0.3">
      <c r="H868" s="57" t="str">
        <f t="shared" si="13"/>
        <v/>
      </c>
    </row>
    <row r="869" spans="8:8" x14ac:dyDescent="0.3">
      <c r="H869" s="57" t="str">
        <f t="shared" si="13"/>
        <v/>
      </c>
    </row>
    <row r="870" spans="8:8" x14ac:dyDescent="0.3">
      <c r="H870" s="57" t="str">
        <f t="shared" si="13"/>
        <v/>
      </c>
    </row>
    <row r="871" spans="8:8" x14ac:dyDescent="0.3">
      <c r="H871" s="57" t="str">
        <f t="shared" si="13"/>
        <v/>
      </c>
    </row>
    <row r="872" spans="8:8" x14ac:dyDescent="0.3">
      <c r="H872" s="57" t="str">
        <f t="shared" si="13"/>
        <v/>
      </c>
    </row>
    <row r="873" spans="8:8" x14ac:dyDescent="0.3">
      <c r="H873" s="57" t="str">
        <f t="shared" si="13"/>
        <v/>
      </c>
    </row>
    <row r="874" spans="8:8" x14ac:dyDescent="0.3">
      <c r="H874" s="57" t="str">
        <f t="shared" si="13"/>
        <v/>
      </c>
    </row>
    <row r="875" spans="8:8" x14ac:dyDescent="0.3">
      <c r="H875" s="57" t="str">
        <f t="shared" si="13"/>
        <v/>
      </c>
    </row>
    <row r="876" spans="8:8" x14ac:dyDescent="0.3">
      <c r="H876" s="57" t="str">
        <f t="shared" si="13"/>
        <v/>
      </c>
    </row>
    <row r="877" spans="8:8" x14ac:dyDescent="0.3">
      <c r="H877" s="57" t="str">
        <f t="shared" si="13"/>
        <v/>
      </c>
    </row>
    <row r="878" spans="8:8" x14ac:dyDescent="0.3">
      <c r="H878" s="57" t="str">
        <f t="shared" si="13"/>
        <v/>
      </c>
    </row>
    <row r="879" spans="8:8" x14ac:dyDescent="0.3">
      <c r="H879" s="57" t="str">
        <f t="shared" si="13"/>
        <v/>
      </c>
    </row>
    <row r="880" spans="8:8" x14ac:dyDescent="0.3">
      <c r="H880" s="57" t="str">
        <f t="shared" si="13"/>
        <v/>
      </c>
    </row>
    <row r="881" spans="8:8" x14ac:dyDescent="0.3">
      <c r="H881" s="57" t="str">
        <f t="shared" si="13"/>
        <v/>
      </c>
    </row>
    <row r="882" spans="8:8" x14ac:dyDescent="0.3">
      <c r="H882" s="57" t="str">
        <f t="shared" si="13"/>
        <v/>
      </c>
    </row>
    <row r="883" spans="8:8" x14ac:dyDescent="0.3">
      <c r="H883" s="57" t="str">
        <f t="shared" si="13"/>
        <v/>
      </c>
    </row>
    <row r="884" spans="8:8" x14ac:dyDescent="0.3">
      <c r="H884" s="57" t="str">
        <f t="shared" si="13"/>
        <v/>
      </c>
    </row>
    <row r="885" spans="8:8" x14ac:dyDescent="0.3">
      <c r="H885" s="57" t="str">
        <f t="shared" si="13"/>
        <v/>
      </c>
    </row>
    <row r="886" spans="8:8" x14ac:dyDescent="0.3">
      <c r="H886" s="57" t="str">
        <f t="shared" si="13"/>
        <v/>
      </c>
    </row>
    <row r="887" spans="8:8" x14ac:dyDescent="0.3">
      <c r="H887" s="57" t="str">
        <f t="shared" si="13"/>
        <v/>
      </c>
    </row>
    <row r="888" spans="8:8" x14ac:dyDescent="0.3">
      <c r="H888" s="57" t="str">
        <f t="shared" si="13"/>
        <v/>
      </c>
    </row>
    <row r="889" spans="8:8" x14ac:dyDescent="0.3">
      <c r="H889" s="57" t="str">
        <f t="shared" si="13"/>
        <v/>
      </c>
    </row>
    <row r="890" spans="8:8" x14ac:dyDescent="0.3">
      <c r="H890" s="57" t="str">
        <f t="shared" si="13"/>
        <v/>
      </c>
    </row>
    <row r="891" spans="8:8" x14ac:dyDescent="0.3">
      <c r="H891" s="57" t="str">
        <f t="shared" si="13"/>
        <v/>
      </c>
    </row>
    <row r="892" spans="8:8" x14ac:dyDescent="0.3">
      <c r="H892" s="57" t="str">
        <f t="shared" si="13"/>
        <v/>
      </c>
    </row>
    <row r="893" spans="8:8" x14ac:dyDescent="0.3">
      <c r="H893" s="57" t="str">
        <f t="shared" si="13"/>
        <v/>
      </c>
    </row>
    <row r="894" spans="8:8" x14ac:dyDescent="0.3">
      <c r="H894" s="57" t="str">
        <f t="shared" si="13"/>
        <v/>
      </c>
    </row>
    <row r="895" spans="8:8" x14ac:dyDescent="0.3">
      <c r="H895" s="57" t="str">
        <f t="shared" si="13"/>
        <v/>
      </c>
    </row>
    <row r="896" spans="8:8" x14ac:dyDescent="0.3">
      <c r="H896" s="57" t="str">
        <f t="shared" si="13"/>
        <v/>
      </c>
    </row>
    <row r="897" spans="8:8" x14ac:dyDescent="0.3">
      <c r="H897" s="57" t="str">
        <f t="shared" si="13"/>
        <v/>
      </c>
    </row>
    <row r="898" spans="8:8" x14ac:dyDescent="0.3">
      <c r="H898" s="57" t="str">
        <f t="shared" si="13"/>
        <v/>
      </c>
    </row>
    <row r="899" spans="8:8" x14ac:dyDescent="0.3">
      <c r="H899" s="57" t="str">
        <f t="shared" ref="H899:H962" si="14">IF(LEN(F899)&gt;0,F899/G899,"")</f>
        <v/>
      </c>
    </row>
    <row r="900" spans="8:8" x14ac:dyDescent="0.3">
      <c r="H900" s="57" t="str">
        <f t="shared" si="14"/>
        <v/>
      </c>
    </row>
    <row r="901" spans="8:8" x14ac:dyDescent="0.3">
      <c r="H901" s="57" t="str">
        <f t="shared" si="14"/>
        <v/>
      </c>
    </row>
    <row r="902" spans="8:8" x14ac:dyDescent="0.3">
      <c r="H902" s="57" t="str">
        <f t="shared" si="14"/>
        <v/>
      </c>
    </row>
    <row r="903" spans="8:8" x14ac:dyDescent="0.3">
      <c r="H903" s="57" t="str">
        <f t="shared" si="14"/>
        <v/>
      </c>
    </row>
    <row r="904" spans="8:8" x14ac:dyDescent="0.3">
      <c r="H904" s="57" t="str">
        <f t="shared" si="14"/>
        <v/>
      </c>
    </row>
    <row r="905" spans="8:8" x14ac:dyDescent="0.3">
      <c r="H905" s="57" t="str">
        <f t="shared" si="14"/>
        <v/>
      </c>
    </row>
    <row r="906" spans="8:8" x14ac:dyDescent="0.3">
      <c r="H906" s="57" t="str">
        <f t="shared" si="14"/>
        <v/>
      </c>
    </row>
    <row r="907" spans="8:8" x14ac:dyDescent="0.3">
      <c r="H907" s="57" t="str">
        <f t="shared" si="14"/>
        <v/>
      </c>
    </row>
    <row r="908" spans="8:8" x14ac:dyDescent="0.3">
      <c r="H908" s="57" t="str">
        <f t="shared" si="14"/>
        <v/>
      </c>
    </row>
    <row r="909" spans="8:8" x14ac:dyDescent="0.3">
      <c r="H909" s="57" t="str">
        <f t="shared" si="14"/>
        <v/>
      </c>
    </row>
    <row r="910" spans="8:8" x14ac:dyDescent="0.3">
      <c r="H910" s="57" t="str">
        <f t="shared" si="14"/>
        <v/>
      </c>
    </row>
    <row r="911" spans="8:8" x14ac:dyDescent="0.3">
      <c r="H911" s="57" t="str">
        <f t="shared" si="14"/>
        <v/>
      </c>
    </row>
    <row r="912" spans="8:8" x14ac:dyDescent="0.3">
      <c r="H912" s="57" t="str">
        <f t="shared" si="14"/>
        <v/>
      </c>
    </row>
    <row r="913" spans="8:8" x14ac:dyDescent="0.3">
      <c r="H913" s="57" t="str">
        <f t="shared" si="14"/>
        <v/>
      </c>
    </row>
    <row r="914" spans="8:8" x14ac:dyDescent="0.3">
      <c r="H914" s="57" t="str">
        <f t="shared" si="14"/>
        <v/>
      </c>
    </row>
    <row r="915" spans="8:8" x14ac:dyDescent="0.3">
      <c r="H915" s="57" t="str">
        <f t="shared" si="14"/>
        <v/>
      </c>
    </row>
    <row r="916" spans="8:8" x14ac:dyDescent="0.3">
      <c r="H916" s="57" t="str">
        <f t="shared" si="14"/>
        <v/>
      </c>
    </row>
    <row r="917" spans="8:8" x14ac:dyDescent="0.3">
      <c r="H917" s="57" t="str">
        <f t="shared" si="14"/>
        <v/>
      </c>
    </row>
    <row r="918" spans="8:8" x14ac:dyDescent="0.3">
      <c r="H918" s="57" t="str">
        <f t="shared" si="14"/>
        <v/>
      </c>
    </row>
    <row r="919" spans="8:8" x14ac:dyDescent="0.3">
      <c r="H919" s="57" t="str">
        <f t="shared" si="14"/>
        <v/>
      </c>
    </row>
    <row r="920" spans="8:8" x14ac:dyDescent="0.3">
      <c r="H920" s="57" t="str">
        <f t="shared" si="14"/>
        <v/>
      </c>
    </row>
    <row r="921" spans="8:8" x14ac:dyDescent="0.3">
      <c r="H921" s="57" t="str">
        <f t="shared" si="14"/>
        <v/>
      </c>
    </row>
    <row r="922" spans="8:8" x14ac:dyDescent="0.3">
      <c r="H922" s="57" t="str">
        <f t="shared" si="14"/>
        <v/>
      </c>
    </row>
    <row r="923" spans="8:8" x14ac:dyDescent="0.3">
      <c r="H923" s="57" t="str">
        <f t="shared" si="14"/>
        <v/>
      </c>
    </row>
    <row r="924" spans="8:8" x14ac:dyDescent="0.3">
      <c r="H924" s="57" t="str">
        <f t="shared" si="14"/>
        <v/>
      </c>
    </row>
    <row r="925" spans="8:8" x14ac:dyDescent="0.3">
      <c r="H925" s="57" t="str">
        <f t="shared" si="14"/>
        <v/>
      </c>
    </row>
    <row r="926" spans="8:8" x14ac:dyDescent="0.3">
      <c r="H926" s="57" t="str">
        <f t="shared" si="14"/>
        <v/>
      </c>
    </row>
    <row r="927" spans="8:8" x14ac:dyDescent="0.3">
      <c r="H927" s="57" t="str">
        <f t="shared" si="14"/>
        <v/>
      </c>
    </row>
    <row r="928" spans="8:8" x14ac:dyDescent="0.3">
      <c r="H928" s="57" t="str">
        <f t="shared" si="14"/>
        <v/>
      </c>
    </row>
    <row r="929" spans="8:8" x14ac:dyDescent="0.3">
      <c r="H929" s="57" t="str">
        <f t="shared" si="14"/>
        <v/>
      </c>
    </row>
    <row r="930" spans="8:8" x14ac:dyDescent="0.3">
      <c r="H930" s="57" t="str">
        <f t="shared" si="14"/>
        <v/>
      </c>
    </row>
    <row r="931" spans="8:8" x14ac:dyDescent="0.3">
      <c r="H931" s="57" t="str">
        <f t="shared" si="14"/>
        <v/>
      </c>
    </row>
    <row r="932" spans="8:8" x14ac:dyDescent="0.3">
      <c r="H932" s="57" t="str">
        <f t="shared" si="14"/>
        <v/>
      </c>
    </row>
    <row r="933" spans="8:8" x14ac:dyDescent="0.3">
      <c r="H933" s="57" t="str">
        <f t="shared" si="14"/>
        <v/>
      </c>
    </row>
    <row r="934" spans="8:8" x14ac:dyDescent="0.3">
      <c r="H934" s="57" t="str">
        <f t="shared" si="14"/>
        <v/>
      </c>
    </row>
    <row r="935" spans="8:8" x14ac:dyDescent="0.3">
      <c r="H935" s="57" t="str">
        <f t="shared" si="14"/>
        <v/>
      </c>
    </row>
    <row r="936" spans="8:8" x14ac:dyDescent="0.3">
      <c r="H936" s="57" t="str">
        <f t="shared" si="14"/>
        <v/>
      </c>
    </row>
    <row r="937" spans="8:8" x14ac:dyDescent="0.3">
      <c r="H937" s="57" t="str">
        <f t="shared" si="14"/>
        <v/>
      </c>
    </row>
    <row r="938" spans="8:8" x14ac:dyDescent="0.3">
      <c r="H938" s="57" t="str">
        <f t="shared" si="14"/>
        <v/>
      </c>
    </row>
    <row r="939" spans="8:8" x14ac:dyDescent="0.3">
      <c r="H939" s="57" t="str">
        <f t="shared" si="14"/>
        <v/>
      </c>
    </row>
    <row r="940" spans="8:8" x14ac:dyDescent="0.3">
      <c r="H940" s="57" t="str">
        <f t="shared" si="14"/>
        <v/>
      </c>
    </row>
    <row r="941" spans="8:8" x14ac:dyDescent="0.3">
      <c r="H941" s="57" t="str">
        <f t="shared" si="14"/>
        <v/>
      </c>
    </row>
    <row r="942" spans="8:8" x14ac:dyDescent="0.3">
      <c r="H942" s="57" t="str">
        <f t="shared" si="14"/>
        <v/>
      </c>
    </row>
    <row r="943" spans="8:8" x14ac:dyDescent="0.3">
      <c r="H943" s="57" t="str">
        <f t="shared" si="14"/>
        <v/>
      </c>
    </row>
    <row r="944" spans="8:8" x14ac:dyDescent="0.3">
      <c r="H944" s="57" t="str">
        <f t="shared" si="14"/>
        <v/>
      </c>
    </row>
    <row r="945" spans="8:8" x14ac:dyDescent="0.3">
      <c r="H945" s="57" t="str">
        <f t="shared" si="14"/>
        <v/>
      </c>
    </row>
    <row r="946" spans="8:8" x14ac:dyDescent="0.3">
      <c r="H946" s="57" t="str">
        <f t="shared" si="14"/>
        <v/>
      </c>
    </row>
    <row r="947" spans="8:8" x14ac:dyDescent="0.3">
      <c r="H947" s="57" t="str">
        <f t="shared" si="14"/>
        <v/>
      </c>
    </row>
    <row r="948" spans="8:8" x14ac:dyDescent="0.3">
      <c r="H948" s="57" t="str">
        <f t="shared" si="14"/>
        <v/>
      </c>
    </row>
    <row r="949" spans="8:8" x14ac:dyDescent="0.3">
      <c r="H949" s="57" t="str">
        <f t="shared" si="14"/>
        <v/>
      </c>
    </row>
    <row r="950" spans="8:8" x14ac:dyDescent="0.3">
      <c r="H950" s="57" t="str">
        <f t="shared" si="14"/>
        <v/>
      </c>
    </row>
    <row r="951" spans="8:8" x14ac:dyDescent="0.3">
      <c r="H951" s="57" t="str">
        <f t="shared" si="14"/>
        <v/>
      </c>
    </row>
    <row r="952" spans="8:8" x14ac:dyDescent="0.3">
      <c r="H952" s="57" t="str">
        <f t="shared" si="14"/>
        <v/>
      </c>
    </row>
    <row r="953" spans="8:8" x14ac:dyDescent="0.3">
      <c r="H953" s="57" t="str">
        <f t="shared" si="14"/>
        <v/>
      </c>
    </row>
    <row r="954" spans="8:8" x14ac:dyDescent="0.3">
      <c r="H954" s="57" t="str">
        <f t="shared" si="14"/>
        <v/>
      </c>
    </row>
    <row r="955" spans="8:8" x14ac:dyDescent="0.3">
      <c r="H955" s="57" t="str">
        <f t="shared" si="14"/>
        <v/>
      </c>
    </row>
    <row r="956" spans="8:8" x14ac:dyDescent="0.3">
      <c r="H956" s="57" t="str">
        <f t="shared" si="14"/>
        <v/>
      </c>
    </row>
    <row r="957" spans="8:8" x14ac:dyDescent="0.3">
      <c r="H957" s="57" t="str">
        <f t="shared" si="14"/>
        <v/>
      </c>
    </row>
    <row r="958" spans="8:8" x14ac:dyDescent="0.3">
      <c r="H958" s="57" t="str">
        <f t="shared" si="14"/>
        <v/>
      </c>
    </row>
    <row r="959" spans="8:8" x14ac:dyDescent="0.3">
      <c r="H959" s="57" t="str">
        <f t="shared" si="14"/>
        <v/>
      </c>
    </row>
    <row r="960" spans="8:8" x14ac:dyDescent="0.3">
      <c r="H960" s="57" t="str">
        <f t="shared" si="14"/>
        <v/>
      </c>
    </row>
    <row r="961" spans="8:8" x14ac:dyDescent="0.3">
      <c r="H961" s="57" t="str">
        <f t="shared" si="14"/>
        <v/>
      </c>
    </row>
    <row r="962" spans="8:8" x14ac:dyDescent="0.3">
      <c r="H962" s="57" t="str">
        <f t="shared" si="14"/>
        <v/>
      </c>
    </row>
    <row r="963" spans="8:8" x14ac:dyDescent="0.3">
      <c r="H963" s="57" t="str">
        <f t="shared" ref="H963:H1026" si="15">IF(LEN(F963)&gt;0,F963/G963,"")</f>
        <v/>
      </c>
    </row>
    <row r="964" spans="8:8" x14ac:dyDescent="0.3">
      <c r="H964" s="57" t="str">
        <f t="shared" si="15"/>
        <v/>
      </c>
    </row>
    <row r="965" spans="8:8" x14ac:dyDescent="0.3">
      <c r="H965" s="57" t="str">
        <f t="shared" si="15"/>
        <v/>
      </c>
    </row>
    <row r="966" spans="8:8" x14ac:dyDescent="0.3">
      <c r="H966" s="57" t="str">
        <f t="shared" si="15"/>
        <v/>
      </c>
    </row>
    <row r="967" spans="8:8" x14ac:dyDescent="0.3">
      <c r="H967" s="57" t="str">
        <f t="shared" si="15"/>
        <v/>
      </c>
    </row>
    <row r="968" spans="8:8" x14ac:dyDescent="0.3">
      <c r="H968" s="57" t="str">
        <f t="shared" si="15"/>
        <v/>
      </c>
    </row>
    <row r="969" spans="8:8" x14ac:dyDescent="0.3">
      <c r="H969" s="57" t="str">
        <f t="shared" si="15"/>
        <v/>
      </c>
    </row>
    <row r="970" spans="8:8" x14ac:dyDescent="0.3">
      <c r="H970" s="57" t="str">
        <f t="shared" si="15"/>
        <v/>
      </c>
    </row>
    <row r="971" spans="8:8" x14ac:dyDescent="0.3">
      <c r="H971" s="57" t="str">
        <f t="shared" si="15"/>
        <v/>
      </c>
    </row>
    <row r="972" spans="8:8" x14ac:dyDescent="0.3">
      <c r="H972" s="57" t="str">
        <f t="shared" si="15"/>
        <v/>
      </c>
    </row>
    <row r="973" spans="8:8" x14ac:dyDescent="0.3">
      <c r="H973" s="57" t="str">
        <f t="shared" si="15"/>
        <v/>
      </c>
    </row>
    <row r="974" spans="8:8" x14ac:dyDescent="0.3">
      <c r="H974" s="57" t="str">
        <f t="shared" si="15"/>
        <v/>
      </c>
    </row>
    <row r="975" spans="8:8" x14ac:dyDescent="0.3">
      <c r="H975" s="57" t="str">
        <f t="shared" si="15"/>
        <v/>
      </c>
    </row>
    <row r="976" spans="8:8" x14ac:dyDescent="0.3">
      <c r="H976" s="57" t="str">
        <f t="shared" si="15"/>
        <v/>
      </c>
    </row>
    <row r="977" spans="8:8" x14ac:dyDescent="0.3">
      <c r="H977" s="57" t="str">
        <f t="shared" si="15"/>
        <v/>
      </c>
    </row>
    <row r="978" spans="8:8" x14ac:dyDescent="0.3">
      <c r="H978" s="57" t="str">
        <f t="shared" si="15"/>
        <v/>
      </c>
    </row>
    <row r="979" spans="8:8" x14ac:dyDescent="0.3">
      <c r="H979" s="57" t="str">
        <f t="shared" si="15"/>
        <v/>
      </c>
    </row>
    <row r="980" spans="8:8" x14ac:dyDescent="0.3">
      <c r="H980" s="57" t="str">
        <f t="shared" si="15"/>
        <v/>
      </c>
    </row>
    <row r="981" spans="8:8" x14ac:dyDescent="0.3">
      <c r="H981" s="57" t="str">
        <f t="shared" si="15"/>
        <v/>
      </c>
    </row>
    <row r="982" spans="8:8" x14ac:dyDescent="0.3">
      <c r="H982" s="57" t="str">
        <f t="shared" si="15"/>
        <v/>
      </c>
    </row>
    <row r="983" spans="8:8" x14ac:dyDescent="0.3">
      <c r="H983" s="57" t="str">
        <f t="shared" si="15"/>
        <v/>
      </c>
    </row>
    <row r="984" spans="8:8" x14ac:dyDescent="0.3">
      <c r="H984" s="57" t="str">
        <f t="shared" si="15"/>
        <v/>
      </c>
    </row>
    <row r="985" spans="8:8" x14ac:dyDescent="0.3">
      <c r="H985" s="57" t="str">
        <f t="shared" si="15"/>
        <v/>
      </c>
    </row>
    <row r="986" spans="8:8" x14ac:dyDescent="0.3">
      <c r="H986" s="57" t="str">
        <f t="shared" si="15"/>
        <v/>
      </c>
    </row>
    <row r="987" spans="8:8" x14ac:dyDescent="0.3">
      <c r="H987" s="57" t="str">
        <f t="shared" si="15"/>
        <v/>
      </c>
    </row>
    <row r="988" spans="8:8" x14ac:dyDescent="0.3">
      <c r="H988" s="57" t="str">
        <f t="shared" si="15"/>
        <v/>
      </c>
    </row>
    <row r="989" spans="8:8" x14ac:dyDescent="0.3">
      <c r="H989" s="57" t="str">
        <f t="shared" si="15"/>
        <v/>
      </c>
    </row>
    <row r="990" spans="8:8" x14ac:dyDescent="0.3">
      <c r="H990" s="57" t="str">
        <f t="shared" si="15"/>
        <v/>
      </c>
    </row>
    <row r="991" spans="8:8" x14ac:dyDescent="0.3">
      <c r="H991" s="57" t="str">
        <f t="shared" si="15"/>
        <v/>
      </c>
    </row>
    <row r="992" spans="8:8" x14ac:dyDescent="0.3">
      <c r="H992" s="57" t="str">
        <f t="shared" si="15"/>
        <v/>
      </c>
    </row>
    <row r="993" spans="8:8" x14ac:dyDescent="0.3">
      <c r="H993" s="57" t="str">
        <f t="shared" si="15"/>
        <v/>
      </c>
    </row>
    <row r="994" spans="8:8" x14ac:dyDescent="0.3">
      <c r="H994" s="57" t="str">
        <f t="shared" si="15"/>
        <v/>
      </c>
    </row>
    <row r="995" spans="8:8" x14ac:dyDescent="0.3">
      <c r="H995" s="57" t="str">
        <f t="shared" si="15"/>
        <v/>
      </c>
    </row>
    <row r="996" spans="8:8" x14ac:dyDescent="0.3">
      <c r="H996" s="57" t="str">
        <f t="shared" si="15"/>
        <v/>
      </c>
    </row>
    <row r="997" spans="8:8" x14ac:dyDescent="0.3">
      <c r="H997" s="57" t="str">
        <f t="shared" si="15"/>
        <v/>
      </c>
    </row>
    <row r="998" spans="8:8" x14ac:dyDescent="0.3">
      <c r="H998" s="57" t="str">
        <f t="shared" si="15"/>
        <v/>
      </c>
    </row>
    <row r="999" spans="8:8" x14ac:dyDescent="0.3">
      <c r="H999" s="57" t="str">
        <f t="shared" si="15"/>
        <v/>
      </c>
    </row>
    <row r="1000" spans="8:8" x14ac:dyDescent="0.3">
      <c r="H1000" s="57" t="str">
        <f t="shared" si="15"/>
        <v/>
      </c>
    </row>
    <row r="1001" spans="8:8" x14ac:dyDescent="0.3">
      <c r="H1001" s="57" t="str">
        <f t="shared" si="15"/>
        <v/>
      </c>
    </row>
    <row r="1002" spans="8:8" x14ac:dyDescent="0.3">
      <c r="H1002" s="57" t="str">
        <f t="shared" si="15"/>
        <v/>
      </c>
    </row>
    <row r="1003" spans="8:8" x14ac:dyDescent="0.3">
      <c r="H1003" s="57" t="str">
        <f t="shared" si="15"/>
        <v/>
      </c>
    </row>
    <row r="1004" spans="8:8" x14ac:dyDescent="0.3">
      <c r="H1004" s="57" t="str">
        <f t="shared" si="15"/>
        <v/>
      </c>
    </row>
    <row r="1005" spans="8:8" x14ac:dyDescent="0.3">
      <c r="H1005" s="57" t="str">
        <f t="shared" si="15"/>
        <v/>
      </c>
    </row>
    <row r="1006" spans="8:8" x14ac:dyDescent="0.3">
      <c r="H1006" s="57" t="str">
        <f t="shared" si="15"/>
        <v/>
      </c>
    </row>
    <row r="1007" spans="8:8" x14ac:dyDescent="0.3">
      <c r="H1007" s="57" t="str">
        <f t="shared" si="15"/>
        <v/>
      </c>
    </row>
    <row r="1008" spans="8:8" x14ac:dyDescent="0.3">
      <c r="H1008" s="57" t="str">
        <f t="shared" si="15"/>
        <v/>
      </c>
    </row>
    <row r="1009" spans="8:8" x14ac:dyDescent="0.3">
      <c r="H1009" s="57" t="str">
        <f t="shared" si="15"/>
        <v/>
      </c>
    </row>
    <row r="1010" spans="8:8" x14ac:dyDescent="0.3">
      <c r="H1010" s="57" t="str">
        <f t="shared" si="15"/>
        <v/>
      </c>
    </row>
    <row r="1011" spans="8:8" x14ac:dyDescent="0.3">
      <c r="H1011" s="57" t="str">
        <f t="shared" si="15"/>
        <v/>
      </c>
    </row>
    <row r="1012" spans="8:8" x14ac:dyDescent="0.3">
      <c r="H1012" s="57" t="str">
        <f t="shared" si="15"/>
        <v/>
      </c>
    </row>
    <row r="1013" spans="8:8" x14ac:dyDescent="0.3">
      <c r="H1013" s="57" t="str">
        <f t="shared" si="15"/>
        <v/>
      </c>
    </row>
    <row r="1014" spans="8:8" x14ac:dyDescent="0.3">
      <c r="H1014" s="57" t="str">
        <f t="shared" si="15"/>
        <v/>
      </c>
    </row>
    <row r="1015" spans="8:8" x14ac:dyDescent="0.3">
      <c r="H1015" s="57" t="str">
        <f t="shared" si="15"/>
        <v/>
      </c>
    </row>
    <row r="1016" spans="8:8" x14ac:dyDescent="0.3">
      <c r="H1016" s="57" t="str">
        <f t="shared" si="15"/>
        <v/>
      </c>
    </row>
    <row r="1017" spans="8:8" x14ac:dyDescent="0.3">
      <c r="H1017" s="57" t="str">
        <f t="shared" si="15"/>
        <v/>
      </c>
    </row>
    <row r="1018" spans="8:8" x14ac:dyDescent="0.3">
      <c r="H1018" s="57" t="str">
        <f t="shared" si="15"/>
        <v/>
      </c>
    </row>
    <row r="1019" spans="8:8" x14ac:dyDescent="0.3">
      <c r="H1019" s="57" t="str">
        <f t="shared" si="15"/>
        <v/>
      </c>
    </row>
    <row r="1020" spans="8:8" x14ac:dyDescent="0.3">
      <c r="H1020" s="57" t="str">
        <f t="shared" si="15"/>
        <v/>
      </c>
    </row>
    <row r="1021" spans="8:8" x14ac:dyDescent="0.3">
      <c r="H1021" s="57" t="str">
        <f t="shared" si="15"/>
        <v/>
      </c>
    </row>
    <row r="1022" spans="8:8" x14ac:dyDescent="0.3">
      <c r="H1022" s="57" t="str">
        <f t="shared" si="15"/>
        <v/>
      </c>
    </row>
    <row r="1023" spans="8:8" x14ac:dyDescent="0.3">
      <c r="H1023" s="57" t="str">
        <f t="shared" si="15"/>
        <v/>
      </c>
    </row>
    <row r="1024" spans="8:8" x14ac:dyDescent="0.3">
      <c r="H1024" s="57" t="str">
        <f t="shared" si="15"/>
        <v/>
      </c>
    </row>
    <row r="1025" spans="8:8" x14ac:dyDescent="0.3">
      <c r="H1025" s="57" t="str">
        <f t="shared" si="15"/>
        <v/>
      </c>
    </row>
    <row r="1026" spans="8:8" x14ac:dyDescent="0.3">
      <c r="H1026" s="57" t="str">
        <f t="shared" si="15"/>
        <v/>
      </c>
    </row>
    <row r="1027" spans="8:8" x14ac:dyDescent="0.3">
      <c r="H1027" s="57" t="str">
        <f t="shared" ref="H1027:H1090" si="16">IF(LEN(F1027)&gt;0,F1027/G1027,"")</f>
        <v/>
      </c>
    </row>
    <row r="1028" spans="8:8" x14ac:dyDescent="0.3">
      <c r="H1028" s="57" t="str">
        <f t="shared" si="16"/>
        <v/>
      </c>
    </row>
    <row r="1029" spans="8:8" x14ac:dyDescent="0.3">
      <c r="H1029" s="57" t="str">
        <f t="shared" si="16"/>
        <v/>
      </c>
    </row>
    <row r="1030" spans="8:8" x14ac:dyDescent="0.3">
      <c r="H1030" s="57" t="str">
        <f t="shared" si="16"/>
        <v/>
      </c>
    </row>
    <row r="1031" spans="8:8" x14ac:dyDescent="0.3">
      <c r="H1031" s="57" t="str">
        <f t="shared" si="16"/>
        <v/>
      </c>
    </row>
    <row r="1032" spans="8:8" x14ac:dyDescent="0.3">
      <c r="H1032" s="57" t="str">
        <f t="shared" si="16"/>
        <v/>
      </c>
    </row>
    <row r="1033" spans="8:8" x14ac:dyDescent="0.3">
      <c r="H1033" s="57" t="str">
        <f t="shared" si="16"/>
        <v/>
      </c>
    </row>
    <row r="1034" spans="8:8" x14ac:dyDescent="0.3">
      <c r="H1034" s="57" t="str">
        <f t="shared" si="16"/>
        <v/>
      </c>
    </row>
    <row r="1035" spans="8:8" x14ac:dyDescent="0.3">
      <c r="H1035" s="57" t="str">
        <f t="shared" si="16"/>
        <v/>
      </c>
    </row>
    <row r="1036" spans="8:8" x14ac:dyDescent="0.3">
      <c r="H1036" s="57" t="str">
        <f t="shared" si="16"/>
        <v/>
      </c>
    </row>
    <row r="1037" spans="8:8" x14ac:dyDescent="0.3">
      <c r="H1037" s="57" t="str">
        <f t="shared" si="16"/>
        <v/>
      </c>
    </row>
    <row r="1038" spans="8:8" x14ac:dyDescent="0.3">
      <c r="H1038" s="57" t="str">
        <f t="shared" si="16"/>
        <v/>
      </c>
    </row>
    <row r="1039" spans="8:8" x14ac:dyDescent="0.3">
      <c r="H1039" s="57" t="str">
        <f t="shared" si="16"/>
        <v/>
      </c>
    </row>
    <row r="1040" spans="8:8" x14ac:dyDescent="0.3">
      <c r="H1040" s="57" t="str">
        <f t="shared" si="16"/>
        <v/>
      </c>
    </row>
    <row r="1041" spans="8:8" x14ac:dyDescent="0.3">
      <c r="H1041" s="57" t="str">
        <f t="shared" si="16"/>
        <v/>
      </c>
    </row>
    <row r="1042" spans="8:8" x14ac:dyDescent="0.3">
      <c r="H1042" s="57" t="str">
        <f t="shared" si="16"/>
        <v/>
      </c>
    </row>
    <row r="1043" spans="8:8" x14ac:dyDescent="0.3">
      <c r="H1043" s="57" t="str">
        <f t="shared" si="16"/>
        <v/>
      </c>
    </row>
    <row r="1044" spans="8:8" x14ac:dyDescent="0.3">
      <c r="H1044" s="57" t="str">
        <f t="shared" si="16"/>
        <v/>
      </c>
    </row>
    <row r="1045" spans="8:8" x14ac:dyDescent="0.3">
      <c r="H1045" s="57" t="str">
        <f t="shared" si="16"/>
        <v/>
      </c>
    </row>
    <row r="1046" spans="8:8" x14ac:dyDescent="0.3">
      <c r="H1046" s="57" t="str">
        <f t="shared" si="16"/>
        <v/>
      </c>
    </row>
    <row r="1047" spans="8:8" x14ac:dyDescent="0.3">
      <c r="H1047" s="57" t="str">
        <f t="shared" si="16"/>
        <v/>
      </c>
    </row>
    <row r="1048" spans="8:8" x14ac:dyDescent="0.3">
      <c r="H1048" s="57" t="str">
        <f t="shared" si="16"/>
        <v/>
      </c>
    </row>
    <row r="1049" spans="8:8" x14ac:dyDescent="0.3">
      <c r="H1049" s="57" t="str">
        <f t="shared" si="16"/>
        <v/>
      </c>
    </row>
    <row r="1050" spans="8:8" x14ac:dyDescent="0.3">
      <c r="H1050" s="57" t="str">
        <f t="shared" si="16"/>
        <v/>
      </c>
    </row>
    <row r="1051" spans="8:8" x14ac:dyDescent="0.3">
      <c r="H1051" s="57" t="str">
        <f t="shared" si="16"/>
        <v/>
      </c>
    </row>
    <row r="1052" spans="8:8" x14ac:dyDescent="0.3">
      <c r="H1052" s="57" t="str">
        <f t="shared" si="16"/>
        <v/>
      </c>
    </row>
    <row r="1053" spans="8:8" x14ac:dyDescent="0.3">
      <c r="H1053" s="57" t="str">
        <f t="shared" si="16"/>
        <v/>
      </c>
    </row>
    <row r="1054" spans="8:8" x14ac:dyDescent="0.3">
      <c r="H1054" s="57" t="str">
        <f t="shared" si="16"/>
        <v/>
      </c>
    </row>
    <row r="1055" spans="8:8" x14ac:dyDescent="0.3">
      <c r="H1055" s="57" t="str">
        <f t="shared" si="16"/>
        <v/>
      </c>
    </row>
    <row r="1056" spans="8:8" x14ac:dyDescent="0.3">
      <c r="H1056" s="57" t="str">
        <f t="shared" si="16"/>
        <v/>
      </c>
    </row>
    <row r="1057" spans="8:8" x14ac:dyDescent="0.3">
      <c r="H1057" s="57" t="str">
        <f t="shared" si="16"/>
        <v/>
      </c>
    </row>
    <row r="1058" spans="8:8" x14ac:dyDescent="0.3">
      <c r="H1058" s="57" t="str">
        <f t="shared" si="16"/>
        <v/>
      </c>
    </row>
    <row r="1059" spans="8:8" x14ac:dyDescent="0.3">
      <c r="H1059" s="57" t="str">
        <f t="shared" si="16"/>
        <v/>
      </c>
    </row>
    <row r="1060" spans="8:8" x14ac:dyDescent="0.3">
      <c r="H1060" s="57" t="str">
        <f t="shared" si="16"/>
        <v/>
      </c>
    </row>
    <row r="1061" spans="8:8" x14ac:dyDescent="0.3">
      <c r="H1061" s="57" t="str">
        <f t="shared" si="16"/>
        <v/>
      </c>
    </row>
    <row r="1062" spans="8:8" x14ac:dyDescent="0.3">
      <c r="H1062" s="57" t="str">
        <f t="shared" si="16"/>
        <v/>
      </c>
    </row>
    <row r="1063" spans="8:8" x14ac:dyDescent="0.3">
      <c r="H1063" s="57" t="str">
        <f t="shared" si="16"/>
        <v/>
      </c>
    </row>
    <row r="1064" spans="8:8" x14ac:dyDescent="0.3">
      <c r="H1064" s="57" t="str">
        <f t="shared" si="16"/>
        <v/>
      </c>
    </row>
    <row r="1065" spans="8:8" x14ac:dyDescent="0.3">
      <c r="H1065" s="57" t="str">
        <f t="shared" si="16"/>
        <v/>
      </c>
    </row>
    <row r="1066" spans="8:8" x14ac:dyDescent="0.3">
      <c r="H1066" s="57" t="str">
        <f t="shared" si="16"/>
        <v/>
      </c>
    </row>
    <row r="1067" spans="8:8" x14ac:dyDescent="0.3">
      <c r="H1067" s="57" t="str">
        <f t="shared" si="16"/>
        <v/>
      </c>
    </row>
    <row r="1068" spans="8:8" x14ac:dyDescent="0.3">
      <c r="H1068" s="57" t="str">
        <f t="shared" si="16"/>
        <v/>
      </c>
    </row>
    <row r="1069" spans="8:8" x14ac:dyDescent="0.3">
      <c r="H1069" s="57" t="str">
        <f t="shared" si="16"/>
        <v/>
      </c>
    </row>
    <row r="1070" spans="8:8" x14ac:dyDescent="0.3">
      <c r="H1070" s="57" t="str">
        <f t="shared" si="16"/>
        <v/>
      </c>
    </row>
    <row r="1071" spans="8:8" x14ac:dyDescent="0.3">
      <c r="H1071" s="57" t="str">
        <f t="shared" si="16"/>
        <v/>
      </c>
    </row>
    <row r="1072" spans="8:8" x14ac:dyDescent="0.3">
      <c r="H1072" s="57" t="str">
        <f t="shared" si="16"/>
        <v/>
      </c>
    </row>
    <row r="1073" spans="8:8" x14ac:dyDescent="0.3">
      <c r="H1073" s="57" t="str">
        <f t="shared" si="16"/>
        <v/>
      </c>
    </row>
    <row r="1074" spans="8:8" x14ac:dyDescent="0.3">
      <c r="H1074" s="57" t="str">
        <f t="shared" si="16"/>
        <v/>
      </c>
    </row>
    <row r="1075" spans="8:8" x14ac:dyDescent="0.3">
      <c r="H1075" s="57" t="str">
        <f t="shared" si="16"/>
        <v/>
      </c>
    </row>
    <row r="1076" spans="8:8" x14ac:dyDescent="0.3">
      <c r="H1076" s="57" t="str">
        <f t="shared" si="16"/>
        <v/>
      </c>
    </row>
    <row r="1077" spans="8:8" x14ac:dyDescent="0.3">
      <c r="H1077" s="57" t="str">
        <f t="shared" si="16"/>
        <v/>
      </c>
    </row>
    <row r="1078" spans="8:8" x14ac:dyDescent="0.3">
      <c r="H1078" s="57" t="str">
        <f t="shared" si="16"/>
        <v/>
      </c>
    </row>
    <row r="1079" spans="8:8" x14ac:dyDescent="0.3">
      <c r="H1079" s="57" t="str">
        <f t="shared" si="16"/>
        <v/>
      </c>
    </row>
    <row r="1080" spans="8:8" x14ac:dyDescent="0.3">
      <c r="H1080" s="57" t="str">
        <f t="shared" si="16"/>
        <v/>
      </c>
    </row>
    <row r="1081" spans="8:8" x14ac:dyDescent="0.3">
      <c r="H1081" s="57" t="str">
        <f t="shared" si="16"/>
        <v/>
      </c>
    </row>
    <row r="1082" spans="8:8" x14ac:dyDescent="0.3">
      <c r="H1082" s="57" t="str">
        <f t="shared" si="16"/>
        <v/>
      </c>
    </row>
    <row r="1083" spans="8:8" x14ac:dyDescent="0.3">
      <c r="H1083" s="57" t="str">
        <f t="shared" si="16"/>
        <v/>
      </c>
    </row>
    <row r="1084" spans="8:8" x14ac:dyDescent="0.3">
      <c r="H1084" s="57" t="str">
        <f t="shared" si="16"/>
        <v/>
      </c>
    </row>
    <row r="1085" spans="8:8" x14ac:dyDescent="0.3">
      <c r="H1085" s="57" t="str">
        <f t="shared" si="16"/>
        <v/>
      </c>
    </row>
    <row r="1086" spans="8:8" x14ac:dyDescent="0.3">
      <c r="H1086" s="57" t="str">
        <f t="shared" si="16"/>
        <v/>
      </c>
    </row>
    <row r="1087" spans="8:8" x14ac:dyDescent="0.3">
      <c r="H1087" s="57" t="str">
        <f t="shared" si="16"/>
        <v/>
      </c>
    </row>
    <row r="1088" spans="8:8" x14ac:dyDescent="0.3">
      <c r="H1088" s="57" t="str">
        <f t="shared" si="16"/>
        <v/>
      </c>
    </row>
    <row r="1089" spans="8:8" x14ac:dyDescent="0.3">
      <c r="H1089" s="57" t="str">
        <f t="shared" si="16"/>
        <v/>
      </c>
    </row>
    <row r="1090" spans="8:8" x14ac:dyDescent="0.3">
      <c r="H1090" s="57" t="str">
        <f t="shared" si="16"/>
        <v/>
      </c>
    </row>
    <row r="1091" spans="8:8" x14ac:dyDescent="0.3">
      <c r="H1091" s="57" t="str">
        <f t="shared" ref="H1091:H1154" si="17">IF(LEN(F1091)&gt;0,F1091/G1091,"")</f>
        <v/>
      </c>
    </row>
    <row r="1092" spans="8:8" x14ac:dyDescent="0.3">
      <c r="H1092" s="57" t="str">
        <f t="shared" si="17"/>
        <v/>
      </c>
    </row>
    <row r="1093" spans="8:8" x14ac:dyDescent="0.3">
      <c r="H1093" s="57" t="str">
        <f t="shared" si="17"/>
        <v/>
      </c>
    </row>
    <row r="1094" spans="8:8" x14ac:dyDescent="0.3">
      <c r="H1094" s="57" t="str">
        <f t="shared" si="17"/>
        <v/>
      </c>
    </row>
    <row r="1095" spans="8:8" x14ac:dyDescent="0.3">
      <c r="H1095" s="57" t="str">
        <f t="shared" si="17"/>
        <v/>
      </c>
    </row>
    <row r="1096" spans="8:8" x14ac:dyDescent="0.3">
      <c r="H1096" s="57" t="str">
        <f t="shared" si="17"/>
        <v/>
      </c>
    </row>
    <row r="1097" spans="8:8" x14ac:dyDescent="0.3">
      <c r="H1097" s="57" t="str">
        <f t="shared" si="17"/>
        <v/>
      </c>
    </row>
    <row r="1098" spans="8:8" x14ac:dyDescent="0.3">
      <c r="H1098" s="57" t="str">
        <f t="shared" si="17"/>
        <v/>
      </c>
    </row>
    <row r="1099" spans="8:8" x14ac:dyDescent="0.3">
      <c r="H1099" s="57" t="str">
        <f t="shared" si="17"/>
        <v/>
      </c>
    </row>
    <row r="1100" spans="8:8" x14ac:dyDescent="0.3">
      <c r="H1100" s="57" t="str">
        <f t="shared" si="17"/>
        <v/>
      </c>
    </row>
    <row r="1101" spans="8:8" x14ac:dyDescent="0.3">
      <c r="H1101" s="57" t="str">
        <f t="shared" si="17"/>
        <v/>
      </c>
    </row>
    <row r="1102" spans="8:8" x14ac:dyDescent="0.3">
      <c r="H1102" s="57" t="str">
        <f t="shared" si="17"/>
        <v/>
      </c>
    </row>
    <row r="1103" spans="8:8" x14ac:dyDescent="0.3">
      <c r="H1103" s="57" t="str">
        <f t="shared" si="17"/>
        <v/>
      </c>
    </row>
    <row r="1104" spans="8:8" x14ac:dyDescent="0.3">
      <c r="H1104" s="57" t="str">
        <f t="shared" si="17"/>
        <v/>
      </c>
    </row>
    <row r="1105" spans="8:8" x14ac:dyDescent="0.3">
      <c r="H1105" s="57" t="str">
        <f t="shared" si="17"/>
        <v/>
      </c>
    </row>
    <row r="1106" spans="8:8" x14ac:dyDescent="0.3">
      <c r="H1106" s="57" t="str">
        <f t="shared" si="17"/>
        <v/>
      </c>
    </row>
    <row r="1107" spans="8:8" x14ac:dyDescent="0.3">
      <c r="H1107" s="57" t="str">
        <f t="shared" si="17"/>
        <v/>
      </c>
    </row>
    <row r="1108" spans="8:8" x14ac:dyDescent="0.3">
      <c r="H1108" s="57" t="str">
        <f t="shared" si="17"/>
        <v/>
      </c>
    </row>
    <row r="1109" spans="8:8" x14ac:dyDescent="0.3">
      <c r="H1109" s="57" t="str">
        <f t="shared" si="17"/>
        <v/>
      </c>
    </row>
    <row r="1110" spans="8:8" x14ac:dyDescent="0.3">
      <c r="H1110" s="57" t="str">
        <f t="shared" si="17"/>
        <v/>
      </c>
    </row>
    <row r="1111" spans="8:8" x14ac:dyDescent="0.3">
      <c r="H1111" s="57" t="str">
        <f t="shared" si="17"/>
        <v/>
      </c>
    </row>
    <row r="1112" spans="8:8" x14ac:dyDescent="0.3">
      <c r="H1112" s="57" t="str">
        <f t="shared" si="17"/>
        <v/>
      </c>
    </row>
    <row r="1113" spans="8:8" x14ac:dyDescent="0.3">
      <c r="H1113" s="57" t="str">
        <f t="shared" si="17"/>
        <v/>
      </c>
    </row>
    <row r="1114" spans="8:8" x14ac:dyDescent="0.3">
      <c r="H1114" s="57" t="str">
        <f t="shared" si="17"/>
        <v/>
      </c>
    </row>
    <row r="1115" spans="8:8" x14ac:dyDescent="0.3">
      <c r="H1115" s="57" t="str">
        <f t="shared" si="17"/>
        <v/>
      </c>
    </row>
    <row r="1116" spans="8:8" x14ac:dyDescent="0.3">
      <c r="H1116" s="57" t="str">
        <f t="shared" si="17"/>
        <v/>
      </c>
    </row>
    <row r="1117" spans="8:8" x14ac:dyDescent="0.3">
      <c r="H1117" s="57" t="str">
        <f t="shared" si="17"/>
        <v/>
      </c>
    </row>
    <row r="1118" spans="8:8" x14ac:dyDescent="0.3">
      <c r="H1118" s="57" t="str">
        <f t="shared" si="17"/>
        <v/>
      </c>
    </row>
    <row r="1119" spans="8:8" x14ac:dyDescent="0.3">
      <c r="H1119" s="57" t="str">
        <f t="shared" si="17"/>
        <v/>
      </c>
    </row>
    <row r="1120" spans="8:8" x14ac:dyDescent="0.3">
      <c r="H1120" s="57" t="str">
        <f t="shared" si="17"/>
        <v/>
      </c>
    </row>
    <row r="1121" spans="8:8" x14ac:dyDescent="0.3">
      <c r="H1121" s="57" t="str">
        <f t="shared" si="17"/>
        <v/>
      </c>
    </row>
    <row r="1122" spans="8:8" x14ac:dyDescent="0.3">
      <c r="H1122" s="57" t="str">
        <f t="shared" si="17"/>
        <v/>
      </c>
    </row>
    <row r="1123" spans="8:8" x14ac:dyDescent="0.3">
      <c r="H1123" s="57" t="str">
        <f t="shared" si="17"/>
        <v/>
      </c>
    </row>
    <row r="1124" spans="8:8" x14ac:dyDescent="0.3">
      <c r="H1124" s="57" t="str">
        <f t="shared" si="17"/>
        <v/>
      </c>
    </row>
    <row r="1125" spans="8:8" x14ac:dyDescent="0.3">
      <c r="H1125" s="57" t="str">
        <f t="shared" si="17"/>
        <v/>
      </c>
    </row>
    <row r="1126" spans="8:8" x14ac:dyDescent="0.3">
      <c r="H1126" s="57" t="str">
        <f t="shared" si="17"/>
        <v/>
      </c>
    </row>
    <row r="1127" spans="8:8" x14ac:dyDescent="0.3">
      <c r="H1127" s="57" t="str">
        <f t="shared" si="17"/>
        <v/>
      </c>
    </row>
    <row r="1128" spans="8:8" x14ac:dyDescent="0.3">
      <c r="H1128" s="57" t="str">
        <f t="shared" si="17"/>
        <v/>
      </c>
    </row>
    <row r="1129" spans="8:8" x14ac:dyDescent="0.3">
      <c r="H1129" s="57" t="str">
        <f t="shared" si="17"/>
        <v/>
      </c>
    </row>
    <row r="1130" spans="8:8" x14ac:dyDescent="0.3">
      <c r="H1130" s="57" t="str">
        <f t="shared" si="17"/>
        <v/>
      </c>
    </row>
    <row r="1131" spans="8:8" x14ac:dyDescent="0.3">
      <c r="H1131" s="57" t="str">
        <f t="shared" si="17"/>
        <v/>
      </c>
    </row>
    <row r="1132" spans="8:8" x14ac:dyDescent="0.3">
      <c r="H1132" s="57" t="str">
        <f t="shared" si="17"/>
        <v/>
      </c>
    </row>
    <row r="1133" spans="8:8" x14ac:dyDescent="0.3">
      <c r="H1133" s="57" t="str">
        <f t="shared" si="17"/>
        <v/>
      </c>
    </row>
    <row r="1134" spans="8:8" x14ac:dyDescent="0.3">
      <c r="H1134" s="57" t="str">
        <f t="shared" si="17"/>
        <v/>
      </c>
    </row>
    <row r="1135" spans="8:8" x14ac:dyDescent="0.3">
      <c r="H1135" s="57" t="str">
        <f t="shared" si="17"/>
        <v/>
      </c>
    </row>
    <row r="1136" spans="8:8" x14ac:dyDescent="0.3">
      <c r="H1136" s="57" t="str">
        <f t="shared" si="17"/>
        <v/>
      </c>
    </row>
    <row r="1137" spans="8:8" x14ac:dyDescent="0.3">
      <c r="H1137" s="57" t="str">
        <f t="shared" si="17"/>
        <v/>
      </c>
    </row>
    <row r="1138" spans="8:8" x14ac:dyDescent="0.3">
      <c r="H1138" s="57" t="str">
        <f t="shared" si="17"/>
        <v/>
      </c>
    </row>
    <row r="1139" spans="8:8" x14ac:dyDescent="0.3">
      <c r="H1139" s="57" t="str">
        <f t="shared" si="17"/>
        <v/>
      </c>
    </row>
    <row r="1140" spans="8:8" x14ac:dyDescent="0.3">
      <c r="H1140" s="57" t="str">
        <f t="shared" si="17"/>
        <v/>
      </c>
    </row>
    <row r="1141" spans="8:8" x14ac:dyDescent="0.3">
      <c r="H1141" s="57" t="str">
        <f t="shared" si="17"/>
        <v/>
      </c>
    </row>
    <row r="1142" spans="8:8" x14ac:dyDescent="0.3">
      <c r="H1142" s="57" t="str">
        <f t="shared" si="17"/>
        <v/>
      </c>
    </row>
    <row r="1143" spans="8:8" x14ac:dyDescent="0.3">
      <c r="H1143" s="57" t="str">
        <f t="shared" si="17"/>
        <v/>
      </c>
    </row>
    <row r="1144" spans="8:8" x14ac:dyDescent="0.3">
      <c r="H1144" s="57" t="str">
        <f t="shared" si="17"/>
        <v/>
      </c>
    </row>
    <row r="1145" spans="8:8" x14ac:dyDescent="0.3">
      <c r="H1145" s="57" t="str">
        <f t="shared" si="17"/>
        <v/>
      </c>
    </row>
    <row r="1146" spans="8:8" x14ac:dyDescent="0.3">
      <c r="H1146" s="57" t="str">
        <f t="shared" si="17"/>
        <v/>
      </c>
    </row>
    <row r="1147" spans="8:8" x14ac:dyDescent="0.3">
      <c r="H1147" s="57" t="str">
        <f t="shared" si="17"/>
        <v/>
      </c>
    </row>
    <row r="1148" spans="8:8" x14ac:dyDescent="0.3">
      <c r="H1148" s="57" t="str">
        <f t="shared" si="17"/>
        <v/>
      </c>
    </row>
    <row r="1149" spans="8:8" x14ac:dyDescent="0.3">
      <c r="H1149" s="57" t="str">
        <f t="shared" si="17"/>
        <v/>
      </c>
    </row>
    <row r="1150" spans="8:8" x14ac:dyDescent="0.3">
      <c r="H1150" s="57" t="str">
        <f t="shared" si="17"/>
        <v/>
      </c>
    </row>
    <row r="1151" spans="8:8" x14ac:dyDescent="0.3">
      <c r="H1151" s="57" t="str">
        <f t="shared" si="17"/>
        <v/>
      </c>
    </row>
    <row r="1152" spans="8:8" x14ac:dyDescent="0.3">
      <c r="H1152" s="57" t="str">
        <f t="shared" si="17"/>
        <v/>
      </c>
    </row>
    <row r="1153" spans="8:8" x14ac:dyDescent="0.3">
      <c r="H1153" s="57" t="str">
        <f t="shared" si="17"/>
        <v/>
      </c>
    </row>
    <row r="1154" spans="8:8" x14ac:dyDescent="0.3">
      <c r="H1154" s="57" t="str">
        <f t="shared" si="17"/>
        <v/>
      </c>
    </row>
    <row r="1155" spans="8:8" x14ac:dyDescent="0.3">
      <c r="H1155" s="57" t="str">
        <f t="shared" ref="H1155:H1218" si="18">IF(LEN(F1155)&gt;0,F1155/G1155,"")</f>
        <v/>
      </c>
    </row>
    <row r="1156" spans="8:8" x14ac:dyDescent="0.3">
      <c r="H1156" s="57" t="str">
        <f t="shared" si="18"/>
        <v/>
      </c>
    </row>
    <row r="1157" spans="8:8" x14ac:dyDescent="0.3">
      <c r="H1157" s="57" t="str">
        <f t="shared" si="18"/>
        <v/>
      </c>
    </row>
    <row r="1158" spans="8:8" x14ac:dyDescent="0.3">
      <c r="H1158" s="57" t="str">
        <f t="shared" si="18"/>
        <v/>
      </c>
    </row>
    <row r="1159" spans="8:8" x14ac:dyDescent="0.3">
      <c r="H1159" s="57" t="str">
        <f t="shared" si="18"/>
        <v/>
      </c>
    </row>
    <row r="1160" spans="8:8" x14ac:dyDescent="0.3">
      <c r="H1160" s="57" t="str">
        <f t="shared" si="18"/>
        <v/>
      </c>
    </row>
    <row r="1161" spans="8:8" x14ac:dyDescent="0.3">
      <c r="H1161" s="57" t="str">
        <f t="shared" si="18"/>
        <v/>
      </c>
    </row>
    <row r="1162" spans="8:8" x14ac:dyDescent="0.3">
      <c r="H1162" s="57" t="str">
        <f t="shared" si="18"/>
        <v/>
      </c>
    </row>
    <row r="1163" spans="8:8" x14ac:dyDescent="0.3">
      <c r="H1163" s="57" t="str">
        <f t="shared" si="18"/>
        <v/>
      </c>
    </row>
    <row r="1164" spans="8:8" x14ac:dyDescent="0.3">
      <c r="H1164" s="57" t="str">
        <f t="shared" si="18"/>
        <v/>
      </c>
    </row>
    <row r="1165" spans="8:8" x14ac:dyDescent="0.3">
      <c r="H1165" s="57" t="str">
        <f t="shared" si="18"/>
        <v/>
      </c>
    </row>
    <row r="1166" spans="8:8" x14ac:dyDescent="0.3">
      <c r="H1166" s="57" t="str">
        <f t="shared" si="18"/>
        <v/>
      </c>
    </row>
    <row r="1167" spans="8:8" x14ac:dyDescent="0.3">
      <c r="H1167" s="57" t="str">
        <f t="shared" si="18"/>
        <v/>
      </c>
    </row>
    <row r="1168" spans="8:8" x14ac:dyDescent="0.3">
      <c r="H1168" s="57" t="str">
        <f t="shared" si="18"/>
        <v/>
      </c>
    </row>
    <row r="1169" spans="8:8" x14ac:dyDescent="0.3">
      <c r="H1169" s="57" t="str">
        <f t="shared" si="18"/>
        <v/>
      </c>
    </row>
    <row r="1170" spans="8:8" x14ac:dyDescent="0.3">
      <c r="H1170" s="57" t="str">
        <f t="shared" si="18"/>
        <v/>
      </c>
    </row>
    <row r="1171" spans="8:8" x14ac:dyDescent="0.3">
      <c r="H1171" s="57" t="str">
        <f t="shared" si="18"/>
        <v/>
      </c>
    </row>
    <row r="1172" spans="8:8" x14ac:dyDescent="0.3">
      <c r="H1172" s="57" t="str">
        <f t="shared" si="18"/>
        <v/>
      </c>
    </row>
    <row r="1173" spans="8:8" x14ac:dyDescent="0.3">
      <c r="H1173" s="57" t="str">
        <f t="shared" si="18"/>
        <v/>
      </c>
    </row>
    <row r="1174" spans="8:8" x14ac:dyDescent="0.3">
      <c r="H1174" s="57" t="str">
        <f t="shared" si="18"/>
        <v/>
      </c>
    </row>
    <row r="1175" spans="8:8" x14ac:dyDescent="0.3">
      <c r="H1175" s="57" t="str">
        <f t="shared" si="18"/>
        <v/>
      </c>
    </row>
    <row r="1176" spans="8:8" x14ac:dyDescent="0.3">
      <c r="H1176" s="57" t="str">
        <f t="shared" si="18"/>
        <v/>
      </c>
    </row>
    <row r="1177" spans="8:8" x14ac:dyDescent="0.3">
      <c r="H1177" s="57" t="str">
        <f t="shared" si="18"/>
        <v/>
      </c>
    </row>
    <row r="1178" spans="8:8" x14ac:dyDescent="0.3">
      <c r="H1178" s="57" t="str">
        <f t="shared" si="18"/>
        <v/>
      </c>
    </row>
    <row r="1179" spans="8:8" x14ac:dyDescent="0.3">
      <c r="H1179" s="57" t="str">
        <f t="shared" si="18"/>
        <v/>
      </c>
    </row>
    <row r="1180" spans="8:8" x14ac:dyDescent="0.3">
      <c r="H1180" s="57" t="str">
        <f t="shared" si="18"/>
        <v/>
      </c>
    </row>
    <row r="1181" spans="8:8" x14ac:dyDescent="0.3">
      <c r="H1181" s="57" t="str">
        <f t="shared" si="18"/>
        <v/>
      </c>
    </row>
    <row r="1182" spans="8:8" x14ac:dyDescent="0.3">
      <c r="H1182" s="57" t="str">
        <f t="shared" si="18"/>
        <v/>
      </c>
    </row>
    <row r="1183" spans="8:8" x14ac:dyDescent="0.3">
      <c r="H1183" s="57" t="str">
        <f t="shared" si="18"/>
        <v/>
      </c>
    </row>
    <row r="1184" spans="8:8" x14ac:dyDescent="0.3">
      <c r="H1184" s="57" t="str">
        <f t="shared" si="18"/>
        <v/>
      </c>
    </row>
    <row r="1185" spans="8:8" x14ac:dyDescent="0.3">
      <c r="H1185" s="57" t="str">
        <f t="shared" si="18"/>
        <v/>
      </c>
    </row>
    <row r="1186" spans="8:8" x14ac:dyDescent="0.3">
      <c r="H1186" s="57" t="str">
        <f t="shared" si="18"/>
        <v/>
      </c>
    </row>
    <row r="1187" spans="8:8" x14ac:dyDescent="0.3">
      <c r="H1187" s="57" t="str">
        <f t="shared" si="18"/>
        <v/>
      </c>
    </row>
    <row r="1188" spans="8:8" x14ac:dyDescent="0.3">
      <c r="H1188" s="57" t="str">
        <f t="shared" si="18"/>
        <v/>
      </c>
    </row>
    <row r="1189" spans="8:8" x14ac:dyDescent="0.3">
      <c r="H1189" s="57" t="str">
        <f t="shared" si="18"/>
        <v/>
      </c>
    </row>
    <row r="1190" spans="8:8" x14ac:dyDescent="0.3">
      <c r="H1190" s="57" t="str">
        <f t="shared" si="18"/>
        <v/>
      </c>
    </row>
    <row r="1191" spans="8:8" x14ac:dyDescent="0.3">
      <c r="H1191" s="57" t="str">
        <f t="shared" si="18"/>
        <v/>
      </c>
    </row>
    <row r="1192" spans="8:8" x14ac:dyDescent="0.3">
      <c r="H1192" s="57" t="str">
        <f t="shared" si="18"/>
        <v/>
      </c>
    </row>
    <row r="1193" spans="8:8" x14ac:dyDescent="0.3">
      <c r="H1193" s="57" t="str">
        <f t="shared" si="18"/>
        <v/>
      </c>
    </row>
    <row r="1194" spans="8:8" x14ac:dyDescent="0.3">
      <c r="H1194" s="57" t="str">
        <f t="shared" si="18"/>
        <v/>
      </c>
    </row>
    <row r="1195" spans="8:8" x14ac:dyDescent="0.3">
      <c r="H1195" s="57" t="str">
        <f t="shared" si="18"/>
        <v/>
      </c>
    </row>
    <row r="1196" spans="8:8" x14ac:dyDescent="0.3">
      <c r="H1196" s="57" t="str">
        <f t="shared" si="18"/>
        <v/>
      </c>
    </row>
    <row r="1197" spans="8:8" x14ac:dyDescent="0.3">
      <c r="H1197" s="57" t="str">
        <f t="shared" si="18"/>
        <v/>
      </c>
    </row>
    <row r="1198" spans="8:8" x14ac:dyDescent="0.3">
      <c r="H1198" s="57" t="str">
        <f t="shared" si="18"/>
        <v/>
      </c>
    </row>
    <row r="1199" spans="8:8" x14ac:dyDescent="0.3">
      <c r="H1199" s="57" t="str">
        <f t="shared" si="18"/>
        <v/>
      </c>
    </row>
    <row r="1200" spans="8:8" x14ac:dyDescent="0.3">
      <c r="H1200" s="57" t="str">
        <f t="shared" si="18"/>
        <v/>
      </c>
    </row>
    <row r="1201" spans="8:8" x14ac:dyDescent="0.3">
      <c r="H1201" s="57" t="str">
        <f t="shared" si="18"/>
        <v/>
      </c>
    </row>
    <row r="1202" spans="8:8" x14ac:dyDescent="0.3">
      <c r="H1202" s="57" t="str">
        <f t="shared" si="18"/>
        <v/>
      </c>
    </row>
    <row r="1203" spans="8:8" x14ac:dyDescent="0.3">
      <c r="H1203" s="57" t="str">
        <f t="shared" si="18"/>
        <v/>
      </c>
    </row>
    <row r="1204" spans="8:8" x14ac:dyDescent="0.3">
      <c r="H1204" s="57" t="str">
        <f t="shared" si="18"/>
        <v/>
      </c>
    </row>
    <row r="1205" spans="8:8" x14ac:dyDescent="0.3">
      <c r="H1205" s="57" t="str">
        <f t="shared" si="18"/>
        <v/>
      </c>
    </row>
    <row r="1206" spans="8:8" x14ac:dyDescent="0.3">
      <c r="H1206" s="57" t="str">
        <f t="shared" si="18"/>
        <v/>
      </c>
    </row>
    <row r="1207" spans="8:8" x14ac:dyDescent="0.3">
      <c r="H1207" s="57" t="str">
        <f t="shared" si="18"/>
        <v/>
      </c>
    </row>
    <row r="1208" spans="8:8" x14ac:dyDescent="0.3">
      <c r="H1208" s="57" t="str">
        <f t="shared" si="18"/>
        <v/>
      </c>
    </row>
    <row r="1209" spans="8:8" x14ac:dyDescent="0.3">
      <c r="H1209" s="57" t="str">
        <f t="shared" si="18"/>
        <v/>
      </c>
    </row>
    <row r="1210" spans="8:8" x14ac:dyDescent="0.3">
      <c r="H1210" s="57" t="str">
        <f t="shared" si="18"/>
        <v/>
      </c>
    </row>
    <row r="1211" spans="8:8" x14ac:dyDescent="0.3">
      <c r="H1211" s="57" t="str">
        <f t="shared" si="18"/>
        <v/>
      </c>
    </row>
    <row r="1212" spans="8:8" x14ac:dyDescent="0.3">
      <c r="H1212" s="57" t="str">
        <f t="shared" si="18"/>
        <v/>
      </c>
    </row>
    <row r="1213" spans="8:8" x14ac:dyDescent="0.3">
      <c r="H1213" s="57" t="str">
        <f t="shared" si="18"/>
        <v/>
      </c>
    </row>
    <row r="1214" spans="8:8" x14ac:dyDescent="0.3">
      <c r="H1214" s="57" t="str">
        <f t="shared" si="18"/>
        <v/>
      </c>
    </row>
    <row r="1215" spans="8:8" x14ac:dyDescent="0.3">
      <c r="H1215" s="57" t="str">
        <f t="shared" si="18"/>
        <v/>
      </c>
    </row>
    <row r="1216" spans="8:8" x14ac:dyDescent="0.3">
      <c r="H1216" s="57" t="str">
        <f t="shared" si="18"/>
        <v/>
      </c>
    </row>
    <row r="1217" spans="8:8" x14ac:dyDescent="0.3">
      <c r="H1217" s="57" t="str">
        <f t="shared" si="18"/>
        <v/>
      </c>
    </row>
    <row r="1218" spans="8:8" x14ac:dyDescent="0.3">
      <c r="H1218" s="57" t="str">
        <f t="shared" si="18"/>
        <v/>
      </c>
    </row>
    <row r="1219" spans="8:8" x14ac:dyDescent="0.3">
      <c r="H1219" s="57" t="str">
        <f t="shared" ref="H1219:H1282" si="19">IF(LEN(F1219)&gt;0,F1219/G1219,"")</f>
        <v/>
      </c>
    </row>
    <row r="1220" spans="8:8" x14ac:dyDescent="0.3">
      <c r="H1220" s="57" t="str">
        <f t="shared" si="19"/>
        <v/>
      </c>
    </row>
    <row r="1221" spans="8:8" x14ac:dyDescent="0.3">
      <c r="H1221" s="57" t="str">
        <f t="shared" si="19"/>
        <v/>
      </c>
    </row>
    <row r="1222" spans="8:8" x14ac:dyDescent="0.3">
      <c r="H1222" s="57" t="str">
        <f t="shared" si="19"/>
        <v/>
      </c>
    </row>
    <row r="1223" spans="8:8" x14ac:dyDescent="0.3">
      <c r="H1223" s="57" t="str">
        <f t="shared" si="19"/>
        <v/>
      </c>
    </row>
    <row r="1224" spans="8:8" x14ac:dyDescent="0.3">
      <c r="H1224" s="57" t="str">
        <f t="shared" si="19"/>
        <v/>
      </c>
    </row>
    <row r="1225" spans="8:8" x14ac:dyDescent="0.3">
      <c r="H1225" s="57" t="str">
        <f t="shared" si="19"/>
        <v/>
      </c>
    </row>
    <row r="1226" spans="8:8" x14ac:dyDescent="0.3">
      <c r="H1226" s="57" t="str">
        <f t="shared" si="19"/>
        <v/>
      </c>
    </row>
    <row r="1227" spans="8:8" x14ac:dyDescent="0.3">
      <c r="H1227" s="57" t="str">
        <f t="shared" si="19"/>
        <v/>
      </c>
    </row>
    <row r="1228" spans="8:8" x14ac:dyDescent="0.3">
      <c r="H1228" s="57" t="str">
        <f t="shared" si="19"/>
        <v/>
      </c>
    </row>
    <row r="1229" spans="8:8" x14ac:dyDescent="0.3">
      <c r="H1229" s="57" t="str">
        <f t="shared" si="19"/>
        <v/>
      </c>
    </row>
    <row r="1230" spans="8:8" x14ac:dyDescent="0.3">
      <c r="H1230" s="57" t="str">
        <f t="shared" si="19"/>
        <v/>
      </c>
    </row>
    <row r="1231" spans="8:8" x14ac:dyDescent="0.3">
      <c r="H1231" s="57" t="str">
        <f t="shared" si="19"/>
        <v/>
      </c>
    </row>
    <row r="1232" spans="8:8" x14ac:dyDescent="0.3">
      <c r="H1232" s="57" t="str">
        <f t="shared" si="19"/>
        <v/>
      </c>
    </row>
    <row r="1233" spans="8:8" x14ac:dyDescent="0.3">
      <c r="H1233" s="57" t="str">
        <f t="shared" si="19"/>
        <v/>
      </c>
    </row>
    <row r="1234" spans="8:8" x14ac:dyDescent="0.3">
      <c r="H1234" s="57" t="str">
        <f t="shared" si="19"/>
        <v/>
      </c>
    </row>
    <row r="1235" spans="8:8" x14ac:dyDescent="0.3">
      <c r="H1235" s="57" t="str">
        <f t="shared" si="19"/>
        <v/>
      </c>
    </row>
    <row r="1236" spans="8:8" x14ac:dyDescent="0.3">
      <c r="H1236" s="57" t="str">
        <f t="shared" si="19"/>
        <v/>
      </c>
    </row>
    <row r="1237" spans="8:8" x14ac:dyDescent="0.3">
      <c r="H1237" s="57" t="str">
        <f t="shared" si="19"/>
        <v/>
      </c>
    </row>
    <row r="1238" spans="8:8" x14ac:dyDescent="0.3">
      <c r="H1238" s="57" t="str">
        <f t="shared" si="19"/>
        <v/>
      </c>
    </row>
    <row r="1239" spans="8:8" x14ac:dyDescent="0.3">
      <c r="H1239" s="57" t="str">
        <f t="shared" si="19"/>
        <v/>
      </c>
    </row>
    <row r="1240" spans="8:8" x14ac:dyDescent="0.3">
      <c r="H1240" s="57" t="str">
        <f t="shared" si="19"/>
        <v/>
      </c>
    </row>
    <row r="1241" spans="8:8" x14ac:dyDescent="0.3">
      <c r="H1241" s="57" t="str">
        <f t="shared" si="19"/>
        <v/>
      </c>
    </row>
    <row r="1242" spans="8:8" x14ac:dyDescent="0.3">
      <c r="H1242" s="57" t="str">
        <f t="shared" si="19"/>
        <v/>
      </c>
    </row>
    <row r="1243" spans="8:8" x14ac:dyDescent="0.3">
      <c r="H1243" s="57" t="str">
        <f t="shared" si="19"/>
        <v/>
      </c>
    </row>
    <row r="1244" spans="8:8" x14ac:dyDescent="0.3">
      <c r="H1244" s="57" t="str">
        <f t="shared" si="19"/>
        <v/>
      </c>
    </row>
    <row r="1245" spans="8:8" x14ac:dyDescent="0.3">
      <c r="H1245" s="57" t="str">
        <f t="shared" si="19"/>
        <v/>
      </c>
    </row>
    <row r="1246" spans="8:8" x14ac:dyDescent="0.3">
      <c r="H1246" s="57" t="str">
        <f t="shared" si="19"/>
        <v/>
      </c>
    </row>
    <row r="1247" spans="8:8" x14ac:dyDescent="0.3">
      <c r="H1247" s="57" t="str">
        <f t="shared" si="19"/>
        <v/>
      </c>
    </row>
    <row r="1248" spans="8:8" x14ac:dyDescent="0.3">
      <c r="H1248" s="57" t="str">
        <f t="shared" si="19"/>
        <v/>
      </c>
    </row>
    <row r="1249" spans="8:8" x14ac:dyDescent="0.3">
      <c r="H1249" s="57" t="str">
        <f t="shared" si="19"/>
        <v/>
      </c>
    </row>
    <row r="1250" spans="8:8" x14ac:dyDescent="0.3">
      <c r="H1250" s="57" t="str">
        <f t="shared" si="19"/>
        <v/>
      </c>
    </row>
    <row r="1251" spans="8:8" x14ac:dyDescent="0.3">
      <c r="H1251" s="57" t="str">
        <f t="shared" si="19"/>
        <v/>
      </c>
    </row>
    <row r="1252" spans="8:8" x14ac:dyDescent="0.3">
      <c r="H1252" s="57" t="str">
        <f t="shared" si="19"/>
        <v/>
      </c>
    </row>
    <row r="1253" spans="8:8" x14ac:dyDescent="0.3">
      <c r="H1253" s="57" t="str">
        <f t="shared" si="19"/>
        <v/>
      </c>
    </row>
    <row r="1254" spans="8:8" x14ac:dyDescent="0.3">
      <c r="H1254" s="57" t="str">
        <f t="shared" si="19"/>
        <v/>
      </c>
    </row>
    <row r="1255" spans="8:8" x14ac:dyDescent="0.3">
      <c r="H1255" s="57" t="str">
        <f t="shared" si="19"/>
        <v/>
      </c>
    </row>
    <row r="1256" spans="8:8" x14ac:dyDescent="0.3">
      <c r="H1256" s="57" t="str">
        <f t="shared" si="19"/>
        <v/>
      </c>
    </row>
    <row r="1257" spans="8:8" x14ac:dyDescent="0.3">
      <c r="H1257" s="57" t="str">
        <f t="shared" si="19"/>
        <v/>
      </c>
    </row>
    <row r="1258" spans="8:8" x14ac:dyDescent="0.3">
      <c r="H1258" s="57" t="str">
        <f t="shared" si="19"/>
        <v/>
      </c>
    </row>
    <row r="1259" spans="8:8" x14ac:dyDescent="0.3">
      <c r="H1259" s="57" t="str">
        <f t="shared" si="19"/>
        <v/>
      </c>
    </row>
    <row r="1260" spans="8:8" x14ac:dyDescent="0.3">
      <c r="H1260" s="57" t="str">
        <f t="shared" si="19"/>
        <v/>
      </c>
    </row>
    <row r="1261" spans="8:8" x14ac:dyDescent="0.3">
      <c r="H1261" s="57" t="str">
        <f t="shared" si="19"/>
        <v/>
      </c>
    </row>
    <row r="1262" spans="8:8" x14ac:dyDescent="0.3">
      <c r="H1262" s="57" t="str">
        <f t="shared" si="19"/>
        <v/>
      </c>
    </row>
    <row r="1263" spans="8:8" x14ac:dyDescent="0.3">
      <c r="H1263" s="57" t="str">
        <f t="shared" si="19"/>
        <v/>
      </c>
    </row>
    <row r="1264" spans="8:8" x14ac:dyDescent="0.3">
      <c r="H1264" s="57" t="str">
        <f t="shared" si="19"/>
        <v/>
      </c>
    </row>
    <row r="1265" spans="8:8" x14ac:dyDescent="0.3">
      <c r="H1265" s="57" t="str">
        <f t="shared" si="19"/>
        <v/>
      </c>
    </row>
    <row r="1266" spans="8:8" x14ac:dyDescent="0.3">
      <c r="H1266" s="57" t="str">
        <f t="shared" si="19"/>
        <v/>
      </c>
    </row>
    <row r="1267" spans="8:8" x14ac:dyDescent="0.3">
      <c r="H1267" s="57" t="str">
        <f t="shared" si="19"/>
        <v/>
      </c>
    </row>
    <row r="1268" spans="8:8" x14ac:dyDescent="0.3">
      <c r="H1268" s="57" t="str">
        <f t="shared" si="19"/>
        <v/>
      </c>
    </row>
    <row r="1269" spans="8:8" x14ac:dyDescent="0.3">
      <c r="H1269" s="57" t="str">
        <f t="shared" si="19"/>
        <v/>
      </c>
    </row>
    <row r="1270" spans="8:8" x14ac:dyDescent="0.3">
      <c r="H1270" s="57" t="str">
        <f t="shared" si="19"/>
        <v/>
      </c>
    </row>
    <row r="1271" spans="8:8" x14ac:dyDescent="0.3">
      <c r="H1271" s="57" t="str">
        <f t="shared" si="19"/>
        <v/>
      </c>
    </row>
    <row r="1272" spans="8:8" x14ac:dyDescent="0.3">
      <c r="H1272" s="57" t="str">
        <f t="shared" si="19"/>
        <v/>
      </c>
    </row>
    <row r="1273" spans="8:8" x14ac:dyDescent="0.3">
      <c r="H1273" s="57" t="str">
        <f t="shared" si="19"/>
        <v/>
      </c>
    </row>
    <row r="1274" spans="8:8" x14ac:dyDescent="0.3">
      <c r="H1274" s="57" t="str">
        <f t="shared" si="19"/>
        <v/>
      </c>
    </row>
    <row r="1275" spans="8:8" x14ac:dyDescent="0.3">
      <c r="H1275" s="57" t="str">
        <f t="shared" si="19"/>
        <v/>
      </c>
    </row>
    <row r="1276" spans="8:8" x14ac:dyDescent="0.3">
      <c r="H1276" s="57" t="str">
        <f t="shared" si="19"/>
        <v/>
      </c>
    </row>
    <row r="1277" spans="8:8" x14ac:dyDescent="0.3">
      <c r="H1277" s="57" t="str">
        <f t="shared" si="19"/>
        <v/>
      </c>
    </row>
    <row r="1278" spans="8:8" x14ac:dyDescent="0.3">
      <c r="H1278" s="57" t="str">
        <f t="shared" si="19"/>
        <v/>
      </c>
    </row>
    <row r="1279" spans="8:8" x14ac:dyDescent="0.3">
      <c r="H1279" s="57" t="str">
        <f t="shared" si="19"/>
        <v/>
      </c>
    </row>
    <row r="1280" spans="8:8" x14ac:dyDescent="0.3">
      <c r="H1280" s="57" t="str">
        <f t="shared" si="19"/>
        <v/>
      </c>
    </row>
    <row r="1281" spans="8:8" x14ac:dyDescent="0.3">
      <c r="H1281" s="57" t="str">
        <f t="shared" si="19"/>
        <v/>
      </c>
    </row>
    <row r="1282" spans="8:8" x14ac:dyDescent="0.3">
      <c r="H1282" s="57" t="str">
        <f t="shared" si="19"/>
        <v/>
      </c>
    </row>
    <row r="1283" spans="8:8" x14ac:dyDescent="0.3">
      <c r="H1283" s="57" t="str">
        <f t="shared" ref="H1283:H1346" si="20">IF(LEN(F1283)&gt;0,F1283/G1283,"")</f>
        <v/>
      </c>
    </row>
    <row r="1284" spans="8:8" x14ac:dyDescent="0.3">
      <c r="H1284" s="57" t="str">
        <f t="shared" si="20"/>
        <v/>
      </c>
    </row>
    <row r="1285" spans="8:8" x14ac:dyDescent="0.3">
      <c r="H1285" s="57" t="str">
        <f t="shared" si="20"/>
        <v/>
      </c>
    </row>
    <row r="1286" spans="8:8" x14ac:dyDescent="0.3">
      <c r="H1286" s="57" t="str">
        <f t="shared" si="20"/>
        <v/>
      </c>
    </row>
    <row r="1287" spans="8:8" x14ac:dyDescent="0.3">
      <c r="H1287" s="57" t="str">
        <f t="shared" si="20"/>
        <v/>
      </c>
    </row>
    <row r="1288" spans="8:8" x14ac:dyDescent="0.3">
      <c r="H1288" s="57" t="str">
        <f t="shared" si="20"/>
        <v/>
      </c>
    </row>
    <row r="1289" spans="8:8" x14ac:dyDescent="0.3">
      <c r="H1289" s="57" t="str">
        <f t="shared" si="20"/>
        <v/>
      </c>
    </row>
    <row r="1290" spans="8:8" x14ac:dyDescent="0.3">
      <c r="H1290" s="57" t="str">
        <f t="shared" si="20"/>
        <v/>
      </c>
    </row>
    <row r="1291" spans="8:8" x14ac:dyDescent="0.3">
      <c r="H1291" s="57" t="str">
        <f t="shared" si="20"/>
        <v/>
      </c>
    </row>
    <row r="1292" spans="8:8" x14ac:dyDescent="0.3">
      <c r="H1292" s="57" t="str">
        <f t="shared" si="20"/>
        <v/>
      </c>
    </row>
    <row r="1293" spans="8:8" x14ac:dyDescent="0.3">
      <c r="H1293" s="57" t="str">
        <f t="shared" si="20"/>
        <v/>
      </c>
    </row>
    <row r="1294" spans="8:8" x14ac:dyDescent="0.3">
      <c r="H1294" s="57" t="str">
        <f t="shared" si="20"/>
        <v/>
      </c>
    </row>
    <row r="1295" spans="8:8" x14ac:dyDescent="0.3">
      <c r="H1295" s="57" t="str">
        <f t="shared" si="20"/>
        <v/>
      </c>
    </row>
    <row r="1296" spans="8:8" x14ac:dyDescent="0.3">
      <c r="H1296" s="57" t="str">
        <f t="shared" si="20"/>
        <v/>
      </c>
    </row>
    <row r="1297" spans="8:8" x14ac:dyDescent="0.3">
      <c r="H1297" s="57" t="str">
        <f t="shared" si="20"/>
        <v/>
      </c>
    </row>
    <row r="1298" spans="8:8" x14ac:dyDescent="0.3">
      <c r="H1298" s="57" t="str">
        <f t="shared" si="20"/>
        <v/>
      </c>
    </row>
    <row r="1299" spans="8:8" x14ac:dyDescent="0.3">
      <c r="H1299" s="57" t="str">
        <f t="shared" si="20"/>
        <v/>
      </c>
    </row>
    <row r="1300" spans="8:8" x14ac:dyDescent="0.3">
      <c r="H1300" s="57" t="str">
        <f t="shared" si="20"/>
        <v/>
      </c>
    </row>
    <row r="1301" spans="8:8" x14ac:dyDescent="0.3">
      <c r="H1301" s="57" t="str">
        <f t="shared" si="20"/>
        <v/>
      </c>
    </row>
    <row r="1302" spans="8:8" x14ac:dyDescent="0.3">
      <c r="H1302" s="57" t="str">
        <f t="shared" si="20"/>
        <v/>
      </c>
    </row>
    <row r="1303" spans="8:8" x14ac:dyDescent="0.3">
      <c r="H1303" s="57" t="str">
        <f t="shared" si="20"/>
        <v/>
      </c>
    </row>
    <row r="1304" spans="8:8" x14ac:dyDescent="0.3">
      <c r="H1304" s="57" t="str">
        <f t="shared" si="20"/>
        <v/>
      </c>
    </row>
    <row r="1305" spans="8:8" x14ac:dyDescent="0.3">
      <c r="H1305" s="57" t="str">
        <f t="shared" si="20"/>
        <v/>
      </c>
    </row>
    <row r="1306" spans="8:8" x14ac:dyDescent="0.3">
      <c r="H1306" s="57" t="str">
        <f t="shared" si="20"/>
        <v/>
      </c>
    </row>
    <row r="1307" spans="8:8" x14ac:dyDescent="0.3">
      <c r="H1307" s="57" t="str">
        <f t="shared" si="20"/>
        <v/>
      </c>
    </row>
    <row r="1308" spans="8:8" x14ac:dyDescent="0.3">
      <c r="H1308" s="57" t="str">
        <f t="shared" si="20"/>
        <v/>
      </c>
    </row>
    <row r="1309" spans="8:8" x14ac:dyDescent="0.3">
      <c r="H1309" s="57" t="str">
        <f t="shared" si="20"/>
        <v/>
      </c>
    </row>
    <row r="1310" spans="8:8" x14ac:dyDescent="0.3">
      <c r="H1310" s="57" t="str">
        <f t="shared" si="20"/>
        <v/>
      </c>
    </row>
    <row r="1311" spans="8:8" x14ac:dyDescent="0.3">
      <c r="H1311" s="57" t="str">
        <f t="shared" si="20"/>
        <v/>
      </c>
    </row>
    <row r="1312" spans="8:8" x14ac:dyDescent="0.3">
      <c r="H1312" s="57" t="str">
        <f t="shared" si="20"/>
        <v/>
      </c>
    </row>
    <row r="1313" spans="8:8" x14ac:dyDescent="0.3">
      <c r="H1313" s="57" t="str">
        <f t="shared" si="20"/>
        <v/>
      </c>
    </row>
    <row r="1314" spans="8:8" x14ac:dyDescent="0.3">
      <c r="H1314" s="57" t="str">
        <f t="shared" si="20"/>
        <v/>
      </c>
    </row>
    <row r="1315" spans="8:8" x14ac:dyDescent="0.3">
      <c r="H1315" s="57" t="str">
        <f t="shared" si="20"/>
        <v/>
      </c>
    </row>
    <row r="1316" spans="8:8" x14ac:dyDescent="0.3">
      <c r="H1316" s="57" t="str">
        <f t="shared" si="20"/>
        <v/>
      </c>
    </row>
    <row r="1317" spans="8:8" x14ac:dyDescent="0.3">
      <c r="H1317" s="57" t="str">
        <f t="shared" si="20"/>
        <v/>
      </c>
    </row>
    <row r="1318" spans="8:8" x14ac:dyDescent="0.3">
      <c r="H1318" s="57" t="str">
        <f t="shared" si="20"/>
        <v/>
      </c>
    </row>
    <row r="1319" spans="8:8" x14ac:dyDescent="0.3">
      <c r="H1319" s="57" t="str">
        <f t="shared" si="20"/>
        <v/>
      </c>
    </row>
    <row r="1320" spans="8:8" x14ac:dyDescent="0.3">
      <c r="H1320" s="57" t="str">
        <f t="shared" si="20"/>
        <v/>
      </c>
    </row>
    <row r="1321" spans="8:8" x14ac:dyDescent="0.3">
      <c r="H1321" s="57" t="str">
        <f t="shared" si="20"/>
        <v/>
      </c>
    </row>
    <row r="1322" spans="8:8" x14ac:dyDescent="0.3">
      <c r="H1322" s="57" t="str">
        <f t="shared" si="20"/>
        <v/>
      </c>
    </row>
    <row r="1323" spans="8:8" x14ac:dyDescent="0.3">
      <c r="H1323" s="57" t="str">
        <f t="shared" si="20"/>
        <v/>
      </c>
    </row>
    <row r="1324" spans="8:8" x14ac:dyDescent="0.3">
      <c r="H1324" s="57" t="str">
        <f t="shared" si="20"/>
        <v/>
      </c>
    </row>
    <row r="1325" spans="8:8" x14ac:dyDescent="0.3">
      <c r="H1325" s="57" t="str">
        <f t="shared" si="20"/>
        <v/>
      </c>
    </row>
    <row r="1326" spans="8:8" x14ac:dyDescent="0.3">
      <c r="H1326" s="57" t="str">
        <f t="shared" si="20"/>
        <v/>
      </c>
    </row>
    <row r="1327" spans="8:8" x14ac:dyDescent="0.3">
      <c r="H1327" s="57" t="str">
        <f t="shared" si="20"/>
        <v/>
      </c>
    </row>
    <row r="1328" spans="8:8" x14ac:dyDescent="0.3">
      <c r="H1328" s="57" t="str">
        <f t="shared" si="20"/>
        <v/>
      </c>
    </row>
    <row r="1329" spans="8:8" x14ac:dyDescent="0.3">
      <c r="H1329" s="57" t="str">
        <f t="shared" si="20"/>
        <v/>
      </c>
    </row>
    <row r="1330" spans="8:8" x14ac:dyDescent="0.3">
      <c r="H1330" s="57" t="str">
        <f t="shared" si="20"/>
        <v/>
      </c>
    </row>
    <row r="1331" spans="8:8" x14ac:dyDescent="0.3">
      <c r="H1331" s="57" t="str">
        <f t="shared" si="20"/>
        <v/>
      </c>
    </row>
    <row r="1332" spans="8:8" x14ac:dyDescent="0.3">
      <c r="H1332" s="57" t="str">
        <f t="shared" si="20"/>
        <v/>
      </c>
    </row>
    <row r="1333" spans="8:8" x14ac:dyDescent="0.3">
      <c r="H1333" s="57" t="str">
        <f t="shared" si="20"/>
        <v/>
      </c>
    </row>
    <row r="1334" spans="8:8" x14ac:dyDescent="0.3">
      <c r="H1334" s="57" t="str">
        <f t="shared" si="20"/>
        <v/>
      </c>
    </row>
    <row r="1335" spans="8:8" x14ac:dyDescent="0.3">
      <c r="H1335" s="57" t="str">
        <f t="shared" si="20"/>
        <v/>
      </c>
    </row>
    <row r="1336" spans="8:8" x14ac:dyDescent="0.3">
      <c r="H1336" s="57" t="str">
        <f t="shared" si="20"/>
        <v/>
      </c>
    </row>
    <row r="1337" spans="8:8" x14ac:dyDescent="0.3">
      <c r="H1337" s="57" t="str">
        <f t="shared" si="20"/>
        <v/>
      </c>
    </row>
    <row r="1338" spans="8:8" x14ac:dyDescent="0.3">
      <c r="H1338" s="57" t="str">
        <f t="shared" si="20"/>
        <v/>
      </c>
    </row>
    <row r="1339" spans="8:8" x14ac:dyDescent="0.3">
      <c r="H1339" s="57" t="str">
        <f t="shared" si="20"/>
        <v/>
      </c>
    </row>
    <row r="1340" spans="8:8" x14ac:dyDescent="0.3">
      <c r="H1340" s="57" t="str">
        <f t="shared" si="20"/>
        <v/>
      </c>
    </row>
    <row r="1341" spans="8:8" x14ac:dyDescent="0.3">
      <c r="H1341" s="57" t="str">
        <f t="shared" si="20"/>
        <v/>
      </c>
    </row>
    <row r="1342" spans="8:8" x14ac:dyDescent="0.3">
      <c r="H1342" s="57" t="str">
        <f t="shared" si="20"/>
        <v/>
      </c>
    </row>
    <row r="1343" spans="8:8" x14ac:dyDescent="0.3">
      <c r="H1343" s="57" t="str">
        <f t="shared" si="20"/>
        <v/>
      </c>
    </row>
    <row r="1344" spans="8:8" x14ac:dyDescent="0.3">
      <c r="H1344" s="57" t="str">
        <f t="shared" si="20"/>
        <v/>
      </c>
    </row>
    <row r="1345" spans="8:8" x14ac:dyDescent="0.3">
      <c r="H1345" s="57" t="str">
        <f t="shared" si="20"/>
        <v/>
      </c>
    </row>
    <row r="1346" spans="8:8" x14ac:dyDescent="0.3">
      <c r="H1346" s="57" t="str">
        <f t="shared" si="20"/>
        <v/>
      </c>
    </row>
    <row r="1347" spans="8:8" x14ac:dyDescent="0.3">
      <c r="H1347" s="57" t="str">
        <f t="shared" ref="H1347:H1410" si="21">IF(LEN(F1347)&gt;0,F1347/G1347,"")</f>
        <v/>
      </c>
    </row>
    <row r="1348" spans="8:8" x14ac:dyDescent="0.3">
      <c r="H1348" s="57" t="str">
        <f t="shared" si="21"/>
        <v/>
      </c>
    </row>
    <row r="1349" spans="8:8" x14ac:dyDescent="0.3">
      <c r="H1349" s="57" t="str">
        <f t="shared" si="21"/>
        <v/>
      </c>
    </row>
    <row r="1350" spans="8:8" x14ac:dyDescent="0.3">
      <c r="H1350" s="57" t="str">
        <f t="shared" si="21"/>
        <v/>
      </c>
    </row>
    <row r="1351" spans="8:8" x14ac:dyDescent="0.3">
      <c r="H1351" s="57" t="str">
        <f t="shared" si="21"/>
        <v/>
      </c>
    </row>
    <row r="1352" spans="8:8" x14ac:dyDescent="0.3">
      <c r="H1352" s="57" t="str">
        <f t="shared" si="21"/>
        <v/>
      </c>
    </row>
    <row r="1353" spans="8:8" x14ac:dyDescent="0.3">
      <c r="H1353" s="57" t="str">
        <f t="shared" si="21"/>
        <v/>
      </c>
    </row>
    <row r="1354" spans="8:8" x14ac:dyDescent="0.3">
      <c r="H1354" s="57" t="str">
        <f t="shared" si="21"/>
        <v/>
      </c>
    </row>
    <row r="1355" spans="8:8" x14ac:dyDescent="0.3">
      <c r="H1355" s="57" t="str">
        <f t="shared" si="21"/>
        <v/>
      </c>
    </row>
    <row r="1356" spans="8:8" x14ac:dyDescent="0.3">
      <c r="H1356" s="57" t="str">
        <f t="shared" si="21"/>
        <v/>
      </c>
    </row>
    <row r="1357" spans="8:8" x14ac:dyDescent="0.3">
      <c r="H1357" s="57" t="str">
        <f t="shared" si="21"/>
        <v/>
      </c>
    </row>
    <row r="1358" spans="8:8" x14ac:dyDescent="0.3">
      <c r="H1358" s="57" t="str">
        <f t="shared" si="21"/>
        <v/>
      </c>
    </row>
    <row r="1359" spans="8:8" x14ac:dyDescent="0.3">
      <c r="H1359" s="57" t="str">
        <f t="shared" si="21"/>
        <v/>
      </c>
    </row>
    <row r="1360" spans="8:8" x14ac:dyDescent="0.3">
      <c r="H1360" s="57" t="str">
        <f t="shared" si="21"/>
        <v/>
      </c>
    </row>
    <row r="1361" spans="8:8" x14ac:dyDescent="0.3">
      <c r="H1361" s="57" t="str">
        <f t="shared" si="21"/>
        <v/>
      </c>
    </row>
    <row r="1362" spans="8:8" x14ac:dyDescent="0.3">
      <c r="H1362" s="57" t="str">
        <f t="shared" si="21"/>
        <v/>
      </c>
    </row>
    <row r="1363" spans="8:8" x14ac:dyDescent="0.3">
      <c r="H1363" s="57" t="str">
        <f t="shared" si="21"/>
        <v/>
      </c>
    </row>
    <row r="1364" spans="8:8" x14ac:dyDescent="0.3">
      <c r="H1364" s="57" t="str">
        <f t="shared" si="21"/>
        <v/>
      </c>
    </row>
    <row r="1365" spans="8:8" x14ac:dyDescent="0.3">
      <c r="H1365" s="57" t="str">
        <f t="shared" si="21"/>
        <v/>
      </c>
    </row>
    <row r="1366" spans="8:8" x14ac:dyDescent="0.3">
      <c r="H1366" s="57" t="str">
        <f t="shared" si="21"/>
        <v/>
      </c>
    </row>
    <row r="1367" spans="8:8" x14ac:dyDescent="0.3">
      <c r="H1367" s="57" t="str">
        <f t="shared" si="21"/>
        <v/>
      </c>
    </row>
    <row r="1368" spans="8:8" x14ac:dyDescent="0.3">
      <c r="H1368" s="57" t="str">
        <f t="shared" si="21"/>
        <v/>
      </c>
    </row>
    <row r="1369" spans="8:8" x14ac:dyDescent="0.3">
      <c r="H1369" s="57" t="str">
        <f t="shared" si="21"/>
        <v/>
      </c>
    </row>
    <row r="1370" spans="8:8" x14ac:dyDescent="0.3">
      <c r="H1370" s="57" t="str">
        <f t="shared" si="21"/>
        <v/>
      </c>
    </row>
    <row r="1371" spans="8:8" x14ac:dyDescent="0.3">
      <c r="H1371" s="57" t="str">
        <f t="shared" si="21"/>
        <v/>
      </c>
    </row>
    <row r="1372" spans="8:8" x14ac:dyDescent="0.3">
      <c r="H1372" s="57" t="str">
        <f t="shared" si="21"/>
        <v/>
      </c>
    </row>
    <row r="1373" spans="8:8" x14ac:dyDescent="0.3">
      <c r="H1373" s="57" t="str">
        <f t="shared" si="21"/>
        <v/>
      </c>
    </row>
    <row r="1374" spans="8:8" x14ac:dyDescent="0.3">
      <c r="H1374" s="57" t="str">
        <f t="shared" si="21"/>
        <v/>
      </c>
    </row>
    <row r="1375" spans="8:8" x14ac:dyDescent="0.3">
      <c r="H1375" s="57" t="str">
        <f t="shared" si="21"/>
        <v/>
      </c>
    </row>
    <row r="1376" spans="8:8" x14ac:dyDescent="0.3">
      <c r="H1376" s="57" t="str">
        <f t="shared" si="21"/>
        <v/>
      </c>
    </row>
    <row r="1377" spans="8:8" x14ac:dyDescent="0.3">
      <c r="H1377" s="57" t="str">
        <f t="shared" si="21"/>
        <v/>
      </c>
    </row>
    <row r="1378" spans="8:8" x14ac:dyDescent="0.3">
      <c r="H1378" s="57" t="str">
        <f t="shared" si="21"/>
        <v/>
      </c>
    </row>
    <row r="1379" spans="8:8" x14ac:dyDescent="0.3">
      <c r="H1379" s="57" t="str">
        <f t="shared" si="21"/>
        <v/>
      </c>
    </row>
    <row r="1380" spans="8:8" x14ac:dyDescent="0.3">
      <c r="H1380" s="57" t="str">
        <f t="shared" si="21"/>
        <v/>
      </c>
    </row>
    <row r="1381" spans="8:8" x14ac:dyDescent="0.3">
      <c r="H1381" s="57" t="str">
        <f t="shared" si="21"/>
        <v/>
      </c>
    </row>
    <row r="1382" spans="8:8" x14ac:dyDescent="0.3">
      <c r="H1382" s="57" t="str">
        <f t="shared" si="21"/>
        <v/>
      </c>
    </row>
    <row r="1383" spans="8:8" x14ac:dyDescent="0.3">
      <c r="H1383" s="57" t="str">
        <f t="shared" si="21"/>
        <v/>
      </c>
    </row>
    <row r="1384" spans="8:8" x14ac:dyDescent="0.3">
      <c r="H1384" s="57" t="str">
        <f t="shared" si="21"/>
        <v/>
      </c>
    </row>
    <row r="1385" spans="8:8" x14ac:dyDescent="0.3">
      <c r="H1385" s="57" t="str">
        <f t="shared" si="21"/>
        <v/>
      </c>
    </row>
    <row r="1386" spans="8:8" x14ac:dyDescent="0.3">
      <c r="H1386" s="57" t="str">
        <f t="shared" si="21"/>
        <v/>
      </c>
    </row>
    <row r="1387" spans="8:8" x14ac:dyDescent="0.3">
      <c r="H1387" s="57" t="str">
        <f t="shared" si="21"/>
        <v/>
      </c>
    </row>
    <row r="1388" spans="8:8" x14ac:dyDescent="0.3">
      <c r="H1388" s="57" t="str">
        <f t="shared" si="21"/>
        <v/>
      </c>
    </row>
    <row r="1389" spans="8:8" x14ac:dyDescent="0.3">
      <c r="H1389" s="57" t="str">
        <f t="shared" si="21"/>
        <v/>
      </c>
    </row>
    <row r="1390" spans="8:8" x14ac:dyDescent="0.3">
      <c r="H1390" s="57" t="str">
        <f t="shared" si="21"/>
        <v/>
      </c>
    </row>
    <row r="1391" spans="8:8" x14ac:dyDescent="0.3">
      <c r="H1391" s="57" t="str">
        <f t="shared" si="21"/>
        <v/>
      </c>
    </row>
    <row r="1392" spans="8:8" x14ac:dyDescent="0.3">
      <c r="H1392" s="57" t="str">
        <f t="shared" si="21"/>
        <v/>
      </c>
    </row>
    <row r="1393" spans="8:8" x14ac:dyDescent="0.3">
      <c r="H1393" s="57" t="str">
        <f t="shared" si="21"/>
        <v/>
      </c>
    </row>
    <row r="1394" spans="8:8" x14ac:dyDescent="0.3">
      <c r="H1394" s="57" t="str">
        <f t="shared" si="21"/>
        <v/>
      </c>
    </row>
    <row r="1395" spans="8:8" x14ac:dyDescent="0.3">
      <c r="H1395" s="57" t="str">
        <f t="shared" si="21"/>
        <v/>
      </c>
    </row>
    <row r="1396" spans="8:8" x14ac:dyDescent="0.3">
      <c r="H1396" s="57" t="str">
        <f t="shared" si="21"/>
        <v/>
      </c>
    </row>
    <row r="1397" spans="8:8" x14ac:dyDescent="0.3">
      <c r="H1397" s="57" t="str">
        <f t="shared" si="21"/>
        <v/>
      </c>
    </row>
    <row r="1398" spans="8:8" x14ac:dyDescent="0.3">
      <c r="H1398" s="57" t="str">
        <f t="shared" si="21"/>
        <v/>
      </c>
    </row>
    <row r="1399" spans="8:8" x14ac:dyDescent="0.3">
      <c r="H1399" s="57" t="str">
        <f t="shared" si="21"/>
        <v/>
      </c>
    </row>
    <row r="1400" spans="8:8" x14ac:dyDescent="0.3">
      <c r="H1400" s="57" t="str">
        <f t="shared" si="21"/>
        <v/>
      </c>
    </row>
    <row r="1401" spans="8:8" x14ac:dyDescent="0.3">
      <c r="H1401" s="57" t="str">
        <f t="shared" si="21"/>
        <v/>
      </c>
    </row>
    <row r="1402" spans="8:8" x14ac:dyDescent="0.3">
      <c r="H1402" s="57" t="str">
        <f t="shared" si="21"/>
        <v/>
      </c>
    </row>
    <row r="1403" spans="8:8" x14ac:dyDescent="0.3">
      <c r="H1403" s="57" t="str">
        <f t="shared" si="21"/>
        <v/>
      </c>
    </row>
    <row r="1404" spans="8:8" x14ac:dyDescent="0.3">
      <c r="H1404" s="57" t="str">
        <f t="shared" si="21"/>
        <v/>
      </c>
    </row>
    <row r="1405" spans="8:8" x14ac:dyDescent="0.3">
      <c r="H1405" s="57" t="str">
        <f t="shared" si="21"/>
        <v/>
      </c>
    </row>
    <row r="1406" spans="8:8" x14ac:dyDescent="0.3">
      <c r="H1406" s="57" t="str">
        <f t="shared" si="21"/>
        <v/>
      </c>
    </row>
    <row r="1407" spans="8:8" x14ac:dyDescent="0.3">
      <c r="H1407" s="57" t="str">
        <f t="shared" si="21"/>
        <v/>
      </c>
    </row>
    <row r="1408" spans="8:8" x14ac:dyDescent="0.3">
      <c r="H1408" s="57" t="str">
        <f t="shared" si="21"/>
        <v/>
      </c>
    </row>
    <row r="1409" spans="8:8" x14ac:dyDescent="0.3">
      <c r="H1409" s="57" t="str">
        <f t="shared" si="21"/>
        <v/>
      </c>
    </row>
    <row r="1410" spans="8:8" x14ac:dyDescent="0.3">
      <c r="H1410" s="57" t="str">
        <f t="shared" si="21"/>
        <v/>
      </c>
    </row>
    <row r="1411" spans="8:8" x14ac:dyDescent="0.3">
      <c r="H1411" s="57" t="str">
        <f t="shared" ref="H1411:H1474" si="22">IF(LEN(F1411)&gt;0,F1411/G1411,"")</f>
        <v/>
      </c>
    </row>
    <row r="1412" spans="8:8" x14ac:dyDescent="0.3">
      <c r="H1412" s="57" t="str">
        <f t="shared" si="22"/>
        <v/>
      </c>
    </row>
    <row r="1413" spans="8:8" x14ac:dyDescent="0.3">
      <c r="H1413" s="57" t="str">
        <f t="shared" si="22"/>
        <v/>
      </c>
    </row>
    <row r="1414" spans="8:8" x14ac:dyDescent="0.3">
      <c r="H1414" s="57" t="str">
        <f t="shared" si="22"/>
        <v/>
      </c>
    </row>
    <row r="1415" spans="8:8" x14ac:dyDescent="0.3">
      <c r="H1415" s="57" t="str">
        <f t="shared" si="22"/>
        <v/>
      </c>
    </row>
    <row r="1416" spans="8:8" x14ac:dyDescent="0.3">
      <c r="H1416" s="57" t="str">
        <f t="shared" si="22"/>
        <v/>
      </c>
    </row>
    <row r="1417" spans="8:8" x14ac:dyDescent="0.3">
      <c r="H1417" s="57" t="str">
        <f t="shared" si="22"/>
        <v/>
      </c>
    </row>
    <row r="1418" spans="8:8" x14ac:dyDescent="0.3">
      <c r="H1418" s="57" t="str">
        <f t="shared" si="22"/>
        <v/>
      </c>
    </row>
    <row r="1419" spans="8:8" x14ac:dyDescent="0.3">
      <c r="H1419" s="57" t="str">
        <f t="shared" si="22"/>
        <v/>
      </c>
    </row>
    <row r="1420" spans="8:8" x14ac:dyDescent="0.3">
      <c r="H1420" s="57" t="str">
        <f t="shared" si="22"/>
        <v/>
      </c>
    </row>
    <row r="1421" spans="8:8" x14ac:dyDescent="0.3">
      <c r="H1421" s="57" t="str">
        <f t="shared" si="22"/>
        <v/>
      </c>
    </row>
    <row r="1422" spans="8:8" x14ac:dyDescent="0.3">
      <c r="H1422" s="57" t="str">
        <f t="shared" si="22"/>
        <v/>
      </c>
    </row>
    <row r="1423" spans="8:8" x14ac:dyDescent="0.3">
      <c r="H1423" s="57" t="str">
        <f t="shared" si="22"/>
        <v/>
      </c>
    </row>
    <row r="1424" spans="8:8" x14ac:dyDescent="0.3">
      <c r="H1424" s="57" t="str">
        <f t="shared" si="22"/>
        <v/>
      </c>
    </row>
    <row r="1425" spans="8:8" x14ac:dyDescent="0.3">
      <c r="H1425" s="57" t="str">
        <f t="shared" si="22"/>
        <v/>
      </c>
    </row>
    <row r="1426" spans="8:8" x14ac:dyDescent="0.3">
      <c r="H1426" s="57" t="str">
        <f t="shared" si="22"/>
        <v/>
      </c>
    </row>
    <row r="1427" spans="8:8" x14ac:dyDescent="0.3">
      <c r="H1427" s="57" t="str">
        <f t="shared" si="22"/>
        <v/>
      </c>
    </row>
    <row r="1428" spans="8:8" x14ac:dyDescent="0.3">
      <c r="H1428" s="57" t="str">
        <f t="shared" si="22"/>
        <v/>
      </c>
    </row>
    <row r="1429" spans="8:8" x14ac:dyDescent="0.3">
      <c r="H1429" s="57" t="str">
        <f t="shared" si="22"/>
        <v/>
      </c>
    </row>
    <row r="1430" spans="8:8" x14ac:dyDescent="0.3">
      <c r="H1430" s="57" t="str">
        <f t="shared" si="22"/>
        <v/>
      </c>
    </row>
    <row r="1431" spans="8:8" x14ac:dyDescent="0.3">
      <c r="H1431" s="57" t="str">
        <f t="shared" si="22"/>
        <v/>
      </c>
    </row>
    <row r="1432" spans="8:8" x14ac:dyDescent="0.3">
      <c r="H1432" s="57" t="str">
        <f t="shared" si="22"/>
        <v/>
      </c>
    </row>
    <row r="1433" spans="8:8" x14ac:dyDescent="0.3">
      <c r="H1433" s="57" t="str">
        <f t="shared" si="22"/>
        <v/>
      </c>
    </row>
    <row r="1434" spans="8:8" x14ac:dyDescent="0.3">
      <c r="H1434" s="57" t="str">
        <f t="shared" si="22"/>
        <v/>
      </c>
    </row>
    <row r="1435" spans="8:8" x14ac:dyDescent="0.3">
      <c r="H1435" s="57" t="str">
        <f t="shared" si="22"/>
        <v/>
      </c>
    </row>
    <row r="1436" spans="8:8" x14ac:dyDescent="0.3">
      <c r="H1436" s="57" t="str">
        <f t="shared" si="22"/>
        <v/>
      </c>
    </row>
    <row r="1437" spans="8:8" x14ac:dyDescent="0.3">
      <c r="H1437" s="57" t="str">
        <f t="shared" si="22"/>
        <v/>
      </c>
    </row>
    <row r="1438" spans="8:8" x14ac:dyDescent="0.3">
      <c r="H1438" s="57" t="str">
        <f t="shared" si="22"/>
        <v/>
      </c>
    </row>
    <row r="1439" spans="8:8" x14ac:dyDescent="0.3">
      <c r="H1439" s="57" t="str">
        <f t="shared" si="22"/>
        <v/>
      </c>
    </row>
    <row r="1440" spans="8:8" x14ac:dyDescent="0.3">
      <c r="H1440" s="57" t="str">
        <f t="shared" si="22"/>
        <v/>
      </c>
    </row>
    <row r="1441" spans="8:8" x14ac:dyDescent="0.3">
      <c r="H1441" s="57" t="str">
        <f t="shared" si="22"/>
        <v/>
      </c>
    </row>
    <row r="1442" spans="8:8" x14ac:dyDescent="0.3">
      <c r="H1442" s="57" t="str">
        <f t="shared" si="22"/>
        <v/>
      </c>
    </row>
    <row r="1443" spans="8:8" x14ac:dyDescent="0.3">
      <c r="H1443" s="57" t="str">
        <f t="shared" si="22"/>
        <v/>
      </c>
    </row>
    <row r="1444" spans="8:8" x14ac:dyDescent="0.3">
      <c r="H1444" s="57" t="str">
        <f t="shared" si="22"/>
        <v/>
      </c>
    </row>
    <row r="1445" spans="8:8" x14ac:dyDescent="0.3">
      <c r="H1445" s="57" t="str">
        <f t="shared" si="22"/>
        <v/>
      </c>
    </row>
    <row r="1446" spans="8:8" x14ac:dyDescent="0.3">
      <c r="H1446" s="57" t="str">
        <f t="shared" si="22"/>
        <v/>
      </c>
    </row>
    <row r="1447" spans="8:8" x14ac:dyDescent="0.3">
      <c r="H1447" s="57" t="str">
        <f t="shared" si="22"/>
        <v/>
      </c>
    </row>
    <row r="1448" spans="8:8" x14ac:dyDescent="0.3">
      <c r="H1448" s="57" t="str">
        <f t="shared" si="22"/>
        <v/>
      </c>
    </row>
    <row r="1449" spans="8:8" x14ac:dyDescent="0.3">
      <c r="H1449" s="57" t="str">
        <f t="shared" si="22"/>
        <v/>
      </c>
    </row>
    <row r="1450" spans="8:8" x14ac:dyDescent="0.3">
      <c r="H1450" s="57" t="str">
        <f t="shared" si="22"/>
        <v/>
      </c>
    </row>
    <row r="1451" spans="8:8" x14ac:dyDescent="0.3">
      <c r="H1451" s="57" t="str">
        <f t="shared" si="22"/>
        <v/>
      </c>
    </row>
    <row r="1452" spans="8:8" x14ac:dyDescent="0.3">
      <c r="H1452" s="57" t="str">
        <f t="shared" si="22"/>
        <v/>
      </c>
    </row>
    <row r="1453" spans="8:8" x14ac:dyDescent="0.3">
      <c r="H1453" s="57" t="str">
        <f t="shared" si="22"/>
        <v/>
      </c>
    </row>
    <row r="1454" spans="8:8" x14ac:dyDescent="0.3">
      <c r="H1454" s="57" t="str">
        <f t="shared" si="22"/>
        <v/>
      </c>
    </row>
    <row r="1455" spans="8:8" x14ac:dyDescent="0.3">
      <c r="H1455" s="57" t="str">
        <f t="shared" si="22"/>
        <v/>
      </c>
    </row>
    <row r="1456" spans="8:8" x14ac:dyDescent="0.3">
      <c r="H1456" s="57" t="str">
        <f t="shared" si="22"/>
        <v/>
      </c>
    </row>
    <row r="1457" spans="8:8" x14ac:dyDescent="0.3">
      <c r="H1457" s="57" t="str">
        <f t="shared" si="22"/>
        <v/>
      </c>
    </row>
    <row r="1458" spans="8:8" x14ac:dyDescent="0.3">
      <c r="H1458" s="57" t="str">
        <f t="shared" si="22"/>
        <v/>
      </c>
    </row>
    <row r="1459" spans="8:8" x14ac:dyDescent="0.3">
      <c r="H1459" s="57" t="str">
        <f t="shared" si="22"/>
        <v/>
      </c>
    </row>
    <row r="1460" spans="8:8" x14ac:dyDescent="0.3">
      <c r="H1460" s="57" t="str">
        <f t="shared" si="22"/>
        <v/>
      </c>
    </row>
    <row r="1461" spans="8:8" x14ac:dyDescent="0.3">
      <c r="H1461" s="57" t="str">
        <f t="shared" si="22"/>
        <v/>
      </c>
    </row>
    <row r="1462" spans="8:8" x14ac:dyDescent="0.3">
      <c r="H1462" s="57" t="str">
        <f t="shared" si="22"/>
        <v/>
      </c>
    </row>
    <row r="1463" spans="8:8" x14ac:dyDescent="0.3">
      <c r="H1463" s="57" t="str">
        <f t="shared" si="22"/>
        <v/>
      </c>
    </row>
    <row r="1464" spans="8:8" x14ac:dyDescent="0.3">
      <c r="H1464" s="57" t="str">
        <f t="shared" si="22"/>
        <v/>
      </c>
    </row>
    <row r="1465" spans="8:8" x14ac:dyDescent="0.3">
      <c r="H1465" s="57" t="str">
        <f t="shared" si="22"/>
        <v/>
      </c>
    </row>
    <row r="1466" spans="8:8" x14ac:dyDescent="0.3">
      <c r="H1466" s="57" t="str">
        <f t="shared" si="22"/>
        <v/>
      </c>
    </row>
    <row r="1467" spans="8:8" x14ac:dyDescent="0.3">
      <c r="H1467" s="57" t="str">
        <f t="shared" si="22"/>
        <v/>
      </c>
    </row>
    <row r="1468" spans="8:8" x14ac:dyDescent="0.3">
      <c r="H1468" s="57" t="str">
        <f t="shared" si="22"/>
        <v/>
      </c>
    </row>
    <row r="1469" spans="8:8" x14ac:dyDescent="0.3">
      <c r="H1469" s="57" t="str">
        <f t="shared" si="22"/>
        <v/>
      </c>
    </row>
    <row r="1470" spans="8:8" x14ac:dyDescent="0.3">
      <c r="H1470" s="57" t="str">
        <f t="shared" si="22"/>
        <v/>
      </c>
    </row>
    <row r="1471" spans="8:8" x14ac:dyDescent="0.3">
      <c r="H1471" s="57" t="str">
        <f t="shared" si="22"/>
        <v/>
      </c>
    </row>
    <row r="1472" spans="8:8" x14ac:dyDescent="0.3">
      <c r="H1472" s="57" t="str">
        <f t="shared" si="22"/>
        <v/>
      </c>
    </row>
    <row r="1473" spans="8:8" x14ac:dyDescent="0.3">
      <c r="H1473" s="57" t="str">
        <f t="shared" si="22"/>
        <v/>
      </c>
    </row>
    <row r="1474" spans="8:8" x14ac:dyDescent="0.3">
      <c r="H1474" s="57" t="str">
        <f t="shared" si="22"/>
        <v/>
      </c>
    </row>
    <row r="1475" spans="8:8" x14ac:dyDescent="0.3">
      <c r="H1475" s="57" t="str">
        <f t="shared" ref="H1475:H1538" si="23">IF(LEN(F1475)&gt;0,F1475/G1475,"")</f>
        <v/>
      </c>
    </row>
    <row r="1476" spans="8:8" x14ac:dyDescent="0.3">
      <c r="H1476" s="57" t="str">
        <f t="shared" si="23"/>
        <v/>
      </c>
    </row>
    <row r="1477" spans="8:8" x14ac:dyDescent="0.3">
      <c r="H1477" s="57" t="str">
        <f t="shared" si="23"/>
        <v/>
      </c>
    </row>
    <row r="1478" spans="8:8" x14ac:dyDescent="0.3">
      <c r="H1478" s="57" t="str">
        <f t="shared" si="23"/>
        <v/>
      </c>
    </row>
    <row r="1479" spans="8:8" x14ac:dyDescent="0.3">
      <c r="H1479" s="57" t="str">
        <f t="shared" si="23"/>
        <v/>
      </c>
    </row>
    <row r="1480" spans="8:8" x14ac:dyDescent="0.3">
      <c r="H1480" s="57" t="str">
        <f t="shared" si="23"/>
        <v/>
      </c>
    </row>
    <row r="1481" spans="8:8" x14ac:dyDescent="0.3">
      <c r="H1481" s="57" t="str">
        <f t="shared" si="23"/>
        <v/>
      </c>
    </row>
    <row r="1482" spans="8:8" x14ac:dyDescent="0.3">
      <c r="H1482" s="57" t="str">
        <f t="shared" si="23"/>
        <v/>
      </c>
    </row>
    <row r="1483" spans="8:8" x14ac:dyDescent="0.3">
      <c r="H1483" s="57" t="str">
        <f t="shared" si="23"/>
        <v/>
      </c>
    </row>
    <row r="1484" spans="8:8" x14ac:dyDescent="0.3">
      <c r="H1484" s="57" t="str">
        <f t="shared" si="23"/>
        <v/>
      </c>
    </row>
    <row r="1485" spans="8:8" x14ac:dyDescent="0.3">
      <c r="H1485" s="57" t="str">
        <f t="shared" si="23"/>
        <v/>
      </c>
    </row>
    <row r="1486" spans="8:8" x14ac:dyDescent="0.3">
      <c r="H1486" s="57" t="str">
        <f t="shared" si="23"/>
        <v/>
      </c>
    </row>
    <row r="1487" spans="8:8" x14ac:dyDescent="0.3">
      <c r="H1487" s="57" t="str">
        <f t="shared" si="23"/>
        <v/>
      </c>
    </row>
    <row r="1488" spans="8:8" x14ac:dyDescent="0.3">
      <c r="H1488" s="57" t="str">
        <f t="shared" si="23"/>
        <v/>
      </c>
    </row>
    <row r="1489" spans="8:8" x14ac:dyDescent="0.3">
      <c r="H1489" s="57" t="str">
        <f t="shared" si="23"/>
        <v/>
      </c>
    </row>
    <row r="1490" spans="8:8" x14ac:dyDescent="0.3">
      <c r="H1490" s="57" t="str">
        <f t="shared" si="23"/>
        <v/>
      </c>
    </row>
    <row r="1491" spans="8:8" x14ac:dyDescent="0.3">
      <c r="H1491" s="57" t="str">
        <f t="shared" si="23"/>
        <v/>
      </c>
    </row>
    <row r="1492" spans="8:8" x14ac:dyDescent="0.3">
      <c r="H1492" s="57" t="str">
        <f t="shared" si="23"/>
        <v/>
      </c>
    </row>
    <row r="1493" spans="8:8" x14ac:dyDescent="0.3">
      <c r="H1493" s="57" t="str">
        <f t="shared" si="23"/>
        <v/>
      </c>
    </row>
    <row r="1494" spans="8:8" x14ac:dyDescent="0.3">
      <c r="H1494" s="57" t="str">
        <f t="shared" si="23"/>
        <v/>
      </c>
    </row>
    <row r="1495" spans="8:8" x14ac:dyDescent="0.3">
      <c r="H1495" s="57" t="str">
        <f t="shared" si="23"/>
        <v/>
      </c>
    </row>
    <row r="1496" spans="8:8" x14ac:dyDescent="0.3">
      <c r="H1496" s="57" t="str">
        <f t="shared" si="23"/>
        <v/>
      </c>
    </row>
    <row r="1497" spans="8:8" x14ac:dyDescent="0.3">
      <c r="H1497" s="57" t="str">
        <f t="shared" si="23"/>
        <v/>
      </c>
    </row>
    <row r="1498" spans="8:8" x14ac:dyDescent="0.3">
      <c r="H1498" s="57" t="str">
        <f t="shared" si="23"/>
        <v/>
      </c>
    </row>
    <row r="1499" spans="8:8" x14ac:dyDescent="0.3">
      <c r="H1499" s="57" t="str">
        <f t="shared" si="23"/>
        <v/>
      </c>
    </row>
    <row r="1500" spans="8:8" x14ac:dyDescent="0.3">
      <c r="H1500" s="57" t="str">
        <f t="shared" si="23"/>
        <v/>
      </c>
    </row>
    <row r="1501" spans="8:8" x14ac:dyDescent="0.3">
      <c r="H1501" s="57" t="str">
        <f t="shared" si="23"/>
        <v/>
      </c>
    </row>
    <row r="1502" spans="8:8" x14ac:dyDescent="0.3">
      <c r="H1502" s="57" t="str">
        <f t="shared" si="23"/>
        <v/>
      </c>
    </row>
    <row r="1503" spans="8:8" x14ac:dyDescent="0.3">
      <c r="H1503" s="57" t="str">
        <f t="shared" si="23"/>
        <v/>
      </c>
    </row>
    <row r="1504" spans="8:8" x14ac:dyDescent="0.3">
      <c r="H1504" s="57" t="str">
        <f t="shared" si="23"/>
        <v/>
      </c>
    </row>
    <row r="1505" spans="8:8" x14ac:dyDescent="0.3">
      <c r="H1505" s="57" t="str">
        <f t="shared" si="23"/>
        <v/>
      </c>
    </row>
    <row r="1506" spans="8:8" x14ac:dyDescent="0.3">
      <c r="H1506" s="57" t="str">
        <f t="shared" si="23"/>
        <v/>
      </c>
    </row>
    <row r="1507" spans="8:8" x14ac:dyDescent="0.3">
      <c r="H1507" s="57" t="str">
        <f t="shared" si="23"/>
        <v/>
      </c>
    </row>
    <row r="1508" spans="8:8" x14ac:dyDescent="0.3">
      <c r="H1508" s="57" t="str">
        <f t="shared" si="23"/>
        <v/>
      </c>
    </row>
    <row r="1509" spans="8:8" x14ac:dyDescent="0.3">
      <c r="H1509" s="57" t="str">
        <f t="shared" si="23"/>
        <v/>
      </c>
    </row>
    <row r="1510" spans="8:8" x14ac:dyDescent="0.3">
      <c r="H1510" s="57" t="str">
        <f t="shared" si="23"/>
        <v/>
      </c>
    </row>
    <row r="1511" spans="8:8" x14ac:dyDescent="0.3">
      <c r="H1511" s="57" t="str">
        <f t="shared" si="23"/>
        <v/>
      </c>
    </row>
    <row r="1512" spans="8:8" x14ac:dyDescent="0.3">
      <c r="H1512" s="57" t="str">
        <f t="shared" si="23"/>
        <v/>
      </c>
    </row>
    <row r="1513" spans="8:8" x14ac:dyDescent="0.3">
      <c r="H1513" s="57" t="str">
        <f t="shared" si="23"/>
        <v/>
      </c>
    </row>
    <row r="1514" spans="8:8" x14ac:dyDescent="0.3">
      <c r="H1514" s="57" t="str">
        <f t="shared" si="23"/>
        <v/>
      </c>
    </row>
    <row r="1515" spans="8:8" x14ac:dyDescent="0.3">
      <c r="H1515" s="57" t="str">
        <f t="shared" si="23"/>
        <v/>
      </c>
    </row>
    <row r="1516" spans="8:8" x14ac:dyDescent="0.3">
      <c r="H1516" s="57" t="str">
        <f t="shared" si="23"/>
        <v/>
      </c>
    </row>
    <row r="1517" spans="8:8" x14ac:dyDescent="0.3">
      <c r="H1517" s="57" t="str">
        <f t="shared" si="23"/>
        <v/>
      </c>
    </row>
    <row r="1518" spans="8:8" x14ac:dyDescent="0.3">
      <c r="H1518" s="57" t="str">
        <f t="shared" si="23"/>
        <v/>
      </c>
    </row>
    <row r="1519" spans="8:8" x14ac:dyDescent="0.3">
      <c r="H1519" s="57" t="str">
        <f t="shared" si="23"/>
        <v/>
      </c>
    </row>
    <row r="1520" spans="8:8" x14ac:dyDescent="0.3">
      <c r="H1520" s="57" t="str">
        <f t="shared" si="23"/>
        <v/>
      </c>
    </row>
    <row r="1521" spans="8:8" x14ac:dyDescent="0.3">
      <c r="H1521" s="57" t="str">
        <f t="shared" si="23"/>
        <v/>
      </c>
    </row>
    <row r="1522" spans="8:8" x14ac:dyDescent="0.3">
      <c r="H1522" s="57" t="str">
        <f t="shared" si="23"/>
        <v/>
      </c>
    </row>
    <row r="1523" spans="8:8" x14ac:dyDescent="0.3">
      <c r="H1523" s="57" t="str">
        <f t="shared" si="23"/>
        <v/>
      </c>
    </row>
    <row r="1524" spans="8:8" x14ac:dyDescent="0.3">
      <c r="H1524" s="57" t="str">
        <f t="shared" si="23"/>
        <v/>
      </c>
    </row>
    <row r="1525" spans="8:8" x14ac:dyDescent="0.3">
      <c r="H1525" s="57" t="str">
        <f t="shared" si="23"/>
        <v/>
      </c>
    </row>
    <row r="1526" spans="8:8" x14ac:dyDescent="0.3">
      <c r="H1526" s="57" t="str">
        <f t="shared" si="23"/>
        <v/>
      </c>
    </row>
    <row r="1527" spans="8:8" x14ac:dyDescent="0.3">
      <c r="H1527" s="57" t="str">
        <f t="shared" si="23"/>
        <v/>
      </c>
    </row>
    <row r="1528" spans="8:8" x14ac:dyDescent="0.3">
      <c r="H1528" s="57" t="str">
        <f t="shared" si="23"/>
        <v/>
      </c>
    </row>
    <row r="1529" spans="8:8" x14ac:dyDescent="0.3">
      <c r="H1529" s="57" t="str">
        <f t="shared" si="23"/>
        <v/>
      </c>
    </row>
    <row r="1530" spans="8:8" x14ac:dyDescent="0.3">
      <c r="H1530" s="57" t="str">
        <f t="shared" si="23"/>
        <v/>
      </c>
    </row>
    <row r="1531" spans="8:8" x14ac:dyDescent="0.3">
      <c r="H1531" s="57" t="str">
        <f t="shared" si="23"/>
        <v/>
      </c>
    </row>
    <row r="1532" spans="8:8" x14ac:dyDescent="0.3">
      <c r="H1532" s="57" t="str">
        <f t="shared" si="23"/>
        <v/>
      </c>
    </row>
    <row r="1533" spans="8:8" x14ac:dyDescent="0.3">
      <c r="H1533" s="57" t="str">
        <f t="shared" si="23"/>
        <v/>
      </c>
    </row>
    <row r="1534" spans="8:8" x14ac:dyDescent="0.3">
      <c r="H1534" s="57" t="str">
        <f t="shared" si="23"/>
        <v/>
      </c>
    </row>
    <row r="1535" spans="8:8" x14ac:dyDescent="0.3">
      <c r="H1535" s="57" t="str">
        <f t="shared" si="23"/>
        <v/>
      </c>
    </row>
    <row r="1536" spans="8:8" x14ac:dyDescent="0.3">
      <c r="H1536" s="57" t="str">
        <f t="shared" si="23"/>
        <v/>
      </c>
    </row>
    <row r="1537" spans="8:8" x14ac:dyDescent="0.3">
      <c r="H1537" s="57" t="str">
        <f t="shared" si="23"/>
        <v/>
      </c>
    </row>
    <row r="1538" spans="8:8" x14ac:dyDescent="0.3">
      <c r="H1538" s="57" t="str">
        <f t="shared" si="23"/>
        <v/>
      </c>
    </row>
    <row r="1539" spans="8:8" x14ac:dyDescent="0.3">
      <c r="H1539" s="57" t="str">
        <f t="shared" ref="H1539:H1602" si="24">IF(LEN(F1539)&gt;0,F1539/G1539,"")</f>
        <v/>
      </c>
    </row>
    <row r="1540" spans="8:8" x14ac:dyDescent="0.3">
      <c r="H1540" s="57" t="str">
        <f t="shared" si="24"/>
        <v/>
      </c>
    </row>
    <row r="1541" spans="8:8" x14ac:dyDescent="0.3">
      <c r="H1541" s="57" t="str">
        <f t="shared" si="24"/>
        <v/>
      </c>
    </row>
    <row r="1542" spans="8:8" x14ac:dyDescent="0.3">
      <c r="H1542" s="57" t="str">
        <f t="shared" si="24"/>
        <v/>
      </c>
    </row>
    <row r="1543" spans="8:8" x14ac:dyDescent="0.3">
      <c r="H1543" s="57" t="str">
        <f t="shared" si="24"/>
        <v/>
      </c>
    </row>
    <row r="1544" spans="8:8" x14ac:dyDescent="0.3">
      <c r="H1544" s="57" t="str">
        <f t="shared" si="24"/>
        <v/>
      </c>
    </row>
    <row r="1545" spans="8:8" x14ac:dyDescent="0.3">
      <c r="H1545" s="57" t="str">
        <f t="shared" si="24"/>
        <v/>
      </c>
    </row>
    <row r="1546" spans="8:8" x14ac:dyDescent="0.3">
      <c r="H1546" s="57" t="str">
        <f t="shared" si="24"/>
        <v/>
      </c>
    </row>
    <row r="1547" spans="8:8" x14ac:dyDescent="0.3">
      <c r="H1547" s="57" t="str">
        <f t="shared" si="24"/>
        <v/>
      </c>
    </row>
    <row r="1548" spans="8:8" x14ac:dyDescent="0.3">
      <c r="H1548" s="57" t="str">
        <f t="shared" si="24"/>
        <v/>
      </c>
    </row>
    <row r="1549" spans="8:8" x14ac:dyDescent="0.3">
      <c r="H1549" s="57" t="str">
        <f t="shared" si="24"/>
        <v/>
      </c>
    </row>
    <row r="1550" spans="8:8" x14ac:dyDescent="0.3">
      <c r="H1550" s="57" t="str">
        <f t="shared" si="24"/>
        <v/>
      </c>
    </row>
    <row r="1551" spans="8:8" x14ac:dyDescent="0.3">
      <c r="H1551" s="57" t="str">
        <f t="shared" si="24"/>
        <v/>
      </c>
    </row>
    <row r="1552" spans="8:8" x14ac:dyDescent="0.3">
      <c r="H1552" s="57" t="str">
        <f t="shared" si="24"/>
        <v/>
      </c>
    </row>
    <row r="1553" spans="8:8" x14ac:dyDescent="0.3">
      <c r="H1553" s="57" t="str">
        <f t="shared" si="24"/>
        <v/>
      </c>
    </row>
    <row r="1554" spans="8:8" x14ac:dyDescent="0.3">
      <c r="H1554" s="57" t="str">
        <f t="shared" si="24"/>
        <v/>
      </c>
    </row>
    <row r="1555" spans="8:8" x14ac:dyDescent="0.3">
      <c r="H1555" s="57" t="str">
        <f t="shared" si="24"/>
        <v/>
      </c>
    </row>
    <row r="1556" spans="8:8" x14ac:dyDescent="0.3">
      <c r="H1556" s="57" t="str">
        <f t="shared" si="24"/>
        <v/>
      </c>
    </row>
    <row r="1557" spans="8:8" x14ac:dyDescent="0.3">
      <c r="H1557" s="57" t="str">
        <f t="shared" si="24"/>
        <v/>
      </c>
    </row>
    <row r="1558" spans="8:8" x14ac:dyDescent="0.3">
      <c r="H1558" s="57" t="str">
        <f t="shared" si="24"/>
        <v/>
      </c>
    </row>
    <row r="1559" spans="8:8" x14ac:dyDescent="0.3">
      <c r="H1559" s="57" t="str">
        <f t="shared" si="24"/>
        <v/>
      </c>
    </row>
    <row r="1560" spans="8:8" x14ac:dyDescent="0.3">
      <c r="H1560" s="57" t="str">
        <f t="shared" si="24"/>
        <v/>
      </c>
    </row>
    <row r="1561" spans="8:8" x14ac:dyDescent="0.3">
      <c r="H1561" s="57" t="str">
        <f t="shared" si="24"/>
        <v/>
      </c>
    </row>
    <row r="1562" spans="8:8" x14ac:dyDescent="0.3">
      <c r="H1562" s="57" t="str">
        <f t="shared" si="24"/>
        <v/>
      </c>
    </row>
    <row r="1563" spans="8:8" x14ac:dyDescent="0.3">
      <c r="H1563" s="57" t="str">
        <f t="shared" si="24"/>
        <v/>
      </c>
    </row>
    <row r="1564" spans="8:8" x14ac:dyDescent="0.3">
      <c r="H1564" s="57" t="str">
        <f t="shared" si="24"/>
        <v/>
      </c>
    </row>
    <row r="1565" spans="8:8" x14ac:dyDescent="0.3">
      <c r="H1565" s="57" t="str">
        <f t="shared" si="24"/>
        <v/>
      </c>
    </row>
    <row r="1566" spans="8:8" x14ac:dyDescent="0.3">
      <c r="H1566" s="57" t="str">
        <f t="shared" si="24"/>
        <v/>
      </c>
    </row>
    <row r="1567" spans="8:8" x14ac:dyDescent="0.3">
      <c r="H1567" s="57" t="str">
        <f t="shared" si="24"/>
        <v/>
      </c>
    </row>
    <row r="1568" spans="8:8" x14ac:dyDescent="0.3">
      <c r="H1568" s="57" t="str">
        <f t="shared" si="24"/>
        <v/>
      </c>
    </row>
    <row r="1569" spans="8:8" x14ac:dyDescent="0.3">
      <c r="H1569" s="57" t="str">
        <f t="shared" si="24"/>
        <v/>
      </c>
    </row>
    <row r="1570" spans="8:8" x14ac:dyDescent="0.3">
      <c r="H1570" s="57" t="str">
        <f t="shared" si="24"/>
        <v/>
      </c>
    </row>
    <row r="1571" spans="8:8" x14ac:dyDescent="0.3">
      <c r="H1571" s="57" t="str">
        <f t="shared" si="24"/>
        <v/>
      </c>
    </row>
    <row r="1572" spans="8:8" x14ac:dyDescent="0.3">
      <c r="H1572" s="57" t="str">
        <f t="shared" si="24"/>
        <v/>
      </c>
    </row>
    <row r="1573" spans="8:8" x14ac:dyDescent="0.3">
      <c r="H1573" s="57" t="str">
        <f t="shared" si="24"/>
        <v/>
      </c>
    </row>
    <row r="1574" spans="8:8" x14ac:dyDescent="0.3">
      <c r="H1574" s="57" t="str">
        <f t="shared" si="24"/>
        <v/>
      </c>
    </row>
    <row r="1575" spans="8:8" x14ac:dyDescent="0.3">
      <c r="H1575" s="57" t="str">
        <f t="shared" si="24"/>
        <v/>
      </c>
    </row>
    <row r="1576" spans="8:8" x14ac:dyDescent="0.3">
      <c r="H1576" s="57" t="str">
        <f t="shared" si="24"/>
        <v/>
      </c>
    </row>
    <row r="1577" spans="8:8" x14ac:dyDescent="0.3">
      <c r="H1577" s="57" t="str">
        <f t="shared" si="24"/>
        <v/>
      </c>
    </row>
    <row r="1578" spans="8:8" x14ac:dyDescent="0.3">
      <c r="H1578" s="57" t="str">
        <f t="shared" si="24"/>
        <v/>
      </c>
    </row>
    <row r="1579" spans="8:8" x14ac:dyDescent="0.3">
      <c r="H1579" s="57" t="str">
        <f t="shared" si="24"/>
        <v/>
      </c>
    </row>
    <row r="1580" spans="8:8" x14ac:dyDescent="0.3">
      <c r="H1580" s="57" t="str">
        <f t="shared" si="24"/>
        <v/>
      </c>
    </row>
    <row r="1581" spans="8:8" x14ac:dyDescent="0.3">
      <c r="H1581" s="57" t="str">
        <f t="shared" si="24"/>
        <v/>
      </c>
    </row>
    <row r="1582" spans="8:8" x14ac:dyDescent="0.3">
      <c r="H1582" s="57" t="str">
        <f t="shared" si="24"/>
        <v/>
      </c>
    </row>
    <row r="1583" spans="8:8" x14ac:dyDescent="0.3">
      <c r="H1583" s="57" t="str">
        <f t="shared" si="24"/>
        <v/>
      </c>
    </row>
    <row r="1584" spans="8:8" x14ac:dyDescent="0.3">
      <c r="H1584" s="57" t="str">
        <f t="shared" si="24"/>
        <v/>
      </c>
    </row>
    <row r="1585" spans="8:8" x14ac:dyDescent="0.3">
      <c r="H1585" s="57" t="str">
        <f t="shared" si="24"/>
        <v/>
      </c>
    </row>
    <row r="1586" spans="8:8" x14ac:dyDescent="0.3">
      <c r="H1586" s="57" t="str">
        <f t="shared" si="24"/>
        <v/>
      </c>
    </row>
    <row r="1587" spans="8:8" x14ac:dyDescent="0.3">
      <c r="H1587" s="57" t="str">
        <f t="shared" si="24"/>
        <v/>
      </c>
    </row>
    <row r="1588" spans="8:8" x14ac:dyDescent="0.3">
      <c r="H1588" s="57" t="str">
        <f t="shared" si="24"/>
        <v/>
      </c>
    </row>
    <row r="1589" spans="8:8" x14ac:dyDescent="0.3">
      <c r="H1589" s="57" t="str">
        <f t="shared" si="24"/>
        <v/>
      </c>
    </row>
    <row r="1590" spans="8:8" x14ac:dyDescent="0.3">
      <c r="H1590" s="57" t="str">
        <f t="shared" si="24"/>
        <v/>
      </c>
    </row>
    <row r="1591" spans="8:8" x14ac:dyDescent="0.3">
      <c r="H1591" s="57" t="str">
        <f t="shared" si="24"/>
        <v/>
      </c>
    </row>
    <row r="1592" spans="8:8" x14ac:dyDescent="0.3">
      <c r="H1592" s="57" t="str">
        <f t="shared" si="24"/>
        <v/>
      </c>
    </row>
    <row r="1593" spans="8:8" x14ac:dyDescent="0.3">
      <c r="H1593" s="57" t="str">
        <f t="shared" si="24"/>
        <v/>
      </c>
    </row>
    <row r="1594" spans="8:8" x14ac:dyDescent="0.3">
      <c r="H1594" s="57" t="str">
        <f t="shared" si="24"/>
        <v/>
      </c>
    </row>
    <row r="1595" spans="8:8" x14ac:dyDescent="0.3">
      <c r="H1595" s="57" t="str">
        <f t="shared" si="24"/>
        <v/>
      </c>
    </row>
    <row r="1596" spans="8:8" x14ac:dyDescent="0.3">
      <c r="H1596" s="57" t="str">
        <f t="shared" si="24"/>
        <v/>
      </c>
    </row>
    <row r="1597" spans="8:8" x14ac:dyDescent="0.3">
      <c r="H1597" s="57" t="str">
        <f t="shared" si="24"/>
        <v/>
      </c>
    </row>
    <row r="1598" spans="8:8" x14ac:dyDescent="0.3">
      <c r="H1598" s="57" t="str">
        <f t="shared" si="24"/>
        <v/>
      </c>
    </row>
    <row r="1599" spans="8:8" x14ac:dyDescent="0.3">
      <c r="H1599" s="57" t="str">
        <f t="shared" si="24"/>
        <v/>
      </c>
    </row>
    <row r="1600" spans="8:8" x14ac:dyDescent="0.3">
      <c r="H1600" s="57" t="str">
        <f t="shared" si="24"/>
        <v/>
      </c>
    </row>
    <row r="1601" spans="8:8" x14ac:dyDescent="0.3">
      <c r="H1601" s="57" t="str">
        <f t="shared" si="24"/>
        <v/>
      </c>
    </row>
    <row r="1602" spans="8:8" x14ac:dyDescent="0.3">
      <c r="H1602" s="57" t="str">
        <f t="shared" si="24"/>
        <v/>
      </c>
    </row>
    <row r="1603" spans="8:8" x14ac:dyDescent="0.3">
      <c r="H1603" s="57" t="str">
        <f t="shared" ref="H1603:H1666" si="25">IF(LEN(F1603)&gt;0,F1603/G1603,"")</f>
        <v/>
      </c>
    </row>
    <row r="1604" spans="8:8" x14ac:dyDescent="0.3">
      <c r="H1604" s="57" t="str">
        <f t="shared" si="25"/>
        <v/>
      </c>
    </row>
    <row r="1605" spans="8:8" x14ac:dyDescent="0.3">
      <c r="H1605" s="57" t="str">
        <f t="shared" si="25"/>
        <v/>
      </c>
    </row>
    <row r="1606" spans="8:8" x14ac:dyDescent="0.3">
      <c r="H1606" s="57" t="str">
        <f t="shared" si="25"/>
        <v/>
      </c>
    </row>
    <row r="1607" spans="8:8" x14ac:dyDescent="0.3">
      <c r="H1607" s="57" t="str">
        <f t="shared" si="25"/>
        <v/>
      </c>
    </row>
    <row r="1608" spans="8:8" x14ac:dyDescent="0.3">
      <c r="H1608" s="57" t="str">
        <f t="shared" si="25"/>
        <v/>
      </c>
    </row>
    <row r="1609" spans="8:8" x14ac:dyDescent="0.3">
      <c r="H1609" s="57" t="str">
        <f t="shared" si="25"/>
        <v/>
      </c>
    </row>
    <row r="1610" spans="8:8" x14ac:dyDescent="0.3">
      <c r="H1610" s="57" t="str">
        <f t="shared" si="25"/>
        <v/>
      </c>
    </row>
    <row r="1611" spans="8:8" x14ac:dyDescent="0.3">
      <c r="H1611" s="57" t="str">
        <f t="shared" si="25"/>
        <v/>
      </c>
    </row>
    <row r="1612" spans="8:8" x14ac:dyDescent="0.3">
      <c r="H1612" s="57" t="str">
        <f t="shared" si="25"/>
        <v/>
      </c>
    </row>
    <row r="1613" spans="8:8" x14ac:dyDescent="0.3">
      <c r="H1613" s="57" t="str">
        <f t="shared" si="25"/>
        <v/>
      </c>
    </row>
    <row r="1614" spans="8:8" x14ac:dyDescent="0.3">
      <c r="H1614" s="57" t="str">
        <f t="shared" si="25"/>
        <v/>
      </c>
    </row>
    <row r="1615" spans="8:8" x14ac:dyDescent="0.3">
      <c r="H1615" s="57" t="str">
        <f t="shared" si="25"/>
        <v/>
      </c>
    </row>
    <row r="1616" spans="8:8" x14ac:dyDescent="0.3">
      <c r="H1616" s="57" t="str">
        <f t="shared" si="25"/>
        <v/>
      </c>
    </row>
    <row r="1617" spans="8:8" x14ac:dyDescent="0.3">
      <c r="H1617" s="57" t="str">
        <f t="shared" si="25"/>
        <v/>
      </c>
    </row>
    <row r="1618" spans="8:8" x14ac:dyDescent="0.3">
      <c r="H1618" s="57" t="str">
        <f t="shared" si="25"/>
        <v/>
      </c>
    </row>
    <row r="1619" spans="8:8" x14ac:dyDescent="0.3">
      <c r="H1619" s="57" t="str">
        <f t="shared" si="25"/>
        <v/>
      </c>
    </row>
    <row r="1620" spans="8:8" x14ac:dyDescent="0.3">
      <c r="H1620" s="57" t="str">
        <f t="shared" si="25"/>
        <v/>
      </c>
    </row>
    <row r="1621" spans="8:8" x14ac:dyDescent="0.3">
      <c r="H1621" s="57" t="str">
        <f t="shared" si="25"/>
        <v/>
      </c>
    </row>
    <row r="1622" spans="8:8" x14ac:dyDescent="0.3">
      <c r="H1622" s="57" t="str">
        <f t="shared" si="25"/>
        <v/>
      </c>
    </row>
    <row r="1623" spans="8:8" x14ac:dyDescent="0.3">
      <c r="H1623" s="57" t="str">
        <f t="shared" si="25"/>
        <v/>
      </c>
    </row>
    <row r="1624" spans="8:8" x14ac:dyDescent="0.3">
      <c r="H1624" s="57" t="str">
        <f t="shared" si="25"/>
        <v/>
      </c>
    </row>
    <row r="1625" spans="8:8" x14ac:dyDescent="0.3">
      <c r="H1625" s="57" t="str">
        <f t="shared" si="25"/>
        <v/>
      </c>
    </row>
    <row r="1626" spans="8:8" x14ac:dyDescent="0.3">
      <c r="H1626" s="57" t="str">
        <f t="shared" si="25"/>
        <v/>
      </c>
    </row>
    <row r="1627" spans="8:8" x14ac:dyDescent="0.3">
      <c r="H1627" s="57" t="str">
        <f t="shared" si="25"/>
        <v/>
      </c>
    </row>
    <row r="1628" spans="8:8" x14ac:dyDescent="0.3">
      <c r="H1628" s="57" t="str">
        <f t="shared" si="25"/>
        <v/>
      </c>
    </row>
    <row r="1629" spans="8:8" x14ac:dyDescent="0.3">
      <c r="H1629" s="57" t="str">
        <f t="shared" si="25"/>
        <v/>
      </c>
    </row>
    <row r="1630" spans="8:8" x14ac:dyDescent="0.3">
      <c r="H1630" s="57" t="str">
        <f t="shared" si="25"/>
        <v/>
      </c>
    </row>
    <row r="1631" spans="8:8" x14ac:dyDescent="0.3">
      <c r="H1631" s="57" t="str">
        <f t="shared" si="25"/>
        <v/>
      </c>
    </row>
    <row r="1632" spans="8:8" x14ac:dyDescent="0.3">
      <c r="H1632" s="57" t="str">
        <f t="shared" si="25"/>
        <v/>
      </c>
    </row>
    <row r="1633" spans="8:8" x14ac:dyDescent="0.3">
      <c r="H1633" s="57" t="str">
        <f t="shared" si="25"/>
        <v/>
      </c>
    </row>
    <row r="1634" spans="8:8" x14ac:dyDescent="0.3">
      <c r="H1634" s="57" t="str">
        <f t="shared" si="25"/>
        <v/>
      </c>
    </row>
    <row r="1635" spans="8:8" x14ac:dyDescent="0.3">
      <c r="H1635" s="57" t="str">
        <f t="shared" si="25"/>
        <v/>
      </c>
    </row>
    <row r="1636" spans="8:8" x14ac:dyDescent="0.3">
      <c r="H1636" s="57" t="str">
        <f t="shared" si="25"/>
        <v/>
      </c>
    </row>
    <row r="1637" spans="8:8" x14ac:dyDescent="0.3">
      <c r="H1637" s="57" t="str">
        <f t="shared" si="25"/>
        <v/>
      </c>
    </row>
    <row r="1638" spans="8:8" x14ac:dyDescent="0.3">
      <c r="H1638" s="57" t="str">
        <f t="shared" si="25"/>
        <v/>
      </c>
    </row>
    <row r="1639" spans="8:8" x14ac:dyDescent="0.3">
      <c r="H1639" s="57" t="str">
        <f t="shared" si="25"/>
        <v/>
      </c>
    </row>
    <row r="1640" spans="8:8" x14ac:dyDescent="0.3">
      <c r="H1640" s="57" t="str">
        <f t="shared" si="25"/>
        <v/>
      </c>
    </row>
    <row r="1641" spans="8:8" x14ac:dyDescent="0.3">
      <c r="H1641" s="57" t="str">
        <f t="shared" si="25"/>
        <v/>
      </c>
    </row>
    <row r="1642" spans="8:8" x14ac:dyDescent="0.3">
      <c r="H1642" s="57" t="str">
        <f t="shared" si="25"/>
        <v/>
      </c>
    </row>
    <row r="1643" spans="8:8" x14ac:dyDescent="0.3">
      <c r="H1643" s="57" t="str">
        <f t="shared" si="25"/>
        <v/>
      </c>
    </row>
    <row r="1644" spans="8:8" x14ac:dyDescent="0.3">
      <c r="H1644" s="57" t="str">
        <f t="shared" si="25"/>
        <v/>
      </c>
    </row>
    <row r="1645" spans="8:8" x14ac:dyDescent="0.3">
      <c r="H1645" s="57" t="str">
        <f t="shared" si="25"/>
        <v/>
      </c>
    </row>
    <row r="1646" spans="8:8" x14ac:dyDescent="0.3">
      <c r="H1646" s="57" t="str">
        <f t="shared" si="25"/>
        <v/>
      </c>
    </row>
    <row r="1647" spans="8:8" x14ac:dyDescent="0.3">
      <c r="H1647" s="57" t="str">
        <f t="shared" si="25"/>
        <v/>
      </c>
    </row>
    <row r="1648" spans="8:8" x14ac:dyDescent="0.3">
      <c r="H1648" s="57" t="str">
        <f t="shared" si="25"/>
        <v/>
      </c>
    </row>
    <row r="1649" spans="8:8" x14ac:dyDescent="0.3">
      <c r="H1649" s="57" t="str">
        <f t="shared" si="25"/>
        <v/>
      </c>
    </row>
    <row r="1650" spans="8:8" x14ac:dyDescent="0.3">
      <c r="H1650" s="57" t="str">
        <f t="shared" si="25"/>
        <v/>
      </c>
    </row>
    <row r="1651" spans="8:8" x14ac:dyDescent="0.3">
      <c r="H1651" s="57" t="str">
        <f t="shared" si="25"/>
        <v/>
      </c>
    </row>
    <row r="1652" spans="8:8" x14ac:dyDescent="0.3">
      <c r="H1652" s="57" t="str">
        <f t="shared" si="25"/>
        <v/>
      </c>
    </row>
    <row r="1653" spans="8:8" x14ac:dyDescent="0.3">
      <c r="H1653" s="57" t="str">
        <f t="shared" si="25"/>
        <v/>
      </c>
    </row>
    <row r="1654" spans="8:8" x14ac:dyDescent="0.3">
      <c r="H1654" s="57" t="str">
        <f t="shared" si="25"/>
        <v/>
      </c>
    </row>
    <row r="1655" spans="8:8" x14ac:dyDescent="0.3">
      <c r="H1655" s="57" t="str">
        <f t="shared" si="25"/>
        <v/>
      </c>
    </row>
    <row r="1656" spans="8:8" x14ac:dyDescent="0.3">
      <c r="H1656" s="57" t="str">
        <f t="shared" si="25"/>
        <v/>
      </c>
    </row>
    <row r="1657" spans="8:8" x14ac:dyDescent="0.3">
      <c r="H1657" s="57" t="str">
        <f t="shared" si="25"/>
        <v/>
      </c>
    </row>
    <row r="1658" spans="8:8" x14ac:dyDescent="0.3">
      <c r="H1658" s="57" t="str">
        <f t="shared" si="25"/>
        <v/>
      </c>
    </row>
    <row r="1659" spans="8:8" x14ac:dyDescent="0.3">
      <c r="H1659" s="57" t="str">
        <f t="shared" si="25"/>
        <v/>
      </c>
    </row>
    <row r="1660" spans="8:8" x14ac:dyDescent="0.3">
      <c r="H1660" s="57" t="str">
        <f t="shared" si="25"/>
        <v/>
      </c>
    </row>
    <row r="1661" spans="8:8" x14ac:dyDescent="0.3">
      <c r="H1661" s="57" t="str">
        <f t="shared" si="25"/>
        <v/>
      </c>
    </row>
    <row r="1662" spans="8:8" x14ac:dyDescent="0.3">
      <c r="H1662" s="57" t="str">
        <f t="shared" si="25"/>
        <v/>
      </c>
    </row>
    <row r="1663" spans="8:8" x14ac:dyDescent="0.3">
      <c r="H1663" s="57" t="str">
        <f t="shared" si="25"/>
        <v/>
      </c>
    </row>
    <row r="1664" spans="8:8" x14ac:dyDescent="0.3">
      <c r="H1664" s="57" t="str">
        <f t="shared" si="25"/>
        <v/>
      </c>
    </row>
    <row r="1665" spans="8:8" x14ac:dyDescent="0.3">
      <c r="H1665" s="57" t="str">
        <f t="shared" si="25"/>
        <v/>
      </c>
    </row>
    <row r="1666" spans="8:8" x14ac:dyDescent="0.3">
      <c r="H1666" s="57" t="str">
        <f t="shared" si="25"/>
        <v/>
      </c>
    </row>
    <row r="1667" spans="8:8" x14ac:dyDescent="0.3">
      <c r="H1667" s="57" t="str">
        <f t="shared" ref="H1667:H1730" si="26">IF(LEN(F1667)&gt;0,F1667/G1667,"")</f>
        <v/>
      </c>
    </row>
    <row r="1668" spans="8:8" x14ac:dyDescent="0.3">
      <c r="H1668" s="57" t="str">
        <f t="shared" si="26"/>
        <v/>
      </c>
    </row>
    <row r="1669" spans="8:8" x14ac:dyDescent="0.3">
      <c r="H1669" s="57" t="str">
        <f t="shared" si="26"/>
        <v/>
      </c>
    </row>
    <row r="1670" spans="8:8" x14ac:dyDescent="0.3">
      <c r="H1670" s="57" t="str">
        <f t="shared" si="26"/>
        <v/>
      </c>
    </row>
    <row r="1671" spans="8:8" x14ac:dyDescent="0.3">
      <c r="H1671" s="57" t="str">
        <f t="shared" si="26"/>
        <v/>
      </c>
    </row>
    <row r="1672" spans="8:8" x14ac:dyDescent="0.3">
      <c r="H1672" s="57" t="str">
        <f t="shared" si="26"/>
        <v/>
      </c>
    </row>
    <row r="1673" spans="8:8" x14ac:dyDescent="0.3">
      <c r="H1673" s="57" t="str">
        <f t="shared" si="26"/>
        <v/>
      </c>
    </row>
    <row r="1674" spans="8:8" x14ac:dyDescent="0.3">
      <c r="H1674" s="57" t="str">
        <f t="shared" si="26"/>
        <v/>
      </c>
    </row>
    <row r="1675" spans="8:8" x14ac:dyDescent="0.3">
      <c r="H1675" s="57" t="str">
        <f t="shared" si="26"/>
        <v/>
      </c>
    </row>
    <row r="1676" spans="8:8" x14ac:dyDescent="0.3">
      <c r="H1676" s="57" t="str">
        <f t="shared" si="26"/>
        <v/>
      </c>
    </row>
    <row r="1677" spans="8:8" x14ac:dyDescent="0.3">
      <c r="H1677" s="57" t="str">
        <f t="shared" si="26"/>
        <v/>
      </c>
    </row>
    <row r="1678" spans="8:8" x14ac:dyDescent="0.3">
      <c r="H1678" s="57" t="str">
        <f t="shared" si="26"/>
        <v/>
      </c>
    </row>
    <row r="1679" spans="8:8" x14ac:dyDescent="0.3">
      <c r="H1679" s="57" t="str">
        <f t="shared" si="26"/>
        <v/>
      </c>
    </row>
    <row r="1680" spans="8:8" x14ac:dyDescent="0.3">
      <c r="H1680" s="57" t="str">
        <f t="shared" si="26"/>
        <v/>
      </c>
    </row>
    <row r="1681" spans="8:8" x14ac:dyDescent="0.3">
      <c r="H1681" s="57" t="str">
        <f t="shared" si="26"/>
        <v/>
      </c>
    </row>
    <row r="1682" spans="8:8" x14ac:dyDescent="0.3">
      <c r="H1682" s="57" t="str">
        <f t="shared" si="26"/>
        <v/>
      </c>
    </row>
    <row r="1683" spans="8:8" x14ac:dyDescent="0.3">
      <c r="H1683" s="57" t="str">
        <f t="shared" si="26"/>
        <v/>
      </c>
    </row>
    <row r="1684" spans="8:8" x14ac:dyDescent="0.3">
      <c r="H1684" s="57" t="str">
        <f t="shared" si="26"/>
        <v/>
      </c>
    </row>
    <row r="1685" spans="8:8" x14ac:dyDescent="0.3">
      <c r="H1685" s="57" t="str">
        <f t="shared" si="26"/>
        <v/>
      </c>
    </row>
    <row r="1686" spans="8:8" x14ac:dyDescent="0.3">
      <c r="H1686" s="57" t="str">
        <f t="shared" si="26"/>
        <v/>
      </c>
    </row>
    <row r="1687" spans="8:8" x14ac:dyDescent="0.3">
      <c r="H1687" s="57" t="str">
        <f t="shared" si="26"/>
        <v/>
      </c>
    </row>
    <row r="1688" spans="8:8" x14ac:dyDescent="0.3">
      <c r="H1688" s="57" t="str">
        <f t="shared" si="26"/>
        <v/>
      </c>
    </row>
    <row r="1689" spans="8:8" x14ac:dyDescent="0.3">
      <c r="H1689" s="57" t="str">
        <f t="shared" si="26"/>
        <v/>
      </c>
    </row>
    <row r="1690" spans="8:8" x14ac:dyDescent="0.3">
      <c r="H1690" s="57" t="str">
        <f t="shared" si="26"/>
        <v/>
      </c>
    </row>
    <row r="1691" spans="8:8" x14ac:dyDescent="0.3">
      <c r="H1691" s="57" t="str">
        <f t="shared" si="26"/>
        <v/>
      </c>
    </row>
    <row r="1692" spans="8:8" x14ac:dyDescent="0.3">
      <c r="H1692" s="57" t="str">
        <f t="shared" si="26"/>
        <v/>
      </c>
    </row>
    <row r="1693" spans="8:8" x14ac:dyDescent="0.3">
      <c r="H1693" s="57" t="str">
        <f t="shared" si="26"/>
        <v/>
      </c>
    </row>
    <row r="1694" spans="8:8" x14ac:dyDescent="0.3">
      <c r="H1694" s="57" t="str">
        <f t="shared" si="26"/>
        <v/>
      </c>
    </row>
    <row r="1695" spans="8:8" x14ac:dyDescent="0.3">
      <c r="H1695" s="57" t="str">
        <f t="shared" si="26"/>
        <v/>
      </c>
    </row>
    <row r="1696" spans="8:8" x14ac:dyDescent="0.3">
      <c r="H1696" s="57" t="str">
        <f t="shared" si="26"/>
        <v/>
      </c>
    </row>
    <row r="1697" spans="8:8" x14ac:dyDescent="0.3">
      <c r="H1697" s="57" t="str">
        <f t="shared" si="26"/>
        <v/>
      </c>
    </row>
    <row r="1698" spans="8:8" x14ac:dyDescent="0.3">
      <c r="H1698" s="57" t="str">
        <f t="shared" si="26"/>
        <v/>
      </c>
    </row>
    <row r="1699" spans="8:8" x14ac:dyDescent="0.3">
      <c r="H1699" s="57" t="str">
        <f t="shared" si="26"/>
        <v/>
      </c>
    </row>
    <row r="1700" spans="8:8" x14ac:dyDescent="0.3">
      <c r="H1700" s="57" t="str">
        <f t="shared" si="26"/>
        <v/>
      </c>
    </row>
    <row r="1701" spans="8:8" x14ac:dyDescent="0.3">
      <c r="H1701" s="57" t="str">
        <f t="shared" si="26"/>
        <v/>
      </c>
    </row>
    <row r="1702" spans="8:8" x14ac:dyDescent="0.3">
      <c r="H1702" s="57" t="str">
        <f t="shared" si="26"/>
        <v/>
      </c>
    </row>
    <row r="1703" spans="8:8" x14ac:dyDescent="0.3">
      <c r="H1703" s="57" t="str">
        <f t="shared" si="26"/>
        <v/>
      </c>
    </row>
    <row r="1704" spans="8:8" x14ac:dyDescent="0.3">
      <c r="H1704" s="57" t="str">
        <f t="shared" si="26"/>
        <v/>
      </c>
    </row>
    <row r="1705" spans="8:8" x14ac:dyDescent="0.3">
      <c r="H1705" s="57" t="str">
        <f t="shared" si="26"/>
        <v/>
      </c>
    </row>
    <row r="1706" spans="8:8" x14ac:dyDescent="0.3">
      <c r="H1706" s="57" t="str">
        <f t="shared" si="26"/>
        <v/>
      </c>
    </row>
    <row r="1707" spans="8:8" x14ac:dyDescent="0.3">
      <c r="H1707" s="57" t="str">
        <f t="shared" si="26"/>
        <v/>
      </c>
    </row>
    <row r="1708" spans="8:8" x14ac:dyDescent="0.3">
      <c r="H1708" s="57" t="str">
        <f t="shared" si="26"/>
        <v/>
      </c>
    </row>
    <row r="1709" spans="8:8" x14ac:dyDescent="0.3">
      <c r="H1709" s="57" t="str">
        <f t="shared" si="26"/>
        <v/>
      </c>
    </row>
    <row r="1710" spans="8:8" x14ac:dyDescent="0.3">
      <c r="H1710" s="57" t="str">
        <f t="shared" si="26"/>
        <v/>
      </c>
    </row>
    <row r="1711" spans="8:8" x14ac:dyDescent="0.3">
      <c r="H1711" s="57" t="str">
        <f t="shared" si="26"/>
        <v/>
      </c>
    </row>
    <row r="1712" spans="8:8" x14ac:dyDescent="0.3">
      <c r="H1712" s="57" t="str">
        <f t="shared" si="26"/>
        <v/>
      </c>
    </row>
    <row r="1713" spans="8:8" x14ac:dyDescent="0.3">
      <c r="H1713" s="57" t="str">
        <f t="shared" si="26"/>
        <v/>
      </c>
    </row>
    <row r="1714" spans="8:8" x14ac:dyDescent="0.3">
      <c r="H1714" s="57" t="str">
        <f t="shared" si="26"/>
        <v/>
      </c>
    </row>
    <row r="1715" spans="8:8" x14ac:dyDescent="0.3">
      <c r="H1715" s="57" t="str">
        <f t="shared" si="26"/>
        <v/>
      </c>
    </row>
    <row r="1716" spans="8:8" x14ac:dyDescent="0.3">
      <c r="H1716" s="57" t="str">
        <f t="shared" si="26"/>
        <v/>
      </c>
    </row>
    <row r="1717" spans="8:8" x14ac:dyDescent="0.3">
      <c r="H1717" s="57" t="str">
        <f t="shared" si="26"/>
        <v/>
      </c>
    </row>
    <row r="1718" spans="8:8" x14ac:dyDescent="0.3">
      <c r="H1718" s="57" t="str">
        <f t="shared" si="26"/>
        <v/>
      </c>
    </row>
    <row r="1719" spans="8:8" x14ac:dyDescent="0.3">
      <c r="H1719" s="57" t="str">
        <f t="shared" si="26"/>
        <v/>
      </c>
    </row>
    <row r="1720" spans="8:8" x14ac:dyDescent="0.3">
      <c r="H1720" s="57" t="str">
        <f t="shared" si="26"/>
        <v/>
      </c>
    </row>
    <row r="1721" spans="8:8" x14ac:dyDescent="0.3">
      <c r="H1721" s="57" t="str">
        <f t="shared" si="26"/>
        <v/>
      </c>
    </row>
    <row r="1722" spans="8:8" x14ac:dyDescent="0.3">
      <c r="H1722" s="57" t="str">
        <f t="shared" si="26"/>
        <v/>
      </c>
    </row>
    <row r="1723" spans="8:8" x14ac:dyDescent="0.3">
      <c r="H1723" s="57" t="str">
        <f t="shared" si="26"/>
        <v/>
      </c>
    </row>
    <row r="1724" spans="8:8" x14ac:dyDescent="0.3">
      <c r="H1724" s="57" t="str">
        <f t="shared" si="26"/>
        <v/>
      </c>
    </row>
    <row r="1725" spans="8:8" x14ac:dyDescent="0.3">
      <c r="H1725" s="57" t="str">
        <f t="shared" si="26"/>
        <v/>
      </c>
    </row>
    <row r="1726" spans="8:8" x14ac:dyDescent="0.3">
      <c r="H1726" s="57" t="str">
        <f t="shared" si="26"/>
        <v/>
      </c>
    </row>
    <row r="1727" spans="8:8" x14ac:dyDescent="0.3">
      <c r="H1727" s="57" t="str">
        <f t="shared" si="26"/>
        <v/>
      </c>
    </row>
    <row r="1728" spans="8:8" x14ac:dyDescent="0.3">
      <c r="H1728" s="57" t="str">
        <f t="shared" si="26"/>
        <v/>
      </c>
    </row>
    <row r="1729" spans="8:8" x14ac:dyDescent="0.3">
      <c r="H1729" s="57" t="str">
        <f t="shared" si="26"/>
        <v/>
      </c>
    </row>
    <row r="1730" spans="8:8" x14ac:dyDescent="0.3">
      <c r="H1730" s="57" t="str">
        <f t="shared" si="26"/>
        <v/>
      </c>
    </row>
    <row r="1731" spans="8:8" x14ac:dyDescent="0.3">
      <c r="H1731" s="57" t="str">
        <f t="shared" ref="H1731:H1794" si="27">IF(LEN(F1731)&gt;0,F1731/G1731,"")</f>
        <v/>
      </c>
    </row>
    <row r="1732" spans="8:8" x14ac:dyDescent="0.3">
      <c r="H1732" s="57" t="str">
        <f t="shared" si="27"/>
        <v/>
      </c>
    </row>
    <row r="1733" spans="8:8" x14ac:dyDescent="0.3">
      <c r="H1733" s="57" t="str">
        <f t="shared" si="27"/>
        <v/>
      </c>
    </row>
    <row r="1734" spans="8:8" x14ac:dyDescent="0.3">
      <c r="H1734" s="57" t="str">
        <f t="shared" si="27"/>
        <v/>
      </c>
    </row>
    <row r="1735" spans="8:8" x14ac:dyDescent="0.3">
      <c r="H1735" s="57" t="str">
        <f t="shared" si="27"/>
        <v/>
      </c>
    </row>
    <row r="1736" spans="8:8" x14ac:dyDescent="0.3">
      <c r="H1736" s="57" t="str">
        <f t="shared" si="27"/>
        <v/>
      </c>
    </row>
    <row r="1737" spans="8:8" x14ac:dyDescent="0.3">
      <c r="H1737" s="57" t="str">
        <f t="shared" si="27"/>
        <v/>
      </c>
    </row>
    <row r="1738" spans="8:8" x14ac:dyDescent="0.3">
      <c r="H1738" s="57" t="str">
        <f t="shared" si="27"/>
        <v/>
      </c>
    </row>
    <row r="1739" spans="8:8" x14ac:dyDescent="0.3">
      <c r="H1739" s="57" t="str">
        <f t="shared" si="27"/>
        <v/>
      </c>
    </row>
    <row r="1740" spans="8:8" x14ac:dyDescent="0.3">
      <c r="H1740" s="57" t="str">
        <f t="shared" si="27"/>
        <v/>
      </c>
    </row>
    <row r="1741" spans="8:8" x14ac:dyDescent="0.3">
      <c r="H1741" s="57" t="str">
        <f t="shared" si="27"/>
        <v/>
      </c>
    </row>
    <row r="1742" spans="8:8" x14ac:dyDescent="0.3">
      <c r="H1742" s="57" t="str">
        <f t="shared" si="27"/>
        <v/>
      </c>
    </row>
    <row r="1743" spans="8:8" x14ac:dyDescent="0.3">
      <c r="H1743" s="57" t="str">
        <f t="shared" si="27"/>
        <v/>
      </c>
    </row>
    <row r="1744" spans="8:8" x14ac:dyDescent="0.3">
      <c r="H1744" s="57" t="str">
        <f t="shared" si="27"/>
        <v/>
      </c>
    </row>
    <row r="1745" spans="8:8" x14ac:dyDescent="0.3">
      <c r="H1745" s="57" t="str">
        <f t="shared" si="27"/>
        <v/>
      </c>
    </row>
    <row r="1746" spans="8:8" x14ac:dyDescent="0.3">
      <c r="H1746" s="57" t="str">
        <f t="shared" si="27"/>
        <v/>
      </c>
    </row>
    <row r="1747" spans="8:8" x14ac:dyDescent="0.3">
      <c r="H1747" s="57" t="str">
        <f t="shared" si="27"/>
        <v/>
      </c>
    </row>
    <row r="1748" spans="8:8" x14ac:dyDescent="0.3">
      <c r="H1748" s="57" t="str">
        <f t="shared" si="27"/>
        <v/>
      </c>
    </row>
    <row r="1749" spans="8:8" x14ac:dyDescent="0.3">
      <c r="H1749" s="57" t="str">
        <f t="shared" si="27"/>
        <v/>
      </c>
    </row>
    <row r="1750" spans="8:8" x14ac:dyDescent="0.3">
      <c r="H1750" s="57" t="str">
        <f t="shared" si="27"/>
        <v/>
      </c>
    </row>
    <row r="1751" spans="8:8" x14ac:dyDescent="0.3">
      <c r="H1751" s="57" t="str">
        <f t="shared" si="27"/>
        <v/>
      </c>
    </row>
    <row r="1752" spans="8:8" x14ac:dyDescent="0.3">
      <c r="H1752" s="57" t="str">
        <f t="shared" si="27"/>
        <v/>
      </c>
    </row>
    <row r="1753" spans="8:8" x14ac:dyDescent="0.3">
      <c r="H1753" s="57" t="str">
        <f t="shared" si="27"/>
        <v/>
      </c>
    </row>
    <row r="1754" spans="8:8" x14ac:dyDescent="0.3">
      <c r="H1754" s="57" t="str">
        <f t="shared" si="27"/>
        <v/>
      </c>
    </row>
    <row r="1755" spans="8:8" x14ac:dyDescent="0.3">
      <c r="H1755" s="57" t="str">
        <f t="shared" si="27"/>
        <v/>
      </c>
    </row>
    <row r="1756" spans="8:8" x14ac:dyDescent="0.3">
      <c r="H1756" s="57" t="str">
        <f t="shared" si="27"/>
        <v/>
      </c>
    </row>
    <row r="1757" spans="8:8" x14ac:dyDescent="0.3">
      <c r="H1757" s="57" t="str">
        <f t="shared" si="27"/>
        <v/>
      </c>
    </row>
    <row r="1758" spans="8:8" x14ac:dyDescent="0.3">
      <c r="H1758" s="57" t="str">
        <f t="shared" si="27"/>
        <v/>
      </c>
    </row>
    <row r="1759" spans="8:8" x14ac:dyDescent="0.3">
      <c r="H1759" s="57" t="str">
        <f t="shared" si="27"/>
        <v/>
      </c>
    </row>
    <row r="1760" spans="8:8" x14ac:dyDescent="0.3">
      <c r="H1760" s="57" t="str">
        <f t="shared" si="27"/>
        <v/>
      </c>
    </row>
    <row r="1761" spans="8:8" x14ac:dyDescent="0.3">
      <c r="H1761" s="57" t="str">
        <f t="shared" si="27"/>
        <v/>
      </c>
    </row>
    <row r="1762" spans="8:8" x14ac:dyDescent="0.3">
      <c r="H1762" s="57" t="str">
        <f t="shared" si="27"/>
        <v/>
      </c>
    </row>
    <row r="1763" spans="8:8" x14ac:dyDescent="0.3">
      <c r="H1763" s="57" t="str">
        <f t="shared" si="27"/>
        <v/>
      </c>
    </row>
    <row r="1764" spans="8:8" x14ac:dyDescent="0.3">
      <c r="H1764" s="57" t="str">
        <f t="shared" si="27"/>
        <v/>
      </c>
    </row>
    <row r="1765" spans="8:8" x14ac:dyDescent="0.3">
      <c r="H1765" s="57" t="str">
        <f t="shared" si="27"/>
        <v/>
      </c>
    </row>
    <row r="1766" spans="8:8" x14ac:dyDescent="0.3">
      <c r="H1766" s="57" t="str">
        <f t="shared" si="27"/>
        <v/>
      </c>
    </row>
    <row r="1767" spans="8:8" x14ac:dyDescent="0.3">
      <c r="H1767" s="57" t="str">
        <f t="shared" si="27"/>
        <v/>
      </c>
    </row>
    <row r="1768" spans="8:8" x14ac:dyDescent="0.3">
      <c r="H1768" s="57" t="str">
        <f t="shared" si="27"/>
        <v/>
      </c>
    </row>
    <row r="1769" spans="8:8" x14ac:dyDescent="0.3">
      <c r="H1769" s="57" t="str">
        <f t="shared" si="27"/>
        <v/>
      </c>
    </row>
    <row r="1770" spans="8:8" x14ac:dyDescent="0.3">
      <c r="H1770" s="57" t="str">
        <f t="shared" si="27"/>
        <v/>
      </c>
    </row>
    <row r="1771" spans="8:8" x14ac:dyDescent="0.3">
      <c r="H1771" s="57" t="str">
        <f t="shared" si="27"/>
        <v/>
      </c>
    </row>
    <row r="1772" spans="8:8" x14ac:dyDescent="0.3">
      <c r="H1772" s="57" t="str">
        <f t="shared" si="27"/>
        <v/>
      </c>
    </row>
    <row r="1773" spans="8:8" x14ac:dyDescent="0.3">
      <c r="H1773" s="57" t="str">
        <f t="shared" si="27"/>
        <v/>
      </c>
    </row>
    <row r="1774" spans="8:8" x14ac:dyDescent="0.3">
      <c r="H1774" s="57" t="str">
        <f t="shared" si="27"/>
        <v/>
      </c>
    </row>
    <row r="1775" spans="8:8" x14ac:dyDescent="0.3">
      <c r="H1775" s="57" t="str">
        <f t="shared" si="27"/>
        <v/>
      </c>
    </row>
    <row r="1776" spans="8:8" x14ac:dyDescent="0.3">
      <c r="H1776" s="57" t="str">
        <f t="shared" si="27"/>
        <v/>
      </c>
    </row>
    <row r="1777" spans="8:8" x14ac:dyDescent="0.3">
      <c r="H1777" s="57" t="str">
        <f t="shared" si="27"/>
        <v/>
      </c>
    </row>
    <row r="1778" spans="8:8" x14ac:dyDescent="0.3">
      <c r="H1778" s="57" t="str">
        <f t="shared" si="27"/>
        <v/>
      </c>
    </row>
    <row r="1779" spans="8:8" x14ac:dyDescent="0.3">
      <c r="H1779" s="57" t="str">
        <f t="shared" si="27"/>
        <v/>
      </c>
    </row>
    <row r="1780" spans="8:8" x14ac:dyDescent="0.3">
      <c r="H1780" s="57" t="str">
        <f t="shared" si="27"/>
        <v/>
      </c>
    </row>
    <row r="1781" spans="8:8" x14ac:dyDescent="0.3">
      <c r="H1781" s="57" t="str">
        <f t="shared" si="27"/>
        <v/>
      </c>
    </row>
    <row r="1782" spans="8:8" x14ac:dyDescent="0.3">
      <c r="H1782" s="57" t="str">
        <f t="shared" si="27"/>
        <v/>
      </c>
    </row>
    <row r="1783" spans="8:8" x14ac:dyDescent="0.3">
      <c r="H1783" s="57" t="str">
        <f t="shared" si="27"/>
        <v/>
      </c>
    </row>
    <row r="1784" spans="8:8" x14ac:dyDescent="0.3">
      <c r="H1784" s="57" t="str">
        <f t="shared" si="27"/>
        <v/>
      </c>
    </row>
    <row r="1785" spans="8:8" x14ac:dyDescent="0.3">
      <c r="H1785" s="57" t="str">
        <f t="shared" si="27"/>
        <v/>
      </c>
    </row>
    <row r="1786" spans="8:8" x14ac:dyDescent="0.3">
      <c r="H1786" s="57" t="str">
        <f t="shared" si="27"/>
        <v/>
      </c>
    </row>
    <row r="1787" spans="8:8" x14ac:dyDescent="0.3">
      <c r="H1787" s="57" t="str">
        <f t="shared" si="27"/>
        <v/>
      </c>
    </row>
    <row r="1788" spans="8:8" x14ac:dyDescent="0.3">
      <c r="H1788" s="57" t="str">
        <f t="shared" si="27"/>
        <v/>
      </c>
    </row>
    <row r="1789" spans="8:8" x14ac:dyDescent="0.3">
      <c r="H1789" s="57" t="str">
        <f t="shared" si="27"/>
        <v/>
      </c>
    </row>
    <row r="1790" spans="8:8" x14ac:dyDescent="0.3">
      <c r="H1790" s="57" t="str">
        <f t="shared" si="27"/>
        <v/>
      </c>
    </row>
    <row r="1791" spans="8:8" x14ac:dyDescent="0.3">
      <c r="H1791" s="57" t="str">
        <f t="shared" si="27"/>
        <v/>
      </c>
    </row>
    <row r="1792" spans="8:8" x14ac:dyDescent="0.3">
      <c r="H1792" s="57" t="str">
        <f t="shared" si="27"/>
        <v/>
      </c>
    </row>
    <row r="1793" spans="8:8" x14ac:dyDescent="0.3">
      <c r="H1793" s="57" t="str">
        <f t="shared" si="27"/>
        <v/>
      </c>
    </row>
    <row r="1794" spans="8:8" x14ac:dyDescent="0.3">
      <c r="H1794" s="57" t="str">
        <f t="shared" si="27"/>
        <v/>
      </c>
    </row>
    <row r="1795" spans="8:8" x14ac:dyDescent="0.3">
      <c r="H1795" s="57" t="str">
        <f t="shared" ref="H1795:H1858" si="28">IF(LEN(F1795)&gt;0,F1795/G1795,"")</f>
        <v/>
      </c>
    </row>
    <row r="1796" spans="8:8" x14ac:dyDescent="0.3">
      <c r="H1796" s="57" t="str">
        <f t="shared" si="28"/>
        <v/>
      </c>
    </row>
    <row r="1797" spans="8:8" x14ac:dyDescent="0.3">
      <c r="H1797" s="57" t="str">
        <f t="shared" si="28"/>
        <v/>
      </c>
    </row>
    <row r="1798" spans="8:8" x14ac:dyDescent="0.3">
      <c r="H1798" s="57" t="str">
        <f t="shared" si="28"/>
        <v/>
      </c>
    </row>
    <row r="1799" spans="8:8" x14ac:dyDescent="0.3">
      <c r="H1799" s="57" t="str">
        <f t="shared" si="28"/>
        <v/>
      </c>
    </row>
    <row r="1800" spans="8:8" x14ac:dyDescent="0.3">
      <c r="H1800" s="57" t="str">
        <f t="shared" si="28"/>
        <v/>
      </c>
    </row>
    <row r="1801" spans="8:8" x14ac:dyDescent="0.3">
      <c r="H1801" s="57" t="str">
        <f t="shared" si="28"/>
        <v/>
      </c>
    </row>
    <row r="1802" spans="8:8" x14ac:dyDescent="0.3">
      <c r="H1802" s="57" t="str">
        <f t="shared" si="28"/>
        <v/>
      </c>
    </row>
    <row r="1803" spans="8:8" x14ac:dyDescent="0.3">
      <c r="H1803" s="57" t="str">
        <f t="shared" si="28"/>
        <v/>
      </c>
    </row>
    <row r="1804" spans="8:8" x14ac:dyDescent="0.3">
      <c r="H1804" s="57" t="str">
        <f t="shared" si="28"/>
        <v/>
      </c>
    </row>
    <row r="1805" spans="8:8" x14ac:dyDescent="0.3">
      <c r="H1805" s="57" t="str">
        <f t="shared" si="28"/>
        <v/>
      </c>
    </row>
    <row r="1806" spans="8:8" x14ac:dyDescent="0.3">
      <c r="H1806" s="57" t="str">
        <f t="shared" si="28"/>
        <v/>
      </c>
    </row>
    <row r="1807" spans="8:8" x14ac:dyDescent="0.3">
      <c r="H1807" s="57" t="str">
        <f t="shared" si="28"/>
        <v/>
      </c>
    </row>
    <row r="1808" spans="8:8" x14ac:dyDescent="0.3">
      <c r="H1808" s="57" t="str">
        <f t="shared" si="28"/>
        <v/>
      </c>
    </row>
    <row r="1809" spans="8:8" x14ac:dyDescent="0.3">
      <c r="H1809" s="57" t="str">
        <f t="shared" si="28"/>
        <v/>
      </c>
    </row>
    <row r="1810" spans="8:8" x14ac:dyDescent="0.3">
      <c r="H1810" s="57" t="str">
        <f t="shared" si="28"/>
        <v/>
      </c>
    </row>
    <row r="1811" spans="8:8" x14ac:dyDescent="0.3">
      <c r="H1811" s="57" t="str">
        <f t="shared" si="28"/>
        <v/>
      </c>
    </row>
    <row r="1812" spans="8:8" x14ac:dyDescent="0.3">
      <c r="H1812" s="57" t="str">
        <f t="shared" si="28"/>
        <v/>
      </c>
    </row>
    <row r="1813" spans="8:8" x14ac:dyDescent="0.3">
      <c r="H1813" s="57" t="str">
        <f t="shared" si="28"/>
        <v/>
      </c>
    </row>
    <row r="1814" spans="8:8" x14ac:dyDescent="0.3">
      <c r="H1814" s="57" t="str">
        <f t="shared" si="28"/>
        <v/>
      </c>
    </row>
    <row r="1815" spans="8:8" x14ac:dyDescent="0.3">
      <c r="H1815" s="57" t="str">
        <f t="shared" si="28"/>
        <v/>
      </c>
    </row>
    <row r="1816" spans="8:8" x14ac:dyDescent="0.3">
      <c r="H1816" s="57" t="str">
        <f t="shared" si="28"/>
        <v/>
      </c>
    </row>
    <row r="1817" spans="8:8" x14ac:dyDescent="0.3">
      <c r="H1817" s="57" t="str">
        <f t="shared" si="28"/>
        <v/>
      </c>
    </row>
    <row r="1818" spans="8:8" x14ac:dyDescent="0.3">
      <c r="H1818" s="57" t="str">
        <f t="shared" si="28"/>
        <v/>
      </c>
    </row>
    <row r="1819" spans="8:8" x14ac:dyDescent="0.3">
      <c r="H1819" s="57" t="str">
        <f t="shared" si="28"/>
        <v/>
      </c>
    </row>
    <row r="1820" spans="8:8" x14ac:dyDescent="0.3">
      <c r="H1820" s="57" t="str">
        <f t="shared" si="28"/>
        <v/>
      </c>
    </row>
    <row r="1821" spans="8:8" x14ac:dyDescent="0.3">
      <c r="H1821" s="57" t="str">
        <f t="shared" si="28"/>
        <v/>
      </c>
    </row>
    <row r="1822" spans="8:8" x14ac:dyDescent="0.3">
      <c r="H1822" s="57" t="str">
        <f t="shared" si="28"/>
        <v/>
      </c>
    </row>
    <row r="1823" spans="8:8" x14ac:dyDescent="0.3">
      <c r="H1823" s="57" t="str">
        <f t="shared" si="28"/>
        <v/>
      </c>
    </row>
    <row r="1824" spans="8:8" x14ac:dyDescent="0.3">
      <c r="H1824" s="57" t="str">
        <f t="shared" si="28"/>
        <v/>
      </c>
    </row>
    <row r="1825" spans="8:8" x14ac:dyDescent="0.3">
      <c r="H1825" s="57" t="str">
        <f t="shared" si="28"/>
        <v/>
      </c>
    </row>
    <row r="1826" spans="8:8" x14ac:dyDescent="0.3">
      <c r="H1826" s="57" t="str">
        <f t="shared" si="28"/>
        <v/>
      </c>
    </row>
    <row r="1827" spans="8:8" x14ac:dyDescent="0.3">
      <c r="H1827" s="57" t="str">
        <f t="shared" si="28"/>
        <v/>
      </c>
    </row>
    <row r="1828" spans="8:8" x14ac:dyDescent="0.3">
      <c r="H1828" s="57" t="str">
        <f t="shared" si="28"/>
        <v/>
      </c>
    </row>
    <row r="1829" spans="8:8" x14ac:dyDescent="0.3">
      <c r="H1829" s="57" t="str">
        <f t="shared" si="28"/>
        <v/>
      </c>
    </row>
    <row r="1830" spans="8:8" x14ac:dyDescent="0.3">
      <c r="H1830" s="57" t="str">
        <f t="shared" si="28"/>
        <v/>
      </c>
    </row>
    <row r="1831" spans="8:8" x14ac:dyDescent="0.3">
      <c r="H1831" s="57" t="str">
        <f t="shared" si="28"/>
        <v/>
      </c>
    </row>
    <row r="1832" spans="8:8" x14ac:dyDescent="0.3">
      <c r="H1832" s="57" t="str">
        <f t="shared" si="28"/>
        <v/>
      </c>
    </row>
    <row r="1833" spans="8:8" x14ac:dyDescent="0.3">
      <c r="H1833" s="57" t="str">
        <f t="shared" si="28"/>
        <v/>
      </c>
    </row>
    <row r="1834" spans="8:8" x14ac:dyDescent="0.3">
      <c r="H1834" s="57" t="str">
        <f t="shared" si="28"/>
        <v/>
      </c>
    </row>
    <row r="1835" spans="8:8" x14ac:dyDescent="0.3">
      <c r="H1835" s="57" t="str">
        <f t="shared" si="28"/>
        <v/>
      </c>
    </row>
    <row r="1836" spans="8:8" x14ac:dyDescent="0.3">
      <c r="H1836" s="57" t="str">
        <f t="shared" si="28"/>
        <v/>
      </c>
    </row>
    <row r="1837" spans="8:8" x14ac:dyDescent="0.3">
      <c r="H1837" s="57" t="str">
        <f t="shared" si="28"/>
        <v/>
      </c>
    </row>
    <row r="1838" spans="8:8" x14ac:dyDescent="0.3">
      <c r="H1838" s="57" t="str">
        <f t="shared" si="28"/>
        <v/>
      </c>
    </row>
    <row r="1839" spans="8:8" x14ac:dyDescent="0.3">
      <c r="H1839" s="57" t="str">
        <f t="shared" si="28"/>
        <v/>
      </c>
    </row>
    <row r="1840" spans="8:8" x14ac:dyDescent="0.3">
      <c r="H1840" s="57" t="str">
        <f t="shared" si="28"/>
        <v/>
      </c>
    </row>
    <row r="1841" spans="8:8" x14ac:dyDescent="0.3">
      <c r="H1841" s="57" t="str">
        <f t="shared" si="28"/>
        <v/>
      </c>
    </row>
    <row r="1842" spans="8:8" x14ac:dyDescent="0.3">
      <c r="H1842" s="57" t="str">
        <f t="shared" si="28"/>
        <v/>
      </c>
    </row>
    <row r="1843" spans="8:8" x14ac:dyDescent="0.3">
      <c r="H1843" s="57" t="str">
        <f t="shared" si="28"/>
        <v/>
      </c>
    </row>
    <row r="1844" spans="8:8" x14ac:dyDescent="0.3">
      <c r="H1844" s="57" t="str">
        <f t="shared" si="28"/>
        <v/>
      </c>
    </row>
    <row r="1845" spans="8:8" x14ac:dyDescent="0.3">
      <c r="H1845" s="57" t="str">
        <f t="shared" si="28"/>
        <v/>
      </c>
    </row>
    <row r="1846" spans="8:8" x14ac:dyDescent="0.3">
      <c r="H1846" s="57" t="str">
        <f t="shared" si="28"/>
        <v/>
      </c>
    </row>
    <row r="1847" spans="8:8" x14ac:dyDescent="0.3">
      <c r="H1847" s="57" t="str">
        <f t="shared" si="28"/>
        <v/>
      </c>
    </row>
    <row r="1848" spans="8:8" x14ac:dyDescent="0.3">
      <c r="H1848" s="57" t="str">
        <f t="shared" si="28"/>
        <v/>
      </c>
    </row>
    <row r="1849" spans="8:8" x14ac:dyDescent="0.3">
      <c r="H1849" s="57" t="str">
        <f t="shared" si="28"/>
        <v/>
      </c>
    </row>
    <row r="1850" spans="8:8" x14ac:dyDescent="0.3">
      <c r="H1850" s="57" t="str">
        <f t="shared" si="28"/>
        <v/>
      </c>
    </row>
    <row r="1851" spans="8:8" x14ac:dyDescent="0.3">
      <c r="H1851" s="57" t="str">
        <f t="shared" si="28"/>
        <v/>
      </c>
    </row>
    <row r="1852" spans="8:8" x14ac:dyDescent="0.3">
      <c r="H1852" s="57" t="str">
        <f t="shared" si="28"/>
        <v/>
      </c>
    </row>
    <row r="1853" spans="8:8" x14ac:dyDescent="0.3">
      <c r="H1853" s="57" t="str">
        <f t="shared" si="28"/>
        <v/>
      </c>
    </row>
    <row r="1854" spans="8:8" x14ac:dyDescent="0.3">
      <c r="H1854" s="57" t="str">
        <f t="shared" si="28"/>
        <v/>
      </c>
    </row>
    <row r="1855" spans="8:8" x14ac:dyDescent="0.3">
      <c r="H1855" s="57" t="str">
        <f t="shared" si="28"/>
        <v/>
      </c>
    </row>
    <row r="1856" spans="8:8" x14ac:dyDescent="0.3">
      <c r="H1856" s="57" t="str">
        <f t="shared" si="28"/>
        <v/>
      </c>
    </row>
    <row r="1857" spans="8:8" x14ac:dyDescent="0.3">
      <c r="H1857" s="57" t="str">
        <f t="shared" si="28"/>
        <v/>
      </c>
    </row>
    <row r="1858" spans="8:8" x14ac:dyDescent="0.3">
      <c r="H1858" s="57" t="str">
        <f t="shared" si="28"/>
        <v/>
      </c>
    </row>
    <row r="1859" spans="8:8" x14ac:dyDescent="0.3">
      <c r="H1859" s="57" t="str">
        <f t="shared" ref="H1859:H1922" si="29">IF(LEN(F1859)&gt;0,F1859/G1859,"")</f>
        <v/>
      </c>
    </row>
    <row r="1860" spans="8:8" x14ac:dyDescent="0.3">
      <c r="H1860" s="57" t="str">
        <f t="shared" si="29"/>
        <v/>
      </c>
    </row>
    <row r="1861" spans="8:8" x14ac:dyDescent="0.3">
      <c r="H1861" s="57" t="str">
        <f t="shared" si="29"/>
        <v/>
      </c>
    </row>
    <row r="1862" spans="8:8" x14ac:dyDescent="0.3">
      <c r="H1862" s="57" t="str">
        <f t="shared" si="29"/>
        <v/>
      </c>
    </row>
    <row r="1863" spans="8:8" x14ac:dyDescent="0.3">
      <c r="H1863" s="57" t="str">
        <f t="shared" si="29"/>
        <v/>
      </c>
    </row>
    <row r="1864" spans="8:8" x14ac:dyDescent="0.3">
      <c r="H1864" s="57" t="str">
        <f t="shared" si="29"/>
        <v/>
      </c>
    </row>
    <row r="1865" spans="8:8" x14ac:dyDescent="0.3">
      <c r="H1865" s="57" t="str">
        <f t="shared" si="29"/>
        <v/>
      </c>
    </row>
    <row r="1866" spans="8:8" x14ac:dyDescent="0.3">
      <c r="H1866" s="57" t="str">
        <f t="shared" si="29"/>
        <v/>
      </c>
    </row>
    <row r="1867" spans="8:8" x14ac:dyDescent="0.3">
      <c r="H1867" s="57" t="str">
        <f t="shared" si="29"/>
        <v/>
      </c>
    </row>
    <row r="1868" spans="8:8" x14ac:dyDescent="0.3">
      <c r="H1868" s="57" t="str">
        <f t="shared" si="29"/>
        <v/>
      </c>
    </row>
    <row r="1869" spans="8:8" x14ac:dyDescent="0.3">
      <c r="H1869" s="57" t="str">
        <f t="shared" si="29"/>
        <v/>
      </c>
    </row>
    <row r="1870" spans="8:8" x14ac:dyDescent="0.3">
      <c r="H1870" s="57" t="str">
        <f t="shared" si="29"/>
        <v/>
      </c>
    </row>
    <row r="1871" spans="8:8" x14ac:dyDescent="0.3">
      <c r="H1871" s="57" t="str">
        <f t="shared" si="29"/>
        <v/>
      </c>
    </row>
    <row r="1872" spans="8:8" x14ac:dyDescent="0.3">
      <c r="H1872" s="57" t="str">
        <f t="shared" si="29"/>
        <v/>
      </c>
    </row>
    <row r="1873" spans="8:8" x14ac:dyDescent="0.3">
      <c r="H1873" s="57" t="str">
        <f t="shared" si="29"/>
        <v/>
      </c>
    </row>
    <row r="1874" spans="8:8" x14ac:dyDescent="0.3">
      <c r="H1874" s="57" t="str">
        <f t="shared" si="29"/>
        <v/>
      </c>
    </row>
    <row r="1875" spans="8:8" x14ac:dyDescent="0.3">
      <c r="H1875" s="57" t="str">
        <f t="shared" si="29"/>
        <v/>
      </c>
    </row>
    <row r="1876" spans="8:8" x14ac:dyDescent="0.3">
      <c r="H1876" s="57" t="str">
        <f t="shared" si="29"/>
        <v/>
      </c>
    </row>
    <row r="1877" spans="8:8" x14ac:dyDescent="0.3">
      <c r="H1877" s="57" t="str">
        <f t="shared" si="29"/>
        <v/>
      </c>
    </row>
    <row r="1878" spans="8:8" x14ac:dyDescent="0.3">
      <c r="H1878" s="57" t="str">
        <f t="shared" si="29"/>
        <v/>
      </c>
    </row>
    <row r="1879" spans="8:8" x14ac:dyDescent="0.3">
      <c r="H1879" s="57" t="str">
        <f t="shared" si="29"/>
        <v/>
      </c>
    </row>
    <row r="1880" spans="8:8" x14ac:dyDescent="0.3">
      <c r="H1880" s="57" t="str">
        <f t="shared" si="29"/>
        <v/>
      </c>
    </row>
    <row r="1881" spans="8:8" x14ac:dyDescent="0.3">
      <c r="H1881" s="57" t="str">
        <f t="shared" si="29"/>
        <v/>
      </c>
    </row>
    <row r="1882" spans="8:8" x14ac:dyDescent="0.3">
      <c r="H1882" s="57" t="str">
        <f t="shared" si="29"/>
        <v/>
      </c>
    </row>
    <row r="1883" spans="8:8" x14ac:dyDescent="0.3">
      <c r="H1883" s="57" t="str">
        <f t="shared" si="29"/>
        <v/>
      </c>
    </row>
    <row r="1884" spans="8:8" x14ac:dyDescent="0.3">
      <c r="H1884" s="57" t="str">
        <f t="shared" si="29"/>
        <v/>
      </c>
    </row>
    <row r="1885" spans="8:8" x14ac:dyDescent="0.3">
      <c r="H1885" s="57" t="str">
        <f t="shared" si="29"/>
        <v/>
      </c>
    </row>
    <row r="1886" spans="8:8" x14ac:dyDescent="0.3">
      <c r="H1886" s="57" t="str">
        <f t="shared" si="29"/>
        <v/>
      </c>
    </row>
    <row r="1887" spans="8:8" x14ac:dyDescent="0.3">
      <c r="H1887" s="57" t="str">
        <f t="shared" si="29"/>
        <v/>
      </c>
    </row>
    <row r="1888" spans="8:8" x14ac:dyDescent="0.3">
      <c r="H1888" s="57" t="str">
        <f t="shared" si="29"/>
        <v/>
      </c>
    </row>
    <row r="1889" spans="8:8" x14ac:dyDescent="0.3">
      <c r="H1889" s="57" t="str">
        <f t="shared" si="29"/>
        <v/>
      </c>
    </row>
    <row r="1890" spans="8:8" x14ac:dyDescent="0.3">
      <c r="H1890" s="57" t="str">
        <f t="shared" si="29"/>
        <v/>
      </c>
    </row>
    <row r="1891" spans="8:8" x14ac:dyDescent="0.3">
      <c r="H1891" s="57" t="str">
        <f t="shared" si="29"/>
        <v/>
      </c>
    </row>
    <row r="1892" spans="8:8" x14ac:dyDescent="0.3">
      <c r="H1892" s="57" t="str">
        <f t="shared" si="29"/>
        <v/>
      </c>
    </row>
    <row r="1893" spans="8:8" x14ac:dyDescent="0.3">
      <c r="H1893" s="57" t="str">
        <f t="shared" si="29"/>
        <v/>
      </c>
    </row>
    <row r="1894" spans="8:8" x14ac:dyDescent="0.3">
      <c r="H1894" s="57" t="str">
        <f t="shared" si="29"/>
        <v/>
      </c>
    </row>
    <row r="1895" spans="8:8" x14ac:dyDescent="0.3">
      <c r="H1895" s="57" t="str">
        <f t="shared" si="29"/>
        <v/>
      </c>
    </row>
    <row r="1896" spans="8:8" x14ac:dyDescent="0.3">
      <c r="H1896" s="57" t="str">
        <f t="shared" si="29"/>
        <v/>
      </c>
    </row>
    <row r="1897" spans="8:8" x14ac:dyDescent="0.3">
      <c r="H1897" s="57" t="str">
        <f t="shared" si="29"/>
        <v/>
      </c>
    </row>
    <row r="1898" spans="8:8" x14ac:dyDescent="0.3">
      <c r="H1898" s="57" t="str">
        <f t="shared" si="29"/>
        <v/>
      </c>
    </row>
    <row r="1899" spans="8:8" x14ac:dyDescent="0.3">
      <c r="H1899" s="57" t="str">
        <f t="shared" si="29"/>
        <v/>
      </c>
    </row>
    <row r="1900" spans="8:8" x14ac:dyDescent="0.3">
      <c r="H1900" s="57" t="str">
        <f t="shared" si="29"/>
        <v/>
      </c>
    </row>
    <row r="1901" spans="8:8" x14ac:dyDescent="0.3">
      <c r="H1901" s="57" t="str">
        <f t="shared" si="29"/>
        <v/>
      </c>
    </row>
    <row r="1902" spans="8:8" x14ac:dyDescent="0.3">
      <c r="H1902" s="57" t="str">
        <f t="shared" si="29"/>
        <v/>
      </c>
    </row>
    <row r="1903" spans="8:8" x14ac:dyDescent="0.3">
      <c r="H1903" s="57" t="str">
        <f t="shared" si="29"/>
        <v/>
      </c>
    </row>
    <row r="1904" spans="8:8" x14ac:dyDescent="0.3">
      <c r="H1904" s="57" t="str">
        <f t="shared" si="29"/>
        <v/>
      </c>
    </row>
    <row r="1905" spans="8:8" x14ac:dyDescent="0.3">
      <c r="H1905" s="57" t="str">
        <f t="shared" si="29"/>
        <v/>
      </c>
    </row>
    <row r="1906" spans="8:8" x14ac:dyDescent="0.3">
      <c r="H1906" s="57" t="str">
        <f t="shared" si="29"/>
        <v/>
      </c>
    </row>
    <row r="1907" spans="8:8" x14ac:dyDescent="0.3">
      <c r="H1907" s="57" t="str">
        <f t="shared" si="29"/>
        <v/>
      </c>
    </row>
    <row r="1908" spans="8:8" x14ac:dyDescent="0.3">
      <c r="H1908" s="57" t="str">
        <f t="shared" si="29"/>
        <v/>
      </c>
    </row>
    <row r="1909" spans="8:8" x14ac:dyDescent="0.3">
      <c r="H1909" s="57" t="str">
        <f t="shared" si="29"/>
        <v/>
      </c>
    </row>
    <row r="1910" spans="8:8" x14ac:dyDescent="0.3">
      <c r="H1910" s="57" t="str">
        <f t="shared" si="29"/>
        <v/>
      </c>
    </row>
    <row r="1911" spans="8:8" x14ac:dyDescent="0.3">
      <c r="H1911" s="57" t="str">
        <f t="shared" si="29"/>
        <v/>
      </c>
    </row>
    <row r="1912" spans="8:8" x14ac:dyDescent="0.3">
      <c r="H1912" s="57" t="str">
        <f t="shared" si="29"/>
        <v/>
      </c>
    </row>
    <row r="1913" spans="8:8" x14ac:dyDescent="0.3">
      <c r="H1913" s="57" t="str">
        <f t="shared" si="29"/>
        <v/>
      </c>
    </row>
    <row r="1914" spans="8:8" x14ac:dyDescent="0.3">
      <c r="H1914" s="57" t="str">
        <f t="shared" si="29"/>
        <v/>
      </c>
    </row>
    <row r="1915" spans="8:8" x14ac:dyDescent="0.3">
      <c r="H1915" s="57" t="str">
        <f t="shared" si="29"/>
        <v/>
      </c>
    </row>
    <row r="1916" spans="8:8" x14ac:dyDescent="0.3">
      <c r="H1916" s="57" t="str">
        <f t="shared" si="29"/>
        <v/>
      </c>
    </row>
    <row r="1917" spans="8:8" x14ac:dyDescent="0.3">
      <c r="H1917" s="57" t="str">
        <f t="shared" si="29"/>
        <v/>
      </c>
    </row>
    <row r="1918" spans="8:8" x14ac:dyDescent="0.3">
      <c r="H1918" s="57" t="str">
        <f t="shared" si="29"/>
        <v/>
      </c>
    </row>
    <row r="1919" spans="8:8" x14ac:dyDescent="0.3">
      <c r="H1919" s="57" t="str">
        <f t="shared" si="29"/>
        <v/>
      </c>
    </row>
    <row r="1920" spans="8:8" x14ac:dyDescent="0.3">
      <c r="H1920" s="57" t="str">
        <f t="shared" si="29"/>
        <v/>
      </c>
    </row>
    <row r="1921" spans="8:8" x14ac:dyDescent="0.3">
      <c r="H1921" s="57" t="str">
        <f t="shared" si="29"/>
        <v/>
      </c>
    </row>
    <row r="1922" spans="8:8" x14ac:dyDescent="0.3">
      <c r="H1922" s="57" t="str">
        <f t="shared" si="29"/>
        <v/>
      </c>
    </row>
    <row r="1923" spans="8:8" x14ac:dyDescent="0.3">
      <c r="H1923" s="57" t="str">
        <f t="shared" ref="H1923:H1986" si="30">IF(LEN(F1923)&gt;0,F1923/G1923,"")</f>
        <v/>
      </c>
    </row>
    <row r="1924" spans="8:8" x14ac:dyDescent="0.3">
      <c r="H1924" s="57" t="str">
        <f t="shared" si="30"/>
        <v/>
      </c>
    </row>
    <row r="1925" spans="8:8" x14ac:dyDescent="0.3">
      <c r="H1925" s="57" t="str">
        <f t="shared" si="30"/>
        <v/>
      </c>
    </row>
    <row r="1926" spans="8:8" x14ac:dyDescent="0.3">
      <c r="H1926" s="57" t="str">
        <f t="shared" si="30"/>
        <v/>
      </c>
    </row>
    <row r="1927" spans="8:8" x14ac:dyDescent="0.3">
      <c r="H1927" s="57" t="str">
        <f t="shared" si="30"/>
        <v/>
      </c>
    </row>
    <row r="1928" spans="8:8" x14ac:dyDescent="0.3">
      <c r="H1928" s="57" t="str">
        <f t="shared" si="30"/>
        <v/>
      </c>
    </row>
    <row r="1929" spans="8:8" x14ac:dyDescent="0.3">
      <c r="H1929" s="57" t="str">
        <f t="shared" si="30"/>
        <v/>
      </c>
    </row>
    <row r="1930" spans="8:8" x14ac:dyDescent="0.3">
      <c r="H1930" s="57" t="str">
        <f t="shared" si="30"/>
        <v/>
      </c>
    </row>
    <row r="1931" spans="8:8" x14ac:dyDescent="0.3">
      <c r="H1931" s="57" t="str">
        <f t="shared" si="30"/>
        <v/>
      </c>
    </row>
    <row r="1932" spans="8:8" x14ac:dyDescent="0.3">
      <c r="H1932" s="57" t="str">
        <f t="shared" si="30"/>
        <v/>
      </c>
    </row>
    <row r="1933" spans="8:8" x14ac:dyDescent="0.3">
      <c r="H1933" s="57" t="str">
        <f t="shared" si="30"/>
        <v/>
      </c>
    </row>
    <row r="1934" spans="8:8" x14ac:dyDescent="0.3">
      <c r="H1934" s="57" t="str">
        <f t="shared" si="30"/>
        <v/>
      </c>
    </row>
    <row r="1935" spans="8:8" x14ac:dyDescent="0.3">
      <c r="H1935" s="57" t="str">
        <f t="shared" si="30"/>
        <v/>
      </c>
    </row>
    <row r="1936" spans="8:8" x14ac:dyDescent="0.3">
      <c r="H1936" s="57" t="str">
        <f t="shared" si="30"/>
        <v/>
      </c>
    </row>
    <row r="1937" spans="8:8" x14ac:dyDescent="0.3">
      <c r="H1937" s="57" t="str">
        <f t="shared" si="30"/>
        <v/>
      </c>
    </row>
    <row r="1938" spans="8:8" x14ac:dyDescent="0.3">
      <c r="H1938" s="57" t="str">
        <f t="shared" si="30"/>
        <v/>
      </c>
    </row>
    <row r="1939" spans="8:8" x14ac:dyDescent="0.3">
      <c r="H1939" s="57" t="str">
        <f t="shared" si="30"/>
        <v/>
      </c>
    </row>
    <row r="1940" spans="8:8" x14ac:dyDescent="0.3">
      <c r="H1940" s="57" t="str">
        <f t="shared" si="30"/>
        <v/>
      </c>
    </row>
    <row r="1941" spans="8:8" x14ac:dyDescent="0.3">
      <c r="H1941" s="57" t="str">
        <f t="shared" si="30"/>
        <v/>
      </c>
    </row>
    <row r="1942" spans="8:8" x14ac:dyDescent="0.3">
      <c r="H1942" s="57" t="str">
        <f t="shared" si="30"/>
        <v/>
      </c>
    </row>
    <row r="1943" spans="8:8" x14ac:dyDescent="0.3">
      <c r="H1943" s="57" t="str">
        <f t="shared" si="30"/>
        <v/>
      </c>
    </row>
    <row r="1944" spans="8:8" x14ac:dyDescent="0.3">
      <c r="H1944" s="57" t="str">
        <f t="shared" si="30"/>
        <v/>
      </c>
    </row>
    <row r="1945" spans="8:8" x14ac:dyDescent="0.3">
      <c r="H1945" s="57" t="str">
        <f t="shared" si="30"/>
        <v/>
      </c>
    </row>
    <row r="1946" spans="8:8" x14ac:dyDescent="0.3">
      <c r="H1946" s="57" t="str">
        <f t="shared" si="30"/>
        <v/>
      </c>
    </row>
    <row r="1947" spans="8:8" x14ac:dyDescent="0.3">
      <c r="H1947" s="57" t="str">
        <f t="shared" si="30"/>
        <v/>
      </c>
    </row>
    <row r="1948" spans="8:8" x14ac:dyDescent="0.3">
      <c r="H1948" s="57" t="str">
        <f t="shared" si="30"/>
        <v/>
      </c>
    </row>
    <row r="1949" spans="8:8" x14ac:dyDescent="0.3">
      <c r="H1949" s="57" t="str">
        <f t="shared" si="30"/>
        <v/>
      </c>
    </row>
    <row r="1950" spans="8:8" x14ac:dyDescent="0.3">
      <c r="H1950" s="57" t="str">
        <f t="shared" si="30"/>
        <v/>
      </c>
    </row>
    <row r="1951" spans="8:8" x14ac:dyDescent="0.3">
      <c r="H1951" s="57" t="str">
        <f t="shared" si="30"/>
        <v/>
      </c>
    </row>
    <row r="1952" spans="8:8" x14ac:dyDescent="0.3">
      <c r="H1952" s="57" t="str">
        <f t="shared" si="30"/>
        <v/>
      </c>
    </row>
    <row r="1953" spans="8:8" x14ac:dyDescent="0.3">
      <c r="H1953" s="57" t="str">
        <f t="shared" si="30"/>
        <v/>
      </c>
    </row>
    <row r="1954" spans="8:8" x14ac:dyDescent="0.3">
      <c r="H1954" s="57" t="str">
        <f t="shared" si="30"/>
        <v/>
      </c>
    </row>
    <row r="1955" spans="8:8" x14ac:dyDescent="0.3">
      <c r="H1955" s="57" t="str">
        <f t="shared" si="30"/>
        <v/>
      </c>
    </row>
    <row r="1956" spans="8:8" x14ac:dyDescent="0.3">
      <c r="H1956" s="57" t="str">
        <f t="shared" si="30"/>
        <v/>
      </c>
    </row>
    <row r="1957" spans="8:8" x14ac:dyDescent="0.3">
      <c r="H1957" s="57" t="str">
        <f t="shared" si="30"/>
        <v/>
      </c>
    </row>
    <row r="1958" spans="8:8" x14ac:dyDescent="0.3">
      <c r="H1958" s="57" t="str">
        <f t="shared" si="30"/>
        <v/>
      </c>
    </row>
    <row r="1959" spans="8:8" x14ac:dyDescent="0.3">
      <c r="H1959" s="57" t="str">
        <f t="shared" si="30"/>
        <v/>
      </c>
    </row>
    <row r="1960" spans="8:8" x14ac:dyDescent="0.3">
      <c r="H1960" s="57" t="str">
        <f t="shared" si="30"/>
        <v/>
      </c>
    </row>
    <row r="1961" spans="8:8" x14ac:dyDescent="0.3">
      <c r="H1961" s="57" t="str">
        <f t="shared" si="30"/>
        <v/>
      </c>
    </row>
    <row r="1962" spans="8:8" x14ac:dyDescent="0.3">
      <c r="H1962" s="57" t="str">
        <f t="shared" si="30"/>
        <v/>
      </c>
    </row>
    <row r="1963" spans="8:8" x14ac:dyDescent="0.3">
      <c r="H1963" s="57" t="str">
        <f t="shared" si="30"/>
        <v/>
      </c>
    </row>
    <row r="1964" spans="8:8" x14ac:dyDescent="0.3">
      <c r="H1964" s="57" t="str">
        <f t="shared" si="30"/>
        <v/>
      </c>
    </row>
    <row r="1965" spans="8:8" x14ac:dyDescent="0.3">
      <c r="H1965" s="57" t="str">
        <f t="shared" si="30"/>
        <v/>
      </c>
    </row>
    <row r="1966" spans="8:8" x14ac:dyDescent="0.3">
      <c r="H1966" s="57" t="str">
        <f t="shared" si="30"/>
        <v/>
      </c>
    </row>
    <row r="1967" spans="8:8" x14ac:dyDescent="0.3">
      <c r="H1967" s="57" t="str">
        <f t="shared" si="30"/>
        <v/>
      </c>
    </row>
    <row r="1968" spans="8:8" x14ac:dyDescent="0.3">
      <c r="H1968" s="57" t="str">
        <f t="shared" si="30"/>
        <v/>
      </c>
    </row>
    <row r="1969" spans="8:8" x14ac:dyDescent="0.3">
      <c r="H1969" s="57" t="str">
        <f t="shared" si="30"/>
        <v/>
      </c>
    </row>
    <row r="1970" spans="8:8" x14ac:dyDescent="0.3">
      <c r="H1970" s="57" t="str">
        <f t="shared" si="30"/>
        <v/>
      </c>
    </row>
    <row r="1971" spans="8:8" x14ac:dyDescent="0.3">
      <c r="H1971" s="57" t="str">
        <f t="shared" si="30"/>
        <v/>
      </c>
    </row>
    <row r="1972" spans="8:8" x14ac:dyDescent="0.3">
      <c r="H1972" s="57" t="str">
        <f t="shared" si="30"/>
        <v/>
      </c>
    </row>
    <row r="1973" spans="8:8" x14ac:dyDescent="0.3">
      <c r="H1973" s="57" t="str">
        <f t="shared" si="30"/>
        <v/>
      </c>
    </row>
    <row r="1974" spans="8:8" x14ac:dyDescent="0.3">
      <c r="H1974" s="57" t="str">
        <f t="shared" si="30"/>
        <v/>
      </c>
    </row>
    <row r="1975" spans="8:8" x14ac:dyDescent="0.3">
      <c r="H1975" s="57" t="str">
        <f t="shared" si="30"/>
        <v/>
      </c>
    </row>
    <row r="1976" spans="8:8" x14ac:dyDescent="0.3">
      <c r="H1976" s="57" t="str">
        <f t="shared" si="30"/>
        <v/>
      </c>
    </row>
    <row r="1977" spans="8:8" x14ac:dyDescent="0.3">
      <c r="H1977" s="57" t="str">
        <f t="shared" si="30"/>
        <v/>
      </c>
    </row>
    <row r="1978" spans="8:8" x14ac:dyDescent="0.3">
      <c r="H1978" s="57" t="str">
        <f t="shared" si="30"/>
        <v/>
      </c>
    </row>
    <row r="1979" spans="8:8" x14ac:dyDescent="0.3">
      <c r="H1979" s="57" t="str">
        <f t="shared" si="30"/>
        <v/>
      </c>
    </row>
    <row r="1980" spans="8:8" x14ac:dyDescent="0.3">
      <c r="H1980" s="57" t="str">
        <f t="shared" si="30"/>
        <v/>
      </c>
    </row>
    <row r="1981" spans="8:8" x14ac:dyDescent="0.3">
      <c r="H1981" s="57" t="str">
        <f t="shared" si="30"/>
        <v/>
      </c>
    </row>
    <row r="1982" spans="8:8" x14ac:dyDescent="0.3">
      <c r="H1982" s="57" t="str">
        <f t="shared" si="30"/>
        <v/>
      </c>
    </row>
    <row r="1983" spans="8:8" x14ac:dyDescent="0.3">
      <c r="H1983" s="57" t="str">
        <f t="shared" si="30"/>
        <v/>
      </c>
    </row>
    <row r="1984" spans="8:8" x14ac:dyDescent="0.3">
      <c r="H1984" s="57" t="str">
        <f t="shared" si="30"/>
        <v/>
      </c>
    </row>
    <row r="1985" spans="8:8" x14ac:dyDescent="0.3">
      <c r="H1985" s="57" t="str">
        <f t="shared" si="30"/>
        <v/>
      </c>
    </row>
    <row r="1986" spans="8:8" x14ac:dyDescent="0.3">
      <c r="H1986" s="57" t="str">
        <f t="shared" si="30"/>
        <v/>
      </c>
    </row>
    <row r="1987" spans="8:8" x14ac:dyDescent="0.3">
      <c r="H1987" s="57" t="str">
        <f t="shared" ref="H1987:H2050" si="31">IF(LEN(F1987)&gt;0,F1987/G1987,"")</f>
        <v/>
      </c>
    </row>
    <row r="1988" spans="8:8" x14ac:dyDescent="0.3">
      <c r="H1988" s="57" t="str">
        <f t="shared" si="31"/>
        <v/>
      </c>
    </row>
    <row r="1989" spans="8:8" x14ac:dyDescent="0.3">
      <c r="H1989" s="57" t="str">
        <f t="shared" si="31"/>
        <v/>
      </c>
    </row>
    <row r="1990" spans="8:8" x14ac:dyDescent="0.3">
      <c r="H1990" s="57" t="str">
        <f t="shared" si="31"/>
        <v/>
      </c>
    </row>
    <row r="1991" spans="8:8" x14ac:dyDescent="0.3">
      <c r="H1991" s="57" t="str">
        <f t="shared" si="31"/>
        <v/>
      </c>
    </row>
    <row r="1992" spans="8:8" x14ac:dyDescent="0.3">
      <c r="H1992" s="57" t="str">
        <f t="shared" si="31"/>
        <v/>
      </c>
    </row>
    <row r="1993" spans="8:8" x14ac:dyDescent="0.3">
      <c r="H1993" s="57" t="str">
        <f t="shared" si="31"/>
        <v/>
      </c>
    </row>
    <row r="1994" spans="8:8" x14ac:dyDescent="0.3">
      <c r="H1994" s="57" t="str">
        <f t="shared" si="31"/>
        <v/>
      </c>
    </row>
    <row r="1995" spans="8:8" x14ac:dyDescent="0.3">
      <c r="H1995" s="57" t="str">
        <f t="shared" si="31"/>
        <v/>
      </c>
    </row>
    <row r="1996" spans="8:8" x14ac:dyDescent="0.3">
      <c r="H1996" s="57" t="str">
        <f t="shared" si="31"/>
        <v/>
      </c>
    </row>
    <row r="1997" spans="8:8" x14ac:dyDescent="0.3">
      <c r="H1997" s="57" t="str">
        <f t="shared" si="31"/>
        <v/>
      </c>
    </row>
    <row r="1998" spans="8:8" x14ac:dyDescent="0.3">
      <c r="H1998" s="57" t="str">
        <f t="shared" si="31"/>
        <v/>
      </c>
    </row>
    <row r="1999" spans="8:8" x14ac:dyDescent="0.3">
      <c r="H1999" s="57" t="str">
        <f t="shared" si="31"/>
        <v/>
      </c>
    </row>
    <row r="2000" spans="8:8" x14ac:dyDescent="0.3">
      <c r="H2000" s="57" t="str">
        <f t="shared" si="31"/>
        <v/>
      </c>
    </row>
    <row r="2001" spans="8:8" x14ac:dyDescent="0.3">
      <c r="H2001" s="57" t="str">
        <f t="shared" si="31"/>
        <v/>
      </c>
    </row>
    <row r="2002" spans="8:8" x14ac:dyDescent="0.3">
      <c r="H2002" s="57" t="str">
        <f t="shared" si="31"/>
        <v/>
      </c>
    </row>
    <row r="2003" spans="8:8" x14ac:dyDescent="0.3">
      <c r="H2003" s="57" t="str">
        <f t="shared" si="31"/>
        <v/>
      </c>
    </row>
    <row r="2004" spans="8:8" x14ac:dyDescent="0.3">
      <c r="H2004" s="57" t="str">
        <f t="shared" si="31"/>
        <v/>
      </c>
    </row>
    <row r="2005" spans="8:8" x14ac:dyDescent="0.3">
      <c r="H2005" s="57" t="str">
        <f t="shared" si="31"/>
        <v/>
      </c>
    </row>
    <row r="2006" spans="8:8" x14ac:dyDescent="0.3">
      <c r="H2006" s="57" t="str">
        <f t="shared" si="31"/>
        <v/>
      </c>
    </row>
    <row r="2007" spans="8:8" x14ac:dyDescent="0.3">
      <c r="H2007" s="57" t="str">
        <f t="shared" si="31"/>
        <v/>
      </c>
    </row>
    <row r="2008" spans="8:8" x14ac:dyDescent="0.3">
      <c r="H2008" s="57" t="str">
        <f t="shared" si="31"/>
        <v/>
      </c>
    </row>
    <row r="2009" spans="8:8" x14ac:dyDescent="0.3">
      <c r="H2009" s="57" t="str">
        <f t="shared" si="31"/>
        <v/>
      </c>
    </row>
    <row r="2010" spans="8:8" x14ac:dyDescent="0.3">
      <c r="H2010" s="57" t="str">
        <f t="shared" si="31"/>
        <v/>
      </c>
    </row>
    <row r="2011" spans="8:8" x14ac:dyDescent="0.3">
      <c r="H2011" s="57" t="str">
        <f t="shared" si="31"/>
        <v/>
      </c>
    </row>
    <row r="2012" spans="8:8" x14ac:dyDescent="0.3">
      <c r="H2012" s="57" t="str">
        <f t="shared" si="31"/>
        <v/>
      </c>
    </row>
    <row r="2013" spans="8:8" x14ac:dyDescent="0.3">
      <c r="H2013" s="57" t="str">
        <f t="shared" si="31"/>
        <v/>
      </c>
    </row>
    <row r="2014" spans="8:8" x14ac:dyDescent="0.3">
      <c r="H2014" s="57" t="str">
        <f t="shared" si="31"/>
        <v/>
      </c>
    </row>
    <row r="2015" spans="8:8" x14ac:dyDescent="0.3">
      <c r="H2015" s="57" t="str">
        <f t="shared" si="31"/>
        <v/>
      </c>
    </row>
    <row r="2016" spans="8:8" x14ac:dyDescent="0.3">
      <c r="H2016" s="57" t="str">
        <f t="shared" si="31"/>
        <v/>
      </c>
    </row>
    <row r="2017" spans="8:8" x14ac:dyDescent="0.3">
      <c r="H2017" s="57" t="str">
        <f t="shared" si="31"/>
        <v/>
      </c>
    </row>
    <row r="2018" spans="8:8" x14ac:dyDescent="0.3">
      <c r="H2018" s="57" t="str">
        <f t="shared" si="31"/>
        <v/>
      </c>
    </row>
    <row r="2019" spans="8:8" x14ac:dyDescent="0.3">
      <c r="H2019" s="57" t="str">
        <f t="shared" si="31"/>
        <v/>
      </c>
    </row>
    <row r="2020" spans="8:8" x14ac:dyDescent="0.3">
      <c r="H2020" s="57" t="str">
        <f t="shared" si="31"/>
        <v/>
      </c>
    </row>
    <row r="2021" spans="8:8" x14ac:dyDescent="0.3">
      <c r="H2021" s="57" t="str">
        <f t="shared" si="31"/>
        <v/>
      </c>
    </row>
    <row r="2022" spans="8:8" x14ac:dyDescent="0.3">
      <c r="H2022" s="57" t="str">
        <f t="shared" si="31"/>
        <v/>
      </c>
    </row>
    <row r="2023" spans="8:8" x14ac:dyDescent="0.3">
      <c r="H2023" s="57" t="str">
        <f t="shared" si="31"/>
        <v/>
      </c>
    </row>
    <row r="2024" spans="8:8" x14ac:dyDescent="0.3">
      <c r="H2024" s="57" t="str">
        <f t="shared" si="31"/>
        <v/>
      </c>
    </row>
    <row r="2025" spans="8:8" x14ac:dyDescent="0.3">
      <c r="H2025" s="57" t="str">
        <f t="shared" si="31"/>
        <v/>
      </c>
    </row>
    <row r="2026" spans="8:8" x14ac:dyDescent="0.3">
      <c r="H2026" s="57" t="str">
        <f t="shared" si="31"/>
        <v/>
      </c>
    </row>
    <row r="2027" spans="8:8" x14ac:dyDescent="0.3">
      <c r="H2027" s="57" t="str">
        <f t="shared" si="31"/>
        <v/>
      </c>
    </row>
    <row r="2028" spans="8:8" x14ac:dyDescent="0.3">
      <c r="H2028" s="57" t="str">
        <f t="shared" si="31"/>
        <v/>
      </c>
    </row>
    <row r="2029" spans="8:8" x14ac:dyDescent="0.3">
      <c r="H2029" s="57" t="str">
        <f t="shared" si="31"/>
        <v/>
      </c>
    </row>
    <row r="2030" spans="8:8" x14ac:dyDescent="0.3">
      <c r="H2030" s="57" t="str">
        <f t="shared" si="31"/>
        <v/>
      </c>
    </row>
    <row r="2031" spans="8:8" x14ac:dyDescent="0.3">
      <c r="H2031" s="57" t="str">
        <f t="shared" si="31"/>
        <v/>
      </c>
    </row>
    <row r="2032" spans="8:8" x14ac:dyDescent="0.3">
      <c r="H2032" s="57" t="str">
        <f t="shared" si="31"/>
        <v/>
      </c>
    </row>
    <row r="2033" spans="8:8" x14ac:dyDescent="0.3">
      <c r="H2033" s="57" t="str">
        <f t="shared" si="31"/>
        <v/>
      </c>
    </row>
    <row r="2034" spans="8:8" x14ac:dyDescent="0.3">
      <c r="H2034" s="57" t="str">
        <f t="shared" si="31"/>
        <v/>
      </c>
    </row>
    <row r="2035" spans="8:8" x14ac:dyDescent="0.3">
      <c r="H2035" s="57" t="str">
        <f t="shared" si="31"/>
        <v/>
      </c>
    </row>
    <row r="2036" spans="8:8" x14ac:dyDescent="0.3">
      <c r="H2036" s="57" t="str">
        <f t="shared" si="31"/>
        <v/>
      </c>
    </row>
    <row r="2037" spans="8:8" x14ac:dyDescent="0.3">
      <c r="H2037" s="57" t="str">
        <f t="shared" si="31"/>
        <v/>
      </c>
    </row>
    <row r="2038" spans="8:8" x14ac:dyDescent="0.3">
      <c r="H2038" s="57" t="str">
        <f t="shared" si="31"/>
        <v/>
      </c>
    </row>
    <row r="2039" spans="8:8" x14ac:dyDescent="0.3">
      <c r="H2039" s="57" t="str">
        <f t="shared" si="31"/>
        <v/>
      </c>
    </row>
    <row r="2040" spans="8:8" x14ac:dyDescent="0.3">
      <c r="H2040" s="57" t="str">
        <f t="shared" si="31"/>
        <v/>
      </c>
    </row>
    <row r="2041" spans="8:8" x14ac:dyDescent="0.3">
      <c r="H2041" s="57" t="str">
        <f t="shared" si="31"/>
        <v/>
      </c>
    </row>
    <row r="2042" spans="8:8" x14ac:dyDescent="0.3">
      <c r="H2042" s="57" t="str">
        <f t="shared" si="31"/>
        <v/>
      </c>
    </row>
    <row r="2043" spans="8:8" x14ac:dyDescent="0.3">
      <c r="H2043" s="57" t="str">
        <f t="shared" si="31"/>
        <v/>
      </c>
    </row>
    <row r="2044" spans="8:8" x14ac:dyDescent="0.3">
      <c r="H2044" s="57" t="str">
        <f t="shared" si="31"/>
        <v/>
      </c>
    </row>
    <row r="2045" spans="8:8" x14ac:dyDescent="0.3">
      <c r="H2045" s="57" t="str">
        <f t="shared" si="31"/>
        <v/>
      </c>
    </row>
    <row r="2046" spans="8:8" x14ac:dyDescent="0.3">
      <c r="H2046" s="57" t="str">
        <f t="shared" si="31"/>
        <v/>
      </c>
    </row>
    <row r="2047" spans="8:8" x14ac:dyDescent="0.3">
      <c r="H2047" s="57" t="str">
        <f t="shared" si="31"/>
        <v/>
      </c>
    </row>
    <row r="2048" spans="8:8" x14ac:dyDescent="0.3">
      <c r="H2048" s="57" t="str">
        <f t="shared" si="31"/>
        <v/>
      </c>
    </row>
    <row r="2049" spans="8:8" x14ac:dyDescent="0.3">
      <c r="H2049" s="57" t="str">
        <f t="shared" si="31"/>
        <v/>
      </c>
    </row>
    <row r="2050" spans="8:8" x14ac:dyDescent="0.3">
      <c r="H2050" s="57" t="str">
        <f t="shared" si="31"/>
        <v/>
      </c>
    </row>
    <row r="2051" spans="8:8" x14ac:dyDescent="0.3">
      <c r="H2051" s="57" t="str">
        <f t="shared" ref="H2051:H2114" si="32">IF(LEN(F2051)&gt;0,F2051/G2051,"")</f>
        <v/>
      </c>
    </row>
    <row r="2052" spans="8:8" x14ac:dyDescent="0.3">
      <c r="H2052" s="57" t="str">
        <f t="shared" si="32"/>
        <v/>
      </c>
    </row>
    <row r="2053" spans="8:8" x14ac:dyDescent="0.3">
      <c r="H2053" s="57" t="str">
        <f t="shared" si="32"/>
        <v/>
      </c>
    </row>
    <row r="2054" spans="8:8" x14ac:dyDescent="0.3">
      <c r="H2054" s="57" t="str">
        <f t="shared" si="32"/>
        <v/>
      </c>
    </row>
    <row r="2055" spans="8:8" x14ac:dyDescent="0.3">
      <c r="H2055" s="57" t="str">
        <f t="shared" si="32"/>
        <v/>
      </c>
    </row>
    <row r="2056" spans="8:8" x14ac:dyDescent="0.3">
      <c r="H2056" s="57" t="str">
        <f t="shared" si="32"/>
        <v/>
      </c>
    </row>
    <row r="2057" spans="8:8" x14ac:dyDescent="0.3">
      <c r="H2057" s="57" t="str">
        <f t="shared" si="32"/>
        <v/>
      </c>
    </row>
    <row r="2058" spans="8:8" x14ac:dyDescent="0.3">
      <c r="H2058" s="57" t="str">
        <f t="shared" si="32"/>
        <v/>
      </c>
    </row>
    <row r="2059" spans="8:8" x14ac:dyDescent="0.3">
      <c r="H2059" s="57" t="str">
        <f t="shared" si="32"/>
        <v/>
      </c>
    </row>
    <row r="2060" spans="8:8" x14ac:dyDescent="0.3">
      <c r="H2060" s="57" t="str">
        <f t="shared" si="32"/>
        <v/>
      </c>
    </row>
    <row r="2061" spans="8:8" x14ac:dyDescent="0.3">
      <c r="H2061" s="57" t="str">
        <f t="shared" si="32"/>
        <v/>
      </c>
    </row>
    <row r="2062" spans="8:8" x14ac:dyDescent="0.3">
      <c r="H2062" s="57" t="str">
        <f t="shared" si="32"/>
        <v/>
      </c>
    </row>
    <row r="2063" spans="8:8" x14ac:dyDescent="0.3">
      <c r="H2063" s="57" t="str">
        <f t="shared" si="32"/>
        <v/>
      </c>
    </row>
    <row r="2064" spans="8:8" x14ac:dyDescent="0.3">
      <c r="H2064" s="57" t="str">
        <f t="shared" si="32"/>
        <v/>
      </c>
    </row>
    <row r="2065" spans="8:8" x14ac:dyDescent="0.3">
      <c r="H2065" s="57" t="str">
        <f t="shared" si="32"/>
        <v/>
      </c>
    </row>
    <row r="2066" spans="8:8" x14ac:dyDescent="0.3">
      <c r="H2066" s="57" t="str">
        <f t="shared" si="32"/>
        <v/>
      </c>
    </row>
    <row r="2067" spans="8:8" x14ac:dyDescent="0.3">
      <c r="H2067" s="57" t="str">
        <f t="shared" si="32"/>
        <v/>
      </c>
    </row>
    <row r="2068" spans="8:8" x14ac:dyDescent="0.3">
      <c r="H2068" s="57" t="str">
        <f t="shared" si="32"/>
        <v/>
      </c>
    </row>
    <row r="2069" spans="8:8" x14ac:dyDescent="0.3">
      <c r="H2069" s="57" t="str">
        <f t="shared" si="32"/>
        <v/>
      </c>
    </row>
    <row r="2070" spans="8:8" x14ac:dyDescent="0.3">
      <c r="H2070" s="57" t="str">
        <f t="shared" si="32"/>
        <v/>
      </c>
    </row>
    <row r="2071" spans="8:8" x14ac:dyDescent="0.3">
      <c r="H2071" s="57" t="str">
        <f t="shared" si="32"/>
        <v/>
      </c>
    </row>
    <row r="2072" spans="8:8" x14ac:dyDescent="0.3">
      <c r="H2072" s="57" t="str">
        <f t="shared" si="32"/>
        <v/>
      </c>
    </row>
    <row r="2073" spans="8:8" x14ac:dyDescent="0.3">
      <c r="H2073" s="57" t="str">
        <f t="shared" si="32"/>
        <v/>
      </c>
    </row>
    <row r="2074" spans="8:8" x14ac:dyDescent="0.3">
      <c r="H2074" s="57" t="str">
        <f t="shared" si="32"/>
        <v/>
      </c>
    </row>
    <row r="2075" spans="8:8" x14ac:dyDescent="0.3">
      <c r="H2075" s="57" t="str">
        <f t="shared" si="32"/>
        <v/>
      </c>
    </row>
    <row r="2076" spans="8:8" x14ac:dyDescent="0.3">
      <c r="H2076" s="57" t="str">
        <f t="shared" si="32"/>
        <v/>
      </c>
    </row>
    <row r="2077" spans="8:8" x14ac:dyDescent="0.3">
      <c r="H2077" s="57" t="str">
        <f t="shared" si="32"/>
        <v/>
      </c>
    </row>
    <row r="2078" spans="8:8" x14ac:dyDescent="0.3">
      <c r="H2078" s="57" t="str">
        <f t="shared" si="32"/>
        <v/>
      </c>
    </row>
    <row r="2079" spans="8:8" x14ac:dyDescent="0.3">
      <c r="H2079" s="57" t="str">
        <f t="shared" si="32"/>
        <v/>
      </c>
    </row>
    <row r="2080" spans="8:8" x14ac:dyDescent="0.3">
      <c r="H2080" s="57" t="str">
        <f t="shared" si="32"/>
        <v/>
      </c>
    </row>
    <row r="2081" spans="8:8" x14ac:dyDescent="0.3">
      <c r="H2081" s="57" t="str">
        <f t="shared" si="32"/>
        <v/>
      </c>
    </row>
    <row r="2082" spans="8:8" x14ac:dyDescent="0.3">
      <c r="H2082" s="57" t="str">
        <f t="shared" si="32"/>
        <v/>
      </c>
    </row>
    <row r="2083" spans="8:8" x14ac:dyDescent="0.3">
      <c r="H2083" s="57" t="str">
        <f t="shared" si="32"/>
        <v/>
      </c>
    </row>
    <row r="2084" spans="8:8" x14ac:dyDescent="0.3">
      <c r="H2084" s="57" t="str">
        <f t="shared" si="32"/>
        <v/>
      </c>
    </row>
    <row r="2085" spans="8:8" x14ac:dyDescent="0.3">
      <c r="H2085" s="57" t="str">
        <f t="shared" si="32"/>
        <v/>
      </c>
    </row>
    <row r="2086" spans="8:8" x14ac:dyDescent="0.3">
      <c r="H2086" s="57" t="str">
        <f t="shared" si="32"/>
        <v/>
      </c>
    </row>
    <row r="2087" spans="8:8" x14ac:dyDescent="0.3">
      <c r="H2087" s="57" t="str">
        <f t="shared" si="32"/>
        <v/>
      </c>
    </row>
    <row r="2088" spans="8:8" x14ac:dyDescent="0.3">
      <c r="H2088" s="57" t="str">
        <f t="shared" si="32"/>
        <v/>
      </c>
    </row>
    <row r="2089" spans="8:8" x14ac:dyDescent="0.3">
      <c r="H2089" s="57" t="str">
        <f t="shared" si="32"/>
        <v/>
      </c>
    </row>
    <row r="2090" spans="8:8" x14ac:dyDescent="0.3">
      <c r="H2090" s="57" t="str">
        <f t="shared" si="32"/>
        <v/>
      </c>
    </row>
    <row r="2091" spans="8:8" x14ac:dyDescent="0.3">
      <c r="H2091" s="57" t="str">
        <f t="shared" si="32"/>
        <v/>
      </c>
    </row>
    <row r="2092" spans="8:8" x14ac:dyDescent="0.3">
      <c r="H2092" s="57" t="str">
        <f t="shared" si="32"/>
        <v/>
      </c>
    </row>
    <row r="2093" spans="8:8" x14ac:dyDescent="0.3">
      <c r="H2093" s="57" t="str">
        <f t="shared" si="32"/>
        <v/>
      </c>
    </row>
    <row r="2094" spans="8:8" x14ac:dyDescent="0.3">
      <c r="H2094" s="57" t="str">
        <f t="shared" si="32"/>
        <v/>
      </c>
    </row>
    <row r="2095" spans="8:8" x14ac:dyDescent="0.3">
      <c r="H2095" s="57" t="str">
        <f t="shared" si="32"/>
        <v/>
      </c>
    </row>
    <row r="2096" spans="8:8" x14ac:dyDescent="0.3">
      <c r="H2096" s="57" t="str">
        <f t="shared" si="32"/>
        <v/>
      </c>
    </row>
    <row r="2097" spans="8:8" x14ac:dyDescent="0.3">
      <c r="H2097" s="57" t="str">
        <f t="shared" si="32"/>
        <v/>
      </c>
    </row>
    <row r="2098" spans="8:8" x14ac:dyDescent="0.3">
      <c r="H2098" s="57" t="str">
        <f t="shared" si="32"/>
        <v/>
      </c>
    </row>
    <row r="2099" spans="8:8" x14ac:dyDescent="0.3">
      <c r="H2099" s="57" t="str">
        <f t="shared" si="32"/>
        <v/>
      </c>
    </row>
    <row r="2100" spans="8:8" x14ac:dyDescent="0.3">
      <c r="H2100" s="57" t="str">
        <f t="shared" si="32"/>
        <v/>
      </c>
    </row>
    <row r="2101" spans="8:8" x14ac:dyDescent="0.3">
      <c r="H2101" s="57" t="str">
        <f t="shared" si="32"/>
        <v/>
      </c>
    </row>
    <row r="2102" spans="8:8" x14ac:dyDescent="0.3">
      <c r="H2102" s="57" t="str">
        <f t="shared" si="32"/>
        <v/>
      </c>
    </row>
    <row r="2103" spans="8:8" x14ac:dyDescent="0.3">
      <c r="H2103" s="57" t="str">
        <f t="shared" si="32"/>
        <v/>
      </c>
    </row>
    <row r="2104" spans="8:8" x14ac:dyDescent="0.3">
      <c r="H2104" s="57" t="str">
        <f t="shared" si="32"/>
        <v/>
      </c>
    </row>
    <row r="2105" spans="8:8" x14ac:dyDescent="0.3">
      <c r="H2105" s="57" t="str">
        <f t="shared" si="32"/>
        <v/>
      </c>
    </row>
    <row r="2106" spans="8:8" x14ac:dyDescent="0.3">
      <c r="H2106" s="57" t="str">
        <f t="shared" si="32"/>
        <v/>
      </c>
    </row>
    <row r="2107" spans="8:8" x14ac:dyDescent="0.3">
      <c r="H2107" s="57" t="str">
        <f t="shared" si="32"/>
        <v/>
      </c>
    </row>
    <row r="2108" spans="8:8" x14ac:dyDescent="0.3">
      <c r="H2108" s="57" t="str">
        <f t="shared" si="32"/>
        <v/>
      </c>
    </row>
    <row r="2109" spans="8:8" x14ac:dyDescent="0.3">
      <c r="H2109" s="57" t="str">
        <f t="shared" si="32"/>
        <v/>
      </c>
    </row>
    <row r="2110" spans="8:8" x14ac:dyDescent="0.3">
      <c r="H2110" s="57" t="str">
        <f t="shared" si="32"/>
        <v/>
      </c>
    </row>
    <row r="2111" spans="8:8" x14ac:dyDescent="0.3">
      <c r="H2111" s="57" t="str">
        <f t="shared" si="32"/>
        <v/>
      </c>
    </row>
    <row r="2112" spans="8:8" x14ac:dyDescent="0.3">
      <c r="H2112" s="57" t="str">
        <f t="shared" si="32"/>
        <v/>
      </c>
    </row>
    <row r="2113" spans="8:8" x14ac:dyDescent="0.3">
      <c r="H2113" s="57" t="str">
        <f t="shared" si="32"/>
        <v/>
      </c>
    </row>
    <row r="2114" spans="8:8" x14ac:dyDescent="0.3">
      <c r="H2114" s="57" t="str">
        <f t="shared" si="32"/>
        <v/>
      </c>
    </row>
    <row r="2115" spans="8:8" x14ac:dyDescent="0.3">
      <c r="H2115" s="57" t="str">
        <f t="shared" ref="H2115:H2178" si="33">IF(LEN(F2115)&gt;0,F2115/G2115,"")</f>
        <v/>
      </c>
    </row>
    <row r="2116" spans="8:8" x14ac:dyDescent="0.3">
      <c r="H2116" s="57" t="str">
        <f t="shared" si="33"/>
        <v/>
      </c>
    </row>
    <row r="2117" spans="8:8" x14ac:dyDescent="0.3">
      <c r="H2117" s="57" t="str">
        <f t="shared" si="33"/>
        <v/>
      </c>
    </row>
    <row r="2118" spans="8:8" x14ac:dyDescent="0.3">
      <c r="H2118" s="57" t="str">
        <f t="shared" si="33"/>
        <v/>
      </c>
    </row>
    <row r="2119" spans="8:8" x14ac:dyDescent="0.3">
      <c r="H2119" s="57" t="str">
        <f t="shared" si="33"/>
        <v/>
      </c>
    </row>
    <row r="2120" spans="8:8" x14ac:dyDescent="0.3">
      <c r="H2120" s="57" t="str">
        <f t="shared" si="33"/>
        <v/>
      </c>
    </row>
    <row r="2121" spans="8:8" x14ac:dyDescent="0.3">
      <c r="H2121" s="57" t="str">
        <f t="shared" si="33"/>
        <v/>
      </c>
    </row>
    <row r="2122" spans="8:8" x14ac:dyDescent="0.3">
      <c r="H2122" s="57" t="str">
        <f t="shared" si="33"/>
        <v/>
      </c>
    </row>
    <row r="2123" spans="8:8" x14ac:dyDescent="0.3">
      <c r="H2123" s="57" t="str">
        <f t="shared" si="33"/>
        <v/>
      </c>
    </row>
    <row r="2124" spans="8:8" x14ac:dyDescent="0.3">
      <c r="H2124" s="57" t="str">
        <f t="shared" si="33"/>
        <v/>
      </c>
    </row>
    <row r="2125" spans="8:8" x14ac:dyDescent="0.3">
      <c r="H2125" s="57" t="str">
        <f t="shared" si="33"/>
        <v/>
      </c>
    </row>
    <row r="2126" spans="8:8" x14ac:dyDescent="0.3">
      <c r="H2126" s="57" t="str">
        <f t="shared" si="33"/>
        <v/>
      </c>
    </row>
    <row r="2127" spans="8:8" x14ac:dyDescent="0.3">
      <c r="H2127" s="57" t="str">
        <f t="shared" si="33"/>
        <v/>
      </c>
    </row>
    <row r="2128" spans="8:8" x14ac:dyDescent="0.3">
      <c r="H2128" s="57" t="str">
        <f t="shared" si="33"/>
        <v/>
      </c>
    </row>
    <row r="2129" spans="8:8" x14ac:dyDescent="0.3">
      <c r="H2129" s="57" t="str">
        <f t="shared" si="33"/>
        <v/>
      </c>
    </row>
    <row r="2130" spans="8:8" x14ac:dyDescent="0.3">
      <c r="H2130" s="57" t="str">
        <f t="shared" si="33"/>
        <v/>
      </c>
    </row>
    <row r="2131" spans="8:8" x14ac:dyDescent="0.3">
      <c r="H2131" s="57" t="str">
        <f t="shared" si="33"/>
        <v/>
      </c>
    </row>
    <row r="2132" spans="8:8" x14ac:dyDescent="0.3">
      <c r="H2132" s="57" t="str">
        <f t="shared" si="33"/>
        <v/>
      </c>
    </row>
    <row r="2133" spans="8:8" x14ac:dyDescent="0.3">
      <c r="H2133" s="57" t="str">
        <f t="shared" si="33"/>
        <v/>
      </c>
    </row>
    <row r="2134" spans="8:8" x14ac:dyDescent="0.3">
      <c r="H2134" s="57" t="str">
        <f t="shared" si="33"/>
        <v/>
      </c>
    </row>
    <row r="2135" spans="8:8" x14ac:dyDescent="0.3">
      <c r="H2135" s="57" t="str">
        <f t="shared" si="33"/>
        <v/>
      </c>
    </row>
    <row r="2136" spans="8:8" x14ac:dyDescent="0.3">
      <c r="H2136" s="57" t="str">
        <f t="shared" si="33"/>
        <v/>
      </c>
    </row>
    <row r="2137" spans="8:8" x14ac:dyDescent="0.3">
      <c r="H2137" s="57" t="str">
        <f t="shared" si="33"/>
        <v/>
      </c>
    </row>
    <row r="2138" spans="8:8" x14ac:dyDescent="0.3">
      <c r="H2138" s="57" t="str">
        <f t="shared" si="33"/>
        <v/>
      </c>
    </row>
    <row r="2139" spans="8:8" x14ac:dyDescent="0.3">
      <c r="H2139" s="57" t="str">
        <f t="shared" si="33"/>
        <v/>
      </c>
    </row>
    <row r="2140" spans="8:8" x14ac:dyDescent="0.3">
      <c r="H2140" s="57" t="str">
        <f t="shared" si="33"/>
        <v/>
      </c>
    </row>
    <row r="2141" spans="8:8" x14ac:dyDescent="0.3">
      <c r="H2141" s="57" t="str">
        <f t="shared" si="33"/>
        <v/>
      </c>
    </row>
    <row r="2142" spans="8:8" x14ac:dyDescent="0.3">
      <c r="H2142" s="57" t="str">
        <f t="shared" si="33"/>
        <v/>
      </c>
    </row>
    <row r="2143" spans="8:8" x14ac:dyDescent="0.3">
      <c r="H2143" s="57" t="str">
        <f t="shared" si="33"/>
        <v/>
      </c>
    </row>
    <row r="2144" spans="8:8" x14ac:dyDescent="0.3">
      <c r="H2144" s="57" t="str">
        <f t="shared" si="33"/>
        <v/>
      </c>
    </row>
    <row r="2145" spans="8:8" x14ac:dyDescent="0.3">
      <c r="H2145" s="57" t="str">
        <f t="shared" si="33"/>
        <v/>
      </c>
    </row>
    <row r="2146" spans="8:8" x14ac:dyDescent="0.3">
      <c r="H2146" s="57" t="str">
        <f t="shared" si="33"/>
        <v/>
      </c>
    </row>
    <row r="2147" spans="8:8" x14ac:dyDescent="0.3">
      <c r="H2147" s="57" t="str">
        <f t="shared" si="33"/>
        <v/>
      </c>
    </row>
    <row r="2148" spans="8:8" x14ac:dyDescent="0.3">
      <c r="H2148" s="57" t="str">
        <f t="shared" si="33"/>
        <v/>
      </c>
    </row>
    <row r="2149" spans="8:8" x14ac:dyDescent="0.3">
      <c r="H2149" s="57" t="str">
        <f t="shared" si="33"/>
        <v/>
      </c>
    </row>
    <row r="2150" spans="8:8" x14ac:dyDescent="0.3">
      <c r="H2150" s="57" t="str">
        <f t="shared" si="33"/>
        <v/>
      </c>
    </row>
    <row r="2151" spans="8:8" x14ac:dyDescent="0.3">
      <c r="H2151" s="57" t="str">
        <f t="shared" si="33"/>
        <v/>
      </c>
    </row>
    <row r="2152" spans="8:8" x14ac:dyDescent="0.3">
      <c r="H2152" s="57" t="str">
        <f t="shared" si="33"/>
        <v/>
      </c>
    </row>
    <row r="2153" spans="8:8" x14ac:dyDescent="0.3">
      <c r="H2153" s="57" t="str">
        <f t="shared" si="33"/>
        <v/>
      </c>
    </row>
    <row r="2154" spans="8:8" x14ac:dyDescent="0.3">
      <c r="H2154" s="57" t="str">
        <f t="shared" si="33"/>
        <v/>
      </c>
    </row>
    <row r="2155" spans="8:8" x14ac:dyDescent="0.3">
      <c r="H2155" s="57" t="str">
        <f t="shared" si="33"/>
        <v/>
      </c>
    </row>
    <row r="2156" spans="8:8" x14ac:dyDescent="0.3">
      <c r="H2156" s="57" t="str">
        <f t="shared" si="33"/>
        <v/>
      </c>
    </row>
    <row r="2157" spans="8:8" x14ac:dyDescent="0.3">
      <c r="H2157" s="57" t="str">
        <f t="shared" si="33"/>
        <v/>
      </c>
    </row>
    <row r="2158" spans="8:8" x14ac:dyDescent="0.3">
      <c r="H2158" s="57" t="str">
        <f t="shared" si="33"/>
        <v/>
      </c>
    </row>
    <row r="2159" spans="8:8" x14ac:dyDescent="0.3">
      <c r="H2159" s="57" t="str">
        <f t="shared" si="33"/>
        <v/>
      </c>
    </row>
    <row r="2160" spans="8:8" x14ac:dyDescent="0.3">
      <c r="H2160" s="57" t="str">
        <f t="shared" si="33"/>
        <v/>
      </c>
    </row>
    <row r="2161" spans="8:8" x14ac:dyDescent="0.3">
      <c r="H2161" s="57" t="str">
        <f t="shared" si="33"/>
        <v/>
      </c>
    </row>
    <row r="2162" spans="8:8" x14ac:dyDescent="0.3">
      <c r="H2162" s="57" t="str">
        <f t="shared" si="33"/>
        <v/>
      </c>
    </row>
    <row r="2163" spans="8:8" x14ac:dyDescent="0.3">
      <c r="H2163" s="57" t="str">
        <f t="shared" si="33"/>
        <v/>
      </c>
    </row>
    <row r="2164" spans="8:8" x14ac:dyDescent="0.3">
      <c r="H2164" s="57" t="str">
        <f t="shared" si="33"/>
        <v/>
      </c>
    </row>
    <row r="2165" spans="8:8" x14ac:dyDescent="0.3">
      <c r="H2165" s="57" t="str">
        <f t="shared" si="33"/>
        <v/>
      </c>
    </row>
    <row r="2166" spans="8:8" x14ac:dyDescent="0.3">
      <c r="H2166" s="57" t="str">
        <f t="shared" si="33"/>
        <v/>
      </c>
    </row>
    <row r="2167" spans="8:8" x14ac:dyDescent="0.3">
      <c r="H2167" s="57" t="str">
        <f t="shared" si="33"/>
        <v/>
      </c>
    </row>
    <row r="2168" spans="8:8" x14ac:dyDescent="0.3">
      <c r="H2168" s="57" t="str">
        <f t="shared" si="33"/>
        <v/>
      </c>
    </row>
    <row r="2169" spans="8:8" x14ac:dyDescent="0.3">
      <c r="H2169" s="57" t="str">
        <f t="shared" si="33"/>
        <v/>
      </c>
    </row>
    <row r="2170" spans="8:8" x14ac:dyDescent="0.3">
      <c r="H2170" s="57" t="str">
        <f t="shared" si="33"/>
        <v/>
      </c>
    </row>
    <row r="2171" spans="8:8" x14ac:dyDescent="0.3">
      <c r="H2171" s="57" t="str">
        <f t="shared" si="33"/>
        <v/>
      </c>
    </row>
    <row r="2172" spans="8:8" x14ac:dyDescent="0.3">
      <c r="H2172" s="57" t="str">
        <f t="shared" si="33"/>
        <v/>
      </c>
    </row>
    <row r="2173" spans="8:8" x14ac:dyDescent="0.3">
      <c r="H2173" s="57" t="str">
        <f t="shared" si="33"/>
        <v/>
      </c>
    </row>
    <row r="2174" spans="8:8" x14ac:dyDescent="0.3">
      <c r="H2174" s="57" t="str">
        <f t="shared" si="33"/>
        <v/>
      </c>
    </row>
    <row r="2175" spans="8:8" x14ac:dyDescent="0.3">
      <c r="H2175" s="57" t="str">
        <f t="shared" si="33"/>
        <v/>
      </c>
    </row>
    <row r="2176" spans="8:8" x14ac:dyDescent="0.3">
      <c r="H2176" s="57" t="str">
        <f t="shared" si="33"/>
        <v/>
      </c>
    </row>
    <row r="2177" spans="8:8" x14ac:dyDescent="0.3">
      <c r="H2177" s="57" t="str">
        <f t="shared" si="33"/>
        <v/>
      </c>
    </row>
    <row r="2178" spans="8:8" x14ac:dyDescent="0.3">
      <c r="H2178" s="57" t="str">
        <f t="shared" si="33"/>
        <v/>
      </c>
    </row>
    <row r="2179" spans="8:8" x14ac:dyDescent="0.3">
      <c r="H2179" s="57" t="str">
        <f t="shared" ref="H2179:H2242" si="34">IF(LEN(F2179)&gt;0,F2179/G2179,"")</f>
        <v/>
      </c>
    </row>
    <row r="2180" spans="8:8" x14ac:dyDescent="0.3">
      <c r="H2180" s="57" t="str">
        <f t="shared" si="34"/>
        <v/>
      </c>
    </row>
    <row r="2181" spans="8:8" x14ac:dyDescent="0.3">
      <c r="H2181" s="57" t="str">
        <f t="shared" si="34"/>
        <v/>
      </c>
    </row>
    <row r="2182" spans="8:8" x14ac:dyDescent="0.3">
      <c r="H2182" s="57" t="str">
        <f t="shared" si="34"/>
        <v/>
      </c>
    </row>
    <row r="2183" spans="8:8" x14ac:dyDescent="0.3">
      <c r="H2183" s="57" t="str">
        <f t="shared" si="34"/>
        <v/>
      </c>
    </row>
    <row r="2184" spans="8:8" x14ac:dyDescent="0.3">
      <c r="H2184" s="57" t="str">
        <f t="shared" si="34"/>
        <v/>
      </c>
    </row>
    <row r="2185" spans="8:8" x14ac:dyDescent="0.3">
      <c r="H2185" s="57" t="str">
        <f t="shared" si="34"/>
        <v/>
      </c>
    </row>
    <row r="2186" spans="8:8" x14ac:dyDescent="0.3">
      <c r="H2186" s="57" t="str">
        <f t="shared" si="34"/>
        <v/>
      </c>
    </row>
    <row r="2187" spans="8:8" x14ac:dyDescent="0.3">
      <c r="H2187" s="57" t="str">
        <f t="shared" si="34"/>
        <v/>
      </c>
    </row>
    <row r="2188" spans="8:8" x14ac:dyDescent="0.3">
      <c r="H2188" s="57" t="str">
        <f t="shared" si="34"/>
        <v/>
      </c>
    </row>
    <row r="2189" spans="8:8" x14ac:dyDescent="0.3">
      <c r="H2189" s="57" t="str">
        <f t="shared" si="34"/>
        <v/>
      </c>
    </row>
    <row r="2190" spans="8:8" x14ac:dyDescent="0.3">
      <c r="H2190" s="57" t="str">
        <f t="shared" si="34"/>
        <v/>
      </c>
    </row>
    <row r="2191" spans="8:8" x14ac:dyDescent="0.3">
      <c r="H2191" s="57" t="str">
        <f t="shared" si="34"/>
        <v/>
      </c>
    </row>
    <row r="2192" spans="8:8" x14ac:dyDescent="0.3">
      <c r="H2192" s="57" t="str">
        <f t="shared" si="34"/>
        <v/>
      </c>
    </row>
    <row r="2193" spans="8:8" x14ac:dyDescent="0.3">
      <c r="H2193" s="57" t="str">
        <f t="shared" si="34"/>
        <v/>
      </c>
    </row>
    <row r="2194" spans="8:8" x14ac:dyDescent="0.3">
      <c r="H2194" s="57" t="str">
        <f t="shared" si="34"/>
        <v/>
      </c>
    </row>
    <row r="2195" spans="8:8" x14ac:dyDescent="0.3">
      <c r="H2195" s="57" t="str">
        <f t="shared" si="34"/>
        <v/>
      </c>
    </row>
    <row r="2196" spans="8:8" x14ac:dyDescent="0.3">
      <c r="H2196" s="57" t="str">
        <f t="shared" si="34"/>
        <v/>
      </c>
    </row>
    <row r="2197" spans="8:8" x14ac:dyDescent="0.3">
      <c r="H2197" s="57" t="str">
        <f t="shared" si="34"/>
        <v/>
      </c>
    </row>
    <row r="2198" spans="8:8" x14ac:dyDescent="0.3">
      <c r="H2198" s="57" t="str">
        <f t="shared" si="34"/>
        <v/>
      </c>
    </row>
    <row r="2199" spans="8:8" x14ac:dyDescent="0.3">
      <c r="H2199" s="57" t="str">
        <f t="shared" si="34"/>
        <v/>
      </c>
    </row>
    <row r="2200" spans="8:8" x14ac:dyDescent="0.3">
      <c r="H2200" s="57" t="str">
        <f t="shared" si="34"/>
        <v/>
      </c>
    </row>
    <row r="2201" spans="8:8" x14ac:dyDescent="0.3">
      <c r="H2201" s="57" t="str">
        <f t="shared" si="34"/>
        <v/>
      </c>
    </row>
    <row r="2202" spans="8:8" x14ac:dyDescent="0.3">
      <c r="H2202" s="57" t="str">
        <f t="shared" si="34"/>
        <v/>
      </c>
    </row>
    <row r="2203" spans="8:8" x14ac:dyDescent="0.3">
      <c r="H2203" s="57" t="str">
        <f t="shared" si="34"/>
        <v/>
      </c>
    </row>
    <row r="2204" spans="8:8" x14ac:dyDescent="0.3">
      <c r="H2204" s="57" t="str">
        <f t="shared" si="34"/>
        <v/>
      </c>
    </row>
    <row r="2205" spans="8:8" x14ac:dyDescent="0.3">
      <c r="H2205" s="57" t="str">
        <f t="shared" si="34"/>
        <v/>
      </c>
    </row>
    <row r="2206" spans="8:8" x14ac:dyDescent="0.3">
      <c r="H2206" s="57" t="str">
        <f t="shared" si="34"/>
        <v/>
      </c>
    </row>
    <row r="2207" spans="8:8" x14ac:dyDescent="0.3">
      <c r="H2207" s="57" t="str">
        <f t="shared" si="34"/>
        <v/>
      </c>
    </row>
    <row r="2208" spans="8:8" x14ac:dyDescent="0.3">
      <c r="H2208" s="57" t="str">
        <f t="shared" si="34"/>
        <v/>
      </c>
    </row>
    <row r="2209" spans="8:8" x14ac:dyDescent="0.3">
      <c r="H2209" s="57" t="str">
        <f t="shared" si="34"/>
        <v/>
      </c>
    </row>
    <row r="2210" spans="8:8" x14ac:dyDescent="0.3">
      <c r="H2210" s="57" t="str">
        <f t="shared" si="34"/>
        <v/>
      </c>
    </row>
    <row r="2211" spans="8:8" x14ac:dyDescent="0.3">
      <c r="H2211" s="57" t="str">
        <f t="shared" si="34"/>
        <v/>
      </c>
    </row>
    <row r="2212" spans="8:8" x14ac:dyDescent="0.3">
      <c r="H2212" s="57" t="str">
        <f t="shared" si="34"/>
        <v/>
      </c>
    </row>
    <row r="2213" spans="8:8" x14ac:dyDescent="0.3">
      <c r="H2213" s="57" t="str">
        <f t="shared" si="34"/>
        <v/>
      </c>
    </row>
    <row r="2214" spans="8:8" x14ac:dyDescent="0.3">
      <c r="H2214" s="57" t="str">
        <f t="shared" si="34"/>
        <v/>
      </c>
    </row>
    <row r="2215" spans="8:8" x14ac:dyDescent="0.3">
      <c r="H2215" s="57" t="str">
        <f t="shared" si="34"/>
        <v/>
      </c>
    </row>
    <row r="2216" spans="8:8" x14ac:dyDescent="0.3">
      <c r="H2216" s="57" t="str">
        <f t="shared" si="34"/>
        <v/>
      </c>
    </row>
    <row r="2217" spans="8:8" x14ac:dyDescent="0.3">
      <c r="H2217" s="57" t="str">
        <f t="shared" si="34"/>
        <v/>
      </c>
    </row>
    <row r="2218" spans="8:8" x14ac:dyDescent="0.3">
      <c r="H2218" s="57" t="str">
        <f t="shared" si="34"/>
        <v/>
      </c>
    </row>
    <row r="2219" spans="8:8" x14ac:dyDescent="0.3">
      <c r="H2219" s="57" t="str">
        <f t="shared" si="34"/>
        <v/>
      </c>
    </row>
    <row r="2220" spans="8:8" x14ac:dyDescent="0.3">
      <c r="H2220" s="57" t="str">
        <f t="shared" si="34"/>
        <v/>
      </c>
    </row>
    <row r="2221" spans="8:8" x14ac:dyDescent="0.3">
      <c r="H2221" s="57" t="str">
        <f t="shared" si="34"/>
        <v/>
      </c>
    </row>
    <row r="2222" spans="8:8" x14ac:dyDescent="0.3">
      <c r="H2222" s="57" t="str">
        <f t="shared" si="34"/>
        <v/>
      </c>
    </row>
    <row r="2223" spans="8:8" x14ac:dyDescent="0.3">
      <c r="H2223" s="57" t="str">
        <f t="shared" si="34"/>
        <v/>
      </c>
    </row>
    <row r="2224" spans="8:8" x14ac:dyDescent="0.3">
      <c r="H2224" s="57" t="str">
        <f t="shared" si="34"/>
        <v/>
      </c>
    </row>
    <row r="2225" spans="8:8" x14ac:dyDescent="0.3">
      <c r="H2225" s="57" t="str">
        <f t="shared" si="34"/>
        <v/>
      </c>
    </row>
    <row r="2226" spans="8:8" x14ac:dyDescent="0.3">
      <c r="H2226" s="57" t="str">
        <f t="shared" si="34"/>
        <v/>
      </c>
    </row>
    <row r="2227" spans="8:8" x14ac:dyDescent="0.3">
      <c r="H2227" s="57" t="str">
        <f t="shared" si="34"/>
        <v/>
      </c>
    </row>
    <row r="2228" spans="8:8" x14ac:dyDescent="0.3">
      <c r="H2228" s="57" t="str">
        <f t="shared" si="34"/>
        <v/>
      </c>
    </row>
    <row r="2229" spans="8:8" x14ac:dyDescent="0.3">
      <c r="H2229" s="57" t="str">
        <f t="shared" si="34"/>
        <v/>
      </c>
    </row>
    <row r="2230" spans="8:8" x14ac:dyDescent="0.3">
      <c r="H2230" s="57" t="str">
        <f t="shared" si="34"/>
        <v/>
      </c>
    </row>
    <row r="2231" spans="8:8" x14ac:dyDescent="0.3">
      <c r="H2231" s="57" t="str">
        <f t="shared" si="34"/>
        <v/>
      </c>
    </row>
    <row r="2232" spans="8:8" x14ac:dyDescent="0.3">
      <c r="H2232" s="57" t="str">
        <f t="shared" si="34"/>
        <v/>
      </c>
    </row>
    <row r="2233" spans="8:8" x14ac:dyDescent="0.3">
      <c r="H2233" s="57" t="str">
        <f t="shared" si="34"/>
        <v/>
      </c>
    </row>
    <row r="2234" spans="8:8" x14ac:dyDescent="0.3">
      <c r="H2234" s="57" t="str">
        <f t="shared" si="34"/>
        <v/>
      </c>
    </row>
    <row r="2235" spans="8:8" x14ac:dyDescent="0.3">
      <c r="H2235" s="57" t="str">
        <f t="shared" si="34"/>
        <v/>
      </c>
    </row>
    <row r="2236" spans="8:8" x14ac:dyDescent="0.3">
      <c r="H2236" s="57" t="str">
        <f t="shared" si="34"/>
        <v/>
      </c>
    </row>
    <row r="2237" spans="8:8" x14ac:dyDescent="0.3">
      <c r="H2237" s="57" t="str">
        <f t="shared" si="34"/>
        <v/>
      </c>
    </row>
    <row r="2238" spans="8:8" x14ac:dyDescent="0.3">
      <c r="H2238" s="57" t="str">
        <f t="shared" si="34"/>
        <v/>
      </c>
    </row>
    <row r="2239" spans="8:8" x14ac:dyDescent="0.3">
      <c r="H2239" s="57" t="str">
        <f t="shared" si="34"/>
        <v/>
      </c>
    </row>
    <row r="2240" spans="8:8" x14ac:dyDescent="0.3">
      <c r="H2240" s="57" t="str">
        <f t="shared" si="34"/>
        <v/>
      </c>
    </row>
    <row r="2241" spans="8:8" x14ac:dyDescent="0.3">
      <c r="H2241" s="57" t="str">
        <f t="shared" si="34"/>
        <v/>
      </c>
    </row>
    <row r="2242" spans="8:8" x14ac:dyDescent="0.3">
      <c r="H2242" s="57" t="str">
        <f t="shared" si="34"/>
        <v/>
      </c>
    </row>
    <row r="2243" spans="8:8" x14ac:dyDescent="0.3">
      <c r="H2243" s="57" t="str">
        <f t="shared" ref="H2243:H2306" si="35">IF(LEN(F2243)&gt;0,F2243/G2243,"")</f>
        <v/>
      </c>
    </row>
    <row r="2244" spans="8:8" x14ac:dyDescent="0.3">
      <c r="H2244" s="57" t="str">
        <f t="shared" si="35"/>
        <v/>
      </c>
    </row>
    <row r="2245" spans="8:8" x14ac:dyDescent="0.3">
      <c r="H2245" s="57" t="str">
        <f t="shared" si="35"/>
        <v/>
      </c>
    </row>
    <row r="2246" spans="8:8" x14ac:dyDescent="0.3">
      <c r="H2246" s="57" t="str">
        <f t="shared" si="35"/>
        <v/>
      </c>
    </row>
    <row r="2247" spans="8:8" x14ac:dyDescent="0.3">
      <c r="H2247" s="57" t="str">
        <f t="shared" si="35"/>
        <v/>
      </c>
    </row>
    <row r="2248" spans="8:8" x14ac:dyDescent="0.3">
      <c r="H2248" s="57" t="str">
        <f t="shared" si="35"/>
        <v/>
      </c>
    </row>
    <row r="2249" spans="8:8" x14ac:dyDescent="0.3">
      <c r="H2249" s="57" t="str">
        <f t="shared" si="35"/>
        <v/>
      </c>
    </row>
    <row r="2250" spans="8:8" x14ac:dyDescent="0.3">
      <c r="H2250" s="57" t="str">
        <f t="shared" si="35"/>
        <v/>
      </c>
    </row>
    <row r="2251" spans="8:8" x14ac:dyDescent="0.3">
      <c r="H2251" s="57" t="str">
        <f t="shared" si="35"/>
        <v/>
      </c>
    </row>
    <row r="2252" spans="8:8" x14ac:dyDescent="0.3">
      <c r="H2252" s="57" t="str">
        <f t="shared" si="35"/>
        <v/>
      </c>
    </row>
    <row r="2253" spans="8:8" x14ac:dyDescent="0.3">
      <c r="H2253" s="57" t="str">
        <f t="shared" si="35"/>
        <v/>
      </c>
    </row>
    <row r="2254" spans="8:8" x14ac:dyDescent="0.3">
      <c r="H2254" s="57" t="str">
        <f t="shared" si="35"/>
        <v/>
      </c>
    </row>
    <row r="2255" spans="8:8" x14ac:dyDescent="0.3">
      <c r="H2255" s="57" t="str">
        <f t="shared" si="35"/>
        <v/>
      </c>
    </row>
    <row r="2256" spans="8:8" x14ac:dyDescent="0.3">
      <c r="H2256" s="57" t="str">
        <f t="shared" si="35"/>
        <v/>
      </c>
    </row>
    <row r="2257" spans="8:8" x14ac:dyDescent="0.3">
      <c r="H2257" s="57" t="str">
        <f t="shared" si="35"/>
        <v/>
      </c>
    </row>
    <row r="2258" spans="8:8" x14ac:dyDescent="0.3">
      <c r="H2258" s="57" t="str">
        <f t="shared" si="35"/>
        <v/>
      </c>
    </row>
    <row r="2259" spans="8:8" x14ac:dyDescent="0.3">
      <c r="H2259" s="57" t="str">
        <f t="shared" si="35"/>
        <v/>
      </c>
    </row>
    <row r="2260" spans="8:8" x14ac:dyDescent="0.3">
      <c r="H2260" s="57" t="str">
        <f t="shared" si="35"/>
        <v/>
      </c>
    </row>
    <row r="2261" spans="8:8" x14ac:dyDescent="0.3">
      <c r="H2261" s="57" t="str">
        <f t="shared" si="35"/>
        <v/>
      </c>
    </row>
    <row r="2262" spans="8:8" x14ac:dyDescent="0.3">
      <c r="H2262" s="57" t="str">
        <f t="shared" si="35"/>
        <v/>
      </c>
    </row>
    <row r="2263" spans="8:8" x14ac:dyDescent="0.3">
      <c r="H2263" s="57" t="str">
        <f t="shared" si="35"/>
        <v/>
      </c>
    </row>
    <row r="2264" spans="8:8" x14ac:dyDescent="0.3">
      <c r="H2264" s="57" t="str">
        <f t="shared" si="35"/>
        <v/>
      </c>
    </row>
    <row r="2265" spans="8:8" x14ac:dyDescent="0.3">
      <c r="H2265" s="57" t="str">
        <f t="shared" si="35"/>
        <v/>
      </c>
    </row>
    <row r="2266" spans="8:8" x14ac:dyDescent="0.3">
      <c r="H2266" s="57" t="str">
        <f t="shared" si="35"/>
        <v/>
      </c>
    </row>
    <row r="2267" spans="8:8" x14ac:dyDescent="0.3">
      <c r="H2267" s="57" t="str">
        <f t="shared" si="35"/>
        <v/>
      </c>
    </row>
    <row r="2268" spans="8:8" x14ac:dyDescent="0.3">
      <c r="H2268" s="57" t="str">
        <f t="shared" si="35"/>
        <v/>
      </c>
    </row>
    <row r="2269" spans="8:8" x14ac:dyDescent="0.3">
      <c r="H2269" s="57" t="str">
        <f t="shared" si="35"/>
        <v/>
      </c>
    </row>
    <row r="2270" spans="8:8" x14ac:dyDescent="0.3">
      <c r="H2270" s="57" t="str">
        <f t="shared" si="35"/>
        <v/>
      </c>
    </row>
    <row r="2271" spans="8:8" x14ac:dyDescent="0.3">
      <c r="H2271" s="57" t="str">
        <f t="shared" si="35"/>
        <v/>
      </c>
    </row>
    <row r="2272" spans="8:8" x14ac:dyDescent="0.3">
      <c r="H2272" s="57" t="str">
        <f t="shared" si="35"/>
        <v/>
      </c>
    </row>
    <row r="2273" spans="8:8" x14ac:dyDescent="0.3">
      <c r="H2273" s="57" t="str">
        <f t="shared" si="35"/>
        <v/>
      </c>
    </row>
    <row r="2274" spans="8:8" x14ac:dyDescent="0.3">
      <c r="H2274" s="57" t="str">
        <f t="shared" si="35"/>
        <v/>
      </c>
    </row>
    <row r="2275" spans="8:8" x14ac:dyDescent="0.3">
      <c r="H2275" s="57" t="str">
        <f t="shared" si="35"/>
        <v/>
      </c>
    </row>
    <row r="2276" spans="8:8" x14ac:dyDescent="0.3">
      <c r="H2276" s="57" t="str">
        <f t="shared" si="35"/>
        <v/>
      </c>
    </row>
    <row r="2277" spans="8:8" x14ac:dyDescent="0.3">
      <c r="H2277" s="57" t="str">
        <f t="shared" si="35"/>
        <v/>
      </c>
    </row>
    <row r="2278" spans="8:8" x14ac:dyDescent="0.3">
      <c r="H2278" s="57" t="str">
        <f t="shared" si="35"/>
        <v/>
      </c>
    </row>
    <row r="2279" spans="8:8" x14ac:dyDescent="0.3">
      <c r="H2279" s="57" t="str">
        <f t="shared" si="35"/>
        <v/>
      </c>
    </row>
    <row r="2280" spans="8:8" x14ac:dyDescent="0.3">
      <c r="H2280" s="57" t="str">
        <f t="shared" si="35"/>
        <v/>
      </c>
    </row>
    <row r="2281" spans="8:8" x14ac:dyDescent="0.3">
      <c r="H2281" s="57" t="str">
        <f t="shared" si="35"/>
        <v/>
      </c>
    </row>
    <row r="2282" spans="8:8" x14ac:dyDescent="0.3">
      <c r="H2282" s="57" t="str">
        <f t="shared" si="35"/>
        <v/>
      </c>
    </row>
    <row r="2283" spans="8:8" x14ac:dyDescent="0.3">
      <c r="H2283" s="57" t="str">
        <f t="shared" si="35"/>
        <v/>
      </c>
    </row>
    <row r="2284" spans="8:8" x14ac:dyDescent="0.3">
      <c r="H2284" s="57" t="str">
        <f t="shared" si="35"/>
        <v/>
      </c>
    </row>
    <row r="2285" spans="8:8" x14ac:dyDescent="0.3">
      <c r="H2285" s="57" t="str">
        <f t="shared" si="35"/>
        <v/>
      </c>
    </row>
    <row r="2286" spans="8:8" x14ac:dyDescent="0.3">
      <c r="H2286" s="57" t="str">
        <f t="shared" si="35"/>
        <v/>
      </c>
    </row>
    <row r="2287" spans="8:8" x14ac:dyDescent="0.3">
      <c r="H2287" s="57" t="str">
        <f t="shared" si="35"/>
        <v/>
      </c>
    </row>
    <row r="2288" spans="8:8" x14ac:dyDescent="0.3">
      <c r="H2288" s="57" t="str">
        <f t="shared" si="35"/>
        <v/>
      </c>
    </row>
    <row r="2289" spans="8:8" x14ac:dyDescent="0.3">
      <c r="H2289" s="57" t="str">
        <f t="shared" si="35"/>
        <v/>
      </c>
    </row>
    <row r="2290" spans="8:8" x14ac:dyDescent="0.3">
      <c r="H2290" s="57" t="str">
        <f t="shared" si="35"/>
        <v/>
      </c>
    </row>
    <row r="2291" spans="8:8" x14ac:dyDescent="0.3">
      <c r="H2291" s="57" t="str">
        <f t="shared" si="35"/>
        <v/>
      </c>
    </row>
    <row r="2292" spans="8:8" x14ac:dyDescent="0.3">
      <c r="H2292" s="57" t="str">
        <f t="shared" si="35"/>
        <v/>
      </c>
    </row>
    <row r="2293" spans="8:8" x14ac:dyDescent="0.3">
      <c r="H2293" s="57" t="str">
        <f t="shared" si="35"/>
        <v/>
      </c>
    </row>
    <row r="2294" spans="8:8" x14ac:dyDescent="0.3">
      <c r="H2294" s="57" t="str">
        <f t="shared" si="35"/>
        <v/>
      </c>
    </row>
    <row r="2295" spans="8:8" x14ac:dyDescent="0.3">
      <c r="H2295" s="57" t="str">
        <f t="shared" si="35"/>
        <v/>
      </c>
    </row>
    <row r="2296" spans="8:8" x14ac:dyDescent="0.3">
      <c r="H2296" s="57" t="str">
        <f t="shared" si="35"/>
        <v/>
      </c>
    </row>
    <row r="2297" spans="8:8" x14ac:dyDescent="0.3">
      <c r="H2297" s="57" t="str">
        <f t="shared" si="35"/>
        <v/>
      </c>
    </row>
    <row r="2298" spans="8:8" x14ac:dyDescent="0.3">
      <c r="H2298" s="57" t="str">
        <f t="shared" si="35"/>
        <v/>
      </c>
    </row>
    <row r="2299" spans="8:8" x14ac:dyDescent="0.3">
      <c r="H2299" s="57" t="str">
        <f t="shared" si="35"/>
        <v/>
      </c>
    </row>
    <row r="2300" spans="8:8" x14ac:dyDescent="0.3">
      <c r="H2300" s="57" t="str">
        <f t="shared" si="35"/>
        <v/>
      </c>
    </row>
    <row r="2301" spans="8:8" x14ac:dyDescent="0.3">
      <c r="H2301" s="57" t="str">
        <f t="shared" si="35"/>
        <v/>
      </c>
    </row>
    <row r="2302" spans="8:8" x14ac:dyDescent="0.3">
      <c r="H2302" s="57" t="str">
        <f t="shared" si="35"/>
        <v/>
      </c>
    </row>
    <row r="2303" spans="8:8" x14ac:dyDescent="0.3">
      <c r="H2303" s="57" t="str">
        <f t="shared" si="35"/>
        <v/>
      </c>
    </row>
    <row r="2304" spans="8:8" x14ac:dyDescent="0.3">
      <c r="H2304" s="57" t="str">
        <f t="shared" si="35"/>
        <v/>
      </c>
    </row>
    <row r="2305" spans="8:8" x14ac:dyDescent="0.3">
      <c r="H2305" s="57" t="str">
        <f t="shared" si="35"/>
        <v/>
      </c>
    </row>
    <row r="2306" spans="8:8" x14ac:dyDescent="0.3">
      <c r="H2306" s="57" t="str">
        <f t="shared" si="35"/>
        <v/>
      </c>
    </row>
    <row r="2307" spans="8:8" x14ac:dyDescent="0.3">
      <c r="H2307" s="57" t="str">
        <f t="shared" ref="H2307:H2370" si="36">IF(LEN(F2307)&gt;0,F2307/G2307,"")</f>
        <v/>
      </c>
    </row>
    <row r="2308" spans="8:8" x14ac:dyDescent="0.3">
      <c r="H2308" s="57" t="str">
        <f t="shared" si="36"/>
        <v/>
      </c>
    </row>
    <row r="2309" spans="8:8" x14ac:dyDescent="0.3">
      <c r="H2309" s="57" t="str">
        <f t="shared" si="36"/>
        <v/>
      </c>
    </row>
    <row r="2310" spans="8:8" x14ac:dyDescent="0.3">
      <c r="H2310" s="57" t="str">
        <f t="shared" si="36"/>
        <v/>
      </c>
    </row>
    <row r="2311" spans="8:8" x14ac:dyDescent="0.3">
      <c r="H2311" s="57" t="str">
        <f t="shared" si="36"/>
        <v/>
      </c>
    </row>
    <row r="2312" spans="8:8" x14ac:dyDescent="0.3">
      <c r="H2312" s="57" t="str">
        <f t="shared" si="36"/>
        <v/>
      </c>
    </row>
    <row r="2313" spans="8:8" x14ac:dyDescent="0.3">
      <c r="H2313" s="57" t="str">
        <f t="shared" si="36"/>
        <v/>
      </c>
    </row>
    <row r="2314" spans="8:8" x14ac:dyDescent="0.3">
      <c r="H2314" s="57" t="str">
        <f t="shared" si="36"/>
        <v/>
      </c>
    </row>
    <row r="2315" spans="8:8" x14ac:dyDescent="0.3">
      <c r="H2315" s="57" t="str">
        <f t="shared" si="36"/>
        <v/>
      </c>
    </row>
    <row r="2316" spans="8:8" x14ac:dyDescent="0.3">
      <c r="H2316" s="57" t="str">
        <f t="shared" si="36"/>
        <v/>
      </c>
    </row>
    <row r="2317" spans="8:8" x14ac:dyDescent="0.3">
      <c r="H2317" s="57" t="str">
        <f t="shared" si="36"/>
        <v/>
      </c>
    </row>
    <row r="2318" spans="8:8" x14ac:dyDescent="0.3">
      <c r="H2318" s="57" t="str">
        <f t="shared" si="36"/>
        <v/>
      </c>
    </row>
    <row r="2319" spans="8:8" x14ac:dyDescent="0.3">
      <c r="H2319" s="57" t="str">
        <f t="shared" si="36"/>
        <v/>
      </c>
    </row>
    <row r="2320" spans="8:8" x14ac:dyDescent="0.3">
      <c r="H2320" s="57" t="str">
        <f t="shared" si="36"/>
        <v/>
      </c>
    </row>
    <row r="2321" spans="8:8" x14ac:dyDescent="0.3">
      <c r="H2321" s="57" t="str">
        <f t="shared" si="36"/>
        <v/>
      </c>
    </row>
    <row r="2322" spans="8:8" x14ac:dyDescent="0.3">
      <c r="H2322" s="57" t="str">
        <f t="shared" si="36"/>
        <v/>
      </c>
    </row>
    <row r="2323" spans="8:8" x14ac:dyDescent="0.3">
      <c r="H2323" s="57" t="str">
        <f t="shared" si="36"/>
        <v/>
      </c>
    </row>
    <row r="2324" spans="8:8" x14ac:dyDescent="0.3">
      <c r="H2324" s="57" t="str">
        <f t="shared" si="36"/>
        <v/>
      </c>
    </row>
    <row r="2325" spans="8:8" x14ac:dyDescent="0.3">
      <c r="H2325" s="57" t="str">
        <f t="shared" si="36"/>
        <v/>
      </c>
    </row>
    <row r="2326" spans="8:8" x14ac:dyDescent="0.3">
      <c r="H2326" s="57" t="str">
        <f t="shared" si="36"/>
        <v/>
      </c>
    </row>
    <row r="2327" spans="8:8" x14ac:dyDescent="0.3">
      <c r="H2327" s="57" t="str">
        <f t="shared" si="36"/>
        <v/>
      </c>
    </row>
    <row r="2328" spans="8:8" x14ac:dyDescent="0.3">
      <c r="H2328" s="57" t="str">
        <f t="shared" si="36"/>
        <v/>
      </c>
    </row>
    <row r="2329" spans="8:8" x14ac:dyDescent="0.3">
      <c r="H2329" s="57" t="str">
        <f t="shared" si="36"/>
        <v/>
      </c>
    </row>
    <row r="2330" spans="8:8" x14ac:dyDescent="0.3">
      <c r="H2330" s="57" t="str">
        <f t="shared" si="36"/>
        <v/>
      </c>
    </row>
    <row r="2331" spans="8:8" x14ac:dyDescent="0.3">
      <c r="H2331" s="57" t="str">
        <f t="shared" si="36"/>
        <v/>
      </c>
    </row>
    <row r="2332" spans="8:8" x14ac:dyDescent="0.3">
      <c r="H2332" s="57" t="str">
        <f t="shared" si="36"/>
        <v/>
      </c>
    </row>
    <row r="2333" spans="8:8" x14ac:dyDescent="0.3">
      <c r="H2333" s="57" t="str">
        <f t="shared" si="36"/>
        <v/>
      </c>
    </row>
    <row r="2334" spans="8:8" x14ac:dyDescent="0.3">
      <c r="H2334" s="57" t="str">
        <f t="shared" si="36"/>
        <v/>
      </c>
    </row>
    <row r="2335" spans="8:8" x14ac:dyDescent="0.3">
      <c r="H2335" s="57" t="str">
        <f t="shared" si="36"/>
        <v/>
      </c>
    </row>
    <row r="2336" spans="8:8" x14ac:dyDescent="0.3">
      <c r="H2336" s="57" t="str">
        <f t="shared" si="36"/>
        <v/>
      </c>
    </row>
    <row r="2337" spans="8:8" x14ac:dyDescent="0.3">
      <c r="H2337" s="57" t="str">
        <f t="shared" si="36"/>
        <v/>
      </c>
    </row>
    <row r="2338" spans="8:8" x14ac:dyDescent="0.3">
      <c r="H2338" s="57" t="str">
        <f t="shared" si="36"/>
        <v/>
      </c>
    </row>
    <row r="2339" spans="8:8" x14ac:dyDescent="0.3">
      <c r="H2339" s="57" t="str">
        <f t="shared" si="36"/>
        <v/>
      </c>
    </row>
    <row r="2340" spans="8:8" x14ac:dyDescent="0.3">
      <c r="H2340" s="57" t="str">
        <f t="shared" si="36"/>
        <v/>
      </c>
    </row>
    <row r="2341" spans="8:8" x14ac:dyDescent="0.3">
      <c r="H2341" s="57" t="str">
        <f t="shared" si="36"/>
        <v/>
      </c>
    </row>
    <row r="2342" spans="8:8" x14ac:dyDescent="0.3">
      <c r="H2342" s="57" t="str">
        <f t="shared" si="36"/>
        <v/>
      </c>
    </row>
    <row r="2343" spans="8:8" x14ac:dyDescent="0.3">
      <c r="H2343" s="57" t="str">
        <f t="shared" si="36"/>
        <v/>
      </c>
    </row>
    <row r="2344" spans="8:8" x14ac:dyDescent="0.3">
      <c r="H2344" s="57" t="str">
        <f t="shared" si="36"/>
        <v/>
      </c>
    </row>
    <row r="2345" spans="8:8" x14ac:dyDescent="0.3">
      <c r="H2345" s="57" t="str">
        <f t="shared" si="36"/>
        <v/>
      </c>
    </row>
    <row r="2346" spans="8:8" x14ac:dyDescent="0.3">
      <c r="H2346" s="57" t="str">
        <f t="shared" si="36"/>
        <v/>
      </c>
    </row>
    <row r="2347" spans="8:8" x14ac:dyDescent="0.3">
      <c r="H2347" s="57" t="str">
        <f t="shared" si="36"/>
        <v/>
      </c>
    </row>
    <row r="2348" spans="8:8" x14ac:dyDescent="0.3">
      <c r="H2348" s="57" t="str">
        <f t="shared" si="36"/>
        <v/>
      </c>
    </row>
    <row r="2349" spans="8:8" x14ac:dyDescent="0.3">
      <c r="H2349" s="57" t="str">
        <f t="shared" si="36"/>
        <v/>
      </c>
    </row>
    <row r="2350" spans="8:8" x14ac:dyDescent="0.3">
      <c r="H2350" s="57" t="str">
        <f t="shared" si="36"/>
        <v/>
      </c>
    </row>
    <row r="2351" spans="8:8" x14ac:dyDescent="0.3">
      <c r="H2351" s="57" t="str">
        <f t="shared" si="36"/>
        <v/>
      </c>
    </row>
    <row r="2352" spans="8:8" x14ac:dyDescent="0.3">
      <c r="H2352" s="57" t="str">
        <f t="shared" si="36"/>
        <v/>
      </c>
    </row>
    <row r="2353" spans="8:8" x14ac:dyDescent="0.3">
      <c r="H2353" s="57" t="str">
        <f t="shared" si="36"/>
        <v/>
      </c>
    </row>
    <row r="2354" spans="8:8" x14ac:dyDescent="0.3">
      <c r="H2354" s="57" t="str">
        <f t="shared" si="36"/>
        <v/>
      </c>
    </row>
    <row r="2355" spans="8:8" x14ac:dyDescent="0.3">
      <c r="H2355" s="57" t="str">
        <f t="shared" si="36"/>
        <v/>
      </c>
    </row>
    <row r="2356" spans="8:8" x14ac:dyDescent="0.3">
      <c r="H2356" s="57" t="str">
        <f t="shared" si="36"/>
        <v/>
      </c>
    </row>
    <row r="2357" spans="8:8" x14ac:dyDescent="0.3">
      <c r="H2357" s="57" t="str">
        <f t="shared" si="36"/>
        <v/>
      </c>
    </row>
    <row r="2358" spans="8:8" x14ac:dyDescent="0.3">
      <c r="H2358" s="57" t="str">
        <f t="shared" si="36"/>
        <v/>
      </c>
    </row>
    <row r="2359" spans="8:8" x14ac:dyDescent="0.3">
      <c r="H2359" s="57" t="str">
        <f t="shared" si="36"/>
        <v/>
      </c>
    </row>
    <row r="2360" spans="8:8" x14ac:dyDescent="0.3">
      <c r="H2360" s="57" t="str">
        <f t="shared" si="36"/>
        <v/>
      </c>
    </row>
    <row r="2361" spans="8:8" x14ac:dyDescent="0.3">
      <c r="H2361" s="57" t="str">
        <f t="shared" si="36"/>
        <v/>
      </c>
    </row>
    <row r="2362" spans="8:8" x14ac:dyDescent="0.3">
      <c r="H2362" s="57" t="str">
        <f t="shared" si="36"/>
        <v/>
      </c>
    </row>
    <row r="2363" spans="8:8" x14ac:dyDescent="0.3">
      <c r="H2363" s="57" t="str">
        <f t="shared" si="36"/>
        <v/>
      </c>
    </row>
    <row r="2364" spans="8:8" x14ac:dyDescent="0.3">
      <c r="H2364" s="57" t="str">
        <f t="shared" si="36"/>
        <v/>
      </c>
    </row>
    <row r="2365" spans="8:8" x14ac:dyDescent="0.3">
      <c r="H2365" s="57" t="str">
        <f t="shared" si="36"/>
        <v/>
      </c>
    </row>
    <row r="2366" spans="8:8" x14ac:dyDescent="0.3">
      <c r="H2366" s="57" t="str">
        <f t="shared" si="36"/>
        <v/>
      </c>
    </row>
    <row r="2367" spans="8:8" x14ac:dyDescent="0.3">
      <c r="H2367" s="57" t="str">
        <f t="shared" si="36"/>
        <v/>
      </c>
    </row>
    <row r="2368" spans="8:8" x14ac:dyDescent="0.3">
      <c r="H2368" s="57" t="str">
        <f t="shared" si="36"/>
        <v/>
      </c>
    </row>
    <row r="2369" spans="8:8" x14ac:dyDescent="0.3">
      <c r="H2369" s="57" t="str">
        <f t="shared" si="36"/>
        <v/>
      </c>
    </row>
    <row r="2370" spans="8:8" x14ac:dyDescent="0.3">
      <c r="H2370" s="57" t="str">
        <f t="shared" si="36"/>
        <v/>
      </c>
    </row>
    <row r="2371" spans="8:8" x14ac:dyDescent="0.3">
      <c r="H2371" s="57" t="str">
        <f t="shared" ref="H2371:H2434" si="37">IF(LEN(F2371)&gt;0,F2371/G2371,"")</f>
        <v/>
      </c>
    </row>
    <row r="2372" spans="8:8" x14ac:dyDescent="0.3">
      <c r="H2372" s="57" t="str">
        <f t="shared" si="37"/>
        <v/>
      </c>
    </row>
    <row r="2373" spans="8:8" x14ac:dyDescent="0.3">
      <c r="H2373" s="57" t="str">
        <f t="shared" si="37"/>
        <v/>
      </c>
    </row>
    <row r="2374" spans="8:8" x14ac:dyDescent="0.3">
      <c r="H2374" s="57" t="str">
        <f t="shared" si="37"/>
        <v/>
      </c>
    </row>
    <row r="2375" spans="8:8" x14ac:dyDescent="0.3">
      <c r="H2375" s="57" t="str">
        <f t="shared" si="37"/>
        <v/>
      </c>
    </row>
    <row r="2376" spans="8:8" x14ac:dyDescent="0.3">
      <c r="H2376" s="57" t="str">
        <f t="shared" si="37"/>
        <v/>
      </c>
    </row>
    <row r="2377" spans="8:8" x14ac:dyDescent="0.3">
      <c r="H2377" s="57" t="str">
        <f t="shared" si="37"/>
        <v/>
      </c>
    </row>
    <row r="2378" spans="8:8" x14ac:dyDescent="0.3">
      <c r="H2378" s="57" t="str">
        <f t="shared" si="37"/>
        <v/>
      </c>
    </row>
    <row r="2379" spans="8:8" x14ac:dyDescent="0.3">
      <c r="H2379" s="57" t="str">
        <f t="shared" si="37"/>
        <v/>
      </c>
    </row>
    <row r="2380" spans="8:8" x14ac:dyDescent="0.3">
      <c r="H2380" s="57" t="str">
        <f t="shared" si="37"/>
        <v/>
      </c>
    </row>
    <row r="2381" spans="8:8" x14ac:dyDescent="0.3">
      <c r="H2381" s="57" t="str">
        <f t="shared" si="37"/>
        <v/>
      </c>
    </row>
    <row r="2382" spans="8:8" x14ac:dyDescent="0.3">
      <c r="H2382" s="57" t="str">
        <f t="shared" si="37"/>
        <v/>
      </c>
    </row>
    <row r="2383" spans="8:8" x14ac:dyDescent="0.3">
      <c r="H2383" s="57" t="str">
        <f t="shared" si="37"/>
        <v/>
      </c>
    </row>
    <row r="2384" spans="8:8" x14ac:dyDescent="0.3">
      <c r="H2384" s="57" t="str">
        <f t="shared" si="37"/>
        <v/>
      </c>
    </row>
    <row r="2385" spans="8:8" x14ac:dyDescent="0.3">
      <c r="H2385" s="57" t="str">
        <f t="shared" si="37"/>
        <v/>
      </c>
    </row>
    <row r="2386" spans="8:8" x14ac:dyDescent="0.3">
      <c r="H2386" s="57" t="str">
        <f t="shared" si="37"/>
        <v/>
      </c>
    </row>
    <row r="2387" spans="8:8" x14ac:dyDescent="0.3">
      <c r="H2387" s="57" t="str">
        <f t="shared" si="37"/>
        <v/>
      </c>
    </row>
    <row r="2388" spans="8:8" x14ac:dyDescent="0.3">
      <c r="H2388" s="57" t="str">
        <f t="shared" si="37"/>
        <v/>
      </c>
    </row>
    <row r="2389" spans="8:8" x14ac:dyDescent="0.3">
      <c r="H2389" s="57" t="str">
        <f t="shared" si="37"/>
        <v/>
      </c>
    </row>
    <row r="2390" spans="8:8" x14ac:dyDescent="0.3">
      <c r="H2390" s="57" t="str">
        <f t="shared" si="37"/>
        <v/>
      </c>
    </row>
    <row r="2391" spans="8:8" x14ac:dyDescent="0.3">
      <c r="H2391" s="57" t="str">
        <f t="shared" si="37"/>
        <v/>
      </c>
    </row>
    <row r="2392" spans="8:8" x14ac:dyDescent="0.3">
      <c r="H2392" s="57" t="str">
        <f t="shared" si="37"/>
        <v/>
      </c>
    </row>
    <row r="2393" spans="8:8" x14ac:dyDescent="0.3">
      <c r="H2393" s="57" t="str">
        <f t="shared" si="37"/>
        <v/>
      </c>
    </row>
    <row r="2394" spans="8:8" x14ac:dyDescent="0.3">
      <c r="H2394" s="57" t="str">
        <f t="shared" si="37"/>
        <v/>
      </c>
    </row>
    <row r="2395" spans="8:8" x14ac:dyDescent="0.3">
      <c r="H2395" s="57" t="str">
        <f t="shared" si="37"/>
        <v/>
      </c>
    </row>
    <row r="2396" spans="8:8" x14ac:dyDescent="0.3">
      <c r="H2396" s="57" t="str">
        <f t="shared" si="37"/>
        <v/>
      </c>
    </row>
    <row r="2397" spans="8:8" x14ac:dyDescent="0.3">
      <c r="H2397" s="57" t="str">
        <f t="shared" si="37"/>
        <v/>
      </c>
    </row>
    <row r="2398" spans="8:8" x14ac:dyDescent="0.3">
      <c r="H2398" s="57" t="str">
        <f t="shared" si="37"/>
        <v/>
      </c>
    </row>
    <row r="2399" spans="8:8" x14ac:dyDescent="0.3">
      <c r="H2399" s="57" t="str">
        <f t="shared" si="37"/>
        <v/>
      </c>
    </row>
    <row r="2400" spans="8:8" x14ac:dyDescent="0.3">
      <c r="H2400" s="57" t="str">
        <f t="shared" si="37"/>
        <v/>
      </c>
    </row>
    <row r="2401" spans="8:8" x14ac:dyDescent="0.3">
      <c r="H2401" s="57" t="str">
        <f t="shared" si="37"/>
        <v/>
      </c>
    </row>
    <row r="2402" spans="8:8" x14ac:dyDescent="0.3">
      <c r="H2402" s="57" t="str">
        <f t="shared" si="37"/>
        <v/>
      </c>
    </row>
    <row r="2403" spans="8:8" x14ac:dyDescent="0.3">
      <c r="H2403" s="57" t="str">
        <f t="shared" si="37"/>
        <v/>
      </c>
    </row>
    <row r="2404" spans="8:8" x14ac:dyDescent="0.3">
      <c r="H2404" s="57" t="str">
        <f t="shared" si="37"/>
        <v/>
      </c>
    </row>
    <row r="2405" spans="8:8" x14ac:dyDescent="0.3">
      <c r="H2405" s="57" t="str">
        <f t="shared" si="37"/>
        <v/>
      </c>
    </row>
    <row r="2406" spans="8:8" x14ac:dyDescent="0.3">
      <c r="H2406" s="57" t="str">
        <f t="shared" si="37"/>
        <v/>
      </c>
    </row>
    <row r="2407" spans="8:8" x14ac:dyDescent="0.3">
      <c r="H2407" s="57" t="str">
        <f t="shared" si="37"/>
        <v/>
      </c>
    </row>
    <row r="2408" spans="8:8" x14ac:dyDescent="0.3">
      <c r="H2408" s="57" t="str">
        <f t="shared" si="37"/>
        <v/>
      </c>
    </row>
    <row r="2409" spans="8:8" x14ac:dyDescent="0.3">
      <c r="H2409" s="57" t="str">
        <f t="shared" si="37"/>
        <v/>
      </c>
    </row>
    <row r="2410" spans="8:8" x14ac:dyDescent="0.3">
      <c r="H2410" s="57" t="str">
        <f t="shared" si="37"/>
        <v/>
      </c>
    </row>
    <row r="2411" spans="8:8" x14ac:dyDescent="0.3">
      <c r="H2411" s="57" t="str">
        <f t="shared" si="37"/>
        <v/>
      </c>
    </row>
    <row r="2412" spans="8:8" x14ac:dyDescent="0.3">
      <c r="H2412" s="57" t="str">
        <f t="shared" si="37"/>
        <v/>
      </c>
    </row>
    <row r="2413" spans="8:8" x14ac:dyDescent="0.3">
      <c r="H2413" s="57" t="str">
        <f t="shared" si="37"/>
        <v/>
      </c>
    </row>
    <row r="2414" spans="8:8" x14ac:dyDescent="0.3">
      <c r="H2414" s="57" t="str">
        <f t="shared" si="37"/>
        <v/>
      </c>
    </row>
    <row r="2415" spans="8:8" x14ac:dyDescent="0.3">
      <c r="H2415" s="57" t="str">
        <f t="shared" si="37"/>
        <v/>
      </c>
    </row>
    <row r="2416" spans="8:8" x14ac:dyDescent="0.3">
      <c r="H2416" s="57" t="str">
        <f t="shared" si="37"/>
        <v/>
      </c>
    </row>
    <row r="2417" spans="8:8" x14ac:dyDescent="0.3">
      <c r="H2417" s="57" t="str">
        <f t="shared" si="37"/>
        <v/>
      </c>
    </row>
    <row r="2418" spans="8:8" x14ac:dyDescent="0.3">
      <c r="H2418" s="57" t="str">
        <f t="shared" si="37"/>
        <v/>
      </c>
    </row>
    <row r="2419" spans="8:8" x14ac:dyDescent="0.3">
      <c r="H2419" s="57" t="str">
        <f t="shared" si="37"/>
        <v/>
      </c>
    </row>
    <row r="2420" spans="8:8" x14ac:dyDescent="0.3">
      <c r="H2420" s="57" t="str">
        <f t="shared" si="37"/>
        <v/>
      </c>
    </row>
    <row r="2421" spans="8:8" x14ac:dyDescent="0.3">
      <c r="H2421" s="57" t="str">
        <f t="shared" si="37"/>
        <v/>
      </c>
    </row>
    <row r="2422" spans="8:8" x14ac:dyDescent="0.3">
      <c r="H2422" s="57" t="str">
        <f t="shared" si="37"/>
        <v/>
      </c>
    </row>
    <row r="2423" spans="8:8" x14ac:dyDescent="0.3">
      <c r="H2423" s="57" t="str">
        <f t="shared" si="37"/>
        <v/>
      </c>
    </row>
    <row r="2424" spans="8:8" x14ac:dyDescent="0.3">
      <c r="H2424" s="57" t="str">
        <f t="shared" si="37"/>
        <v/>
      </c>
    </row>
    <row r="2425" spans="8:8" x14ac:dyDescent="0.3">
      <c r="H2425" s="57" t="str">
        <f t="shared" si="37"/>
        <v/>
      </c>
    </row>
    <row r="2426" spans="8:8" x14ac:dyDescent="0.3">
      <c r="H2426" s="57" t="str">
        <f t="shared" si="37"/>
        <v/>
      </c>
    </row>
    <row r="2427" spans="8:8" x14ac:dyDescent="0.3">
      <c r="H2427" s="57" t="str">
        <f t="shared" si="37"/>
        <v/>
      </c>
    </row>
    <row r="2428" spans="8:8" x14ac:dyDescent="0.3">
      <c r="H2428" s="57" t="str">
        <f t="shared" si="37"/>
        <v/>
      </c>
    </row>
    <row r="2429" spans="8:8" x14ac:dyDescent="0.3">
      <c r="H2429" s="57" t="str">
        <f t="shared" si="37"/>
        <v/>
      </c>
    </row>
    <row r="2430" spans="8:8" x14ac:dyDescent="0.3">
      <c r="H2430" s="57" t="str">
        <f t="shared" si="37"/>
        <v/>
      </c>
    </row>
    <row r="2431" spans="8:8" x14ac:dyDescent="0.3">
      <c r="H2431" s="57" t="str">
        <f t="shared" si="37"/>
        <v/>
      </c>
    </row>
    <row r="2432" spans="8:8" x14ac:dyDescent="0.3">
      <c r="H2432" s="57" t="str">
        <f t="shared" si="37"/>
        <v/>
      </c>
    </row>
    <row r="2433" spans="8:8" x14ac:dyDescent="0.3">
      <c r="H2433" s="57" t="str">
        <f t="shared" si="37"/>
        <v/>
      </c>
    </row>
    <row r="2434" spans="8:8" x14ac:dyDescent="0.3">
      <c r="H2434" s="57" t="str">
        <f t="shared" si="37"/>
        <v/>
      </c>
    </row>
    <row r="2435" spans="8:8" x14ac:dyDescent="0.3">
      <c r="H2435" s="57" t="str">
        <f t="shared" ref="H2435:H2498" si="38">IF(LEN(F2435)&gt;0,F2435/G2435,"")</f>
        <v/>
      </c>
    </row>
    <row r="2436" spans="8:8" x14ac:dyDescent="0.3">
      <c r="H2436" s="57" t="str">
        <f t="shared" si="38"/>
        <v/>
      </c>
    </row>
    <row r="2437" spans="8:8" x14ac:dyDescent="0.3">
      <c r="H2437" s="57" t="str">
        <f t="shared" si="38"/>
        <v/>
      </c>
    </row>
    <row r="2438" spans="8:8" x14ac:dyDescent="0.3">
      <c r="H2438" s="57" t="str">
        <f t="shared" si="38"/>
        <v/>
      </c>
    </row>
    <row r="2439" spans="8:8" x14ac:dyDescent="0.3">
      <c r="H2439" s="57" t="str">
        <f t="shared" si="38"/>
        <v/>
      </c>
    </row>
    <row r="2440" spans="8:8" x14ac:dyDescent="0.3">
      <c r="H2440" s="57" t="str">
        <f t="shared" si="38"/>
        <v/>
      </c>
    </row>
    <row r="2441" spans="8:8" x14ac:dyDescent="0.3">
      <c r="H2441" s="57" t="str">
        <f t="shared" si="38"/>
        <v/>
      </c>
    </row>
    <row r="2442" spans="8:8" x14ac:dyDescent="0.3">
      <c r="H2442" s="57" t="str">
        <f t="shared" si="38"/>
        <v/>
      </c>
    </row>
    <row r="2443" spans="8:8" x14ac:dyDescent="0.3">
      <c r="H2443" s="57" t="str">
        <f t="shared" si="38"/>
        <v/>
      </c>
    </row>
    <row r="2444" spans="8:8" x14ac:dyDescent="0.3">
      <c r="H2444" s="57" t="str">
        <f t="shared" si="38"/>
        <v/>
      </c>
    </row>
    <row r="2445" spans="8:8" x14ac:dyDescent="0.3">
      <c r="H2445" s="57" t="str">
        <f t="shared" si="38"/>
        <v/>
      </c>
    </row>
    <row r="2446" spans="8:8" x14ac:dyDescent="0.3">
      <c r="H2446" s="57" t="str">
        <f t="shared" si="38"/>
        <v/>
      </c>
    </row>
    <row r="2447" spans="8:8" x14ac:dyDescent="0.3">
      <c r="H2447" s="57" t="str">
        <f t="shared" si="38"/>
        <v/>
      </c>
    </row>
    <row r="2448" spans="8:8" x14ac:dyDescent="0.3">
      <c r="H2448" s="57" t="str">
        <f t="shared" si="38"/>
        <v/>
      </c>
    </row>
    <row r="2449" spans="8:8" x14ac:dyDescent="0.3">
      <c r="H2449" s="57" t="str">
        <f t="shared" si="38"/>
        <v/>
      </c>
    </row>
    <row r="2450" spans="8:8" x14ac:dyDescent="0.3">
      <c r="H2450" s="57" t="str">
        <f t="shared" si="38"/>
        <v/>
      </c>
    </row>
    <row r="2451" spans="8:8" x14ac:dyDescent="0.3">
      <c r="H2451" s="57" t="str">
        <f t="shared" si="38"/>
        <v/>
      </c>
    </row>
    <row r="2452" spans="8:8" x14ac:dyDescent="0.3">
      <c r="H2452" s="57" t="str">
        <f t="shared" si="38"/>
        <v/>
      </c>
    </row>
    <row r="2453" spans="8:8" x14ac:dyDescent="0.3">
      <c r="H2453" s="57" t="str">
        <f t="shared" si="38"/>
        <v/>
      </c>
    </row>
    <row r="2454" spans="8:8" x14ac:dyDescent="0.3">
      <c r="H2454" s="57" t="str">
        <f t="shared" si="38"/>
        <v/>
      </c>
    </row>
    <row r="2455" spans="8:8" x14ac:dyDescent="0.3">
      <c r="H2455" s="57" t="str">
        <f t="shared" si="38"/>
        <v/>
      </c>
    </row>
    <row r="2456" spans="8:8" x14ac:dyDescent="0.3">
      <c r="H2456" s="57" t="str">
        <f t="shared" si="38"/>
        <v/>
      </c>
    </row>
    <row r="2457" spans="8:8" x14ac:dyDescent="0.3">
      <c r="H2457" s="57" t="str">
        <f t="shared" si="38"/>
        <v/>
      </c>
    </row>
    <row r="2458" spans="8:8" x14ac:dyDescent="0.3">
      <c r="H2458" s="57" t="str">
        <f t="shared" si="38"/>
        <v/>
      </c>
    </row>
    <row r="2459" spans="8:8" x14ac:dyDescent="0.3">
      <c r="H2459" s="57" t="str">
        <f t="shared" si="38"/>
        <v/>
      </c>
    </row>
    <row r="2460" spans="8:8" x14ac:dyDescent="0.3">
      <c r="H2460" s="57" t="str">
        <f t="shared" si="38"/>
        <v/>
      </c>
    </row>
    <row r="2461" spans="8:8" x14ac:dyDescent="0.3">
      <c r="H2461" s="57" t="str">
        <f t="shared" si="38"/>
        <v/>
      </c>
    </row>
    <row r="2462" spans="8:8" x14ac:dyDescent="0.3">
      <c r="H2462" s="57" t="str">
        <f t="shared" si="38"/>
        <v/>
      </c>
    </row>
    <row r="2463" spans="8:8" x14ac:dyDescent="0.3">
      <c r="H2463" s="57" t="str">
        <f t="shared" si="38"/>
        <v/>
      </c>
    </row>
    <row r="2464" spans="8:8" x14ac:dyDescent="0.3">
      <c r="H2464" s="57" t="str">
        <f t="shared" si="38"/>
        <v/>
      </c>
    </row>
    <row r="2465" spans="8:8" x14ac:dyDescent="0.3">
      <c r="H2465" s="57" t="str">
        <f t="shared" si="38"/>
        <v/>
      </c>
    </row>
    <row r="2466" spans="8:8" x14ac:dyDescent="0.3">
      <c r="H2466" s="57" t="str">
        <f t="shared" si="38"/>
        <v/>
      </c>
    </row>
    <row r="2467" spans="8:8" x14ac:dyDescent="0.3">
      <c r="H2467" s="57" t="str">
        <f t="shared" si="38"/>
        <v/>
      </c>
    </row>
    <row r="2468" spans="8:8" x14ac:dyDescent="0.3">
      <c r="H2468" s="57" t="str">
        <f t="shared" si="38"/>
        <v/>
      </c>
    </row>
    <row r="2469" spans="8:8" x14ac:dyDescent="0.3">
      <c r="H2469" s="57" t="str">
        <f t="shared" si="38"/>
        <v/>
      </c>
    </row>
    <row r="2470" spans="8:8" x14ac:dyDescent="0.3">
      <c r="H2470" s="57" t="str">
        <f t="shared" si="38"/>
        <v/>
      </c>
    </row>
    <row r="2471" spans="8:8" x14ac:dyDescent="0.3">
      <c r="H2471" s="57" t="str">
        <f t="shared" si="38"/>
        <v/>
      </c>
    </row>
    <row r="2472" spans="8:8" x14ac:dyDescent="0.3">
      <c r="H2472" s="57" t="str">
        <f t="shared" si="38"/>
        <v/>
      </c>
    </row>
    <row r="2473" spans="8:8" x14ac:dyDescent="0.3">
      <c r="H2473" s="57" t="str">
        <f t="shared" si="38"/>
        <v/>
      </c>
    </row>
    <row r="2474" spans="8:8" x14ac:dyDescent="0.3">
      <c r="H2474" s="57" t="str">
        <f t="shared" si="38"/>
        <v/>
      </c>
    </row>
    <row r="2475" spans="8:8" x14ac:dyDescent="0.3">
      <c r="H2475" s="57" t="str">
        <f t="shared" si="38"/>
        <v/>
      </c>
    </row>
    <row r="2476" spans="8:8" x14ac:dyDescent="0.3">
      <c r="H2476" s="57" t="str">
        <f t="shared" si="38"/>
        <v/>
      </c>
    </row>
    <row r="2477" spans="8:8" x14ac:dyDescent="0.3">
      <c r="H2477" s="57" t="str">
        <f t="shared" si="38"/>
        <v/>
      </c>
    </row>
    <row r="2478" spans="8:8" x14ac:dyDescent="0.3">
      <c r="H2478" s="57" t="str">
        <f t="shared" si="38"/>
        <v/>
      </c>
    </row>
    <row r="2479" spans="8:8" x14ac:dyDescent="0.3">
      <c r="H2479" s="57" t="str">
        <f t="shared" si="38"/>
        <v/>
      </c>
    </row>
    <row r="2480" spans="8:8" x14ac:dyDescent="0.3">
      <c r="H2480" s="57" t="str">
        <f t="shared" si="38"/>
        <v/>
      </c>
    </row>
    <row r="2481" spans="8:8" x14ac:dyDescent="0.3">
      <c r="H2481" s="57" t="str">
        <f t="shared" si="38"/>
        <v/>
      </c>
    </row>
    <row r="2482" spans="8:8" x14ac:dyDescent="0.3">
      <c r="H2482" s="57" t="str">
        <f t="shared" si="38"/>
        <v/>
      </c>
    </row>
    <row r="2483" spans="8:8" x14ac:dyDescent="0.3">
      <c r="H2483" s="57" t="str">
        <f t="shared" si="38"/>
        <v/>
      </c>
    </row>
    <row r="2484" spans="8:8" x14ac:dyDescent="0.3">
      <c r="H2484" s="57" t="str">
        <f t="shared" si="38"/>
        <v/>
      </c>
    </row>
    <row r="2485" spans="8:8" x14ac:dyDescent="0.3">
      <c r="H2485" s="57" t="str">
        <f t="shared" si="38"/>
        <v/>
      </c>
    </row>
    <row r="2486" spans="8:8" x14ac:dyDescent="0.3">
      <c r="H2486" s="57" t="str">
        <f t="shared" si="38"/>
        <v/>
      </c>
    </row>
    <row r="2487" spans="8:8" x14ac:dyDescent="0.3">
      <c r="H2487" s="57" t="str">
        <f t="shared" si="38"/>
        <v/>
      </c>
    </row>
    <row r="2488" spans="8:8" x14ac:dyDescent="0.3">
      <c r="H2488" s="57" t="str">
        <f t="shared" si="38"/>
        <v/>
      </c>
    </row>
    <row r="2489" spans="8:8" x14ac:dyDescent="0.3">
      <c r="H2489" s="57" t="str">
        <f t="shared" si="38"/>
        <v/>
      </c>
    </row>
    <row r="2490" spans="8:8" x14ac:dyDescent="0.3">
      <c r="H2490" s="57" t="str">
        <f t="shared" si="38"/>
        <v/>
      </c>
    </row>
    <row r="2491" spans="8:8" x14ac:dyDescent="0.3">
      <c r="H2491" s="57" t="str">
        <f t="shared" si="38"/>
        <v/>
      </c>
    </row>
    <row r="2492" spans="8:8" x14ac:dyDescent="0.3">
      <c r="H2492" s="57" t="str">
        <f t="shared" si="38"/>
        <v/>
      </c>
    </row>
    <row r="2493" spans="8:8" x14ac:dyDescent="0.3">
      <c r="H2493" s="57" t="str">
        <f t="shared" si="38"/>
        <v/>
      </c>
    </row>
    <row r="2494" spans="8:8" x14ac:dyDescent="0.3">
      <c r="H2494" s="57" t="str">
        <f t="shared" si="38"/>
        <v/>
      </c>
    </row>
    <row r="2495" spans="8:8" x14ac:dyDescent="0.3">
      <c r="H2495" s="57" t="str">
        <f t="shared" si="38"/>
        <v/>
      </c>
    </row>
    <row r="2496" spans="8:8" x14ac:dyDescent="0.3">
      <c r="H2496" s="57" t="str">
        <f t="shared" si="38"/>
        <v/>
      </c>
    </row>
    <row r="2497" spans="8:8" x14ac:dyDescent="0.3">
      <c r="H2497" s="57" t="str">
        <f t="shared" si="38"/>
        <v/>
      </c>
    </row>
    <row r="2498" spans="8:8" x14ac:dyDescent="0.3">
      <c r="H2498" s="57" t="str">
        <f t="shared" si="38"/>
        <v/>
      </c>
    </row>
    <row r="2499" spans="8:8" x14ac:dyDescent="0.3">
      <c r="H2499" s="57" t="str">
        <f t="shared" ref="H2499:H2562" si="39">IF(LEN(F2499)&gt;0,F2499/G2499,"")</f>
        <v/>
      </c>
    </row>
    <row r="2500" spans="8:8" x14ac:dyDescent="0.3">
      <c r="H2500" s="57" t="str">
        <f t="shared" si="39"/>
        <v/>
      </c>
    </row>
    <row r="2501" spans="8:8" x14ac:dyDescent="0.3">
      <c r="H2501" s="57" t="str">
        <f t="shared" si="39"/>
        <v/>
      </c>
    </row>
    <row r="2502" spans="8:8" x14ac:dyDescent="0.3">
      <c r="H2502" s="57" t="str">
        <f t="shared" si="39"/>
        <v/>
      </c>
    </row>
    <row r="2503" spans="8:8" x14ac:dyDescent="0.3">
      <c r="H2503" s="57" t="str">
        <f t="shared" si="39"/>
        <v/>
      </c>
    </row>
    <row r="2504" spans="8:8" x14ac:dyDescent="0.3">
      <c r="H2504" s="57" t="str">
        <f t="shared" si="39"/>
        <v/>
      </c>
    </row>
    <row r="2505" spans="8:8" x14ac:dyDescent="0.3">
      <c r="H2505" s="57" t="str">
        <f t="shared" si="39"/>
        <v/>
      </c>
    </row>
    <row r="2506" spans="8:8" x14ac:dyDescent="0.3">
      <c r="H2506" s="57" t="str">
        <f t="shared" si="39"/>
        <v/>
      </c>
    </row>
    <row r="2507" spans="8:8" x14ac:dyDescent="0.3">
      <c r="H2507" s="57" t="str">
        <f t="shared" si="39"/>
        <v/>
      </c>
    </row>
    <row r="2508" spans="8:8" x14ac:dyDescent="0.3">
      <c r="H2508" s="57" t="str">
        <f t="shared" si="39"/>
        <v/>
      </c>
    </row>
    <row r="2509" spans="8:8" x14ac:dyDescent="0.3">
      <c r="H2509" s="57" t="str">
        <f t="shared" si="39"/>
        <v/>
      </c>
    </row>
    <row r="2510" spans="8:8" x14ac:dyDescent="0.3">
      <c r="H2510" s="57" t="str">
        <f t="shared" si="39"/>
        <v/>
      </c>
    </row>
    <row r="2511" spans="8:8" x14ac:dyDescent="0.3">
      <c r="H2511" s="57" t="str">
        <f t="shared" si="39"/>
        <v/>
      </c>
    </row>
    <row r="2512" spans="8:8" x14ac:dyDescent="0.3">
      <c r="H2512" s="57" t="str">
        <f t="shared" si="39"/>
        <v/>
      </c>
    </row>
    <row r="2513" spans="8:8" x14ac:dyDescent="0.3">
      <c r="H2513" s="57" t="str">
        <f t="shared" si="39"/>
        <v/>
      </c>
    </row>
    <row r="2514" spans="8:8" x14ac:dyDescent="0.3">
      <c r="H2514" s="57" t="str">
        <f t="shared" si="39"/>
        <v/>
      </c>
    </row>
    <row r="2515" spans="8:8" x14ac:dyDescent="0.3">
      <c r="H2515" s="57" t="str">
        <f t="shared" si="39"/>
        <v/>
      </c>
    </row>
    <row r="2516" spans="8:8" x14ac:dyDescent="0.3">
      <c r="H2516" s="57" t="str">
        <f t="shared" si="39"/>
        <v/>
      </c>
    </row>
    <row r="2517" spans="8:8" x14ac:dyDescent="0.3">
      <c r="H2517" s="57" t="str">
        <f t="shared" si="39"/>
        <v/>
      </c>
    </row>
    <row r="2518" spans="8:8" x14ac:dyDescent="0.3">
      <c r="H2518" s="57" t="str">
        <f t="shared" si="39"/>
        <v/>
      </c>
    </row>
    <row r="2519" spans="8:8" x14ac:dyDescent="0.3">
      <c r="H2519" s="57" t="str">
        <f t="shared" si="39"/>
        <v/>
      </c>
    </row>
    <row r="2520" spans="8:8" x14ac:dyDescent="0.3">
      <c r="H2520" s="57" t="str">
        <f t="shared" si="39"/>
        <v/>
      </c>
    </row>
    <row r="2521" spans="8:8" x14ac:dyDescent="0.3">
      <c r="H2521" s="57" t="str">
        <f t="shared" si="39"/>
        <v/>
      </c>
    </row>
    <row r="2522" spans="8:8" x14ac:dyDescent="0.3">
      <c r="H2522" s="57" t="str">
        <f t="shared" si="39"/>
        <v/>
      </c>
    </row>
    <row r="2523" spans="8:8" x14ac:dyDescent="0.3">
      <c r="H2523" s="57" t="str">
        <f t="shared" si="39"/>
        <v/>
      </c>
    </row>
    <row r="2524" spans="8:8" x14ac:dyDescent="0.3">
      <c r="H2524" s="57" t="str">
        <f t="shared" si="39"/>
        <v/>
      </c>
    </row>
    <row r="2525" spans="8:8" x14ac:dyDescent="0.3">
      <c r="H2525" s="57" t="str">
        <f t="shared" si="39"/>
        <v/>
      </c>
    </row>
    <row r="2526" spans="8:8" x14ac:dyDescent="0.3">
      <c r="H2526" s="57" t="str">
        <f t="shared" si="39"/>
        <v/>
      </c>
    </row>
    <row r="2527" spans="8:8" x14ac:dyDescent="0.3">
      <c r="H2527" s="57" t="str">
        <f t="shared" si="39"/>
        <v/>
      </c>
    </row>
    <row r="2528" spans="8:8" x14ac:dyDescent="0.3">
      <c r="H2528" s="57" t="str">
        <f t="shared" si="39"/>
        <v/>
      </c>
    </row>
    <row r="2529" spans="8:8" x14ac:dyDescent="0.3">
      <c r="H2529" s="57" t="str">
        <f t="shared" si="39"/>
        <v/>
      </c>
    </row>
    <row r="2530" spans="8:8" x14ac:dyDescent="0.3">
      <c r="H2530" s="57" t="str">
        <f t="shared" si="39"/>
        <v/>
      </c>
    </row>
    <row r="2531" spans="8:8" x14ac:dyDescent="0.3">
      <c r="H2531" s="57" t="str">
        <f t="shared" si="39"/>
        <v/>
      </c>
    </row>
    <row r="2532" spans="8:8" x14ac:dyDescent="0.3">
      <c r="H2532" s="57" t="str">
        <f t="shared" si="39"/>
        <v/>
      </c>
    </row>
    <row r="2533" spans="8:8" x14ac:dyDescent="0.3">
      <c r="H2533" s="57" t="str">
        <f t="shared" si="39"/>
        <v/>
      </c>
    </row>
    <row r="2534" spans="8:8" x14ac:dyDescent="0.3">
      <c r="H2534" s="57" t="str">
        <f t="shared" si="39"/>
        <v/>
      </c>
    </row>
    <row r="2535" spans="8:8" x14ac:dyDescent="0.3">
      <c r="H2535" s="57" t="str">
        <f t="shared" si="39"/>
        <v/>
      </c>
    </row>
    <row r="2536" spans="8:8" x14ac:dyDescent="0.3">
      <c r="H2536" s="57" t="str">
        <f t="shared" si="39"/>
        <v/>
      </c>
    </row>
    <row r="2537" spans="8:8" x14ac:dyDescent="0.3">
      <c r="H2537" s="57" t="str">
        <f t="shared" si="39"/>
        <v/>
      </c>
    </row>
    <row r="2538" spans="8:8" x14ac:dyDescent="0.3">
      <c r="H2538" s="57" t="str">
        <f t="shared" si="39"/>
        <v/>
      </c>
    </row>
    <row r="2539" spans="8:8" x14ac:dyDescent="0.3">
      <c r="H2539" s="57" t="str">
        <f t="shared" si="39"/>
        <v/>
      </c>
    </row>
    <row r="2540" spans="8:8" x14ac:dyDescent="0.3">
      <c r="H2540" s="57" t="str">
        <f t="shared" si="39"/>
        <v/>
      </c>
    </row>
    <row r="2541" spans="8:8" x14ac:dyDescent="0.3">
      <c r="H2541" s="57" t="str">
        <f t="shared" si="39"/>
        <v/>
      </c>
    </row>
    <row r="2542" spans="8:8" x14ac:dyDescent="0.3">
      <c r="H2542" s="57" t="str">
        <f t="shared" si="39"/>
        <v/>
      </c>
    </row>
    <row r="2543" spans="8:8" x14ac:dyDescent="0.3">
      <c r="H2543" s="57" t="str">
        <f t="shared" si="39"/>
        <v/>
      </c>
    </row>
    <row r="2544" spans="8:8" x14ac:dyDescent="0.3">
      <c r="H2544" s="57" t="str">
        <f t="shared" si="39"/>
        <v/>
      </c>
    </row>
    <row r="2545" spans="8:8" x14ac:dyDescent="0.3">
      <c r="H2545" s="57" t="str">
        <f t="shared" si="39"/>
        <v/>
      </c>
    </row>
    <row r="2546" spans="8:8" x14ac:dyDescent="0.3">
      <c r="H2546" s="57" t="str">
        <f t="shared" si="39"/>
        <v/>
      </c>
    </row>
    <row r="2547" spans="8:8" x14ac:dyDescent="0.3">
      <c r="H2547" s="57" t="str">
        <f t="shared" si="39"/>
        <v/>
      </c>
    </row>
    <row r="2548" spans="8:8" x14ac:dyDescent="0.3">
      <c r="H2548" s="57" t="str">
        <f t="shared" si="39"/>
        <v/>
      </c>
    </row>
    <row r="2549" spans="8:8" x14ac:dyDescent="0.3">
      <c r="H2549" s="57" t="str">
        <f t="shared" si="39"/>
        <v/>
      </c>
    </row>
    <row r="2550" spans="8:8" x14ac:dyDescent="0.3">
      <c r="H2550" s="57" t="str">
        <f t="shared" si="39"/>
        <v/>
      </c>
    </row>
    <row r="2551" spans="8:8" x14ac:dyDescent="0.3">
      <c r="H2551" s="57" t="str">
        <f t="shared" si="39"/>
        <v/>
      </c>
    </row>
    <row r="2552" spans="8:8" x14ac:dyDescent="0.3">
      <c r="H2552" s="57" t="str">
        <f t="shared" si="39"/>
        <v/>
      </c>
    </row>
    <row r="2553" spans="8:8" x14ac:dyDescent="0.3">
      <c r="H2553" s="57" t="str">
        <f t="shared" si="39"/>
        <v/>
      </c>
    </row>
    <row r="2554" spans="8:8" x14ac:dyDescent="0.3">
      <c r="H2554" s="57" t="str">
        <f t="shared" si="39"/>
        <v/>
      </c>
    </row>
    <row r="2555" spans="8:8" x14ac:dyDescent="0.3">
      <c r="H2555" s="57" t="str">
        <f t="shared" si="39"/>
        <v/>
      </c>
    </row>
    <row r="2556" spans="8:8" x14ac:dyDescent="0.3">
      <c r="H2556" s="57" t="str">
        <f t="shared" si="39"/>
        <v/>
      </c>
    </row>
    <row r="2557" spans="8:8" x14ac:dyDescent="0.3">
      <c r="H2557" s="57" t="str">
        <f t="shared" si="39"/>
        <v/>
      </c>
    </row>
    <row r="2558" spans="8:8" x14ac:dyDescent="0.3">
      <c r="H2558" s="57" t="str">
        <f t="shared" si="39"/>
        <v/>
      </c>
    </row>
    <row r="2559" spans="8:8" x14ac:dyDescent="0.3">
      <c r="H2559" s="57" t="str">
        <f t="shared" si="39"/>
        <v/>
      </c>
    </row>
    <row r="2560" spans="8:8" x14ac:dyDescent="0.3">
      <c r="H2560" s="57" t="str">
        <f t="shared" si="39"/>
        <v/>
      </c>
    </row>
    <row r="2561" spans="8:8" x14ac:dyDescent="0.3">
      <c r="H2561" s="57" t="str">
        <f t="shared" si="39"/>
        <v/>
      </c>
    </row>
    <row r="2562" spans="8:8" x14ac:dyDescent="0.3">
      <c r="H2562" s="57" t="str">
        <f t="shared" si="39"/>
        <v/>
      </c>
    </row>
    <row r="2563" spans="8:8" x14ac:dyDescent="0.3">
      <c r="H2563" s="57" t="str">
        <f t="shared" ref="H2563:H2626" si="40">IF(LEN(F2563)&gt;0,F2563/G2563,"")</f>
        <v/>
      </c>
    </row>
    <row r="2564" spans="8:8" x14ac:dyDescent="0.3">
      <c r="H2564" s="57" t="str">
        <f t="shared" si="40"/>
        <v/>
      </c>
    </row>
    <row r="2565" spans="8:8" x14ac:dyDescent="0.3">
      <c r="H2565" s="57" t="str">
        <f t="shared" si="40"/>
        <v/>
      </c>
    </row>
    <row r="2566" spans="8:8" x14ac:dyDescent="0.3">
      <c r="H2566" s="57" t="str">
        <f t="shared" si="40"/>
        <v/>
      </c>
    </row>
    <row r="2567" spans="8:8" x14ac:dyDescent="0.3">
      <c r="H2567" s="57" t="str">
        <f t="shared" si="40"/>
        <v/>
      </c>
    </row>
    <row r="2568" spans="8:8" x14ac:dyDescent="0.3">
      <c r="H2568" s="57" t="str">
        <f t="shared" si="40"/>
        <v/>
      </c>
    </row>
    <row r="2569" spans="8:8" x14ac:dyDescent="0.3">
      <c r="H2569" s="57" t="str">
        <f t="shared" si="40"/>
        <v/>
      </c>
    </row>
    <row r="2570" spans="8:8" x14ac:dyDescent="0.3">
      <c r="H2570" s="57" t="str">
        <f t="shared" si="40"/>
        <v/>
      </c>
    </row>
    <row r="2571" spans="8:8" x14ac:dyDescent="0.3">
      <c r="H2571" s="57" t="str">
        <f t="shared" si="40"/>
        <v/>
      </c>
    </row>
    <row r="2572" spans="8:8" x14ac:dyDescent="0.3">
      <c r="H2572" s="57" t="str">
        <f t="shared" si="40"/>
        <v/>
      </c>
    </row>
    <row r="2573" spans="8:8" x14ac:dyDescent="0.3">
      <c r="H2573" s="57" t="str">
        <f t="shared" si="40"/>
        <v/>
      </c>
    </row>
    <row r="2574" spans="8:8" x14ac:dyDescent="0.3">
      <c r="H2574" s="57" t="str">
        <f t="shared" si="40"/>
        <v/>
      </c>
    </row>
    <row r="2575" spans="8:8" x14ac:dyDescent="0.3">
      <c r="H2575" s="57" t="str">
        <f t="shared" si="40"/>
        <v/>
      </c>
    </row>
    <row r="2576" spans="8:8" x14ac:dyDescent="0.3">
      <c r="H2576" s="57" t="str">
        <f t="shared" si="40"/>
        <v/>
      </c>
    </row>
    <row r="2577" spans="8:8" x14ac:dyDescent="0.3">
      <c r="H2577" s="57" t="str">
        <f t="shared" si="40"/>
        <v/>
      </c>
    </row>
    <row r="2578" spans="8:8" x14ac:dyDescent="0.3">
      <c r="H2578" s="57" t="str">
        <f t="shared" si="40"/>
        <v/>
      </c>
    </row>
    <row r="2579" spans="8:8" x14ac:dyDescent="0.3">
      <c r="H2579" s="57" t="str">
        <f t="shared" si="40"/>
        <v/>
      </c>
    </row>
    <row r="2580" spans="8:8" x14ac:dyDescent="0.3">
      <c r="H2580" s="57" t="str">
        <f t="shared" si="40"/>
        <v/>
      </c>
    </row>
    <row r="2581" spans="8:8" x14ac:dyDescent="0.3">
      <c r="H2581" s="57" t="str">
        <f t="shared" si="40"/>
        <v/>
      </c>
    </row>
    <row r="2582" spans="8:8" x14ac:dyDescent="0.3">
      <c r="H2582" s="57" t="str">
        <f t="shared" si="40"/>
        <v/>
      </c>
    </row>
    <row r="2583" spans="8:8" x14ac:dyDescent="0.3">
      <c r="H2583" s="57" t="str">
        <f t="shared" si="40"/>
        <v/>
      </c>
    </row>
    <row r="2584" spans="8:8" x14ac:dyDescent="0.3">
      <c r="H2584" s="57" t="str">
        <f t="shared" si="40"/>
        <v/>
      </c>
    </row>
    <row r="2585" spans="8:8" x14ac:dyDescent="0.3">
      <c r="H2585" s="57" t="str">
        <f t="shared" si="40"/>
        <v/>
      </c>
    </row>
    <row r="2586" spans="8:8" x14ac:dyDescent="0.3">
      <c r="H2586" s="57" t="str">
        <f t="shared" si="40"/>
        <v/>
      </c>
    </row>
    <row r="2587" spans="8:8" x14ac:dyDescent="0.3">
      <c r="H2587" s="57" t="str">
        <f t="shared" si="40"/>
        <v/>
      </c>
    </row>
    <row r="2588" spans="8:8" x14ac:dyDescent="0.3">
      <c r="H2588" s="57" t="str">
        <f t="shared" si="40"/>
        <v/>
      </c>
    </row>
    <row r="2589" spans="8:8" x14ac:dyDescent="0.3">
      <c r="H2589" s="57" t="str">
        <f t="shared" si="40"/>
        <v/>
      </c>
    </row>
    <row r="2590" spans="8:8" x14ac:dyDescent="0.3">
      <c r="H2590" s="57" t="str">
        <f t="shared" si="40"/>
        <v/>
      </c>
    </row>
    <row r="2591" spans="8:8" x14ac:dyDescent="0.3">
      <c r="H2591" s="57" t="str">
        <f t="shared" si="40"/>
        <v/>
      </c>
    </row>
    <row r="2592" spans="8:8" x14ac:dyDescent="0.3">
      <c r="H2592" s="57" t="str">
        <f t="shared" si="40"/>
        <v/>
      </c>
    </row>
    <row r="2593" spans="8:8" x14ac:dyDescent="0.3">
      <c r="H2593" s="57" t="str">
        <f t="shared" si="40"/>
        <v/>
      </c>
    </row>
    <row r="2594" spans="8:8" x14ac:dyDescent="0.3">
      <c r="H2594" s="57" t="str">
        <f t="shared" si="40"/>
        <v/>
      </c>
    </row>
    <row r="2595" spans="8:8" x14ac:dyDescent="0.3">
      <c r="H2595" s="57" t="str">
        <f t="shared" si="40"/>
        <v/>
      </c>
    </row>
    <row r="2596" spans="8:8" x14ac:dyDescent="0.3">
      <c r="H2596" s="57" t="str">
        <f t="shared" si="40"/>
        <v/>
      </c>
    </row>
    <row r="2597" spans="8:8" x14ac:dyDescent="0.3">
      <c r="H2597" s="57" t="str">
        <f t="shared" si="40"/>
        <v/>
      </c>
    </row>
    <row r="2598" spans="8:8" x14ac:dyDescent="0.3">
      <c r="H2598" s="57" t="str">
        <f t="shared" si="40"/>
        <v/>
      </c>
    </row>
    <row r="2599" spans="8:8" x14ac:dyDescent="0.3">
      <c r="H2599" s="57" t="str">
        <f t="shared" si="40"/>
        <v/>
      </c>
    </row>
    <row r="2600" spans="8:8" x14ac:dyDescent="0.3">
      <c r="H2600" s="57" t="str">
        <f t="shared" si="40"/>
        <v/>
      </c>
    </row>
    <row r="2601" spans="8:8" x14ac:dyDescent="0.3">
      <c r="H2601" s="57" t="str">
        <f t="shared" si="40"/>
        <v/>
      </c>
    </row>
    <row r="2602" spans="8:8" x14ac:dyDescent="0.3">
      <c r="H2602" s="57" t="str">
        <f t="shared" si="40"/>
        <v/>
      </c>
    </row>
    <row r="2603" spans="8:8" x14ac:dyDescent="0.3">
      <c r="H2603" s="57" t="str">
        <f t="shared" si="40"/>
        <v/>
      </c>
    </row>
    <row r="2604" spans="8:8" x14ac:dyDescent="0.3">
      <c r="H2604" s="57" t="str">
        <f t="shared" si="40"/>
        <v/>
      </c>
    </row>
    <row r="2605" spans="8:8" x14ac:dyDescent="0.3">
      <c r="H2605" s="57" t="str">
        <f t="shared" si="40"/>
        <v/>
      </c>
    </row>
    <row r="2606" spans="8:8" x14ac:dyDescent="0.3">
      <c r="H2606" s="57" t="str">
        <f t="shared" si="40"/>
        <v/>
      </c>
    </row>
    <row r="2607" spans="8:8" x14ac:dyDescent="0.3">
      <c r="H2607" s="57" t="str">
        <f t="shared" si="40"/>
        <v/>
      </c>
    </row>
    <row r="2608" spans="8:8" x14ac:dyDescent="0.3">
      <c r="H2608" s="57" t="str">
        <f t="shared" si="40"/>
        <v/>
      </c>
    </row>
    <row r="2609" spans="8:8" x14ac:dyDescent="0.3">
      <c r="H2609" s="57" t="str">
        <f t="shared" si="40"/>
        <v/>
      </c>
    </row>
    <row r="2610" spans="8:8" x14ac:dyDescent="0.3">
      <c r="H2610" s="57" t="str">
        <f t="shared" si="40"/>
        <v/>
      </c>
    </row>
    <row r="2611" spans="8:8" x14ac:dyDescent="0.3">
      <c r="H2611" s="57" t="str">
        <f t="shared" si="40"/>
        <v/>
      </c>
    </row>
    <row r="2612" spans="8:8" x14ac:dyDescent="0.3">
      <c r="H2612" s="57" t="str">
        <f t="shared" si="40"/>
        <v/>
      </c>
    </row>
    <row r="2613" spans="8:8" x14ac:dyDescent="0.3">
      <c r="H2613" s="57" t="str">
        <f t="shared" si="40"/>
        <v/>
      </c>
    </row>
    <row r="2614" spans="8:8" x14ac:dyDescent="0.3">
      <c r="H2614" s="57" t="str">
        <f t="shared" si="40"/>
        <v/>
      </c>
    </row>
    <row r="2615" spans="8:8" x14ac:dyDescent="0.3">
      <c r="H2615" s="57" t="str">
        <f t="shared" si="40"/>
        <v/>
      </c>
    </row>
    <row r="2616" spans="8:8" x14ac:dyDescent="0.3">
      <c r="H2616" s="57" t="str">
        <f t="shared" si="40"/>
        <v/>
      </c>
    </row>
    <row r="2617" spans="8:8" x14ac:dyDescent="0.3">
      <c r="H2617" s="57" t="str">
        <f t="shared" si="40"/>
        <v/>
      </c>
    </row>
    <row r="2618" spans="8:8" x14ac:dyDescent="0.3">
      <c r="H2618" s="57" t="str">
        <f t="shared" si="40"/>
        <v/>
      </c>
    </row>
    <row r="2619" spans="8:8" x14ac:dyDescent="0.3">
      <c r="H2619" s="57" t="str">
        <f t="shared" si="40"/>
        <v/>
      </c>
    </row>
    <row r="2620" spans="8:8" x14ac:dyDescent="0.3">
      <c r="H2620" s="57" t="str">
        <f t="shared" si="40"/>
        <v/>
      </c>
    </row>
    <row r="2621" spans="8:8" x14ac:dyDescent="0.3">
      <c r="H2621" s="57" t="str">
        <f t="shared" si="40"/>
        <v/>
      </c>
    </row>
    <row r="2622" spans="8:8" x14ac:dyDescent="0.3">
      <c r="H2622" s="57" t="str">
        <f t="shared" si="40"/>
        <v/>
      </c>
    </row>
    <row r="2623" spans="8:8" x14ac:dyDescent="0.3">
      <c r="H2623" s="57" t="str">
        <f t="shared" si="40"/>
        <v/>
      </c>
    </row>
    <row r="2624" spans="8:8" x14ac:dyDescent="0.3">
      <c r="H2624" s="57" t="str">
        <f t="shared" si="40"/>
        <v/>
      </c>
    </row>
    <row r="2625" spans="8:8" x14ac:dyDescent="0.3">
      <c r="H2625" s="57" t="str">
        <f t="shared" si="40"/>
        <v/>
      </c>
    </row>
    <row r="2626" spans="8:8" x14ac:dyDescent="0.3">
      <c r="H2626" s="57" t="str">
        <f t="shared" si="40"/>
        <v/>
      </c>
    </row>
    <row r="2627" spans="8:8" x14ac:dyDescent="0.3">
      <c r="H2627" s="57" t="str">
        <f t="shared" ref="H2627:H2690" si="41">IF(LEN(F2627)&gt;0,F2627/G2627,"")</f>
        <v/>
      </c>
    </row>
    <row r="2628" spans="8:8" x14ac:dyDescent="0.3">
      <c r="H2628" s="57" t="str">
        <f t="shared" si="41"/>
        <v/>
      </c>
    </row>
    <row r="2629" spans="8:8" x14ac:dyDescent="0.3">
      <c r="H2629" s="57" t="str">
        <f t="shared" si="41"/>
        <v/>
      </c>
    </row>
    <row r="2630" spans="8:8" x14ac:dyDescent="0.3">
      <c r="H2630" s="57" t="str">
        <f t="shared" si="41"/>
        <v/>
      </c>
    </row>
    <row r="2631" spans="8:8" x14ac:dyDescent="0.3">
      <c r="H2631" s="57" t="str">
        <f t="shared" si="41"/>
        <v/>
      </c>
    </row>
    <row r="2632" spans="8:8" x14ac:dyDescent="0.3">
      <c r="H2632" s="57" t="str">
        <f t="shared" si="41"/>
        <v/>
      </c>
    </row>
    <row r="2633" spans="8:8" x14ac:dyDescent="0.3">
      <c r="H2633" s="57" t="str">
        <f t="shared" si="41"/>
        <v/>
      </c>
    </row>
    <row r="2634" spans="8:8" x14ac:dyDescent="0.3">
      <c r="H2634" s="57" t="str">
        <f t="shared" si="41"/>
        <v/>
      </c>
    </row>
    <row r="2635" spans="8:8" x14ac:dyDescent="0.3">
      <c r="H2635" s="57" t="str">
        <f t="shared" si="41"/>
        <v/>
      </c>
    </row>
    <row r="2636" spans="8:8" x14ac:dyDescent="0.3">
      <c r="H2636" s="57" t="str">
        <f t="shared" si="41"/>
        <v/>
      </c>
    </row>
    <row r="2637" spans="8:8" x14ac:dyDescent="0.3">
      <c r="H2637" s="57" t="str">
        <f t="shared" si="41"/>
        <v/>
      </c>
    </row>
    <row r="2638" spans="8:8" x14ac:dyDescent="0.3">
      <c r="H2638" s="57" t="str">
        <f t="shared" si="41"/>
        <v/>
      </c>
    </row>
    <row r="2639" spans="8:8" x14ac:dyDescent="0.3">
      <c r="H2639" s="57" t="str">
        <f t="shared" si="41"/>
        <v/>
      </c>
    </row>
    <row r="2640" spans="8:8" x14ac:dyDescent="0.3">
      <c r="H2640" s="57" t="str">
        <f t="shared" si="41"/>
        <v/>
      </c>
    </row>
    <row r="2641" spans="8:8" x14ac:dyDescent="0.3">
      <c r="H2641" s="57" t="str">
        <f t="shared" si="41"/>
        <v/>
      </c>
    </row>
    <row r="2642" spans="8:8" x14ac:dyDescent="0.3">
      <c r="H2642" s="57" t="str">
        <f t="shared" si="41"/>
        <v/>
      </c>
    </row>
    <row r="2643" spans="8:8" x14ac:dyDescent="0.3">
      <c r="H2643" s="57" t="str">
        <f t="shared" si="41"/>
        <v/>
      </c>
    </row>
    <row r="2644" spans="8:8" x14ac:dyDescent="0.3">
      <c r="H2644" s="57" t="str">
        <f t="shared" si="41"/>
        <v/>
      </c>
    </row>
    <row r="2645" spans="8:8" x14ac:dyDescent="0.3">
      <c r="H2645" s="57" t="str">
        <f t="shared" si="41"/>
        <v/>
      </c>
    </row>
    <row r="2646" spans="8:8" x14ac:dyDescent="0.3">
      <c r="H2646" s="57" t="str">
        <f t="shared" si="41"/>
        <v/>
      </c>
    </row>
    <row r="2647" spans="8:8" x14ac:dyDescent="0.3">
      <c r="H2647" s="57" t="str">
        <f t="shared" si="41"/>
        <v/>
      </c>
    </row>
    <row r="2648" spans="8:8" x14ac:dyDescent="0.3">
      <c r="H2648" s="57" t="str">
        <f t="shared" si="41"/>
        <v/>
      </c>
    </row>
    <row r="2649" spans="8:8" x14ac:dyDescent="0.3">
      <c r="H2649" s="57" t="str">
        <f t="shared" si="41"/>
        <v/>
      </c>
    </row>
    <row r="2650" spans="8:8" x14ac:dyDescent="0.3">
      <c r="H2650" s="57" t="str">
        <f t="shared" si="41"/>
        <v/>
      </c>
    </row>
    <row r="2651" spans="8:8" x14ac:dyDescent="0.3">
      <c r="H2651" s="57" t="str">
        <f t="shared" si="41"/>
        <v/>
      </c>
    </row>
    <row r="2652" spans="8:8" x14ac:dyDescent="0.3">
      <c r="H2652" s="57" t="str">
        <f t="shared" si="41"/>
        <v/>
      </c>
    </row>
    <row r="2653" spans="8:8" x14ac:dyDescent="0.3">
      <c r="H2653" s="57" t="str">
        <f t="shared" si="41"/>
        <v/>
      </c>
    </row>
    <row r="2654" spans="8:8" x14ac:dyDescent="0.3">
      <c r="H2654" s="57" t="str">
        <f t="shared" si="41"/>
        <v/>
      </c>
    </row>
    <row r="2655" spans="8:8" x14ac:dyDescent="0.3">
      <c r="H2655" s="57" t="str">
        <f t="shared" si="41"/>
        <v/>
      </c>
    </row>
    <row r="2656" spans="8:8" x14ac:dyDescent="0.3">
      <c r="H2656" s="57" t="str">
        <f t="shared" si="41"/>
        <v/>
      </c>
    </row>
    <row r="2657" spans="8:8" x14ac:dyDescent="0.3">
      <c r="H2657" s="57" t="str">
        <f t="shared" si="41"/>
        <v/>
      </c>
    </row>
    <row r="2658" spans="8:8" x14ac:dyDescent="0.3">
      <c r="H2658" s="57" t="str">
        <f t="shared" si="41"/>
        <v/>
      </c>
    </row>
    <row r="2659" spans="8:8" x14ac:dyDescent="0.3">
      <c r="H2659" s="57" t="str">
        <f t="shared" si="41"/>
        <v/>
      </c>
    </row>
    <row r="2660" spans="8:8" x14ac:dyDescent="0.3">
      <c r="H2660" s="57" t="str">
        <f t="shared" si="41"/>
        <v/>
      </c>
    </row>
    <row r="2661" spans="8:8" x14ac:dyDescent="0.3">
      <c r="H2661" s="57" t="str">
        <f t="shared" si="41"/>
        <v/>
      </c>
    </row>
    <row r="2662" spans="8:8" x14ac:dyDescent="0.3">
      <c r="H2662" s="57" t="str">
        <f t="shared" si="41"/>
        <v/>
      </c>
    </row>
    <row r="2663" spans="8:8" x14ac:dyDescent="0.3">
      <c r="H2663" s="57" t="str">
        <f t="shared" si="41"/>
        <v/>
      </c>
    </row>
    <row r="2664" spans="8:8" x14ac:dyDescent="0.3">
      <c r="H2664" s="57" t="str">
        <f t="shared" si="41"/>
        <v/>
      </c>
    </row>
    <row r="2665" spans="8:8" x14ac:dyDescent="0.3">
      <c r="H2665" s="57" t="str">
        <f t="shared" si="41"/>
        <v/>
      </c>
    </row>
    <row r="2666" spans="8:8" x14ac:dyDescent="0.3">
      <c r="H2666" s="57" t="str">
        <f t="shared" si="41"/>
        <v/>
      </c>
    </row>
    <row r="2667" spans="8:8" x14ac:dyDescent="0.3">
      <c r="H2667" s="57" t="str">
        <f t="shared" si="41"/>
        <v/>
      </c>
    </row>
    <row r="2668" spans="8:8" x14ac:dyDescent="0.3">
      <c r="H2668" s="57" t="str">
        <f t="shared" si="41"/>
        <v/>
      </c>
    </row>
    <row r="2669" spans="8:8" x14ac:dyDescent="0.3">
      <c r="H2669" s="57" t="str">
        <f t="shared" si="41"/>
        <v/>
      </c>
    </row>
    <row r="2670" spans="8:8" x14ac:dyDescent="0.3">
      <c r="H2670" s="57" t="str">
        <f t="shared" si="41"/>
        <v/>
      </c>
    </row>
    <row r="2671" spans="8:8" x14ac:dyDescent="0.3">
      <c r="H2671" s="57" t="str">
        <f t="shared" si="41"/>
        <v/>
      </c>
    </row>
    <row r="2672" spans="8:8" x14ac:dyDescent="0.3">
      <c r="H2672" s="57" t="str">
        <f t="shared" si="41"/>
        <v/>
      </c>
    </row>
    <row r="2673" spans="8:8" x14ac:dyDescent="0.3">
      <c r="H2673" s="57" t="str">
        <f t="shared" si="41"/>
        <v/>
      </c>
    </row>
    <row r="2674" spans="8:8" x14ac:dyDescent="0.3">
      <c r="H2674" s="57" t="str">
        <f t="shared" si="41"/>
        <v/>
      </c>
    </row>
    <row r="2675" spans="8:8" x14ac:dyDescent="0.3">
      <c r="H2675" s="57" t="str">
        <f t="shared" si="41"/>
        <v/>
      </c>
    </row>
    <row r="2676" spans="8:8" x14ac:dyDescent="0.3">
      <c r="H2676" s="57" t="str">
        <f t="shared" si="41"/>
        <v/>
      </c>
    </row>
    <row r="2677" spans="8:8" x14ac:dyDescent="0.3">
      <c r="H2677" s="57" t="str">
        <f t="shared" si="41"/>
        <v/>
      </c>
    </row>
    <row r="2678" spans="8:8" x14ac:dyDescent="0.3">
      <c r="H2678" s="57" t="str">
        <f t="shared" si="41"/>
        <v/>
      </c>
    </row>
    <row r="2679" spans="8:8" x14ac:dyDescent="0.3">
      <c r="H2679" s="57" t="str">
        <f t="shared" si="41"/>
        <v/>
      </c>
    </row>
    <row r="2680" spans="8:8" x14ac:dyDescent="0.3">
      <c r="H2680" s="57" t="str">
        <f t="shared" si="41"/>
        <v/>
      </c>
    </row>
    <row r="2681" spans="8:8" x14ac:dyDescent="0.3">
      <c r="H2681" s="57" t="str">
        <f t="shared" si="41"/>
        <v/>
      </c>
    </row>
    <row r="2682" spans="8:8" x14ac:dyDescent="0.3">
      <c r="H2682" s="57" t="str">
        <f t="shared" si="41"/>
        <v/>
      </c>
    </row>
    <row r="2683" spans="8:8" x14ac:dyDescent="0.3">
      <c r="H2683" s="57" t="str">
        <f t="shared" si="41"/>
        <v/>
      </c>
    </row>
    <row r="2684" spans="8:8" x14ac:dyDescent="0.3">
      <c r="H2684" s="57" t="str">
        <f t="shared" si="41"/>
        <v/>
      </c>
    </row>
    <row r="2685" spans="8:8" x14ac:dyDescent="0.3">
      <c r="H2685" s="57" t="str">
        <f t="shared" si="41"/>
        <v/>
      </c>
    </row>
    <row r="2686" spans="8:8" x14ac:dyDescent="0.3">
      <c r="H2686" s="57" t="str">
        <f t="shared" si="41"/>
        <v/>
      </c>
    </row>
    <row r="2687" spans="8:8" x14ac:dyDescent="0.3">
      <c r="H2687" s="57" t="str">
        <f t="shared" si="41"/>
        <v/>
      </c>
    </row>
    <row r="2688" spans="8:8" x14ac:dyDescent="0.3">
      <c r="H2688" s="57" t="str">
        <f t="shared" si="41"/>
        <v/>
      </c>
    </row>
    <row r="2689" spans="8:8" x14ac:dyDescent="0.3">
      <c r="H2689" s="57" t="str">
        <f t="shared" si="41"/>
        <v/>
      </c>
    </row>
    <row r="2690" spans="8:8" x14ac:dyDescent="0.3">
      <c r="H2690" s="57" t="str">
        <f t="shared" si="41"/>
        <v/>
      </c>
    </row>
    <row r="2691" spans="8:8" x14ac:dyDescent="0.3">
      <c r="H2691" s="57" t="str">
        <f t="shared" ref="H2691:H2754" si="42">IF(LEN(F2691)&gt;0,F2691/G2691,"")</f>
        <v/>
      </c>
    </row>
    <row r="2692" spans="8:8" x14ac:dyDescent="0.3">
      <c r="H2692" s="57" t="str">
        <f t="shared" si="42"/>
        <v/>
      </c>
    </row>
    <row r="2693" spans="8:8" x14ac:dyDescent="0.3">
      <c r="H2693" s="57" t="str">
        <f t="shared" si="42"/>
        <v/>
      </c>
    </row>
    <row r="2694" spans="8:8" x14ac:dyDescent="0.3">
      <c r="H2694" s="57" t="str">
        <f t="shared" si="42"/>
        <v/>
      </c>
    </row>
    <row r="2695" spans="8:8" x14ac:dyDescent="0.3">
      <c r="H2695" s="57" t="str">
        <f t="shared" si="42"/>
        <v/>
      </c>
    </row>
    <row r="2696" spans="8:8" x14ac:dyDescent="0.3">
      <c r="H2696" s="57" t="str">
        <f t="shared" si="42"/>
        <v/>
      </c>
    </row>
    <row r="2697" spans="8:8" x14ac:dyDescent="0.3">
      <c r="H2697" s="57" t="str">
        <f t="shared" si="42"/>
        <v/>
      </c>
    </row>
    <row r="2698" spans="8:8" x14ac:dyDescent="0.3">
      <c r="H2698" s="57" t="str">
        <f t="shared" si="42"/>
        <v/>
      </c>
    </row>
    <row r="2699" spans="8:8" x14ac:dyDescent="0.3">
      <c r="H2699" s="57" t="str">
        <f t="shared" si="42"/>
        <v/>
      </c>
    </row>
    <row r="2700" spans="8:8" x14ac:dyDescent="0.3">
      <c r="H2700" s="57" t="str">
        <f t="shared" si="42"/>
        <v/>
      </c>
    </row>
    <row r="2701" spans="8:8" x14ac:dyDescent="0.3">
      <c r="H2701" s="57" t="str">
        <f t="shared" si="42"/>
        <v/>
      </c>
    </row>
    <row r="2702" spans="8:8" x14ac:dyDescent="0.3">
      <c r="H2702" s="57" t="str">
        <f t="shared" si="42"/>
        <v/>
      </c>
    </row>
    <row r="2703" spans="8:8" x14ac:dyDescent="0.3">
      <c r="H2703" s="57" t="str">
        <f t="shared" si="42"/>
        <v/>
      </c>
    </row>
    <row r="2704" spans="8:8" x14ac:dyDescent="0.3">
      <c r="H2704" s="57" t="str">
        <f t="shared" si="42"/>
        <v/>
      </c>
    </row>
    <row r="2705" spans="8:8" x14ac:dyDescent="0.3">
      <c r="H2705" s="57" t="str">
        <f t="shared" si="42"/>
        <v/>
      </c>
    </row>
    <row r="2706" spans="8:8" x14ac:dyDescent="0.3">
      <c r="H2706" s="57" t="str">
        <f t="shared" si="42"/>
        <v/>
      </c>
    </row>
    <row r="2707" spans="8:8" x14ac:dyDescent="0.3">
      <c r="H2707" s="57" t="str">
        <f t="shared" si="42"/>
        <v/>
      </c>
    </row>
    <row r="2708" spans="8:8" x14ac:dyDescent="0.3">
      <c r="H2708" s="57" t="str">
        <f t="shared" si="42"/>
        <v/>
      </c>
    </row>
    <row r="2709" spans="8:8" x14ac:dyDescent="0.3">
      <c r="H2709" s="57" t="str">
        <f t="shared" si="42"/>
        <v/>
      </c>
    </row>
    <row r="2710" spans="8:8" x14ac:dyDescent="0.3">
      <c r="H2710" s="57" t="str">
        <f t="shared" si="42"/>
        <v/>
      </c>
    </row>
    <row r="2711" spans="8:8" x14ac:dyDescent="0.3">
      <c r="H2711" s="57" t="str">
        <f t="shared" si="42"/>
        <v/>
      </c>
    </row>
    <row r="2712" spans="8:8" x14ac:dyDescent="0.3">
      <c r="H2712" s="57" t="str">
        <f t="shared" si="42"/>
        <v/>
      </c>
    </row>
    <row r="2713" spans="8:8" x14ac:dyDescent="0.3">
      <c r="H2713" s="57" t="str">
        <f t="shared" si="42"/>
        <v/>
      </c>
    </row>
    <row r="2714" spans="8:8" x14ac:dyDescent="0.3">
      <c r="H2714" s="57" t="str">
        <f t="shared" si="42"/>
        <v/>
      </c>
    </row>
    <row r="2715" spans="8:8" x14ac:dyDescent="0.3">
      <c r="H2715" s="57" t="str">
        <f t="shared" si="42"/>
        <v/>
      </c>
    </row>
    <row r="2716" spans="8:8" x14ac:dyDescent="0.3">
      <c r="H2716" s="57" t="str">
        <f t="shared" si="42"/>
        <v/>
      </c>
    </row>
    <row r="2717" spans="8:8" x14ac:dyDescent="0.3">
      <c r="H2717" s="57" t="str">
        <f t="shared" si="42"/>
        <v/>
      </c>
    </row>
    <row r="2718" spans="8:8" x14ac:dyDescent="0.3">
      <c r="H2718" s="57" t="str">
        <f t="shared" si="42"/>
        <v/>
      </c>
    </row>
    <row r="2719" spans="8:8" x14ac:dyDescent="0.3">
      <c r="H2719" s="57" t="str">
        <f t="shared" si="42"/>
        <v/>
      </c>
    </row>
    <row r="2720" spans="8:8" x14ac:dyDescent="0.3">
      <c r="H2720" s="57" t="str">
        <f t="shared" si="42"/>
        <v/>
      </c>
    </row>
    <row r="2721" spans="8:8" x14ac:dyDescent="0.3">
      <c r="H2721" s="57" t="str">
        <f t="shared" si="42"/>
        <v/>
      </c>
    </row>
    <row r="2722" spans="8:8" x14ac:dyDescent="0.3">
      <c r="H2722" s="57" t="str">
        <f t="shared" si="42"/>
        <v/>
      </c>
    </row>
    <row r="2723" spans="8:8" x14ac:dyDescent="0.3">
      <c r="H2723" s="57" t="str">
        <f t="shared" si="42"/>
        <v/>
      </c>
    </row>
    <row r="2724" spans="8:8" x14ac:dyDescent="0.3">
      <c r="H2724" s="57" t="str">
        <f t="shared" si="42"/>
        <v/>
      </c>
    </row>
    <row r="2725" spans="8:8" x14ac:dyDescent="0.3">
      <c r="H2725" s="57" t="str">
        <f t="shared" si="42"/>
        <v/>
      </c>
    </row>
    <row r="2726" spans="8:8" x14ac:dyDescent="0.3">
      <c r="H2726" s="57" t="str">
        <f t="shared" si="42"/>
        <v/>
      </c>
    </row>
    <row r="2727" spans="8:8" x14ac:dyDescent="0.3">
      <c r="H2727" s="57" t="str">
        <f t="shared" si="42"/>
        <v/>
      </c>
    </row>
    <row r="2728" spans="8:8" x14ac:dyDescent="0.3">
      <c r="H2728" s="57" t="str">
        <f t="shared" si="42"/>
        <v/>
      </c>
    </row>
    <row r="2729" spans="8:8" x14ac:dyDescent="0.3">
      <c r="H2729" s="57" t="str">
        <f t="shared" si="42"/>
        <v/>
      </c>
    </row>
    <row r="2730" spans="8:8" x14ac:dyDescent="0.3">
      <c r="H2730" s="57" t="str">
        <f t="shared" si="42"/>
        <v/>
      </c>
    </row>
    <row r="2731" spans="8:8" x14ac:dyDescent="0.3">
      <c r="H2731" s="57" t="str">
        <f t="shared" si="42"/>
        <v/>
      </c>
    </row>
    <row r="2732" spans="8:8" x14ac:dyDescent="0.3">
      <c r="H2732" s="57" t="str">
        <f t="shared" si="42"/>
        <v/>
      </c>
    </row>
    <row r="2733" spans="8:8" x14ac:dyDescent="0.3">
      <c r="H2733" s="57" t="str">
        <f t="shared" si="42"/>
        <v/>
      </c>
    </row>
    <row r="2734" spans="8:8" x14ac:dyDescent="0.3">
      <c r="H2734" s="57" t="str">
        <f t="shared" si="42"/>
        <v/>
      </c>
    </row>
    <row r="2735" spans="8:8" x14ac:dyDescent="0.3">
      <c r="H2735" s="57" t="str">
        <f t="shared" si="42"/>
        <v/>
      </c>
    </row>
    <row r="2736" spans="8:8" x14ac:dyDescent="0.3">
      <c r="H2736" s="57" t="str">
        <f t="shared" si="42"/>
        <v/>
      </c>
    </row>
    <row r="2737" spans="8:8" x14ac:dyDescent="0.3">
      <c r="H2737" s="57" t="str">
        <f t="shared" si="42"/>
        <v/>
      </c>
    </row>
    <row r="2738" spans="8:8" x14ac:dyDescent="0.3">
      <c r="H2738" s="57" t="str">
        <f t="shared" si="42"/>
        <v/>
      </c>
    </row>
    <row r="2739" spans="8:8" x14ac:dyDescent="0.3">
      <c r="H2739" s="57" t="str">
        <f t="shared" si="42"/>
        <v/>
      </c>
    </row>
    <row r="2740" spans="8:8" x14ac:dyDescent="0.3">
      <c r="H2740" s="57" t="str">
        <f t="shared" si="42"/>
        <v/>
      </c>
    </row>
    <row r="2741" spans="8:8" x14ac:dyDescent="0.3">
      <c r="H2741" s="57" t="str">
        <f t="shared" si="42"/>
        <v/>
      </c>
    </row>
    <row r="2742" spans="8:8" x14ac:dyDescent="0.3">
      <c r="H2742" s="57" t="str">
        <f t="shared" si="42"/>
        <v/>
      </c>
    </row>
    <row r="2743" spans="8:8" x14ac:dyDescent="0.3">
      <c r="H2743" s="57" t="str">
        <f t="shared" si="42"/>
        <v/>
      </c>
    </row>
    <row r="2744" spans="8:8" x14ac:dyDescent="0.3">
      <c r="H2744" s="57" t="str">
        <f t="shared" si="42"/>
        <v/>
      </c>
    </row>
    <row r="2745" spans="8:8" x14ac:dyDescent="0.3">
      <c r="H2745" s="57" t="str">
        <f t="shared" si="42"/>
        <v/>
      </c>
    </row>
    <row r="2746" spans="8:8" x14ac:dyDescent="0.3">
      <c r="H2746" s="57" t="str">
        <f t="shared" si="42"/>
        <v/>
      </c>
    </row>
    <row r="2747" spans="8:8" x14ac:dyDescent="0.3">
      <c r="H2747" s="57" t="str">
        <f t="shared" si="42"/>
        <v/>
      </c>
    </row>
    <row r="2748" spans="8:8" x14ac:dyDescent="0.3">
      <c r="H2748" s="57" t="str">
        <f t="shared" si="42"/>
        <v/>
      </c>
    </row>
    <row r="2749" spans="8:8" x14ac:dyDescent="0.3">
      <c r="H2749" s="57" t="str">
        <f t="shared" si="42"/>
        <v/>
      </c>
    </row>
    <row r="2750" spans="8:8" x14ac:dyDescent="0.3">
      <c r="H2750" s="57" t="str">
        <f t="shared" si="42"/>
        <v/>
      </c>
    </row>
    <row r="2751" spans="8:8" x14ac:dyDescent="0.3">
      <c r="H2751" s="57" t="str">
        <f t="shared" si="42"/>
        <v/>
      </c>
    </row>
    <row r="2752" spans="8:8" x14ac:dyDescent="0.3">
      <c r="H2752" s="57" t="str">
        <f t="shared" si="42"/>
        <v/>
      </c>
    </row>
    <row r="2753" spans="8:8" x14ac:dyDescent="0.3">
      <c r="H2753" s="57" t="str">
        <f t="shared" si="42"/>
        <v/>
      </c>
    </row>
    <row r="2754" spans="8:8" x14ac:dyDescent="0.3">
      <c r="H2754" s="57" t="str">
        <f t="shared" si="42"/>
        <v/>
      </c>
    </row>
    <row r="2755" spans="8:8" x14ac:dyDescent="0.3">
      <c r="H2755" s="57" t="str">
        <f t="shared" ref="H2755:H2818" si="43">IF(LEN(F2755)&gt;0,F2755/G2755,"")</f>
        <v/>
      </c>
    </row>
    <row r="2756" spans="8:8" x14ac:dyDescent="0.3">
      <c r="H2756" s="57" t="str">
        <f t="shared" si="43"/>
        <v/>
      </c>
    </row>
    <row r="2757" spans="8:8" x14ac:dyDescent="0.3">
      <c r="H2757" s="57" t="str">
        <f t="shared" si="43"/>
        <v/>
      </c>
    </row>
    <row r="2758" spans="8:8" x14ac:dyDescent="0.3">
      <c r="H2758" s="57" t="str">
        <f t="shared" si="43"/>
        <v/>
      </c>
    </row>
    <row r="2759" spans="8:8" x14ac:dyDescent="0.3">
      <c r="H2759" s="57" t="str">
        <f t="shared" si="43"/>
        <v/>
      </c>
    </row>
    <row r="2760" spans="8:8" x14ac:dyDescent="0.3">
      <c r="H2760" s="57" t="str">
        <f t="shared" si="43"/>
        <v/>
      </c>
    </row>
    <row r="2761" spans="8:8" x14ac:dyDescent="0.3">
      <c r="H2761" s="57" t="str">
        <f t="shared" si="43"/>
        <v/>
      </c>
    </row>
    <row r="2762" spans="8:8" x14ac:dyDescent="0.3">
      <c r="H2762" s="57" t="str">
        <f t="shared" si="43"/>
        <v/>
      </c>
    </row>
    <row r="2763" spans="8:8" x14ac:dyDescent="0.3">
      <c r="H2763" s="57" t="str">
        <f t="shared" si="43"/>
        <v/>
      </c>
    </row>
    <row r="2764" spans="8:8" x14ac:dyDescent="0.3">
      <c r="H2764" s="57" t="str">
        <f t="shared" si="43"/>
        <v/>
      </c>
    </row>
    <row r="2765" spans="8:8" x14ac:dyDescent="0.3">
      <c r="H2765" s="57" t="str">
        <f t="shared" si="43"/>
        <v/>
      </c>
    </row>
    <row r="2766" spans="8:8" x14ac:dyDescent="0.3">
      <c r="H2766" s="57" t="str">
        <f t="shared" si="43"/>
        <v/>
      </c>
    </row>
    <row r="2767" spans="8:8" x14ac:dyDescent="0.3">
      <c r="H2767" s="57" t="str">
        <f t="shared" si="43"/>
        <v/>
      </c>
    </row>
    <row r="2768" spans="8:8" x14ac:dyDescent="0.3">
      <c r="H2768" s="57" t="str">
        <f t="shared" si="43"/>
        <v/>
      </c>
    </row>
    <row r="2769" spans="8:8" x14ac:dyDescent="0.3">
      <c r="H2769" s="57" t="str">
        <f t="shared" si="43"/>
        <v/>
      </c>
    </row>
    <row r="2770" spans="8:8" x14ac:dyDescent="0.3">
      <c r="H2770" s="57" t="str">
        <f t="shared" si="43"/>
        <v/>
      </c>
    </row>
    <row r="2771" spans="8:8" x14ac:dyDescent="0.3">
      <c r="H2771" s="57" t="str">
        <f t="shared" si="43"/>
        <v/>
      </c>
    </row>
    <row r="2772" spans="8:8" x14ac:dyDescent="0.3">
      <c r="H2772" s="57" t="str">
        <f t="shared" si="43"/>
        <v/>
      </c>
    </row>
    <row r="2773" spans="8:8" x14ac:dyDescent="0.3">
      <c r="H2773" s="57" t="str">
        <f t="shared" si="43"/>
        <v/>
      </c>
    </row>
    <row r="2774" spans="8:8" x14ac:dyDescent="0.3">
      <c r="H2774" s="57" t="str">
        <f t="shared" si="43"/>
        <v/>
      </c>
    </row>
    <row r="2775" spans="8:8" x14ac:dyDescent="0.3">
      <c r="H2775" s="57" t="str">
        <f t="shared" si="43"/>
        <v/>
      </c>
    </row>
    <row r="2776" spans="8:8" x14ac:dyDescent="0.3">
      <c r="H2776" s="57" t="str">
        <f t="shared" si="43"/>
        <v/>
      </c>
    </row>
    <row r="2777" spans="8:8" x14ac:dyDescent="0.3">
      <c r="H2777" s="57" t="str">
        <f t="shared" si="43"/>
        <v/>
      </c>
    </row>
    <row r="2778" spans="8:8" x14ac:dyDescent="0.3">
      <c r="H2778" s="57" t="str">
        <f t="shared" si="43"/>
        <v/>
      </c>
    </row>
    <row r="2779" spans="8:8" x14ac:dyDescent="0.3">
      <c r="H2779" s="57" t="str">
        <f t="shared" si="43"/>
        <v/>
      </c>
    </row>
    <row r="2780" spans="8:8" x14ac:dyDescent="0.3">
      <c r="H2780" s="57" t="str">
        <f t="shared" si="43"/>
        <v/>
      </c>
    </row>
    <row r="2781" spans="8:8" x14ac:dyDescent="0.3">
      <c r="H2781" s="57" t="str">
        <f t="shared" si="43"/>
        <v/>
      </c>
    </row>
    <row r="2782" spans="8:8" x14ac:dyDescent="0.3">
      <c r="H2782" s="57" t="str">
        <f t="shared" si="43"/>
        <v/>
      </c>
    </row>
    <row r="2783" spans="8:8" x14ac:dyDescent="0.3">
      <c r="H2783" s="57" t="str">
        <f t="shared" si="43"/>
        <v/>
      </c>
    </row>
    <row r="2784" spans="8:8" x14ac:dyDescent="0.3">
      <c r="H2784" s="57" t="str">
        <f t="shared" si="43"/>
        <v/>
      </c>
    </row>
    <row r="2785" spans="8:8" x14ac:dyDescent="0.3">
      <c r="H2785" s="57" t="str">
        <f t="shared" si="43"/>
        <v/>
      </c>
    </row>
    <row r="2786" spans="8:8" x14ac:dyDescent="0.3">
      <c r="H2786" s="57" t="str">
        <f t="shared" si="43"/>
        <v/>
      </c>
    </row>
    <row r="2787" spans="8:8" x14ac:dyDescent="0.3">
      <c r="H2787" s="57" t="str">
        <f t="shared" si="43"/>
        <v/>
      </c>
    </row>
    <row r="2788" spans="8:8" x14ac:dyDescent="0.3">
      <c r="H2788" s="57" t="str">
        <f t="shared" si="43"/>
        <v/>
      </c>
    </row>
    <row r="2789" spans="8:8" x14ac:dyDescent="0.3">
      <c r="H2789" s="57" t="str">
        <f t="shared" si="43"/>
        <v/>
      </c>
    </row>
    <row r="2790" spans="8:8" x14ac:dyDescent="0.3">
      <c r="H2790" s="57" t="str">
        <f t="shared" si="43"/>
        <v/>
      </c>
    </row>
    <row r="2791" spans="8:8" x14ac:dyDescent="0.3">
      <c r="H2791" s="57" t="str">
        <f t="shared" si="43"/>
        <v/>
      </c>
    </row>
    <row r="2792" spans="8:8" x14ac:dyDescent="0.3">
      <c r="H2792" s="57" t="str">
        <f t="shared" si="43"/>
        <v/>
      </c>
    </row>
    <row r="2793" spans="8:8" x14ac:dyDescent="0.3">
      <c r="H2793" s="57" t="str">
        <f t="shared" si="43"/>
        <v/>
      </c>
    </row>
    <row r="2794" spans="8:8" x14ac:dyDescent="0.3">
      <c r="H2794" s="57" t="str">
        <f t="shared" si="43"/>
        <v/>
      </c>
    </row>
    <row r="2795" spans="8:8" x14ac:dyDescent="0.3">
      <c r="H2795" s="57" t="str">
        <f t="shared" si="43"/>
        <v/>
      </c>
    </row>
    <row r="2796" spans="8:8" x14ac:dyDescent="0.3">
      <c r="H2796" s="57" t="str">
        <f t="shared" si="43"/>
        <v/>
      </c>
    </row>
    <row r="2797" spans="8:8" x14ac:dyDescent="0.3">
      <c r="H2797" s="57" t="str">
        <f t="shared" si="43"/>
        <v/>
      </c>
    </row>
    <row r="2798" spans="8:8" x14ac:dyDescent="0.3">
      <c r="H2798" s="57" t="str">
        <f t="shared" si="43"/>
        <v/>
      </c>
    </row>
    <row r="2799" spans="8:8" x14ac:dyDescent="0.3">
      <c r="H2799" s="57" t="str">
        <f t="shared" si="43"/>
        <v/>
      </c>
    </row>
    <row r="2800" spans="8:8" x14ac:dyDescent="0.3">
      <c r="H2800" s="57" t="str">
        <f t="shared" si="43"/>
        <v/>
      </c>
    </row>
    <row r="2801" spans="8:8" x14ac:dyDescent="0.3">
      <c r="H2801" s="57" t="str">
        <f t="shared" si="43"/>
        <v/>
      </c>
    </row>
    <row r="2802" spans="8:8" x14ac:dyDescent="0.3">
      <c r="H2802" s="57" t="str">
        <f t="shared" si="43"/>
        <v/>
      </c>
    </row>
    <row r="2803" spans="8:8" x14ac:dyDescent="0.3">
      <c r="H2803" s="57" t="str">
        <f t="shared" si="43"/>
        <v/>
      </c>
    </row>
    <row r="2804" spans="8:8" x14ac:dyDescent="0.3">
      <c r="H2804" s="57" t="str">
        <f t="shared" si="43"/>
        <v/>
      </c>
    </row>
    <row r="2805" spans="8:8" x14ac:dyDescent="0.3">
      <c r="H2805" s="57" t="str">
        <f t="shared" si="43"/>
        <v/>
      </c>
    </row>
    <row r="2806" spans="8:8" x14ac:dyDescent="0.3">
      <c r="H2806" s="57" t="str">
        <f t="shared" si="43"/>
        <v/>
      </c>
    </row>
    <row r="2807" spans="8:8" x14ac:dyDescent="0.3">
      <c r="H2807" s="57" t="str">
        <f t="shared" si="43"/>
        <v/>
      </c>
    </row>
    <row r="2808" spans="8:8" x14ac:dyDescent="0.3">
      <c r="H2808" s="57" t="str">
        <f t="shared" si="43"/>
        <v/>
      </c>
    </row>
    <row r="2809" spans="8:8" x14ac:dyDescent="0.3">
      <c r="H2809" s="57" t="str">
        <f t="shared" si="43"/>
        <v/>
      </c>
    </row>
    <row r="2810" spans="8:8" x14ac:dyDescent="0.3">
      <c r="H2810" s="57" t="str">
        <f t="shared" si="43"/>
        <v/>
      </c>
    </row>
    <row r="2811" spans="8:8" x14ac:dyDescent="0.3">
      <c r="H2811" s="57" t="str">
        <f t="shared" si="43"/>
        <v/>
      </c>
    </row>
    <row r="2812" spans="8:8" x14ac:dyDescent="0.3">
      <c r="H2812" s="57" t="str">
        <f t="shared" si="43"/>
        <v/>
      </c>
    </row>
    <row r="2813" spans="8:8" x14ac:dyDescent="0.3">
      <c r="H2813" s="57" t="str">
        <f t="shared" si="43"/>
        <v/>
      </c>
    </row>
    <row r="2814" spans="8:8" x14ac:dyDescent="0.3">
      <c r="H2814" s="57" t="str">
        <f t="shared" si="43"/>
        <v/>
      </c>
    </row>
    <row r="2815" spans="8:8" x14ac:dyDescent="0.3">
      <c r="H2815" s="57" t="str">
        <f t="shared" si="43"/>
        <v/>
      </c>
    </row>
    <row r="2816" spans="8:8" x14ac:dyDescent="0.3">
      <c r="H2816" s="57" t="str">
        <f t="shared" si="43"/>
        <v/>
      </c>
    </row>
    <row r="2817" spans="8:8" x14ac:dyDescent="0.3">
      <c r="H2817" s="57" t="str">
        <f t="shared" si="43"/>
        <v/>
      </c>
    </row>
    <row r="2818" spans="8:8" x14ac:dyDescent="0.3">
      <c r="H2818" s="57" t="str">
        <f t="shared" si="43"/>
        <v/>
      </c>
    </row>
    <row r="2819" spans="8:8" x14ac:dyDescent="0.3">
      <c r="H2819" s="57" t="str">
        <f t="shared" ref="H2819:H2882" si="44">IF(LEN(F2819)&gt;0,F2819/G2819,"")</f>
        <v/>
      </c>
    </row>
    <row r="2820" spans="8:8" x14ac:dyDescent="0.3">
      <c r="H2820" s="57" t="str">
        <f t="shared" si="44"/>
        <v/>
      </c>
    </row>
    <row r="2821" spans="8:8" x14ac:dyDescent="0.3">
      <c r="H2821" s="57" t="str">
        <f t="shared" si="44"/>
        <v/>
      </c>
    </row>
    <row r="2822" spans="8:8" x14ac:dyDescent="0.3">
      <c r="H2822" s="57" t="str">
        <f t="shared" si="44"/>
        <v/>
      </c>
    </row>
    <row r="2823" spans="8:8" x14ac:dyDescent="0.3">
      <c r="H2823" s="57" t="str">
        <f t="shared" si="44"/>
        <v/>
      </c>
    </row>
    <row r="2824" spans="8:8" x14ac:dyDescent="0.3">
      <c r="H2824" s="57" t="str">
        <f t="shared" si="44"/>
        <v/>
      </c>
    </row>
    <row r="2825" spans="8:8" x14ac:dyDescent="0.3">
      <c r="H2825" s="57" t="str">
        <f t="shared" si="44"/>
        <v/>
      </c>
    </row>
    <row r="2826" spans="8:8" x14ac:dyDescent="0.3">
      <c r="H2826" s="57" t="str">
        <f t="shared" si="44"/>
        <v/>
      </c>
    </row>
    <row r="2827" spans="8:8" x14ac:dyDescent="0.3">
      <c r="H2827" s="57" t="str">
        <f t="shared" si="44"/>
        <v/>
      </c>
    </row>
    <row r="2828" spans="8:8" x14ac:dyDescent="0.3">
      <c r="H2828" s="57" t="str">
        <f t="shared" si="44"/>
        <v/>
      </c>
    </row>
    <row r="2829" spans="8:8" x14ac:dyDescent="0.3">
      <c r="H2829" s="57" t="str">
        <f t="shared" si="44"/>
        <v/>
      </c>
    </row>
    <row r="2830" spans="8:8" x14ac:dyDescent="0.3">
      <c r="H2830" s="57" t="str">
        <f t="shared" si="44"/>
        <v/>
      </c>
    </row>
    <row r="2831" spans="8:8" x14ac:dyDescent="0.3">
      <c r="H2831" s="57" t="str">
        <f t="shared" si="44"/>
        <v/>
      </c>
    </row>
    <row r="2832" spans="8:8" x14ac:dyDescent="0.3">
      <c r="H2832" s="57" t="str">
        <f t="shared" si="44"/>
        <v/>
      </c>
    </row>
    <row r="2833" spans="8:8" x14ac:dyDescent="0.3">
      <c r="H2833" s="57" t="str">
        <f t="shared" si="44"/>
        <v/>
      </c>
    </row>
    <row r="2834" spans="8:8" x14ac:dyDescent="0.3">
      <c r="H2834" s="57" t="str">
        <f t="shared" si="44"/>
        <v/>
      </c>
    </row>
    <row r="2835" spans="8:8" x14ac:dyDescent="0.3">
      <c r="H2835" s="57" t="str">
        <f t="shared" si="44"/>
        <v/>
      </c>
    </row>
    <row r="2836" spans="8:8" x14ac:dyDescent="0.3">
      <c r="H2836" s="57" t="str">
        <f t="shared" si="44"/>
        <v/>
      </c>
    </row>
    <row r="2837" spans="8:8" x14ac:dyDescent="0.3">
      <c r="H2837" s="57" t="str">
        <f t="shared" si="44"/>
        <v/>
      </c>
    </row>
    <row r="2838" spans="8:8" x14ac:dyDescent="0.3">
      <c r="H2838" s="57" t="str">
        <f t="shared" si="44"/>
        <v/>
      </c>
    </row>
    <row r="2839" spans="8:8" x14ac:dyDescent="0.3">
      <c r="H2839" s="57" t="str">
        <f t="shared" si="44"/>
        <v/>
      </c>
    </row>
    <row r="2840" spans="8:8" x14ac:dyDescent="0.3">
      <c r="H2840" s="57" t="str">
        <f t="shared" si="44"/>
        <v/>
      </c>
    </row>
    <row r="2841" spans="8:8" x14ac:dyDescent="0.3">
      <c r="H2841" s="57" t="str">
        <f t="shared" si="44"/>
        <v/>
      </c>
    </row>
    <row r="2842" spans="8:8" x14ac:dyDescent="0.3">
      <c r="H2842" s="57" t="str">
        <f t="shared" si="44"/>
        <v/>
      </c>
    </row>
    <row r="2843" spans="8:8" x14ac:dyDescent="0.3">
      <c r="H2843" s="57" t="str">
        <f t="shared" si="44"/>
        <v/>
      </c>
    </row>
    <row r="2844" spans="8:8" x14ac:dyDescent="0.3">
      <c r="H2844" s="57" t="str">
        <f t="shared" si="44"/>
        <v/>
      </c>
    </row>
    <row r="2845" spans="8:8" x14ac:dyDescent="0.3">
      <c r="H2845" s="57" t="str">
        <f t="shared" si="44"/>
        <v/>
      </c>
    </row>
    <row r="2846" spans="8:8" x14ac:dyDescent="0.3">
      <c r="H2846" s="57" t="str">
        <f t="shared" si="44"/>
        <v/>
      </c>
    </row>
    <row r="2847" spans="8:8" x14ac:dyDescent="0.3">
      <c r="H2847" s="57" t="str">
        <f t="shared" si="44"/>
        <v/>
      </c>
    </row>
    <row r="2848" spans="8:8" x14ac:dyDescent="0.3">
      <c r="H2848" s="57" t="str">
        <f t="shared" si="44"/>
        <v/>
      </c>
    </row>
    <row r="2849" spans="8:8" x14ac:dyDescent="0.3">
      <c r="H2849" s="57" t="str">
        <f t="shared" si="44"/>
        <v/>
      </c>
    </row>
    <row r="2850" spans="8:8" x14ac:dyDescent="0.3">
      <c r="H2850" s="57" t="str">
        <f t="shared" si="44"/>
        <v/>
      </c>
    </row>
    <row r="2851" spans="8:8" x14ac:dyDescent="0.3">
      <c r="H2851" s="57" t="str">
        <f t="shared" si="44"/>
        <v/>
      </c>
    </row>
    <row r="2852" spans="8:8" x14ac:dyDescent="0.3">
      <c r="H2852" s="57" t="str">
        <f t="shared" si="44"/>
        <v/>
      </c>
    </row>
    <row r="2853" spans="8:8" x14ac:dyDescent="0.3">
      <c r="H2853" s="57" t="str">
        <f t="shared" si="44"/>
        <v/>
      </c>
    </row>
    <row r="2854" spans="8:8" x14ac:dyDescent="0.3">
      <c r="H2854" s="57" t="str">
        <f t="shared" si="44"/>
        <v/>
      </c>
    </row>
    <row r="2855" spans="8:8" x14ac:dyDescent="0.3">
      <c r="H2855" s="57" t="str">
        <f t="shared" si="44"/>
        <v/>
      </c>
    </row>
    <row r="2856" spans="8:8" x14ac:dyDescent="0.3">
      <c r="H2856" s="57" t="str">
        <f t="shared" si="44"/>
        <v/>
      </c>
    </row>
    <row r="2857" spans="8:8" x14ac:dyDescent="0.3">
      <c r="H2857" s="57" t="str">
        <f t="shared" si="44"/>
        <v/>
      </c>
    </row>
    <row r="2858" spans="8:8" x14ac:dyDescent="0.3">
      <c r="H2858" s="57" t="str">
        <f t="shared" si="44"/>
        <v/>
      </c>
    </row>
    <row r="2859" spans="8:8" x14ac:dyDescent="0.3">
      <c r="H2859" s="57" t="str">
        <f t="shared" si="44"/>
        <v/>
      </c>
    </row>
    <row r="2860" spans="8:8" x14ac:dyDescent="0.3">
      <c r="H2860" s="57" t="str">
        <f t="shared" si="44"/>
        <v/>
      </c>
    </row>
    <row r="2861" spans="8:8" x14ac:dyDescent="0.3">
      <c r="H2861" s="57" t="str">
        <f t="shared" si="44"/>
        <v/>
      </c>
    </row>
    <row r="2862" spans="8:8" x14ac:dyDescent="0.3">
      <c r="H2862" s="57" t="str">
        <f t="shared" si="44"/>
        <v/>
      </c>
    </row>
    <row r="2863" spans="8:8" x14ac:dyDescent="0.3">
      <c r="H2863" s="57" t="str">
        <f t="shared" si="44"/>
        <v/>
      </c>
    </row>
    <row r="2864" spans="8:8" x14ac:dyDescent="0.3">
      <c r="H2864" s="57" t="str">
        <f t="shared" si="44"/>
        <v/>
      </c>
    </row>
    <row r="2865" spans="8:8" x14ac:dyDescent="0.3">
      <c r="H2865" s="57" t="str">
        <f t="shared" si="44"/>
        <v/>
      </c>
    </row>
    <row r="2866" spans="8:8" x14ac:dyDescent="0.3">
      <c r="H2866" s="57" t="str">
        <f t="shared" si="44"/>
        <v/>
      </c>
    </row>
    <row r="2867" spans="8:8" x14ac:dyDescent="0.3">
      <c r="H2867" s="57" t="str">
        <f t="shared" si="44"/>
        <v/>
      </c>
    </row>
    <row r="2868" spans="8:8" x14ac:dyDescent="0.3">
      <c r="H2868" s="57" t="str">
        <f t="shared" si="44"/>
        <v/>
      </c>
    </row>
    <row r="2869" spans="8:8" x14ac:dyDescent="0.3">
      <c r="H2869" s="57" t="str">
        <f t="shared" si="44"/>
        <v/>
      </c>
    </row>
    <row r="2870" spans="8:8" x14ac:dyDescent="0.3">
      <c r="H2870" s="57" t="str">
        <f t="shared" si="44"/>
        <v/>
      </c>
    </row>
    <row r="2871" spans="8:8" x14ac:dyDescent="0.3">
      <c r="H2871" s="57" t="str">
        <f t="shared" si="44"/>
        <v/>
      </c>
    </row>
    <row r="2872" spans="8:8" x14ac:dyDescent="0.3">
      <c r="H2872" s="57" t="str">
        <f t="shared" si="44"/>
        <v/>
      </c>
    </row>
    <row r="2873" spans="8:8" x14ac:dyDescent="0.3">
      <c r="H2873" s="57" t="str">
        <f t="shared" si="44"/>
        <v/>
      </c>
    </row>
    <row r="2874" spans="8:8" x14ac:dyDescent="0.3">
      <c r="H2874" s="57" t="str">
        <f t="shared" si="44"/>
        <v/>
      </c>
    </row>
    <row r="2875" spans="8:8" x14ac:dyDescent="0.3">
      <c r="H2875" s="57" t="str">
        <f t="shared" si="44"/>
        <v/>
      </c>
    </row>
    <row r="2876" spans="8:8" x14ac:dyDescent="0.3">
      <c r="H2876" s="57" t="str">
        <f t="shared" si="44"/>
        <v/>
      </c>
    </row>
    <row r="2877" spans="8:8" x14ac:dyDescent="0.3">
      <c r="H2877" s="57" t="str">
        <f t="shared" si="44"/>
        <v/>
      </c>
    </row>
    <row r="2878" spans="8:8" x14ac:dyDescent="0.3">
      <c r="H2878" s="57" t="str">
        <f t="shared" si="44"/>
        <v/>
      </c>
    </row>
    <row r="2879" spans="8:8" x14ac:dyDescent="0.3">
      <c r="H2879" s="57" t="str">
        <f t="shared" si="44"/>
        <v/>
      </c>
    </row>
    <row r="2880" spans="8:8" x14ac:dyDescent="0.3">
      <c r="H2880" s="57" t="str">
        <f t="shared" si="44"/>
        <v/>
      </c>
    </row>
    <row r="2881" spans="8:8" x14ac:dyDescent="0.3">
      <c r="H2881" s="57" t="str">
        <f t="shared" si="44"/>
        <v/>
      </c>
    </row>
    <row r="2882" spans="8:8" x14ac:dyDescent="0.3">
      <c r="H2882" s="57" t="str">
        <f t="shared" si="44"/>
        <v/>
      </c>
    </row>
    <row r="2883" spans="8:8" x14ac:dyDescent="0.3">
      <c r="H2883" s="57" t="str">
        <f t="shared" ref="H2883:H2946" si="45">IF(LEN(F2883)&gt;0,F2883/G2883,"")</f>
        <v/>
      </c>
    </row>
    <row r="2884" spans="8:8" x14ac:dyDescent="0.3">
      <c r="H2884" s="57" t="str">
        <f t="shared" si="45"/>
        <v/>
      </c>
    </row>
    <row r="2885" spans="8:8" x14ac:dyDescent="0.3">
      <c r="H2885" s="57" t="str">
        <f t="shared" si="45"/>
        <v/>
      </c>
    </row>
    <row r="2886" spans="8:8" x14ac:dyDescent="0.3">
      <c r="H2886" s="57" t="str">
        <f t="shared" si="45"/>
        <v/>
      </c>
    </row>
    <row r="2887" spans="8:8" x14ac:dyDescent="0.3">
      <c r="H2887" s="57" t="str">
        <f t="shared" si="45"/>
        <v/>
      </c>
    </row>
    <row r="2888" spans="8:8" x14ac:dyDescent="0.3">
      <c r="H2888" s="57" t="str">
        <f t="shared" si="45"/>
        <v/>
      </c>
    </row>
    <row r="2889" spans="8:8" x14ac:dyDescent="0.3">
      <c r="H2889" s="57" t="str">
        <f t="shared" si="45"/>
        <v/>
      </c>
    </row>
    <row r="2890" spans="8:8" x14ac:dyDescent="0.3">
      <c r="H2890" s="57" t="str">
        <f t="shared" si="45"/>
        <v/>
      </c>
    </row>
    <row r="2891" spans="8:8" x14ac:dyDescent="0.3">
      <c r="H2891" s="57" t="str">
        <f t="shared" si="45"/>
        <v/>
      </c>
    </row>
    <row r="2892" spans="8:8" x14ac:dyDescent="0.3">
      <c r="H2892" s="57" t="str">
        <f t="shared" si="45"/>
        <v/>
      </c>
    </row>
    <row r="2893" spans="8:8" x14ac:dyDescent="0.3">
      <c r="H2893" s="57" t="str">
        <f t="shared" si="45"/>
        <v/>
      </c>
    </row>
    <row r="2894" spans="8:8" x14ac:dyDescent="0.3">
      <c r="H2894" s="57" t="str">
        <f t="shared" si="45"/>
        <v/>
      </c>
    </row>
    <row r="2895" spans="8:8" x14ac:dyDescent="0.3">
      <c r="H2895" s="57" t="str">
        <f t="shared" si="45"/>
        <v/>
      </c>
    </row>
    <row r="2896" spans="8:8" x14ac:dyDescent="0.3">
      <c r="H2896" s="57" t="str">
        <f t="shared" si="45"/>
        <v/>
      </c>
    </row>
    <row r="2897" spans="8:8" x14ac:dyDescent="0.3">
      <c r="H2897" s="57" t="str">
        <f t="shared" si="45"/>
        <v/>
      </c>
    </row>
    <row r="2898" spans="8:8" x14ac:dyDescent="0.3">
      <c r="H2898" s="57" t="str">
        <f t="shared" si="45"/>
        <v/>
      </c>
    </row>
    <row r="2899" spans="8:8" x14ac:dyDescent="0.3">
      <c r="H2899" s="57" t="str">
        <f t="shared" si="45"/>
        <v/>
      </c>
    </row>
    <row r="2900" spans="8:8" x14ac:dyDescent="0.3">
      <c r="H2900" s="57" t="str">
        <f t="shared" si="45"/>
        <v/>
      </c>
    </row>
    <row r="2901" spans="8:8" x14ac:dyDescent="0.3">
      <c r="H2901" s="57" t="str">
        <f t="shared" si="45"/>
        <v/>
      </c>
    </row>
    <row r="2902" spans="8:8" x14ac:dyDescent="0.3">
      <c r="H2902" s="57" t="str">
        <f t="shared" si="45"/>
        <v/>
      </c>
    </row>
    <row r="2903" spans="8:8" x14ac:dyDescent="0.3">
      <c r="H2903" s="57" t="str">
        <f t="shared" si="45"/>
        <v/>
      </c>
    </row>
    <row r="2904" spans="8:8" x14ac:dyDescent="0.3">
      <c r="H2904" s="57" t="str">
        <f t="shared" si="45"/>
        <v/>
      </c>
    </row>
    <row r="2905" spans="8:8" x14ac:dyDescent="0.3">
      <c r="H2905" s="57" t="str">
        <f t="shared" si="45"/>
        <v/>
      </c>
    </row>
    <row r="2906" spans="8:8" x14ac:dyDescent="0.3">
      <c r="H2906" s="57" t="str">
        <f t="shared" si="45"/>
        <v/>
      </c>
    </row>
    <row r="2907" spans="8:8" x14ac:dyDescent="0.3">
      <c r="H2907" s="57" t="str">
        <f t="shared" si="45"/>
        <v/>
      </c>
    </row>
    <row r="2908" spans="8:8" x14ac:dyDescent="0.3">
      <c r="H2908" s="57" t="str">
        <f t="shared" si="45"/>
        <v/>
      </c>
    </row>
    <row r="2909" spans="8:8" x14ac:dyDescent="0.3">
      <c r="H2909" s="57" t="str">
        <f t="shared" si="45"/>
        <v/>
      </c>
    </row>
    <row r="2910" spans="8:8" x14ac:dyDescent="0.3">
      <c r="H2910" s="57" t="str">
        <f t="shared" si="45"/>
        <v/>
      </c>
    </row>
    <row r="2911" spans="8:8" x14ac:dyDescent="0.3">
      <c r="H2911" s="57" t="str">
        <f t="shared" si="45"/>
        <v/>
      </c>
    </row>
    <row r="2912" spans="8:8" x14ac:dyDescent="0.3">
      <c r="H2912" s="57" t="str">
        <f t="shared" si="45"/>
        <v/>
      </c>
    </row>
    <row r="2913" spans="8:8" x14ac:dyDescent="0.3">
      <c r="H2913" s="57" t="str">
        <f t="shared" si="45"/>
        <v/>
      </c>
    </row>
    <row r="2914" spans="8:8" x14ac:dyDescent="0.3">
      <c r="H2914" s="57" t="str">
        <f t="shared" si="45"/>
        <v/>
      </c>
    </row>
    <row r="2915" spans="8:8" x14ac:dyDescent="0.3">
      <c r="H2915" s="57" t="str">
        <f t="shared" si="45"/>
        <v/>
      </c>
    </row>
    <row r="2916" spans="8:8" x14ac:dyDescent="0.3">
      <c r="H2916" s="57" t="str">
        <f t="shared" si="45"/>
        <v/>
      </c>
    </row>
    <row r="2917" spans="8:8" x14ac:dyDescent="0.3">
      <c r="H2917" s="57" t="str">
        <f t="shared" si="45"/>
        <v/>
      </c>
    </row>
    <row r="2918" spans="8:8" x14ac:dyDescent="0.3">
      <c r="H2918" s="57" t="str">
        <f t="shared" si="45"/>
        <v/>
      </c>
    </row>
    <row r="2919" spans="8:8" x14ac:dyDescent="0.3">
      <c r="H2919" s="57" t="str">
        <f t="shared" si="45"/>
        <v/>
      </c>
    </row>
    <row r="2920" spans="8:8" x14ac:dyDescent="0.3">
      <c r="H2920" s="57" t="str">
        <f t="shared" si="45"/>
        <v/>
      </c>
    </row>
    <row r="2921" spans="8:8" x14ac:dyDescent="0.3">
      <c r="H2921" s="57" t="str">
        <f t="shared" si="45"/>
        <v/>
      </c>
    </row>
    <row r="2922" spans="8:8" x14ac:dyDescent="0.3">
      <c r="H2922" s="57" t="str">
        <f t="shared" si="45"/>
        <v/>
      </c>
    </row>
    <row r="2923" spans="8:8" x14ac:dyDescent="0.3">
      <c r="H2923" s="57" t="str">
        <f t="shared" si="45"/>
        <v/>
      </c>
    </row>
    <row r="2924" spans="8:8" x14ac:dyDescent="0.3">
      <c r="H2924" s="57" t="str">
        <f t="shared" si="45"/>
        <v/>
      </c>
    </row>
    <row r="2925" spans="8:8" x14ac:dyDescent="0.3">
      <c r="H2925" s="57" t="str">
        <f t="shared" si="45"/>
        <v/>
      </c>
    </row>
    <row r="2926" spans="8:8" x14ac:dyDescent="0.3">
      <c r="H2926" s="57" t="str">
        <f t="shared" si="45"/>
        <v/>
      </c>
    </row>
    <row r="2927" spans="8:8" x14ac:dyDescent="0.3">
      <c r="H2927" s="57" t="str">
        <f t="shared" si="45"/>
        <v/>
      </c>
    </row>
    <row r="2928" spans="8:8" x14ac:dyDescent="0.3">
      <c r="H2928" s="57" t="str">
        <f t="shared" si="45"/>
        <v/>
      </c>
    </row>
    <row r="2929" spans="8:8" x14ac:dyDescent="0.3">
      <c r="H2929" s="57" t="str">
        <f t="shared" si="45"/>
        <v/>
      </c>
    </row>
    <row r="2930" spans="8:8" x14ac:dyDescent="0.3">
      <c r="H2930" s="57" t="str">
        <f t="shared" si="45"/>
        <v/>
      </c>
    </row>
    <row r="2931" spans="8:8" x14ac:dyDescent="0.3">
      <c r="H2931" s="57" t="str">
        <f t="shared" si="45"/>
        <v/>
      </c>
    </row>
    <row r="2932" spans="8:8" x14ac:dyDescent="0.3">
      <c r="H2932" s="57" t="str">
        <f t="shared" si="45"/>
        <v/>
      </c>
    </row>
    <row r="2933" spans="8:8" x14ac:dyDescent="0.3">
      <c r="H2933" s="57" t="str">
        <f t="shared" si="45"/>
        <v/>
      </c>
    </row>
    <row r="2934" spans="8:8" x14ac:dyDescent="0.3">
      <c r="H2934" s="57" t="str">
        <f t="shared" si="45"/>
        <v/>
      </c>
    </row>
    <row r="2935" spans="8:8" x14ac:dyDescent="0.3">
      <c r="H2935" s="57" t="str">
        <f t="shared" si="45"/>
        <v/>
      </c>
    </row>
    <row r="2936" spans="8:8" x14ac:dyDescent="0.3">
      <c r="H2936" s="57" t="str">
        <f t="shared" si="45"/>
        <v/>
      </c>
    </row>
    <row r="2937" spans="8:8" x14ac:dyDescent="0.3">
      <c r="H2937" s="57" t="str">
        <f t="shared" si="45"/>
        <v/>
      </c>
    </row>
    <row r="2938" spans="8:8" x14ac:dyDescent="0.3">
      <c r="H2938" s="57" t="str">
        <f t="shared" si="45"/>
        <v/>
      </c>
    </row>
    <row r="2939" spans="8:8" x14ac:dyDescent="0.3">
      <c r="H2939" s="57" t="str">
        <f t="shared" si="45"/>
        <v/>
      </c>
    </row>
    <row r="2940" spans="8:8" x14ac:dyDescent="0.3">
      <c r="H2940" s="57" t="str">
        <f t="shared" si="45"/>
        <v/>
      </c>
    </row>
    <row r="2941" spans="8:8" x14ac:dyDescent="0.3">
      <c r="H2941" s="57" t="str">
        <f t="shared" si="45"/>
        <v/>
      </c>
    </row>
    <row r="2942" spans="8:8" x14ac:dyDescent="0.3">
      <c r="H2942" s="57" t="str">
        <f t="shared" si="45"/>
        <v/>
      </c>
    </row>
    <row r="2943" spans="8:8" x14ac:dyDescent="0.3">
      <c r="H2943" s="57" t="str">
        <f t="shared" si="45"/>
        <v/>
      </c>
    </row>
    <row r="2944" spans="8:8" x14ac:dyDescent="0.3">
      <c r="H2944" s="57" t="str">
        <f t="shared" si="45"/>
        <v/>
      </c>
    </row>
    <row r="2945" spans="8:8" x14ac:dyDescent="0.3">
      <c r="H2945" s="57" t="str">
        <f t="shared" si="45"/>
        <v/>
      </c>
    </row>
    <row r="2946" spans="8:8" x14ac:dyDescent="0.3">
      <c r="H2946" s="57" t="str">
        <f t="shared" si="45"/>
        <v/>
      </c>
    </row>
    <row r="2947" spans="8:8" x14ac:dyDescent="0.3">
      <c r="H2947" s="57" t="str">
        <f t="shared" ref="H2947:H3010" si="46">IF(LEN(F2947)&gt;0,F2947/G2947,"")</f>
        <v/>
      </c>
    </row>
    <row r="2948" spans="8:8" x14ac:dyDescent="0.3">
      <c r="H2948" s="57" t="str">
        <f t="shared" si="46"/>
        <v/>
      </c>
    </row>
    <row r="2949" spans="8:8" x14ac:dyDescent="0.3">
      <c r="H2949" s="57" t="str">
        <f t="shared" si="46"/>
        <v/>
      </c>
    </row>
    <row r="2950" spans="8:8" x14ac:dyDescent="0.3">
      <c r="H2950" s="57" t="str">
        <f t="shared" si="46"/>
        <v/>
      </c>
    </row>
    <row r="2951" spans="8:8" x14ac:dyDescent="0.3">
      <c r="H2951" s="57" t="str">
        <f t="shared" si="46"/>
        <v/>
      </c>
    </row>
    <row r="2952" spans="8:8" x14ac:dyDescent="0.3">
      <c r="H2952" s="57" t="str">
        <f t="shared" si="46"/>
        <v/>
      </c>
    </row>
    <row r="2953" spans="8:8" x14ac:dyDescent="0.3">
      <c r="H2953" s="57" t="str">
        <f t="shared" si="46"/>
        <v/>
      </c>
    </row>
    <row r="2954" spans="8:8" x14ac:dyDescent="0.3">
      <c r="H2954" s="57" t="str">
        <f t="shared" si="46"/>
        <v/>
      </c>
    </row>
    <row r="2955" spans="8:8" x14ac:dyDescent="0.3">
      <c r="H2955" s="57" t="str">
        <f t="shared" si="46"/>
        <v/>
      </c>
    </row>
    <row r="2956" spans="8:8" x14ac:dyDescent="0.3">
      <c r="H2956" s="57" t="str">
        <f t="shared" si="46"/>
        <v/>
      </c>
    </row>
    <row r="2957" spans="8:8" x14ac:dyDescent="0.3">
      <c r="H2957" s="57" t="str">
        <f t="shared" si="46"/>
        <v/>
      </c>
    </row>
    <row r="2958" spans="8:8" x14ac:dyDescent="0.3">
      <c r="H2958" s="57" t="str">
        <f t="shared" si="46"/>
        <v/>
      </c>
    </row>
    <row r="2959" spans="8:8" x14ac:dyDescent="0.3">
      <c r="H2959" s="57" t="str">
        <f t="shared" si="46"/>
        <v/>
      </c>
    </row>
    <row r="2960" spans="8:8" x14ac:dyDescent="0.3">
      <c r="H2960" s="57" t="str">
        <f t="shared" si="46"/>
        <v/>
      </c>
    </row>
    <row r="2961" spans="8:8" x14ac:dyDescent="0.3">
      <c r="H2961" s="57" t="str">
        <f t="shared" si="46"/>
        <v/>
      </c>
    </row>
    <row r="2962" spans="8:8" x14ac:dyDescent="0.3">
      <c r="H2962" s="57" t="str">
        <f t="shared" si="46"/>
        <v/>
      </c>
    </row>
    <row r="2963" spans="8:8" x14ac:dyDescent="0.3">
      <c r="H2963" s="57" t="str">
        <f t="shared" si="46"/>
        <v/>
      </c>
    </row>
    <row r="2964" spans="8:8" x14ac:dyDescent="0.3">
      <c r="H2964" s="57" t="str">
        <f t="shared" si="46"/>
        <v/>
      </c>
    </row>
    <row r="2965" spans="8:8" x14ac:dyDescent="0.3">
      <c r="H2965" s="57" t="str">
        <f t="shared" si="46"/>
        <v/>
      </c>
    </row>
    <row r="2966" spans="8:8" x14ac:dyDescent="0.3">
      <c r="H2966" s="57" t="str">
        <f t="shared" si="46"/>
        <v/>
      </c>
    </row>
    <row r="2967" spans="8:8" x14ac:dyDescent="0.3">
      <c r="H2967" s="57" t="str">
        <f t="shared" si="46"/>
        <v/>
      </c>
    </row>
    <row r="2968" spans="8:8" x14ac:dyDescent="0.3">
      <c r="H2968" s="57" t="str">
        <f t="shared" si="46"/>
        <v/>
      </c>
    </row>
    <row r="2969" spans="8:8" x14ac:dyDescent="0.3">
      <c r="H2969" s="57" t="str">
        <f t="shared" si="46"/>
        <v/>
      </c>
    </row>
    <row r="2970" spans="8:8" x14ac:dyDescent="0.3">
      <c r="H2970" s="57" t="str">
        <f t="shared" si="46"/>
        <v/>
      </c>
    </row>
    <row r="2971" spans="8:8" x14ac:dyDescent="0.3">
      <c r="H2971" s="57" t="str">
        <f t="shared" si="46"/>
        <v/>
      </c>
    </row>
    <row r="2972" spans="8:8" x14ac:dyDescent="0.3">
      <c r="H2972" s="57" t="str">
        <f t="shared" si="46"/>
        <v/>
      </c>
    </row>
    <row r="2973" spans="8:8" x14ac:dyDescent="0.3">
      <c r="H2973" s="57" t="str">
        <f t="shared" si="46"/>
        <v/>
      </c>
    </row>
    <row r="2974" spans="8:8" x14ac:dyDescent="0.3">
      <c r="H2974" s="57" t="str">
        <f t="shared" si="46"/>
        <v/>
      </c>
    </row>
    <row r="2975" spans="8:8" x14ac:dyDescent="0.3">
      <c r="H2975" s="57" t="str">
        <f t="shared" si="46"/>
        <v/>
      </c>
    </row>
    <row r="2976" spans="8:8" x14ac:dyDescent="0.3">
      <c r="H2976" s="57" t="str">
        <f t="shared" si="46"/>
        <v/>
      </c>
    </row>
    <row r="2977" spans="8:8" x14ac:dyDescent="0.3">
      <c r="H2977" s="57" t="str">
        <f t="shared" si="46"/>
        <v/>
      </c>
    </row>
    <row r="2978" spans="8:8" x14ac:dyDescent="0.3">
      <c r="H2978" s="57" t="str">
        <f t="shared" si="46"/>
        <v/>
      </c>
    </row>
    <row r="2979" spans="8:8" x14ac:dyDescent="0.3">
      <c r="H2979" s="57" t="str">
        <f t="shared" si="46"/>
        <v/>
      </c>
    </row>
    <row r="2980" spans="8:8" x14ac:dyDescent="0.3">
      <c r="H2980" s="57" t="str">
        <f t="shared" si="46"/>
        <v/>
      </c>
    </row>
    <row r="2981" spans="8:8" x14ac:dyDescent="0.3">
      <c r="H2981" s="57" t="str">
        <f t="shared" si="46"/>
        <v/>
      </c>
    </row>
    <row r="2982" spans="8:8" x14ac:dyDescent="0.3">
      <c r="H2982" s="57" t="str">
        <f t="shared" si="46"/>
        <v/>
      </c>
    </row>
    <row r="2983" spans="8:8" x14ac:dyDescent="0.3">
      <c r="H2983" s="57" t="str">
        <f t="shared" si="46"/>
        <v/>
      </c>
    </row>
    <row r="2984" spans="8:8" x14ac:dyDescent="0.3">
      <c r="H2984" s="57" t="str">
        <f t="shared" si="46"/>
        <v/>
      </c>
    </row>
    <row r="2985" spans="8:8" x14ac:dyDescent="0.3">
      <c r="H2985" s="57" t="str">
        <f t="shared" si="46"/>
        <v/>
      </c>
    </row>
    <row r="2986" spans="8:8" x14ac:dyDescent="0.3">
      <c r="H2986" s="57" t="str">
        <f t="shared" si="46"/>
        <v/>
      </c>
    </row>
    <row r="2987" spans="8:8" x14ac:dyDescent="0.3">
      <c r="H2987" s="57" t="str">
        <f t="shared" si="46"/>
        <v/>
      </c>
    </row>
    <row r="2988" spans="8:8" x14ac:dyDescent="0.3">
      <c r="H2988" s="57" t="str">
        <f t="shared" si="46"/>
        <v/>
      </c>
    </row>
    <row r="2989" spans="8:8" x14ac:dyDescent="0.3">
      <c r="H2989" s="57" t="str">
        <f t="shared" si="46"/>
        <v/>
      </c>
    </row>
    <row r="2990" spans="8:8" x14ac:dyDescent="0.3">
      <c r="H2990" s="57" t="str">
        <f t="shared" si="46"/>
        <v/>
      </c>
    </row>
    <row r="2991" spans="8:8" x14ac:dyDescent="0.3">
      <c r="H2991" s="57" t="str">
        <f t="shared" si="46"/>
        <v/>
      </c>
    </row>
    <row r="2992" spans="8:8" x14ac:dyDescent="0.3">
      <c r="H2992" s="57" t="str">
        <f t="shared" si="46"/>
        <v/>
      </c>
    </row>
    <row r="2993" spans="8:8" x14ac:dyDescent="0.3">
      <c r="H2993" s="57" t="str">
        <f t="shared" si="46"/>
        <v/>
      </c>
    </row>
    <row r="2994" spans="8:8" x14ac:dyDescent="0.3">
      <c r="H2994" s="57" t="str">
        <f t="shared" si="46"/>
        <v/>
      </c>
    </row>
    <row r="2995" spans="8:8" x14ac:dyDescent="0.3">
      <c r="H2995" s="57" t="str">
        <f t="shared" si="46"/>
        <v/>
      </c>
    </row>
    <row r="2996" spans="8:8" x14ac:dyDescent="0.3">
      <c r="H2996" s="57" t="str">
        <f t="shared" si="46"/>
        <v/>
      </c>
    </row>
    <row r="2997" spans="8:8" x14ac:dyDescent="0.3">
      <c r="H2997" s="57" t="str">
        <f t="shared" si="46"/>
        <v/>
      </c>
    </row>
    <row r="2998" spans="8:8" x14ac:dyDescent="0.3">
      <c r="H2998" s="57" t="str">
        <f t="shared" si="46"/>
        <v/>
      </c>
    </row>
    <row r="2999" spans="8:8" x14ac:dyDescent="0.3">
      <c r="H2999" s="57" t="str">
        <f t="shared" si="46"/>
        <v/>
      </c>
    </row>
    <row r="3000" spans="8:8" x14ac:dyDescent="0.3">
      <c r="H3000" s="57" t="str">
        <f t="shared" si="46"/>
        <v/>
      </c>
    </row>
    <row r="3001" spans="8:8" x14ac:dyDescent="0.3">
      <c r="H3001" s="57" t="str">
        <f t="shared" si="46"/>
        <v/>
      </c>
    </row>
    <row r="3002" spans="8:8" x14ac:dyDescent="0.3">
      <c r="H3002" s="57" t="str">
        <f t="shared" si="46"/>
        <v/>
      </c>
    </row>
    <row r="3003" spans="8:8" x14ac:dyDescent="0.3">
      <c r="H3003" s="57" t="str">
        <f t="shared" si="46"/>
        <v/>
      </c>
    </row>
    <row r="3004" spans="8:8" x14ac:dyDescent="0.3">
      <c r="H3004" s="57" t="str">
        <f t="shared" si="46"/>
        <v/>
      </c>
    </row>
    <row r="3005" spans="8:8" x14ac:dyDescent="0.3">
      <c r="H3005" s="57" t="str">
        <f t="shared" si="46"/>
        <v/>
      </c>
    </row>
    <row r="3006" spans="8:8" x14ac:dyDescent="0.3">
      <c r="H3006" s="57" t="str">
        <f t="shared" si="46"/>
        <v/>
      </c>
    </row>
    <row r="3007" spans="8:8" x14ac:dyDescent="0.3">
      <c r="H3007" s="57" t="str">
        <f t="shared" si="46"/>
        <v/>
      </c>
    </row>
    <row r="3008" spans="8:8" x14ac:dyDescent="0.3">
      <c r="H3008" s="57" t="str">
        <f t="shared" si="46"/>
        <v/>
      </c>
    </row>
    <row r="3009" spans="8:8" x14ac:dyDescent="0.3">
      <c r="H3009" s="57" t="str">
        <f t="shared" si="46"/>
        <v/>
      </c>
    </row>
    <row r="3010" spans="8:8" x14ac:dyDescent="0.3">
      <c r="H3010" s="57" t="str">
        <f t="shared" si="46"/>
        <v/>
      </c>
    </row>
    <row r="3011" spans="8:8" x14ac:dyDescent="0.3">
      <c r="H3011" s="57" t="str">
        <f t="shared" ref="H3011:H3074" si="47">IF(LEN(F3011)&gt;0,F3011/G3011,"")</f>
        <v/>
      </c>
    </row>
    <row r="3012" spans="8:8" x14ac:dyDescent="0.3">
      <c r="H3012" s="57" t="str">
        <f t="shared" si="47"/>
        <v/>
      </c>
    </row>
    <row r="3013" spans="8:8" x14ac:dyDescent="0.3">
      <c r="H3013" s="57" t="str">
        <f t="shared" si="47"/>
        <v/>
      </c>
    </row>
    <row r="3014" spans="8:8" x14ac:dyDescent="0.3">
      <c r="H3014" s="57" t="str">
        <f t="shared" si="47"/>
        <v/>
      </c>
    </row>
    <row r="3015" spans="8:8" x14ac:dyDescent="0.3">
      <c r="H3015" s="57" t="str">
        <f t="shared" si="47"/>
        <v/>
      </c>
    </row>
    <row r="3016" spans="8:8" x14ac:dyDescent="0.3">
      <c r="H3016" s="57" t="str">
        <f t="shared" si="47"/>
        <v/>
      </c>
    </row>
    <row r="3017" spans="8:8" x14ac:dyDescent="0.3">
      <c r="H3017" s="57" t="str">
        <f t="shared" si="47"/>
        <v/>
      </c>
    </row>
    <row r="3018" spans="8:8" x14ac:dyDescent="0.3">
      <c r="H3018" s="57" t="str">
        <f t="shared" si="47"/>
        <v/>
      </c>
    </row>
    <row r="3019" spans="8:8" x14ac:dyDescent="0.3">
      <c r="H3019" s="57" t="str">
        <f t="shared" si="47"/>
        <v/>
      </c>
    </row>
    <row r="3020" spans="8:8" x14ac:dyDescent="0.3">
      <c r="H3020" s="57" t="str">
        <f t="shared" si="47"/>
        <v/>
      </c>
    </row>
    <row r="3021" spans="8:8" x14ac:dyDescent="0.3">
      <c r="H3021" s="57" t="str">
        <f t="shared" si="47"/>
        <v/>
      </c>
    </row>
    <row r="3022" spans="8:8" x14ac:dyDescent="0.3">
      <c r="H3022" s="57" t="str">
        <f t="shared" si="47"/>
        <v/>
      </c>
    </row>
    <row r="3023" spans="8:8" x14ac:dyDescent="0.3">
      <c r="H3023" s="57" t="str">
        <f t="shared" si="47"/>
        <v/>
      </c>
    </row>
    <row r="3024" spans="8:8" x14ac:dyDescent="0.3">
      <c r="H3024" s="57" t="str">
        <f t="shared" si="47"/>
        <v/>
      </c>
    </row>
    <row r="3025" spans="8:8" x14ac:dyDescent="0.3">
      <c r="H3025" s="57" t="str">
        <f t="shared" si="47"/>
        <v/>
      </c>
    </row>
    <row r="3026" spans="8:8" x14ac:dyDescent="0.3">
      <c r="H3026" s="57" t="str">
        <f t="shared" si="47"/>
        <v/>
      </c>
    </row>
    <row r="3027" spans="8:8" x14ac:dyDescent="0.3">
      <c r="H3027" s="57" t="str">
        <f t="shared" si="47"/>
        <v/>
      </c>
    </row>
    <row r="3028" spans="8:8" x14ac:dyDescent="0.3">
      <c r="H3028" s="57" t="str">
        <f t="shared" si="47"/>
        <v/>
      </c>
    </row>
    <row r="3029" spans="8:8" x14ac:dyDescent="0.3">
      <c r="H3029" s="57" t="str">
        <f t="shared" si="47"/>
        <v/>
      </c>
    </row>
    <row r="3030" spans="8:8" x14ac:dyDescent="0.3">
      <c r="H3030" s="57" t="str">
        <f t="shared" si="47"/>
        <v/>
      </c>
    </row>
    <row r="3031" spans="8:8" x14ac:dyDescent="0.3">
      <c r="H3031" s="57" t="str">
        <f t="shared" si="47"/>
        <v/>
      </c>
    </row>
    <row r="3032" spans="8:8" x14ac:dyDescent="0.3">
      <c r="H3032" s="57" t="str">
        <f t="shared" si="47"/>
        <v/>
      </c>
    </row>
    <row r="3033" spans="8:8" x14ac:dyDescent="0.3">
      <c r="H3033" s="57" t="str">
        <f t="shared" si="47"/>
        <v/>
      </c>
    </row>
    <row r="3034" spans="8:8" x14ac:dyDescent="0.3">
      <c r="H3034" s="57" t="str">
        <f t="shared" si="47"/>
        <v/>
      </c>
    </row>
    <row r="3035" spans="8:8" x14ac:dyDescent="0.3">
      <c r="H3035" s="57" t="str">
        <f t="shared" si="47"/>
        <v/>
      </c>
    </row>
    <row r="3036" spans="8:8" x14ac:dyDescent="0.3">
      <c r="H3036" s="57" t="str">
        <f t="shared" si="47"/>
        <v/>
      </c>
    </row>
    <row r="3037" spans="8:8" x14ac:dyDescent="0.3">
      <c r="H3037" s="57" t="str">
        <f t="shared" si="47"/>
        <v/>
      </c>
    </row>
    <row r="3038" spans="8:8" x14ac:dyDescent="0.3">
      <c r="H3038" s="57" t="str">
        <f t="shared" si="47"/>
        <v/>
      </c>
    </row>
    <row r="3039" spans="8:8" x14ac:dyDescent="0.3">
      <c r="H3039" s="57" t="str">
        <f t="shared" si="47"/>
        <v/>
      </c>
    </row>
    <row r="3040" spans="8:8" x14ac:dyDescent="0.3">
      <c r="H3040" s="57" t="str">
        <f t="shared" si="47"/>
        <v/>
      </c>
    </row>
    <row r="3041" spans="8:8" x14ac:dyDescent="0.3">
      <c r="H3041" s="57" t="str">
        <f t="shared" si="47"/>
        <v/>
      </c>
    </row>
    <row r="3042" spans="8:8" x14ac:dyDescent="0.3">
      <c r="H3042" s="57" t="str">
        <f t="shared" si="47"/>
        <v/>
      </c>
    </row>
    <row r="3043" spans="8:8" x14ac:dyDescent="0.3">
      <c r="H3043" s="57" t="str">
        <f t="shared" si="47"/>
        <v/>
      </c>
    </row>
    <row r="3044" spans="8:8" x14ac:dyDescent="0.3">
      <c r="H3044" s="57" t="str">
        <f t="shared" si="47"/>
        <v/>
      </c>
    </row>
    <row r="3045" spans="8:8" x14ac:dyDescent="0.3">
      <c r="H3045" s="57" t="str">
        <f t="shared" si="47"/>
        <v/>
      </c>
    </row>
    <row r="3046" spans="8:8" x14ac:dyDescent="0.3">
      <c r="H3046" s="57" t="str">
        <f t="shared" si="47"/>
        <v/>
      </c>
    </row>
    <row r="3047" spans="8:8" x14ac:dyDescent="0.3">
      <c r="H3047" s="57" t="str">
        <f t="shared" si="47"/>
        <v/>
      </c>
    </row>
    <row r="3048" spans="8:8" x14ac:dyDescent="0.3">
      <c r="H3048" s="57" t="str">
        <f t="shared" si="47"/>
        <v/>
      </c>
    </row>
    <row r="3049" spans="8:8" x14ac:dyDescent="0.3">
      <c r="H3049" s="57" t="str">
        <f t="shared" si="47"/>
        <v/>
      </c>
    </row>
    <row r="3050" spans="8:8" x14ac:dyDescent="0.3">
      <c r="H3050" s="57" t="str">
        <f t="shared" si="47"/>
        <v/>
      </c>
    </row>
    <row r="3051" spans="8:8" x14ac:dyDescent="0.3">
      <c r="H3051" s="57" t="str">
        <f t="shared" si="47"/>
        <v/>
      </c>
    </row>
    <row r="3052" spans="8:8" x14ac:dyDescent="0.3">
      <c r="H3052" s="57" t="str">
        <f t="shared" si="47"/>
        <v/>
      </c>
    </row>
    <row r="3053" spans="8:8" x14ac:dyDescent="0.3">
      <c r="H3053" s="57" t="str">
        <f t="shared" si="47"/>
        <v/>
      </c>
    </row>
    <row r="3054" spans="8:8" x14ac:dyDescent="0.3">
      <c r="H3054" s="57" t="str">
        <f t="shared" si="47"/>
        <v/>
      </c>
    </row>
    <row r="3055" spans="8:8" x14ac:dyDescent="0.3">
      <c r="H3055" s="57" t="str">
        <f t="shared" si="47"/>
        <v/>
      </c>
    </row>
    <row r="3056" spans="8:8" x14ac:dyDescent="0.3">
      <c r="H3056" s="57" t="str">
        <f t="shared" si="47"/>
        <v/>
      </c>
    </row>
    <row r="3057" spans="8:8" x14ac:dyDescent="0.3">
      <c r="H3057" s="57" t="str">
        <f t="shared" si="47"/>
        <v/>
      </c>
    </row>
    <row r="3058" spans="8:8" x14ac:dyDescent="0.3">
      <c r="H3058" s="57" t="str">
        <f t="shared" si="47"/>
        <v/>
      </c>
    </row>
    <row r="3059" spans="8:8" x14ac:dyDescent="0.3">
      <c r="H3059" s="57" t="str">
        <f t="shared" si="47"/>
        <v/>
      </c>
    </row>
    <row r="3060" spans="8:8" x14ac:dyDescent="0.3">
      <c r="H3060" s="57" t="str">
        <f t="shared" si="47"/>
        <v/>
      </c>
    </row>
    <row r="3061" spans="8:8" x14ac:dyDescent="0.3">
      <c r="H3061" s="57" t="str">
        <f t="shared" si="47"/>
        <v/>
      </c>
    </row>
    <row r="3062" spans="8:8" x14ac:dyDescent="0.3">
      <c r="H3062" s="57" t="str">
        <f t="shared" si="47"/>
        <v/>
      </c>
    </row>
    <row r="3063" spans="8:8" x14ac:dyDescent="0.3">
      <c r="H3063" s="57" t="str">
        <f t="shared" si="47"/>
        <v/>
      </c>
    </row>
    <row r="3064" spans="8:8" x14ac:dyDescent="0.3">
      <c r="H3064" s="57" t="str">
        <f t="shared" si="47"/>
        <v/>
      </c>
    </row>
    <row r="3065" spans="8:8" x14ac:dyDescent="0.3">
      <c r="H3065" s="57" t="str">
        <f t="shared" si="47"/>
        <v/>
      </c>
    </row>
    <row r="3066" spans="8:8" x14ac:dyDescent="0.3">
      <c r="H3066" s="57" t="str">
        <f t="shared" si="47"/>
        <v/>
      </c>
    </row>
    <row r="3067" spans="8:8" x14ac:dyDescent="0.3">
      <c r="H3067" s="57" t="str">
        <f t="shared" si="47"/>
        <v/>
      </c>
    </row>
    <row r="3068" spans="8:8" x14ac:dyDescent="0.3">
      <c r="H3068" s="57" t="str">
        <f t="shared" si="47"/>
        <v/>
      </c>
    </row>
    <row r="3069" spans="8:8" x14ac:dyDescent="0.3">
      <c r="H3069" s="57" t="str">
        <f t="shared" si="47"/>
        <v/>
      </c>
    </row>
    <row r="3070" spans="8:8" x14ac:dyDescent="0.3">
      <c r="H3070" s="57" t="str">
        <f t="shared" si="47"/>
        <v/>
      </c>
    </row>
    <row r="3071" spans="8:8" x14ac:dyDescent="0.3">
      <c r="H3071" s="57" t="str">
        <f t="shared" si="47"/>
        <v/>
      </c>
    </row>
    <row r="3072" spans="8:8" x14ac:dyDescent="0.3">
      <c r="H3072" s="57" t="str">
        <f t="shared" si="47"/>
        <v/>
      </c>
    </row>
    <row r="3073" spans="8:8" x14ac:dyDescent="0.3">
      <c r="H3073" s="57" t="str">
        <f t="shared" si="47"/>
        <v/>
      </c>
    </row>
    <row r="3074" spans="8:8" x14ac:dyDescent="0.3">
      <c r="H3074" s="57" t="str">
        <f t="shared" si="47"/>
        <v/>
      </c>
    </row>
    <row r="3075" spans="8:8" x14ac:dyDescent="0.3">
      <c r="H3075" s="57" t="str">
        <f t="shared" ref="H3075:H3138" si="48">IF(LEN(F3075)&gt;0,F3075/G3075,"")</f>
        <v/>
      </c>
    </row>
    <row r="3076" spans="8:8" x14ac:dyDescent="0.3">
      <c r="H3076" s="57" t="str">
        <f t="shared" si="48"/>
        <v/>
      </c>
    </row>
    <row r="3077" spans="8:8" x14ac:dyDescent="0.3">
      <c r="H3077" s="57" t="str">
        <f t="shared" si="48"/>
        <v/>
      </c>
    </row>
    <row r="3078" spans="8:8" x14ac:dyDescent="0.3">
      <c r="H3078" s="57" t="str">
        <f t="shared" si="48"/>
        <v/>
      </c>
    </row>
    <row r="3079" spans="8:8" x14ac:dyDescent="0.3">
      <c r="H3079" s="57" t="str">
        <f t="shared" si="48"/>
        <v/>
      </c>
    </row>
    <row r="3080" spans="8:8" x14ac:dyDescent="0.3">
      <c r="H3080" s="57" t="str">
        <f t="shared" si="48"/>
        <v/>
      </c>
    </row>
    <row r="3081" spans="8:8" x14ac:dyDescent="0.3">
      <c r="H3081" s="57" t="str">
        <f t="shared" si="48"/>
        <v/>
      </c>
    </row>
    <row r="3082" spans="8:8" x14ac:dyDescent="0.3">
      <c r="H3082" s="57" t="str">
        <f t="shared" si="48"/>
        <v/>
      </c>
    </row>
    <row r="3083" spans="8:8" x14ac:dyDescent="0.3">
      <c r="H3083" s="57" t="str">
        <f t="shared" si="48"/>
        <v/>
      </c>
    </row>
    <row r="3084" spans="8:8" x14ac:dyDescent="0.3">
      <c r="H3084" s="57" t="str">
        <f t="shared" si="48"/>
        <v/>
      </c>
    </row>
    <row r="3085" spans="8:8" x14ac:dyDescent="0.3">
      <c r="H3085" s="57" t="str">
        <f t="shared" si="48"/>
        <v/>
      </c>
    </row>
    <row r="3086" spans="8:8" x14ac:dyDescent="0.3">
      <c r="H3086" s="57" t="str">
        <f t="shared" si="48"/>
        <v/>
      </c>
    </row>
    <row r="3087" spans="8:8" x14ac:dyDescent="0.3">
      <c r="H3087" s="57" t="str">
        <f t="shared" si="48"/>
        <v/>
      </c>
    </row>
    <row r="3088" spans="8:8" x14ac:dyDescent="0.3">
      <c r="H3088" s="57" t="str">
        <f t="shared" si="48"/>
        <v/>
      </c>
    </row>
    <row r="3089" spans="8:8" x14ac:dyDescent="0.3">
      <c r="H3089" s="57" t="str">
        <f t="shared" si="48"/>
        <v/>
      </c>
    </row>
    <row r="3090" spans="8:8" x14ac:dyDescent="0.3">
      <c r="H3090" s="57" t="str">
        <f t="shared" si="48"/>
        <v/>
      </c>
    </row>
    <row r="3091" spans="8:8" x14ac:dyDescent="0.3">
      <c r="H3091" s="57" t="str">
        <f t="shared" si="48"/>
        <v/>
      </c>
    </row>
    <row r="3092" spans="8:8" x14ac:dyDescent="0.3">
      <c r="H3092" s="57" t="str">
        <f t="shared" si="48"/>
        <v/>
      </c>
    </row>
    <row r="3093" spans="8:8" x14ac:dyDescent="0.3">
      <c r="H3093" s="57" t="str">
        <f t="shared" si="48"/>
        <v/>
      </c>
    </row>
    <row r="3094" spans="8:8" x14ac:dyDescent="0.3">
      <c r="H3094" s="57" t="str">
        <f t="shared" si="48"/>
        <v/>
      </c>
    </row>
    <row r="3095" spans="8:8" x14ac:dyDescent="0.3">
      <c r="H3095" s="57" t="str">
        <f t="shared" si="48"/>
        <v/>
      </c>
    </row>
    <row r="3096" spans="8:8" x14ac:dyDescent="0.3">
      <c r="H3096" s="57" t="str">
        <f t="shared" si="48"/>
        <v/>
      </c>
    </row>
    <row r="3097" spans="8:8" x14ac:dyDescent="0.3">
      <c r="H3097" s="57" t="str">
        <f t="shared" si="48"/>
        <v/>
      </c>
    </row>
    <row r="3098" spans="8:8" x14ac:dyDescent="0.3">
      <c r="H3098" s="57" t="str">
        <f t="shared" si="48"/>
        <v/>
      </c>
    </row>
    <row r="3099" spans="8:8" x14ac:dyDescent="0.3">
      <c r="H3099" s="57" t="str">
        <f t="shared" si="48"/>
        <v/>
      </c>
    </row>
    <row r="3100" spans="8:8" x14ac:dyDescent="0.3">
      <c r="H3100" s="57" t="str">
        <f t="shared" si="48"/>
        <v/>
      </c>
    </row>
    <row r="3101" spans="8:8" x14ac:dyDescent="0.3">
      <c r="H3101" s="57" t="str">
        <f t="shared" si="48"/>
        <v/>
      </c>
    </row>
    <row r="3102" spans="8:8" x14ac:dyDescent="0.3">
      <c r="H3102" s="57" t="str">
        <f t="shared" si="48"/>
        <v/>
      </c>
    </row>
    <row r="3103" spans="8:8" x14ac:dyDescent="0.3">
      <c r="H3103" s="57" t="str">
        <f t="shared" si="48"/>
        <v/>
      </c>
    </row>
    <row r="3104" spans="8:8" x14ac:dyDescent="0.3">
      <c r="H3104" s="57" t="str">
        <f t="shared" si="48"/>
        <v/>
      </c>
    </row>
    <row r="3105" spans="8:8" x14ac:dyDescent="0.3">
      <c r="H3105" s="57" t="str">
        <f t="shared" si="48"/>
        <v/>
      </c>
    </row>
    <row r="3106" spans="8:8" x14ac:dyDescent="0.3">
      <c r="H3106" s="57" t="str">
        <f t="shared" si="48"/>
        <v/>
      </c>
    </row>
    <row r="3107" spans="8:8" x14ac:dyDescent="0.3">
      <c r="H3107" s="57" t="str">
        <f t="shared" si="48"/>
        <v/>
      </c>
    </row>
    <row r="3108" spans="8:8" x14ac:dyDescent="0.3">
      <c r="H3108" s="57" t="str">
        <f t="shared" si="48"/>
        <v/>
      </c>
    </row>
    <row r="3109" spans="8:8" x14ac:dyDescent="0.3">
      <c r="H3109" s="57" t="str">
        <f t="shared" si="48"/>
        <v/>
      </c>
    </row>
    <row r="3110" spans="8:8" x14ac:dyDescent="0.3">
      <c r="H3110" s="57" t="str">
        <f t="shared" si="48"/>
        <v/>
      </c>
    </row>
    <row r="3111" spans="8:8" x14ac:dyDescent="0.3">
      <c r="H3111" s="57" t="str">
        <f t="shared" si="48"/>
        <v/>
      </c>
    </row>
    <row r="3112" spans="8:8" x14ac:dyDescent="0.3">
      <c r="H3112" s="57" t="str">
        <f t="shared" si="48"/>
        <v/>
      </c>
    </row>
    <row r="3113" spans="8:8" x14ac:dyDescent="0.3">
      <c r="H3113" s="57" t="str">
        <f t="shared" si="48"/>
        <v/>
      </c>
    </row>
    <row r="3114" spans="8:8" x14ac:dyDescent="0.3">
      <c r="H3114" s="57" t="str">
        <f t="shared" si="48"/>
        <v/>
      </c>
    </row>
    <row r="3115" spans="8:8" x14ac:dyDescent="0.3">
      <c r="H3115" s="57" t="str">
        <f t="shared" si="48"/>
        <v/>
      </c>
    </row>
    <row r="3116" spans="8:8" x14ac:dyDescent="0.3">
      <c r="H3116" s="57" t="str">
        <f t="shared" si="48"/>
        <v/>
      </c>
    </row>
    <row r="3117" spans="8:8" x14ac:dyDescent="0.3">
      <c r="H3117" s="57" t="str">
        <f t="shared" si="48"/>
        <v/>
      </c>
    </row>
    <row r="3118" spans="8:8" x14ac:dyDescent="0.3">
      <c r="H3118" s="57" t="str">
        <f t="shared" si="48"/>
        <v/>
      </c>
    </row>
    <row r="3119" spans="8:8" x14ac:dyDescent="0.3">
      <c r="H3119" s="57" t="str">
        <f t="shared" si="48"/>
        <v/>
      </c>
    </row>
    <row r="3120" spans="8:8" x14ac:dyDescent="0.3">
      <c r="H3120" s="57" t="str">
        <f t="shared" si="48"/>
        <v/>
      </c>
    </row>
    <row r="3121" spans="8:8" x14ac:dyDescent="0.3">
      <c r="H3121" s="57" t="str">
        <f t="shared" si="48"/>
        <v/>
      </c>
    </row>
    <row r="3122" spans="8:8" x14ac:dyDescent="0.3">
      <c r="H3122" s="57" t="str">
        <f t="shared" si="48"/>
        <v/>
      </c>
    </row>
    <row r="3123" spans="8:8" x14ac:dyDescent="0.3">
      <c r="H3123" s="57" t="str">
        <f t="shared" si="48"/>
        <v/>
      </c>
    </row>
    <row r="3124" spans="8:8" x14ac:dyDescent="0.3">
      <c r="H3124" s="57" t="str">
        <f t="shared" si="48"/>
        <v/>
      </c>
    </row>
    <row r="3125" spans="8:8" x14ac:dyDescent="0.3">
      <c r="H3125" s="57" t="str">
        <f t="shared" si="48"/>
        <v/>
      </c>
    </row>
    <row r="3126" spans="8:8" x14ac:dyDescent="0.3">
      <c r="H3126" s="57" t="str">
        <f t="shared" si="48"/>
        <v/>
      </c>
    </row>
    <row r="3127" spans="8:8" x14ac:dyDescent="0.3">
      <c r="H3127" s="57" t="str">
        <f t="shared" si="48"/>
        <v/>
      </c>
    </row>
    <row r="3128" spans="8:8" x14ac:dyDescent="0.3">
      <c r="H3128" s="57" t="str">
        <f t="shared" si="48"/>
        <v/>
      </c>
    </row>
    <row r="3129" spans="8:8" x14ac:dyDescent="0.3">
      <c r="H3129" s="57" t="str">
        <f t="shared" si="48"/>
        <v/>
      </c>
    </row>
    <row r="3130" spans="8:8" x14ac:dyDescent="0.3">
      <c r="H3130" s="57" t="str">
        <f t="shared" si="48"/>
        <v/>
      </c>
    </row>
    <row r="3131" spans="8:8" x14ac:dyDescent="0.3">
      <c r="H3131" s="57" t="str">
        <f t="shared" si="48"/>
        <v/>
      </c>
    </row>
    <row r="3132" spans="8:8" x14ac:dyDescent="0.3">
      <c r="H3132" s="57" t="str">
        <f t="shared" si="48"/>
        <v/>
      </c>
    </row>
    <row r="3133" spans="8:8" x14ac:dyDescent="0.3">
      <c r="H3133" s="57" t="str">
        <f t="shared" si="48"/>
        <v/>
      </c>
    </row>
    <row r="3134" spans="8:8" x14ac:dyDescent="0.3">
      <c r="H3134" s="57" t="str">
        <f t="shared" si="48"/>
        <v/>
      </c>
    </row>
    <row r="3135" spans="8:8" x14ac:dyDescent="0.3">
      <c r="H3135" s="57" t="str">
        <f t="shared" si="48"/>
        <v/>
      </c>
    </row>
    <row r="3136" spans="8:8" x14ac:dyDescent="0.3">
      <c r="H3136" s="57" t="str">
        <f t="shared" si="48"/>
        <v/>
      </c>
    </row>
    <row r="3137" spans="8:8" x14ac:dyDescent="0.3">
      <c r="H3137" s="57" t="str">
        <f t="shared" si="48"/>
        <v/>
      </c>
    </row>
    <row r="3138" spans="8:8" x14ac:dyDescent="0.3">
      <c r="H3138" s="57" t="str">
        <f t="shared" si="48"/>
        <v/>
      </c>
    </row>
    <row r="3139" spans="8:8" x14ac:dyDescent="0.3">
      <c r="H3139" s="57" t="str">
        <f t="shared" ref="H3139:H3202" si="49">IF(LEN(F3139)&gt;0,F3139/G3139,"")</f>
        <v/>
      </c>
    </row>
    <row r="3140" spans="8:8" x14ac:dyDescent="0.3">
      <c r="H3140" s="57" t="str">
        <f t="shared" si="49"/>
        <v/>
      </c>
    </row>
    <row r="3141" spans="8:8" x14ac:dyDescent="0.3">
      <c r="H3141" s="57" t="str">
        <f t="shared" si="49"/>
        <v/>
      </c>
    </row>
    <row r="3142" spans="8:8" x14ac:dyDescent="0.3">
      <c r="H3142" s="57" t="str">
        <f t="shared" si="49"/>
        <v/>
      </c>
    </row>
    <row r="3143" spans="8:8" x14ac:dyDescent="0.3">
      <c r="H3143" s="57" t="str">
        <f t="shared" si="49"/>
        <v/>
      </c>
    </row>
    <row r="3144" spans="8:8" x14ac:dyDescent="0.3">
      <c r="H3144" s="57" t="str">
        <f t="shared" si="49"/>
        <v/>
      </c>
    </row>
    <row r="3145" spans="8:8" x14ac:dyDescent="0.3">
      <c r="H3145" s="57" t="str">
        <f t="shared" si="49"/>
        <v/>
      </c>
    </row>
    <row r="3146" spans="8:8" x14ac:dyDescent="0.3">
      <c r="H3146" s="57" t="str">
        <f t="shared" si="49"/>
        <v/>
      </c>
    </row>
    <row r="3147" spans="8:8" x14ac:dyDescent="0.3">
      <c r="H3147" s="57" t="str">
        <f t="shared" si="49"/>
        <v/>
      </c>
    </row>
    <row r="3148" spans="8:8" x14ac:dyDescent="0.3">
      <c r="H3148" s="57" t="str">
        <f t="shared" si="49"/>
        <v/>
      </c>
    </row>
    <row r="3149" spans="8:8" x14ac:dyDescent="0.3">
      <c r="H3149" s="57" t="str">
        <f t="shared" si="49"/>
        <v/>
      </c>
    </row>
    <row r="3150" spans="8:8" x14ac:dyDescent="0.3">
      <c r="H3150" s="57" t="str">
        <f t="shared" si="49"/>
        <v/>
      </c>
    </row>
    <row r="3151" spans="8:8" x14ac:dyDescent="0.3">
      <c r="H3151" s="57" t="str">
        <f t="shared" si="49"/>
        <v/>
      </c>
    </row>
    <row r="3152" spans="8:8" x14ac:dyDescent="0.3">
      <c r="H3152" s="57" t="str">
        <f t="shared" si="49"/>
        <v/>
      </c>
    </row>
    <row r="3153" spans="8:8" x14ac:dyDescent="0.3">
      <c r="H3153" s="57" t="str">
        <f t="shared" si="49"/>
        <v/>
      </c>
    </row>
    <row r="3154" spans="8:8" x14ac:dyDescent="0.3">
      <c r="H3154" s="57" t="str">
        <f t="shared" si="49"/>
        <v/>
      </c>
    </row>
    <row r="3155" spans="8:8" x14ac:dyDescent="0.3">
      <c r="H3155" s="57" t="str">
        <f t="shared" si="49"/>
        <v/>
      </c>
    </row>
    <row r="3156" spans="8:8" x14ac:dyDescent="0.3">
      <c r="H3156" s="57" t="str">
        <f t="shared" si="49"/>
        <v/>
      </c>
    </row>
    <row r="3157" spans="8:8" x14ac:dyDescent="0.3">
      <c r="H3157" s="57" t="str">
        <f t="shared" si="49"/>
        <v/>
      </c>
    </row>
    <row r="3158" spans="8:8" x14ac:dyDescent="0.3">
      <c r="H3158" s="57" t="str">
        <f t="shared" si="49"/>
        <v/>
      </c>
    </row>
    <row r="3159" spans="8:8" x14ac:dyDescent="0.3">
      <c r="H3159" s="57" t="str">
        <f t="shared" si="49"/>
        <v/>
      </c>
    </row>
    <row r="3160" spans="8:8" x14ac:dyDescent="0.3">
      <c r="H3160" s="57" t="str">
        <f t="shared" si="49"/>
        <v/>
      </c>
    </row>
    <row r="3161" spans="8:8" x14ac:dyDescent="0.3">
      <c r="H3161" s="57" t="str">
        <f t="shared" si="49"/>
        <v/>
      </c>
    </row>
    <row r="3162" spans="8:8" x14ac:dyDescent="0.3">
      <c r="H3162" s="57" t="str">
        <f t="shared" si="49"/>
        <v/>
      </c>
    </row>
    <row r="3163" spans="8:8" x14ac:dyDescent="0.3">
      <c r="H3163" s="57" t="str">
        <f t="shared" si="49"/>
        <v/>
      </c>
    </row>
    <row r="3164" spans="8:8" x14ac:dyDescent="0.3">
      <c r="H3164" s="57" t="str">
        <f t="shared" si="49"/>
        <v/>
      </c>
    </row>
    <row r="3165" spans="8:8" x14ac:dyDescent="0.3">
      <c r="H3165" s="57" t="str">
        <f t="shared" si="49"/>
        <v/>
      </c>
    </row>
    <row r="3166" spans="8:8" x14ac:dyDescent="0.3">
      <c r="H3166" s="57" t="str">
        <f t="shared" si="49"/>
        <v/>
      </c>
    </row>
    <row r="3167" spans="8:8" x14ac:dyDescent="0.3">
      <c r="H3167" s="57" t="str">
        <f t="shared" si="49"/>
        <v/>
      </c>
    </row>
    <row r="3168" spans="8:8" x14ac:dyDescent="0.3">
      <c r="H3168" s="57" t="str">
        <f t="shared" si="49"/>
        <v/>
      </c>
    </row>
    <row r="3169" spans="8:8" x14ac:dyDescent="0.3">
      <c r="H3169" s="57" t="str">
        <f t="shared" si="49"/>
        <v/>
      </c>
    </row>
    <row r="3170" spans="8:8" x14ac:dyDescent="0.3">
      <c r="H3170" s="57" t="str">
        <f t="shared" si="49"/>
        <v/>
      </c>
    </row>
    <row r="3171" spans="8:8" x14ac:dyDescent="0.3">
      <c r="H3171" s="57" t="str">
        <f t="shared" si="49"/>
        <v/>
      </c>
    </row>
    <row r="3172" spans="8:8" x14ac:dyDescent="0.3">
      <c r="H3172" s="57" t="str">
        <f t="shared" si="49"/>
        <v/>
      </c>
    </row>
    <row r="3173" spans="8:8" x14ac:dyDescent="0.3">
      <c r="H3173" s="57" t="str">
        <f t="shared" si="49"/>
        <v/>
      </c>
    </row>
    <row r="3174" spans="8:8" x14ac:dyDescent="0.3">
      <c r="H3174" s="57" t="str">
        <f t="shared" si="49"/>
        <v/>
      </c>
    </row>
    <row r="3175" spans="8:8" x14ac:dyDescent="0.3">
      <c r="H3175" s="57" t="str">
        <f t="shared" si="49"/>
        <v/>
      </c>
    </row>
    <row r="3176" spans="8:8" x14ac:dyDescent="0.3">
      <c r="H3176" s="57" t="str">
        <f t="shared" si="49"/>
        <v/>
      </c>
    </row>
    <row r="3177" spans="8:8" x14ac:dyDescent="0.3">
      <c r="H3177" s="57" t="str">
        <f t="shared" si="49"/>
        <v/>
      </c>
    </row>
    <row r="3178" spans="8:8" x14ac:dyDescent="0.3">
      <c r="H3178" s="57" t="str">
        <f t="shared" si="49"/>
        <v/>
      </c>
    </row>
    <row r="3179" spans="8:8" x14ac:dyDescent="0.3">
      <c r="H3179" s="57" t="str">
        <f t="shared" si="49"/>
        <v/>
      </c>
    </row>
    <row r="3180" spans="8:8" x14ac:dyDescent="0.3">
      <c r="H3180" s="57" t="str">
        <f t="shared" si="49"/>
        <v/>
      </c>
    </row>
    <row r="3181" spans="8:8" x14ac:dyDescent="0.3">
      <c r="H3181" s="57" t="str">
        <f t="shared" si="49"/>
        <v/>
      </c>
    </row>
    <row r="3182" spans="8:8" x14ac:dyDescent="0.3">
      <c r="H3182" s="57" t="str">
        <f t="shared" si="49"/>
        <v/>
      </c>
    </row>
    <row r="3183" spans="8:8" x14ac:dyDescent="0.3">
      <c r="H3183" s="57" t="str">
        <f t="shared" si="49"/>
        <v/>
      </c>
    </row>
    <row r="3184" spans="8:8" x14ac:dyDescent="0.3">
      <c r="H3184" s="57" t="str">
        <f t="shared" si="49"/>
        <v/>
      </c>
    </row>
    <row r="3185" spans="8:8" x14ac:dyDescent="0.3">
      <c r="H3185" s="57" t="str">
        <f t="shared" si="49"/>
        <v/>
      </c>
    </row>
    <row r="3186" spans="8:8" x14ac:dyDescent="0.3">
      <c r="H3186" s="57" t="str">
        <f t="shared" si="49"/>
        <v/>
      </c>
    </row>
    <row r="3187" spans="8:8" x14ac:dyDescent="0.3">
      <c r="H3187" s="57" t="str">
        <f t="shared" si="49"/>
        <v/>
      </c>
    </row>
    <row r="3188" spans="8:8" x14ac:dyDescent="0.3">
      <c r="H3188" s="57" t="str">
        <f t="shared" si="49"/>
        <v/>
      </c>
    </row>
    <row r="3189" spans="8:8" x14ac:dyDescent="0.3">
      <c r="H3189" s="57" t="str">
        <f t="shared" si="49"/>
        <v/>
      </c>
    </row>
    <row r="3190" spans="8:8" x14ac:dyDescent="0.3">
      <c r="H3190" s="57" t="str">
        <f t="shared" si="49"/>
        <v/>
      </c>
    </row>
    <row r="3191" spans="8:8" x14ac:dyDescent="0.3">
      <c r="H3191" s="57" t="str">
        <f t="shared" si="49"/>
        <v/>
      </c>
    </row>
    <row r="3192" spans="8:8" x14ac:dyDescent="0.3">
      <c r="H3192" s="57" t="str">
        <f t="shared" si="49"/>
        <v/>
      </c>
    </row>
    <row r="3193" spans="8:8" x14ac:dyDescent="0.3">
      <c r="H3193" s="57" t="str">
        <f t="shared" si="49"/>
        <v/>
      </c>
    </row>
    <row r="3194" spans="8:8" x14ac:dyDescent="0.3">
      <c r="H3194" s="57" t="str">
        <f t="shared" si="49"/>
        <v/>
      </c>
    </row>
    <row r="3195" spans="8:8" x14ac:dyDescent="0.3">
      <c r="H3195" s="57" t="str">
        <f t="shared" si="49"/>
        <v/>
      </c>
    </row>
    <row r="3196" spans="8:8" x14ac:dyDescent="0.3">
      <c r="H3196" s="57" t="str">
        <f t="shared" si="49"/>
        <v/>
      </c>
    </row>
    <row r="3197" spans="8:8" x14ac:dyDescent="0.3">
      <c r="H3197" s="57" t="str">
        <f t="shared" si="49"/>
        <v/>
      </c>
    </row>
    <row r="3198" spans="8:8" x14ac:dyDescent="0.3">
      <c r="H3198" s="57" t="str">
        <f t="shared" si="49"/>
        <v/>
      </c>
    </row>
    <row r="3199" spans="8:8" x14ac:dyDescent="0.3">
      <c r="H3199" s="57" t="str">
        <f t="shared" si="49"/>
        <v/>
      </c>
    </row>
    <row r="3200" spans="8:8" x14ac:dyDescent="0.3">
      <c r="H3200" s="57" t="str">
        <f t="shared" si="49"/>
        <v/>
      </c>
    </row>
    <row r="3201" spans="8:8" x14ac:dyDescent="0.3">
      <c r="H3201" s="57" t="str">
        <f t="shared" si="49"/>
        <v/>
      </c>
    </row>
    <row r="3202" spans="8:8" x14ac:dyDescent="0.3">
      <c r="H3202" s="57" t="str">
        <f t="shared" si="49"/>
        <v/>
      </c>
    </row>
    <row r="3203" spans="8:8" x14ac:dyDescent="0.3">
      <c r="H3203" s="57" t="str">
        <f t="shared" ref="H3203:H3266" si="50">IF(LEN(F3203)&gt;0,F3203/G3203,"")</f>
        <v/>
      </c>
    </row>
    <row r="3204" spans="8:8" x14ac:dyDescent="0.3">
      <c r="H3204" s="57" t="str">
        <f t="shared" si="50"/>
        <v/>
      </c>
    </row>
    <row r="3205" spans="8:8" x14ac:dyDescent="0.3">
      <c r="H3205" s="57" t="str">
        <f t="shared" si="50"/>
        <v/>
      </c>
    </row>
    <row r="3206" spans="8:8" x14ac:dyDescent="0.3">
      <c r="H3206" s="57" t="str">
        <f t="shared" si="50"/>
        <v/>
      </c>
    </row>
    <row r="3207" spans="8:8" x14ac:dyDescent="0.3">
      <c r="H3207" s="57" t="str">
        <f t="shared" si="50"/>
        <v/>
      </c>
    </row>
    <row r="3208" spans="8:8" x14ac:dyDescent="0.3">
      <c r="H3208" s="57" t="str">
        <f t="shared" si="50"/>
        <v/>
      </c>
    </row>
    <row r="3209" spans="8:8" x14ac:dyDescent="0.3">
      <c r="H3209" s="57" t="str">
        <f t="shared" si="50"/>
        <v/>
      </c>
    </row>
    <row r="3210" spans="8:8" x14ac:dyDescent="0.3">
      <c r="H3210" s="57" t="str">
        <f t="shared" si="50"/>
        <v/>
      </c>
    </row>
    <row r="3211" spans="8:8" x14ac:dyDescent="0.3">
      <c r="H3211" s="57" t="str">
        <f t="shared" si="50"/>
        <v/>
      </c>
    </row>
    <row r="3212" spans="8:8" x14ac:dyDescent="0.3">
      <c r="H3212" s="57" t="str">
        <f t="shared" si="50"/>
        <v/>
      </c>
    </row>
    <row r="3213" spans="8:8" x14ac:dyDescent="0.3">
      <c r="H3213" s="57" t="str">
        <f t="shared" si="50"/>
        <v/>
      </c>
    </row>
    <row r="3214" spans="8:8" x14ac:dyDescent="0.3">
      <c r="H3214" s="57" t="str">
        <f t="shared" si="50"/>
        <v/>
      </c>
    </row>
    <row r="3215" spans="8:8" x14ac:dyDescent="0.3">
      <c r="H3215" s="57" t="str">
        <f t="shared" si="50"/>
        <v/>
      </c>
    </row>
    <row r="3216" spans="8:8" x14ac:dyDescent="0.3">
      <c r="H3216" s="57" t="str">
        <f t="shared" si="50"/>
        <v/>
      </c>
    </row>
    <row r="3217" spans="8:8" x14ac:dyDescent="0.3">
      <c r="H3217" s="57" t="str">
        <f t="shared" si="50"/>
        <v/>
      </c>
    </row>
    <row r="3218" spans="8:8" x14ac:dyDescent="0.3">
      <c r="H3218" s="57" t="str">
        <f t="shared" si="50"/>
        <v/>
      </c>
    </row>
    <row r="3219" spans="8:8" x14ac:dyDescent="0.3">
      <c r="H3219" s="57" t="str">
        <f t="shared" si="50"/>
        <v/>
      </c>
    </row>
    <row r="3220" spans="8:8" x14ac:dyDescent="0.3">
      <c r="H3220" s="57" t="str">
        <f t="shared" si="50"/>
        <v/>
      </c>
    </row>
    <row r="3221" spans="8:8" x14ac:dyDescent="0.3">
      <c r="H3221" s="57" t="str">
        <f t="shared" si="50"/>
        <v/>
      </c>
    </row>
    <row r="3222" spans="8:8" x14ac:dyDescent="0.3">
      <c r="H3222" s="57" t="str">
        <f t="shared" si="50"/>
        <v/>
      </c>
    </row>
    <row r="3223" spans="8:8" x14ac:dyDescent="0.3">
      <c r="H3223" s="57" t="str">
        <f t="shared" si="50"/>
        <v/>
      </c>
    </row>
    <row r="3224" spans="8:8" x14ac:dyDescent="0.3">
      <c r="H3224" s="57" t="str">
        <f t="shared" si="50"/>
        <v/>
      </c>
    </row>
    <row r="3225" spans="8:8" x14ac:dyDescent="0.3">
      <c r="H3225" s="57" t="str">
        <f t="shared" si="50"/>
        <v/>
      </c>
    </row>
    <row r="3226" spans="8:8" x14ac:dyDescent="0.3">
      <c r="H3226" s="57" t="str">
        <f t="shared" si="50"/>
        <v/>
      </c>
    </row>
    <row r="3227" spans="8:8" x14ac:dyDescent="0.3">
      <c r="H3227" s="57" t="str">
        <f t="shared" si="50"/>
        <v/>
      </c>
    </row>
    <row r="3228" spans="8:8" x14ac:dyDescent="0.3">
      <c r="H3228" s="57" t="str">
        <f t="shared" si="50"/>
        <v/>
      </c>
    </row>
    <row r="3229" spans="8:8" x14ac:dyDescent="0.3">
      <c r="H3229" s="57" t="str">
        <f t="shared" si="50"/>
        <v/>
      </c>
    </row>
    <row r="3230" spans="8:8" x14ac:dyDescent="0.3">
      <c r="H3230" s="57" t="str">
        <f t="shared" si="50"/>
        <v/>
      </c>
    </row>
    <row r="3231" spans="8:8" x14ac:dyDescent="0.3">
      <c r="H3231" s="57" t="str">
        <f t="shared" si="50"/>
        <v/>
      </c>
    </row>
    <row r="3232" spans="8:8" x14ac:dyDescent="0.3">
      <c r="H3232" s="57" t="str">
        <f t="shared" si="50"/>
        <v/>
      </c>
    </row>
    <row r="3233" spans="8:8" x14ac:dyDescent="0.3">
      <c r="H3233" s="57" t="str">
        <f t="shared" si="50"/>
        <v/>
      </c>
    </row>
    <row r="3234" spans="8:8" x14ac:dyDescent="0.3">
      <c r="H3234" s="57" t="str">
        <f t="shared" si="50"/>
        <v/>
      </c>
    </row>
    <row r="3235" spans="8:8" x14ac:dyDescent="0.3">
      <c r="H3235" s="57" t="str">
        <f t="shared" si="50"/>
        <v/>
      </c>
    </row>
    <row r="3236" spans="8:8" x14ac:dyDescent="0.3">
      <c r="H3236" s="57" t="str">
        <f t="shared" si="50"/>
        <v/>
      </c>
    </row>
    <row r="3237" spans="8:8" x14ac:dyDescent="0.3">
      <c r="H3237" s="57" t="str">
        <f t="shared" si="50"/>
        <v/>
      </c>
    </row>
    <row r="3238" spans="8:8" x14ac:dyDescent="0.3">
      <c r="H3238" s="57" t="str">
        <f t="shared" si="50"/>
        <v/>
      </c>
    </row>
    <row r="3239" spans="8:8" x14ac:dyDescent="0.3">
      <c r="H3239" s="57" t="str">
        <f t="shared" si="50"/>
        <v/>
      </c>
    </row>
    <row r="3240" spans="8:8" x14ac:dyDescent="0.3">
      <c r="H3240" s="57" t="str">
        <f t="shared" si="50"/>
        <v/>
      </c>
    </row>
    <row r="3241" spans="8:8" x14ac:dyDescent="0.3">
      <c r="H3241" s="57" t="str">
        <f t="shared" si="50"/>
        <v/>
      </c>
    </row>
    <row r="3242" spans="8:8" x14ac:dyDescent="0.3">
      <c r="H3242" s="57" t="str">
        <f t="shared" si="50"/>
        <v/>
      </c>
    </row>
    <row r="3243" spans="8:8" x14ac:dyDescent="0.3">
      <c r="H3243" s="57" t="str">
        <f t="shared" si="50"/>
        <v/>
      </c>
    </row>
    <row r="3244" spans="8:8" x14ac:dyDescent="0.3">
      <c r="H3244" s="57" t="str">
        <f t="shared" si="50"/>
        <v/>
      </c>
    </row>
    <row r="3245" spans="8:8" x14ac:dyDescent="0.3">
      <c r="H3245" s="57" t="str">
        <f t="shared" si="50"/>
        <v/>
      </c>
    </row>
    <row r="3246" spans="8:8" x14ac:dyDescent="0.3">
      <c r="H3246" s="57" t="str">
        <f t="shared" si="50"/>
        <v/>
      </c>
    </row>
    <row r="3247" spans="8:8" x14ac:dyDescent="0.3">
      <c r="H3247" s="57" t="str">
        <f t="shared" si="50"/>
        <v/>
      </c>
    </row>
    <row r="3248" spans="8:8" x14ac:dyDescent="0.3">
      <c r="H3248" s="57" t="str">
        <f t="shared" si="50"/>
        <v/>
      </c>
    </row>
    <row r="3249" spans="8:8" x14ac:dyDescent="0.3">
      <c r="H3249" s="57" t="str">
        <f t="shared" si="50"/>
        <v/>
      </c>
    </row>
    <row r="3250" spans="8:8" x14ac:dyDescent="0.3">
      <c r="H3250" s="57" t="str">
        <f t="shared" si="50"/>
        <v/>
      </c>
    </row>
    <row r="3251" spans="8:8" x14ac:dyDescent="0.3">
      <c r="H3251" s="57" t="str">
        <f t="shared" si="50"/>
        <v/>
      </c>
    </row>
    <row r="3252" spans="8:8" x14ac:dyDescent="0.3">
      <c r="H3252" s="57" t="str">
        <f t="shared" si="50"/>
        <v/>
      </c>
    </row>
    <row r="3253" spans="8:8" x14ac:dyDescent="0.3">
      <c r="H3253" s="57" t="str">
        <f t="shared" si="50"/>
        <v/>
      </c>
    </row>
    <row r="3254" spans="8:8" x14ac:dyDescent="0.3">
      <c r="H3254" s="57" t="str">
        <f t="shared" si="50"/>
        <v/>
      </c>
    </row>
    <row r="3255" spans="8:8" x14ac:dyDescent="0.3">
      <c r="H3255" s="57" t="str">
        <f t="shared" si="50"/>
        <v/>
      </c>
    </row>
    <row r="3256" spans="8:8" x14ac:dyDescent="0.3">
      <c r="H3256" s="57" t="str">
        <f t="shared" si="50"/>
        <v/>
      </c>
    </row>
    <row r="3257" spans="8:8" x14ac:dyDescent="0.3">
      <c r="H3257" s="57" t="str">
        <f t="shared" si="50"/>
        <v/>
      </c>
    </row>
    <row r="3258" spans="8:8" x14ac:dyDescent="0.3">
      <c r="H3258" s="57" t="str">
        <f t="shared" si="50"/>
        <v/>
      </c>
    </row>
    <row r="3259" spans="8:8" x14ac:dyDescent="0.3">
      <c r="H3259" s="57" t="str">
        <f t="shared" si="50"/>
        <v/>
      </c>
    </row>
    <row r="3260" spans="8:8" x14ac:dyDescent="0.3">
      <c r="H3260" s="57" t="str">
        <f t="shared" si="50"/>
        <v/>
      </c>
    </row>
    <row r="3261" spans="8:8" x14ac:dyDescent="0.3">
      <c r="H3261" s="57" t="str">
        <f t="shared" si="50"/>
        <v/>
      </c>
    </row>
    <row r="3262" spans="8:8" x14ac:dyDescent="0.3">
      <c r="H3262" s="57" t="str">
        <f t="shared" si="50"/>
        <v/>
      </c>
    </row>
    <row r="3263" spans="8:8" x14ac:dyDescent="0.3">
      <c r="H3263" s="57" t="str">
        <f t="shared" si="50"/>
        <v/>
      </c>
    </row>
    <row r="3264" spans="8:8" x14ac:dyDescent="0.3">
      <c r="H3264" s="57" t="str">
        <f t="shared" si="50"/>
        <v/>
      </c>
    </row>
    <row r="3265" spans="8:8" x14ac:dyDescent="0.3">
      <c r="H3265" s="57" t="str">
        <f t="shared" si="50"/>
        <v/>
      </c>
    </row>
    <row r="3266" spans="8:8" x14ac:dyDescent="0.3">
      <c r="H3266" s="57" t="str">
        <f t="shared" si="50"/>
        <v/>
      </c>
    </row>
    <row r="3267" spans="8:8" x14ac:dyDescent="0.3">
      <c r="H3267" s="57" t="str">
        <f t="shared" ref="H3267:H3330" si="51">IF(LEN(F3267)&gt;0,F3267/G3267,"")</f>
        <v/>
      </c>
    </row>
    <row r="3268" spans="8:8" x14ac:dyDescent="0.3">
      <c r="H3268" s="57" t="str">
        <f t="shared" si="51"/>
        <v/>
      </c>
    </row>
    <row r="3269" spans="8:8" x14ac:dyDescent="0.3">
      <c r="H3269" s="57" t="str">
        <f t="shared" si="51"/>
        <v/>
      </c>
    </row>
    <row r="3270" spans="8:8" x14ac:dyDescent="0.3">
      <c r="H3270" s="57" t="str">
        <f t="shared" si="51"/>
        <v/>
      </c>
    </row>
    <row r="3271" spans="8:8" x14ac:dyDescent="0.3">
      <c r="H3271" s="57" t="str">
        <f t="shared" si="51"/>
        <v/>
      </c>
    </row>
    <row r="3272" spans="8:8" x14ac:dyDescent="0.3">
      <c r="H3272" s="57" t="str">
        <f t="shared" si="51"/>
        <v/>
      </c>
    </row>
    <row r="3273" spans="8:8" x14ac:dyDescent="0.3">
      <c r="H3273" s="57" t="str">
        <f t="shared" si="51"/>
        <v/>
      </c>
    </row>
    <row r="3274" spans="8:8" x14ac:dyDescent="0.3">
      <c r="H3274" s="57" t="str">
        <f t="shared" si="51"/>
        <v/>
      </c>
    </row>
    <row r="3275" spans="8:8" x14ac:dyDescent="0.3">
      <c r="H3275" s="57" t="str">
        <f t="shared" si="51"/>
        <v/>
      </c>
    </row>
    <row r="3276" spans="8:8" x14ac:dyDescent="0.3">
      <c r="H3276" s="57" t="str">
        <f t="shared" si="51"/>
        <v/>
      </c>
    </row>
    <row r="3277" spans="8:8" x14ac:dyDescent="0.3">
      <c r="H3277" s="57" t="str">
        <f t="shared" si="51"/>
        <v/>
      </c>
    </row>
    <row r="3278" spans="8:8" x14ac:dyDescent="0.3">
      <c r="H3278" s="57" t="str">
        <f t="shared" si="51"/>
        <v/>
      </c>
    </row>
    <row r="3279" spans="8:8" x14ac:dyDescent="0.3">
      <c r="H3279" s="57" t="str">
        <f t="shared" si="51"/>
        <v/>
      </c>
    </row>
    <row r="3280" spans="8:8" x14ac:dyDescent="0.3">
      <c r="H3280" s="57" t="str">
        <f t="shared" si="51"/>
        <v/>
      </c>
    </row>
    <row r="3281" spans="8:8" x14ac:dyDescent="0.3">
      <c r="H3281" s="57" t="str">
        <f t="shared" si="51"/>
        <v/>
      </c>
    </row>
    <row r="3282" spans="8:8" x14ac:dyDescent="0.3">
      <c r="H3282" s="57" t="str">
        <f t="shared" si="51"/>
        <v/>
      </c>
    </row>
    <row r="3283" spans="8:8" x14ac:dyDescent="0.3">
      <c r="H3283" s="57" t="str">
        <f t="shared" si="51"/>
        <v/>
      </c>
    </row>
    <row r="3284" spans="8:8" x14ac:dyDescent="0.3">
      <c r="H3284" s="57" t="str">
        <f t="shared" si="51"/>
        <v/>
      </c>
    </row>
    <row r="3285" spans="8:8" x14ac:dyDescent="0.3">
      <c r="H3285" s="57" t="str">
        <f t="shared" si="51"/>
        <v/>
      </c>
    </row>
    <row r="3286" spans="8:8" x14ac:dyDescent="0.3">
      <c r="H3286" s="57" t="str">
        <f t="shared" si="51"/>
        <v/>
      </c>
    </row>
    <row r="3287" spans="8:8" x14ac:dyDescent="0.3">
      <c r="H3287" s="57" t="str">
        <f t="shared" si="51"/>
        <v/>
      </c>
    </row>
    <row r="3288" spans="8:8" x14ac:dyDescent="0.3">
      <c r="H3288" s="57" t="str">
        <f t="shared" si="51"/>
        <v/>
      </c>
    </row>
    <row r="3289" spans="8:8" x14ac:dyDescent="0.3">
      <c r="H3289" s="57" t="str">
        <f t="shared" si="51"/>
        <v/>
      </c>
    </row>
    <row r="3290" spans="8:8" x14ac:dyDescent="0.3">
      <c r="H3290" s="57" t="str">
        <f t="shared" si="51"/>
        <v/>
      </c>
    </row>
    <row r="3291" spans="8:8" x14ac:dyDescent="0.3">
      <c r="H3291" s="57" t="str">
        <f t="shared" si="51"/>
        <v/>
      </c>
    </row>
    <row r="3292" spans="8:8" x14ac:dyDescent="0.3">
      <c r="H3292" s="57" t="str">
        <f t="shared" si="51"/>
        <v/>
      </c>
    </row>
    <row r="3293" spans="8:8" x14ac:dyDescent="0.3">
      <c r="H3293" s="57" t="str">
        <f t="shared" si="51"/>
        <v/>
      </c>
    </row>
    <row r="3294" spans="8:8" x14ac:dyDescent="0.3">
      <c r="H3294" s="57" t="str">
        <f t="shared" si="51"/>
        <v/>
      </c>
    </row>
    <row r="3295" spans="8:8" x14ac:dyDescent="0.3">
      <c r="H3295" s="57" t="str">
        <f t="shared" si="51"/>
        <v/>
      </c>
    </row>
    <row r="3296" spans="8:8" x14ac:dyDescent="0.3">
      <c r="H3296" s="57" t="str">
        <f t="shared" si="51"/>
        <v/>
      </c>
    </row>
    <row r="3297" spans="8:8" x14ac:dyDescent="0.3">
      <c r="H3297" s="57" t="str">
        <f t="shared" si="51"/>
        <v/>
      </c>
    </row>
    <row r="3298" spans="8:8" x14ac:dyDescent="0.3">
      <c r="H3298" s="57" t="str">
        <f t="shared" si="51"/>
        <v/>
      </c>
    </row>
    <row r="3299" spans="8:8" x14ac:dyDescent="0.3">
      <c r="H3299" s="57" t="str">
        <f t="shared" si="51"/>
        <v/>
      </c>
    </row>
    <row r="3300" spans="8:8" x14ac:dyDescent="0.3">
      <c r="H3300" s="57" t="str">
        <f t="shared" si="51"/>
        <v/>
      </c>
    </row>
    <row r="3301" spans="8:8" x14ac:dyDescent="0.3">
      <c r="H3301" s="57" t="str">
        <f t="shared" si="51"/>
        <v/>
      </c>
    </row>
    <row r="3302" spans="8:8" x14ac:dyDescent="0.3">
      <c r="H3302" s="57" t="str">
        <f t="shared" si="51"/>
        <v/>
      </c>
    </row>
    <row r="3303" spans="8:8" x14ac:dyDescent="0.3">
      <c r="H3303" s="57" t="str">
        <f t="shared" si="51"/>
        <v/>
      </c>
    </row>
    <row r="3304" spans="8:8" x14ac:dyDescent="0.3">
      <c r="H3304" s="57" t="str">
        <f t="shared" si="51"/>
        <v/>
      </c>
    </row>
    <row r="3305" spans="8:8" x14ac:dyDescent="0.3">
      <c r="H3305" s="57" t="str">
        <f t="shared" si="51"/>
        <v/>
      </c>
    </row>
    <row r="3306" spans="8:8" x14ac:dyDescent="0.3">
      <c r="H3306" s="57" t="str">
        <f t="shared" si="51"/>
        <v/>
      </c>
    </row>
    <row r="3307" spans="8:8" x14ac:dyDescent="0.3">
      <c r="H3307" s="57" t="str">
        <f t="shared" si="51"/>
        <v/>
      </c>
    </row>
    <row r="3308" spans="8:8" x14ac:dyDescent="0.3">
      <c r="H3308" s="57" t="str">
        <f t="shared" si="51"/>
        <v/>
      </c>
    </row>
    <row r="3309" spans="8:8" x14ac:dyDescent="0.3">
      <c r="H3309" s="57" t="str">
        <f t="shared" si="51"/>
        <v/>
      </c>
    </row>
    <row r="3310" spans="8:8" x14ac:dyDescent="0.3">
      <c r="H3310" s="57" t="str">
        <f t="shared" si="51"/>
        <v/>
      </c>
    </row>
    <row r="3311" spans="8:8" x14ac:dyDescent="0.3">
      <c r="H3311" s="57" t="str">
        <f t="shared" si="51"/>
        <v/>
      </c>
    </row>
    <row r="3312" spans="8:8" x14ac:dyDescent="0.3">
      <c r="H3312" s="57" t="str">
        <f t="shared" si="51"/>
        <v/>
      </c>
    </row>
    <row r="3313" spans="8:8" x14ac:dyDescent="0.3">
      <c r="H3313" s="57" t="str">
        <f t="shared" si="51"/>
        <v/>
      </c>
    </row>
    <row r="3314" spans="8:8" x14ac:dyDescent="0.3">
      <c r="H3314" s="57" t="str">
        <f t="shared" si="51"/>
        <v/>
      </c>
    </row>
    <row r="3315" spans="8:8" x14ac:dyDescent="0.3">
      <c r="H3315" s="57" t="str">
        <f t="shared" si="51"/>
        <v/>
      </c>
    </row>
    <row r="3316" spans="8:8" x14ac:dyDescent="0.3">
      <c r="H3316" s="57" t="str">
        <f t="shared" si="51"/>
        <v/>
      </c>
    </row>
    <row r="3317" spans="8:8" x14ac:dyDescent="0.3">
      <c r="H3317" s="57" t="str">
        <f t="shared" si="51"/>
        <v/>
      </c>
    </row>
    <row r="3318" spans="8:8" x14ac:dyDescent="0.3">
      <c r="H3318" s="57" t="str">
        <f t="shared" si="51"/>
        <v/>
      </c>
    </row>
    <row r="3319" spans="8:8" x14ac:dyDescent="0.3">
      <c r="H3319" s="57" t="str">
        <f t="shared" si="51"/>
        <v/>
      </c>
    </row>
    <row r="3320" spans="8:8" x14ac:dyDescent="0.3">
      <c r="H3320" s="57" t="str">
        <f t="shared" si="51"/>
        <v/>
      </c>
    </row>
    <row r="3321" spans="8:8" x14ac:dyDescent="0.3">
      <c r="H3321" s="57" t="str">
        <f t="shared" si="51"/>
        <v/>
      </c>
    </row>
    <row r="3322" spans="8:8" x14ac:dyDescent="0.3">
      <c r="H3322" s="57" t="str">
        <f t="shared" si="51"/>
        <v/>
      </c>
    </row>
    <row r="3323" spans="8:8" x14ac:dyDescent="0.3">
      <c r="H3323" s="57" t="str">
        <f t="shared" si="51"/>
        <v/>
      </c>
    </row>
    <row r="3324" spans="8:8" x14ac:dyDescent="0.3">
      <c r="H3324" s="57" t="str">
        <f t="shared" si="51"/>
        <v/>
      </c>
    </row>
    <row r="3325" spans="8:8" x14ac:dyDescent="0.3">
      <c r="H3325" s="57" t="str">
        <f t="shared" si="51"/>
        <v/>
      </c>
    </row>
    <row r="3326" spans="8:8" x14ac:dyDescent="0.3">
      <c r="H3326" s="57" t="str">
        <f t="shared" si="51"/>
        <v/>
      </c>
    </row>
    <row r="3327" spans="8:8" x14ac:dyDescent="0.3">
      <c r="H3327" s="57" t="str">
        <f t="shared" si="51"/>
        <v/>
      </c>
    </row>
    <row r="3328" spans="8:8" x14ac:dyDescent="0.3">
      <c r="H3328" s="57" t="str">
        <f t="shared" si="51"/>
        <v/>
      </c>
    </row>
    <row r="3329" spans="8:8" x14ac:dyDescent="0.3">
      <c r="H3329" s="57" t="str">
        <f t="shared" si="51"/>
        <v/>
      </c>
    </row>
    <row r="3330" spans="8:8" x14ac:dyDescent="0.3">
      <c r="H3330" s="57" t="str">
        <f t="shared" si="51"/>
        <v/>
      </c>
    </row>
    <row r="3331" spans="8:8" x14ac:dyDescent="0.3">
      <c r="H3331" s="57" t="str">
        <f t="shared" ref="H3331:H3394" si="52">IF(LEN(F3331)&gt;0,F3331/G3331,"")</f>
        <v/>
      </c>
    </row>
    <row r="3332" spans="8:8" x14ac:dyDescent="0.3">
      <c r="H3332" s="57" t="str">
        <f t="shared" si="52"/>
        <v/>
      </c>
    </row>
    <row r="3333" spans="8:8" x14ac:dyDescent="0.3">
      <c r="H3333" s="57" t="str">
        <f t="shared" si="52"/>
        <v/>
      </c>
    </row>
    <row r="3334" spans="8:8" x14ac:dyDescent="0.3">
      <c r="H3334" s="57" t="str">
        <f t="shared" si="52"/>
        <v/>
      </c>
    </row>
    <row r="3335" spans="8:8" x14ac:dyDescent="0.3">
      <c r="H3335" s="57" t="str">
        <f t="shared" si="52"/>
        <v/>
      </c>
    </row>
    <row r="3336" spans="8:8" x14ac:dyDescent="0.3">
      <c r="H3336" s="57" t="str">
        <f t="shared" si="52"/>
        <v/>
      </c>
    </row>
    <row r="3337" spans="8:8" x14ac:dyDescent="0.3">
      <c r="H3337" s="57" t="str">
        <f t="shared" si="52"/>
        <v/>
      </c>
    </row>
    <row r="3338" spans="8:8" x14ac:dyDescent="0.3">
      <c r="H3338" s="57" t="str">
        <f t="shared" si="52"/>
        <v/>
      </c>
    </row>
    <row r="3339" spans="8:8" x14ac:dyDescent="0.3">
      <c r="H3339" s="57" t="str">
        <f t="shared" si="52"/>
        <v/>
      </c>
    </row>
    <row r="3340" spans="8:8" x14ac:dyDescent="0.3">
      <c r="H3340" s="57" t="str">
        <f t="shared" si="52"/>
        <v/>
      </c>
    </row>
    <row r="3341" spans="8:8" x14ac:dyDescent="0.3">
      <c r="H3341" s="57" t="str">
        <f t="shared" si="52"/>
        <v/>
      </c>
    </row>
    <row r="3342" spans="8:8" x14ac:dyDescent="0.3">
      <c r="H3342" s="57" t="str">
        <f t="shared" si="52"/>
        <v/>
      </c>
    </row>
    <row r="3343" spans="8:8" x14ac:dyDescent="0.3">
      <c r="H3343" s="57" t="str">
        <f t="shared" si="52"/>
        <v/>
      </c>
    </row>
    <row r="3344" spans="8:8" x14ac:dyDescent="0.3">
      <c r="H3344" s="57" t="str">
        <f t="shared" si="52"/>
        <v/>
      </c>
    </row>
    <row r="3345" spans="8:8" x14ac:dyDescent="0.3">
      <c r="H3345" s="57" t="str">
        <f t="shared" si="52"/>
        <v/>
      </c>
    </row>
    <row r="3346" spans="8:8" x14ac:dyDescent="0.3">
      <c r="H3346" s="57" t="str">
        <f t="shared" si="52"/>
        <v/>
      </c>
    </row>
    <row r="3347" spans="8:8" x14ac:dyDescent="0.3">
      <c r="H3347" s="57" t="str">
        <f t="shared" si="52"/>
        <v/>
      </c>
    </row>
    <row r="3348" spans="8:8" x14ac:dyDescent="0.3">
      <c r="H3348" s="57" t="str">
        <f t="shared" si="52"/>
        <v/>
      </c>
    </row>
    <row r="3349" spans="8:8" x14ac:dyDescent="0.3">
      <c r="H3349" s="57" t="str">
        <f t="shared" si="52"/>
        <v/>
      </c>
    </row>
    <row r="3350" spans="8:8" x14ac:dyDescent="0.3">
      <c r="H3350" s="57" t="str">
        <f t="shared" si="52"/>
        <v/>
      </c>
    </row>
    <row r="3351" spans="8:8" x14ac:dyDescent="0.3">
      <c r="H3351" s="57" t="str">
        <f t="shared" si="52"/>
        <v/>
      </c>
    </row>
    <row r="3352" spans="8:8" x14ac:dyDescent="0.3">
      <c r="H3352" s="57" t="str">
        <f t="shared" si="52"/>
        <v/>
      </c>
    </row>
    <row r="3353" spans="8:8" x14ac:dyDescent="0.3">
      <c r="H3353" s="57" t="str">
        <f t="shared" si="52"/>
        <v/>
      </c>
    </row>
    <row r="3354" spans="8:8" x14ac:dyDescent="0.3">
      <c r="H3354" s="57" t="str">
        <f t="shared" si="52"/>
        <v/>
      </c>
    </row>
    <row r="3355" spans="8:8" x14ac:dyDescent="0.3">
      <c r="H3355" s="57" t="str">
        <f t="shared" si="52"/>
        <v/>
      </c>
    </row>
    <row r="3356" spans="8:8" x14ac:dyDescent="0.3">
      <c r="H3356" s="57" t="str">
        <f t="shared" si="52"/>
        <v/>
      </c>
    </row>
    <row r="3357" spans="8:8" x14ac:dyDescent="0.3">
      <c r="H3357" s="57" t="str">
        <f t="shared" si="52"/>
        <v/>
      </c>
    </row>
    <row r="3358" spans="8:8" x14ac:dyDescent="0.3">
      <c r="H3358" s="57" t="str">
        <f t="shared" si="52"/>
        <v/>
      </c>
    </row>
    <row r="3359" spans="8:8" x14ac:dyDescent="0.3">
      <c r="H3359" s="57" t="str">
        <f t="shared" si="52"/>
        <v/>
      </c>
    </row>
    <row r="3360" spans="8:8" x14ac:dyDescent="0.3">
      <c r="H3360" s="57" t="str">
        <f t="shared" si="52"/>
        <v/>
      </c>
    </row>
    <row r="3361" spans="8:8" x14ac:dyDescent="0.3">
      <c r="H3361" s="57" t="str">
        <f t="shared" si="52"/>
        <v/>
      </c>
    </row>
    <row r="3362" spans="8:8" x14ac:dyDescent="0.3">
      <c r="H3362" s="57" t="str">
        <f t="shared" si="52"/>
        <v/>
      </c>
    </row>
    <row r="3363" spans="8:8" x14ac:dyDescent="0.3">
      <c r="H3363" s="57" t="str">
        <f t="shared" si="52"/>
        <v/>
      </c>
    </row>
    <row r="3364" spans="8:8" x14ac:dyDescent="0.3">
      <c r="H3364" s="57" t="str">
        <f t="shared" si="52"/>
        <v/>
      </c>
    </row>
    <row r="3365" spans="8:8" x14ac:dyDescent="0.3">
      <c r="H3365" s="57" t="str">
        <f t="shared" si="52"/>
        <v/>
      </c>
    </row>
    <row r="3366" spans="8:8" x14ac:dyDescent="0.3">
      <c r="H3366" s="57" t="str">
        <f t="shared" si="52"/>
        <v/>
      </c>
    </row>
    <row r="3367" spans="8:8" x14ac:dyDescent="0.3">
      <c r="H3367" s="57" t="str">
        <f t="shared" si="52"/>
        <v/>
      </c>
    </row>
    <row r="3368" spans="8:8" x14ac:dyDescent="0.3">
      <c r="H3368" s="57" t="str">
        <f t="shared" si="52"/>
        <v/>
      </c>
    </row>
    <row r="3369" spans="8:8" x14ac:dyDescent="0.3">
      <c r="H3369" s="57" t="str">
        <f t="shared" si="52"/>
        <v/>
      </c>
    </row>
    <row r="3370" spans="8:8" x14ac:dyDescent="0.3">
      <c r="H3370" s="57" t="str">
        <f t="shared" si="52"/>
        <v/>
      </c>
    </row>
    <row r="3371" spans="8:8" x14ac:dyDescent="0.3">
      <c r="H3371" s="57" t="str">
        <f t="shared" si="52"/>
        <v/>
      </c>
    </row>
    <row r="3372" spans="8:8" x14ac:dyDescent="0.3">
      <c r="H3372" s="57" t="str">
        <f t="shared" si="52"/>
        <v/>
      </c>
    </row>
    <row r="3373" spans="8:8" x14ac:dyDescent="0.3">
      <c r="H3373" s="57" t="str">
        <f t="shared" si="52"/>
        <v/>
      </c>
    </row>
    <row r="3374" spans="8:8" x14ac:dyDescent="0.3">
      <c r="H3374" s="57" t="str">
        <f t="shared" si="52"/>
        <v/>
      </c>
    </row>
    <row r="3375" spans="8:8" x14ac:dyDescent="0.3">
      <c r="H3375" s="57" t="str">
        <f t="shared" si="52"/>
        <v/>
      </c>
    </row>
    <row r="3376" spans="8:8" x14ac:dyDescent="0.3">
      <c r="H3376" s="57" t="str">
        <f t="shared" si="52"/>
        <v/>
      </c>
    </row>
    <row r="3377" spans="8:8" x14ac:dyDescent="0.3">
      <c r="H3377" s="57" t="str">
        <f t="shared" si="52"/>
        <v/>
      </c>
    </row>
    <row r="3378" spans="8:8" x14ac:dyDescent="0.3">
      <c r="H3378" s="57" t="str">
        <f t="shared" si="52"/>
        <v/>
      </c>
    </row>
    <row r="3379" spans="8:8" x14ac:dyDescent="0.3">
      <c r="H3379" s="57" t="str">
        <f t="shared" si="52"/>
        <v/>
      </c>
    </row>
    <row r="3380" spans="8:8" x14ac:dyDescent="0.3">
      <c r="H3380" s="57" t="str">
        <f t="shared" si="52"/>
        <v/>
      </c>
    </row>
    <row r="3381" spans="8:8" x14ac:dyDescent="0.3">
      <c r="H3381" s="57" t="str">
        <f t="shared" si="52"/>
        <v/>
      </c>
    </row>
    <row r="3382" spans="8:8" x14ac:dyDescent="0.3">
      <c r="H3382" s="57" t="str">
        <f t="shared" si="52"/>
        <v/>
      </c>
    </row>
    <row r="3383" spans="8:8" x14ac:dyDescent="0.3">
      <c r="H3383" s="57" t="str">
        <f t="shared" si="52"/>
        <v/>
      </c>
    </row>
    <row r="3384" spans="8:8" x14ac:dyDescent="0.3">
      <c r="H3384" s="57" t="str">
        <f t="shared" si="52"/>
        <v/>
      </c>
    </row>
    <row r="3385" spans="8:8" x14ac:dyDescent="0.3">
      <c r="H3385" s="57" t="str">
        <f t="shared" si="52"/>
        <v/>
      </c>
    </row>
    <row r="3386" spans="8:8" x14ac:dyDescent="0.3">
      <c r="H3386" s="57" t="str">
        <f t="shared" si="52"/>
        <v/>
      </c>
    </row>
    <row r="3387" spans="8:8" x14ac:dyDescent="0.3">
      <c r="H3387" s="57" t="str">
        <f t="shared" si="52"/>
        <v/>
      </c>
    </row>
    <row r="3388" spans="8:8" x14ac:dyDescent="0.3">
      <c r="H3388" s="57" t="str">
        <f t="shared" si="52"/>
        <v/>
      </c>
    </row>
    <row r="3389" spans="8:8" x14ac:dyDescent="0.3">
      <c r="H3389" s="57" t="str">
        <f t="shared" si="52"/>
        <v/>
      </c>
    </row>
    <row r="3390" spans="8:8" x14ac:dyDescent="0.3">
      <c r="H3390" s="57" t="str">
        <f t="shared" si="52"/>
        <v/>
      </c>
    </row>
    <row r="3391" spans="8:8" x14ac:dyDescent="0.3">
      <c r="H3391" s="57" t="str">
        <f t="shared" si="52"/>
        <v/>
      </c>
    </row>
    <row r="3392" spans="8:8" x14ac:dyDescent="0.3">
      <c r="H3392" s="57" t="str">
        <f t="shared" si="52"/>
        <v/>
      </c>
    </row>
    <row r="3393" spans="8:8" x14ac:dyDescent="0.3">
      <c r="H3393" s="57" t="str">
        <f t="shared" si="52"/>
        <v/>
      </c>
    </row>
    <row r="3394" spans="8:8" x14ac:dyDescent="0.3">
      <c r="H3394" s="57" t="str">
        <f t="shared" si="52"/>
        <v/>
      </c>
    </row>
    <row r="3395" spans="8:8" x14ac:dyDescent="0.3">
      <c r="H3395" s="57" t="str">
        <f t="shared" ref="H3395:H3458" si="53">IF(LEN(F3395)&gt;0,F3395/G3395,"")</f>
        <v/>
      </c>
    </row>
    <row r="3396" spans="8:8" x14ac:dyDescent="0.3">
      <c r="H3396" s="57" t="str">
        <f t="shared" si="53"/>
        <v/>
      </c>
    </row>
    <row r="3397" spans="8:8" x14ac:dyDescent="0.3">
      <c r="H3397" s="57" t="str">
        <f t="shared" si="53"/>
        <v/>
      </c>
    </row>
    <row r="3398" spans="8:8" x14ac:dyDescent="0.3">
      <c r="H3398" s="57" t="str">
        <f t="shared" si="53"/>
        <v/>
      </c>
    </row>
    <row r="3399" spans="8:8" x14ac:dyDescent="0.3">
      <c r="H3399" s="57" t="str">
        <f t="shared" si="53"/>
        <v/>
      </c>
    </row>
    <row r="3400" spans="8:8" x14ac:dyDescent="0.3">
      <c r="H3400" s="57" t="str">
        <f t="shared" si="53"/>
        <v/>
      </c>
    </row>
    <row r="3401" spans="8:8" x14ac:dyDescent="0.3">
      <c r="H3401" s="57" t="str">
        <f t="shared" si="53"/>
        <v/>
      </c>
    </row>
    <row r="3402" spans="8:8" x14ac:dyDescent="0.3">
      <c r="H3402" s="57" t="str">
        <f t="shared" si="53"/>
        <v/>
      </c>
    </row>
    <row r="3403" spans="8:8" x14ac:dyDescent="0.3">
      <c r="H3403" s="57" t="str">
        <f t="shared" si="53"/>
        <v/>
      </c>
    </row>
    <row r="3404" spans="8:8" x14ac:dyDescent="0.3">
      <c r="H3404" s="57" t="str">
        <f t="shared" si="53"/>
        <v/>
      </c>
    </row>
    <row r="3405" spans="8:8" x14ac:dyDescent="0.3">
      <c r="H3405" s="57" t="str">
        <f t="shared" si="53"/>
        <v/>
      </c>
    </row>
    <row r="3406" spans="8:8" x14ac:dyDescent="0.3">
      <c r="H3406" s="57" t="str">
        <f t="shared" si="53"/>
        <v/>
      </c>
    </row>
    <row r="3407" spans="8:8" x14ac:dyDescent="0.3">
      <c r="H3407" s="57" t="str">
        <f t="shared" si="53"/>
        <v/>
      </c>
    </row>
    <row r="3408" spans="8:8" x14ac:dyDescent="0.3">
      <c r="H3408" s="57" t="str">
        <f t="shared" si="53"/>
        <v/>
      </c>
    </row>
    <row r="3409" spans="8:8" x14ac:dyDescent="0.3">
      <c r="H3409" s="57" t="str">
        <f t="shared" si="53"/>
        <v/>
      </c>
    </row>
    <row r="3410" spans="8:8" x14ac:dyDescent="0.3">
      <c r="H3410" s="57" t="str">
        <f t="shared" si="53"/>
        <v/>
      </c>
    </row>
    <row r="3411" spans="8:8" x14ac:dyDescent="0.3">
      <c r="H3411" s="57" t="str">
        <f t="shared" si="53"/>
        <v/>
      </c>
    </row>
    <row r="3412" spans="8:8" x14ac:dyDescent="0.3">
      <c r="H3412" s="57" t="str">
        <f t="shared" si="53"/>
        <v/>
      </c>
    </row>
    <row r="3413" spans="8:8" x14ac:dyDescent="0.3">
      <c r="H3413" s="57" t="str">
        <f t="shared" si="53"/>
        <v/>
      </c>
    </row>
    <row r="3414" spans="8:8" x14ac:dyDescent="0.3">
      <c r="H3414" s="57" t="str">
        <f t="shared" si="53"/>
        <v/>
      </c>
    </row>
    <row r="3415" spans="8:8" x14ac:dyDescent="0.3">
      <c r="H3415" s="57" t="str">
        <f t="shared" si="53"/>
        <v/>
      </c>
    </row>
    <row r="3416" spans="8:8" x14ac:dyDescent="0.3">
      <c r="H3416" s="57" t="str">
        <f t="shared" si="53"/>
        <v/>
      </c>
    </row>
    <row r="3417" spans="8:8" x14ac:dyDescent="0.3">
      <c r="H3417" s="57" t="str">
        <f t="shared" si="53"/>
        <v/>
      </c>
    </row>
    <row r="3418" spans="8:8" x14ac:dyDescent="0.3">
      <c r="H3418" s="57" t="str">
        <f t="shared" si="53"/>
        <v/>
      </c>
    </row>
    <row r="3419" spans="8:8" x14ac:dyDescent="0.3">
      <c r="H3419" s="57" t="str">
        <f t="shared" si="53"/>
        <v/>
      </c>
    </row>
    <row r="3420" spans="8:8" x14ac:dyDescent="0.3">
      <c r="H3420" s="57" t="str">
        <f t="shared" si="53"/>
        <v/>
      </c>
    </row>
    <row r="3421" spans="8:8" x14ac:dyDescent="0.3">
      <c r="H3421" s="57" t="str">
        <f t="shared" si="53"/>
        <v/>
      </c>
    </row>
    <row r="3422" spans="8:8" x14ac:dyDescent="0.3">
      <c r="H3422" s="57" t="str">
        <f t="shared" si="53"/>
        <v/>
      </c>
    </row>
    <row r="3423" spans="8:8" x14ac:dyDescent="0.3">
      <c r="H3423" s="57" t="str">
        <f t="shared" si="53"/>
        <v/>
      </c>
    </row>
    <row r="3424" spans="8:8" x14ac:dyDescent="0.3">
      <c r="H3424" s="57" t="str">
        <f t="shared" si="53"/>
        <v/>
      </c>
    </row>
    <row r="3425" spans="8:8" x14ac:dyDescent="0.3">
      <c r="H3425" s="57" t="str">
        <f t="shared" si="53"/>
        <v/>
      </c>
    </row>
    <row r="3426" spans="8:8" x14ac:dyDescent="0.3">
      <c r="H3426" s="57" t="str">
        <f t="shared" si="53"/>
        <v/>
      </c>
    </row>
    <row r="3427" spans="8:8" x14ac:dyDescent="0.3">
      <c r="H3427" s="57" t="str">
        <f t="shared" si="53"/>
        <v/>
      </c>
    </row>
    <row r="3428" spans="8:8" x14ac:dyDescent="0.3">
      <c r="H3428" s="57" t="str">
        <f t="shared" si="53"/>
        <v/>
      </c>
    </row>
    <row r="3429" spans="8:8" x14ac:dyDescent="0.3">
      <c r="H3429" s="57" t="str">
        <f t="shared" si="53"/>
        <v/>
      </c>
    </row>
    <row r="3430" spans="8:8" x14ac:dyDescent="0.3">
      <c r="H3430" s="57" t="str">
        <f t="shared" si="53"/>
        <v/>
      </c>
    </row>
    <row r="3431" spans="8:8" x14ac:dyDescent="0.3">
      <c r="H3431" s="57" t="str">
        <f t="shared" si="53"/>
        <v/>
      </c>
    </row>
    <row r="3432" spans="8:8" x14ac:dyDescent="0.3">
      <c r="H3432" s="57" t="str">
        <f t="shared" si="53"/>
        <v/>
      </c>
    </row>
    <row r="3433" spans="8:8" x14ac:dyDescent="0.3">
      <c r="H3433" s="57" t="str">
        <f t="shared" si="53"/>
        <v/>
      </c>
    </row>
    <row r="3434" spans="8:8" x14ac:dyDescent="0.3">
      <c r="H3434" s="57" t="str">
        <f t="shared" si="53"/>
        <v/>
      </c>
    </row>
    <row r="3435" spans="8:8" x14ac:dyDescent="0.3">
      <c r="H3435" s="57" t="str">
        <f t="shared" si="53"/>
        <v/>
      </c>
    </row>
    <row r="3436" spans="8:8" x14ac:dyDescent="0.3">
      <c r="H3436" s="57" t="str">
        <f t="shared" si="53"/>
        <v/>
      </c>
    </row>
    <row r="3437" spans="8:8" x14ac:dyDescent="0.3">
      <c r="H3437" s="57" t="str">
        <f t="shared" si="53"/>
        <v/>
      </c>
    </row>
    <row r="3438" spans="8:8" x14ac:dyDescent="0.3">
      <c r="H3438" s="57" t="str">
        <f t="shared" si="53"/>
        <v/>
      </c>
    </row>
    <row r="3439" spans="8:8" x14ac:dyDescent="0.3">
      <c r="H3439" s="57" t="str">
        <f t="shared" si="53"/>
        <v/>
      </c>
    </row>
    <row r="3440" spans="8:8" x14ac:dyDescent="0.3">
      <c r="H3440" s="57" t="str">
        <f t="shared" si="53"/>
        <v/>
      </c>
    </row>
    <row r="3441" spans="8:8" x14ac:dyDescent="0.3">
      <c r="H3441" s="57" t="str">
        <f t="shared" si="53"/>
        <v/>
      </c>
    </row>
    <row r="3442" spans="8:8" x14ac:dyDescent="0.3">
      <c r="H3442" s="57" t="str">
        <f t="shared" si="53"/>
        <v/>
      </c>
    </row>
    <row r="3443" spans="8:8" x14ac:dyDescent="0.3">
      <c r="H3443" s="57" t="str">
        <f t="shared" si="53"/>
        <v/>
      </c>
    </row>
    <row r="3444" spans="8:8" x14ac:dyDescent="0.3">
      <c r="H3444" s="57" t="str">
        <f t="shared" si="53"/>
        <v/>
      </c>
    </row>
    <row r="3445" spans="8:8" x14ac:dyDescent="0.3">
      <c r="H3445" s="57" t="str">
        <f t="shared" si="53"/>
        <v/>
      </c>
    </row>
    <row r="3446" spans="8:8" x14ac:dyDescent="0.3">
      <c r="H3446" s="57" t="str">
        <f t="shared" si="53"/>
        <v/>
      </c>
    </row>
    <row r="3447" spans="8:8" x14ac:dyDescent="0.3">
      <c r="H3447" s="57" t="str">
        <f t="shared" si="53"/>
        <v/>
      </c>
    </row>
    <row r="3448" spans="8:8" x14ac:dyDescent="0.3">
      <c r="H3448" s="57" t="str">
        <f t="shared" si="53"/>
        <v/>
      </c>
    </row>
    <row r="3449" spans="8:8" x14ac:dyDescent="0.3">
      <c r="H3449" s="57" t="str">
        <f t="shared" si="53"/>
        <v/>
      </c>
    </row>
    <row r="3450" spans="8:8" x14ac:dyDescent="0.3">
      <c r="H3450" s="57" t="str">
        <f t="shared" si="53"/>
        <v/>
      </c>
    </row>
    <row r="3451" spans="8:8" x14ac:dyDescent="0.3">
      <c r="H3451" s="57" t="str">
        <f t="shared" si="53"/>
        <v/>
      </c>
    </row>
    <row r="3452" spans="8:8" x14ac:dyDescent="0.3">
      <c r="H3452" s="57" t="str">
        <f t="shared" si="53"/>
        <v/>
      </c>
    </row>
    <row r="3453" spans="8:8" x14ac:dyDescent="0.3">
      <c r="H3453" s="57" t="str">
        <f t="shared" si="53"/>
        <v/>
      </c>
    </row>
    <row r="3454" spans="8:8" x14ac:dyDescent="0.3">
      <c r="H3454" s="57" t="str">
        <f t="shared" si="53"/>
        <v/>
      </c>
    </row>
    <row r="3455" spans="8:8" x14ac:dyDescent="0.3">
      <c r="H3455" s="57" t="str">
        <f t="shared" si="53"/>
        <v/>
      </c>
    </row>
    <row r="3456" spans="8:8" x14ac:dyDescent="0.3">
      <c r="H3456" s="57" t="str">
        <f t="shared" si="53"/>
        <v/>
      </c>
    </row>
    <row r="3457" spans="8:8" x14ac:dyDescent="0.3">
      <c r="H3457" s="57" t="str">
        <f t="shared" si="53"/>
        <v/>
      </c>
    </row>
    <row r="3458" spans="8:8" x14ac:dyDescent="0.3">
      <c r="H3458" s="57" t="str">
        <f t="shared" si="53"/>
        <v/>
      </c>
    </row>
    <row r="3459" spans="8:8" x14ac:dyDescent="0.3">
      <c r="H3459" s="57" t="str">
        <f t="shared" ref="H3459:H3522" si="54">IF(LEN(F3459)&gt;0,F3459/G3459,"")</f>
        <v/>
      </c>
    </row>
    <row r="3460" spans="8:8" x14ac:dyDescent="0.3">
      <c r="H3460" s="57" t="str">
        <f t="shared" si="54"/>
        <v/>
      </c>
    </row>
    <row r="3461" spans="8:8" x14ac:dyDescent="0.3">
      <c r="H3461" s="57" t="str">
        <f t="shared" si="54"/>
        <v/>
      </c>
    </row>
    <row r="3462" spans="8:8" x14ac:dyDescent="0.3">
      <c r="H3462" s="57" t="str">
        <f t="shared" si="54"/>
        <v/>
      </c>
    </row>
    <row r="3463" spans="8:8" x14ac:dyDescent="0.3">
      <c r="H3463" s="57" t="str">
        <f t="shared" si="54"/>
        <v/>
      </c>
    </row>
    <row r="3464" spans="8:8" x14ac:dyDescent="0.3">
      <c r="H3464" s="57" t="str">
        <f t="shared" si="54"/>
        <v/>
      </c>
    </row>
    <row r="3465" spans="8:8" x14ac:dyDescent="0.3">
      <c r="H3465" s="57" t="str">
        <f t="shared" si="54"/>
        <v/>
      </c>
    </row>
    <row r="3466" spans="8:8" x14ac:dyDescent="0.3">
      <c r="H3466" s="57" t="str">
        <f t="shared" si="54"/>
        <v/>
      </c>
    </row>
    <row r="3467" spans="8:8" x14ac:dyDescent="0.3">
      <c r="H3467" s="57" t="str">
        <f t="shared" si="54"/>
        <v/>
      </c>
    </row>
    <row r="3468" spans="8:8" x14ac:dyDescent="0.3">
      <c r="H3468" s="57" t="str">
        <f t="shared" si="54"/>
        <v/>
      </c>
    </row>
    <row r="3469" spans="8:8" x14ac:dyDescent="0.3">
      <c r="H3469" s="57" t="str">
        <f t="shared" si="54"/>
        <v/>
      </c>
    </row>
    <row r="3470" spans="8:8" x14ac:dyDescent="0.3">
      <c r="H3470" s="57" t="str">
        <f t="shared" si="54"/>
        <v/>
      </c>
    </row>
    <row r="3471" spans="8:8" x14ac:dyDescent="0.3">
      <c r="H3471" s="57" t="str">
        <f t="shared" si="54"/>
        <v/>
      </c>
    </row>
    <row r="3472" spans="8:8" x14ac:dyDescent="0.3">
      <c r="H3472" s="57" t="str">
        <f t="shared" si="54"/>
        <v/>
      </c>
    </row>
    <row r="3473" spans="8:8" x14ac:dyDescent="0.3">
      <c r="H3473" s="57" t="str">
        <f t="shared" si="54"/>
        <v/>
      </c>
    </row>
    <row r="3474" spans="8:8" x14ac:dyDescent="0.3">
      <c r="H3474" s="57" t="str">
        <f t="shared" si="54"/>
        <v/>
      </c>
    </row>
    <row r="3475" spans="8:8" x14ac:dyDescent="0.3">
      <c r="H3475" s="57" t="str">
        <f t="shared" si="54"/>
        <v/>
      </c>
    </row>
    <row r="3476" spans="8:8" x14ac:dyDescent="0.3">
      <c r="H3476" s="57" t="str">
        <f t="shared" si="54"/>
        <v/>
      </c>
    </row>
    <row r="3477" spans="8:8" x14ac:dyDescent="0.3">
      <c r="H3477" s="57" t="str">
        <f t="shared" si="54"/>
        <v/>
      </c>
    </row>
    <row r="3478" spans="8:8" x14ac:dyDescent="0.3">
      <c r="H3478" s="57" t="str">
        <f t="shared" si="54"/>
        <v/>
      </c>
    </row>
    <row r="3479" spans="8:8" x14ac:dyDescent="0.3">
      <c r="H3479" s="57" t="str">
        <f t="shared" si="54"/>
        <v/>
      </c>
    </row>
    <row r="3480" spans="8:8" x14ac:dyDescent="0.3">
      <c r="H3480" s="57" t="str">
        <f t="shared" si="54"/>
        <v/>
      </c>
    </row>
    <row r="3481" spans="8:8" x14ac:dyDescent="0.3">
      <c r="H3481" s="57" t="str">
        <f t="shared" si="54"/>
        <v/>
      </c>
    </row>
    <row r="3482" spans="8:8" x14ac:dyDescent="0.3">
      <c r="H3482" s="57" t="str">
        <f t="shared" si="54"/>
        <v/>
      </c>
    </row>
    <row r="3483" spans="8:8" x14ac:dyDescent="0.3">
      <c r="H3483" s="57" t="str">
        <f t="shared" si="54"/>
        <v/>
      </c>
    </row>
    <row r="3484" spans="8:8" x14ac:dyDescent="0.3">
      <c r="H3484" s="57" t="str">
        <f t="shared" si="54"/>
        <v/>
      </c>
    </row>
    <row r="3485" spans="8:8" x14ac:dyDescent="0.3">
      <c r="H3485" s="57" t="str">
        <f t="shared" si="54"/>
        <v/>
      </c>
    </row>
    <row r="3486" spans="8:8" x14ac:dyDescent="0.3">
      <c r="H3486" s="57" t="str">
        <f t="shared" si="54"/>
        <v/>
      </c>
    </row>
    <row r="3487" spans="8:8" x14ac:dyDescent="0.3">
      <c r="H3487" s="57" t="str">
        <f t="shared" si="54"/>
        <v/>
      </c>
    </row>
    <row r="3488" spans="8:8" x14ac:dyDescent="0.3">
      <c r="H3488" s="57" t="str">
        <f t="shared" si="54"/>
        <v/>
      </c>
    </row>
    <row r="3489" spans="8:8" x14ac:dyDescent="0.3">
      <c r="H3489" s="57" t="str">
        <f t="shared" si="54"/>
        <v/>
      </c>
    </row>
    <row r="3490" spans="8:8" x14ac:dyDescent="0.3">
      <c r="H3490" s="57" t="str">
        <f t="shared" si="54"/>
        <v/>
      </c>
    </row>
    <row r="3491" spans="8:8" x14ac:dyDescent="0.3">
      <c r="H3491" s="57" t="str">
        <f t="shared" si="54"/>
        <v/>
      </c>
    </row>
    <row r="3492" spans="8:8" x14ac:dyDescent="0.3">
      <c r="H3492" s="57" t="str">
        <f t="shared" si="54"/>
        <v/>
      </c>
    </row>
    <row r="3493" spans="8:8" x14ac:dyDescent="0.3">
      <c r="H3493" s="57" t="str">
        <f t="shared" si="54"/>
        <v/>
      </c>
    </row>
    <row r="3494" spans="8:8" x14ac:dyDescent="0.3">
      <c r="H3494" s="57" t="str">
        <f t="shared" si="54"/>
        <v/>
      </c>
    </row>
    <row r="3495" spans="8:8" x14ac:dyDescent="0.3">
      <c r="H3495" s="57" t="str">
        <f t="shared" si="54"/>
        <v/>
      </c>
    </row>
    <row r="3496" spans="8:8" x14ac:dyDescent="0.3">
      <c r="H3496" s="57" t="str">
        <f t="shared" si="54"/>
        <v/>
      </c>
    </row>
    <row r="3497" spans="8:8" x14ac:dyDescent="0.3">
      <c r="H3497" s="57" t="str">
        <f t="shared" si="54"/>
        <v/>
      </c>
    </row>
    <row r="3498" spans="8:8" x14ac:dyDescent="0.3">
      <c r="H3498" s="57" t="str">
        <f t="shared" si="54"/>
        <v/>
      </c>
    </row>
    <row r="3499" spans="8:8" x14ac:dyDescent="0.3">
      <c r="H3499" s="57" t="str">
        <f t="shared" si="54"/>
        <v/>
      </c>
    </row>
    <row r="3500" spans="8:8" x14ac:dyDescent="0.3">
      <c r="H3500" s="57" t="str">
        <f t="shared" si="54"/>
        <v/>
      </c>
    </row>
    <row r="3501" spans="8:8" x14ac:dyDescent="0.3">
      <c r="H3501" s="57" t="str">
        <f t="shared" si="54"/>
        <v/>
      </c>
    </row>
    <row r="3502" spans="8:8" x14ac:dyDescent="0.3">
      <c r="H3502" s="57" t="str">
        <f t="shared" si="54"/>
        <v/>
      </c>
    </row>
    <row r="3503" spans="8:8" x14ac:dyDescent="0.3">
      <c r="H3503" s="57" t="str">
        <f t="shared" si="54"/>
        <v/>
      </c>
    </row>
    <row r="3504" spans="8:8" x14ac:dyDescent="0.3">
      <c r="H3504" s="57" t="str">
        <f t="shared" si="54"/>
        <v/>
      </c>
    </row>
    <row r="3505" spans="8:8" x14ac:dyDescent="0.3">
      <c r="H3505" s="57" t="str">
        <f t="shared" si="54"/>
        <v/>
      </c>
    </row>
    <row r="3506" spans="8:8" x14ac:dyDescent="0.3">
      <c r="H3506" s="57" t="str">
        <f t="shared" si="54"/>
        <v/>
      </c>
    </row>
    <row r="3507" spans="8:8" x14ac:dyDescent="0.3">
      <c r="H3507" s="57" t="str">
        <f t="shared" si="54"/>
        <v/>
      </c>
    </row>
    <row r="3508" spans="8:8" x14ac:dyDescent="0.3">
      <c r="H3508" s="57" t="str">
        <f t="shared" si="54"/>
        <v/>
      </c>
    </row>
    <row r="3509" spans="8:8" x14ac:dyDescent="0.3">
      <c r="H3509" s="57" t="str">
        <f t="shared" si="54"/>
        <v/>
      </c>
    </row>
    <row r="3510" spans="8:8" x14ac:dyDescent="0.3">
      <c r="H3510" s="57" t="str">
        <f t="shared" si="54"/>
        <v/>
      </c>
    </row>
    <row r="3511" spans="8:8" x14ac:dyDescent="0.3">
      <c r="H3511" s="57" t="str">
        <f t="shared" si="54"/>
        <v/>
      </c>
    </row>
    <row r="3512" spans="8:8" x14ac:dyDescent="0.3">
      <c r="H3512" s="57" t="str">
        <f t="shared" si="54"/>
        <v/>
      </c>
    </row>
    <row r="3513" spans="8:8" x14ac:dyDescent="0.3">
      <c r="H3513" s="57" t="str">
        <f t="shared" si="54"/>
        <v/>
      </c>
    </row>
    <row r="3514" spans="8:8" x14ac:dyDescent="0.3">
      <c r="H3514" s="57" t="str">
        <f t="shared" si="54"/>
        <v/>
      </c>
    </row>
    <row r="3515" spans="8:8" x14ac:dyDescent="0.3">
      <c r="H3515" s="57" t="str">
        <f t="shared" si="54"/>
        <v/>
      </c>
    </row>
    <row r="3516" spans="8:8" x14ac:dyDescent="0.3">
      <c r="H3516" s="57" t="str">
        <f t="shared" si="54"/>
        <v/>
      </c>
    </row>
    <row r="3517" spans="8:8" x14ac:dyDescent="0.3">
      <c r="H3517" s="57" t="str">
        <f t="shared" si="54"/>
        <v/>
      </c>
    </row>
    <row r="3518" spans="8:8" x14ac:dyDescent="0.3">
      <c r="H3518" s="57" t="str">
        <f t="shared" si="54"/>
        <v/>
      </c>
    </row>
    <row r="3519" spans="8:8" x14ac:dyDescent="0.3">
      <c r="H3519" s="57" t="str">
        <f t="shared" si="54"/>
        <v/>
      </c>
    </row>
    <row r="3520" spans="8:8" x14ac:dyDescent="0.3">
      <c r="H3520" s="57" t="str">
        <f t="shared" si="54"/>
        <v/>
      </c>
    </row>
    <row r="3521" spans="8:8" x14ac:dyDescent="0.3">
      <c r="H3521" s="57" t="str">
        <f t="shared" si="54"/>
        <v/>
      </c>
    </row>
    <row r="3522" spans="8:8" x14ac:dyDescent="0.3">
      <c r="H3522" s="57" t="str">
        <f t="shared" si="54"/>
        <v/>
      </c>
    </row>
    <row r="3523" spans="8:8" x14ac:dyDescent="0.3">
      <c r="H3523" s="57" t="str">
        <f t="shared" ref="H3523:H3586" si="55">IF(LEN(F3523)&gt;0,F3523/G3523,"")</f>
        <v/>
      </c>
    </row>
    <row r="3524" spans="8:8" x14ac:dyDescent="0.3">
      <c r="H3524" s="57" t="str">
        <f t="shared" si="55"/>
        <v/>
      </c>
    </row>
    <row r="3525" spans="8:8" x14ac:dyDescent="0.3">
      <c r="H3525" s="57" t="str">
        <f t="shared" si="55"/>
        <v/>
      </c>
    </row>
    <row r="3526" spans="8:8" x14ac:dyDescent="0.3">
      <c r="H3526" s="57" t="str">
        <f t="shared" si="55"/>
        <v/>
      </c>
    </row>
    <row r="3527" spans="8:8" x14ac:dyDescent="0.3">
      <c r="H3527" s="57" t="str">
        <f t="shared" si="55"/>
        <v/>
      </c>
    </row>
    <row r="3528" spans="8:8" x14ac:dyDescent="0.3">
      <c r="H3528" s="57" t="str">
        <f t="shared" si="55"/>
        <v/>
      </c>
    </row>
    <row r="3529" spans="8:8" x14ac:dyDescent="0.3">
      <c r="H3529" s="57" t="str">
        <f t="shared" si="55"/>
        <v/>
      </c>
    </row>
    <row r="3530" spans="8:8" x14ac:dyDescent="0.3">
      <c r="H3530" s="57" t="str">
        <f t="shared" si="55"/>
        <v/>
      </c>
    </row>
    <row r="3531" spans="8:8" x14ac:dyDescent="0.3">
      <c r="H3531" s="57" t="str">
        <f t="shared" si="55"/>
        <v/>
      </c>
    </row>
    <row r="3532" spans="8:8" x14ac:dyDescent="0.3">
      <c r="H3532" s="57" t="str">
        <f t="shared" si="55"/>
        <v/>
      </c>
    </row>
    <row r="3533" spans="8:8" x14ac:dyDescent="0.3">
      <c r="H3533" s="57" t="str">
        <f t="shared" si="55"/>
        <v/>
      </c>
    </row>
    <row r="3534" spans="8:8" x14ac:dyDescent="0.3">
      <c r="H3534" s="57" t="str">
        <f t="shared" si="55"/>
        <v/>
      </c>
    </row>
    <row r="3535" spans="8:8" x14ac:dyDescent="0.3">
      <c r="H3535" s="57" t="str">
        <f t="shared" si="55"/>
        <v/>
      </c>
    </row>
    <row r="3536" spans="8:8" x14ac:dyDescent="0.3">
      <c r="H3536" s="57" t="str">
        <f t="shared" si="55"/>
        <v/>
      </c>
    </row>
    <row r="3537" spans="8:8" x14ac:dyDescent="0.3">
      <c r="H3537" s="57" t="str">
        <f t="shared" si="55"/>
        <v/>
      </c>
    </row>
    <row r="3538" spans="8:8" x14ac:dyDescent="0.3">
      <c r="H3538" s="57" t="str">
        <f t="shared" si="55"/>
        <v/>
      </c>
    </row>
    <row r="3539" spans="8:8" x14ac:dyDescent="0.3">
      <c r="H3539" s="57" t="str">
        <f t="shared" si="55"/>
        <v/>
      </c>
    </row>
    <row r="3540" spans="8:8" x14ac:dyDescent="0.3">
      <c r="H3540" s="57" t="str">
        <f t="shared" si="55"/>
        <v/>
      </c>
    </row>
    <row r="3541" spans="8:8" x14ac:dyDescent="0.3">
      <c r="H3541" s="57" t="str">
        <f t="shared" si="55"/>
        <v/>
      </c>
    </row>
    <row r="3542" spans="8:8" x14ac:dyDescent="0.3">
      <c r="H3542" s="57" t="str">
        <f t="shared" si="55"/>
        <v/>
      </c>
    </row>
    <row r="3543" spans="8:8" x14ac:dyDescent="0.3">
      <c r="H3543" s="57" t="str">
        <f t="shared" si="55"/>
        <v/>
      </c>
    </row>
    <row r="3544" spans="8:8" x14ac:dyDescent="0.3">
      <c r="H3544" s="57" t="str">
        <f t="shared" si="55"/>
        <v/>
      </c>
    </row>
    <row r="3545" spans="8:8" x14ac:dyDescent="0.3">
      <c r="H3545" s="57" t="str">
        <f t="shared" si="55"/>
        <v/>
      </c>
    </row>
    <row r="3546" spans="8:8" x14ac:dyDescent="0.3">
      <c r="H3546" s="57" t="str">
        <f t="shared" si="55"/>
        <v/>
      </c>
    </row>
    <row r="3547" spans="8:8" x14ac:dyDescent="0.3">
      <c r="H3547" s="57" t="str">
        <f t="shared" si="55"/>
        <v/>
      </c>
    </row>
    <row r="3548" spans="8:8" x14ac:dyDescent="0.3">
      <c r="H3548" s="57" t="str">
        <f t="shared" si="55"/>
        <v/>
      </c>
    </row>
    <row r="3549" spans="8:8" x14ac:dyDescent="0.3">
      <c r="H3549" s="57" t="str">
        <f t="shared" si="55"/>
        <v/>
      </c>
    </row>
    <row r="3550" spans="8:8" x14ac:dyDescent="0.3">
      <c r="H3550" s="57" t="str">
        <f t="shared" si="55"/>
        <v/>
      </c>
    </row>
    <row r="3551" spans="8:8" x14ac:dyDescent="0.3">
      <c r="H3551" s="57" t="str">
        <f t="shared" si="55"/>
        <v/>
      </c>
    </row>
    <row r="3552" spans="8:8" x14ac:dyDescent="0.3">
      <c r="H3552" s="57" t="str">
        <f t="shared" si="55"/>
        <v/>
      </c>
    </row>
    <row r="3553" spans="8:8" x14ac:dyDescent="0.3">
      <c r="H3553" s="57" t="str">
        <f t="shared" si="55"/>
        <v/>
      </c>
    </row>
    <row r="3554" spans="8:8" x14ac:dyDescent="0.3">
      <c r="H3554" s="57" t="str">
        <f t="shared" si="55"/>
        <v/>
      </c>
    </row>
    <row r="3555" spans="8:8" x14ac:dyDescent="0.3">
      <c r="H3555" s="57" t="str">
        <f t="shared" si="55"/>
        <v/>
      </c>
    </row>
    <row r="3556" spans="8:8" x14ac:dyDescent="0.3">
      <c r="H3556" s="57" t="str">
        <f t="shared" si="55"/>
        <v/>
      </c>
    </row>
    <row r="3557" spans="8:8" x14ac:dyDescent="0.3">
      <c r="H3557" s="57" t="str">
        <f t="shared" si="55"/>
        <v/>
      </c>
    </row>
    <row r="3558" spans="8:8" x14ac:dyDescent="0.3">
      <c r="H3558" s="57" t="str">
        <f t="shared" si="55"/>
        <v/>
      </c>
    </row>
    <row r="3559" spans="8:8" x14ac:dyDescent="0.3">
      <c r="H3559" s="57" t="str">
        <f t="shared" si="55"/>
        <v/>
      </c>
    </row>
    <row r="3560" spans="8:8" x14ac:dyDescent="0.3">
      <c r="H3560" s="57" t="str">
        <f t="shared" si="55"/>
        <v/>
      </c>
    </row>
    <row r="3561" spans="8:8" x14ac:dyDescent="0.3">
      <c r="H3561" s="57" t="str">
        <f t="shared" si="55"/>
        <v/>
      </c>
    </row>
    <row r="3562" spans="8:8" x14ac:dyDescent="0.3">
      <c r="H3562" s="57" t="str">
        <f t="shared" si="55"/>
        <v/>
      </c>
    </row>
    <row r="3563" spans="8:8" x14ac:dyDescent="0.3">
      <c r="H3563" s="57" t="str">
        <f t="shared" si="55"/>
        <v/>
      </c>
    </row>
    <row r="3564" spans="8:8" x14ac:dyDescent="0.3">
      <c r="H3564" s="57" t="str">
        <f t="shared" si="55"/>
        <v/>
      </c>
    </row>
    <row r="3565" spans="8:8" x14ac:dyDescent="0.3">
      <c r="H3565" s="57" t="str">
        <f t="shared" si="55"/>
        <v/>
      </c>
    </row>
    <row r="3566" spans="8:8" x14ac:dyDescent="0.3">
      <c r="H3566" s="57" t="str">
        <f t="shared" si="55"/>
        <v/>
      </c>
    </row>
    <row r="3567" spans="8:8" x14ac:dyDescent="0.3">
      <c r="H3567" s="57" t="str">
        <f t="shared" si="55"/>
        <v/>
      </c>
    </row>
    <row r="3568" spans="8:8" x14ac:dyDescent="0.3">
      <c r="H3568" s="57" t="str">
        <f t="shared" si="55"/>
        <v/>
      </c>
    </row>
    <row r="3569" spans="8:8" x14ac:dyDescent="0.3">
      <c r="H3569" s="57" t="str">
        <f t="shared" si="55"/>
        <v/>
      </c>
    </row>
    <row r="3570" spans="8:8" x14ac:dyDescent="0.3">
      <c r="H3570" s="57" t="str">
        <f t="shared" si="55"/>
        <v/>
      </c>
    </row>
    <row r="3571" spans="8:8" x14ac:dyDescent="0.3">
      <c r="H3571" s="57" t="str">
        <f t="shared" si="55"/>
        <v/>
      </c>
    </row>
    <row r="3572" spans="8:8" x14ac:dyDescent="0.3">
      <c r="H3572" s="57" t="str">
        <f t="shared" si="55"/>
        <v/>
      </c>
    </row>
    <row r="3573" spans="8:8" x14ac:dyDescent="0.3">
      <c r="H3573" s="57" t="str">
        <f t="shared" si="55"/>
        <v/>
      </c>
    </row>
    <row r="3574" spans="8:8" x14ac:dyDescent="0.3">
      <c r="H3574" s="57" t="str">
        <f t="shared" si="55"/>
        <v/>
      </c>
    </row>
    <row r="3575" spans="8:8" x14ac:dyDescent="0.3">
      <c r="H3575" s="57" t="str">
        <f t="shared" si="55"/>
        <v/>
      </c>
    </row>
    <row r="3576" spans="8:8" x14ac:dyDescent="0.3">
      <c r="H3576" s="57" t="str">
        <f t="shared" si="55"/>
        <v/>
      </c>
    </row>
    <row r="3577" spans="8:8" x14ac:dyDescent="0.3">
      <c r="H3577" s="57" t="str">
        <f t="shared" si="55"/>
        <v/>
      </c>
    </row>
    <row r="3578" spans="8:8" x14ac:dyDescent="0.3">
      <c r="H3578" s="57" t="str">
        <f t="shared" si="55"/>
        <v/>
      </c>
    </row>
    <row r="3579" spans="8:8" x14ac:dyDescent="0.3">
      <c r="H3579" s="57" t="str">
        <f t="shared" si="55"/>
        <v/>
      </c>
    </row>
    <row r="3580" spans="8:8" x14ac:dyDescent="0.3">
      <c r="H3580" s="57" t="str">
        <f t="shared" si="55"/>
        <v/>
      </c>
    </row>
    <row r="3581" spans="8:8" x14ac:dyDescent="0.3">
      <c r="H3581" s="57" t="str">
        <f t="shared" si="55"/>
        <v/>
      </c>
    </row>
    <row r="3582" spans="8:8" x14ac:dyDescent="0.3">
      <c r="H3582" s="57" t="str">
        <f t="shared" si="55"/>
        <v/>
      </c>
    </row>
    <row r="3583" spans="8:8" x14ac:dyDescent="0.3">
      <c r="H3583" s="57" t="str">
        <f t="shared" si="55"/>
        <v/>
      </c>
    </row>
    <row r="3584" spans="8:8" x14ac:dyDescent="0.3">
      <c r="H3584" s="57" t="str">
        <f t="shared" si="55"/>
        <v/>
      </c>
    </row>
    <row r="3585" spans="8:8" x14ac:dyDescent="0.3">
      <c r="H3585" s="57" t="str">
        <f t="shared" si="55"/>
        <v/>
      </c>
    </row>
    <row r="3586" spans="8:8" x14ac:dyDescent="0.3">
      <c r="H3586" s="57" t="str">
        <f t="shared" si="55"/>
        <v/>
      </c>
    </row>
    <row r="3587" spans="8:8" x14ac:dyDescent="0.3">
      <c r="H3587" s="57" t="str">
        <f t="shared" ref="H3587:H3650" si="56">IF(LEN(F3587)&gt;0,F3587/G3587,"")</f>
        <v/>
      </c>
    </row>
    <row r="3588" spans="8:8" x14ac:dyDescent="0.3">
      <c r="H3588" s="57" t="str">
        <f t="shared" si="56"/>
        <v/>
      </c>
    </row>
    <row r="3589" spans="8:8" x14ac:dyDescent="0.3">
      <c r="H3589" s="57" t="str">
        <f t="shared" si="56"/>
        <v/>
      </c>
    </row>
    <row r="3590" spans="8:8" x14ac:dyDescent="0.3">
      <c r="H3590" s="57" t="str">
        <f t="shared" si="56"/>
        <v/>
      </c>
    </row>
    <row r="3591" spans="8:8" x14ac:dyDescent="0.3">
      <c r="H3591" s="57" t="str">
        <f t="shared" si="56"/>
        <v/>
      </c>
    </row>
    <row r="3592" spans="8:8" x14ac:dyDescent="0.3">
      <c r="H3592" s="57" t="str">
        <f t="shared" si="56"/>
        <v/>
      </c>
    </row>
    <row r="3593" spans="8:8" x14ac:dyDescent="0.3">
      <c r="H3593" s="57" t="str">
        <f t="shared" si="56"/>
        <v/>
      </c>
    </row>
    <row r="3594" spans="8:8" x14ac:dyDescent="0.3">
      <c r="H3594" s="57" t="str">
        <f t="shared" si="56"/>
        <v/>
      </c>
    </row>
    <row r="3595" spans="8:8" x14ac:dyDescent="0.3">
      <c r="H3595" s="57" t="str">
        <f t="shared" si="56"/>
        <v/>
      </c>
    </row>
    <row r="3596" spans="8:8" x14ac:dyDescent="0.3">
      <c r="H3596" s="57" t="str">
        <f t="shared" si="56"/>
        <v/>
      </c>
    </row>
    <row r="3597" spans="8:8" x14ac:dyDescent="0.3">
      <c r="H3597" s="57" t="str">
        <f t="shared" si="56"/>
        <v/>
      </c>
    </row>
    <row r="3598" spans="8:8" x14ac:dyDescent="0.3">
      <c r="H3598" s="57" t="str">
        <f t="shared" si="56"/>
        <v/>
      </c>
    </row>
    <row r="3599" spans="8:8" x14ac:dyDescent="0.3">
      <c r="H3599" s="57" t="str">
        <f t="shared" si="56"/>
        <v/>
      </c>
    </row>
    <row r="3600" spans="8:8" x14ac:dyDescent="0.3">
      <c r="H3600" s="57" t="str">
        <f t="shared" si="56"/>
        <v/>
      </c>
    </row>
    <row r="3601" spans="8:8" x14ac:dyDescent="0.3">
      <c r="H3601" s="57" t="str">
        <f t="shared" si="56"/>
        <v/>
      </c>
    </row>
    <row r="3602" spans="8:8" x14ac:dyDescent="0.3">
      <c r="H3602" s="57" t="str">
        <f t="shared" si="56"/>
        <v/>
      </c>
    </row>
    <row r="3603" spans="8:8" x14ac:dyDescent="0.3">
      <c r="H3603" s="57" t="str">
        <f t="shared" si="56"/>
        <v/>
      </c>
    </row>
    <row r="3604" spans="8:8" x14ac:dyDescent="0.3">
      <c r="H3604" s="57" t="str">
        <f t="shared" si="56"/>
        <v/>
      </c>
    </row>
    <row r="3605" spans="8:8" x14ac:dyDescent="0.3">
      <c r="H3605" s="57" t="str">
        <f t="shared" si="56"/>
        <v/>
      </c>
    </row>
    <row r="3606" spans="8:8" x14ac:dyDescent="0.3">
      <c r="H3606" s="57" t="str">
        <f t="shared" si="56"/>
        <v/>
      </c>
    </row>
    <row r="3607" spans="8:8" x14ac:dyDescent="0.3">
      <c r="H3607" s="57" t="str">
        <f t="shared" si="56"/>
        <v/>
      </c>
    </row>
    <row r="3608" spans="8:8" x14ac:dyDescent="0.3">
      <c r="H3608" s="57" t="str">
        <f t="shared" si="56"/>
        <v/>
      </c>
    </row>
    <row r="3609" spans="8:8" x14ac:dyDescent="0.3">
      <c r="H3609" s="57" t="str">
        <f t="shared" si="56"/>
        <v/>
      </c>
    </row>
    <row r="3610" spans="8:8" x14ac:dyDescent="0.3">
      <c r="H3610" s="57" t="str">
        <f t="shared" si="56"/>
        <v/>
      </c>
    </row>
    <row r="3611" spans="8:8" x14ac:dyDescent="0.3">
      <c r="H3611" s="57" t="str">
        <f t="shared" si="56"/>
        <v/>
      </c>
    </row>
    <row r="3612" spans="8:8" x14ac:dyDescent="0.3">
      <c r="H3612" s="57" t="str">
        <f t="shared" si="56"/>
        <v/>
      </c>
    </row>
    <row r="3613" spans="8:8" x14ac:dyDescent="0.3">
      <c r="H3613" s="57" t="str">
        <f t="shared" si="56"/>
        <v/>
      </c>
    </row>
    <row r="3614" spans="8:8" x14ac:dyDescent="0.3">
      <c r="H3614" s="57" t="str">
        <f t="shared" si="56"/>
        <v/>
      </c>
    </row>
    <row r="3615" spans="8:8" x14ac:dyDescent="0.3">
      <c r="H3615" s="57" t="str">
        <f t="shared" si="56"/>
        <v/>
      </c>
    </row>
    <row r="3616" spans="8:8" x14ac:dyDescent="0.3">
      <c r="H3616" s="57" t="str">
        <f t="shared" si="56"/>
        <v/>
      </c>
    </row>
    <row r="3617" spans="8:8" x14ac:dyDescent="0.3">
      <c r="H3617" s="57" t="str">
        <f t="shared" si="56"/>
        <v/>
      </c>
    </row>
    <row r="3618" spans="8:8" x14ac:dyDescent="0.3">
      <c r="H3618" s="57" t="str">
        <f t="shared" si="56"/>
        <v/>
      </c>
    </row>
    <row r="3619" spans="8:8" x14ac:dyDescent="0.3">
      <c r="H3619" s="57" t="str">
        <f t="shared" si="56"/>
        <v/>
      </c>
    </row>
    <row r="3620" spans="8:8" x14ac:dyDescent="0.3">
      <c r="H3620" s="57" t="str">
        <f t="shared" si="56"/>
        <v/>
      </c>
    </row>
    <row r="3621" spans="8:8" x14ac:dyDescent="0.3">
      <c r="H3621" s="57" t="str">
        <f t="shared" si="56"/>
        <v/>
      </c>
    </row>
    <row r="3622" spans="8:8" x14ac:dyDescent="0.3">
      <c r="H3622" s="57" t="str">
        <f t="shared" si="56"/>
        <v/>
      </c>
    </row>
    <row r="3623" spans="8:8" x14ac:dyDescent="0.3">
      <c r="H3623" s="57" t="str">
        <f t="shared" si="56"/>
        <v/>
      </c>
    </row>
    <row r="3624" spans="8:8" x14ac:dyDescent="0.3">
      <c r="H3624" s="57" t="str">
        <f t="shared" si="56"/>
        <v/>
      </c>
    </row>
    <row r="3625" spans="8:8" x14ac:dyDescent="0.3">
      <c r="H3625" s="57" t="str">
        <f t="shared" si="56"/>
        <v/>
      </c>
    </row>
    <row r="3626" spans="8:8" x14ac:dyDescent="0.3">
      <c r="H3626" s="57" t="str">
        <f t="shared" si="56"/>
        <v/>
      </c>
    </row>
    <row r="3627" spans="8:8" x14ac:dyDescent="0.3">
      <c r="H3627" s="57" t="str">
        <f t="shared" si="56"/>
        <v/>
      </c>
    </row>
    <row r="3628" spans="8:8" x14ac:dyDescent="0.3">
      <c r="H3628" s="57" t="str">
        <f t="shared" si="56"/>
        <v/>
      </c>
    </row>
    <row r="3629" spans="8:8" x14ac:dyDescent="0.3">
      <c r="H3629" s="57" t="str">
        <f t="shared" si="56"/>
        <v/>
      </c>
    </row>
    <row r="3630" spans="8:8" x14ac:dyDescent="0.3">
      <c r="H3630" s="57" t="str">
        <f t="shared" si="56"/>
        <v/>
      </c>
    </row>
    <row r="3631" spans="8:8" x14ac:dyDescent="0.3">
      <c r="H3631" s="57" t="str">
        <f t="shared" si="56"/>
        <v/>
      </c>
    </row>
    <row r="3632" spans="8:8" x14ac:dyDescent="0.3">
      <c r="H3632" s="57" t="str">
        <f t="shared" si="56"/>
        <v/>
      </c>
    </row>
    <row r="3633" spans="8:8" x14ac:dyDescent="0.3">
      <c r="H3633" s="57" t="str">
        <f t="shared" si="56"/>
        <v/>
      </c>
    </row>
    <row r="3634" spans="8:8" x14ac:dyDescent="0.3">
      <c r="H3634" s="57" t="str">
        <f t="shared" si="56"/>
        <v/>
      </c>
    </row>
    <row r="3635" spans="8:8" x14ac:dyDescent="0.3">
      <c r="H3635" s="57" t="str">
        <f t="shared" si="56"/>
        <v/>
      </c>
    </row>
    <row r="3636" spans="8:8" x14ac:dyDescent="0.3">
      <c r="H3636" s="57" t="str">
        <f t="shared" si="56"/>
        <v/>
      </c>
    </row>
    <row r="3637" spans="8:8" x14ac:dyDescent="0.3">
      <c r="H3637" s="57" t="str">
        <f t="shared" si="56"/>
        <v/>
      </c>
    </row>
    <row r="3638" spans="8:8" x14ac:dyDescent="0.3">
      <c r="H3638" s="57" t="str">
        <f t="shared" si="56"/>
        <v/>
      </c>
    </row>
    <row r="3639" spans="8:8" x14ac:dyDescent="0.3">
      <c r="H3639" s="57" t="str">
        <f t="shared" si="56"/>
        <v/>
      </c>
    </row>
    <row r="3640" spans="8:8" x14ac:dyDescent="0.3">
      <c r="H3640" s="57" t="str">
        <f t="shared" si="56"/>
        <v/>
      </c>
    </row>
    <row r="3641" spans="8:8" x14ac:dyDescent="0.3">
      <c r="H3641" s="57" t="str">
        <f t="shared" si="56"/>
        <v/>
      </c>
    </row>
    <row r="3642" spans="8:8" x14ac:dyDescent="0.3">
      <c r="H3642" s="57" t="str">
        <f t="shared" si="56"/>
        <v/>
      </c>
    </row>
    <row r="3643" spans="8:8" x14ac:dyDescent="0.3">
      <c r="H3643" s="57" t="str">
        <f t="shared" si="56"/>
        <v/>
      </c>
    </row>
    <row r="3644" spans="8:8" x14ac:dyDescent="0.3">
      <c r="H3644" s="57" t="str">
        <f t="shared" si="56"/>
        <v/>
      </c>
    </row>
    <row r="3645" spans="8:8" x14ac:dyDescent="0.3">
      <c r="H3645" s="57" t="str">
        <f t="shared" si="56"/>
        <v/>
      </c>
    </row>
    <row r="3646" spans="8:8" x14ac:dyDescent="0.3">
      <c r="H3646" s="57" t="str">
        <f t="shared" si="56"/>
        <v/>
      </c>
    </row>
    <row r="3647" spans="8:8" x14ac:dyDescent="0.3">
      <c r="H3647" s="57" t="str">
        <f t="shared" si="56"/>
        <v/>
      </c>
    </row>
    <row r="3648" spans="8:8" x14ac:dyDescent="0.3">
      <c r="H3648" s="57" t="str">
        <f t="shared" si="56"/>
        <v/>
      </c>
    </row>
    <row r="3649" spans="8:8" x14ac:dyDescent="0.3">
      <c r="H3649" s="57" t="str">
        <f t="shared" si="56"/>
        <v/>
      </c>
    </row>
    <row r="3650" spans="8:8" x14ac:dyDescent="0.3">
      <c r="H3650" s="57" t="str">
        <f t="shared" si="56"/>
        <v/>
      </c>
    </row>
    <row r="3651" spans="8:8" x14ac:dyDescent="0.3">
      <c r="H3651" s="57" t="str">
        <f t="shared" ref="H3651:H3714" si="57">IF(LEN(F3651)&gt;0,F3651/G3651,"")</f>
        <v/>
      </c>
    </row>
    <row r="3652" spans="8:8" x14ac:dyDescent="0.3">
      <c r="H3652" s="57" t="str">
        <f t="shared" si="57"/>
        <v/>
      </c>
    </row>
    <row r="3653" spans="8:8" x14ac:dyDescent="0.3">
      <c r="H3653" s="57" t="str">
        <f t="shared" si="57"/>
        <v/>
      </c>
    </row>
    <row r="3654" spans="8:8" x14ac:dyDescent="0.3">
      <c r="H3654" s="57" t="str">
        <f t="shared" si="57"/>
        <v/>
      </c>
    </row>
    <row r="3655" spans="8:8" x14ac:dyDescent="0.3">
      <c r="H3655" s="57" t="str">
        <f t="shared" si="57"/>
        <v/>
      </c>
    </row>
    <row r="3656" spans="8:8" x14ac:dyDescent="0.3">
      <c r="H3656" s="57" t="str">
        <f t="shared" si="57"/>
        <v/>
      </c>
    </row>
    <row r="3657" spans="8:8" x14ac:dyDescent="0.3">
      <c r="H3657" s="57" t="str">
        <f t="shared" si="57"/>
        <v/>
      </c>
    </row>
    <row r="3658" spans="8:8" x14ac:dyDescent="0.3">
      <c r="H3658" s="57" t="str">
        <f t="shared" si="57"/>
        <v/>
      </c>
    </row>
    <row r="3659" spans="8:8" x14ac:dyDescent="0.3">
      <c r="H3659" s="57" t="str">
        <f t="shared" si="57"/>
        <v/>
      </c>
    </row>
    <row r="3660" spans="8:8" x14ac:dyDescent="0.3">
      <c r="H3660" s="57" t="str">
        <f t="shared" si="57"/>
        <v/>
      </c>
    </row>
    <row r="3661" spans="8:8" x14ac:dyDescent="0.3">
      <c r="H3661" s="57" t="str">
        <f t="shared" si="57"/>
        <v/>
      </c>
    </row>
    <row r="3662" spans="8:8" x14ac:dyDescent="0.3">
      <c r="H3662" s="57" t="str">
        <f t="shared" si="57"/>
        <v/>
      </c>
    </row>
    <row r="3663" spans="8:8" x14ac:dyDescent="0.3">
      <c r="H3663" s="57" t="str">
        <f t="shared" si="57"/>
        <v/>
      </c>
    </row>
    <row r="3664" spans="8:8" x14ac:dyDescent="0.3">
      <c r="H3664" s="57" t="str">
        <f t="shared" si="57"/>
        <v/>
      </c>
    </row>
    <row r="3665" spans="8:8" x14ac:dyDescent="0.3">
      <c r="H3665" s="57" t="str">
        <f t="shared" si="57"/>
        <v/>
      </c>
    </row>
    <row r="3666" spans="8:8" x14ac:dyDescent="0.3">
      <c r="H3666" s="57" t="str">
        <f t="shared" si="57"/>
        <v/>
      </c>
    </row>
    <row r="3667" spans="8:8" x14ac:dyDescent="0.3">
      <c r="H3667" s="57" t="str">
        <f t="shared" si="57"/>
        <v/>
      </c>
    </row>
    <row r="3668" spans="8:8" x14ac:dyDescent="0.3">
      <c r="H3668" s="57" t="str">
        <f t="shared" si="57"/>
        <v/>
      </c>
    </row>
    <row r="3669" spans="8:8" x14ac:dyDescent="0.3">
      <c r="H3669" s="57" t="str">
        <f t="shared" si="57"/>
        <v/>
      </c>
    </row>
    <row r="3670" spans="8:8" x14ac:dyDescent="0.3">
      <c r="H3670" s="57" t="str">
        <f t="shared" si="57"/>
        <v/>
      </c>
    </row>
    <row r="3671" spans="8:8" x14ac:dyDescent="0.3">
      <c r="H3671" s="57" t="str">
        <f t="shared" si="57"/>
        <v/>
      </c>
    </row>
    <row r="3672" spans="8:8" x14ac:dyDescent="0.3">
      <c r="H3672" s="57" t="str">
        <f t="shared" si="57"/>
        <v/>
      </c>
    </row>
    <row r="3673" spans="8:8" x14ac:dyDescent="0.3">
      <c r="H3673" s="57" t="str">
        <f t="shared" si="57"/>
        <v/>
      </c>
    </row>
    <row r="3674" spans="8:8" x14ac:dyDescent="0.3">
      <c r="H3674" s="57" t="str">
        <f t="shared" si="57"/>
        <v/>
      </c>
    </row>
    <row r="3675" spans="8:8" x14ac:dyDescent="0.3">
      <c r="H3675" s="57" t="str">
        <f t="shared" si="57"/>
        <v/>
      </c>
    </row>
    <row r="3676" spans="8:8" x14ac:dyDescent="0.3">
      <c r="H3676" s="57" t="str">
        <f t="shared" si="57"/>
        <v/>
      </c>
    </row>
    <row r="3677" spans="8:8" x14ac:dyDescent="0.3">
      <c r="H3677" s="57" t="str">
        <f t="shared" si="57"/>
        <v/>
      </c>
    </row>
    <row r="3678" spans="8:8" x14ac:dyDescent="0.3">
      <c r="H3678" s="57" t="str">
        <f t="shared" si="57"/>
        <v/>
      </c>
    </row>
    <row r="3679" spans="8:8" x14ac:dyDescent="0.3">
      <c r="H3679" s="57" t="str">
        <f t="shared" si="57"/>
        <v/>
      </c>
    </row>
    <row r="3680" spans="8:8" x14ac:dyDescent="0.3">
      <c r="H3680" s="57" t="str">
        <f t="shared" si="57"/>
        <v/>
      </c>
    </row>
    <row r="3681" spans="8:8" x14ac:dyDescent="0.3">
      <c r="H3681" s="57" t="str">
        <f t="shared" si="57"/>
        <v/>
      </c>
    </row>
    <row r="3682" spans="8:8" x14ac:dyDescent="0.3">
      <c r="H3682" s="57" t="str">
        <f t="shared" si="57"/>
        <v/>
      </c>
    </row>
    <row r="3683" spans="8:8" x14ac:dyDescent="0.3">
      <c r="H3683" s="57" t="str">
        <f t="shared" si="57"/>
        <v/>
      </c>
    </row>
    <row r="3684" spans="8:8" x14ac:dyDescent="0.3">
      <c r="H3684" s="57" t="str">
        <f t="shared" si="57"/>
        <v/>
      </c>
    </row>
    <row r="3685" spans="8:8" x14ac:dyDescent="0.3">
      <c r="H3685" s="57" t="str">
        <f t="shared" si="57"/>
        <v/>
      </c>
    </row>
    <row r="3686" spans="8:8" x14ac:dyDescent="0.3">
      <c r="H3686" s="57" t="str">
        <f t="shared" si="57"/>
        <v/>
      </c>
    </row>
    <row r="3687" spans="8:8" x14ac:dyDescent="0.3">
      <c r="H3687" s="57" t="str">
        <f t="shared" si="57"/>
        <v/>
      </c>
    </row>
    <row r="3688" spans="8:8" x14ac:dyDescent="0.3">
      <c r="H3688" s="57" t="str">
        <f t="shared" si="57"/>
        <v/>
      </c>
    </row>
    <row r="3689" spans="8:8" x14ac:dyDescent="0.3">
      <c r="H3689" s="57" t="str">
        <f t="shared" si="57"/>
        <v/>
      </c>
    </row>
    <row r="3690" spans="8:8" x14ac:dyDescent="0.3">
      <c r="H3690" s="57" t="str">
        <f t="shared" si="57"/>
        <v/>
      </c>
    </row>
    <row r="3691" spans="8:8" x14ac:dyDescent="0.3">
      <c r="H3691" s="57" t="str">
        <f t="shared" si="57"/>
        <v/>
      </c>
    </row>
    <row r="3692" spans="8:8" x14ac:dyDescent="0.3">
      <c r="H3692" s="57" t="str">
        <f t="shared" si="57"/>
        <v/>
      </c>
    </row>
    <row r="3693" spans="8:8" x14ac:dyDescent="0.3">
      <c r="H3693" s="57" t="str">
        <f t="shared" si="57"/>
        <v/>
      </c>
    </row>
    <row r="3694" spans="8:8" x14ac:dyDescent="0.3">
      <c r="H3694" s="57" t="str">
        <f t="shared" si="57"/>
        <v/>
      </c>
    </row>
    <row r="3695" spans="8:8" x14ac:dyDescent="0.3">
      <c r="H3695" s="57" t="str">
        <f t="shared" si="57"/>
        <v/>
      </c>
    </row>
    <row r="3696" spans="8:8" x14ac:dyDescent="0.3">
      <c r="H3696" s="57" t="str">
        <f t="shared" si="57"/>
        <v/>
      </c>
    </row>
    <row r="3697" spans="8:8" x14ac:dyDescent="0.3">
      <c r="H3697" s="57" t="str">
        <f t="shared" si="57"/>
        <v/>
      </c>
    </row>
    <row r="3698" spans="8:8" x14ac:dyDescent="0.3">
      <c r="H3698" s="57" t="str">
        <f t="shared" si="57"/>
        <v/>
      </c>
    </row>
    <row r="3699" spans="8:8" x14ac:dyDescent="0.3">
      <c r="H3699" s="57" t="str">
        <f t="shared" si="57"/>
        <v/>
      </c>
    </row>
    <row r="3700" spans="8:8" x14ac:dyDescent="0.3">
      <c r="H3700" s="57" t="str">
        <f t="shared" si="57"/>
        <v/>
      </c>
    </row>
    <row r="3701" spans="8:8" x14ac:dyDescent="0.3">
      <c r="H3701" s="57" t="str">
        <f t="shared" si="57"/>
        <v/>
      </c>
    </row>
    <row r="3702" spans="8:8" x14ac:dyDescent="0.3">
      <c r="H3702" s="57" t="str">
        <f t="shared" si="57"/>
        <v/>
      </c>
    </row>
    <row r="3703" spans="8:8" x14ac:dyDescent="0.3">
      <c r="H3703" s="57" t="str">
        <f t="shared" si="57"/>
        <v/>
      </c>
    </row>
    <row r="3704" spans="8:8" x14ac:dyDescent="0.3">
      <c r="H3704" s="57" t="str">
        <f t="shared" si="57"/>
        <v/>
      </c>
    </row>
    <row r="3705" spans="8:8" x14ac:dyDescent="0.3">
      <c r="H3705" s="57" t="str">
        <f t="shared" si="57"/>
        <v/>
      </c>
    </row>
    <row r="3706" spans="8:8" x14ac:dyDescent="0.3">
      <c r="H3706" s="57" t="str">
        <f t="shared" si="57"/>
        <v/>
      </c>
    </row>
    <row r="3707" spans="8:8" x14ac:dyDescent="0.3">
      <c r="H3707" s="57" t="str">
        <f t="shared" si="57"/>
        <v/>
      </c>
    </row>
    <row r="3708" spans="8:8" x14ac:dyDescent="0.3">
      <c r="H3708" s="57" t="str">
        <f t="shared" si="57"/>
        <v/>
      </c>
    </row>
    <row r="3709" spans="8:8" x14ac:dyDescent="0.3">
      <c r="H3709" s="57" t="str">
        <f t="shared" si="57"/>
        <v/>
      </c>
    </row>
    <row r="3710" spans="8:8" x14ac:dyDescent="0.3">
      <c r="H3710" s="57" t="str">
        <f t="shared" si="57"/>
        <v/>
      </c>
    </row>
    <row r="3711" spans="8:8" x14ac:dyDescent="0.3">
      <c r="H3711" s="57" t="str">
        <f t="shared" si="57"/>
        <v/>
      </c>
    </row>
    <row r="3712" spans="8:8" x14ac:dyDescent="0.3">
      <c r="H3712" s="57" t="str">
        <f t="shared" si="57"/>
        <v/>
      </c>
    </row>
    <row r="3713" spans="8:8" x14ac:dyDescent="0.3">
      <c r="H3713" s="57" t="str">
        <f t="shared" si="57"/>
        <v/>
      </c>
    </row>
    <row r="3714" spans="8:8" x14ac:dyDescent="0.3">
      <c r="H3714" s="57" t="str">
        <f t="shared" si="57"/>
        <v/>
      </c>
    </row>
    <row r="3715" spans="8:8" x14ac:dyDescent="0.3">
      <c r="H3715" s="57" t="str">
        <f t="shared" ref="H3715:H3778" si="58">IF(LEN(F3715)&gt;0,F3715/G3715,"")</f>
        <v/>
      </c>
    </row>
    <row r="3716" spans="8:8" x14ac:dyDescent="0.3">
      <c r="H3716" s="57" t="str">
        <f t="shared" si="58"/>
        <v/>
      </c>
    </row>
    <row r="3717" spans="8:8" x14ac:dyDescent="0.3">
      <c r="H3717" s="57" t="str">
        <f t="shared" si="58"/>
        <v/>
      </c>
    </row>
    <row r="3718" spans="8:8" x14ac:dyDescent="0.3">
      <c r="H3718" s="57" t="str">
        <f t="shared" si="58"/>
        <v/>
      </c>
    </row>
    <row r="3719" spans="8:8" x14ac:dyDescent="0.3">
      <c r="H3719" s="57" t="str">
        <f t="shared" si="58"/>
        <v/>
      </c>
    </row>
    <row r="3720" spans="8:8" x14ac:dyDescent="0.3">
      <c r="H3720" s="57" t="str">
        <f t="shared" si="58"/>
        <v/>
      </c>
    </row>
    <row r="3721" spans="8:8" x14ac:dyDescent="0.3">
      <c r="H3721" s="57" t="str">
        <f t="shared" si="58"/>
        <v/>
      </c>
    </row>
    <row r="3722" spans="8:8" x14ac:dyDescent="0.3">
      <c r="H3722" s="57" t="str">
        <f t="shared" si="58"/>
        <v/>
      </c>
    </row>
    <row r="3723" spans="8:8" x14ac:dyDescent="0.3">
      <c r="H3723" s="57" t="str">
        <f t="shared" si="58"/>
        <v/>
      </c>
    </row>
    <row r="3724" spans="8:8" x14ac:dyDescent="0.3">
      <c r="H3724" s="57" t="str">
        <f t="shared" si="58"/>
        <v/>
      </c>
    </row>
    <row r="3725" spans="8:8" x14ac:dyDescent="0.3">
      <c r="H3725" s="57" t="str">
        <f t="shared" si="58"/>
        <v/>
      </c>
    </row>
    <row r="3726" spans="8:8" x14ac:dyDescent="0.3">
      <c r="H3726" s="57" t="str">
        <f t="shared" si="58"/>
        <v/>
      </c>
    </row>
    <row r="3727" spans="8:8" x14ac:dyDescent="0.3">
      <c r="H3727" s="57" t="str">
        <f t="shared" si="58"/>
        <v/>
      </c>
    </row>
    <row r="3728" spans="8:8" x14ac:dyDescent="0.3">
      <c r="H3728" s="57" t="str">
        <f t="shared" si="58"/>
        <v/>
      </c>
    </row>
    <row r="3729" spans="8:8" x14ac:dyDescent="0.3">
      <c r="H3729" s="57" t="str">
        <f t="shared" si="58"/>
        <v/>
      </c>
    </row>
    <row r="3730" spans="8:8" x14ac:dyDescent="0.3">
      <c r="H3730" s="57" t="str">
        <f t="shared" si="58"/>
        <v/>
      </c>
    </row>
    <row r="3731" spans="8:8" x14ac:dyDescent="0.3">
      <c r="H3731" s="57" t="str">
        <f t="shared" si="58"/>
        <v/>
      </c>
    </row>
    <row r="3732" spans="8:8" x14ac:dyDescent="0.3">
      <c r="H3732" s="57" t="str">
        <f t="shared" si="58"/>
        <v/>
      </c>
    </row>
    <row r="3733" spans="8:8" x14ac:dyDescent="0.3">
      <c r="H3733" s="57" t="str">
        <f t="shared" si="58"/>
        <v/>
      </c>
    </row>
    <row r="3734" spans="8:8" x14ac:dyDescent="0.3">
      <c r="H3734" s="57" t="str">
        <f t="shared" si="58"/>
        <v/>
      </c>
    </row>
    <row r="3735" spans="8:8" x14ac:dyDescent="0.3">
      <c r="H3735" s="57" t="str">
        <f t="shared" si="58"/>
        <v/>
      </c>
    </row>
    <row r="3736" spans="8:8" x14ac:dyDescent="0.3">
      <c r="H3736" s="57" t="str">
        <f t="shared" si="58"/>
        <v/>
      </c>
    </row>
    <row r="3737" spans="8:8" x14ac:dyDescent="0.3">
      <c r="H3737" s="57" t="str">
        <f t="shared" si="58"/>
        <v/>
      </c>
    </row>
    <row r="3738" spans="8:8" x14ac:dyDescent="0.3">
      <c r="H3738" s="57" t="str">
        <f t="shared" si="58"/>
        <v/>
      </c>
    </row>
    <row r="3739" spans="8:8" x14ac:dyDescent="0.3">
      <c r="H3739" s="57" t="str">
        <f t="shared" si="58"/>
        <v/>
      </c>
    </row>
    <row r="3740" spans="8:8" x14ac:dyDescent="0.3">
      <c r="H3740" s="57" t="str">
        <f t="shared" si="58"/>
        <v/>
      </c>
    </row>
    <row r="3741" spans="8:8" x14ac:dyDescent="0.3">
      <c r="H3741" s="57" t="str">
        <f t="shared" si="58"/>
        <v/>
      </c>
    </row>
    <row r="3742" spans="8:8" x14ac:dyDescent="0.3">
      <c r="H3742" s="57" t="str">
        <f t="shared" si="58"/>
        <v/>
      </c>
    </row>
    <row r="3743" spans="8:8" x14ac:dyDescent="0.3">
      <c r="H3743" s="57" t="str">
        <f t="shared" si="58"/>
        <v/>
      </c>
    </row>
    <row r="3744" spans="8:8" x14ac:dyDescent="0.3">
      <c r="H3744" s="57" t="str">
        <f t="shared" si="58"/>
        <v/>
      </c>
    </row>
    <row r="3745" spans="8:8" x14ac:dyDescent="0.3">
      <c r="H3745" s="57" t="str">
        <f t="shared" si="58"/>
        <v/>
      </c>
    </row>
    <row r="3746" spans="8:8" x14ac:dyDescent="0.3">
      <c r="H3746" s="57" t="str">
        <f t="shared" si="58"/>
        <v/>
      </c>
    </row>
    <row r="3747" spans="8:8" x14ac:dyDescent="0.3">
      <c r="H3747" s="57" t="str">
        <f t="shared" si="58"/>
        <v/>
      </c>
    </row>
    <row r="3748" spans="8:8" x14ac:dyDescent="0.3">
      <c r="H3748" s="57" t="str">
        <f t="shared" si="58"/>
        <v/>
      </c>
    </row>
    <row r="3749" spans="8:8" x14ac:dyDescent="0.3">
      <c r="H3749" s="57" t="str">
        <f t="shared" si="58"/>
        <v/>
      </c>
    </row>
    <row r="3750" spans="8:8" x14ac:dyDescent="0.3">
      <c r="H3750" s="57" t="str">
        <f t="shared" si="58"/>
        <v/>
      </c>
    </row>
    <row r="3751" spans="8:8" x14ac:dyDescent="0.3">
      <c r="H3751" s="57" t="str">
        <f t="shared" si="58"/>
        <v/>
      </c>
    </row>
    <row r="3752" spans="8:8" x14ac:dyDescent="0.3">
      <c r="H3752" s="57" t="str">
        <f t="shared" si="58"/>
        <v/>
      </c>
    </row>
    <row r="3753" spans="8:8" x14ac:dyDescent="0.3">
      <c r="H3753" s="57" t="str">
        <f t="shared" si="58"/>
        <v/>
      </c>
    </row>
    <row r="3754" spans="8:8" x14ac:dyDescent="0.3">
      <c r="H3754" s="57" t="str">
        <f t="shared" si="58"/>
        <v/>
      </c>
    </row>
    <row r="3755" spans="8:8" x14ac:dyDescent="0.3">
      <c r="H3755" s="57" t="str">
        <f t="shared" si="58"/>
        <v/>
      </c>
    </row>
    <row r="3756" spans="8:8" x14ac:dyDescent="0.3">
      <c r="H3756" s="57" t="str">
        <f t="shared" si="58"/>
        <v/>
      </c>
    </row>
    <row r="3757" spans="8:8" x14ac:dyDescent="0.3">
      <c r="H3757" s="57" t="str">
        <f t="shared" si="58"/>
        <v/>
      </c>
    </row>
    <row r="3758" spans="8:8" x14ac:dyDescent="0.3">
      <c r="H3758" s="57" t="str">
        <f t="shared" si="58"/>
        <v/>
      </c>
    </row>
    <row r="3759" spans="8:8" x14ac:dyDescent="0.3">
      <c r="H3759" s="57" t="str">
        <f t="shared" si="58"/>
        <v/>
      </c>
    </row>
    <row r="3760" spans="8:8" x14ac:dyDescent="0.3">
      <c r="H3760" s="57" t="str">
        <f t="shared" si="58"/>
        <v/>
      </c>
    </row>
    <row r="3761" spans="8:8" x14ac:dyDescent="0.3">
      <c r="H3761" s="57" t="str">
        <f t="shared" si="58"/>
        <v/>
      </c>
    </row>
    <row r="3762" spans="8:8" x14ac:dyDescent="0.3">
      <c r="H3762" s="57" t="str">
        <f t="shared" si="58"/>
        <v/>
      </c>
    </row>
    <row r="3763" spans="8:8" x14ac:dyDescent="0.3">
      <c r="H3763" s="57" t="str">
        <f t="shared" si="58"/>
        <v/>
      </c>
    </row>
    <row r="3764" spans="8:8" x14ac:dyDescent="0.3">
      <c r="H3764" s="57" t="str">
        <f t="shared" si="58"/>
        <v/>
      </c>
    </row>
    <row r="3765" spans="8:8" x14ac:dyDescent="0.3">
      <c r="H3765" s="57" t="str">
        <f t="shared" si="58"/>
        <v/>
      </c>
    </row>
    <row r="3766" spans="8:8" x14ac:dyDescent="0.3">
      <c r="H3766" s="57" t="str">
        <f t="shared" si="58"/>
        <v/>
      </c>
    </row>
    <row r="3767" spans="8:8" x14ac:dyDescent="0.3">
      <c r="H3767" s="57" t="str">
        <f t="shared" si="58"/>
        <v/>
      </c>
    </row>
    <row r="3768" spans="8:8" x14ac:dyDescent="0.3">
      <c r="H3768" s="57" t="str">
        <f t="shared" si="58"/>
        <v/>
      </c>
    </row>
    <row r="3769" spans="8:8" x14ac:dyDescent="0.3">
      <c r="H3769" s="57" t="str">
        <f t="shared" si="58"/>
        <v/>
      </c>
    </row>
    <row r="3770" spans="8:8" x14ac:dyDescent="0.3">
      <c r="H3770" s="57" t="str">
        <f t="shared" si="58"/>
        <v/>
      </c>
    </row>
    <row r="3771" spans="8:8" x14ac:dyDescent="0.3">
      <c r="H3771" s="57" t="str">
        <f t="shared" si="58"/>
        <v/>
      </c>
    </row>
    <row r="3772" spans="8:8" x14ac:dyDescent="0.3">
      <c r="H3772" s="57" t="str">
        <f t="shared" si="58"/>
        <v/>
      </c>
    </row>
    <row r="3773" spans="8:8" x14ac:dyDescent="0.3">
      <c r="H3773" s="57" t="str">
        <f t="shared" si="58"/>
        <v/>
      </c>
    </row>
    <row r="3774" spans="8:8" x14ac:dyDescent="0.3">
      <c r="H3774" s="57" t="str">
        <f t="shared" si="58"/>
        <v/>
      </c>
    </row>
    <row r="3775" spans="8:8" x14ac:dyDescent="0.3">
      <c r="H3775" s="57" t="str">
        <f t="shared" si="58"/>
        <v/>
      </c>
    </row>
    <row r="3776" spans="8:8" x14ac:dyDescent="0.3">
      <c r="H3776" s="57" t="str">
        <f t="shared" si="58"/>
        <v/>
      </c>
    </row>
    <row r="3777" spans="8:8" x14ac:dyDescent="0.3">
      <c r="H3777" s="57" t="str">
        <f t="shared" si="58"/>
        <v/>
      </c>
    </row>
    <row r="3778" spans="8:8" x14ac:dyDescent="0.3">
      <c r="H3778" s="57" t="str">
        <f t="shared" si="58"/>
        <v/>
      </c>
    </row>
    <row r="3779" spans="8:8" x14ac:dyDescent="0.3">
      <c r="H3779" s="57" t="str">
        <f t="shared" ref="H3779:H3842" si="59">IF(LEN(F3779)&gt;0,F3779/G3779,"")</f>
        <v/>
      </c>
    </row>
    <row r="3780" spans="8:8" x14ac:dyDescent="0.3">
      <c r="H3780" s="57" t="str">
        <f t="shared" si="59"/>
        <v/>
      </c>
    </row>
    <row r="3781" spans="8:8" x14ac:dyDescent="0.3">
      <c r="H3781" s="57" t="str">
        <f t="shared" si="59"/>
        <v/>
      </c>
    </row>
    <row r="3782" spans="8:8" x14ac:dyDescent="0.3">
      <c r="H3782" s="57" t="str">
        <f t="shared" si="59"/>
        <v/>
      </c>
    </row>
    <row r="3783" spans="8:8" x14ac:dyDescent="0.3">
      <c r="H3783" s="57" t="str">
        <f t="shared" si="59"/>
        <v/>
      </c>
    </row>
    <row r="3784" spans="8:8" x14ac:dyDescent="0.3">
      <c r="H3784" s="57" t="str">
        <f t="shared" si="59"/>
        <v/>
      </c>
    </row>
    <row r="3785" spans="8:8" x14ac:dyDescent="0.3">
      <c r="H3785" s="57" t="str">
        <f t="shared" si="59"/>
        <v/>
      </c>
    </row>
    <row r="3786" spans="8:8" x14ac:dyDescent="0.3">
      <c r="H3786" s="57" t="str">
        <f t="shared" si="59"/>
        <v/>
      </c>
    </row>
    <row r="3787" spans="8:8" x14ac:dyDescent="0.3">
      <c r="H3787" s="57" t="str">
        <f t="shared" si="59"/>
        <v/>
      </c>
    </row>
    <row r="3788" spans="8:8" x14ac:dyDescent="0.3">
      <c r="H3788" s="57" t="str">
        <f t="shared" si="59"/>
        <v/>
      </c>
    </row>
    <row r="3789" spans="8:8" x14ac:dyDescent="0.3">
      <c r="H3789" s="57" t="str">
        <f t="shared" si="59"/>
        <v/>
      </c>
    </row>
    <row r="3790" spans="8:8" x14ac:dyDescent="0.3">
      <c r="H3790" s="57" t="str">
        <f t="shared" si="59"/>
        <v/>
      </c>
    </row>
    <row r="3791" spans="8:8" x14ac:dyDescent="0.3">
      <c r="H3791" s="57" t="str">
        <f t="shared" si="59"/>
        <v/>
      </c>
    </row>
    <row r="3792" spans="8:8" x14ac:dyDescent="0.3">
      <c r="H3792" s="57" t="str">
        <f t="shared" si="59"/>
        <v/>
      </c>
    </row>
    <row r="3793" spans="8:8" x14ac:dyDescent="0.3">
      <c r="H3793" s="57" t="str">
        <f t="shared" si="59"/>
        <v/>
      </c>
    </row>
    <row r="3794" spans="8:8" x14ac:dyDescent="0.3">
      <c r="H3794" s="57" t="str">
        <f t="shared" si="59"/>
        <v/>
      </c>
    </row>
    <row r="3795" spans="8:8" x14ac:dyDescent="0.3">
      <c r="H3795" s="57" t="str">
        <f t="shared" si="59"/>
        <v/>
      </c>
    </row>
    <row r="3796" spans="8:8" x14ac:dyDescent="0.3">
      <c r="H3796" s="57" t="str">
        <f t="shared" si="59"/>
        <v/>
      </c>
    </row>
    <row r="3797" spans="8:8" x14ac:dyDescent="0.3">
      <c r="H3797" s="57" t="str">
        <f t="shared" si="59"/>
        <v/>
      </c>
    </row>
    <row r="3798" spans="8:8" x14ac:dyDescent="0.3">
      <c r="H3798" s="57" t="str">
        <f t="shared" si="59"/>
        <v/>
      </c>
    </row>
    <row r="3799" spans="8:8" x14ac:dyDescent="0.3">
      <c r="H3799" s="57" t="str">
        <f t="shared" si="59"/>
        <v/>
      </c>
    </row>
    <row r="3800" spans="8:8" x14ac:dyDescent="0.3">
      <c r="H3800" s="57" t="str">
        <f t="shared" si="59"/>
        <v/>
      </c>
    </row>
    <row r="3801" spans="8:8" x14ac:dyDescent="0.3">
      <c r="H3801" s="57" t="str">
        <f t="shared" si="59"/>
        <v/>
      </c>
    </row>
    <row r="3802" spans="8:8" x14ac:dyDescent="0.3">
      <c r="H3802" s="57" t="str">
        <f t="shared" si="59"/>
        <v/>
      </c>
    </row>
    <row r="3803" spans="8:8" x14ac:dyDescent="0.3">
      <c r="H3803" s="57" t="str">
        <f t="shared" si="59"/>
        <v/>
      </c>
    </row>
    <row r="3804" spans="8:8" x14ac:dyDescent="0.3">
      <c r="H3804" s="57" t="str">
        <f t="shared" si="59"/>
        <v/>
      </c>
    </row>
    <row r="3805" spans="8:8" x14ac:dyDescent="0.3">
      <c r="H3805" s="57" t="str">
        <f t="shared" si="59"/>
        <v/>
      </c>
    </row>
    <row r="3806" spans="8:8" x14ac:dyDescent="0.3">
      <c r="H3806" s="57" t="str">
        <f t="shared" si="59"/>
        <v/>
      </c>
    </row>
    <row r="3807" spans="8:8" x14ac:dyDescent="0.3">
      <c r="H3807" s="57" t="str">
        <f t="shared" si="59"/>
        <v/>
      </c>
    </row>
    <row r="3808" spans="8:8" x14ac:dyDescent="0.3">
      <c r="H3808" s="57" t="str">
        <f t="shared" si="59"/>
        <v/>
      </c>
    </row>
    <row r="3809" spans="8:8" x14ac:dyDescent="0.3">
      <c r="H3809" s="57" t="str">
        <f t="shared" si="59"/>
        <v/>
      </c>
    </row>
    <row r="3810" spans="8:8" x14ac:dyDescent="0.3">
      <c r="H3810" s="57" t="str">
        <f t="shared" si="59"/>
        <v/>
      </c>
    </row>
    <row r="3811" spans="8:8" x14ac:dyDescent="0.3">
      <c r="H3811" s="57" t="str">
        <f t="shared" si="59"/>
        <v/>
      </c>
    </row>
    <row r="3812" spans="8:8" x14ac:dyDescent="0.3">
      <c r="H3812" s="57" t="str">
        <f t="shared" si="59"/>
        <v/>
      </c>
    </row>
    <row r="3813" spans="8:8" x14ac:dyDescent="0.3">
      <c r="H3813" s="57" t="str">
        <f t="shared" si="59"/>
        <v/>
      </c>
    </row>
    <row r="3814" spans="8:8" x14ac:dyDescent="0.3">
      <c r="H3814" s="57" t="str">
        <f t="shared" si="59"/>
        <v/>
      </c>
    </row>
    <row r="3815" spans="8:8" x14ac:dyDescent="0.3">
      <c r="H3815" s="57" t="str">
        <f t="shared" si="59"/>
        <v/>
      </c>
    </row>
    <row r="3816" spans="8:8" x14ac:dyDescent="0.3">
      <c r="H3816" s="57" t="str">
        <f t="shared" si="59"/>
        <v/>
      </c>
    </row>
    <row r="3817" spans="8:8" x14ac:dyDescent="0.3">
      <c r="H3817" s="57" t="str">
        <f t="shared" si="59"/>
        <v/>
      </c>
    </row>
    <row r="3818" spans="8:8" x14ac:dyDescent="0.3">
      <c r="H3818" s="57" t="str">
        <f t="shared" si="59"/>
        <v/>
      </c>
    </row>
    <row r="3819" spans="8:8" x14ac:dyDescent="0.3">
      <c r="H3819" s="57" t="str">
        <f t="shared" si="59"/>
        <v/>
      </c>
    </row>
    <row r="3820" spans="8:8" x14ac:dyDescent="0.3">
      <c r="H3820" s="57" t="str">
        <f t="shared" si="59"/>
        <v/>
      </c>
    </row>
    <row r="3821" spans="8:8" x14ac:dyDescent="0.3">
      <c r="H3821" s="57" t="str">
        <f t="shared" si="59"/>
        <v/>
      </c>
    </row>
    <row r="3822" spans="8:8" x14ac:dyDescent="0.3">
      <c r="H3822" s="57" t="str">
        <f t="shared" si="59"/>
        <v/>
      </c>
    </row>
    <row r="3823" spans="8:8" x14ac:dyDescent="0.3">
      <c r="H3823" s="57" t="str">
        <f t="shared" si="59"/>
        <v/>
      </c>
    </row>
    <row r="3824" spans="8:8" x14ac:dyDescent="0.3">
      <c r="H3824" s="57" t="str">
        <f t="shared" si="59"/>
        <v/>
      </c>
    </row>
    <row r="3825" spans="8:8" x14ac:dyDescent="0.3">
      <c r="H3825" s="57" t="str">
        <f t="shared" si="59"/>
        <v/>
      </c>
    </row>
    <row r="3826" spans="8:8" x14ac:dyDescent="0.3">
      <c r="H3826" s="57" t="str">
        <f t="shared" si="59"/>
        <v/>
      </c>
    </row>
    <row r="3827" spans="8:8" x14ac:dyDescent="0.3">
      <c r="H3827" s="57" t="str">
        <f t="shared" si="59"/>
        <v/>
      </c>
    </row>
    <row r="3828" spans="8:8" x14ac:dyDescent="0.3">
      <c r="H3828" s="57" t="str">
        <f t="shared" si="59"/>
        <v/>
      </c>
    </row>
    <row r="3829" spans="8:8" x14ac:dyDescent="0.3">
      <c r="H3829" s="57" t="str">
        <f t="shared" si="59"/>
        <v/>
      </c>
    </row>
    <row r="3830" spans="8:8" x14ac:dyDescent="0.3">
      <c r="H3830" s="57" t="str">
        <f t="shared" si="59"/>
        <v/>
      </c>
    </row>
    <row r="3831" spans="8:8" x14ac:dyDescent="0.3">
      <c r="H3831" s="57" t="str">
        <f t="shared" si="59"/>
        <v/>
      </c>
    </row>
    <row r="3832" spans="8:8" x14ac:dyDescent="0.3">
      <c r="H3832" s="57" t="str">
        <f t="shared" si="59"/>
        <v/>
      </c>
    </row>
    <row r="3833" spans="8:8" x14ac:dyDescent="0.3">
      <c r="H3833" s="57" t="str">
        <f t="shared" si="59"/>
        <v/>
      </c>
    </row>
    <row r="3834" spans="8:8" x14ac:dyDescent="0.3">
      <c r="H3834" s="57" t="str">
        <f t="shared" si="59"/>
        <v/>
      </c>
    </row>
    <row r="3835" spans="8:8" x14ac:dyDescent="0.3">
      <c r="H3835" s="57" t="str">
        <f t="shared" si="59"/>
        <v/>
      </c>
    </row>
    <row r="3836" spans="8:8" x14ac:dyDescent="0.3">
      <c r="H3836" s="57" t="str">
        <f t="shared" si="59"/>
        <v/>
      </c>
    </row>
    <row r="3837" spans="8:8" x14ac:dyDescent="0.3">
      <c r="H3837" s="57" t="str">
        <f t="shared" si="59"/>
        <v/>
      </c>
    </row>
    <row r="3838" spans="8:8" x14ac:dyDescent="0.3">
      <c r="H3838" s="57" t="str">
        <f t="shared" si="59"/>
        <v/>
      </c>
    </row>
    <row r="3839" spans="8:8" x14ac:dyDescent="0.3">
      <c r="H3839" s="57" t="str">
        <f t="shared" si="59"/>
        <v/>
      </c>
    </row>
    <row r="3840" spans="8:8" x14ac:dyDescent="0.3">
      <c r="H3840" s="57" t="str">
        <f t="shared" si="59"/>
        <v/>
      </c>
    </row>
    <row r="3841" spans="8:8" x14ac:dyDescent="0.3">
      <c r="H3841" s="57" t="str">
        <f t="shared" si="59"/>
        <v/>
      </c>
    </row>
    <row r="3842" spans="8:8" x14ac:dyDescent="0.3">
      <c r="H3842" s="57" t="str">
        <f t="shared" si="59"/>
        <v/>
      </c>
    </row>
    <row r="3843" spans="8:8" x14ac:dyDescent="0.3">
      <c r="H3843" s="57" t="str">
        <f t="shared" ref="H3843:H3906" si="60">IF(LEN(F3843)&gt;0,F3843/G3843,"")</f>
        <v/>
      </c>
    </row>
    <row r="3844" spans="8:8" x14ac:dyDescent="0.3">
      <c r="H3844" s="57" t="str">
        <f t="shared" si="60"/>
        <v/>
      </c>
    </row>
    <row r="3845" spans="8:8" x14ac:dyDescent="0.3">
      <c r="H3845" s="57" t="str">
        <f t="shared" si="60"/>
        <v/>
      </c>
    </row>
    <row r="3846" spans="8:8" x14ac:dyDescent="0.3">
      <c r="H3846" s="57" t="str">
        <f t="shared" si="60"/>
        <v/>
      </c>
    </row>
    <row r="3847" spans="8:8" x14ac:dyDescent="0.3">
      <c r="H3847" s="57" t="str">
        <f t="shared" si="60"/>
        <v/>
      </c>
    </row>
    <row r="3848" spans="8:8" x14ac:dyDescent="0.3">
      <c r="H3848" s="57" t="str">
        <f t="shared" si="60"/>
        <v/>
      </c>
    </row>
    <row r="3849" spans="8:8" x14ac:dyDescent="0.3">
      <c r="H3849" s="57" t="str">
        <f t="shared" si="60"/>
        <v/>
      </c>
    </row>
    <row r="3850" spans="8:8" x14ac:dyDescent="0.3">
      <c r="H3850" s="57" t="str">
        <f t="shared" si="60"/>
        <v/>
      </c>
    </row>
    <row r="3851" spans="8:8" x14ac:dyDescent="0.3">
      <c r="H3851" s="57" t="str">
        <f t="shared" si="60"/>
        <v/>
      </c>
    </row>
    <row r="3852" spans="8:8" x14ac:dyDescent="0.3">
      <c r="H3852" s="57" t="str">
        <f t="shared" si="60"/>
        <v/>
      </c>
    </row>
    <row r="3853" spans="8:8" x14ac:dyDescent="0.3">
      <c r="H3853" s="57" t="str">
        <f t="shared" si="60"/>
        <v/>
      </c>
    </row>
    <row r="3854" spans="8:8" x14ac:dyDescent="0.3">
      <c r="H3854" s="57" t="str">
        <f t="shared" si="60"/>
        <v/>
      </c>
    </row>
    <row r="3855" spans="8:8" x14ac:dyDescent="0.3">
      <c r="H3855" s="57" t="str">
        <f t="shared" si="60"/>
        <v/>
      </c>
    </row>
    <row r="3856" spans="8:8" x14ac:dyDescent="0.3">
      <c r="H3856" s="57" t="str">
        <f t="shared" si="60"/>
        <v/>
      </c>
    </row>
    <row r="3857" spans="8:8" x14ac:dyDescent="0.3">
      <c r="H3857" s="57" t="str">
        <f t="shared" si="60"/>
        <v/>
      </c>
    </row>
    <row r="3858" spans="8:8" x14ac:dyDescent="0.3">
      <c r="H3858" s="57" t="str">
        <f t="shared" si="60"/>
        <v/>
      </c>
    </row>
    <row r="3859" spans="8:8" x14ac:dyDescent="0.3">
      <c r="H3859" s="57" t="str">
        <f t="shared" si="60"/>
        <v/>
      </c>
    </row>
    <row r="3860" spans="8:8" x14ac:dyDescent="0.3">
      <c r="H3860" s="57" t="str">
        <f t="shared" si="60"/>
        <v/>
      </c>
    </row>
    <row r="3861" spans="8:8" x14ac:dyDescent="0.3">
      <c r="H3861" s="57" t="str">
        <f t="shared" si="60"/>
        <v/>
      </c>
    </row>
    <row r="3862" spans="8:8" x14ac:dyDescent="0.3">
      <c r="H3862" s="57" t="str">
        <f t="shared" si="60"/>
        <v/>
      </c>
    </row>
    <row r="3863" spans="8:8" x14ac:dyDescent="0.3">
      <c r="H3863" s="57" t="str">
        <f t="shared" si="60"/>
        <v/>
      </c>
    </row>
    <row r="3864" spans="8:8" x14ac:dyDescent="0.3">
      <c r="H3864" s="57" t="str">
        <f t="shared" si="60"/>
        <v/>
      </c>
    </row>
    <row r="3865" spans="8:8" x14ac:dyDescent="0.3">
      <c r="H3865" s="57" t="str">
        <f t="shared" si="60"/>
        <v/>
      </c>
    </row>
    <row r="3866" spans="8:8" x14ac:dyDescent="0.3">
      <c r="H3866" s="57" t="str">
        <f t="shared" si="60"/>
        <v/>
      </c>
    </row>
    <row r="3867" spans="8:8" x14ac:dyDescent="0.3">
      <c r="H3867" s="57" t="str">
        <f t="shared" si="60"/>
        <v/>
      </c>
    </row>
    <row r="3868" spans="8:8" x14ac:dyDescent="0.3">
      <c r="H3868" s="57" t="str">
        <f t="shared" si="60"/>
        <v/>
      </c>
    </row>
    <row r="3869" spans="8:8" x14ac:dyDescent="0.3">
      <c r="H3869" s="57" t="str">
        <f t="shared" si="60"/>
        <v/>
      </c>
    </row>
    <row r="3870" spans="8:8" x14ac:dyDescent="0.3">
      <c r="H3870" s="57" t="str">
        <f t="shared" si="60"/>
        <v/>
      </c>
    </row>
    <row r="3871" spans="8:8" x14ac:dyDescent="0.3">
      <c r="H3871" s="57" t="str">
        <f t="shared" si="60"/>
        <v/>
      </c>
    </row>
    <row r="3872" spans="8:8" x14ac:dyDescent="0.3">
      <c r="H3872" s="57" t="str">
        <f t="shared" si="60"/>
        <v/>
      </c>
    </row>
    <row r="3873" spans="8:8" x14ac:dyDescent="0.3">
      <c r="H3873" s="57" t="str">
        <f t="shared" si="60"/>
        <v/>
      </c>
    </row>
    <row r="3874" spans="8:8" x14ac:dyDescent="0.3">
      <c r="H3874" s="57" t="str">
        <f t="shared" si="60"/>
        <v/>
      </c>
    </row>
    <row r="3875" spans="8:8" x14ac:dyDescent="0.3">
      <c r="H3875" s="57" t="str">
        <f t="shared" si="60"/>
        <v/>
      </c>
    </row>
    <row r="3876" spans="8:8" x14ac:dyDescent="0.3">
      <c r="H3876" s="57" t="str">
        <f t="shared" si="60"/>
        <v/>
      </c>
    </row>
    <row r="3877" spans="8:8" x14ac:dyDescent="0.3">
      <c r="H3877" s="57" t="str">
        <f t="shared" si="60"/>
        <v/>
      </c>
    </row>
    <row r="3878" spans="8:8" x14ac:dyDescent="0.3">
      <c r="H3878" s="57" t="str">
        <f t="shared" si="60"/>
        <v/>
      </c>
    </row>
    <row r="3879" spans="8:8" x14ac:dyDescent="0.3">
      <c r="H3879" s="57" t="str">
        <f t="shared" si="60"/>
        <v/>
      </c>
    </row>
    <row r="3880" spans="8:8" x14ac:dyDescent="0.3">
      <c r="H3880" s="57" t="str">
        <f t="shared" si="60"/>
        <v/>
      </c>
    </row>
    <row r="3881" spans="8:8" x14ac:dyDescent="0.3">
      <c r="H3881" s="57" t="str">
        <f t="shared" si="60"/>
        <v/>
      </c>
    </row>
    <row r="3882" spans="8:8" x14ac:dyDescent="0.3">
      <c r="H3882" s="57" t="str">
        <f t="shared" si="60"/>
        <v/>
      </c>
    </row>
    <row r="3883" spans="8:8" x14ac:dyDescent="0.3">
      <c r="H3883" s="57" t="str">
        <f t="shared" si="60"/>
        <v/>
      </c>
    </row>
    <row r="3884" spans="8:8" x14ac:dyDescent="0.3">
      <c r="H3884" s="57" t="str">
        <f t="shared" si="60"/>
        <v/>
      </c>
    </row>
    <row r="3885" spans="8:8" x14ac:dyDescent="0.3">
      <c r="H3885" s="57" t="str">
        <f t="shared" si="60"/>
        <v/>
      </c>
    </row>
    <row r="3886" spans="8:8" x14ac:dyDescent="0.3">
      <c r="H3886" s="57" t="str">
        <f t="shared" si="60"/>
        <v/>
      </c>
    </row>
    <row r="3887" spans="8:8" x14ac:dyDescent="0.3">
      <c r="H3887" s="57" t="str">
        <f t="shared" si="60"/>
        <v/>
      </c>
    </row>
    <row r="3888" spans="8:8" x14ac:dyDescent="0.3">
      <c r="H3888" s="57" t="str">
        <f t="shared" si="60"/>
        <v/>
      </c>
    </row>
    <row r="3889" spans="8:8" x14ac:dyDescent="0.3">
      <c r="H3889" s="57" t="str">
        <f t="shared" si="60"/>
        <v/>
      </c>
    </row>
    <row r="3890" spans="8:8" x14ac:dyDescent="0.3">
      <c r="H3890" s="57" t="str">
        <f t="shared" si="60"/>
        <v/>
      </c>
    </row>
    <row r="3891" spans="8:8" x14ac:dyDescent="0.3">
      <c r="H3891" s="57" t="str">
        <f t="shared" si="60"/>
        <v/>
      </c>
    </row>
    <row r="3892" spans="8:8" x14ac:dyDescent="0.3">
      <c r="H3892" s="57" t="str">
        <f t="shared" si="60"/>
        <v/>
      </c>
    </row>
    <row r="3893" spans="8:8" x14ac:dyDescent="0.3">
      <c r="H3893" s="57" t="str">
        <f t="shared" si="60"/>
        <v/>
      </c>
    </row>
    <row r="3894" spans="8:8" x14ac:dyDescent="0.3">
      <c r="H3894" s="57" t="str">
        <f t="shared" si="60"/>
        <v/>
      </c>
    </row>
    <row r="3895" spans="8:8" x14ac:dyDescent="0.3">
      <c r="H3895" s="57" t="str">
        <f t="shared" si="60"/>
        <v/>
      </c>
    </row>
    <row r="3896" spans="8:8" x14ac:dyDescent="0.3">
      <c r="H3896" s="57" t="str">
        <f t="shared" si="60"/>
        <v/>
      </c>
    </row>
    <row r="3897" spans="8:8" x14ac:dyDescent="0.3">
      <c r="H3897" s="57" t="str">
        <f t="shared" si="60"/>
        <v/>
      </c>
    </row>
    <row r="3898" spans="8:8" x14ac:dyDescent="0.3">
      <c r="H3898" s="57" t="str">
        <f t="shared" si="60"/>
        <v/>
      </c>
    </row>
    <row r="3899" spans="8:8" x14ac:dyDescent="0.3">
      <c r="H3899" s="57" t="str">
        <f t="shared" si="60"/>
        <v/>
      </c>
    </row>
    <row r="3900" spans="8:8" x14ac:dyDescent="0.3">
      <c r="H3900" s="57" t="str">
        <f t="shared" si="60"/>
        <v/>
      </c>
    </row>
    <row r="3901" spans="8:8" x14ac:dyDescent="0.3">
      <c r="H3901" s="57" t="str">
        <f t="shared" si="60"/>
        <v/>
      </c>
    </row>
    <row r="3902" spans="8:8" x14ac:dyDescent="0.3">
      <c r="H3902" s="57" t="str">
        <f t="shared" si="60"/>
        <v/>
      </c>
    </row>
    <row r="3903" spans="8:8" x14ac:dyDescent="0.3">
      <c r="H3903" s="57" t="str">
        <f t="shared" si="60"/>
        <v/>
      </c>
    </row>
    <row r="3904" spans="8:8" x14ac:dyDescent="0.3">
      <c r="H3904" s="57" t="str">
        <f t="shared" si="60"/>
        <v/>
      </c>
    </row>
    <row r="3905" spans="8:8" x14ac:dyDescent="0.3">
      <c r="H3905" s="57" t="str">
        <f t="shared" si="60"/>
        <v/>
      </c>
    </row>
    <row r="3906" spans="8:8" x14ac:dyDescent="0.3">
      <c r="H3906" s="57" t="str">
        <f t="shared" si="60"/>
        <v/>
      </c>
    </row>
    <row r="3907" spans="8:8" x14ac:dyDescent="0.3">
      <c r="H3907" s="57" t="str">
        <f t="shared" ref="H3907:H3970" si="61">IF(LEN(F3907)&gt;0,F3907/G3907,"")</f>
        <v/>
      </c>
    </row>
    <row r="3908" spans="8:8" x14ac:dyDescent="0.3">
      <c r="H3908" s="57" t="str">
        <f t="shared" si="61"/>
        <v/>
      </c>
    </row>
    <row r="3909" spans="8:8" x14ac:dyDescent="0.3">
      <c r="H3909" s="57" t="str">
        <f t="shared" si="61"/>
        <v/>
      </c>
    </row>
    <row r="3910" spans="8:8" x14ac:dyDescent="0.3">
      <c r="H3910" s="57" t="str">
        <f t="shared" si="61"/>
        <v/>
      </c>
    </row>
    <row r="3911" spans="8:8" x14ac:dyDescent="0.3">
      <c r="H3911" s="57" t="str">
        <f t="shared" si="61"/>
        <v/>
      </c>
    </row>
    <row r="3912" spans="8:8" x14ac:dyDescent="0.3">
      <c r="H3912" s="57" t="str">
        <f t="shared" si="61"/>
        <v/>
      </c>
    </row>
    <row r="3913" spans="8:8" x14ac:dyDescent="0.3">
      <c r="H3913" s="57" t="str">
        <f t="shared" si="61"/>
        <v/>
      </c>
    </row>
    <row r="3914" spans="8:8" x14ac:dyDescent="0.3">
      <c r="H3914" s="57" t="str">
        <f t="shared" si="61"/>
        <v/>
      </c>
    </row>
    <row r="3915" spans="8:8" x14ac:dyDescent="0.3">
      <c r="H3915" s="57" t="str">
        <f t="shared" si="61"/>
        <v/>
      </c>
    </row>
    <row r="3916" spans="8:8" x14ac:dyDescent="0.3">
      <c r="H3916" s="57" t="str">
        <f t="shared" si="61"/>
        <v/>
      </c>
    </row>
    <row r="3917" spans="8:8" x14ac:dyDescent="0.3">
      <c r="H3917" s="57" t="str">
        <f t="shared" si="61"/>
        <v/>
      </c>
    </row>
    <row r="3918" spans="8:8" x14ac:dyDescent="0.3">
      <c r="H3918" s="57" t="str">
        <f t="shared" si="61"/>
        <v/>
      </c>
    </row>
    <row r="3919" spans="8:8" x14ac:dyDescent="0.3">
      <c r="H3919" s="57" t="str">
        <f t="shared" si="61"/>
        <v/>
      </c>
    </row>
    <row r="3920" spans="8:8" x14ac:dyDescent="0.3">
      <c r="H3920" s="57" t="str">
        <f t="shared" si="61"/>
        <v/>
      </c>
    </row>
    <row r="3921" spans="8:8" x14ac:dyDescent="0.3">
      <c r="H3921" s="57" t="str">
        <f t="shared" si="61"/>
        <v/>
      </c>
    </row>
    <row r="3922" spans="8:8" x14ac:dyDescent="0.3">
      <c r="H3922" s="57" t="str">
        <f t="shared" si="61"/>
        <v/>
      </c>
    </row>
    <row r="3923" spans="8:8" x14ac:dyDescent="0.3">
      <c r="H3923" s="57" t="str">
        <f t="shared" si="61"/>
        <v/>
      </c>
    </row>
    <row r="3924" spans="8:8" x14ac:dyDescent="0.3">
      <c r="H3924" s="57" t="str">
        <f t="shared" si="61"/>
        <v/>
      </c>
    </row>
    <row r="3925" spans="8:8" x14ac:dyDescent="0.3">
      <c r="H3925" s="57" t="str">
        <f t="shared" si="61"/>
        <v/>
      </c>
    </row>
    <row r="3926" spans="8:8" x14ac:dyDescent="0.3">
      <c r="H3926" s="57" t="str">
        <f t="shared" si="61"/>
        <v/>
      </c>
    </row>
    <row r="3927" spans="8:8" x14ac:dyDescent="0.3">
      <c r="H3927" s="57" t="str">
        <f t="shared" si="61"/>
        <v/>
      </c>
    </row>
    <row r="3928" spans="8:8" x14ac:dyDescent="0.3">
      <c r="H3928" s="57" t="str">
        <f t="shared" si="61"/>
        <v/>
      </c>
    </row>
    <row r="3929" spans="8:8" x14ac:dyDescent="0.3">
      <c r="H3929" s="57" t="str">
        <f t="shared" si="61"/>
        <v/>
      </c>
    </row>
    <row r="3930" spans="8:8" x14ac:dyDescent="0.3">
      <c r="H3930" s="57" t="str">
        <f t="shared" si="61"/>
        <v/>
      </c>
    </row>
    <row r="3931" spans="8:8" x14ac:dyDescent="0.3">
      <c r="H3931" s="57" t="str">
        <f t="shared" si="61"/>
        <v/>
      </c>
    </row>
    <row r="3932" spans="8:8" x14ac:dyDescent="0.3">
      <c r="H3932" s="57" t="str">
        <f t="shared" si="61"/>
        <v/>
      </c>
    </row>
    <row r="3933" spans="8:8" x14ac:dyDescent="0.3">
      <c r="H3933" s="57" t="str">
        <f t="shared" si="61"/>
        <v/>
      </c>
    </row>
    <row r="3934" spans="8:8" x14ac:dyDescent="0.3">
      <c r="H3934" s="57" t="str">
        <f t="shared" si="61"/>
        <v/>
      </c>
    </row>
    <row r="3935" spans="8:8" x14ac:dyDescent="0.3">
      <c r="H3935" s="57" t="str">
        <f t="shared" si="61"/>
        <v/>
      </c>
    </row>
    <row r="3936" spans="8:8" x14ac:dyDescent="0.3">
      <c r="H3936" s="57" t="str">
        <f t="shared" si="61"/>
        <v/>
      </c>
    </row>
    <row r="3937" spans="8:8" x14ac:dyDescent="0.3">
      <c r="H3937" s="57" t="str">
        <f t="shared" si="61"/>
        <v/>
      </c>
    </row>
    <row r="3938" spans="8:8" x14ac:dyDescent="0.3">
      <c r="H3938" s="57" t="str">
        <f t="shared" si="61"/>
        <v/>
      </c>
    </row>
    <row r="3939" spans="8:8" x14ac:dyDescent="0.3">
      <c r="H3939" s="57" t="str">
        <f t="shared" si="61"/>
        <v/>
      </c>
    </row>
    <row r="3940" spans="8:8" x14ac:dyDescent="0.3">
      <c r="H3940" s="57" t="str">
        <f t="shared" si="61"/>
        <v/>
      </c>
    </row>
    <row r="3941" spans="8:8" x14ac:dyDescent="0.3">
      <c r="H3941" s="57" t="str">
        <f t="shared" si="61"/>
        <v/>
      </c>
    </row>
    <row r="3942" spans="8:8" x14ac:dyDescent="0.3">
      <c r="H3942" s="57" t="str">
        <f t="shared" si="61"/>
        <v/>
      </c>
    </row>
    <row r="3943" spans="8:8" x14ac:dyDescent="0.3">
      <c r="H3943" s="57" t="str">
        <f t="shared" si="61"/>
        <v/>
      </c>
    </row>
    <row r="3944" spans="8:8" x14ac:dyDescent="0.3">
      <c r="H3944" s="57" t="str">
        <f t="shared" si="61"/>
        <v/>
      </c>
    </row>
    <row r="3945" spans="8:8" x14ac:dyDescent="0.3">
      <c r="H3945" s="57" t="str">
        <f t="shared" si="61"/>
        <v/>
      </c>
    </row>
    <row r="3946" spans="8:8" x14ac:dyDescent="0.3">
      <c r="H3946" s="57" t="str">
        <f t="shared" si="61"/>
        <v/>
      </c>
    </row>
    <row r="3947" spans="8:8" x14ac:dyDescent="0.3">
      <c r="H3947" s="57" t="str">
        <f t="shared" si="61"/>
        <v/>
      </c>
    </row>
    <row r="3948" spans="8:8" x14ac:dyDescent="0.3">
      <c r="H3948" s="57" t="str">
        <f t="shared" si="61"/>
        <v/>
      </c>
    </row>
    <row r="3949" spans="8:8" x14ac:dyDescent="0.3">
      <c r="H3949" s="57" t="str">
        <f t="shared" si="61"/>
        <v/>
      </c>
    </row>
    <row r="3950" spans="8:8" x14ac:dyDescent="0.3">
      <c r="H3950" s="57" t="str">
        <f t="shared" si="61"/>
        <v/>
      </c>
    </row>
    <row r="3951" spans="8:8" x14ac:dyDescent="0.3">
      <c r="H3951" s="57" t="str">
        <f t="shared" si="61"/>
        <v/>
      </c>
    </row>
    <row r="3952" spans="8:8" x14ac:dyDescent="0.3">
      <c r="H3952" s="57" t="str">
        <f t="shared" si="61"/>
        <v/>
      </c>
    </row>
    <row r="3953" spans="8:8" x14ac:dyDescent="0.3">
      <c r="H3953" s="57" t="str">
        <f t="shared" si="61"/>
        <v/>
      </c>
    </row>
    <row r="3954" spans="8:8" x14ac:dyDescent="0.3">
      <c r="H3954" s="57" t="str">
        <f t="shared" si="61"/>
        <v/>
      </c>
    </row>
    <row r="3955" spans="8:8" x14ac:dyDescent="0.3">
      <c r="H3955" s="57" t="str">
        <f t="shared" si="61"/>
        <v/>
      </c>
    </row>
    <row r="3956" spans="8:8" x14ac:dyDescent="0.3">
      <c r="H3956" s="57" t="str">
        <f t="shared" si="61"/>
        <v/>
      </c>
    </row>
    <row r="3957" spans="8:8" x14ac:dyDescent="0.3">
      <c r="H3957" s="57" t="str">
        <f t="shared" si="61"/>
        <v/>
      </c>
    </row>
    <row r="3958" spans="8:8" x14ac:dyDescent="0.3">
      <c r="H3958" s="57" t="str">
        <f t="shared" si="61"/>
        <v/>
      </c>
    </row>
    <row r="3959" spans="8:8" x14ac:dyDescent="0.3">
      <c r="H3959" s="57" t="str">
        <f t="shared" si="61"/>
        <v/>
      </c>
    </row>
    <row r="3960" spans="8:8" x14ac:dyDescent="0.3">
      <c r="H3960" s="57" t="str">
        <f t="shared" si="61"/>
        <v/>
      </c>
    </row>
    <row r="3961" spans="8:8" x14ac:dyDescent="0.3">
      <c r="H3961" s="57" t="str">
        <f t="shared" si="61"/>
        <v/>
      </c>
    </row>
    <row r="3962" spans="8:8" x14ac:dyDescent="0.3">
      <c r="H3962" s="57" t="str">
        <f t="shared" si="61"/>
        <v/>
      </c>
    </row>
    <row r="3963" spans="8:8" x14ac:dyDescent="0.3">
      <c r="H3963" s="57" t="str">
        <f t="shared" si="61"/>
        <v/>
      </c>
    </row>
    <row r="3964" spans="8:8" x14ac:dyDescent="0.3">
      <c r="H3964" s="57" t="str">
        <f t="shared" si="61"/>
        <v/>
      </c>
    </row>
    <row r="3965" spans="8:8" x14ac:dyDescent="0.3">
      <c r="H3965" s="57" t="str">
        <f t="shared" si="61"/>
        <v/>
      </c>
    </row>
    <row r="3966" spans="8:8" x14ac:dyDescent="0.3">
      <c r="H3966" s="57" t="str">
        <f t="shared" si="61"/>
        <v/>
      </c>
    </row>
    <row r="3967" spans="8:8" x14ac:dyDescent="0.3">
      <c r="H3967" s="57" t="str">
        <f t="shared" si="61"/>
        <v/>
      </c>
    </row>
    <row r="3968" spans="8:8" x14ac:dyDescent="0.3">
      <c r="H3968" s="57" t="str">
        <f t="shared" si="61"/>
        <v/>
      </c>
    </row>
    <row r="3969" spans="8:8" x14ac:dyDescent="0.3">
      <c r="H3969" s="57" t="str">
        <f t="shared" si="61"/>
        <v/>
      </c>
    </row>
    <row r="3970" spans="8:8" x14ac:dyDescent="0.3">
      <c r="H3970" s="57" t="str">
        <f t="shared" si="61"/>
        <v/>
      </c>
    </row>
    <row r="3971" spans="8:8" x14ac:dyDescent="0.3">
      <c r="H3971" s="57" t="str">
        <f t="shared" ref="H3971:H4034" si="62">IF(LEN(F3971)&gt;0,F3971/G3971,"")</f>
        <v/>
      </c>
    </row>
    <row r="3972" spans="8:8" x14ac:dyDescent="0.3">
      <c r="H3972" s="57" t="str">
        <f t="shared" si="62"/>
        <v/>
      </c>
    </row>
    <row r="3973" spans="8:8" x14ac:dyDescent="0.3">
      <c r="H3973" s="57" t="str">
        <f t="shared" si="62"/>
        <v/>
      </c>
    </row>
    <row r="3974" spans="8:8" x14ac:dyDescent="0.3">
      <c r="H3974" s="57" t="str">
        <f t="shared" si="62"/>
        <v/>
      </c>
    </row>
    <row r="3975" spans="8:8" x14ac:dyDescent="0.3">
      <c r="H3975" s="57" t="str">
        <f t="shared" si="62"/>
        <v/>
      </c>
    </row>
    <row r="3976" spans="8:8" x14ac:dyDescent="0.3">
      <c r="H3976" s="57" t="str">
        <f t="shared" si="62"/>
        <v/>
      </c>
    </row>
    <row r="3977" spans="8:8" x14ac:dyDescent="0.3">
      <c r="H3977" s="57" t="str">
        <f t="shared" si="62"/>
        <v/>
      </c>
    </row>
    <row r="3978" spans="8:8" x14ac:dyDescent="0.3">
      <c r="H3978" s="57" t="str">
        <f t="shared" si="62"/>
        <v/>
      </c>
    </row>
    <row r="3979" spans="8:8" x14ac:dyDescent="0.3">
      <c r="H3979" s="57" t="str">
        <f t="shared" si="62"/>
        <v/>
      </c>
    </row>
    <row r="3980" spans="8:8" x14ac:dyDescent="0.3">
      <c r="H3980" s="57" t="str">
        <f t="shared" si="62"/>
        <v/>
      </c>
    </row>
    <row r="3981" spans="8:8" x14ac:dyDescent="0.3">
      <c r="H3981" s="57" t="str">
        <f t="shared" si="62"/>
        <v/>
      </c>
    </row>
    <row r="3982" spans="8:8" x14ac:dyDescent="0.3">
      <c r="H3982" s="57" t="str">
        <f t="shared" si="62"/>
        <v/>
      </c>
    </row>
    <row r="3983" spans="8:8" x14ac:dyDescent="0.3">
      <c r="H3983" s="57" t="str">
        <f t="shared" si="62"/>
        <v/>
      </c>
    </row>
    <row r="3984" spans="8:8" x14ac:dyDescent="0.3">
      <c r="H3984" s="57" t="str">
        <f t="shared" si="62"/>
        <v/>
      </c>
    </row>
    <row r="3985" spans="8:8" x14ac:dyDescent="0.3">
      <c r="H3985" s="57" t="str">
        <f t="shared" si="62"/>
        <v/>
      </c>
    </row>
    <row r="3986" spans="8:8" x14ac:dyDescent="0.3">
      <c r="H3986" s="57" t="str">
        <f t="shared" si="62"/>
        <v/>
      </c>
    </row>
    <row r="3987" spans="8:8" x14ac:dyDescent="0.3">
      <c r="H3987" s="57" t="str">
        <f t="shared" si="62"/>
        <v/>
      </c>
    </row>
    <row r="3988" spans="8:8" x14ac:dyDescent="0.3">
      <c r="H3988" s="57" t="str">
        <f t="shared" si="62"/>
        <v/>
      </c>
    </row>
    <row r="3989" spans="8:8" x14ac:dyDescent="0.3">
      <c r="H3989" s="57" t="str">
        <f t="shared" si="62"/>
        <v/>
      </c>
    </row>
    <row r="3990" spans="8:8" x14ac:dyDescent="0.3">
      <c r="H3990" s="57" t="str">
        <f t="shared" si="62"/>
        <v/>
      </c>
    </row>
    <row r="3991" spans="8:8" x14ac:dyDescent="0.3">
      <c r="H3991" s="57" t="str">
        <f t="shared" si="62"/>
        <v/>
      </c>
    </row>
    <row r="3992" spans="8:8" x14ac:dyDescent="0.3">
      <c r="H3992" s="57" t="str">
        <f t="shared" si="62"/>
        <v/>
      </c>
    </row>
    <row r="3993" spans="8:8" x14ac:dyDescent="0.3">
      <c r="H3993" s="57" t="str">
        <f t="shared" si="62"/>
        <v/>
      </c>
    </row>
    <row r="3994" spans="8:8" x14ac:dyDescent="0.3">
      <c r="H3994" s="57" t="str">
        <f t="shared" si="62"/>
        <v/>
      </c>
    </row>
    <row r="3995" spans="8:8" x14ac:dyDescent="0.3">
      <c r="H3995" s="57" t="str">
        <f t="shared" si="62"/>
        <v/>
      </c>
    </row>
    <row r="3996" spans="8:8" x14ac:dyDescent="0.3">
      <c r="H3996" s="57" t="str">
        <f t="shared" si="62"/>
        <v/>
      </c>
    </row>
    <row r="3997" spans="8:8" x14ac:dyDescent="0.3">
      <c r="H3997" s="57" t="str">
        <f t="shared" si="62"/>
        <v/>
      </c>
    </row>
    <row r="3998" spans="8:8" x14ac:dyDescent="0.3">
      <c r="H3998" s="57" t="str">
        <f t="shared" si="62"/>
        <v/>
      </c>
    </row>
    <row r="3999" spans="8:8" x14ac:dyDescent="0.3">
      <c r="H3999" s="57" t="str">
        <f t="shared" si="62"/>
        <v/>
      </c>
    </row>
    <row r="4000" spans="8:8" x14ac:dyDescent="0.3">
      <c r="H4000" s="57" t="str">
        <f t="shared" si="62"/>
        <v/>
      </c>
    </row>
    <row r="4001" spans="8:8" x14ac:dyDescent="0.3">
      <c r="H4001" s="57" t="str">
        <f t="shared" si="62"/>
        <v/>
      </c>
    </row>
    <row r="4002" spans="8:8" x14ac:dyDescent="0.3">
      <c r="H4002" s="57" t="str">
        <f t="shared" si="62"/>
        <v/>
      </c>
    </row>
    <row r="4003" spans="8:8" x14ac:dyDescent="0.3">
      <c r="H4003" s="57" t="str">
        <f t="shared" si="62"/>
        <v/>
      </c>
    </row>
    <row r="4004" spans="8:8" x14ac:dyDescent="0.3">
      <c r="H4004" s="57" t="str">
        <f t="shared" si="62"/>
        <v/>
      </c>
    </row>
    <row r="4005" spans="8:8" x14ac:dyDescent="0.3">
      <c r="H4005" s="57" t="str">
        <f t="shared" si="62"/>
        <v/>
      </c>
    </row>
    <row r="4006" spans="8:8" x14ac:dyDescent="0.3">
      <c r="H4006" s="57" t="str">
        <f t="shared" si="62"/>
        <v/>
      </c>
    </row>
    <row r="4007" spans="8:8" x14ac:dyDescent="0.3">
      <c r="H4007" s="57" t="str">
        <f t="shared" si="62"/>
        <v/>
      </c>
    </row>
    <row r="4008" spans="8:8" x14ac:dyDescent="0.3">
      <c r="H4008" s="57" t="str">
        <f t="shared" si="62"/>
        <v/>
      </c>
    </row>
    <row r="4009" spans="8:8" x14ac:dyDescent="0.3">
      <c r="H4009" s="57" t="str">
        <f t="shared" si="62"/>
        <v/>
      </c>
    </row>
    <row r="4010" spans="8:8" x14ac:dyDescent="0.3">
      <c r="H4010" s="57" t="str">
        <f t="shared" si="62"/>
        <v/>
      </c>
    </row>
    <row r="4011" spans="8:8" x14ac:dyDescent="0.3">
      <c r="H4011" s="57" t="str">
        <f t="shared" si="62"/>
        <v/>
      </c>
    </row>
    <row r="4012" spans="8:8" x14ac:dyDescent="0.3">
      <c r="H4012" s="57" t="str">
        <f t="shared" si="62"/>
        <v/>
      </c>
    </row>
    <row r="4013" spans="8:8" x14ac:dyDescent="0.3">
      <c r="H4013" s="57" t="str">
        <f t="shared" si="62"/>
        <v/>
      </c>
    </row>
    <row r="4014" spans="8:8" x14ac:dyDescent="0.3">
      <c r="H4014" s="57" t="str">
        <f t="shared" si="62"/>
        <v/>
      </c>
    </row>
    <row r="4015" spans="8:8" x14ac:dyDescent="0.3">
      <c r="H4015" s="57" t="str">
        <f t="shared" si="62"/>
        <v/>
      </c>
    </row>
    <row r="4016" spans="8:8" x14ac:dyDescent="0.3">
      <c r="H4016" s="57" t="str">
        <f t="shared" si="62"/>
        <v/>
      </c>
    </row>
    <row r="4017" spans="8:8" x14ac:dyDescent="0.3">
      <c r="H4017" s="57" t="str">
        <f t="shared" si="62"/>
        <v/>
      </c>
    </row>
    <row r="4018" spans="8:8" x14ac:dyDescent="0.3">
      <c r="H4018" s="57" t="str">
        <f t="shared" si="62"/>
        <v/>
      </c>
    </row>
    <row r="4019" spans="8:8" x14ac:dyDescent="0.3">
      <c r="H4019" s="57" t="str">
        <f t="shared" si="62"/>
        <v/>
      </c>
    </row>
    <row r="4020" spans="8:8" x14ac:dyDescent="0.3">
      <c r="H4020" s="57" t="str">
        <f t="shared" si="62"/>
        <v/>
      </c>
    </row>
    <row r="4021" spans="8:8" x14ac:dyDescent="0.3">
      <c r="H4021" s="57" t="str">
        <f t="shared" si="62"/>
        <v/>
      </c>
    </row>
    <row r="4022" spans="8:8" x14ac:dyDescent="0.3">
      <c r="H4022" s="57" t="str">
        <f t="shared" si="62"/>
        <v/>
      </c>
    </row>
    <row r="4023" spans="8:8" x14ac:dyDescent="0.3">
      <c r="H4023" s="57" t="str">
        <f t="shared" si="62"/>
        <v/>
      </c>
    </row>
    <row r="4024" spans="8:8" x14ac:dyDescent="0.3">
      <c r="H4024" s="57" t="str">
        <f t="shared" si="62"/>
        <v/>
      </c>
    </row>
    <row r="4025" spans="8:8" x14ac:dyDescent="0.3">
      <c r="H4025" s="57" t="str">
        <f t="shared" si="62"/>
        <v/>
      </c>
    </row>
    <row r="4026" spans="8:8" x14ac:dyDescent="0.3">
      <c r="H4026" s="57" t="str">
        <f t="shared" si="62"/>
        <v/>
      </c>
    </row>
    <row r="4027" spans="8:8" x14ac:dyDescent="0.3">
      <c r="H4027" s="57" t="str">
        <f t="shared" si="62"/>
        <v/>
      </c>
    </row>
    <row r="4028" spans="8:8" x14ac:dyDescent="0.3">
      <c r="H4028" s="57" t="str">
        <f t="shared" si="62"/>
        <v/>
      </c>
    </row>
    <row r="4029" spans="8:8" x14ac:dyDescent="0.3">
      <c r="H4029" s="57" t="str">
        <f t="shared" si="62"/>
        <v/>
      </c>
    </row>
    <row r="4030" spans="8:8" x14ac:dyDescent="0.3">
      <c r="H4030" s="57" t="str">
        <f t="shared" si="62"/>
        <v/>
      </c>
    </row>
    <row r="4031" spans="8:8" x14ac:dyDescent="0.3">
      <c r="H4031" s="57" t="str">
        <f t="shared" si="62"/>
        <v/>
      </c>
    </row>
    <row r="4032" spans="8:8" x14ac:dyDescent="0.3">
      <c r="H4032" s="57" t="str">
        <f t="shared" si="62"/>
        <v/>
      </c>
    </row>
    <row r="4033" spans="8:8" x14ac:dyDescent="0.3">
      <c r="H4033" s="57" t="str">
        <f t="shared" si="62"/>
        <v/>
      </c>
    </row>
    <row r="4034" spans="8:8" x14ac:dyDescent="0.3">
      <c r="H4034" s="57" t="str">
        <f t="shared" si="62"/>
        <v/>
      </c>
    </row>
    <row r="4035" spans="8:8" x14ac:dyDescent="0.3">
      <c r="H4035" s="57" t="str">
        <f t="shared" ref="H4035:H4098" si="63">IF(LEN(F4035)&gt;0,F4035/G4035,"")</f>
        <v/>
      </c>
    </row>
    <row r="4036" spans="8:8" x14ac:dyDescent="0.3">
      <c r="H4036" s="57" t="str">
        <f t="shared" si="63"/>
        <v/>
      </c>
    </row>
    <row r="4037" spans="8:8" x14ac:dyDescent="0.3">
      <c r="H4037" s="57" t="str">
        <f t="shared" si="63"/>
        <v/>
      </c>
    </row>
    <row r="4038" spans="8:8" x14ac:dyDescent="0.3">
      <c r="H4038" s="57" t="str">
        <f t="shared" si="63"/>
        <v/>
      </c>
    </row>
    <row r="4039" spans="8:8" x14ac:dyDescent="0.3">
      <c r="H4039" s="57" t="str">
        <f t="shared" si="63"/>
        <v/>
      </c>
    </row>
    <row r="4040" spans="8:8" x14ac:dyDescent="0.3">
      <c r="H4040" s="57" t="str">
        <f t="shared" si="63"/>
        <v/>
      </c>
    </row>
    <row r="4041" spans="8:8" x14ac:dyDescent="0.3">
      <c r="H4041" s="57" t="str">
        <f t="shared" si="63"/>
        <v/>
      </c>
    </row>
    <row r="4042" spans="8:8" x14ac:dyDescent="0.3">
      <c r="H4042" s="57" t="str">
        <f t="shared" si="63"/>
        <v/>
      </c>
    </row>
    <row r="4043" spans="8:8" x14ac:dyDescent="0.3">
      <c r="H4043" s="57" t="str">
        <f t="shared" si="63"/>
        <v/>
      </c>
    </row>
    <row r="4044" spans="8:8" x14ac:dyDescent="0.3">
      <c r="H4044" s="57" t="str">
        <f t="shared" si="63"/>
        <v/>
      </c>
    </row>
    <row r="4045" spans="8:8" x14ac:dyDescent="0.3">
      <c r="H4045" s="57" t="str">
        <f t="shared" si="63"/>
        <v/>
      </c>
    </row>
    <row r="4046" spans="8:8" x14ac:dyDescent="0.3">
      <c r="H4046" s="57" t="str">
        <f t="shared" si="63"/>
        <v/>
      </c>
    </row>
    <row r="4047" spans="8:8" x14ac:dyDescent="0.3">
      <c r="H4047" s="57" t="str">
        <f t="shared" si="63"/>
        <v/>
      </c>
    </row>
    <row r="4048" spans="8:8" x14ac:dyDescent="0.3">
      <c r="H4048" s="57" t="str">
        <f t="shared" si="63"/>
        <v/>
      </c>
    </row>
    <row r="4049" spans="8:8" x14ac:dyDescent="0.3">
      <c r="H4049" s="57" t="str">
        <f t="shared" si="63"/>
        <v/>
      </c>
    </row>
    <row r="4050" spans="8:8" x14ac:dyDescent="0.3">
      <c r="H4050" s="57" t="str">
        <f t="shared" si="63"/>
        <v/>
      </c>
    </row>
    <row r="4051" spans="8:8" x14ac:dyDescent="0.3">
      <c r="H4051" s="57" t="str">
        <f t="shared" si="63"/>
        <v/>
      </c>
    </row>
    <row r="4052" spans="8:8" x14ac:dyDescent="0.3">
      <c r="H4052" s="57" t="str">
        <f t="shared" si="63"/>
        <v/>
      </c>
    </row>
    <row r="4053" spans="8:8" x14ac:dyDescent="0.3">
      <c r="H4053" s="57" t="str">
        <f t="shared" si="63"/>
        <v/>
      </c>
    </row>
    <row r="4054" spans="8:8" x14ac:dyDescent="0.3">
      <c r="H4054" s="57" t="str">
        <f t="shared" si="63"/>
        <v/>
      </c>
    </row>
    <row r="4055" spans="8:8" x14ac:dyDescent="0.3">
      <c r="H4055" s="57" t="str">
        <f t="shared" si="63"/>
        <v/>
      </c>
    </row>
    <row r="4056" spans="8:8" x14ac:dyDescent="0.3">
      <c r="H4056" s="57" t="str">
        <f t="shared" si="63"/>
        <v/>
      </c>
    </row>
    <row r="4057" spans="8:8" x14ac:dyDescent="0.3">
      <c r="H4057" s="57" t="str">
        <f t="shared" si="63"/>
        <v/>
      </c>
    </row>
    <row r="4058" spans="8:8" x14ac:dyDescent="0.3">
      <c r="H4058" s="57" t="str">
        <f t="shared" si="63"/>
        <v/>
      </c>
    </row>
    <row r="4059" spans="8:8" x14ac:dyDescent="0.3">
      <c r="H4059" s="57" t="str">
        <f t="shared" si="63"/>
        <v/>
      </c>
    </row>
    <row r="4060" spans="8:8" x14ac:dyDescent="0.3">
      <c r="H4060" s="57" t="str">
        <f t="shared" si="63"/>
        <v/>
      </c>
    </row>
    <row r="4061" spans="8:8" x14ac:dyDescent="0.3">
      <c r="H4061" s="57" t="str">
        <f t="shared" si="63"/>
        <v/>
      </c>
    </row>
    <row r="4062" spans="8:8" x14ac:dyDescent="0.3">
      <c r="H4062" s="57" t="str">
        <f t="shared" si="63"/>
        <v/>
      </c>
    </row>
    <row r="4063" spans="8:8" x14ac:dyDescent="0.3">
      <c r="H4063" s="57" t="str">
        <f t="shared" si="63"/>
        <v/>
      </c>
    </row>
    <row r="4064" spans="8:8" x14ac:dyDescent="0.3">
      <c r="H4064" s="57" t="str">
        <f t="shared" si="63"/>
        <v/>
      </c>
    </row>
    <row r="4065" spans="8:8" x14ac:dyDescent="0.3">
      <c r="H4065" s="57" t="str">
        <f t="shared" si="63"/>
        <v/>
      </c>
    </row>
    <row r="4066" spans="8:8" x14ac:dyDescent="0.3">
      <c r="H4066" s="57" t="str">
        <f t="shared" si="63"/>
        <v/>
      </c>
    </row>
    <row r="4067" spans="8:8" x14ac:dyDescent="0.3">
      <c r="H4067" s="57" t="str">
        <f t="shared" si="63"/>
        <v/>
      </c>
    </row>
    <row r="4068" spans="8:8" x14ac:dyDescent="0.3">
      <c r="H4068" s="57" t="str">
        <f t="shared" si="63"/>
        <v/>
      </c>
    </row>
    <row r="4069" spans="8:8" x14ac:dyDescent="0.3">
      <c r="H4069" s="57" t="str">
        <f t="shared" si="63"/>
        <v/>
      </c>
    </row>
    <row r="4070" spans="8:8" x14ac:dyDescent="0.3">
      <c r="H4070" s="57" t="str">
        <f t="shared" si="63"/>
        <v/>
      </c>
    </row>
    <row r="4071" spans="8:8" x14ac:dyDescent="0.3">
      <c r="H4071" s="57" t="str">
        <f t="shared" si="63"/>
        <v/>
      </c>
    </row>
    <row r="4072" spans="8:8" x14ac:dyDescent="0.3">
      <c r="H4072" s="57" t="str">
        <f t="shared" si="63"/>
        <v/>
      </c>
    </row>
    <row r="4073" spans="8:8" x14ac:dyDescent="0.3">
      <c r="H4073" s="57" t="str">
        <f t="shared" si="63"/>
        <v/>
      </c>
    </row>
    <row r="4074" spans="8:8" x14ac:dyDescent="0.3">
      <c r="H4074" s="57" t="str">
        <f t="shared" si="63"/>
        <v/>
      </c>
    </row>
    <row r="4075" spans="8:8" x14ac:dyDescent="0.3">
      <c r="H4075" s="57" t="str">
        <f t="shared" si="63"/>
        <v/>
      </c>
    </row>
    <row r="4076" spans="8:8" x14ac:dyDescent="0.3">
      <c r="H4076" s="57" t="str">
        <f t="shared" si="63"/>
        <v/>
      </c>
    </row>
    <row r="4077" spans="8:8" x14ac:dyDescent="0.3">
      <c r="H4077" s="57" t="str">
        <f t="shared" si="63"/>
        <v/>
      </c>
    </row>
    <row r="4078" spans="8:8" x14ac:dyDescent="0.3">
      <c r="H4078" s="57" t="str">
        <f t="shared" si="63"/>
        <v/>
      </c>
    </row>
    <row r="4079" spans="8:8" x14ac:dyDescent="0.3">
      <c r="H4079" s="57" t="str">
        <f t="shared" si="63"/>
        <v/>
      </c>
    </row>
    <row r="4080" spans="8:8" x14ac:dyDescent="0.3">
      <c r="H4080" s="57" t="str">
        <f t="shared" si="63"/>
        <v/>
      </c>
    </row>
    <row r="4081" spans="8:8" x14ac:dyDescent="0.3">
      <c r="H4081" s="57" t="str">
        <f t="shared" si="63"/>
        <v/>
      </c>
    </row>
    <row r="4082" spans="8:8" x14ac:dyDescent="0.3">
      <c r="H4082" s="57" t="str">
        <f t="shared" si="63"/>
        <v/>
      </c>
    </row>
    <row r="4083" spans="8:8" x14ac:dyDescent="0.3">
      <c r="H4083" s="57" t="str">
        <f t="shared" si="63"/>
        <v/>
      </c>
    </row>
    <row r="4084" spans="8:8" x14ac:dyDescent="0.3">
      <c r="H4084" s="57" t="str">
        <f t="shared" si="63"/>
        <v/>
      </c>
    </row>
    <row r="4085" spans="8:8" x14ac:dyDescent="0.3">
      <c r="H4085" s="57" t="str">
        <f t="shared" si="63"/>
        <v/>
      </c>
    </row>
    <row r="4086" spans="8:8" x14ac:dyDescent="0.3">
      <c r="H4086" s="57" t="str">
        <f t="shared" si="63"/>
        <v/>
      </c>
    </row>
    <row r="4087" spans="8:8" x14ac:dyDescent="0.3">
      <c r="H4087" s="57" t="str">
        <f t="shared" si="63"/>
        <v/>
      </c>
    </row>
    <row r="4088" spans="8:8" x14ac:dyDescent="0.3">
      <c r="H4088" s="57" t="str">
        <f t="shared" si="63"/>
        <v/>
      </c>
    </row>
    <row r="4089" spans="8:8" x14ac:dyDescent="0.3">
      <c r="H4089" s="57" t="str">
        <f t="shared" si="63"/>
        <v/>
      </c>
    </row>
    <row r="4090" spans="8:8" x14ac:dyDescent="0.3">
      <c r="H4090" s="57" t="str">
        <f t="shared" si="63"/>
        <v/>
      </c>
    </row>
    <row r="4091" spans="8:8" x14ac:dyDescent="0.3">
      <c r="H4091" s="57" t="str">
        <f t="shared" si="63"/>
        <v/>
      </c>
    </row>
    <row r="4092" spans="8:8" x14ac:dyDescent="0.3">
      <c r="H4092" s="57" t="str">
        <f t="shared" si="63"/>
        <v/>
      </c>
    </row>
    <row r="4093" spans="8:8" x14ac:dyDescent="0.3">
      <c r="H4093" s="57" t="str">
        <f t="shared" si="63"/>
        <v/>
      </c>
    </row>
    <row r="4094" spans="8:8" x14ac:dyDescent="0.3">
      <c r="H4094" s="57" t="str">
        <f t="shared" si="63"/>
        <v/>
      </c>
    </row>
    <row r="4095" spans="8:8" x14ac:dyDescent="0.3">
      <c r="H4095" s="57" t="str">
        <f t="shared" si="63"/>
        <v/>
      </c>
    </row>
    <row r="4096" spans="8:8" x14ac:dyDescent="0.3">
      <c r="H4096" s="57" t="str">
        <f t="shared" si="63"/>
        <v/>
      </c>
    </row>
    <row r="4097" spans="8:8" x14ac:dyDescent="0.3">
      <c r="H4097" s="57" t="str">
        <f t="shared" si="63"/>
        <v/>
      </c>
    </row>
    <row r="4098" spans="8:8" x14ac:dyDescent="0.3">
      <c r="H4098" s="57" t="str">
        <f t="shared" si="63"/>
        <v/>
      </c>
    </row>
    <row r="4099" spans="8:8" x14ac:dyDescent="0.3">
      <c r="H4099" s="57" t="str">
        <f t="shared" ref="H4099:H4162" si="64">IF(LEN(F4099)&gt;0,F4099/G4099,"")</f>
        <v/>
      </c>
    </row>
    <row r="4100" spans="8:8" x14ac:dyDescent="0.3">
      <c r="H4100" s="57" t="str">
        <f t="shared" si="64"/>
        <v/>
      </c>
    </row>
    <row r="4101" spans="8:8" x14ac:dyDescent="0.3">
      <c r="H4101" s="57" t="str">
        <f t="shared" si="64"/>
        <v/>
      </c>
    </row>
    <row r="4102" spans="8:8" x14ac:dyDescent="0.3">
      <c r="H4102" s="57" t="str">
        <f t="shared" si="64"/>
        <v/>
      </c>
    </row>
    <row r="4103" spans="8:8" x14ac:dyDescent="0.3">
      <c r="H4103" s="57" t="str">
        <f t="shared" si="64"/>
        <v/>
      </c>
    </row>
    <row r="4104" spans="8:8" x14ac:dyDescent="0.3">
      <c r="H4104" s="57" t="str">
        <f t="shared" si="64"/>
        <v/>
      </c>
    </row>
    <row r="4105" spans="8:8" x14ac:dyDescent="0.3">
      <c r="H4105" s="57" t="str">
        <f t="shared" si="64"/>
        <v/>
      </c>
    </row>
    <row r="4106" spans="8:8" x14ac:dyDescent="0.3">
      <c r="H4106" s="57" t="str">
        <f t="shared" si="64"/>
        <v/>
      </c>
    </row>
    <row r="4107" spans="8:8" x14ac:dyDescent="0.3">
      <c r="H4107" s="57" t="str">
        <f t="shared" si="64"/>
        <v/>
      </c>
    </row>
    <row r="4108" spans="8:8" x14ac:dyDescent="0.3">
      <c r="H4108" s="57" t="str">
        <f t="shared" si="64"/>
        <v/>
      </c>
    </row>
    <row r="4109" spans="8:8" x14ac:dyDescent="0.3">
      <c r="H4109" s="57" t="str">
        <f t="shared" si="64"/>
        <v/>
      </c>
    </row>
    <row r="4110" spans="8:8" x14ac:dyDescent="0.3">
      <c r="H4110" s="57" t="str">
        <f t="shared" si="64"/>
        <v/>
      </c>
    </row>
    <row r="4111" spans="8:8" x14ac:dyDescent="0.3">
      <c r="H4111" s="57" t="str">
        <f t="shared" si="64"/>
        <v/>
      </c>
    </row>
    <row r="4112" spans="8:8" x14ac:dyDescent="0.3">
      <c r="H4112" s="57" t="str">
        <f t="shared" si="64"/>
        <v/>
      </c>
    </row>
    <row r="4113" spans="8:8" x14ac:dyDescent="0.3">
      <c r="H4113" s="57" t="str">
        <f t="shared" si="64"/>
        <v/>
      </c>
    </row>
    <row r="4114" spans="8:8" x14ac:dyDescent="0.3">
      <c r="H4114" s="57" t="str">
        <f t="shared" si="64"/>
        <v/>
      </c>
    </row>
    <row r="4115" spans="8:8" x14ac:dyDescent="0.3">
      <c r="H4115" s="57" t="str">
        <f t="shared" si="64"/>
        <v/>
      </c>
    </row>
    <row r="4116" spans="8:8" x14ac:dyDescent="0.3">
      <c r="H4116" s="57" t="str">
        <f t="shared" si="64"/>
        <v/>
      </c>
    </row>
    <row r="4117" spans="8:8" x14ac:dyDescent="0.3">
      <c r="H4117" s="57" t="str">
        <f t="shared" si="64"/>
        <v/>
      </c>
    </row>
    <row r="4118" spans="8:8" x14ac:dyDescent="0.3">
      <c r="H4118" s="57" t="str">
        <f t="shared" si="64"/>
        <v/>
      </c>
    </row>
    <row r="4119" spans="8:8" x14ac:dyDescent="0.3">
      <c r="H4119" s="57" t="str">
        <f t="shared" si="64"/>
        <v/>
      </c>
    </row>
    <row r="4120" spans="8:8" x14ac:dyDescent="0.3">
      <c r="H4120" s="57" t="str">
        <f t="shared" si="64"/>
        <v/>
      </c>
    </row>
    <row r="4121" spans="8:8" x14ac:dyDescent="0.3">
      <c r="H4121" s="57" t="str">
        <f t="shared" si="64"/>
        <v/>
      </c>
    </row>
    <row r="4122" spans="8:8" x14ac:dyDescent="0.3">
      <c r="H4122" s="57" t="str">
        <f t="shared" si="64"/>
        <v/>
      </c>
    </row>
    <row r="4123" spans="8:8" x14ac:dyDescent="0.3">
      <c r="H4123" s="57" t="str">
        <f t="shared" si="64"/>
        <v/>
      </c>
    </row>
    <row r="4124" spans="8:8" x14ac:dyDescent="0.3">
      <c r="H4124" s="57" t="str">
        <f t="shared" si="64"/>
        <v/>
      </c>
    </row>
    <row r="4125" spans="8:8" x14ac:dyDescent="0.3">
      <c r="H4125" s="57" t="str">
        <f t="shared" si="64"/>
        <v/>
      </c>
    </row>
    <row r="4126" spans="8:8" x14ac:dyDescent="0.3">
      <c r="H4126" s="57" t="str">
        <f t="shared" si="64"/>
        <v/>
      </c>
    </row>
    <row r="4127" spans="8:8" x14ac:dyDescent="0.3">
      <c r="H4127" s="57" t="str">
        <f t="shared" si="64"/>
        <v/>
      </c>
    </row>
    <row r="4128" spans="8:8" x14ac:dyDescent="0.3">
      <c r="H4128" s="57" t="str">
        <f t="shared" si="64"/>
        <v/>
      </c>
    </row>
    <row r="4129" spans="8:8" x14ac:dyDescent="0.3">
      <c r="H4129" s="57" t="str">
        <f t="shared" si="64"/>
        <v/>
      </c>
    </row>
    <row r="4130" spans="8:8" x14ac:dyDescent="0.3">
      <c r="H4130" s="57" t="str">
        <f t="shared" si="64"/>
        <v/>
      </c>
    </row>
    <row r="4131" spans="8:8" x14ac:dyDescent="0.3">
      <c r="H4131" s="57" t="str">
        <f t="shared" si="64"/>
        <v/>
      </c>
    </row>
    <row r="4132" spans="8:8" x14ac:dyDescent="0.3">
      <c r="H4132" s="57" t="str">
        <f t="shared" si="64"/>
        <v/>
      </c>
    </row>
    <row r="4133" spans="8:8" x14ac:dyDescent="0.3">
      <c r="H4133" s="57" t="str">
        <f t="shared" si="64"/>
        <v/>
      </c>
    </row>
    <row r="4134" spans="8:8" x14ac:dyDescent="0.3">
      <c r="H4134" s="57" t="str">
        <f t="shared" si="64"/>
        <v/>
      </c>
    </row>
    <row r="4135" spans="8:8" x14ac:dyDescent="0.3">
      <c r="H4135" s="57" t="str">
        <f t="shared" si="64"/>
        <v/>
      </c>
    </row>
    <row r="4136" spans="8:8" x14ac:dyDescent="0.3">
      <c r="H4136" s="57" t="str">
        <f t="shared" si="64"/>
        <v/>
      </c>
    </row>
    <row r="4137" spans="8:8" x14ac:dyDescent="0.3">
      <c r="H4137" s="57" t="str">
        <f t="shared" si="64"/>
        <v/>
      </c>
    </row>
    <row r="4138" spans="8:8" x14ac:dyDescent="0.3">
      <c r="H4138" s="57" t="str">
        <f t="shared" si="64"/>
        <v/>
      </c>
    </row>
    <row r="4139" spans="8:8" x14ac:dyDescent="0.3">
      <c r="H4139" s="57" t="str">
        <f t="shared" si="64"/>
        <v/>
      </c>
    </row>
    <row r="4140" spans="8:8" x14ac:dyDescent="0.3">
      <c r="H4140" s="57" t="str">
        <f t="shared" si="64"/>
        <v/>
      </c>
    </row>
    <row r="4141" spans="8:8" x14ac:dyDescent="0.3">
      <c r="H4141" s="57" t="str">
        <f t="shared" si="64"/>
        <v/>
      </c>
    </row>
    <row r="4142" spans="8:8" x14ac:dyDescent="0.3">
      <c r="H4142" s="57" t="str">
        <f t="shared" si="64"/>
        <v/>
      </c>
    </row>
    <row r="4143" spans="8:8" x14ac:dyDescent="0.3">
      <c r="H4143" s="57" t="str">
        <f t="shared" si="64"/>
        <v/>
      </c>
    </row>
    <row r="4144" spans="8:8" x14ac:dyDescent="0.3">
      <c r="H4144" s="57" t="str">
        <f t="shared" si="64"/>
        <v/>
      </c>
    </row>
    <row r="4145" spans="8:8" x14ac:dyDescent="0.3">
      <c r="H4145" s="57" t="str">
        <f t="shared" si="64"/>
        <v/>
      </c>
    </row>
    <row r="4146" spans="8:8" x14ac:dyDescent="0.3">
      <c r="H4146" s="57" t="str">
        <f t="shared" si="64"/>
        <v/>
      </c>
    </row>
    <row r="4147" spans="8:8" x14ac:dyDescent="0.3">
      <c r="H4147" s="57" t="str">
        <f t="shared" si="64"/>
        <v/>
      </c>
    </row>
    <row r="4148" spans="8:8" x14ac:dyDescent="0.3">
      <c r="H4148" s="57" t="str">
        <f t="shared" si="64"/>
        <v/>
      </c>
    </row>
    <row r="4149" spans="8:8" x14ac:dyDescent="0.3">
      <c r="H4149" s="57" t="str">
        <f t="shared" si="64"/>
        <v/>
      </c>
    </row>
    <row r="4150" spans="8:8" x14ac:dyDescent="0.3">
      <c r="H4150" s="57" t="str">
        <f t="shared" si="64"/>
        <v/>
      </c>
    </row>
    <row r="4151" spans="8:8" x14ac:dyDescent="0.3">
      <c r="H4151" s="57" t="str">
        <f t="shared" si="64"/>
        <v/>
      </c>
    </row>
    <row r="4152" spans="8:8" x14ac:dyDescent="0.3">
      <c r="H4152" s="57" t="str">
        <f t="shared" si="64"/>
        <v/>
      </c>
    </row>
    <row r="4153" spans="8:8" x14ac:dyDescent="0.3">
      <c r="H4153" s="57" t="str">
        <f t="shared" si="64"/>
        <v/>
      </c>
    </row>
    <row r="4154" spans="8:8" x14ac:dyDescent="0.3">
      <c r="H4154" s="57" t="str">
        <f t="shared" si="64"/>
        <v/>
      </c>
    </row>
    <row r="4155" spans="8:8" x14ac:dyDescent="0.3">
      <c r="H4155" s="57" t="str">
        <f t="shared" si="64"/>
        <v/>
      </c>
    </row>
    <row r="4156" spans="8:8" x14ac:dyDescent="0.3">
      <c r="H4156" s="57" t="str">
        <f t="shared" si="64"/>
        <v/>
      </c>
    </row>
    <row r="4157" spans="8:8" x14ac:dyDescent="0.3">
      <c r="H4157" s="57" t="str">
        <f t="shared" si="64"/>
        <v/>
      </c>
    </row>
    <row r="4158" spans="8:8" x14ac:dyDescent="0.3">
      <c r="H4158" s="57" t="str">
        <f t="shared" si="64"/>
        <v/>
      </c>
    </row>
    <row r="4159" spans="8:8" x14ac:dyDescent="0.3">
      <c r="H4159" s="57" t="str">
        <f t="shared" si="64"/>
        <v/>
      </c>
    </row>
    <row r="4160" spans="8:8" x14ac:dyDescent="0.3">
      <c r="H4160" s="57" t="str">
        <f t="shared" si="64"/>
        <v/>
      </c>
    </row>
    <row r="4161" spans="8:8" x14ac:dyDescent="0.3">
      <c r="H4161" s="57" t="str">
        <f t="shared" si="64"/>
        <v/>
      </c>
    </row>
    <row r="4162" spans="8:8" x14ac:dyDescent="0.3">
      <c r="H4162" s="57" t="str">
        <f t="shared" si="64"/>
        <v/>
      </c>
    </row>
    <row r="4163" spans="8:8" x14ac:dyDescent="0.3">
      <c r="H4163" s="57" t="str">
        <f t="shared" ref="H4163:H4226" si="65">IF(LEN(F4163)&gt;0,F4163/G4163,"")</f>
        <v/>
      </c>
    </row>
    <row r="4164" spans="8:8" x14ac:dyDescent="0.3">
      <c r="H4164" s="57" t="str">
        <f t="shared" si="65"/>
        <v/>
      </c>
    </row>
    <row r="4165" spans="8:8" x14ac:dyDescent="0.3">
      <c r="H4165" s="57" t="str">
        <f t="shared" si="65"/>
        <v/>
      </c>
    </row>
    <row r="4166" spans="8:8" x14ac:dyDescent="0.3">
      <c r="H4166" s="57" t="str">
        <f t="shared" si="65"/>
        <v/>
      </c>
    </row>
    <row r="4167" spans="8:8" x14ac:dyDescent="0.3">
      <c r="H4167" s="57" t="str">
        <f t="shared" si="65"/>
        <v/>
      </c>
    </row>
    <row r="4168" spans="8:8" x14ac:dyDescent="0.3">
      <c r="H4168" s="57" t="str">
        <f t="shared" si="65"/>
        <v/>
      </c>
    </row>
    <row r="4169" spans="8:8" x14ac:dyDescent="0.3">
      <c r="H4169" s="57" t="str">
        <f t="shared" si="65"/>
        <v/>
      </c>
    </row>
    <row r="4170" spans="8:8" x14ac:dyDescent="0.3">
      <c r="H4170" s="57" t="str">
        <f t="shared" si="65"/>
        <v/>
      </c>
    </row>
    <row r="4171" spans="8:8" x14ac:dyDescent="0.3">
      <c r="H4171" s="57" t="str">
        <f t="shared" si="65"/>
        <v/>
      </c>
    </row>
    <row r="4172" spans="8:8" x14ac:dyDescent="0.3">
      <c r="H4172" s="57" t="str">
        <f t="shared" si="65"/>
        <v/>
      </c>
    </row>
    <row r="4173" spans="8:8" x14ac:dyDescent="0.3">
      <c r="H4173" s="57" t="str">
        <f t="shared" si="65"/>
        <v/>
      </c>
    </row>
    <row r="4174" spans="8:8" x14ac:dyDescent="0.3">
      <c r="H4174" s="57" t="str">
        <f t="shared" si="65"/>
        <v/>
      </c>
    </row>
    <row r="4175" spans="8:8" x14ac:dyDescent="0.3">
      <c r="H4175" s="57" t="str">
        <f t="shared" si="65"/>
        <v/>
      </c>
    </row>
    <row r="4176" spans="8:8" x14ac:dyDescent="0.3">
      <c r="H4176" s="57" t="str">
        <f t="shared" si="65"/>
        <v/>
      </c>
    </row>
    <row r="4177" spans="8:8" x14ac:dyDescent="0.3">
      <c r="H4177" s="57" t="str">
        <f t="shared" si="65"/>
        <v/>
      </c>
    </row>
    <row r="4178" spans="8:8" x14ac:dyDescent="0.3">
      <c r="H4178" s="57" t="str">
        <f t="shared" si="65"/>
        <v/>
      </c>
    </row>
    <row r="4179" spans="8:8" x14ac:dyDescent="0.3">
      <c r="H4179" s="57" t="str">
        <f t="shared" si="65"/>
        <v/>
      </c>
    </row>
    <row r="4180" spans="8:8" x14ac:dyDescent="0.3">
      <c r="H4180" s="57" t="str">
        <f t="shared" si="65"/>
        <v/>
      </c>
    </row>
    <row r="4181" spans="8:8" x14ac:dyDescent="0.3">
      <c r="H4181" s="57" t="str">
        <f t="shared" si="65"/>
        <v/>
      </c>
    </row>
    <row r="4182" spans="8:8" x14ac:dyDescent="0.3">
      <c r="H4182" s="57" t="str">
        <f t="shared" si="65"/>
        <v/>
      </c>
    </row>
    <row r="4183" spans="8:8" x14ac:dyDescent="0.3">
      <c r="H4183" s="57" t="str">
        <f t="shared" si="65"/>
        <v/>
      </c>
    </row>
    <row r="4184" spans="8:8" x14ac:dyDescent="0.3">
      <c r="H4184" s="57" t="str">
        <f t="shared" si="65"/>
        <v/>
      </c>
    </row>
    <row r="4185" spans="8:8" x14ac:dyDescent="0.3">
      <c r="H4185" s="57" t="str">
        <f t="shared" si="65"/>
        <v/>
      </c>
    </row>
    <row r="4186" spans="8:8" x14ac:dyDescent="0.3">
      <c r="H4186" s="57" t="str">
        <f t="shared" si="65"/>
        <v/>
      </c>
    </row>
    <row r="4187" spans="8:8" x14ac:dyDescent="0.3">
      <c r="H4187" s="57" t="str">
        <f t="shared" si="65"/>
        <v/>
      </c>
    </row>
    <row r="4188" spans="8:8" x14ac:dyDescent="0.3">
      <c r="H4188" s="57" t="str">
        <f t="shared" si="65"/>
        <v/>
      </c>
    </row>
    <row r="4189" spans="8:8" x14ac:dyDescent="0.3">
      <c r="H4189" s="57" t="str">
        <f t="shared" si="65"/>
        <v/>
      </c>
    </row>
    <row r="4190" spans="8:8" x14ac:dyDescent="0.3">
      <c r="H4190" s="57" t="str">
        <f t="shared" si="65"/>
        <v/>
      </c>
    </row>
    <row r="4191" spans="8:8" x14ac:dyDescent="0.3">
      <c r="H4191" s="57" t="str">
        <f t="shared" si="65"/>
        <v/>
      </c>
    </row>
    <row r="4192" spans="8:8" x14ac:dyDescent="0.3">
      <c r="H4192" s="57" t="str">
        <f t="shared" si="65"/>
        <v/>
      </c>
    </row>
    <row r="4193" spans="8:8" x14ac:dyDescent="0.3">
      <c r="H4193" s="57" t="str">
        <f t="shared" si="65"/>
        <v/>
      </c>
    </row>
    <row r="4194" spans="8:8" x14ac:dyDescent="0.3">
      <c r="H4194" s="57" t="str">
        <f t="shared" si="65"/>
        <v/>
      </c>
    </row>
    <row r="4195" spans="8:8" x14ac:dyDescent="0.3">
      <c r="H4195" s="57" t="str">
        <f t="shared" si="65"/>
        <v/>
      </c>
    </row>
    <row r="4196" spans="8:8" x14ac:dyDescent="0.3">
      <c r="H4196" s="57" t="str">
        <f t="shared" si="65"/>
        <v/>
      </c>
    </row>
    <row r="4197" spans="8:8" x14ac:dyDescent="0.3">
      <c r="H4197" s="57" t="str">
        <f t="shared" si="65"/>
        <v/>
      </c>
    </row>
    <row r="4198" spans="8:8" x14ac:dyDescent="0.3">
      <c r="H4198" s="57" t="str">
        <f t="shared" si="65"/>
        <v/>
      </c>
    </row>
    <row r="4199" spans="8:8" x14ac:dyDescent="0.3">
      <c r="H4199" s="57" t="str">
        <f t="shared" si="65"/>
        <v/>
      </c>
    </row>
    <row r="4200" spans="8:8" x14ac:dyDescent="0.3">
      <c r="H4200" s="57" t="str">
        <f t="shared" si="65"/>
        <v/>
      </c>
    </row>
    <row r="4201" spans="8:8" x14ac:dyDescent="0.3">
      <c r="H4201" s="57" t="str">
        <f t="shared" si="65"/>
        <v/>
      </c>
    </row>
    <row r="4202" spans="8:8" x14ac:dyDescent="0.3">
      <c r="H4202" s="57" t="str">
        <f t="shared" si="65"/>
        <v/>
      </c>
    </row>
    <row r="4203" spans="8:8" x14ac:dyDescent="0.3">
      <c r="H4203" s="57" t="str">
        <f t="shared" si="65"/>
        <v/>
      </c>
    </row>
    <row r="4204" spans="8:8" x14ac:dyDescent="0.3">
      <c r="H4204" s="57" t="str">
        <f t="shared" si="65"/>
        <v/>
      </c>
    </row>
    <row r="4205" spans="8:8" x14ac:dyDescent="0.3">
      <c r="H4205" s="57" t="str">
        <f t="shared" si="65"/>
        <v/>
      </c>
    </row>
    <row r="4206" spans="8:8" x14ac:dyDescent="0.3">
      <c r="H4206" s="57" t="str">
        <f t="shared" si="65"/>
        <v/>
      </c>
    </row>
    <row r="4207" spans="8:8" x14ac:dyDescent="0.3">
      <c r="H4207" s="57" t="str">
        <f t="shared" si="65"/>
        <v/>
      </c>
    </row>
    <row r="4208" spans="8:8" x14ac:dyDescent="0.3">
      <c r="H4208" s="57" t="str">
        <f t="shared" si="65"/>
        <v/>
      </c>
    </row>
    <row r="4209" spans="8:8" x14ac:dyDescent="0.3">
      <c r="H4209" s="57" t="str">
        <f t="shared" si="65"/>
        <v/>
      </c>
    </row>
    <row r="4210" spans="8:8" x14ac:dyDescent="0.3">
      <c r="H4210" s="57" t="str">
        <f t="shared" si="65"/>
        <v/>
      </c>
    </row>
    <row r="4211" spans="8:8" x14ac:dyDescent="0.3">
      <c r="H4211" s="57" t="str">
        <f t="shared" si="65"/>
        <v/>
      </c>
    </row>
    <row r="4212" spans="8:8" x14ac:dyDescent="0.3">
      <c r="H4212" s="57" t="str">
        <f t="shared" si="65"/>
        <v/>
      </c>
    </row>
    <row r="4213" spans="8:8" x14ac:dyDescent="0.3">
      <c r="H4213" s="57" t="str">
        <f t="shared" si="65"/>
        <v/>
      </c>
    </row>
    <row r="4214" spans="8:8" x14ac:dyDescent="0.3">
      <c r="H4214" s="57" t="str">
        <f t="shared" si="65"/>
        <v/>
      </c>
    </row>
    <row r="4215" spans="8:8" x14ac:dyDescent="0.3">
      <c r="H4215" s="57" t="str">
        <f t="shared" si="65"/>
        <v/>
      </c>
    </row>
    <row r="4216" spans="8:8" x14ac:dyDescent="0.3">
      <c r="H4216" s="57" t="str">
        <f t="shared" si="65"/>
        <v/>
      </c>
    </row>
    <row r="4217" spans="8:8" x14ac:dyDescent="0.3">
      <c r="H4217" s="57" t="str">
        <f t="shared" si="65"/>
        <v/>
      </c>
    </row>
    <row r="4218" spans="8:8" x14ac:dyDescent="0.3">
      <c r="H4218" s="57" t="str">
        <f t="shared" si="65"/>
        <v/>
      </c>
    </row>
    <row r="4219" spans="8:8" x14ac:dyDescent="0.3">
      <c r="H4219" s="57" t="str">
        <f t="shared" si="65"/>
        <v/>
      </c>
    </row>
    <row r="4220" spans="8:8" x14ac:dyDescent="0.3">
      <c r="H4220" s="57" t="str">
        <f t="shared" si="65"/>
        <v/>
      </c>
    </row>
    <row r="4221" spans="8:8" x14ac:dyDescent="0.3">
      <c r="H4221" s="57" t="str">
        <f t="shared" si="65"/>
        <v/>
      </c>
    </row>
    <row r="4222" spans="8:8" x14ac:dyDescent="0.3">
      <c r="H4222" s="57" t="str">
        <f t="shared" si="65"/>
        <v/>
      </c>
    </row>
    <row r="4223" spans="8:8" x14ac:dyDescent="0.3">
      <c r="H4223" s="57" t="str">
        <f t="shared" si="65"/>
        <v/>
      </c>
    </row>
    <row r="4224" spans="8:8" x14ac:dyDescent="0.3">
      <c r="H4224" s="57" t="str">
        <f t="shared" si="65"/>
        <v/>
      </c>
    </row>
    <row r="4225" spans="8:8" x14ac:dyDescent="0.3">
      <c r="H4225" s="57" t="str">
        <f t="shared" si="65"/>
        <v/>
      </c>
    </row>
    <row r="4226" spans="8:8" x14ac:dyDescent="0.3">
      <c r="H4226" s="57" t="str">
        <f t="shared" si="65"/>
        <v/>
      </c>
    </row>
    <row r="4227" spans="8:8" x14ac:dyDescent="0.3">
      <c r="H4227" s="57" t="str">
        <f t="shared" ref="H4227:H4290" si="66">IF(LEN(F4227)&gt;0,F4227/G4227,"")</f>
        <v/>
      </c>
    </row>
    <row r="4228" spans="8:8" x14ac:dyDescent="0.3">
      <c r="H4228" s="57" t="str">
        <f t="shared" si="66"/>
        <v/>
      </c>
    </row>
    <row r="4229" spans="8:8" x14ac:dyDescent="0.3">
      <c r="H4229" s="57" t="str">
        <f t="shared" si="66"/>
        <v/>
      </c>
    </row>
    <row r="4230" spans="8:8" x14ac:dyDescent="0.3">
      <c r="H4230" s="57" t="str">
        <f t="shared" si="66"/>
        <v/>
      </c>
    </row>
    <row r="4231" spans="8:8" x14ac:dyDescent="0.3">
      <c r="H4231" s="57" t="str">
        <f t="shared" si="66"/>
        <v/>
      </c>
    </row>
    <row r="4232" spans="8:8" x14ac:dyDescent="0.3">
      <c r="H4232" s="57" t="str">
        <f t="shared" si="66"/>
        <v/>
      </c>
    </row>
    <row r="4233" spans="8:8" x14ac:dyDescent="0.3">
      <c r="H4233" s="57" t="str">
        <f t="shared" si="66"/>
        <v/>
      </c>
    </row>
    <row r="4234" spans="8:8" x14ac:dyDescent="0.3">
      <c r="H4234" s="57" t="str">
        <f t="shared" si="66"/>
        <v/>
      </c>
    </row>
    <row r="4235" spans="8:8" x14ac:dyDescent="0.3">
      <c r="H4235" s="57" t="str">
        <f t="shared" si="66"/>
        <v/>
      </c>
    </row>
    <row r="4236" spans="8:8" x14ac:dyDescent="0.3">
      <c r="H4236" s="57" t="str">
        <f t="shared" si="66"/>
        <v/>
      </c>
    </row>
    <row r="4237" spans="8:8" x14ac:dyDescent="0.3">
      <c r="H4237" s="57" t="str">
        <f t="shared" si="66"/>
        <v/>
      </c>
    </row>
    <row r="4238" spans="8:8" x14ac:dyDescent="0.3">
      <c r="H4238" s="57" t="str">
        <f t="shared" si="66"/>
        <v/>
      </c>
    </row>
    <row r="4239" spans="8:8" x14ac:dyDescent="0.3">
      <c r="H4239" s="57" t="str">
        <f t="shared" si="66"/>
        <v/>
      </c>
    </row>
    <row r="4240" spans="8:8" x14ac:dyDescent="0.3">
      <c r="H4240" s="57" t="str">
        <f t="shared" si="66"/>
        <v/>
      </c>
    </row>
    <row r="4241" spans="8:8" x14ac:dyDescent="0.3">
      <c r="H4241" s="57" t="str">
        <f t="shared" si="66"/>
        <v/>
      </c>
    </row>
    <row r="4242" spans="8:8" x14ac:dyDescent="0.3">
      <c r="H4242" s="57" t="str">
        <f t="shared" si="66"/>
        <v/>
      </c>
    </row>
    <row r="4243" spans="8:8" x14ac:dyDescent="0.3">
      <c r="H4243" s="57" t="str">
        <f t="shared" si="66"/>
        <v/>
      </c>
    </row>
    <row r="4244" spans="8:8" x14ac:dyDescent="0.3">
      <c r="H4244" s="57" t="str">
        <f t="shared" si="66"/>
        <v/>
      </c>
    </row>
    <row r="4245" spans="8:8" x14ac:dyDescent="0.3">
      <c r="H4245" s="57" t="str">
        <f t="shared" si="66"/>
        <v/>
      </c>
    </row>
    <row r="4246" spans="8:8" x14ac:dyDescent="0.3">
      <c r="H4246" s="57" t="str">
        <f t="shared" si="66"/>
        <v/>
      </c>
    </row>
    <row r="4247" spans="8:8" x14ac:dyDescent="0.3">
      <c r="H4247" s="57" t="str">
        <f t="shared" si="66"/>
        <v/>
      </c>
    </row>
    <row r="4248" spans="8:8" x14ac:dyDescent="0.3">
      <c r="H4248" s="57" t="str">
        <f t="shared" si="66"/>
        <v/>
      </c>
    </row>
    <row r="4249" spans="8:8" x14ac:dyDescent="0.3">
      <c r="H4249" s="57" t="str">
        <f t="shared" si="66"/>
        <v/>
      </c>
    </row>
    <row r="4250" spans="8:8" x14ac:dyDescent="0.3">
      <c r="H4250" s="57" t="str">
        <f t="shared" si="66"/>
        <v/>
      </c>
    </row>
    <row r="4251" spans="8:8" x14ac:dyDescent="0.3">
      <c r="H4251" s="57" t="str">
        <f t="shared" si="66"/>
        <v/>
      </c>
    </row>
    <row r="4252" spans="8:8" x14ac:dyDescent="0.3">
      <c r="H4252" s="57" t="str">
        <f t="shared" si="66"/>
        <v/>
      </c>
    </row>
    <row r="4253" spans="8:8" x14ac:dyDescent="0.3">
      <c r="H4253" s="57" t="str">
        <f t="shared" si="66"/>
        <v/>
      </c>
    </row>
    <row r="4254" spans="8:8" x14ac:dyDescent="0.3">
      <c r="H4254" s="57" t="str">
        <f t="shared" si="66"/>
        <v/>
      </c>
    </row>
    <row r="4255" spans="8:8" x14ac:dyDescent="0.3">
      <c r="H4255" s="57" t="str">
        <f t="shared" si="66"/>
        <v/>
      </c>
    </row>
    <row r="4256" spans="8:8" x14ac:dyDescent="0.3">
      <c r="H4256" s="57" t="str">
        <f t="shared" si="66"/>
        <v/>
      </c>
    </row>
    <row r="4257" spans="8:8" x14ac:dyDescent="0.3">
      <c r="H4257" s="57" t="str">
        <f t="shared" si="66"/>
        <v/>
      </c>
    </row>
    <row r="4258" spans="8:8" x14ac:dyDescent="0.3">
      <c r="H4258" s="57" t="str">
        <f t="shared" si="66"/>
        <v/>
      </c>
    </row>
    <row r="4259" spans="8:8" x14ac:dyDescent="0.3">
      <c r="H4259" s="57" t="str">
        <f t="shared" si="66"/>
        <v/>
      </c>
    </row>
    <row r="4260" spans="8:8" x14ac:dyDescent="0.3">
      <c r="H4260" s="57" t="str">
        <f t="shared" si="66"/>
        <v/>
      </c>
    </row>
    <row r="4261" spans="8:8" x14ac:dyDescent="0.3">
      <c r="H4261" s="57" t="str">
        <f t="shared" si="66"/>
        <v/>
      </c>
    </row>
    <row r="4262" spans="8:8" x14ac:dyDescent="0.3">
      <c r="H4262" s="57" t="str">
        <f t="shared" si="66"/>
        <v/>
      </c>
    </row>
    <row r="4263" spans="8:8" x14ac:dyDescent="0.3">
      <c r="H4263" s="57" t="str">
        <f t="shared" si="66"/>
        <v/>
      </c>
    </row>
    <row r="4264" spans="8:8" x14ac:dyDescent="0.3">
      <c r="H4264" s="57" t="str">
        <f t="shared" si="66"/>
        <v/>
      </c>
    </row>
    <row r="4265" spans="8:8" x14ac:dyDescent="0.3">
      <c r="H4265" s="57" t="str">
        <f t="shared" si="66"/>
        <v/>
      </c>
    </row>
    <row r="4266" spans="8:8" x14ac:dyDescent="0.3">
      <c r="H4266" s="57" t="str">
        <f t="shared" si="66"/>
        <v/>
      </c>
    </row>
    <row r="4267" spans="8:8" x14ac:dyDescent="0.3">
      <c r="H4267" s="57" t="str">
        <f t="shared" si="66"/>
        <v/>
      </c>
    </row>
    <row r="4268" spans="8:8" x14ac:dyDescent="0.3">
      <c r="H4268" s="57" t="str">
        <f t="shared" si="66"/>
        <v/>
      </c>
    </row>
    <row r="4269" spans="8:8" x14ac:dyDescent="0.3">
      <c r="H4269" s="57" t="str">
        <f t="shared" si="66"/>
        <v/>
      </c>
    </row>
    <row r="4270" spans="8:8" x14ac:dyDescent="0.3">
      <c r="H4270" s="57" t="str">
        <f t="shared" si="66"/>
        <v/>
      </c>
    </row>
    <row r="4271" spans="8:8" x14ac:dyDescent="0.3">
      <c r="H4271" s="57" t="str">
        <f t="shared" si="66"/>
        <v/>
      </c>
    </row>
    <row r="4272" spans="8:8" x14ac:dyDescent="0.3">
      <c r="H4272" s="57" t="str">
        <f t="shared" si="66"/>
        <v/>
      </c>
    </row>
    <row r="4273" spans="8:8" x14ac:dyDescent="0.3">
      <c r="H4273" s="57" t="str">
        <f t="shared" si="66"/>
        <v/>
      </c>
    </row>
    <row r="4274" spans="8:8" x14ac:dyDescent="0.3">
      <c r="H4274" s="57" t="str">
        <f t="shared" si="66"/>
        <v/>
      </c>
    </row>
    <row r="4275" spans="8:8" x14ac:dyDescent="0.3">
      <c r="H4275" s="57" t="str">
        <f t="shared" si="66"/>
        <v/>
      </c>
    </row>
    <row r="4276" spans="8:8" x14ac:dyDescent="0.3">
      <c r="H4276" s="57" t="str">
        <f t="shared" si="66"/>
        <v/>
      </c>
    </row>
    <row r="4277" spans="8:8" x14ac:dyDescent="0.3">
      <c r="H4277" s="57" t="str">
        <f t="shared" si="66"/>
        <v/>
      </c>
    </row>
    <row r="4278" spans="8:8" x14ac:dyDescent="0.3">
      <c r="H4278" s="57" t="str">
        <f t="shared" si="66"/>
        <v/>
      </c>
    </row>
    <row r="4279" spans="8:8" x14ac:dyDescent="0.3">
      <c r="H4279" s="57" t="str">
        <f t="shared" si="66"/>
        <v/>
      </c>
    </row>
    <row r="4280" spans="8:8" x14ac:dyDescent="0.3">
      <c r="H4280" s="57" t="str">
        <f t="shared" si="66"/>
        <v/>
      </c>
    </row>
    <row r="4281" spans="8:8" x14ac:dyDescent="0.3">
      <c r="H4281" s="57" t="str">
        <f t="shared" si="66"/>
        <v/>
      </c>
    </row>
    <row r="4282" spans="8:8" x14ac:dyDescent="0.3">
      <c r="H4282" s="57" t="str">
        <f t="shared" si="66"/>
        <v/>
      </c>
    </row>
    <row r="4283" spans="8:8" x14ac:dyDescent="0.3">
      <c r="H4283" s="57" t="str">
        <f t="shared" si="66"/>
        <v/>
      </c>
    </row>
    <row r="4284" spans="8:8" x14ac:dyDescent="0.3">
      <c r="H4284" s="57" t="str">
        <f t="shared" si="66"/>
        <v/>
      </c>
    </row>
    <row r="4285" spans="8:8" x14ac:dyDescent="0.3">
      <c r="H4285" s="57" t="str">
        <f t="shared" si="66"/>
        <v/>
      </c>
    </row>
    <row r="4286" spans="8:8" x14ac:dyDescent="0.3">
      <c r="H4286" s="57" t="str">
        <f t="shared" si="66"/>
        <v/>
      </c>
    </row>
    <row r="4287" spans="8:8" x14ac:dyDescent="0.3">
      <c r="H4287" s="57" t="str">
        <f t="shared" si="66"/>
        <v/>
      </c>
    </row>
    <row r="4288" spans="8:8" x14ac:dyDescent="0.3">
      <c r="H4288" s="57" t="str">
        <f t="shared" si="66"/>
        <v/>
      </c>
    </row>
    <row r="4289" spans="8:8" x14ac:dyDescent="0.3">
      <c r="H4289" s="57" t="str">
        <f t="shared" si="66"/>
        <v/>
      </c>
    </row>
    <row r="4290" spans="8:8" x14ac:dyDescent="0.3">
      <c r="H4290" s="57" t="str">
        <f t="shared" si="66"/>
        <v/>
      </c>
    </row>
    <row r="4291" spans="8:8" x14ac:dyDescent="0.3">
      <c r="H4291" s="57" t="str">
        <f t="shared" ref="H4291:H4354" si="67">IF(LEN(F4291)&gt;0,F4291/G4291,"")</f>
        <v/>
      </c>
    </row>
    <row r="4292" spans="8:8" x14ac:dyDescent="0.3">
      <c r="H4292" s="57" t="str">
        <f t="shared" si="67"/>
        <v/>
      </c>
    </row>
    <row r="4293" spans="8:8" x14ac:dyDescent="0.3">
      <c r="H4293" s="57" t="str">
        <f t="shared" si="67"/>
        <v/>
      </c>
    </row>
    <row r="4294" spans="8:8" x14ac:dyDescent="0.3">
      <c r="H4294" s="57" t="str">
        <f t="shared" si="67"/>
        <v/>
      </c>
    </row>
    <row r="4295" spans="8:8" x14ac:dyDescent="0.3">
      <c r="H4295" s="57" t="str">
        <f t="shared" si="67"/>
        <v/>
      </c>
    </row>
    <row r="4296" spans="8:8" x14ac:dyDescent="0.3">
      <c r="H4296" s="57" t="str">
        <f t="shared" si="67"/>
        <v/>
      </c>
    </row>
    <row r="4297" spans="8:8" x14ac:dyDescent="0.3">
      <c r="H4297" s="57" t="str">
        <f t="shared" si="67"/>
        <v/>
      </c>
    </row>
    <row r="4298" spans="8:8" x14ac:dyDescent="0.3">
      <c r="H4298" s="57" t="str">
        <f t="shared" si="67"/>
        <v/>
      </c>
    </row>
    <row r="4299" spans="8:8" x14ac:dyDescent="0.3">
      <c r="H4299" s="57" t="str">
        <f t="shared" si="67"/>
        <v/>
      </c>
    </row>
    <row r="4300" spans="8:8" x14ac:dyDescent="0.3">
      <c r="H4300" s="57" t="str">
        <f t="shared" si="67"/>
        <v/>
      </c>
    </row>
    <row r="4301" spans="8:8" x14ac:dyDescent="0.3">
      <c r="H4301" s="57" t="str">
        <f t="shared" si="67"/>
        <v/>
      </c>
    </row>
    <row r="4302" spans="8:8" x14ac:dyDescent="0.3">
      <c r="H4302" s="57" t="str">
        <f t="shared" si="67"/>
        <v/>
      </c>
    </row>
    <row r="4303" spans="8:8" x14ac:dyDescent="0.3">
      <c r="H4303" s="57" t="str">
        <f t="shared" si="67"/>
        <v/>
      </c>
    </row>
    <row r="4304" spans="8:8" x14ac:dyDescent="0.3">
      <c r="H4304" s="57" t="str">
        <f t="shared" si="67"/>
        <v/>
      </c>
    </row>
    <row r="4305" spans="8:8" x14ac:dyDescent="0.3">
      <c r="H4305" s="57" t="str">
        <f t="shared" si="67"/>
        <v/>
      </c>
    </row>
    <row r="4306" spans="8:8" x14ac:dyDescent="0.3">
      <c r="H4306" s="57" t="str">
        <f t="shared" si="67"/>
        <v/>
      </c>
    </row>
    <row r="4307" spans="8:8" x14ac:dyDescent="0.3">
      <c r="H4307" s="57" t="str">
        <f t="shared" si="67"/>
        <v/>
      </c>
    </row>
    <row r="4308" spans="8:8" x14ac:dyDescent="0.3">
      <c r="H4308" s="57" t="str">
        <f t="shared" si="67"/>
        <v/>
      </c>
    </row>
    <row r="4309" spans="8:8" x14ac:dyDescent="0.3">
      <c r="H4309" s="57" t="str">
        <f t="shared" si="67"/>
        <v/>
      </c>
    </row>
    <row r="4310" spans="8:8" x14ac:dyDescent="0.3">
      <c r="H4310" s="57" t="str">
        <f t="shared" si="67"/>
        <v/>
      </c>
    </row>
    <row r="4311" spans="8:8" x14ac:dyDescent="0.3">
      <c r="H4311" s="57" t="str">
        <f t="shared" si="67"/>
        <v/>
      </c>
    </row>
    <row r="4312" spans="8:8" x14ac:dyDescent="0.3">
      <c r="H4312" s="57" t="str">
        <f t="shared" si="67"/>
        <v/>
      </c>
    </row>
    <row r="4313" spans="8:8" x14ac:dyDescent="0.3">
      <c r="H4313" s="57" t="str">
        <f t="shared" si="67"/>
        <v/>
      </c>
    </row>
    <row r="4314" spans="8:8" x14ac:dyDescent="0.3">
      <c r="H4314" s="57" t="str">
        <f t="shared" si="67"/>
        <v/>
      </c>
    </row>
    <row r="4315" spans="8:8" x14ac:dyDescent="0.3">
      <c r="H4315" s="57" t="str">
        <f t="shared" si="67"/>
        <v/>
      </c>
    </row>
    <row r="4316" spans="8:8" x14ac:dyDescent="0.3">
      <c r="H4316" s="57" t="str">
        <f t="shared" si="67"/>
        <v/>
      </c>
    </row>
    <row r="4317" spans="8:8" x14ac:dyDescent="0.3">
      <c r="H4317" s="57" t="str">
        <f t="shared" si="67"/>
        <v/>
      </c>
    </row>
    <row r="4318" spans="8:8" x14ac:dyDescent="0.3">
      <c r="H4318" s="57" t="str">
        <f t="shared" si="67"/>
        <v/>
      </c>
    </row>
    <row r="4319" spans="8:8" x14ac:dyDescent="0.3">
      <c r="H4319" s="57" t="str">
        <f t="shared" si="67"/>
        <v/>
      </c>
    </row>
    <row r="4320" spans="8:8" x14ac:dyDescent="0.3">
      <c r="H4320" s="57" t="str">
        <f t="shared" si="67"/>
        <v/>
      </c>
    </row>
    <row r="4321" spans="8:8" x14ac:dyDescent="0.3">
      <c r="H4321" s="57" t="str">
        <f t="shared" si="67"/>
        <v/>
      </c>
    </row>
    <row r="4322" spans="8:8" x14ac:dyDescent="0.3">
      <c r="H4322" s="57" t="str">
        <f t="shared" si="67"/>
        <v/>
      </c>
    </row>
    <row r="4323" spans="8:8" x14ac:dyDescent="0.3">
      <c r="H4323" s="57" t="str">
        <f t="shared" si="67"/>
        <v/>
      </c>
    </row>
    <row r="4324" spans="8:8" x14ac:dyDescent="0.3">
      <c r="H4324" s="57" t="str">
        <f t="shared" si="67"/>
        <v/>
      </c>
    </row>
    <row r="4325" spans="8:8" x14ac:dyDescent="0.3">
      <c r="H4325" s="57" t="str">
        <f t="shared" si="67"/>
        <v/>
      </c>
    </row>
    <row r="4326" spans="8:8" x14ac:dyDescent="0.3">
      <c r="H4326" s="57" t="str">
        <f t="shared" si="67"/>
        <v/>
      </c>
    </row>
    <row r="4327" spans="8:8" x14ac:dyDescent="0.3">
      <c r="H4327" s="57" t="str">
        <f t="shared" si="67"/>
        <v/>
      </c>
    </row>
    <row r="4328" spans="8:8" x14ac:dyDescent="0.3">
      <c r="H4328" s="57" t="str">
        <f t="shared" si="67"/>
        <v/>
      </c>
    </row>
    <row r="4329" spans="8:8" x14ac:dyDescent="0.3">
      <c r="H4329" s="57" t="str">
        <f t="shared" si="67"/>
        <v/>
      </c>
    </row>
    <row r="4330" spans="8:8" x14ac:dyDescent="0.3">
      <c r="H4330" s="57" t="str">
        <f t="shared" si="67"/>
        <v/>
      </c>
    </row>
    <row r="4331" spans="8:8" x14ac:dyDescent="0.3">
      <c r="H4331" s="57" t="str">
        <f t="shared" si="67"/>
        <v/>
      </c>
    </row>
    <row r="4332" spans="8:8" x14ac:dyDescent="0.3">
      <c r="H4332" s="57" t="str">
        <f t="shared" si="67"/>
        <v/>
      </c>
    </row>
    <row r="4333" spans="8:8" x14ac:dyDescent="0.3">
      <c r="H4333" s="57" t="str">
        <f t="shared" si="67"/>
        <v/>
      </c>
    </row>
    <row r="4334" spans="8:8" x14ac:dyDescent="0.3">
      <c r="H4334" s="57" t="str">
        <f t="shared" si="67"/>
        <v/>
      </c>
    </row>
    <row r="4335" spans="8:8" x14ac:dyDescent="0.3">
      <c r="H4335" s="57" t="str">
        <f t="shared" si="67"/>
        <v/>
      </c>
    </row>
    <row r="4336" spans="8:8" x14ac:dyDescent="0.3">
      <c r="H4336" s="57" t="str">
        <f t="shared" si="67"/>
        <v/>
      </c>
    </row>
    <row r="4337" spans="8:8" x14ac:dyDescent="0.3">
      <c r="H4337" s="57" t="str">
        <f t="shared" si="67"/>
        <v/>
      </c>
    </row>
    <row r="4338" spans="8:8" x14ac:dyDescent="0.3">
      <c r="H4338" s="57" t="str">
        <f t="shared" si="67"/>
        <v/>
      </c>
    </row>
    <row r="4339" spans="8:8" x14ac:dyDescent="0.3">
      <c r="H4339" s="57" t="str">
        <f t="shared" si="67"/>
        <v/>
      </c>
    </row>
    <row r="4340" spans="8:8" x14ac:dyDescent="0.3">
      <c r="H4340" s="57" t="str">
        <f t="shared" si="67"/>
        <v/>
      </c>
    </row>
    <row r="4341" spans="8:8" x14ac:dyDescent="0.3">
      <c r="H4341" s="57" t="str">
        <f t="shared" si="67"/>
        <v/>
      </c>
    </row>
    <row r="4342" spans="8:8" x14ac:dyDescent="0.3">
      <c r="H4342" s="57" t="str">
        <f t="shared" si="67"/>
        <v/>
      </c>
    </row>
    <row r="4343" spans="8:8" x14ac:dyDescent="0.3">
      <c r="H4343" s="57" t="str">
        <f t="shared" si="67"/>
        <v/>
      </c>
    </row>
    <row r="4344" spans="8:8" x14ac:dyDescent="0.3">
      <c r="H4344" s="57" t="str">
        <f t="shared" si="67"/>
        <v/>
      </c>
    </row>
    <row r="4345" spans="8:8" x14ac:dyDescent="0.3">
      <c r="H4345" s="57" t="str">
        <f t="shared" si="67"/>
        <v/>
      </c>
    </row>
    <row r="4346" spans="8:8" x14ac:dyDescent="0.3">
      <c r="H4346" s="57" t="str">
        <f t="shared" si="67"/>
        <v/>
      </c>
    </row>
    <row r="4347" spans="8:8" x14ac:dyDescent="0.3">
      <c r="H4347" s="57" t="str">
        <f t="shared" si="67"/>
        <v/>
      </c>
    </row>
    <row r="4348" spans="8:8" x14ac:dyDescent="0.3">
      <c r="H4348" s="57" t="str">
        <f t="shared" si="67"/>
        <v/>
      </c>
    </row>
    <row r="4349" spans="8:8" x14ac:dyDescent="0.3">
      <c r="H4349" s="57" t="str">
        <f t="shared" si="67"/>
        <v/>
      </c>
    </row>
    <row r="4350" spans="8:8" x14ac:dyDescent="0.3">
      <c r="H4350" s="57" t="str">
        <f t="shared" si="67"/>
        <v/>
      </c>
    </row>
    <row r="4351" spans="8:8" x14ac:dyDescent="0.3">
      <c r="H4351" s="57" t="str">
        <f t="shared" si="67"/>
        <v/>
      </c>
    </row>
    <row r="4352" spans="8:8" x14ac:dyDescent="0.3">
      <c r="H4352" s="57" t="str">
        <f t="shared" si="67"/>
        <v/>
      </c>
    </row>
    <row r="4353" spans="8:8" x14ac:dyDescent="0.3">
      <c r="H4353" s="57" t="str">
        <f t="shared" si="67"/>
        <v/>
      </c>
    </row>
    <row r="4354" spans="8:8" x14ac:dyDescent="0.3">
      <c r="H4354" s="57" t="str">
        <f t="shared" si="67"/>
        <v/>
      </c>
    </row>
    <row r="4355" spans="8:8" x14ac:dyDescent="0.3">
      <c r="H4355" s="57" t="str">
        <f t="shared" ref="H4355:H4418" si="68">IF(LEN(F4355)&gt;0,F4355/G4355,"")</f>
        <v/>
      </c>
    </row>
    <row r="4356" spans="8:8" x14ac:dyDescent="0.3">
      <c r="H4356" s="57" t="str">
        <f t="shared" si="68"/>
        <v/>
      </c>
    </row>
    <row r="4357" spans="8:8" x14ac:dyDescent="0.3">
      <c r="H4357" s="57" t="str">
        <f t="shared" si="68"/>
        <v/>
      </c>
    </row>
    <row r="4358" spans="8:8" x14ac:dyDescent="0.3">
      <c r="H4358" s="57" t="str">
        <f t="shared" si="68"/>
        <v/>
      </c>
    </row>
    <row r="4359" spans="8:8" x14ac:dyDescent="0.3">
      <c r="H4359" s="57" t="str">
        <f t="shared" si="68"/>
        <v/>
      </c>
    </row>
    <row r="4360" spans="8:8" x14ac:dyDescent="0.3">
      <c r="H4360" s="57" t="str">
        <f t="shared" si="68"/>
        <v/>
      </c>
    </row>
    <row r="4361" spans="8:8" x14ac:dyDescent="0.3">
      <c r="H4361" s="57" t="str">
        <f t="shared" si="68"/>
        <v/>
      </c>
    </row>
    <row r="4362" spans="8:8" x14ac:dyDescent="0.3">
      <c r="H4362" s="57" t="str">
        <f t="shared" si="68"/>
        <v/>
      </c>
    </row>
    <row r="4363" spans="8:8" x14ac:dyDescent="0.3">
      <c r="H4363" s="57" t="str">
        <f t="shared" si="68"/>
        <v/>
      </c>
    </row>
    <row r="4364" spans="8:8" x14ac:dyDescent="0.3">
      <c r="H4364" s="57" t="str">
        <f t="shared" si="68"/>
        <v/>
      </c>
    </row>
    <row r="4365" spans="8:8" x14ac:dyDescent="0.3">
      <c r="H4365" s="57" t="str">
        <f t="shared" si="68"/>
        <v/>
      </c>
    </row>
    <row r="4366" spans="8:8" x14ac:dyDescent="0.3">
      <c r="H4366" s="57" t="str">
        <f t="shared" si="68"/>
        <v/>
      </c>
    </row>
    <row r="4367" spans="8:8" x14ac:dyDescent="0.3">
      <c r="H4367" s="57" t="str">
        <f t="shared" si="68"/>
        <v/>
      </c>
    </row>
    <row r="4368" spans="8:8" x14ac:dyDescent="0.3">
      <c r="H4368" s="57" t="str">
        <f t="shared" si="68"/>
        <v/>
      </c>
    </row>
    <row r="4369" spans="8:8" x14ac:dyDescent="0.3">
      <c r="H4369" s="57" t="str">
        <f t="shared" si="68"/>
        <v/>
      </c>
    </row>
    <row r="4370" spans="8:8" x14ac:dyDescent="0.3">
      <c r="H4370" s="57" t="str">
        <f t="shared" si="68"/>
        <v/>
      </c>
    </row>
    <row r="4371" spans="8:8" x14ac:dyDescent="0.3">
      <c r="H4371" s="57" t="str">
        <f t="shared" si="68"/>
        <v/>
      </c>
    </row>
    <row r="4372" spans="8:8" x14ac:dyDescent="0.3">
      <c r="H4372" s="57" t="str">
        <f t="shared" si="68"/>
        <v/>
      </c>
    </row>
    <row r="4373" spans="8:8" x14ac:dyDescent="0.3">
      <c r="H4373" s="57" t="str">
        <f t="shared" si="68"/>
        <v/>
      </c>
    </row>
    <row r="4374" spans="8:8" x14ac:dyDescent="0.3">
      <c r="H4374" s="57" t="str">
        <f t="shared" si="68"/>
        <v/>
      </c>
    </row>
    <row r="4375" spans="8:8" x14ac:dyDescent="0.3">
      <c r="H4375" s="57" t="str">
        <f t="shared" si="68"/>
        <v/>
      </c>
    </row>
    <row r="4376" spans="8:8" x14ac:dyDescent="0.3">
      <c r="H4376" s="57" t="str">
        <f t="shared" si="68"/>
        <v/>
      </c>
    </row>
    <row r="4377" spans="8:8" x14ac:dyDescent="0.3">
      <c r="H4377" s="57" t="str">
        <f t="shared" si="68"/>
        <v/>
      </c>
    </row>
    <row r="4378" spans="8:8" x14ac:dyDescent="0.3">
      <c r="H4378" s="57" t="str">
        <f t="shared" si="68"/>
        <v/>
      </c>
    </row>
    <row r="4379" spans="8:8" x14ac:dyDescent="0.3">
      <c r="H4379" s="57" t="str">
        <f t="shared" si="68"/>
        <v/>
      </c>
    </row>
    <row r="4380" spans="8:8" x14ac:dyDescent="0.3">
      <c r="H4380" s="57" t="str">
        <f t="shared" si="68"/>
        <v/>
      </c>
    </row>
    <row r="4381" spans="8:8" x14ac:dyDescent="0.3">
      <c r="H4381" s="57" t="str">
        <f t="shared" si="68"/>
        <v/>
      </c>
    </row>
    <row r="4382" spans="8:8" x14ac:dyDescent="0.3">
      <c r="H4382" s="57" t="str">
        <f t="shared" si="68"/>
        <v/>
      </c>
    </row>
    <row r="4383" spans="8:8" x14ac:dyDescent="0.3">
      <c r="H4383" s="57" t="str">
        <f t="shared" si="68"/>
        <v/>
      </c>
    </row>
    <row r="4384" spans="8:8" x14ac:dyDescent="0.3">
      <c r="H4384" s="57" t="str">
        <f t="shared" si="68"/>
        <v/>
      </c>
    </row>
    <row r="4385" spans="8:8" x14ac:dyDescent="0.3">
      <c r="H4385" s="57" t="str">
        <f t="shared" si="68"/>
        <v/>
      </c>
    </row>
    <row r="4386" spans="8:8" x14ac:dyDescent="0.3">
      <c r="H4386" s="57" t="str">
        <f t="shared" si="68"/>
        <v/>
      </c>
    </row>
    <row r="4387" spans="8:8" x14ac:dyDescent="0.3">
      <c r="H4387" s="57" t="str">
        <f t="shared" si="68"/>
        <v/>
      </c>
    </row>
    <row r="4388" spans="8:8" x14ac:dyDescent="0.3">
      <c r="H4388" s="57" t="str">
        <f t="shared" si="68"/>
        <v/>
      </c>
    </row>
    <row r="4389" spans="8:8" x14ac:dyDescent="0.3">
      <c r="H4389" s="57" t="str">
        <f t="shared" si="68"/>
        <v/>
      </c>
    </row>
    <row r="4390" spans="8:8" x14ac:dyDescent="0.3">
      <c r="H4390" s="57" t="str">
        <f t="shared" si="68"/>
        <v/>
      </c>
    </row>
    <row r="4391" spans="8:8" x14ac:dyDescent="0.3">
      <c r="H4391" s="57" t="str">
        <f t="shared" si="68"/>
        <v/>
      </c>
    </row>
    <row r="4392" spans="8:8" x14ac:dyDescent="0.3">
      <c r="H4392" s="57" t="str">
        <f t="shared" si="68"/>
        <v/>
      </c>
    </row>
    <row r="4393" spans="8:8" x14ac:dyDescent="0.3">
      <c r="H4393" s="57" t="str">
        <f t="shared" si="68"/>
        <v/>
      </c>
    </row>
    <row r="4394" spans="8:8" x14ac:dyDescent="0.3">
      <c r="H4394" s="57" t="str">
        <f t="shared" si="68"/>
        <v/>
      </c>
    </row>
    <row r="4395" spans="8:8" x14ac:dyDescent="0.3">
      <c r="H4395" s="57" t="str">
        <f t="shared" si="68"/>
        <v/>
      </c>
    </row>
    <row r="4396" spans="8:8" x14ac:dyDescent="0.3">
      <c r="H4396" s="57" t="str">
        <f t="shared" si="68"/>
        <v/>
      </c>
    </row>
    <row r="4397" spans="8:8" x14ac:dyDescent="0.3">
      <c r="H4397" s="57" t="str">
        <f t="shared" si="68"/>
        <v/>
      </c>
    </row>
    <row r="4398" spans="8:8" x14ac:dyDescent="0.3">
      <c r="H4398" s="57" t="str">
        <f t="shared" si="68"/>
        <v/>
      </c>
    </row>
    <row r="4399" spans="8:8" x14ac:dyDescent="0.3">
      <c r="H4399" s="57" t="str">
        <f t="shared" si="68"/>
        <v/>
      </c>
    </row>
    <row r="4400" spans="8:8" x14ac:dyDescent="0.3">
      <c r="H4400" s="57" t="str">
        <f t="shared" si="68"/>
        <v/>
      </c>
    </row>
    <row r="4401" spans="8:8" x14ac:dyDescent="0.3">
      <c r="H4401" s="57" t="str">
        <f t="shared" si="68"/>
        <v/>
      </c>
    </row>
    <row r="4402" spans="8:8" x14ac:dyDescent="0.3">
      <c r="H4402" s="57" t="str">
        <f t="shared" si="68"/>
        <v/>
      </c>
    </row>
    <row r="4403" spans="8:8" x14ac:dyDescent="0.3">
      <c r="H4403" s="57" t="str">
        <f t="shared" si="68"/>
        <v/>
      </c>
    </row>
    <row r="4404" spans="8:8" x14ac:dyDescent="0.3">
      <c r="H4404" s="57" t="str">
        <f t="shared" si="68"/>
        <v/>
      </c>
    </row>
    <row r="4405" spans="8:8" x14ac:dyDescent="0.3">
      <c r="H4405" s="57" t="str">
        <f t="shared" si="68"/>
        <v/>
      </c>
    </row>
    <row r="4406" spans="8:8" x14ac:dyDescent="0.3">
      <c r="H4406" s="57" t="str">
        <f t="shared" si="68"/>
        <v/>
      </c>
    </row>
    <row r="4407" spans="8:8" x14ac:dyDescent="0.3">
      <c r="H4407" s="57" t="str">
        <f t="shared" si="68"/>
        <v/>
      </c>
    </row>
    <row r="4408" spans="8:8" x14ac:dyDescent="0.3">
      <c r="H4408" s="57" t="str">
        <f t="shared" si="68"/>
        <v/>
      </c>
    </row>
    <row r="4409" spans="8:8" x14ac:dyDescent="0.3">
      <c r="H4409" s="57" t="str">
        <f t="shared" si="68"/>
        <v/>
      </c>
    </row>
    <row r="4410" spans="8:8" x14ac:dyDescent="0.3">
      <c r="H4410" s="57" t="str">
        <f t="shared" si="68"/>
        <v/>
      </c>
    </row>
    <row r="4411" spans="8:8" x14ac:dyDescent="0.3">
      <c r="H4411" s="57" t="str">
        <f t="shared" si="68"/>
        <v/>
      </c>
    </row>
    <row r="4412" spans="8:8" x14ac:dyDescent="0.3">
      <c r="H4412" s="57" t="str">
        <f t="shared" si="68"/>
        <v/>
      </c>
    </row>
    <row r="4413" spans="8:8" x14ac:dyDescent="0.3">
      <c r="H4413" s="57" t="str">
        <f t="shared" si="68"/>
        <v/>
      </c>
    </row>
    <row r="4414" spans="8:8" x14ac:dyDescent="0.3">
      <c r="H4414" s="57" t="str">
        <f t="shared" si="68"/>
        <v/>
      </c>
    </row>
    <row r="4415" spans="8:8" x14ac:dyDescent="0.3">
      <c r="H4415" s="57" t="str">
        <f t="shared" si="68"/>
        <v/>
      </c>
    </row>
    <row r="4416" spans="8:8" x14ac:dyDescent="0.3">
      <c r="H4416" s="57" t="str">
        <f t="shared" si="68"/>
        <v/>
      </c>
    </row>
    <row r="4417" spans="8:8" x14ac:dyDescent="0.3">
      <c r="H4417" s="57" t="str">
        <f t="shared" si="68"/>
        <v/>
      </c>
    </row>
    <row r="4418" spans="8:8" x14ac:dyDescent="0.3">
      <c r="H4418" s="57" t="str">
        <f t="shared" si="68"/>
        <v/>
      </c>
    </row>
    <row r="4419" spans="8:8" x14ac:dyDescent="0.3">
      <c r="H4419" s="57" t="str">
        <f t="shared" ref="H4419:H4482" si="69">IF(LEN(F4419)&gt;0,F4419/G4419,"")</f>
        <v/>
      </c>
    </row>
    <row r="4420" spans="8:8" x14ac:dyDescent="0.3">
      <c r="H4420" s="57" t="str">
        <f t="shared" si="69"/>
        <v/>
      </c>
    </row>
    <row r="4421" spans="8:8" x14ac:dyDescent="0.3">
      <c r="H4421" s="57" t="str">
        <f t="shared" si="69"/>
        <v/>
      </c>
    </row>
    <row r="4422" spans="8:8" x14ac:dyDescent="0.3">
      <c r="H4422" s="57" t="str">
        <f t="shared" si="69"/>
        <v/>
      </c>
    </row>
    <row r="4423" spans="8:8" x14ac:dyDescent="0.3">
      <c r="H4423" s="57" t="str">
        <f t="shared" si="69"/>
        <v/>
      </c>
    </row>
    <row r="4424" spans="8:8" x14ac:dyDescent="0.3">
      <c r="H4424" s="57" t="str">
        <f t="shared" si="69"/>
        <v/>
      </c>
    </row>
    <row r="4425" spans="8:8" x14ac:dyDescent="0.3">
      <c r="H4425" s="57" t="str">
        <f t="shared" si="69"/>
        <v/>
      </c>
    </row>
    <row r="4426" spans="8:8" x14ac:dyDescent="0.3">
      <c r="H4426" s="57" t="str">
        <f t="shared" si="69"/>
        <v/>
      </c>
    </row>
    <row r="4427" spans="8:8" x14ac:dyDescent="0.3">
      <c r="H4427" s="57" t="str">
        <f t="shared" si="69"/>
        <v/>
      </c>
    </row>
    <row r="4428" spans="8:8" x14ac:dyDescent="0.3">
      <c r="H4428" s="57" t="str">
        <f t="shared" si="69"/>
        <v/>
      </c>
    </row>
    <row r="4429" spans="8:8" x14ac:dyDescent="0.3">
      <c r="H4429" s="57" t="str">
        <f t="shared" si="69"/>
        <v/>
      </c>
    </row>
    <row r="4430" spans="8:8" x14ac:dyDescent="0.3">
      <c r="H4430" s="57" t="str">
        <f t="shared" si="69"/>
        <v/>
      </c>
    </row>
    <row r="4431" spans="8:8" x14ac:dyDescent="0.3">
      <c r="H4431" s="57" t="str">
        <f t="shared" si="69"/>
        <v/>
      </c>
    </row>
    <row r="4432" spans="8:8" x14ac:dyDescent="0.3">
      <c r="H4432" s="57" t="str">
        <f t="shared" si="69"/>
        <v/>
      </c>
    </row>
    <row r="4433" spans="8:8" x14ac:dyDescent="0.3">
      <c r="H4433" s="57" t="str">
        <f t="shared" si="69"/>
        <v/>
      </c>
    </row>
    <row r="4434" spans="8:8" x14ac:dyDescent="0.3">
      <c r="H4434" s="57" t="str">
        <f t="shared" si="69"/>
        <v/>
      </c>
    </row>
    <row r="4435" spans="8:8" x14ac:dyDescent="0.3">
      <c r="H4435" s="57" t="str">
        <f t="shared" si="69"/>
        <v/>
      </c>
    </row>
    <row r="4436" spans="8:8" x14ac:dyDescent="0.3">
      <c r="H4436" s="57" t="str">
        <f t="shared" si="69"/>
        <v/>
      </c>
    </row>
    <row r="4437" spans="8:8" x14ac:dyDescent="0.3">
      <c r="H4437" s="57" t="str">
        <f t="shared" si="69"/>
        <v/>
      </c>
    </row>
    <row r="4438" spans="8:8" x14ac:dyDescent="0.3">
      <c r="H4438" s="57" t="str">
        <f t="shared" si="69"/>
        <v/>
      </c>
    </row>
    <row r="4439" spans="8:8" x14ac:dyDescent="0.3">
      <c r="H4439" s="57" t="str">
        <f t="shared" si="69"/>
        <v/>
      </c>
    </row>
    <row r="4440" spans="8:8" x14ac:dyDescent="0.3">
      <c r="H4440" s="57" t="str">
        <f t="shared" si="69"/>
        <v/>
      </c>
    </row>
    <row r="4441" spans="8:8" x14ac:dyDescent="0.3">
      <c r="H4441" s="57" t="str">
        <f t="shared" si="69"/>
        <v/>
      </c>
    </row>
    <row r="4442" spans="8:8" x14ac:dyDescent="0.3">
      <c r="H4442" s="57" t="str">
        <f t="shared" si="69"/>
        <v/>
      </c>
    </row>
    <row r="4443" spans="8:8" x14ac:dyDescent="0.3">
      <c r="H4443" s="57" t="str">
        <f t="shared" si="69"/>
        <v/>
      </c>
    </row>
    <row r="4444" spans="8:8" x14ac:dyDescent="0.3">
      <c r="H4444" s="57" t="str">
        <f t="shared" si="69"/>
        <v/>
      </c>
    </row>
    <row r="4445" spans="8:8" x14ac:dyDescent="0.3">
      <c r="H4445" s="57" t="str">
        <f t="shared" si="69"/>
        <v/>
      </c>
    </row>
    <row r="4446" spans="8:8" x14ac:dyDescent="0.3">
      <c r="H4446" s="57" t="str">
        <f t="shared" si="69"/>
        <v/>
      </c>
    </row>
    <row r="4447" spans="8:8" x14ac:dyDescent="0.3">
      <c r="H4447" s="57" t="str">
        <f t="shared" si="69"/>
        <v/>
      </c>
    </row>
    <row r="4448" spans="8:8" x14ac:dyDescent="0.3">
      <c r="H4448" s="57" t="str">
        <f t="shared" si="69"/>
        <v/>
      </c>
    </row>
    <row r="4449" spans="8:8" x14ac:dyDescent="0.3">
      <c r="H4449" s="57" t="str">
        <f t="shared" si="69"/>
        <v/>
      </c>
    </row>
    <row r="4450" spans="8:8" x14ac:dyDescent="0.3">
      <c r="H4450" s="57" t="str">
        <f t="shared" si="69"/>
        <v/>
      </c>
    </row>
    <row r="4451" spans="8:8" x14ac:dyDescent="0.3">
      <c r="H4451" s="57" t="str">
        <f t="shared" si="69"/>
        <v/>
      </c>
    </row>
    <row r="4452" spans="8:8" x14ac:dyDescent="0.3">
      <c r="H4452" s="57" t="str">
        <f t="shared" si="69"/>
        <v/>
      </c>
    </row>
    <row r="4453" spans="8:8" x14ac:dyDescent="0.3">
      <c r="H4453" s="57" t="str">
        <f t="shared" si="69"/>
        <v/>
      </c>
    </row>
    <row r="4454" spans="8:8" x14ac:dyDescent="0.3">
      <c r="H4454" s="57" t="str">
        <f t="shared" si="69"/>
        <v/>
      </c>
    </row>
    <row r="4455" spans="8:8" x14ac:dyDescent="0.3">
      <c r="H4455" s="57" t="str">
        <f t="shared" si="69"/>
        <v/>
      </c>
    </row>
    <row r="4456" spans="8:8" x14ac:dyDescent="0.3">
      <c r="H4456" s="57" t="str">
        <f t="shared" si="69"/>
        <v/>
      </c>
    </row>
    <row r="4457" spans="8:8" x14ac:dyDescent="0.3">
      <c r="H4457" s="57" t="str">
        <f t="shared" si="69"/>
        <v/>
      </c>
    </row>
    <row r="4458" spans="8:8" x14ac:dyDescent="0.3">
      <c r="H4458" s="57" t="str">
        <f t="shared" si="69"/>
        <v/>
      </c>
    </row>
    <row r="4459" spans="8:8" x14ac:dyDescent="0.3">
      <c r="H4459" s="57" t="str">
        <f t="shared" si="69"/>
        <v/>
      </c>
    </row>
    <row r="4460" spans="8:8" x14ac:dyDescent="0.3">
      <c r="H4460" s="57" t="str">
        <f t="shared" si="69"/>
        <v/>
      </c>
    </row>
    <row r="4461" spans="8:8" x14ac:dyDescent="0.3">
      <c r="H4461" s="57" t="str">
        <f t="shared" si="69"/>
        <v/>
      </c>
    </row>
    <row r="4462" spans="8:8" x14ac:dyDescent="0.3">
      <c r="H4462" s="57" t="str">
        <f t="shared" si="69"/>
        <v/>
      </c>
    </row>
    <row r="4463" spans="8:8" x14ac:dyDescent="0.3">
      <c r="H4463" s="57" t="str">
        <f t="shared" si="69"/>
        <v/>
      </c>
    </row>
    <row r="4464" spans="8:8" x14ac:dyDescent="0.3">
      <c r="H4464" s="57" t="str">
        <f t="shared" si="69"/>
        <v/>
      </c>
    </row>
    <row r="4465" spans="8:8" x14ac:dyDescent="0.3">
      <c r="H4465" s="57" t="str">
        <f t="shared" si="69"/>
        <v/>
      </c>
    </row>
    <row r="4466" spans="8:8" x14ac:dyDescent="0.3">
      <c r="H4466" s="57" t="str">
        <f t="shared" si="69"/>
        <v/>
      </c>
    </row>
    <row r="4467" spans="8:8" x14ac:dyDescent="0.3">
      <c r="H4467" s="57" t="str">
        <f t="shared" si="69"/>
        <v/>
      </c>
    </row>
    <row r="4468" spans="8:8" x14ac:dyDescent="0.3">
      <c r="H4468" s="57" t="str">
        <f t="shared" si="69"/>
        <v/>
      </c>
    </row>
    <row r="4469" spans="8:8" x14ac:dyDescent="0.3">
      <c r="H4469" s="57" t="str">
        <f t="shared" si="69"/>
        <v/>
      </c>
    </row>
    <row r="4470" spans="8:8" x14ac:dyDescent="0.3">
      <c r="H4470" s="57" t="str">
        <f t="shared" si="69"/>
        <v/>
      </c>
    </row>
    <row r="4471" spans="8:8" x14ac:dyDescent="0.3">
      <c r="H4471" s="57" t="str">
        <f t="shared" si="69"/>
        <v/>
      </c>
    </row>
    <row r="4472" spans="8:8" x14ac:dyDescent="0.3">
      <c r="H4472" s="57" t="str">
        <f t="shared" si="69"/>
        <v/>
      </c>
    </row>
    <row r="4473" spans="8:8" x14ac:dyDescent="0.3">
      <c r="H4473" s="57" t="str">
        <f t="shared" si="69"/>
        <v/>
      </c>
    </row>
    <row r="4474" spans="8:8" x14ac:dyDescent="0.3">
      <c r="H4474" s="57" t="str">
        <f t="shared" si="69"/>
        <v/>
      </c>
    </row>
    <row r="4475" spans="8:8" x14ac:dyDescent="0.3">
      <c r="H4475" s="57" t="str">
        <f t="shared" si="69"/>
        <v/>
      </c>
    </row>
    <row r="4476" spans="8:8" x14ac:dyDescent="0.3">
      <c r="H4476" s="57" t="str">
        <f t="shared" si="69"/>
        <v/>
      </c>
    </row>
    <row r="4477" spans="8:8" x14ac:dyDescent="0.3">
      <c r="H4477" s="57" t="str">
        <f t="shared" si="69"/>
        <v/>
      </c>
    </row>
    <row r="4478" spans="8:8" x14ac:dyDescent="0.3">
      <c r="H4478" s="57" t="str">
        <f t="shared" si="69"/>
        <v/>
      </c>
    </row>
    <row r="4479" spans="8:8" x14ac:dyDescent="0.3">
      <c r="H4479" s="57" t="str">
        <f t="shared" si="69"/>
        <v/>
      </c>
    </row>
    <row r="4480" spans="8:8" x14ac:dyDescent="0.3">
      <c r="H4480" s="57" t="str">
        <f t="shared" si="69"/>
        <v/>
      </c>
    </row>
    <row r="4481" spans="8:8" x14ac:dyDescent="0.3">
      <c r="H4481" s="57" t="str">
        <f t="shared" si="69"/>
        <v/>
      </c>
    </row>
    <row r="4482" spans="8:8" x14ac:dyDescent="0.3">
      <c r="H4482" s="57" t="str">
        <f t="shared" si="69"/>
        <v/>
      </c>
    </row>
    <row r="4483" spans="8:8" x14ac:dyDescent="0.3">
      <c r="H4483" s="57" t="str">
        <f t="shared" ref="H4483:H4546" si="70">IF(LEN(F4483)&gt;0,F4483/G4483,"")</f>
        <v/>
      </c>
    </row>
    <row r="4484" spans="8:8" x14ac:dyDescent="0.3">
      <c r="H4484" s="57" t="str">
        <f t="shared" si="70"/>
        <v/>
      </c>
    </row>
    <row r="4485" spans="8:8" x14ac:dyDescent="0.3">
      <c r="H4485" s="57" t="str">
        <f t="shared" si="70"/>
        <v/>
      </c>
    </row>
    <row r="4486" spans="8:8" x14ac:dyDescent="0.3">
      <c r="H4486" s="57" t="str">
        <f t="shared" si="70"/>
        <v/>
      </c>
    </row>
    <row r="4487" spans="8:8" x14ac:dyDescent="0.3">
      <c r="H4487" s="57" t="str">
        <f t="shared" si="70"/>
        <v/>
      </c>
    </row>
    <row r="4488" spans="8:8" x14ac:dyDescent="0.3">
      <c r="H4488" s="57" t="str">
        <f t="shared" si="70"/>
        <v/>
      </c>
    </row>
    <row r="4489" spans="8:8" x14ac:dyDescent="0.3">
      <c r="H4489" s="57" t="str">
        <f t="shared" si="70"/>
        <v/>
      </c>
    </row>
    <row r="4490" spans="8:8" x14ac:dyDescent="0.3">
      <c r="H4490" s="57" t="str">
        <f t="shared" si="70"/>
        <v/>
      </c>
    </row>
    <row r="4491" spans="8:8" x14ac:dyDescent="0.3">
      <c r="H4491" s="57" t="str">
        <f t="shared" si="70"/>
        <v/>
      </c>
    </row>
    <row r="4492" spans="8:8" x14ac:dyDescent="0.3">
      <c r="H4492" s="57" t="str">
        <f t="shared" si="70"/>
        <v/>
      </c>
    </row>
    <row r="4493" spans="8:8" x14ac:dyDescent="0.3">
      <c r="H4493" s="57" t="str">
        <f t="shared" si="70"/>
        <v/>
      </c>
    </row>
    <row r="4494" spans="8:8" x14ac:dyDescent="0.3">
      <c r="H4494" s="57" t="str">
        <f t="shared" si="70"/>
        <v/>
      </c>
    </row>
    <row r="4495" spans="8:8" x14ac:dyDescent="0.3">
      <c r="H4495" s="57" t="str">
        <f t="shared" si="70"/>
        <v/>
      </c>
    </row>
    <row r="4496" spans="8:8" x14ac:dyDescent="0.3">
      <c r="H4496" s="57" t="str">
        <f t="shared" si="70"/>
        <v/>
      </c>
    </row>
    <row r="4497" spans="8:8" x14ac:dyDescent="0.3">
      <c r="H4497" s="57" t="str">
        <f t="shared" si="70"/>
        <v/>
      </c>
    </row>
    <row r="4498" spans="8:8" x14ac:dyDescent="0.3">
      <c r="H4498" s="57" t="str">
        <f t="shared" si="70"/>
        <v/>
      </c>
    </row>
    <row r="4499" spans="8:8" x14ac:dyDescent="0.3">
      <c r="H4499" s="57" t="str">
        <f t="shared" si="70"/>
        <v/>
      </c>
    </row>
    <row r="4500" spans="8:8" x14ac:dyDescent="0.3">
      <c r="H4500" s="57" t="str">
        <f t="shared" si="70"/>
        <v/>
      </c>
    </row>
    <row r="4501" spans="8:8" x14ac:dyDescent="0.3">
      <c r="H4501" s="57" t="str">
        <f t="shared" si="70"/>
        <v/>
      </c>
    </row>
    <row r="4502" spans="8:8" x14ac:dyDescent="0.3">
      <c r="H4502" s="57" t="str">
        <f t="shared" si="70"/>
        <v/>
      </c>
    </row>
    <row r="4503" spans="8:8" x14ac:dyDescent="0.3">
      <c r="H4503" s="57" t="str">
        <f t="shared" si="70"/>
        <v/>
      </c>
    </row>
    <row r="4504" spans="8:8" x14ac:dyDescent="0.3">
      <c r="H4504" s="57" t="str">
        <f t="shared" si="70"/>
        <v/>
      </c>
    </row>
    <row r="4505" spans="8:8" x14ac:dyDescent="0.3">
      <c r="H4505" s="57" t="str">
        <f t="shared" si="70"/>
        <v/>
      </c>
    </row>
    <row r="4506" spans="8:8" x14ac:dyDescent="0.3">
      <c r="H4506" s="57" t="str">
        <f t="shared" si="70"/>
        <v/>
      </c>
    </row>
    <row r="4507" spans="8:8" x14ac:dyDescent="0.3">
      <c r="H4507" s="57" t="str">
        <f t="shared" si="70"/>
        <v/>
      </c>
    </row>
    <row r="4508" spans="8:8" x14ac:dyDescent="0.3">
      <c r="H4508" s="57" t="str">
        <f t="shared" si="70"/>
        <v/>
      </c>
    </row>
    <row r="4509" spans="8:8" x14ac:dyDescent="0.3">
      <c r="H4509" s="57" t="str">
        <f t="shared" si="70"/>
        <v/>
      </c>
    </row>
    <row r="4510" spans="8:8" x14ac:dyDescent="0.3">
      <c r="H4510" s="57" t="str">
        <f t="shared" si="70"/>
        <v/>
      </c>
    </row>
    <row r="4511" spans="8:8" x14ac:dyDescent="0.3">
      <c r="H4511" s="57" t="str">
        <f t="shared" si="70"/>
        <v/>
      </c>
    </row>
    <row r="4512" spans="8:8" x14ac:dyDescent="0.3">
      <c r="H4512" s="57" t="str">
        <f t="shared" si="70"/>
        <v/>
      </c>
    </row>
    <row r="4513" spans="8:8" x14ac:dyDescent="0.3">
      <c r="H4513" s="57" t="str">
        <f t="shared" si="70"/>
        <v/>
      </c>
    </row>
    <row r="4514" spans="8:8" x14ac:dyDescent="0.3">
      <c r="H4514" s="57" t="str">
        <f t="shared" si="70"/>
        <v/>
      </c>
    </row>
    <row r="4515" spans="8:8" x14ac:dyDescent="0.3">
      <c r="H4515" s="57" t="str">
        <f t="shared" si="70"/>
        <v/>
      </c>
    </row>
    <row r="4516" spans="8:8" x14ac:dyDescent="0.3">
      <c r="H4516" s="57" t="str">
        <f t="shared" si="70"/>
        <v/>
      </c>
    </row>
    <row r="4517" spans="8:8" x14ac:dyDescent="0.3">
      <c r="H4517" s="57" t="str">
        <f t="shared" si="70"/>
        <v/>
      </c>
    </row>
    <row r="4518" spans="8:8" x14ac:dyDescent="0.3">
      <c r="H4518" s="57" t="str">
        <f t="shared" si="70"/>
        <v/>
      </c>
    </row>
    <row r="4519" spans="8:8" x14ac:dyDescent="0.3">
      <c r="H4519" s="57" t="str">
        <f t="shared" si="70"/>
        <v/>
      </c>
    </row>
    <row r="4520" spans="8:8" x14ac:dyDescent="0.3">
      <c r="H4520" s="57" t="str">
        <f t="shared" si="70"/>
        <v/>
      </c>
    </row>
    <row r="4521" spans="8:8" x14ac:dyDescent="0.3">
      <c r="H4521" s="57" t="str">
        <f t="shared" si="70"/>
        <v/>
      </c>
    </row>
    <row r="4522" spans="8:8" x14ac:dyDescent="0.3">
      <c r="H4522" s="57" t="str">
        <f t="shared" si="70"/>
        <v/>
      </c>
    </row>
    <row r="4523" spans="8:8" x14ac:dyDescent="0.3">
      <c r="H4523" s="57" t="str">
        <f t="shared" si="70"/>
        <v/>
      </c>
    </row>
    <row r="4524" spans="8:8" x14ac:dyDescent="0.3">
      <c r="H4524" s="57" t="str">
        <f t="shared" si="70"/>
        <v/>
      </c>
    </row>
    <row r="4525" spans="8:8" x14ac:dyDescent="0.3">
      <c r="H4525" s="57" t="str">
        <f t="shared" si="70"/>
        <v/>
      </c>
    </row>
    <row r="4526" spans="8:8" x14ac:dyDescent="0.3">
      <c r="H4526" s="57" t="str">
        <f t="shared" si="70"/>
        <v/>
      </c>
    </row>
    <row r="4527" spans="8:8" x14ac:dyDescent="0.3">
      <c r="H4527" s="57" t="str">
        <f t="shared" si="70"/>
        <v/>
      </c>
    </row>
    <row r="4528" spans="8:8" x14ac:dyDescent="0.3">
      <c r="H4528" s="57" t="str">
        <f t="shared" si="70"/>
        <v/>
      </c>
    </row>
    <row r="4529" spans="8:8" x14ac:dyDescent="0.3">
      <c r="H4529" s="57" t="str">
        <f t="shared" si="70"/>
        <v/>
      </c>
    </row>
    <row r="4530" spans="8:8" x14ac:dyDescent="0.3">
      <c r="H4530" s="57" t="str">
        <f t="shared" si="70"/>
        <v/>
      </c>
    </row>
    <row r="4531" spans="8:8" x14ac:dyDescent="0.3">
      <c r="H4531" s="57" t="str">
        <f t="shared" si="70"/>
        <v/>
      </c>
    </row>
    <row r="4532" spans="8:8" x14ac:dyDescent="0.3">
      <c r="H4532" s="57" t="str">
        <f t="shared" si="70"/>
        <v/>
      </c>
    </row>
    <row r="4533" spans="8:8" x14ac:dyDescent="0.3">
      <c r="H4533" s="57" t="str">
        <f t="shared" si="70"/>
        <v/>
      </c>
    </row>
    <row r="4534" spans="8:8" x14ac:dyDescent="0.3">
      <c r="H4534" s="57" t="str">
        <f t="shared" si="70"/>
        <v/>
      </c>
    </row>
    <row r="4535" spans="8:8" x14ac:dyDescent="0.3">
      <c r="H4535" s="57" t="str">
        <f t="shared" si="70"/>
        <v/>
      </c>
    </row>
    <row r="4536" spans="8:8" x14ac:dyDescent="0.3">
      <c r="H4536" s="57" t="str">
        <f t="shared" si="70"/>
        <v/>
      </c>
    </row>
    <row r="4537" spans="8:8" x14ac:dyDescent="0.3">
      <c r="H4537" s="57" t="str">
        <f t="shared" si="70"/>
        <v/>
      </c>
    </row>
    <row r="4538" spans="8:8" x14ac:dyDescent="0.3">
      <c r="H4538" s="57" t="str">
        <f t="shared" si="70"/>
        <v/>
      </c>
    </row>
    <row r="4539" spans="8:8" x14ac:dyDescent="0.3">
      <c r="H4539" s="57" t="str">
        <f t="shared" si="70"/>
        <v/>
      </c>
    </row>
    <row r="4540" spans="8:8" x14ac:dyDescent="0.3">
      <c r="H4540" s="57" t="str">
        <f t="shared" si="70"/>
        <v/>
      </c>
    </row>
    <row r="4541" spans="8:8" x14ac:dyDescent="0.3">
      <c r="H4541" s="57" t="str">
        <f t="shared" si="70"/>
        <v/>
      </c>
    </row>
    <row r="4542" spans="8:8" x14ac:dyDescent="0.3">
      <c r="H4542" s="57" t="str">
        <f t="shared" si="70"/>
        <v/>
      </c>
    </row>
    <row r="4543" spans="8:8" x14ac:dyDescent="0.3">
      <c r="H4543" s="57" t="str">
        <f t="shared" si="70"/>
        <v/>
      </c>
    </row>
    <row r="4544" spans="8:8" x14ac:dyDescent="0.3">
      <c r="H4544" s="57" t="str">
        <f t="shared" si="70"/>
        <v/>
      </c>
    </row>
    <row r="4545" spans="8:8" x14ac:dyDescent="0.3">
      <c r="H4545" s="57" t="str">
        <f t="shared" si="70"/>
        <v/>
      </c>
    </row>
    <row r="4546" spans="8:8" x14ac:dyDescent="0.3">
      <c r="H4546" s="57" t="str">
        <f t="shared" si="70"/>
        <v/>
      </c>
    </row>
    <row r="4547" spans="8:8" x14ac:dyDescent="0.3">
      <c r="H4547" s="57" t="str">
        <f t="shared" ref="H4547:H4610" si="71">IF(LEN(F4547)&gt;0,F4547/G4547,"")</f>
        <v/>
      </c>
    </row>
    <row r="4548" spans="8:8" x14ac:dyDescent="0.3">
      <c r="H4548" s="57" t="str">
        <f t="shared" si="71"/>
        <v/>
      </c>
    </row>
    <row r="4549" spans="8:8" x14ac:dyDescent="0.3">
      <c r="H4549" s="57" t="str">
        <f t="shared" si="71"/>
        <v/>
      </c>
    </row>
    <row r="4550" spans="8:8" x14ac:dyDescent="0.3">
      <c r="H4550" s="57" t="str">
        <f t="shared" si="71"/>
        <v/>
      </c>
    </row>
    <row r="4551" spans="8:8" x14ac:dyDescent="0.3">
      <c r="H4551" s="57" t="str">
        <f t="shared" si="71"/>
        <v/>
      </c>
    </row>
    <row r="4552" spans="8:8" x14ac:dyDescent="0.3">
      <c r="H4552" s="57" t="str">
        <f t="shared" si="71"/>
        <v/>
      </c>
    </row>
    <row r="4553" spans="8:8" x14ac:dyDescent="0.3">
      <c r="H4553" s="57" t="str">
        <f t="shared" si="71"/>
        <v/>
      </c>
    </row>
    <row r="4554" spans="8:8" x14ac:dyDescent="0.3">
      <c r="H4554" s="57" t="str">
        <f t="shared" si="71"/>
        <v/>
      </c>
    </row>
    <row r="4555" spans="8:8" x14ac:dyDescent="0.3">
      <c r="H4555" s="57" t="str">
        <f t="shared" si="71"/>
        <v/>
      </c>
    </row>
    <row r="4556" spans="8:8" x14ac:dyDescent="0.3">
      <c r="H4556" s="57" t="str">
        <f t="shared" si="71"/>
        <v/>
      </c>
    </row>
    <row r="4557" spans="8:8" x14ac:dyDescent="0.3">
      <c r="H4557" s="57" t="str">
        <f t="shared" si="71"/>
        <v/>
      </c>
    </row>
    <row r="4558" spans="8:8" x14ac:dyDescent="0.3">
      <c r="H4558" s="57" t="str">
        <f t="shared" si="71"/>
        <v/>
      </c>
    </row>
    <row r="4559" spans="8:8" x14ac:dyDescent="0.3">
      <c r="H4559" s="57" t="str">
        <f t="shared" si="71"/>
        <v/>
      </c>
    </row>
    <row r="4560" spans="8:8" x14ac:dyDescent="0.3">
      <c r="H4560" s="57" t="str">
        <f t="shared" si="71"/>
        <v/>
      </c>
    </row>
    <row r="4561" spans="8:8" x14ac:dyDescent="0.3">
      <c r="H4561" s="57" t="str">
        <f t="shared" si="71"/>
        <v/>
      </c>
    </row>
    <row r="4562" spans="8:8" x14ac:dyDescent="0.3">
      <c r="H4562" s="57" t="str">
        <f t="shared" si="71"/>
        <v/>
      </c>
    </row>
    <row r="4563" spans="8:8" x14ac:dyDescent="0.3">
      <c r="H4563" s="57" t="str">
        <f t="shared" si="71"/>
        <v/>
      </c>
    </row>
    <row r="4564" spans="8:8" x14ac:dyDescent="0.3">
      <c r="H4564" s="57" t="str">
        <f t="shared" si="71"/>
        <v/>
      </c>
    </row>
    <row r="4565" spans="8:8" x14ac:dyDescent="0.3">
      <c r="H4565" s="57" t="str">
        <f t="shared" si="71"/>
        <v/>
      </c>
    </row>
    <row r="4566" spans="8:8" x14ac:dyDescent="0.3">
      <c r="H4566" s="57" t="str">
        <f t="shared" si="71"/>
        <v/>
      </c>
    </row>
    <row r="4567" spans="8:8" x14ac:dyDescent="0.3">
      <c r="H4567" s="57" t="str">
        <f t="shared" si="71"/>
        <v/>
      </c>
    </row>
    <row r="4568" spans="8:8" x14ac:dyDescent="0.3">
      <c r="H4568" s="57" t="str">
        <f t="shared" si="71"/>
        <v/>
      </c>
    </row>
    <row r="4569" spans="8:8" x14ac:dyDescent="0.3">
      <c r="H4569" s="57" t="str">
        <f t="shared" si="71"/>
        <v/>
      </c>
    </row>
    <row r="4570" spans="8:8" x14ac:dyDescent="0.3">
      <c r="H4570" s="57" t="str">
        <f t="shared" si="71"/>
        <v/>
      </c>
    </row>
    <row r="4571" spans="8:8" x14ac:dyDescent="0.3">
      <c r="H4571" s="57" t="str">
        <f t="shared" si="71"/>
        <v/>
      </c>
    </row>
    <row r="4572" spans="8:8" x14ac:dyDescent="0.3">
      <c r="H4572" s="57" t="str">
        <f t="shared" si="71"/>
        <v/>
      </c>
    </row>
    <row r="4573" spans="8:8" x14ac:dyDescent="0.3">
      <c r="H4573" s="57" t="str">
        <f t="shared" si="71"/>
        <v/>
      </c>
    </row>
    <row r="4574" spans="8:8" x14ac:dyDescent="0.3">
      <c r="H4574" s="57" t="str">
        <f t="shared" si="71"/>
        <v/>
      </c>
    </row>
    <row r="4575" spans="8:8" x14ac:dyDescent="0.3">
      <c r="H4575" s="57" t="str">
        <f t="shared" si="71"/>
        <v/>
      </c>
    </row>
    <row r="4576" spans="8:8" x14ac:dyDescent="0.3">
      <c r="H4576" s="57" t="str">
        <f t="shared" si="71"/>
        <v/>
      </c>
    </row>
    <row r="4577" spans="8:8" x14ac:dyDescent="0.3">
      <c r="H4577" s="57" t="str">
        <f t="shared" si="71"/>
        <v/>
      </c>
    </row>
    <row r="4578" spans="8:8" x14ac:dyDescent="0.3">
      <c r="H4578" s="57" t="str">
        <f t="shared" si="71"/>
        <v/>
      </c>
    </row>
    <row r="4579" spans="8:8" x14ac:dyDescent="0.3">
      <c r="H4579" s="57" t="str">
        <f t="shared" si="71"/>
        <v/>
      </c>
    </row>
    <row r="4580" spans="8:8" x14ac:dyDescent="0.3">
      <c r="H4580" s="57" t="str">
        <f t="shared" si="71"/>
        <v/>
      </c>
    </row>
    <row r="4581" spans="8:8" x14ac:dyDescent="0.3">
      <c r="H4581" s="57" t="str">
        <f t="shared" si="71"/>
        <v/>
      </c>
    </row>
    <row r="4582" spans="8:8" x14ac:dyDescent="0.3">
      <c r="H4582" s="57" t="str">
        <f t="shared" si="71"/>
        <v/>
      </c>
    </row>
    <row r="4583" spans="8:8" x14ac:dyDescent="0.3">
      <c r="H4583" s="57" t="str">
        <f t="shared" si="71"/>
        <v/>
      </c>
    </row>
    <row r="4584" spans="8:8" x14ac:dyDescent="0.3">
      <c r="H4584" s="57" t="str">
        <f t="shared" si="71"/>
        <v/>
      </c>
    </row>
    <row r="4585" spans="8:8" x14ac:dyDescent="0.3">
      <c r="H4585" s="57" t="str">
        <f t="shared" si="71"/>
        <v/>
      </c>
    </row>
    <row r="4586" spans="8:8" x14ac:dyDescent="0.3">
      <c r="H4586" s="57" t="str">
        <f t="shared" si="71"/>
        <v/>
      </c>
    </row>
    <row r="4587" spans="8:8" x14ac:dyDescent="0.3">
      <c r="H4587" s="57" t="str">
        <f t="shared" si="71"/>
        <v/>
      </c>
    </row>
    <row r="4588" spans="8:8" x14ac:dyDescent="0.3">
      <c r="H4588" s="57" t="str">
        <f t="shared" si="71"/>
        <v/>
      </c>
    </row>
    <row r="4589" spans="8:8" x14ac:dyDescent="0.3">
      <c r="H4589" s="57" t="str">
        <f t="shared" si="71"/>
        <v/>
      </c>
    </row>
    <row r="4590" spans="8:8" x14ac:dyDescent="0.3">
      <c r="H4590" s="57" t="str">
        <f t="shared" si="71"/>
        <v/>
      </c>
    </row>
    <row r="4591" spans="8:8" x14ac:dyDescent="0.3">
      <c r="H4591" s="57" t="str">
        <f t="shared" si="71"/>
        <v/>
      </c>
    </row>
    <row r="4592" spans="8:8" x14ac:dyDescent="0.3">
      <c r="H4592" s="57" t="str">
        <f t="shared" si="71"/>
        <v/>
      </c>
    </row>
    <row r="4593" spans="8:8" x14ac:dyDescent="0.3">
      <c r="H4593" s="57" t="str">
        <f t="shared" si="71"/>
        <v/>
      </c>
    </row>
    <row r="4594" spans="8:8" x14ac:dyDescent="0.3">
      <c r="H4594" s="57" t="str">
        <f t="shared" si="71"/>
        <v/>
      </c>
    </row>
    <row r="4595" spans="8:8" x14ac:dyDescent="0.3">
      <c r="H4595" s="57" t="str">
        <f t="shared" si="71"/>
        <v/>
      </c>
    </row>
    <row r="4596" spans="8:8" x14ac:dyDescent="0.3">
      <c r="H4596" s="57" t="str">
        <f t="shared" si="71"/>
        <v/>
      </c>
    </row>
    <row r="4597" spans="8:8" x14ac:dyDescent="0.3">
      <c r="H4597" s="57" t="str">
        <f t="shared" si="71"/>
        <v/>
      </c>
    </row>
    <row r="4598" spans="8:8" x14ac:dyDescent="0.3">
      <c r="H4598" s="57" t="str">
        <f t="shared" si="71"/>
        <v/>
      </c>
    </row>
    <row r="4599" spans="8:8" x14ac:dyDescent="0.3">
      <c r="H4599" s="57" t="str">
        <f t="shared" si="71"/>
        <v/>
      </c>
    </row>
    <row r="4600" spans="8:8" x14ac:dyDescent="0.3">
      <c r="H4600" s="57" t="str">
        <f t="shared" si="71"/>
        <v/>
      </c>
    </row>
    <row r="4601" spans="8:8" x14ac:dyDescent="0.3">
      <c r="H4601" s="57" t="str">
        <f t="shared" si="71"/>
        <v/>
      </c>
    </row>
    <row r="4602" spans="8:8" x14ac:dyDescent="0.3">
      <c r="H4602" s="57" t="str">
        <f t="shared" si="71"/>
        <v/>
      </c>
    </row>
    <row r="4603" spans="8:8" x14ac:dyDescent="0.3">
      <c r="H4603" s="57" t="str">
        <f t="shared" si="71"/>
        <v/>
      </c>
    </row>
    <row r="4604" spans="8:8" x14ac:dyDescent="0.3">
      <c r="H4604" s="57" t="str">
        <f t="shared" si="71"/>
        <v/>
      </c>
    </row>
    <row r="4605" spans="8:8" x14ac:dyDescent="0.3">
      <c r="H4605" s="57" t="str">
        <f t="shared" si="71"/>
        <v/>
      </c>
    </row>
    <row r="4606" spans="8:8" x14ac:dyDescent="0.3">
      <c r="H4606" s="57" t="str">
        <f t="shared" si="71"/>
        <v/>
      </c>
    </row>
    <row r="4607" spans="8:8" x14ac:dyDescent="0.3">
      <c r="H4607" s="57" t="str">
        <f t="shared" si="71"/>
        <v/>
      </c>
    </row>
    <row r="4608" spans="8:8" x14ac:dyDescent="0.3">
      <c r="H4608" s="57" t="str">
        <f t="shared" si="71"/>
        <v/>
      </c>
    </row>
    <row r="4609" spans="8:8" x14ac:dyDescent="0.3">
      <c r="H4609" s="57" t="str">
        <f t="shared" si="71"/>
        <v/>
      </c>
    </row>
    <row r="4610" spans="8:8" x14ac:dyDescent="0.3">
      <c r="H4610" s="57" t="str">
        <f t="shared" si="71"/>
        <v/>
      </c>
    </row>
    <row r="4611" spans="8:8" x14ac:dyDescent="0.3">
      <c r="H4611" s="57" t="str">
        <f t="shared" ref="H4611:H4674" si="72">IF(LEN(F4611)&gt;0,F4611/G4611,"")</f>
        <v/>
      </c>
    </row>
    <row r="4612" spans="8:8" x14ac:dyDescent="0.3">
      <c r="H4612" s="57" t="str">
        <f t="shared" si="72"/>
        <v/>
      </c>
    </row>
    <row r="4613" spans="8:8" x14ac:dyDescent="0.3">
      <c r="H4613" s="57" t="str">
        <f t="shared" si="72"/>
        <v/>
      </c>
    </row>
    <row r="4614" spans="8:8" x14ac:dyDescent="0.3">
      <c r="H4614" s="57" t="str">
        <f t="shared" si="72"/>
        <v/>
      </c>
    </row>
    <row r="4615" spans="8:8" x14ac:dyDescent="0.3">
      <c r="H4615" s="57" t="str">
        <f t="shared" si="72"/>
        <v/>
      </c>
    </row>
    <row r="4616" spans="8:8" x14ac:dyDescent="0.3">
      <c r="H4616" s="57" t="str">
        <f t="shared" si="72"/>
        <v/>
      </c>
    </row>
    <row r="4617" spans="8:8" x14ac:dyDescent="0.3">
      <c r="H4617" s="57" t="str">
        <f t="shared" si="72"/>
        <v/>
      </c>
    </row>
    <row r="4618" spans="8:8" x14ac:dyDescent="0.3">
      <c r="H4618" s="57" t="str">
        <f t="shared" si="72"/>
        <v/>
      </c>
    </row>
    <row r="4619" spans="8:8" x14ac:dyDescent="0.3">
      <c r="H4619" s="57" t="str">
        <f t="shared" si="72"/>
        <v/>
      </c>
    </row>
    <row r="4620" spans="8:8" x14ac:dyDescent="0.3">
      <c r="H4620" s="57" t="str">
        <f t="shared" si="72"/>
        <v/>
      </c>
    </row>
    <row r="4621" spans="8:8" x14ac:dyDescent="0.3">
      <c r="H4621" s="57" t="str">
        <f t="shared" si="72"/>
        <v/>
      </c>
    </row>
    <row r="4622" spans="8:8" x14ac:dyDescent="0.3">
      <c r="H4622" s="57" t="str">
        <f t="shared" si="72"/>
        <v/>
      </c>
    </row>
    <row r="4623" spans="8:8" x14ac:dyDescent="0.3">
      <c r="H4623" s="57" t="str">
        <f t="shared" si="72"/>
        <v/>
      </c>
    </row>
    <row r="4624" spans="8:8" x14ac:dyDescent="0.3">
      <c r="H4624" s="57" t="str">
        <f t="shared" si="72"/>
        <v/>
      </c>
    </row>
    <row r="4625" spans="8:8" x14ac:dyDescent="0.3">
      <c r="H4625" s="57" t="str">
        <f t="shared" si="72"/>
        <v/>
      </c>
    </row>
    <row r="4626" spans="8:8" x14ac:dyDescent="0.3">
      <c r="H4626" s="57" t="str">
        <f t="shared" si="72"/>
        <v/>
      </c>
    </row>
    <row r="4627" spans="8:8" x14ac:dyDescent="0.3">
      <c r="H4627" s="57" t="str">
        <f t="shared" si="72"/>
        <v/>
      </c>
    </row>
    <row r="4628" spans="8:8" x14ac:dyDescent="0.3">
      <c r="H4628" s="57" t="str">
        <f t="shared" si="72"/>
        <v/>
      </c>
    </row>
    <row r="4629" spans="8:8" x14ac:dyDescent="0.3">
      <c r="H4629" s="57" t="str">
        <f t="shared" si="72"/>
        <v/>
      </c>
    </row>
    <row r="4630" spans="8:8" x14ac:dyDescent="0.3">
      <c r="H4630" s="57" t="str">
        <f t="shared" si="72"/>
        <v/>
      </c>
    </row>
    <row r="4631" spans="8:8" x14ac:dyDescent="0.3">
      <c r="H4631" s="57" t="str">
        <f t="shared" si="72"/>
        <v/>
      </c>
    </row>
    <row r="4632" spans="8:8" x14ac:dyDescent="0.3">
      <c r="H4632" s="57" t="str">
        <f t="shared" si="72"/>
        <v/>
      </c>
    </row>
    <row r="4633" spans="8:8" x14ac:dyDescent="0.3">
      <c r="H4633" s="57" t="str">
        <f t="shared" si="72"/>
        <v/>
      </c>
    </row>
    <row r="4634" spans="8:8" x14ac:dyDescent="0.3">
      <c r="H4634" s="57" t="str">
        <f t="shared" si="72"/>
        <v/>
      </c>
    </row>
    <row r="4635" spans="8:8" x14ac:dyDescent="0.3">
      <c r="H4635" s="57" t="str">
        <f t="shared" si="72"/>
        <v/>
      </c>
    </row>
    <row r="4636" spans="8:8" x14ac:dyDescent="0.3">
      <c r="H4636" s="57" t="str">
        <f t="shared" si="72"/>
        <v/>
      </c>
    </row>
    <row r="4637" spans="8:8" x14ac:dyDescent="0.3">
      <c r="H4637" s="57" t="str">
        <f t="shared" si="72"/>
        <v/>
      </c>
    </row>
    <row r="4638" spans="8:8" x14ac:dyDescent="0.3">
      <c r="H4638" s="57" t="str">
        <f t="shared" si="72"/>
        <v/>
      </c>
    </row>
    <row r="4639" spans="8:8" x14ac:dyDescent="0.3">
      <c r="H4639" s="57" t="str">
        <f t="shared" si="72"/>
        <v/>
      </c>
    </row>
    <row r="4640" spans="8:8" x14ac:dyDescent="0.3">
      <c r="H4640" s="57" t="str">
        <f t="shared" si="72"/>
        <v/>
      </c>
    </row>
    <row r="4641" spans="8:8" x14ac:dyDescent="0.3">
      <c r="H4641" s="57" t="str">
        <f t="shared" si="72"/>
        <v/>
      </c>
    </row>
    <row r="4642" spans="8:8" x14ac:dyDescent="0.3">
      <c r="H4642" s="57" t="str">
        <f t="shared" si="72"/>
        <v/>
      </c>
    </row>
    <row r="4643" spans="8:8" x14ac:dyDescent="0.3">
      <c r="H4643" s="57" t="str">
        <f t="shared" si="72"/>
        <v/>
      </c>
    </row>
    <row r="4644" spans="8:8" x14ac:dyDescent="0.3">
      <c r="H4644" s="57" t="str">
        <f t="shared" si="72"/>
        <v/>
      </c>
    </row>
    <row r="4645" spans="8:8" x14ac:dyDescent="0.3">
      <c r="H4645" s="57" t="str">
        <f t="shared" si="72"/>
        <v/>
      </c>
    </row>
    <row r="4646" spans="8:8" x14ac:dyDescent="0.3">
      <c r="H4646" s="57" t="str">
        <f t="shared" si="72"/>
        <v/>
      </c>
    </row>
    <row r="4647" spans="8:8" x14ac:dyDescent="0.3">
      <c r="H4647" s="57" t="str">
        <f t="shared" si="72"/>
        <v/>
      </c>
    </row>
    <row r="4648" spans="8:8" x14ac:dyDescent="0.3">
      <c r="H4648" s="57" t="str">
        <f t="shared" si="72"/>
        <v/>
      </c>
    </row>
    <row r="4649" spans="8:8" x14ac:dyDescent="0.3">
      <c r="H4649" s="57" t="str">
        <f t="shared" si="72"/>
        <v/>
      </c>
    </row>
    <row r="4650" spans="8:8" x14ac:dyDescent="0.3">
      <c r="H4650" s="57" t="str">
        <f t="shared" si="72"/>
        <v/>
      </c>
    </row>
    <row r="4651" spans="8:8" x14ac:dyDescent="0.3">
      <c r="H4651" s="57" t="str">
        <f t="shared" si="72"/>
        <v/>
      </c>
    </row>
    <row r="4652" spans="8:8" x14ac:dyDescent="0.3">
      <c r="H4652" s="57" t="str">
        <f t="shared" si="72"/>
        <v/>
      </c>
    </row>
    <row r="4653" spans="8:8" x14ac:dyDescent="0.3">
      <c r="H4653" s="57" t="str">
        <f t="shared" si="72"/>
        <v/>
      </c>
    </row>
    <row r="4654" spans="8:8" x14ac:dyDescent="0.3">
      <c r="H4654" s="57" t="str">
        <f t="shared" si="72"/>
        <v/>
      </c>
    </row>
    <row r="4655" spans="8:8" x14ac:dyDescent="0.3">
      <c r="H4655" s="57" t="str">
        <f t="shared" si="72"/>
        <v/>
      </c>
    </row>
    <row r="4656" spans="8:8" x14ac:dyDescent="0.3">
      <c r="H4656" s="57" t="str">
        <f t="shared" si="72"/>
        <v/>
      </c>
    </row>
    <row r="4657" spans="8:8" x14ac:dyDescent="0.3">
      <c r="H4657" s="57" t="str">
        <f t="shared" si="72"/>
        <v/>
      </c>
    </row>
    <row r="4658" spans="8:8" x14ac:dyDescent="0.3">
      <c r="H4658" s="57" t="str">
        <f t="shared" si="72"/>
        <v/>
      </c>
    </row>
    <row r="4659" spans="8:8" x14ac:dyDescent="0.3">
      <c r="H4659" s="57" t="str">
        <f t="shared" si="72"/>
        <v/>
      </c>
    </row>
    <row r="4660" spans="8:8" x14ac:dyDescent="0.3">
      <c r="H4660" s="57" t="str">
        <f t="shared" si="72"/>
        <v/>
      </c>
    </row>
    <row r="4661" spans="8:8" x14ac:dyDescent="0.3">
      <c r="H4661" s="57" t="str">
        <f t="shared" si="72"/>
        <v/>
      </c>
    </row>
    <row r="4662" spans="8:8" x14ac:dyDescent="0.3">
      <c r="H4662" s="57" t="str">
        <f t="shared" si="72"/>
        <v/>
      </c>
    </row>
    <row r="4663" spans="8:8" x14ac:dyDescent="0.3">
      <c r="H4663" s="57" t="str">
        <f t="shared" si="72"/>
        <v/>
      </c>
    </row>
    <row r="4664" spans="8:8" x14ac:dyDescent="0.3">
      <c r="H4664" s="57" t="str">
        <f t="shared" si="72"/>
        <v/>
      </c>
    </row>
    <row r="4665" spans="8:8" x14ac:dyDescent="0.3">
      <c r="H4665" s="57" t="str">
        <f t="shared" si="72"/>
        <v/>
      </c>
    </row>
    <row r="4666" spans="8:8" x14ac:dyDescent="0.3">
      <c r="H4666" s="57" t="str">
        <f t="shared" si="72"/>
        <v/>
      </c>
    </row>
    <row r="4667" spans="8:8" x14ac:dyDescent="0.3">
      <c r="H4667" s="57" t="str">
        <f t="shared" si="72"/>
        <v/>
      </c>
    </row>
    <row r="4668" spans="8:8" x14ac:dyDescent="0.3">
      <c r="H4668" s="57" t="str">
        <f t="shared" si="72"/>
        <v/>
      </c>
    </row>
    <row r="4669" spans="8:8" x14ac:dyDescent="0.3">
      <c r="H4669" s="57" t="str">
        <f t="shared" si="72"/>
        <v/>
      </c>
    </row>
    <row r="4670" spans="8:8" x14ac:dyDescent="0.3">
      <c r="H4670" s="57" t="str">
        <f t="shared" si="72"/>
        <v/>
      </c>
    </row>
    <row r="4671" spans="8:8" x14ac:dyDescent="0.3">
      <c r="H4671" s="57" t="str">
        <f t="shared" si="72"/>
        <v/>
      </c>
    </row>
    <row r="4672" spans="8:8" x14ac:dyDescent="0.3">
      <c r="H4672" s="57" t="str">
        <f t="shared" si="72"/>
        <v/>
      </c>
    </row>
    <row r="4673" spans="8:8" x14ac:dyDescent="0.3">
      <c r="H4673" s="57" t="str">
        <f t="shared" si="72"/>
        <v/>
      </c>
    </row>
    <row r="4674" spans="8:8" x14ac:dyDescent="0.3">
      <c r="H4674" s="57" t="str">
        <f t="shared" si="72"/>
        <v/>
      </c>
    </row>
    <row r="4675" spans="8:8" x14ac:dyDescent="0.3">
      <c r="H4675" s="57" t="str">
        <f t="shared" ref="H4675:H4738" si="73">IF(LEN(F4675)&gt;0,F4675/G4675,"")</f>
        <v/>
      </c>
    </row>
    <row r="4676" spans="8:8" x14ac:dyDescent="0.3">
      <c r="H4676" s="57" t="str">
        <f t="shared" si="73"/>
        <v/>
      </c>
    </row>
    <row r="4677" spans="8:8" x14ac:dyDescent="0.3">
      <c r="H4677" s="57" t="str">
        <f t="shared" si="73"/>
        <v/>
      </c>
    </row>
    <row r="4678" spans="8:8" x14ac:dyDescent="0.3">
      <c r="H4678" s="57" t="str">
        <f t="shared" si="73"/>
        <v/>
      </c>
    </row>
    <row r="4679" spans="8:8" x14ac:dyDescent="0.3">
      <c r="H4679" s="57" t="str">
        <f t="shared" si="73"/>
        <v/>
      </c>
    </row>
    <row r="4680" spans="8:8" x14ac:dyDescent="0.3">
      <c r="H4680" s="57" t="str">
        <f t="shared" si="73"/>
        <v/>
      </c>
    </row>
    <row r="4681" spans="8:8" x14ac:dyDescent="0.3">
      <c r="H4681" s="57" t="str">
        <f t="shared" si="73"/>
        <v/>
      </c>
    </row>
    <row r="4682" spans="8:8" x14ac:dyDescent="0.3">
      <c r="H4682" s="57" t="str">
        <f t="shared" si="73"/>
        <v/>
      </c>
    </row>
    <row r="4683" spans="8:8" x14ac:dyDescent="0.3">
      <c r="H4683" s="57" t="str">
        <f t="shared" si="73"/>
        <v/>
      </c>
    </row>
    <row r="4684" spans="8:8" x14ac:dyDescent="0.3">
      <c r="H4684" s="57" t="str">
        <f t="shared" si="73"/>
        <v/>
      </c>
    </row>
    <row r="4685" spans="8:8" x14ac:dyDescent="0.3">
      <c r="H4685" s="57" t="str">
        <f t="shared" si="73"/>
        <v/>
      </c>
    </row>
    <row r="4686" spans="8:8" x14ac:dyDescent="0.3">
      <c r="H4686" s="57" t="str">
        <f t="shared" si="73"/>
        <v/>
      </c>
    </row>
    <row r="4687" spans="8:8" x14ac:dyDescent="0.3">
      <c r="H4687" s="57" t="str">
        <f t="shared" si="73"/>
        <v/>
      </c>
    </row>
    <row r="4688" spans="8:8" x14ac:dyDescent="0.3">
      <c r="H4688" s="57" t="str">
        <f t="shared" si="73"/>
        <v/>
      </c>
    </row>
    <row r="4689" spans="8:8" x14ac:dyDescent="0.3">
      <c r="H4689" s="57" t="str">
        <f t="shared" si="73"/>
        <v/>
      </c>
    </row>
    <row r="4690" spans="8:8" x14ac:dyDescent="0.3">
      <c r="H4690" s="57" t="str">
        <f t="shared" si="73"/>
        <v/>
      </c>
    </row>
    <row r="4691" spans="8:8" x14ac:dyDescent="0.3">
      <c r="H4691" s="57" t="str">
        <f t="shared" si="73"/>
        <v/>
      </c>
    </row>
    <row r="4692" spans="8:8" x14ac:dyDescent="0.3">
      <c r="H4692" s="57" t="str">
        <f t="shared" si="73"/>
        <v/>
      </c>
    </row>
    <row r="4693" spans="8:8" x14ac:dyDescent="0.3">
      <c r="H4693" s="57" t="str">
        <f t="shared" si="73"/>
        <v/>
      </c>
    </row>
    <row r="4694" spans="8:8" x14ac:dyDescent="0.3">
      <c r="H4694" s="57" t="str">
        <f t="shared" si="73"/>
        <v/>
      </c>
    </row>
    <row r="4695" spans="8:8" x14ac:dyDescent="0.3">
      <c r="H4695" s="57" t="str">
        <f t="shared" si="73"/>
        <v/>
      </c>
    </row>
    <row r="4696" spans="8:8" x14ac:dyDescent="0.3">
      <c r="H4696" s="57" t="str">
        <f t="shared" si="73"/>
        <v/>
      </c>
    </row>
    <row r="4697" spans="8:8" x14ac:dyDescent="0.3">
      <c r="H4697" s="57" t="str">
        <f t="shared" si="73"/>
        <v/>
      </c>
    </row>
    <row r="4698" spans="8:8" x14ac:dyDescent="0.3">
      <c r="H4698" s="57" t="str">
        <f t="shared" si="73"/>
        <v/>
      </c>
    </row>
    <row r="4699" spans="8:8" x14ac:dyDescent="0.3">
      <c r="H4699" s="57" t="str">
        <f t="shared" si="73"/>
        <v/>
      </c>
    </row>
    <row r="4700" spans="8:8" x14ac:dyDescent="0.3">
      <c r="H4700" s="57" t="str">
        <f t="shared" si="73"/>
        <v/>
      </c>
    </row>
    <row r="4701" spans="8:8" x14ac:dyDescent="0.3">
      <c r="H4701" s="57" t="str">
        <f t="shared" si="73"/>
        <v/>
      </c>
    </row>
    <row r="4702" spans="8:8" x14ac:dyDescent="0.3">
      <c r="H4702" s="57" t="str">
        <f t="shared" si="73"/>
        <v/>
      </c>
    </row>
    <row r="4703" spans="8:8" x14ac:dyDescent="0.3">
      <c r="H4703" s="57" t="str">
        <f t="shared" si="73"/>
        <v/>
      </c>
    </row>
    <row r="4704" spans="8:8" x14ac:dyDescent="0.3">
      <c r="H4704" s="57" t="str">
        <f t="shared" si="73"/>
        <v/>
      </c>
    </row>
    <row r="4705" spans="8:8" x14ac:dyDescent="0.3">
      <c r="H4705" s="57" t="str">
        <f t="shared" si="73"/>
        <v/>
      </c>
    </row>
    <row r="4706" spans="8:8" x14ac:dyDescent="0.3">
      <c r="H4706" s="57" t="str">
        <f t="shared" si="73"/>
        <v/>
      </c>
    </row>
    <row r="4707" spans="8:8" x14ac:dyDescent="0.3">
      <c r="H4707" s="57" t="str">
        <f t="shared" si="73"/>
        <v/>
      </c>
    </row>
    <row r="4708" spans="8:8" x14ac:dyDescent="0.3">
      <c r="H4708" s="57" t="str">
        <f t="shared" si="73"/>
        <v/>
      </c>
    </row>
    <row r="4709" spans="8:8" x14ac:dyDescent="0.3">
      <c r="H4709" s="57" t="str">
        <f t="shared" si="73"/>
        <v/>
      </c>
    </row>
    <row r="4710" spans="8:8" x14ac:dyDescent="0.3">
      <c r="H4710" s="57" t="str">
        <f t="shared" si="73"/>
        <v/>
      </c>
    </row>
    <row r="4711" spans="8:8" x14ac:dyDescent="0.3">
      <c r="H4711" s="57" t="str">
        <f t="shared" si="73"/>
        <v/>
      </c>
    </row>
    <row r="4712" spans="8:8" x14ac:dyDescent="0.3">
      <c r="H4712" s="57" t="str">
        <f t="shared" si="73"/>
        <v/>
      </c>
    </row>
    <row r="4713" spans="8:8" x14ac:dyDescent="0.3">
      <c r="H4713" s="57" t="str">
        <f t="shared" si="73"/>
        <v/>
      </c>
    </row>
    <row r="4714" spans="8:8" x14ac:dyDescent="0.3">
      <c r="H4714" s="57" t="str">
        <f t="shared" si="73"/>
        <v/>
      </c>
    </row>
    <row r="4715" spans="8:8" x14ac:dyDescent="0.3">
      <c r="H4715" s="57" t="str">
        <f t="shared" si="73"/>
        <v/>
      </c>
    </row>
    <row r="4716" spans="8:8" x14ac:dyDescent="0.3">
      <c r="H4716" s="57" t="str">
        <f t="shared" si="73"/>
        <v/>
      </c>
    </row>
    <row r="4717" spans="8:8" x14ac:dyDescent="0.3">
      <c r="H4717" s="57" t="str">
        <f t="shared" si="73"/>
        <v/>
      </c>
    </row>
    <row r="4718" spans="8:8" x14ac:dyDescent="0.3">
      <c r="H4718" s="57" t="str">
        <f t="shared" si="73"/>
        <v/>
      </c>
    </row>
    <row r="4719" spans="8:8" x14ac:dyDescent="0.3">
      <c r="H4719" s="57" t="str">
        <f t="shared" si="73"/>
        <v/>
      </c>
    </row>
    <row r="4720" spans="8:8" x14ac:dyDescent="0.3">
      <c r="H4720" s="57" t="str">
        <f t="shared" si="73"/>
        <v/>
      </c>
    </row>
    <row r="4721" spans="8:8" x14ac:dyDescent="0.3">
      <c r="H4721" s="57" t="str">
        <f t="shared" si="73"/>
        <v/>
      </c>
    </row>
    <row r="4722" spans="8:8" x14ac:dyDescent="0.3">
      <c r="H4722" s="57" t="str">
        <f t="shared" si="73"/>
        <v/>
      </c>
    </row>
    <row r="4723" spans="8:8" x14ac:dyDescent="0.3">
      <c r="H4723" s="57" t="str">
        <f t="shared" si="73"/>
        <v/>
      </c>
    </row>
    <row r="4724" spans="8:8" x14ac:dyDescent="0.3">
      <c r="H4724" s="57" t="str">
        <f t="shared" si="73"/>
        <v/>
      </c>
    </row>
    <row r="4725" spans="8:8" x14ac:dyDescent="0.3">
      <c r="H4725" s="57" t="str">
        <f t="shared" si="73"/>
        <v/>
      </c>
    </row>
    <row r="4726" spans="8:8" x14ac:dyDescent="0.3">
      <c r="H4726" s="57" t="str">
        <f t="shared" si="73"/>
        <v/>
      </c>
    </row>
    <row r="4727" spans="8:8" x14ac:dyDescent="0.3">
      <c r="H4727" s="57" t="str">
        <f t="shared" si="73"/>
        <v/>
      </c>
    </row>
    <row r="4728" spans="8:8" x14ac:dyDescent="0.3">
      <c r="H4728" s="57" t="str">
        <f t="shared" si="73"/>
        <v/>
      </c>
    </row>
    <row r="4729" spans="8:8" x14ac:dyDescent="0.3">
      <c r="H4729" s="57" t="str">
        <f t="shared" si="73"/>
        <v/>
      </c>
    </row>
    <row r="4730" spans="8:8" x14ac:dyDescent="0.3">
      <c r="H4730" s="57" t="str">
        <f t="shared" si="73"/>
        <v/>
      </c>
    </row>
    <row r="4731" spans="8:8" x14ac:dyDescent="0.3">
      <c r="H4731" s="57" t="str">
        <f t="shared" si="73"/>
        <v/>
      </c>
    </row>
    <row r="4732" spans="8:8" x14ac:dyDescent="0.3">
      <c r="H4732" s="57" t="str">
        <f t="shared" si="73"/>
        <v/>
      </c>
    </row>
    <row r="4733" spans="8:8" x14ac:dyDescent="0.3">
      <c r="H4733" s="57" t="str">
        <f t="shared" si="73"/>
        <v/>
      </c>
    </row>
    <row r="4734" spans="8:8" x14ac:dyDescent="0.3">
      <c r="H4734" s="57" t="str">
        <f t="shared" si="73"/>
        <v/>
      </c>
    </row>
    <row r="4735" spans="8:8" x14ac:dyDescent="0.3">
      <c r="H4735" s="57" t="str">
        <f t="shared" si="73"/>
        <v/>
      </c>
    </row>
    <row r="4736" spans="8:8" x14ac:dyDescent="0.3">
      <c r="H4736" s="57" t="str">
        <f t="shared" si="73"/>
        <v/>
      </c>
    </row>
    <row r="4737" spans="8:8" x14ac:dyDescent="0.3">
      <c r="H4737" s="57" t="str">
        <f t="shared" si="73"/>
        <v/>
      </c>
    </row>
    <row r="4738" spans="8:8" x14ac:dyDescent="0.3">
      <c r="H4738" s="57" t="str">
        <f t="shared" si="73"/>
        <v/>
      </c>
    </row>
    <row r="4739" spans="8:8" x14ac:dyDescent="0.3">
      <c r="H4739" s="57" t="str">
        <f t="shared" ref="H4739:H4802" si="74">IF(LEN(F4739)&gt;0,F4739/G4739,"")</f>
        <v/>
      </c>
    </row>
    <row r="4740" spans="8:8" x14ac:dyDescent="0.3">
      <c r="H4740" s="57" t="str">
        <f t="shared" si="74"/>
        <v/>
      </c>
    </row>
    <row r="4741" spans="8:8" x14ac:dyDescent="0.3">
      <c r="H4741" s="57" t="str">
        <f t="shared" si="74"/>
        <v/>
      </c>
    </row>
    <row r="4742" spans="8:8" x14ac:dyDescent="0.3">
      <c r="H4742" s="57" t="str">
        <f t="shared" si="74"/>
        <v/>
      </c>
    </row>
    <row r="4743" spans="8:8" x14ac:dyDescent="0.3">
      <c r="H4743" s="57" t="str">
        <f t="shared" si="74"/>
        <v/>
      </c>
    </row>
    <row r="4744" spans="8:8" x14ac:dyDescent="0.3">
      <c r="H4744" s="57" t="str">
        <f t="shared" si="74"/>
        <v/>
      </c>
    </row>
    <row r="4745" spans="8:8" x14ac:dyDescent="0.3">
      <c r="H4745" s="57" t="str">
        <f t="shared" si="74"/>
        <v/>
      </c>
    </row>
    <row r="4746" spans="8:8" x14ac:dyDescent="0.3">
      <c r="H4746" s="57" t="str">
        <f t="shared" si="74"/>
        <v/>
      </c>
    </row>
    <row r="4747" spans="8:8" x14ac:dyDescent="0.3">
      <c r="H4747" s="57" t="str">
        <f t="shared" si="74"/>
        <v/>
      </c>
    </row>
    <row r="4748" spans="8:8" x14ac:dyDescent="0.3">
      <c r="H4748" s="57" t="str">
        <f t="shared" si="74"/>
        <v/>
      </c>
    </row>
    <row r="4749" spans="8:8" x14ac:dyDescent="0.3">
      <c r="H4749" s="57" t="str">
        <f t="shared" si="74"/>
        <v/>
      </c>
    </row>
    <row r="4750" spans="8:8" x14ac:dyDescent="0.3">
      <c r="H4750" s="57" t="str">
        <f t="shared" si="74"/>
        <v/>
      </c>
    </row>
    <row r="4751" spans="8:8" x14ac:dyDescent="0.3">
      <c r="H4751" s="57" t="str">
        <f t="shared" si="74"/>
        <v/>
      </c>
    </row>
    <row r="4752" spans="8:8" x14ac:dyDescent="0.3">
      <c r="H4752" s="57" t="str">
        <f t="shared" si="74"/>
        <v/>
      </c>
    </row>
    <row r="4753" spans="8:8" x14ac:dyDescent="0.3">
      <c r="H4753" s="57" t="str">
        <f t="shared" si="74"/>
        <v/>
      </c>
    </row>
    <row r="4754" spans="8:8" x14ac:dyDescent="0.3">
      <c r="H4754" s="57" t="str">
        <f t="shared" si="74"/>
        <v/>
      </c>
    </row>
    <row r="4755" spans="8:8" x14ac:dyDescent="0.3">
      <c r="H4755" s="57" t="str">
        <f t="shared" si="74"/>
        <v/>
      </c>
    </row>
    <row r="4756" spans="8:8" x14ac:dyDescent="0.3">
      <c r="H4756" s="57" t="str">
        <f t="shared" si="74"/>
        <v/>
      </c>
    </row>
    <row r="4757" spans="8:8" x14ac:dyDescent="0.3">
      <c r="H4757" s="57" t="str">
        <f t="shared" si="74"/>
        <v/>
      </c>
    </row>
    <row r="4758" spans="8:8" x14ac:dyDescent="0.3">
      <c r="H4758" s="57" t="str">
        <f t="shared" si="74"/>
        <v/>
      </c>
    </row>
    <row r="4759" spans="8:8" x14ac:dyDescent="0.3">
      <c r="H4759" s="57" t="str">
        <f t="shared" si="74"/>
        <v/>
      </c>
    </row>
    <row r="4760" spans="8:8" x14ac:dyDescent="0.3">
      <c r="H4760" s="57" t="str">
        <f t="shared" si="74"/>
        <v/>
      </c>
    </row>
    <row r="4761" spans="8:8" x14ac:dyDescent="0.3">
      <c r="H4761" s="57" t="str">
        <f t="shared" si="74"/>
        <v/>
      </c>
    </row>
    <row r="4762" spans="8:8" x14ac:dyDescent="0.3">
      <c r="H4762" s="57" t="str">
        <f t="shared" si="74"/>
        <v/>
      </c>
    </row>
    <row r="4763" spans="8:8" x14ac:dyDescent="0.3">
      <c r="H4763" s="57" t="str">
        <f t="shared" si="74"/>
        <v/>
      </c>
    </row>
    <row r="4764" spans="8:8" x14ac:dyDescent="0.3">
      <c r="H4764" s="57" t="str">
        <f t="shared" si="74"/>
        <v/>
      </c>
    </row>
    <row r="4765" spans="8:8" x14ac:dyDescent="0.3">
      <c r="H4765" s="57" t="str">
        <f t="shared" si="74"/>
        <v/>
      </c>
    </row>
    <row r="4766" spans="8:8" x14ac:dyDescent="0.3">
      <c r="H4766" s="57" t="str">
        <f t="shared" si="74"/>
        <v/>
      </c>
    </row>
    <row r="4767" spans="8:8" x14ac:dyDescent="0.3">
      <c r="H4767" s="57" t="str">
        <f t="shared" si="74"/>
        <v/>
      </c>
    </row>
    <row r="4768" spans="8:8" x14ac:dyDescent="0.3">
      <c r="H4768" s="57" t="str">
        <f t="shared" si="74"/>
        <v/>
      </c>
    </row>
    <row r="4769" spans="8:8" x14ac:dyDescent="0.3">
      <c r="H4769" s="57" t="str">
        <f t="shared" si="74"/>
        <v/>
      </c>
    </row>
    <row r="4770" spans="8:8" x14ac:dyDescent="0.3">
      <c r="H4770" s="57" t="str">
        <f t="shared" si="74"/>
        <v/>
      </c>
    </row>
    <row r="4771" spans="8:8" x14ac:dyDescent="0.3">
      <c r="H4771" s="57" t="str">
        <f t="shared" si="74"/>
        <v/>
      </c>
    </row>
    <row r="4772" spans="8:8" x14ac:dyDescent="0.3">
      <c r="H4772" s="57" t="str">
        <f t="shared" si="74"/>
        <v/>
      </c>
    </row>
    <row r="4773" spans="8:8" x14ac:dyDescent="0.3">
      <c r="H4773" s="57" t="str">
        <f t="shared" si="74"/>
        <v/>
      </c>
    </row>
    <row r="4774" spans="8:8" x14ac:dyDescent="0.3">
      <c r="H4774" s="57" t="str">
        <f t="shared" si="74"/>
        <v/>
      </c>
    </row>
    <row r="4775" spans="8:8" x14ac:dyDescent="0.3">
      <c r="H4775" s="57" t="str">
        <f t="shared" si="74"/>
        <v/>
      </c>
    </row>
    <row r="4776" spans="8:8" x14ac:dyDescent="0.3">
      <c r="H4776" s="57" t="str">
        <f t="shared" si="74"/>
        <v/>
      </c>
    </row>
    <row r="4777" spans="8:8" x14ac:dyDescent="0.3">
      <c r="H4777" s="57" t="str">
        <f t="shared" si="74"/>
        <v/>
      </c>
    </row>
    <row r="4778" spans="8:8" x14ac:dyDescent="0.3">
      <c r="H4778" s="57" t="str">
        <f t="shared" si="74"/>
        <v/>
      </c>
    </row>
    <row r="4779" spans="8:8" x14ac:dyDescent="0.3">
      <c r="H4779" s="57" t="str">
        <f t="shared" si="74"/>
        <v/>
      </c>
    </row>
    <row r="4780" spans="8:8" x14ac:dyDescent="0.3">
      <c r="H4780" s="57" t="str">
        <f t="shared" si="74"/>
        <v/>
      </c>
    </row>
    <row r="4781" spans="8:8" x14ac:dyDescent="0.3">
      <c r="H4781" s="57" t="str">
        <f t="shared" si="74"/>
        <v/>
      </c>
    </row>
    <row r="4782" spans="8:8" x14ac:dyDescent="0.3">
      <c r="H4782" s="57" t="str">
        <f t="shared" si="74"/>
        <v/>
      </c>
    </row>
    <row r="4783" spans="8:8" x14ac:dyDescent="0.3">
      <c r="H4783" s="57" t="str">
        <f t="shared" si="74"/>
        <v/>
      </c>
    </row>
    <row r="4784" spans="8:8" x14ac:dyDescent="0.3">
      <c r="H4784" s="57" t="str">
        <f t="shared" si="74"/>
        <v/>
      </c>
    </row>
    <row r="4785" spans="8:8" x14ac:dyDescent="0.3">
      <c r="H4785" s="57" t="str">
        <f t="shared" si="74"/>
        <v/>
      </c>
    </row>
    <row r="4786" spans="8:8" x14ac:dyDescent="0.3">
      <c r="H4786" s="57" t="str">
        <f t="shared" si="74"/>
        <v/>
      </c>
    </row>
    <row r="4787" spans="8:8" x14ac:dyDescent="0.3">
      <c r="H4787" s="57" t="str">
        <f t="shared" si="74"/>
        <v/>
      </c>
    </row>
    <row r="4788" spans="8:8" x14ac:dyDescent="0.3">
      <c r="H4788" s="57" t="str">
        <f t="shared" si="74"/>
        <v/>
      </c>
    </row>
    <row r="4789" spans="8:8" x14ac:dyDescent="0.3">
      <c r="H4789" s="57" t="str">
        <f t="shared" si="74"/>
        <v/>
      </c>
    </row>
    <row r="4790" spans="8:8" x14ac:dyDescent="0.3">
      <c r="H4790" s="57" t="str">
        <f t="shared" si="74"/>
        <v/>
      </c>
    </row>
    <row r="4791" spans="8:8" x14ac:dyDescent="0.3">
      <c r="H4791" s="57" t="str">
        <f t="shared" si="74"/>
        <v/>
      </c>
    </row>
    <row r="4792" spans="8:8" x14ac:dyDescent="0.3">
      <c r="H4792" s="57" t="str">
        <f t="shared" si="74"/>
        <v/>
      </c>
    </row>
    <row r="4793" spans="8:8" x14ac:dyDescent="0.3">
      <c r="H4793" s="57" t="str">
        <f t="shared" si="74"/>
        <v/>
      </c>
    </row>
    <row r="4794" spans="8:8" x14ac:dyDescent="0.3">
      <c r="H4794" s="57" t="str">
        <f t="shared" si="74"/>
        <v/>
      </c>
    </row>
    <row r="4795" spans="8:8" x14ac:dyDescent="0.3">
      <c r="H4795" s="57" t="str">
        <f t="shared" si="74"/>
        <v/>
      </c>
    </row>
    <row r="4796" spans="8:8" x14ac:dyDescent="0.3">
      <c r="H4796" s="57" t="str">
        <f t="shared" si="74"/>
        <v/>
      </c>
    </row>
    <row r="4797" spans="8:8" x14ac:dyDescent="0.3">
      <c r="H4797" s="57" t="str">
        <f t="shared" si="74"/>
        <v/>
      </c>
    </row>
    <row r="4798" spans="8:8" x14ac:dyDescent="0.3">
      <c r="H4798" s="57" t="str">
        <f t="shared" si="74"/>
        <v/>
      </c>
    </row>
    <row r="4799" spans="8:8" x14ac:dyDescent="0.3">
      <c r="H4799" s="57" t="str">
        <f t="shared" si="74"/>
        <v/>
      </c>
    </row>
    <row r="4800" spans="8:8" x14ac:dyDescent="0.3">
      <c r="H4800" s="57" t="str">
        <f t="shared" si="74"/>
        <v/>
      </c>
    </row>
    <row r="4801" spans="8:8" x14ac:dyDescent="0.3">
      <c r="H4801" s="57" t="str">
        <f t="shared" si="74"/>
        <v/>
      </c>
    </row>
    <row r="4802" spans="8:8" x14ac:dyDescent="0.3">
      <c r="H4802" s="57" t="str">
        <f t="shared" si="74"/>
        <v/>
      </c>
    </row>
    <row r="4803" spans="8:8" x14ac:dyDescent="0.3">
      <c r="H4803" s="57" t="str">
        <f t="shared" ref="H4803:H4866" si="75">IF(LEN(F4803)&gt;0,F4803/G4803,"")</f>
        <v/>
      </c>
    </row>
    <row r="4804" spans="8:8" x14ac:dyDescent="0.3">
      <c r="H4804" s="57" t="str">
        <f t="shared" si="75"/>
        <v/>
      </c>
    </row>
    <row r="4805" spans="8:8" x14ac:dyDescent="0.3">
      <c r="H4805" s="57" t="str">
        <f t="shared" si="75"/>
        <v/>
      </c>
    </row>
    <row r="4806" spans="8:8" x14ac:dyDescent="0.3">
      <c r="H4806" s="57" t="str">
        <f t="shared" si="75"/>
        <v/>
      </c>
    </row>
    <row r="4807" spans="8:8" x14ac:dyDescent="0.3">
      <c r="H4807" s="57" t="str">
        <f t="shared" si="75"/>
        <v/>
      </c>
    </row>
    <row r="4808" spans="8:8" x14ac:dyDescent="0.3">
      <c r="H4808" s="57" t="str">
        <f t="shared" si="75"/>
        <v/>
      </c>
    </row>
    <row r="4809" spans="8:8" x14ac:dyDescent="0.3">
      <c r="H4809" s="57" t="str">
        <f t="shared" si="75"/>
        <v/>
      </c>
    </row>
    <row r="4810" spans="8:8" x14ac:dyDescent="0.3">
      <c r="H4810" s="57" t="str">
        <f t="shared" si="75"/>
        <v/>
      </c>
    </row>
    <row r="4811" spans="8:8" x14ac:dyDescent="0.3">
      <c r="H4811" s="57" t="str">
        <f t="shared" si="75"/>
        <v/>
      </c>
    </row>
    <row r="4812" spans="8:8" x14ac:dyDescent="0.3">
      <c r="H4812" s="57" t="str">
        <f t="shared" si="75"/>
        <v/>
      </c>
    </row>
    <row r="4813" spans="8:8" x14ac:dyDescent="0.3">
      <c r="H4813" s="57" t="str">
        <f t="shared" si="75"/>
        <v/>
      </c>
    </row>
    <row r="4814" spans="8:8" x14ac:dyDescent="0.3">
      <c r="H4814" s="57" t="str">
        <f t="shared" si="75"/>
        <v/>
      </c>
    </row>
    <row r="4815" spans="8:8" x14ac:dyDescent="0.3">
      <c r="H4815" s="57" t="str">
        <f t="shared" si="75"/>
        <v/>
      </c>
    </row>
    <row r="4816" spans="8:8" x14ac:dyDescent="0.3">
      <c r="H4816" s="57" t="str">
        <f t="shared" si="75"/>
        <v/>
      </c>
    </row>
    <row r="4817" spans="8:8" x14ac:dyDescent="0.3">
      <c r="H4817" s="57" t="str">
        <f t="shared" si="75"/>
        <v/>
      </c>
    </row>
    <row r="4818" spans="8:8" x14ac:dyDescent="0.3">
      <c r="H4818" s="57" t="str">
        <f t="shared" si="75"/>
        <v/>
      </c>
    </row>
    <row r="4819" spans="8:8" x14ac:dyDescent="0.3">
      <c r="H4819" s="57" t="str">
        <f t="shared" si="75"/>
        <v/>
      </c>
    </row>
    <row r="4820" spans="8:8" x14ac:dyDescent="0.3">
      <c r="H4820" s="57" t="str">
        <f t="shared" si="75"/>
        <v/>
      </c>
    </row>
    <row r="4821" spans="8:8" x14ac:dyDescent="0.3">
      <c r="H4821" s="57" t="str">
        <f t="shared" si="75"/>
        <v/>
      </c>
    </row>
    <row r="4822" spans="8:8" x14ac:dyDescent="0.3">
      <c r="H4822" s="57" t="str">
        <f t="shared" si="75"/>
        <v/>
      </c>
    </row>
    <row r="4823" spans="8:8" x14ac:dyDescent="0.3">
      <c r="H4823" s="57" t="str">
        <f t="shared" si="75"/>
        <v/>
      </c>
    </row>
    <row r="4824" spans="8:8" x14ac:dyDescent="0.3">
      <c r="H4824" s="57" t="str">
        <f t="shared" si="75"/>
        <v/>
      </c>
    </row>
    <row r="4825" spans="8:8" x14ac:dyDescent="0.3">
      <c r="H4825" s="57" t="str">
        <f t="shared" si="75"/>
        <v/>
      </c>
    </row>
    <row r="4826" spans="8:8" x14ac:dyDescent="0.3">
      <c r="H4826" s="57" t="str">
        <f t="shared" si="75"/>
        <v/>
      </c>
    </row>
    <row r="4827" spans="8:8" x14ac:dyDescent="0.3">
      <c r="H4827" s="57" t="str">
        <f t="shared" si="75"/>
        <v/>
      </c>
    </row>
    <row r="4828" spans="8:8" x14ac:dyDescent="0.3">
      <c r="H4828" s="57" t="str">
        <f t="shared" si="75"/>
        <v/>
      </c>
    </row>
    <row r="4829" spans="8:8" x14ac:dyDescent="0.3">
      <c r="H4829" s="57" t="str">
        <f t="shared" si="75"/>
        <v/>
      </c>
    </row>
    <row r="4830" spans="8:8" x14ac:dyDescent="0.3">
      <c r="H4830" s="57" t="str">
        <f t="shared" si="75"/>
        <v/>
      </c>
    </row>
    <row r="4831" spans="8:8" x14ac:dyDescent="0.3">
      <c r="H4831" s="57" t="str">
        <f t="shared" si="75"/>
        <v/>
      </c>
    </row>
    <row r="4832" spans="8:8" x14ac:dyDescent="0.3">
      <c r="H4832" s="57" t="str">
        <f t="shared" si="75"/>
        <v/>
      </c>
    </row>
    <row r="4833" spans="8:8" x14ac:dyDescent="0.3">
      <c r="H4833" s="57" t="str">
        <f t="shared" si="75"/>
        <v/>
      </c>
    </row>
    <row r="4834" spans="8:8" x14ac:dyDescent="0.3">
      <c r="H4834" s="57" t="str">
        <f t="shared" si="75"/>
        <v/>
      </c>
    </row>
    <row r="4835" spans="8:8" x14ac:dyDescent="0.3">
      <c r="H4835" s="57" t="str">
        <f t="shared" si="75"/>
        <v/>
      </c>
    </row>
    <row r="4836" spans="8:8" x14ac:dyDescent="0.3">
      <c r="H4836" s="57" t="str">
        <f t="shared" si="75"/>
        <v/>
      </c>
    </row>
    <row r="4837" spans="8:8" x14ac:dyDescent="0.3">
      <c r="H4837" s="57" t="str">
        <f t="shared" si="75"/>
        <v/>
      </c>
    </row>
    <row r="4838" spans="8:8" x14ac:dyDescent="0.3">
      <c r="H4838" s="57" t="str">
        <f t="shared" si="75"/>
        <v/>
      </c>
    </row>
    <row r="4839" spans="8:8" x14ac:dyDescent="0.3">
      <c r="H4839" s="57" t="str">
        <f t="shared" si="75"/>
        <v/>
      </c>
    </row>
    <row r="4840" spans="8:8" x14ac:dyDescent="0.3">
      <c r="H4840" s="57" t="str">
        <f t="shared" si="75"/>
        <v/>
      </c>
    </row>
    <row r="4841" spans="8:8" x14ac:dyDescent="0.3">
      <c r="H4841" s="57" t="str">
        <f t="shared" si="75"/>
        <v/>
      </c>
    </row>
    <row r="4842" spans="8:8" x14ac:dyDescent="0.3">
      <c r="H4842" s="57" t="str">
        <f t="shared" si="75"/>
        <v/>
      </c>
    </row>
    <row r="4843" spans="8:8" x14ac:dyDescent="0.3">
      <c r="H4843" s="57" t="str">
        <f t="shared" si="75"/>
        <v/>
      </c>
    </row>
    <row r="4844" spans="8:8" x14ac:dyDescent="0.3">
      <c r="H4844" s="57" t="str">
        <f t="shared" si="75"/>
        <v/>
      </c>
    </row>
    <row r="4845" spans="8:8" x14ac:dyDescent="0.3">
      <c r="H4845" s="57" t="str">
        <f t="shared" si="75"/>
        <v/>
      </c>
    </row>
    <row r="4846" spans="8:8" x14ac:dyDescent="0.3">
      <c r="H4846" s="57" t="str">
        <f t="shared" si="75"/>
        <v/>
      </c>
    </row>
    <row r="4847" spans="8:8" x14ac:dyDescent="0.3">
      <c r="H4847" s="57" t="str">
        <f t="shared" si="75"/>
        <v/>
      </c>
    </row>
    <row r="4848" spans="8:8" x14ac:dyDescent="0.3">
      <c r="H4848" s="57" t="str">
        <f t="shared" si="75"/>
        <v/>
      </c>
    </row>
    <row r="4849" spans="8:8" x14ac:dyDescent="0.3">
      <c r="H4849" s="57" t="str">
        <f t="shared" si="75"/>
        <v/>
      </c>
    </row>
    <row r="4850" spans="8:8" x14ac:dyDescent="0.3">
      <c r="H4850" s="57" t="str">
        <f t="shared" si="75"/>
        <v/>
      </c>
    </row>
    <row r="4851" spans="8:8" x14ac:dyDescent="0.3">
      <c r="H4851" s="57" t="str">
        <f t="shared" si="75"/>
        <v/>
      </c>
    </row>
    <row r="4852" spans="8:8" x14ac:dyDescent="0.3">
      <c r="H4852" s="57" t="str">
        <f t="shared" si="75"/>
        <v/>
      </c>
    </row>
    <row r="4853" spans="8:8" x14ac:dyDescent="0.3">
      <c r="H4853" s="57" t="str">
        <f t="shared" si="75"/>
        <v/>
      </c>
    </row>
    <row r="4854" spans="8:8" x14ac:dyDescent="0.3">
      <c r="H4854" s="57" t="str">
        <f t="shared" si="75"/>
        <v/>
      </c>
    </row>
    <row r="4855" spans="8:8" x14ac:dyDescent="0.3">
      <c r="H4855" s="57" t="str">
        <f t="shared" si="75"/>
        <v/>
      </c>
    </row>
    <row r="4856" spans="8:8" x14ac:dyDescent="0.3">
      <c r="H4856" s="57" t="str">
        <f t="shared" si="75"/>
        <v/>
      </c>
    </row>
    <row r="4857" spans="8:8" x14ac:dyDescent="0.3">
      <c r="H4857" s="57" t="str">
        <f t="shared" si="75"/>
        <v/>
      </c>
    </row>
    <row r="4858" spans="8:8" x14ac:dyDescent="0.3">
      <c r="H4858" s="57" t="str">
        <f t="shared" si="75"/>
        <v/>
      </c>
    </row>
    <row r="4859" spans="8:8" x14ac:dyDescent="0.3">
      <c r="H4859" s="57" t="str">
        <f t="shared" si="75"/>
        <v/>
      </c>
    </row>
    <row r="4860" spans="8:8" x14ac:dyDescent="0.3">
      <c r="H4860" s="57" t="str">
        <f t="shared" si="75"/>
        <v/>
      </c>
    </row>
    <row r="4861" spans="8:8" x14ac:dyDescent="0.3">
      <c r="H4861" s="57" t="str">
        <f t="shared" si="75"/>
        <v/>
      </c>
    </row>
    <row r="4862" spans="8:8" x14ac:dyDescent="0.3">
      <c r="H4862" s="57" t="str">
        <f t="shared" si="75"/>
        <v/>
      </c>
    </row>
    <row r="4863" spans="8:8" x14ac:dyDescent="0.3">
      <c r="H4863" s="57" t="str">
        <f t="shared" si="75"/>
        <v/>
      </c>
    </row>
    <row r="4864" spans="8:8" x14ac:dyDescent="0.3">
      <c r="H4864" s="57" t="str">
        <f t="shared" si="75"/>
        <v/>
      </c>
    </row>
    <row r="4865" spans="8:8" x14ac:dyDescent="0.3">
      <c r="H4865" s="57" t="str">
        <f t="shared" si="75"/>
        <v/>
      </c>
    </row>
    <row r="4866" spans="8:8" x14ac:dyDescent="0.3">
      <c r="H4866" s="57" t="str">
        <f t="shared" si="75"/>
        <v/>
      </c>
    </row>
    <row r="4867" spans="8:8" x14ac:dyDescent="0.3">
      <c r="H4867" s="57" t="str">
        <f t="shared" ref="H4867:H4930" si="76">IF(LEN(F4867)&gt;0,F4867/G4867,"")</f>
        <v/>
      </c>
    </row>
    <row r="4868" spans="8:8" x14ac:dyDescent="0.3">
      <c r="H4868" s="57" t="str">
        <f t="shared" si="76"/>
        <v/>
      </c>
    </row>
    <row r="4869" spans="8:8" x14ac:dyDescent="0.3">
      <c r="H4869" s="57" t="str">
        <f t="shared" si="76"/>
        <v/>
      </c>
    </row>
    <row r="4870" spans="8:8" x14ac:dyDescent="0.3">
      <c r="H4870" s="57" t="str">
        <f t="shared" si="76"/>
        <v/>
      </c>
    </row>
    <row r="4871" spans="8:8" x14ac:dyDescent="0.3">
      <c r="H4871" s="57" t="str">
        <f t="shared" si="76"/>
        <v/>
      </c>
    </row>
    <row r="4872" spans="8:8" x14ac:dyDescent="0.3">
      <c r="H4872" s="57" t="str">
        <f t="shared" si="76"/>
        <v/>
      </c>
    </row>
    <row r="4873" spans="8:8" x14ac:dyDescent="0.3">
      <c r="H4873" s="57" t="str">
        <f t="shared" si="76"/>
        <v/>
      </c>
    </row>
    <row r="4874" spans="8:8" x14ac:dyDescent="0.3">
      <c r="H4874" s="57" t="str">
        <f t="shared" si="76"/>
        <v/>
      </c>
    </row>
    <row r="4875" spans="8:8" x14ac:dyDescent="0.3">
      <c r="H4875" s="57" t="str">
        <f t="shared" si="76"/>
        <v/>
      </c>
    </row>
    <row r="4876" spans="8:8" x14ac:dyDescent="0.3">
      <c r="H4876" s="57" t="str">
        <f t="shared" si="76"/>
        <v/>
      </c>
    </row>
    <row r="4877" spans="8:8" x14ac:dyDescent="0.3">
      <c r="H4877" s="57" t="str">
        <f t="shared" si="76"/>
        <v/>
      </c>
    </row>
    <row r="4878" spans="8:8" x14ac:dyDescent="0.3">
      <c r="H4878" s="57" t="str">
        <f t="shared" si="76"/>
        <v/>
      </c>
    </row>
    <row r="4879" spans="8:8" x14ac:dyDescent="0.3">
      <c r="H4879" s="57" t="str">
        <f t="shared" si="76"/>
        <v/>
      </c>
    </row>
    <row r="4880" spans="8:8" x14ac:dyDescent="0.3">
      <c r="H4880" s="57" t="str">
        <f t="shared" si="76"/>
        <v/>
      </c>
    </row>
    <row r="4881" spans="8:8" x14ac:dyDescent="0.3">
      <c r="H4881" s="57" t="str">
        <f t="shared" si="76"/>
        <v/>
      </c>
    </row>
    <row r="4882" spans="8:8" x14ac:dyDescent="0.3">
      <c r="H4882" s="57" t="str">
        <f t="shared" si="76"/>
        <v/>
      </c>
    </row>
    <row r="4883" spans="8:8" x14ac:dyDescent="0.3">
      <c r="H4883" s="57" t="str">
        <f t="shared" si="76"/>
        <v/>
      </c>
    </row>
    <row r="4884" spans="8:8" x14ac:dyDescent="0.3">
      <c r="H4884" s="57" t="str">
        <f t="shared" si="76"/>
        <v/>
      </c>
    </row>
    <row r="4885" spans="8:8" x14ac:dyDescent="0.3">
      <c r="H4885" s="57" t="str">
        <f t="shared" si="76"/>
        <v/>
      </c>
    </row>
    <row r="4886" spans="8:8" x14ac:dyDescent="0.3">
      <c r="H4886" s="57" t="str">
        <f t="shared" si="76"/>
        <v/>
      </c>
    </row>
    <row r="4887" spans="8:8" x14ac:dyDescent="0.3">
      <c r="H4887" s="57" t="str">
        <f t="shared" si="76"/>
        <v/>
      </c>
    </row>
    <row r="4888" spans="8:8" x14ac:dyDescent="0.3">
      <c r="H4888" s="57" t="str">
        <f t="shared" si="76"/>
        <v/>
      </c>
    </row>
    <row r="4889" spans="8:8" x14ac:dyDescent="0.3">
      <c r="H4889" s="57" t="str">
        <f t="shared" si="76"/>
        <v/>
      </c>
    </row>
    <row r="4890" spans="8:8" x14ac:dyDescent="0.3">
      <c r="H4890" s="57" t="str">
        <f t="shared" si="76"/>
        <v/>
      </c>
    </row>
    <row r="4891" spans="8:8" x14ac:dyDescent="0.3">
      <c r="H4891" s="57" t="str">
        <f t="shared" si="76"/>
        <v/>
      </c>
    </row>
    <row r="4892" spans="8:8" x14ac:dyDescent="0.3">
      <c r="H4892" s="57" t="str">
        <f t="shared" si="76"/>
        <v/>
      </c>
    </row>
    <row r="4893" spans="8:8" x14ac:dyDescent="0.3">
      <c r="H4893" s="57" t="str">
        <f t="shared" si="76"/>
        <v/>
      </c>
    </row>
    <row r="4894" spans="8:8" x14ac:dyDescent="0.3">
      <c r="H4894" s="57" t="str">
        <f t="shared" si="76"/>
        <v/>
      </c>
    </row>
    <row r="4895" spans="8:8" x14ac:dyDescent="0.3">
      <c r="H4895" s="57" t="str">
        <f t="shared" si="76"/>
        <v/>
      </c>
    </row>
    <row r="4896" spans="8:8" x14ac:dyDescent="0.3">
      <c r="H4896" s="57" t="str">
        <f t="shared" si="76"/>
        <v/>
      </c>
    </row>
    <row r="4897" spans="8:8" x14ac:dyDescent="0.3">
      <c r="H4897" s="57" t="str">
        <f t="shared" si="76"/>
        <v/>
      </c>
    </row>
    <row r="4898" spans="8:8" x14ac:dyDescent="0.3">
      <c r="H4898" s="57" t="str">
        <f t="shared" si="76"/>
        <v/>
      </c>
    </row>
    <row r="4899" spans="8:8" x14ac:dyDescent="0.3">
      <c r="H4899" s="57" t="str">
        <f t="shared" si="76"/>
        <v/>
      </c>
    </row>
    <row r="4900" spans="8:8" x14ac:dyDescent="0.3">
      <c r="H4900" s="57" t="str">
        <f t="shared" si="76"/>
        <v/>
      </c>
    </row>
    <row r="4901" spans="8:8" x14ac:dyDescent="0.3">
      <c r="H4901" s="57" t="str">
        <f t="shared" si="76"/>
        <v/>
      </c>
    </row>
    <row r="4902" spans="8:8" x14ac:dyDescent="0.3">
      <c r="H4902" s="57" t="str">
        <f t="shared" si="76"/>
        <v/>
      </c>
    </row>
    <row r="4903" spans="8:8" x14ac:dyDescent="0.3">
      <c r="H4903" s="57" t="str">
        <f t="shared" si="76"/>
        <v/>
      </c>
    </row>
    <row r="4904" spans="8:8" x14ac:dyDescent="0.3">
      <c r="H4904" s="57" t="str">
        <f t="shared" si="76"/>
        <v/>
      </c>
    </row>
    <row r="4905" spans="8:8" x14ac:dyDescent="0.3">
      <c r="H4905" s="57" t="str">
        <f t="shared" si="76"/>
        <v/>
      </c>
    </row>
    <row r="4906" spans="8:8" x14ac:dyDescent="0.3">
      <c r="H4906" s="57" t="str">
        <f t="shared" si="76"/>
        <v/>
      </c>
    </row>
    <row r="4907" spans="8:8" x14ac:dyDescent="0.3">
      <c r="H4907" s="57" t="str">
        <f t="shared" si="76"/>
        <v/>
      </c>
    </row>
    <row r="4908" spans="8:8" x14ac:dyDescent="0.3">
      <c r="H4908" s="57" t="str">
        <f t="shared" si="76"/>
        <v/>
      </c>
    </row>
    <row r="4909" spans="8:8" x14ac:dyDescent="0.3">
      <c r="H4909" s="57" t="str">
        <f t="shared" si="76"/>
        <v/>
      </c>
    </row>
    <row r="4910" spans="8:8" x14ac:dyDescent="0.3">
      <c r="H4910" s="57" t="str">
        <f t="shared" si="76"/>
        <v/>
      </c>
    </row>
    <row r="4911" spans="8:8" x14ac:dyDescent="0.3">
      <c r="H4911" s="57" t="str">
        <f t="shared" si="76"/>
        <v/>
      </c>
    </row>
    <row r="4912" spans="8:8" x14ac:dyDescent="0.3">
      <c r="H4912" s="57" t="str">
        <f t="shared" si="76"/>
        <v/>
      </c>
    </row>
    <row r="4913" spans="8:8" x14ac:dyDescent="0.3">
      <c r="H4913" s="57" t="str">
        <f t="shared" si="76"/>
        <v/>
      </c>
    </row>
    <row r="4914" spans="8:8" x14ac:dyDescent="0.3">
      <c r="H4914" s="57" t="str">
        <f t="shared" si="76"/>
        <v/>
      </c>
    </row>
    <row r="4915" spans="8:8" x14ac:dyDescent="0.3">
      <c r="H4915" s="57" t="str">
        <f t="shared" si="76"/>
        <v/>
      </c>
    </row>
    <row r="4916" spans="8:8" x14ac:dyDescent="0.3">
      <c r="H4916" s="57" t="str">
        <f t="shared" si="76"/>
        <v/>
      </c>
    </row>
    <row r="4917" spans="8:8" x14ac:dyDescent="0.3">
      <c r="H4917" s="57" t="str">
        <f t="shared" si="76"/>
        <v/>
      </c>
    </row>
    <row r="4918" spans="8:8" x14ac:dyDescent="0.3">
      <c r="H4918" s="57" t="str">
        <f t="shared" si="76"/>
        <v/>
      </c>
    </row>
    <row r="4919" spans="8:8" x14ac:dyDescent="0.3">
      <c r="H4919" s="57" t="str">
        <f t="shared" si="76"/>
        <v/>
      </c>
    </row>
    <row r="4920" spans="8:8" x14ac:dyDescent="0.3">
      <c r="H4920" s="57" t="str">
        <f t="shared" si="76"/>
        <v/>
      </c>
    </row>
    <row r="4921" spans="8:8" x14ac:dyDescent="0.3">
      <c r="H4921" s="57" t="str">
        <f t="shared" si="76"/>
        <v/>
      </c>
    </row>
    <row r="4922" spans="8:8" x14ac:dyDescent="0.3">
      <c r="H4922" s="57" t="str">
        <f t="shared" si="76"/>
        <v/>
      </c>
    </row>
    <row r="4923" spans="8:8" x14ac:dyDescent="0.3">
      <c r="H4923" s="57" t="str">
        <f t="shared" si="76"/>
        <v/>
      </c>
    </row>
    <row r="4924" spans="8:8" x14ac:dyDescent="0.3">
      <c r="H4924" s="57" t="str">
        <f t="shared" si="76"/>
        <v/>
      </c>
    </row>
    <row r="4925" spans="8:8" x14ac:dyDescent="0.3">
      <c r="H4925" s="57" t="str">
        <f t="shared" si="76"/>
        <v/>
      </c>
    </row>
    <row r="4926" spans="8:8" x14ac:dyDescent="0.3">
      <c r="H4926" s="57" t="str">
        <f t="shared" si="76"/>
        <v/>
      </c>
    </row>
    <row r="4927" spans="8:8" x14ac:dyDescent="0.3">
      <c r="H4927" s="57" t="str">
        <f t="shared" si="76"/>
        <v/>
      </c>
    </row>
    <row r="4928" spans="8:8" x14ac:dyDescent="0.3">
      <c r="H4928" s="57" t="str">
        <f t="shared" si="76"/>
        <v/>
      </c>
    </row>
    <row r="4929" spans="8:8" x14ac:dyDescent="0.3">
      <c r="H4929" s="57" t="str">
        <f t="shared" si="76"/>
        <v/>
      </c>
    </row>
    <row r="4930" spans="8:8" x14ac:dyDescent="0.3">
      <c r="H4930" s="57" t="str">
        <f t="shared" si="76"/>
        <v/>
      </c>
    </row>
    <row r="4931" spans="8:8" x14ac:dyDescent="0.3">
      <c r="H4931" s="57" t="str">
        <f t="shared" ref="H4931:H4994" si="77">IF(LEN(F4931)&gt;0,F4931/G4931,"")</f>
        <v/>
      </c>
    </row>
    <row r="4932" spans="8:8" x14ac:dyDescent="0.3">
      <c r="H4932" s="57" t="str">
        <f t="shared" si="77"/>
        <v/>
      </c>
    </row>
    <row r="4933" spans="8:8" x14ac:dyDescent="0.3">
      <c r="H4933" s="57" t="str">
        <f t="shared" si="77"/>
        <v/>
      </c>
    </row>
    <row r="4934" spans="8:8" x14ac:dyDescent="0.3">
      <c r="H4934" s="57" t="str">
        <f t="shared" si="77"/>
        <v/>
      </c>
    </row>
    <row r="4935" spans="8:8" x14ac:dyDescent="0.3">
      <c r="H4935" s="57" t="str">
        <f t="shared" si="77"/>
        <v/>
      </c>
    </row>
    <row r="4936" spans="8:8" x14ac:dyDescent="0.3">
      <c r="H4936" s="57" t="str">
        <f t="shared" si="77"/>
        <v/>
      </c>
    </row>
    <row r="4937" spans="8:8" x14ac:dyDescent="0.3">
      <c r="H4937" s="57" t="str">
        <f t="shared" si="77"/>
        <v/>
      </c>
    </row>
    <row r="4938" spans="8:8" x14ac:dyDescent="0.3">
      <c r="H4938" s="57" t="str">
        <f t="shared" si="77"/>
        <v/>
      </c>
    </row>
    <row r="4939" spans="8:8" x14ac:dyDescent="0.3">
      <c r="H4939" s="57" t="str">
        <f t="shared" si="77"/>
        <v/>
      </c>
    </row>
    <row r="4940" spans="8:8" x14ac:dyDescent="0.3">
      <c r="H4940" s="57" t="str">
        <f t="shared" si="77"/>
        <v/>
      </c>
    </row>
    <row r="4941" spans="8:8" x14ac:dyDescent="0.3">
      <c r="H4941" s="57" t="str">
        <f t="shared" si="77"/>
        <v/>
      </c>
    </row>
    <row r="4942" spans="8:8" x14ac:dyDescent="0.3">
      <c r="H4942" s="57" t="str">
        <f t="shared" si="77"/>
        <v/>
      </c>
    </row>
    <row r="4943" spans="8:8" x14ac:dyDescent="0.3">
      <c r="H4943" s="57" t="str">
        <f t="shared" si="77"/>
        <v/>
      </c>
    </row>
    <row r="4944" spans="8:8" x14ac:dyDescent="0.3">
      <c r="H4944" s="57" t="str">
        <f t="shared" si="77"/>
        <v/>
      </c>
    </row>
    <row r="4945" spans="8:8" x14ac:dyDescent="0.3">
      <c r="H4945" s="57" t="str">
        <f t="shared" si="77"/>
        <v/>
      </c>
    </row>
    <row r="4946" spans="8:8" x14ac:dyDescent="0.3">
      <c r="H4946" s="57" t="str">
        <f t="shared" si="77"/>
        <v/>
      </c>
    </row>
    <row r="4947" spans="8:8" x14ac:dyDescent="0.3">
      <c r="H4947" s="57" t="str">
        <f t="shared" si="77"/>
        <v/>
      </c>
    </row>
    <row r="4948" spans="8:8" x14ac:dyDescent="0.3">
      <c r="H4948" s="57" t="str">
        <f t="shared" si="77"/>
        <v/>
      </c>
    </row>
    <row r="4949" spans="8:8" x14ac:dyDescent="0.3">
      <c r="H4949" s="57" t="str">
        <f t="shared" si="77"/>
        <v/>
      </c>
    </row>
    <row r="4950" spans="8:8" x14ac:dyDescent="0.3">
      <c r="H4950" s="57" t="str">
        <f t="shared" si="77"/>
        <v/>
      </c>
    </row>
    <row r="4951" spans="8:8" x14ac:dyDescent="0.3">
      <c r="H4951" s="57" t="str">
        <f t="shared" si="77"/>
        <v/>
      </c>
    </row>
    <row r="4952" spans="8:8" x14ac:dyDescent="0.3">
      <c r="H4952" s="57" t="str">
        <f t="shared" si="77"/>
        <v/>
      </c>
    </row>
    <row r="4953" spans="8:8" x14ac:dyDescent="0.3">
      <c r="H4953" s="57" t="str">
        <f t="shared" si="77"/>
        <v/>
      </c>
    </row>
    <row r="4954" spans="8:8" x14ac:dyDescent="0.3">
      <c r="H4954" s="57" t="str">
        <f t="shared" si="77"/>
        <v/>
      </c>
    </row>
    <row r="4955" spans="8:8" x14ac:dyDescent="0.3">
      <c r="H4955" s="57" t="str">
        <f t="shared" si="77"/>
        <v/>
      </c>
    </row>
    <row r="4956" spans="8:8" x14ac:dyDescent="0.3">
      <c r="H4956" s="57" t="str">
        <f t="shared" si="77"/>
        <v/>
      </c>
    </row>
    <row r="4957" spans="8:8" x14ac:dyDescent="0.3">
      <c r="H4957" s="57" t="str">
        <f t="shared" si="77"/>
        <v/>
      </c>
    </row>
    <row r="4958" spans="8:8" x14ac:dyDescent="0.3">
      <c r="H4958" s="57" t="str">
        <f t="shared" si="77"/>
        <v/>
      </c>
    </row>
    <row r="4959" spans="8:8" x14ac:dyDescent="0.3">
      <c r="H4959" s="57" t="str">
        <f t="shared" si="77"/>
        <v/>
      </c>
    </row>
    <row r="4960" spans="8:8" x14ac:dyDescent="0.3">
      <c r="H4960" s="57" t="str">
        <f t="shared" si="77"/>
        <v/>
      </c>
    </row>
    <row r="4961" spans="8:8" x14ac:dyDescent="0.3">
      <c r="H4961" s="57" t="str">
        <f t="shared" si="77"/>
        <v/>
      </c>
    </row>
    <row r="4962" spans="8:8" x14ac:dyDescent="0.3">
      <c r="H4962" s="57" t="str">
        <f t="shared" si="77"/>
        <v/>
      </c>
    </row>
    <row r="4963" spans="8:8" x14ac:dyDescent="0.3">
      <c r="H4963" s="57" t="str">
        <f t="shared" si="77"/>
        <v/>
      </c>
    </row>
    <row r="4964" spans="8:8" x14ac:dyDescent="0.3">
      <c r="H4964" s="57" t="str">
        <f t="shared" si="77"/>
        <v/>
      </c>
    </row>
    <row r="4965" spans="8:8" x14ac:dyDescent="0.3">
      <c r="H4965" s="57" t="str">
        <f t="shared" si="77"/>
        <v/>
      </c>
    </row>
    <row r="4966" spans="8:8" x14ac:dyDescent="0.3">
      <c r="H4966" s="57" t="str">
        <f t="shared" si="77"/>
        <v/>
      </c>
    </row>
    <row r="4967" spans="8:8" x14ac:dyDescent="0.3">
      <c r="H4967" s="57" t="str">
        <f t="shared" si="77"/>
        <v/>
      </c>
    </row>
    <row r="4968" spans="8:8" x14ac:dyDescent="0.3">
      <c r="H4968" s="57" t="str">
        <f t="shared" si="77"/>
        <v/>
      </c>
    </row>
    <row r="4969" spans="8:8" x14ac:dyDescent="0.3">
      <c r="H4969" s="57" t="str">
        <f t="shared" si="77"/>
        <v/>
      </c>
    </row>
    <row r="4970" spans="8:8" x14ac:dyDescent="0.3">
      <c r="H4970" s="57" t="str">
        <f t="shared" si="77"/>
        <v/>
      </c>
    </row>
    <row r="4971" spans="8:8" x14ac:dyDescent="0.3">
      <c r="H4971" s="57" t="str">
        <f t="shared" si="77"/>
        <v/>
      </c>
    </row>
    <row r="4972" spans="8:8" x14ac:dyDescent="0.3">
      <c r="H4972" s="57" t="str">
        <f t="shared" si="77"/>
        <v/>
      </c>
    </row>
    <row r="4973" spans="8:8" x14ac:dyDescent="0.3">
      <c r="H4973" s="57" t="str">
        <f t="shared" si="77"/>
        <v/>
      </c>
    </row>
    <row r="4974" spans="8:8" x14ac:dyDescent="0.3">
      <c r="H4974" s="57" t="str">
        <f t="shared" si="77"/>
        <v/>
      </c>
    </row>
    <row r="4975" spans="8:8" x14ac:dyDescent="0.3">
      <c r="H4975" s="57" t="str">
        <f t="shared" si="77"/>
        <v/>
      </c>
    </row>
    <row r="4976" spans="8:8" x14ac:dyDescent="0.3">
      <c r="H4976" s="57" t="str">
        <f t="shared" si="77"/>
        <v/>
      </c>
    </row>
    <row r="4977" spans="8:8" x14ac:dyDescent="0.3">
      <c r="H4977" s="57" t="str">
        <f t="shared" si="77"/>
        <v/>
      </c>
    </row>
    <row r="4978" spans="8:8" x14ac:dyDescent="0.3">
      <c r="H4978" s="57" t="str">
        <f t="shared" si="77"/>
        <v/>
      </c>
    </row>
    <row r="4979" spans="8:8" x14ac:dyDescent="0.3">
      <c r="H4979" s="57" t="str">
        <f t="shared" si="77"/>
        <v/>
      </c>
    </row>
    <row r="4980" spans="8:8" x14ac:dyDescent="0.3">
      <c r="H4980" s="57" t="str">
        <f t="shared" si="77"/>
        <v/>
      </c>
    </row>
    <row r="4981" spans="8:8" x14ac:dyDescent="0.3">
      <c r="H4981" s="57" t="str">
        <f t="shared" si="77"/>
        <v/>
      </c>
    </row>
    <row r="4982" spans="8:8" x14ac:dyDescent="0.3">
      <c r="H4982" s="57" t="str">
        <f t="shared" si="77"/>
        <v/>
      </c>
    </row>
    <row r="4983" spans="8:8" x14ac:dyDescent="0.3">
      <c r="H4983" s="57" t="str">
        <f t="shared" si="77"/>
        <v/>
      </c>
    </row>
    <row r="4984" spans="8:8" x14ac:dyDescent="0.3">
      <c r="H4984" s="57" t="str">
        <f t="shared" si="77"/>
        <v/>
      </c>
    </row>
    <row r="4985" spans="8:8" x14ac:dyDescent="0.3">
      <c r="H4985" s="57" t="str">
        <f t="shared" si="77"/>
        <v/>
      </c>
    </row>
    <row r="4986" spans="8:8" x14ac:dyDescent="0.3">
      <c r="H4986" s="57" t="str">
        <f t="shared" si="77"/>
        <v/>
      </c>
    </row>
    <row r="4987" spans="8:8" x14ac:dyDescent="0.3">
      <c r="H4987" s="57" t="str">
        <f t="shared" si="77"/>
        <v/>
      </c>
    </row>
    <row r="4988" spans="8:8" x14ac:dyDescent="0.3">
      <c r="H4988" s="57" t="str">
        <f t="shared" si="77"/>
        <v/>
      </c>
    </row>
    <row r="4989" spans="8:8" x14ac:dyDescent="0.3">
      <c r="H4989" s="57" t="str">
        <f t="shared" si="77"/>
        <v/>
      </c>
    </row>
    <row r="4990" spans="8:8" x14ac:dyDescent="0.3">
      <c r="H4990" s="57" t="str">
        <f t="shared" si="77"/>
        <v/>
      </c>
    </row>
    <row r="4991" spans="8:8" x14ac:dyDescent="0.3">
      <c r="H4991" s="57" t="str">
        <f t="shared" si="77"/>
        <v/>
      </c>
    </row>
    <row r="4992" spans="8:8" x14ac:dyDescent="0.3">
      <c r="H4992" s="57" t="str">
        <f t="shared" si="77"/>
        <v/>
      </c>
    </row>
    <row r="4993" spans="8:8" x14ac:dyDescent="0.3">
      <c r="H4993" s="57" t="str">
        <f t="shared" si="77"/>
        <v/>
      </c>
    </row>
    <row r="4994" spans="8:8" x14ac:dyDescent="0.3">
      <c r="H4994" s="57" t="str">
        <f t="shared" si="77"/>
        <v/>
      </c>
    </row>
    <row r="4995" spans="8:8" x14ac:dyDescent="0.3">
      <c r="H4995" s="57" t="str">
        <f t="shared" ref="H4995:H5058" si="78">IF(LEN(F4995)&gt;0,F4995/G4995,"")</f>
        <v/>
      </c>
    </row>
    <row r="4996" spans="8:8" x14ac:dyDescent="0.3">
      <c r="H4996" s="57" t="str">
        <f t="shared" si="78"/>
        <v/>
      </c>
    </row>
    <row r="4997" spans="8:8" x14ac:dyDescent="0.3">
      <c r="H4997" s="57" t="str">
        <f t="shared" si="78"/>
        <v/>
      </c>
    </row>
    <row r="4998" spans="8:8" x14ac:dyDescent="0.3">
      <c r="H4998" s="57" t="str">
        <f t="shared" si="78"/>
        <v/>
      </c>
    </row>
    <row r="4999" spans="8:8" x14ac:dyDescent="0.3">
      <c r="H4999" s="57" t="str">
        <f t="shared" si="78"/>
        <v/>
      </c>
    </row>
    <row r="5000" spans="8:8" x14ac:dyDescent="0.3">
      <c r="H5000" s="57" t="str">
        <f t="shared" si="78"/>
        <v/>
      </c>
    </row>
    <row r="5001" spans="8:8" x14ac:dyDescent="0.3">
      <c r="H5001" s="57" t="str">
        <f t="shared" si="78"/>
        <v/>
      </c>
    </row>
    <row r="5002" spans="8:8" x14ac:dyDescent="0.3">
      <c r="H5002" s="57" t="str">
        <f t="shared" si="78"/>
        <v/>
      </c>
    </row>
    <row r="5003" spans="8:8" x14ac:dyDescent="0.3">
      <c r="H5003" s="57" t="str">
        <f t="shared" si="78"/>
        <v/>
      </c>
    </row>
    <row r="5004" spans="8:8" x14ac:dyDescent="0.3">
      <c r="H5004" s="57" t="str">
        <f t="shared" si="78"/>
        <v/>
      </c>
    </row>
    <row r="5005" spans="8:8" x14ac:dyDescent="0.3">
      <c r="H5005" s="57" t="str">
        <f t="shared" si="78"/>
        <v/>
      </c>
    </row>
    <row r="5006" spans="8:8" x14ac:dyDescent="0.3">
      <c r="H5006" s="57" t="str">
        <f t="shared" si="78"/>
        <v/>
      </c>
    </row>
    <row r="5007" spans="8:8" x14ac:dyDescent="0.3">
      <c r="H5007" s="57" t="str">
        <f t="shared" si="78"/>
        <v/>
      </c>
    </row>
    <row r="5008" spans="8:8" x14ac:dyDescent="0.3">
      <c r="H5008" s="57" t="str">
        <f t="shared" si="78"/>
        <v/>
      </c>
    </row>
    <row r="5009" spans="8:8" x14ac:dyDescent="0.3">
      <c r="H5009" s="57" t="str">
        <f t="shared" si="78"/>
        <v/>
      </c>
    </row>
    <row r="5010" spans="8:8" x14ac:dyDescent="0.3">
      <c r="H5010" s="57" t="str">
        <f t="shared" si="78"/>
        <v/>
      </c>
    </row>
    <row r="5011" spans="8:8" x14ac:dyDescent="0.3">
      <c r="H5011" s="57" t="str">
        <f t="shared" si="78"/>
        <v/>
      </c>
    </row>
    <row r="5012" spans="8:8" x14ac:dyDescent="0.3">
      <c r="H5012" s="57" t="str">
        <f t="shared" si="78"/>
        <v/>
      </c>
    </row>
    <row r="5013" spans="8:8" x14ac:dyDescent="0.3">
      <c r="H5013" s="57" t="str">
        <f t="shared" si="78"/>
        <v/>
      </c>
    </row>
    <row r="5014" spans="8:8" x14ac:dyDescent="0.3">
      <c r="H5014" s="57" t="str">
        <f t="shared" si="78"/>
        <v/>
      </c>
    </row>
    <row r="5015" spans="8:8" x14ac:dyDescent="0.3">
      <c r="H5015" s="57" t="str">
        <f t="shared" si="78"/>
        <v/>
      </c>
    </row>
    <row r="5016" spans="8:8" x14ac:dyDescent="0.3">
      <c r="H5016" s="57" t="str">
        <f t="shared" si="78"/>
        <v/>
      </c>
    </row>
    <row r="5017" spans="8:8" x14ac:dyDescent="0.3">
      <c r="H5017" s="57" t="str">
        <f t="shared" si="78"/>
        <v/>
      </c>
    </row>
    <row r="5018" spans="8:8" x14ac:dyDescent="0.3">
      <c r="H5018" s="57" t="str">
        <f t="shared" si="78"/>
        <v/>
      </c>
    </row>
    <row r="5019" spans="8:8" x14ac:dyDescent="0.3">
      <c r="H5019" s="57" t="str">
        <f t="shared" si="78"/>
        <v/>
      </c>
    </row>
    <row r="5020" spans="8:8" x14ac:dyDescent="0.3">
      <c r="H5020" s="57" t="str">
        <f t="shared" si="78"/>
        <v/>
      </c>
    </row>
    <row r="5021" spans="8:8" x14ac:dyDescent="0.3">
      <c r="H5021" s="57" t="str">
        <f t="shared" si="78"/>
        <v/>
      </c>
    </row>
    <row r="5022" spans="8:8" x14ac:dyDescent="0.3">
      <c r="H5022" s="57" t="str">
        <f t="shared" si="78"/>
        <v/>
      </c>
    </row>
    <row r="5023" spans="8:8" x14ac:dyDescent="0.3">
      <c r="H5023" s="57" t="str">
        <f t="shared" si="78"/>
        <v/>
      </c>
    </row>
    <row r="5024" spans="8:8" x14ac:dyDescent="0.3">
      <c r="H5024" s="57" t="str">
        <f t="shared" si="78"/>
        <v/>
      </c>
    </row>
    <row r="5025" spans="8:8" x14ac:dyDescent="0.3">
      <c r="H5025" s="57" t="str">
        <f t="shared" si="78"/>
        <v/>
      </c>
    </row>
    <row r="5026" spans="8:8" x14ac:dyDescent="0.3">
      <c r="H5026" s="57" t="str">
        <f t="shared" si="78"/>
        <v/>
      </c>
    </row>
    <row r="5027" spans="8:8" x14ac:dyDescent="0.3">
      <c r="H5027" s="57" t="str">
        <f t="shared" si="78"/>
        <v/>
      </c>
    </row>
    <row r="5028" spans="8:8" x14ac:dyDescent="0.3">
      <c r="H5028" s="57" t="str">
        <f t="shared" si="78"/>
        <v/>
      </c>
    </row>
    <row r="5029" spans="8:8" x14ac:dyDescent="0.3">
      <c r="H5029" s="57" t="str">
        <f t="shared" si="78"/>
        <v/>
      </c>
    </row>
    <row r="5030" spans="8:8" x14ac:dyDescent="0.3">
      <c r="H5030" s="57" t="str">
        <f t="shared" si="78"/>
        <v/>
      </c>
    </row>
    <row r="5031" spans="8:8" x14ac:dyDescent="0.3">
      <c r="H5031" s="57" t="str">
        <f t="shared" si="78"/>
        <v/>
      </c>
    </row>
    <row r="5032" spans="8:8" x14ac:dyDescent="0.3">
      <c r="H5032" s="57" t="str">
        <f t="shared" si="78"/>
        <v/>
      </c>
    </row>
    <row r="5033" spans="8:8" x14ac:dyDescent="0.3">
      <c r="H5033" s="57" t="str">
        <f t="shared" si="78"/>
        <v/>
      </c>
    </row>
    <row r="5034" spans="8:8" x14ac:dyDescent="0.3">
      <c r="H5034" s="57" t="str">
        <f t="shared" si="78"/>
        <v/>
      </c>
    </row>
    <row r="5035" spans="8:8" x14ac:dyDescent="0.3">
      <c r="H5035" s="57" t="str">
        <f t="shared" si="78"/>
        <v/>
      </c>
    </row>
    <row r="5036" spans="8:8" x14ac:dyDescent="0.3">
      <c r="H5036" s="57" t="str">
        <f t="shared" si="78"/>
        <v/>
      </c>
    </row>
    <row r="5037" spans="8:8" x14ac:dyDescent="0.3">
      <c r="H5037" s="57" t="str">
        <f t="shared" si="78"/>
        <v/>
      </c>
    </row>
    <row r="5038" spans="8:8" x14ac:dyDescent="0.3">
      <c r="H5038" s="57" t="str">
        <f t="shared" si="78"/>
        <v/>
      </c>
    </row>
    <row r="5039" spans="8:8" x14ac:dyDescent="0.3">
      <c r="H5039" s="57" t="str">
        <f t="shared" si="78"/>
        <v/>
      </c>
    </row>
    <row r="5040" spans="8:8" x14ac:dyDescent="0.3">
      <c r="H5040" s="57" t="str">
        <f t="shared" si="78"/>
        <v/>
      </c>
    </row>
    <row r="5041" spans="8:8" x14ac:dyDescent="0.3">
      <c r="H5041" s="57" t="str">
        <f t="shared" si="78"/>
        <v/>
      </c>
    </row>
    <row r="5042" spans="8:8" x14ac:dyDescent="0.3">
      <c r="H5042" s="57" t="str">
        <f t="shared" si="78"/>
        <v/>
      </c>
    </row>
    <row r="5043" spans="8:8" x14ac:dyDescent="0.3">
      <c r="H5043" s="57" t="str">
        <f t="shared" si="78"/>
        <v/>
      </c>
    </row>
    <row r="5044" spans="8:8" x14ac:dyDescent="0.3">
      <c r="H5044" s="57" t="str">
        <f t="shared" si="78"/>
        <v/>
      </c>
    </row>
    <row r="5045" spans="8:8" x14ac:dyDescent="0.3">
      <c r="H5045" s="57" t="str">
        <f t="shared" si="78"/>
        <v/>
      </c>
    </row>
    <row r="5046" spans="8:8" x14ac:dyDescent="0.3">
      <c r="H5046" s="57" t="str">
        <f t="shared" si="78"/>
        <v/>
      </c>
    </row>
    <row r="5047" spans="8:8" x14ac:dyDescent="0.3">
      <c r="H5047" s="57" t="str">
        <f t="shared" si="78"/>
        <v/>
      </c>
    </row>
    <row r="5048" spans="8:8" x14ac:dyDescent="0.3">
      <c r="H5048" s="57" t="str">
        <f t="shared" si="78"/>
        <v/>
      </c>
    </row>
    <row r="5049" spans="8:8" x14ac:dyDescent="0.3">
      <c r="H5049" s="57" t="str">
        <f t="shared" si="78"/>
        <v/>
      </c>
    </row>
    <row r="5050" spans="8:8" x14ac:dyDescent="0.3">
      <c r="H5050" s="57" t="str">
        <f t="shared" si="78"/>
        <v/>
      </c>
    </row>
    <row r="5051" spans="8:8" x14ac:dyDescent="0.3">
      <c r="H5051" s="57" t="str">
        <f t="shared" si="78"/>
        <v/>
      </c>
    </row>
    <row r="5052" spans="8:8" x14ac:dyDescent="0.3">
      <c r="H5052" s="57" t="str">
        <f t="shared" si="78"/>
        <v/>
      </c>
    </row>
    <row r="5053" spans="8:8" x14ac:dyDescent="0.3">
      <c r="H5053" s="57" t="str">
        <f t="shared" si="78"/>
        <v/>
      </c>
    </row>
    <row r="5054" spans="8:8" x14ac:dyDescent="0.3">
      <c r="H5054" s="57" t="str">
        <f t="shared" si="78"/>
        <v/>
      </c>
    </row>
    <row r="5055" spans="8:8" x14ac:dyDescent="0.3">
      <c r="H5055" s="57" t="str">
        <f t="shared" si="78"/>
        <v/>
      </c>
    </row>
    <row r="5056" spans="8:8" x14ac:dyDescent="0.3">
      <c r="H5056" s="57" t="str">
        <f t="shared" si="78"/>
        <v/>
      </c>
    </row>
    <row r="5057" spans="8:8" x14ac:dyDescent="0.3">
      <c r="H5057" s="57" t="str">
        <f t="shared" si="78"/>
        <v/>
      </c>
    </row>
    <row r="5058" spans="8:8" x14ac:dyDescent="0.3">
      <c r="H5058" s="57" t="str">
        <f t="shared" si="78"/>
        <v/>
      </c>
    </row>
    <row r="5059" spans="8:8" x14ac:dyDescent="0.3">
      <c r="H5059" s="57" t="str">
        <f t="shared" ref="H5059:H5122" si="79">IF(LEN(F5059)&gt;0,F5059/G5059,"")</f>
        <v/>
      </c>
    </row>
    <row r="5060" spans="8:8" x14ac:dyDescent="0.3">
      <c r="H5060" s="57" t="str">
        <f t="shared" si="79"/>
        <v/>
      </c>
    </row>
    <row r="5061" spans="8:8" x14ac:dyDescent="0.3">
      <c r="H5061" s="57" t="str">
        <f t="shared" si="79"/>
        <v/>
      </c>
    </row>
    <row r="5062" spans="8:8" x14ac:dyDescent="0.3">
      <c r="H5062" s="57" t="str">
        <f t="shared" si="79"/>
        <v/>
      </c>
    </row>
    <row r="5063" spans="8:8" x14ac:dyDescent="0.3">
      <c r="H5063" s="57" t="str">
        <f t="shared" si="79"/>
        <v/>
      </c>
    </row>
    <row r="5064" spans="8:8" x14ac:dyDescent="0.3">
      <c r="H5064" s="57" t="str">
        <f t="shared" si="79"/>
        <v/>
      </c>
    </row>
    <row r="5065" spans="8:8" x14ac:dyDescent="0.3">
      <c r="H5065" s="57" t="str">
        <f t="shared" si="79"/>
        <v/>
      </c>
    </row>
    <row r="5066" spans="8:8" x14ac:dyDescent="0.3">
      <c r="H5066" s="57" t="str">
        <f t="shared" si="79"/>
        <v/>
      </c>
    </row>
    <row r="5067" spans="8:8" x14ac:dyDescent="0.3">
      <c r="H5067" s="57" t="str">
        <f t="shared" si="79"/>
        <v/>
      </c>
    </row>
    <row r="5068" spans="8:8" x14ac:dyDescent="0.3">
      <c r="H5068" s="57" t="str">
        <f t="shared" si="79"/>
        <v/>
      </c>
    </row>
    <row r="5069" spans="8:8" x14ac:dyDescent="0.3">
      <c r="H5069" s="57" t="str">
        <f t="shared" si="79"/>
        <v/>
      </c>
    </row>
    <row r="5070" spans="8:8" x14ac:dyDescent="0.3">
      <c r="H5070" s="57" t="str">
        <f t="shared" si="79"/>
        <v/>
      </c>
    </row>
    <row r="5071" spans="8:8" x14ac:dyDescent="0.3">
      <c r="H5071" s="57" t="str">
        <f t="shared" si="79"/>
        <v/>
      </c>
    </row>
    <row r="5072" spans="8:8" x14ac:dyDescent="0.3">
      <c r="H5072" s="57" t="str">
        <f t="shared" si="79"/>
        <v/>
      </c>
    </row>
    <row r="5073" spans="8:8" x14ac:dyDescent="0.3">
      <c r="H5073" s="57" t="str">
        <f t="shared" si="79"/>
        <v/>
      </c>
    </row>
    <row r="5074" spans="8:8" x14ac:dyDescent="0.3">
      <c r="H5074" s="57" t="str">
        <f t="shared" si="79"/>
        <v/>
      </c>
    </row>
    <row r="5075" spans="8:8" x14ac:dyDescent="0.3">
      <c r="H5075" s="57" t="str">
        <f t="shared" si="79"/>
        <v/>
      </c>
    </row>
    <row r="5076" spans="8:8" x14ac:dyDescent="0.3">
      <c r="H5076" s="57" t="str">
        <f t="shared" si="79"/>
        <v/>
      </c>
    </row>
    <row r="5077" spans="8:8" x14ac:dyDescent="0.3">
      <c r="H5077" s="57" t="str">
        <f t="shared" si="79"/>
        <v/>
      </c>
    </row>
    <row r="5078" spans="8:8" x14ac:dyDescent="0.3">
      <c r="H5078" s="57" t="str">
        <f t="shared" si="79"/>
        <v/>
      </c>
    </row>
    <row r="5079" spans="8:8" x14ac:dyDescent="0.3">
      <c r="H5079" s="57" t="str">
        <f t="shared" si="79"/>
        <v/>
      </c>
    </row>
    <row r="5080" spans="8:8" x14ac:dyDescent="0.3">
      <c r="H5080" s="57" t="str">
        <f t="shared" si="79"/>
        <v/>
      </c>
    </row>
    <row r="5081" spans="8:8" x14ac:dyDescent="0.3">
      <c r="H5081" s="57" t="str">
        <f t="shared" si="79"/>
        <v/>
      </c>
    </row>
    <row r="5082" spans="8:8" x14ac:dyDescent="0.3">
      <c r="H5082" s="57" t="str">
        <f t="shared" si="79"/>
        <v/>
      </c>
    </row>
    <row r="5083" spans="8:8" x14ac:dyDescent="0.3">
      <c r="H5083" s="57" t="str">
        <f t="shared" si="79"/>
        <v/>
      </c>
    </row>
    <row r="5084" spans="8:8" x14ac:dyDescent="0.3">
      <c r="H5084" s="57" t="str">
        <f t="shared" si="79"/>
        <v/>
      </c>
    </row>
    <row r="5085" spans="8:8" x14ac:dyDescent="0.3">
      <c r="H5085" s="57" t="str">
        <f t="shared" si="79"/>
        <v/>
      </c>
    </row>
    <row r="5086" spans="8:8" x14ac:dyDescent="0.3">
      <c r="H5086" s="57" t="str">
        <f t="shared" si="79"/>
        <v/>
      </c>
    </row>
    <row r="5087" spans="8:8" x14ac:dyDescent="0.3">
      <c r="H5087" s="57" t="str">
        <f t="shared" si="79"/>
        <v/>
      </c>
    </row>
    <row r="5088" spans="8:8" x14ac:dyDescent="0.3">
      <c r="H5088" s="57" t="str">
        <f t="shared" si="79"/>
        <v/>
      </c>
    </row>
    <row r="5089" spans="8:8" x14ac:dyDescent="0.3">
      <c r="H5089" s="57" t="str">
        <f t="shared" si="79"/>
        <v/>
      </c>
    </row>
    <row r="5090" spans="8:8" x14ac:dyDescent="0.3">
      <c r="H5090" s="57" t="str">
        <f t="shared" si="79"/>
        <v/>
      </c>
    </row>
    <row r="5091" spans="8:8" x14ac:dyDescent="0.3">
      <c r="H5091" s="57" t="str">
        <f t="shared" si="79"/>
        <v/>
      </c>
    </row>
    <row r="5092" spans="8:8" x14ac:dyDescent="0.3">
      <c r="H5092" s="57" t="str">
        <f t="shared" si="79"/>
        <v/>
      </c>
    </row>
    <row r="5093" spans="8:8" x14ac:dyDescent="0.3">
      <c r="H5093" s="57" t="str">
        <f t="shared" si="79"/>
        <v/>
      </c>
    </row>
    <row r="5094" spans="8:8" x14ac:dyDescent="0.3">
      <c r="H5094" s="57" t="str">
        <f t="shared" si="79"/>
        <v/>
      </c>
    </row>
    <row r="5095" spans="8:8" x14ac:dyDescent="0.3">
      <c r="H5095" s="57" t="str">
        <f t="shared" si="79"/>
        <v/>
      </c>
    </row>
    <row r="5096" spans="8:8" x14ac:dyDescent="0.3">
      <c r="H5096" s="57" t="str">
        <f t="shared" si="79"/>
        <v/>
      </c>
    </row>
    <row r="5097" spans="8:8" x14ac:dyDescent="0.3">
      <c r="H5097" s="57" t="str">
        <f t="shared" si="79"/>
        <v/>
      </c>
    </row>
    <row r="5098" spans="8:8" x14ac:dyDescent="0.3">
      <c r="H5098" s="57" t="str">
        <f t="shared" si="79"/>
        <v/>
      </c>
    </row>
    <row r="5099" spans="8:8" x14ac:dyDescent="0.3">
      <c r="H5099" s="57" t="str">
        <f t="shared" si="79"/>
        <v/>
      </c>
    </row>
    <row r="5100" spans="8:8" x14ac:dyDescent="0.3">
      <c r="H5100" s="57" t="str">
        <f t="shared" si="79"/>
        <v/>
      </c>
    </row>
    <row r="5101" spans="8:8" x14ac:dyDescent="0.3">
      <c r="H5101" s="57" t="str">
        <f t="shared" si="79"/>
        <v/>
      </c>
    </row>
    <row r="5102" spans="8:8" x14ac:dyDescent="0.3">
      <c r="H5102" s="57" t="str">
        <f t="shared" si="79"/>
        <v/>
      </c>
    </row>
    <row r="5103" spans="8:8" x14ac:dyDescent="0.3">
      <c r="H5103" s="57" t="str">
        <f t="shared" si="79"/>
        <v/>
      </c>
    </row>
    <row r="5104" spans="8:8" x14ac:dyDescent="0.3">
      <c r="H5104" s="57" t="str">
        <f t="shared" si="79"/>
        <v/>
      </c>
    </row>
    <row r="5105" spans="8:8" x14ac:dyDescent="0.3">
      <c r="H5105" s="57" t="str">
        <f t="shared" si="79"/>
        <v/>
      </c>
    </row>
    <row r="5106" spans="8:8" x14ac:dyDescent="0.3">
      <c r="H5106" s="57" t="str">
        <f t="shared" si="79"/>
        <v/>
      </c>
    </row>
    <row r="5107" spans="8:8" x14ac:dyDescent="0.3">
      <c r="H5107" s="57" t="str">
        <f t="shared" si="79"/>
        <v/>
      </c>
    </row>
    <row r="5108" spans="8:8" x14ac:dyDescent="0.3">
      <c r="H5108" s="57" t="str">
        <f t="shared" si="79"/>
        <v/>
      </c>
    </row>
    <row r="5109" spans="8:8" x14ac:dyDescent="0.3">
      <c r="H5109" s="57" t="str">
        <f t="shared" si="79"/>
        <v/>
      </c>
    </row>
    <row r="5110" spans="8:8" x14ac:dyDescent="0.3">
      <c r="H5110" s="57" t="str">
        <f t="shared" si="79"/>
        <v/>
      </c>
    </row>
    <row r="5111" spans="8:8" x14ac:dyDescent="0.3">
      <c r="H5111" s="57" t="str">
        <f t="shared" si="79"/>
        <v/>
      </c>
    </row>
    <row r="5112" spans="8:8" x14ac:dyDescent="0.3">
      <c r="H5112" s="57" t="str">
        <f t="shared" si="79"/>
        <v/>
      </c>
    </row>
    <row r="5113" spans="8:8" x14ac:dyDescent="0.3">
      <c r="H5113" s="57" t="str">
        <f t="shared" si="79"/>
        <v/>
      </c>
    </row>
    <row r="5114" spans="8:8" x14ac:dyDescent="0.3">
      <c r="H5114" s="57" t="str">
        <f t="shared" si="79"/>
        <v/>
      </c>
    </row>
    <row r="5115" spans="8:8" x14ac:dyDescent="0.3">
      <c r="H5115" s="57" t="str">
        <f t="shared" si="79"/>
        <v/>
      </c>
    </row>
    <row r="5116" spans="8:8" x14ac:dyDescent="0.3">
      <c r="H5116" s="57" t="str">
        <f t="shared" si="79"/>
        <v/>
      </c>
    </row>
    <row r="5117" spans="8:8" x14ac:dyDescent="0.3">
      <c r="H5117" s="57" t="str">
        <f t="shared" si="79"/>
        <v/>
      </c>
    </row>
    <row r="5118" spans="8:8" x14ac:dyDescent="0.3">
      <c r="H5118" s="57" t="str">
        <f t="shared" si="79"/>
        <v/>
      </c>
    </row>
    <row r="5119" spans="8:8" x14ac:dyDescent="0.3">
      <c r="H5119" s="57" t="str">
        <f t="shared" si="79"/>
        <v/>
      </c>
    </row>
    <row r="5120" spans="8:8" x14ac:dyDescent="0.3">
      <c r="H5120" s="57" t="str">
        <f t="shared" si="79"/>
        <v/>
      </c>
    </row>
    <row r="5121" spans="8:8" x14ac:dyDescent="0.3">
      <c r="H5121" s="57" t="str">
        <f t="shared" si="79"/>
        <v/>
      </c>
    </row>
    <row r="5122" spans="8:8" x14ac:dyDescent="0.3">
      <c r="H5122" s="57" t="str">
        <f t="shared" si="79"/>
        <v/>
      </c>
    </row>
    <row r="5123" spans="8:8" x14ac:dyDescent="0.3">
      <c r="H5123" s="57" t="str">
        <f t="shared" ref="H5123:H5186" si="80">IF(LEN(F5123)&gt;0,F5123/G5123,"")</f>
        <v/>
      </c>
    </row>
    <row r="5124" spans="8:8" x14ac:dyDescent="0.3">
      <c r="H5124" s="57" t="str">
        <f t="shared" si="80"/>
        <v/>
      </c>
    </row>
    <row r="5125" spans="8:8" x14ac:dyDescent="0.3">
      <c r="H5125" s="57" t="str">
        <f t="shared" si="80"/>
        <v/>
      </c>
    </row>
    <row r="5126" spans="8:8" x14ac:dyDescent="0.3">
      <c r="H5126" s="57" t="str">
        <f t="shared" si="80"/>
        <v/>
      </c>
    </row>
    <row r="5127" spans="8:8" x14ac:dyDescent="0.3">
      <c r="H5127" s="57" t="str">
        <f t="shared" si="80"/>
        <v/>
      </c>
    </row>
    <row r="5128" spans="8:8" x14ac:dyDescent="0.3">
      <c r="H5128" s="57" t="str">
        <f t="shared" si="80"/>
        <v/>
      </c>
    </row>
    <row r="5129" spans="8:8" x14ac:dyDescent="0.3">
      <c r="H5129" s="57" t="str">
        <f t="shared" si="80"/>
        <v/>
      </c>
    </row>
    <row r="5130" spans="8:8" x14ac:dyDescent="0.3">
      <c r="H5130" s="57" t="str">
        <f t="shared" si="80"/>
        <v/>
      </c>
    </row>
    <row r="5131" spans="8:8" x14ac:dyDescent="0.3">
      <c r="H5131" s="57" t="str">
        <f t="shared" si="80"/>
        <v/>
      </c>
    </row>
    <row r="5132" spans="8:8" x14ac:dyDescent="0.3">
      <c r="H5132" s="57" t="str">
        <f t="shared" si="80"/>
        <v/>
      </c>
    </row>
    <row r="5133" spans="8:8" x14ac:dyDescent="0.3">
      <c r="H5133" s="57" t="str">
        <f t="shared" si="80"/>
        <v/>
      </c>
    </row>
    <row r="5134" spans="8:8" x14ac:dyDescent="0.3">
      <c r="H5134" s="57" t="str">
        <f t="shared" si="80"/>
        <v/>
      </c>
    </row>
    <row r="5135" spans="8:8" x14ac:dyDescent="0.3">
      <c r="H5135" s="57" t="str">
        <f t="shared" si="80"/>
        <v/>
      </c>
    </row>
    <row r="5136" spans="8:8" x14ac:dyDescent="0.3">
      <c r="H5136" s="57" t="str">
        <f t="shared" si="80"/>
        <v/>
      </c>
    </row>
    <row r="5137" spans="8:8" x14ac:dyDescent="0.3">
      <c r="H5137" s="57" t="str">
        <f t="shared" si="80"/>
        <v/>
      </c>
    </row>
    <row r="5138" spans="8:8" x14ac:dyDescent="0.3">
      <c r="H5138" s="57" t="str">
        <f t="shared" si="80"/>
        <v/>
      </c>
    </row>
    <row r="5139" spans="8:8" x14ac:dyDescent="0.3">
      <c r="H5139" s="57" t="str">
        <f t="shared" si="80"/>
        <v/>
      </c>
    </row>
    <row r="5140" spans="8:8" x14ac:dyDescent="0.3">
      <c r="H5140" s="57" t="str">
        <f t="shared" si="80"/>
        <v/>
      </c>
    </row>
    <row r="5141" spans="8:8" x14ac:dyDescent="0.3">
      <c r="H5141" s="57" t="str">
        <f t="shared" si="80"/>
        <v/>
      </c>
    </row>
    <row r="5142" spans="8:8" x14ac:dyDescent="0.3">
      <c r="H5142" s="57" t="str">
        <f t="shared" si="80"/>
        <v/>
      </c>
    </row>
    <row r="5143" spans="8:8" x14ac:dyDescent="0.3">
      <c r="H5143" s="57" t="str">
        <f t="shared" si="80"/>
        <v/>
      </c>
    </row>
    <row r="5144" spans="8:8" x14ac:dyDescent="0.3">
      <c r="H5144" s="57" t="str">
        <f t="shared" si="80"/>
        <v/>
      </c>
    </row>
    <row r="5145" spans="8:8" x14ac:dyDescent="0.3">
      <c r="H5145" s="57" t="str">
        <f t="shared" si="80"/>
        <v/>
      </c>
    </row>
    <row r="5146" spans="8:8" x14ac:dyDescent="0.3">
      <c r="H5146" s="57" t="str">
        <f t="shared" si="80"/>
        <v/>
      </c>
    </row>
    <row r="5147" spans="8:8" x14ac:dyDescent="0.3">
      <c r="H5147" s="57" t="str">
        <f t="shared" si="80"/>
        <v/>
      </c>
    </row>
    <row r="5148" spans="8:8" x14ac:dyDescent="0.3">
      <c r="H5148" s="57" t="str">
        <f t="shared" si="80"/>
        <v/>
      </c>
    </row>
    <row r="5149" spans="8:8" x14ac:dyDescent="0.3">
      <c r="H5149" s="57" t="str">
        <f t="shared" si="80"/>
        <v/>
      </c>
    </row>
    <row r="5150" spans="8:8" x14ac:dyDescent="0.3">
      <c r="H5150" s="57" t="str">
        <f t="shared" si="80"/>
        <v/>
      </c>
    </row>
    <row r="5151" spans="8:8" x14ac:dyDescent="0.3">
      <c r="H5151" s="57" t="str">
        <f t="shared" si="80"/>
        <v/>
      </c>
    </row>
    <row r="5152" spans="8:8" x14ac:dyDescent="0.3">
      <c r="H5152" s="57" t="str">
        <f t="shared" si="80"/>
        <v/>
      </c>
    </row>
    <row r="5153" spans="8:8" x14ac:dyDescent="0.3">
      <c r="H5153" s="57" t="str">
        <f t="shared" si="80"/>
        <v/>
      </c>
    </row>
    <row r="5154" spans="8:8" x14ac:dyDescent="0.3">
      <c r="H5154" s="57" t="str">
        <f t="shared" si="80"/>
        <v/>
      </c>
    </row>
    <row r="5155" spans="8:8" x14ac:dyDescent="0.3">
      <c r="H5155" s="57" t="str">
        <f t="shared" si="80"/>
        <v/>
      </c>
    </row>
    <row r="5156" spans="8:8" x14ac:dyDescent="0.3">
      <c r="H5156" s="57" t="str">
        <f t="shared" si="80"/>
        <v/>
      </c>
    </row>
    <row r="5157" spans="8:8" x14ac:dyDescent="0.3">
      <c r="H5157" s="57" t="str">
        <f t="shared" si="80"/>
        <v/>
      </c>
    </row>
    <row r="5158" spans="8:8" x14ac:dyDescent="0.3">
      <c r="H5158" s="57" t="str">
        <f t="shared" si="80"/>
        <v/>
      </c>
    </row>
    <row r="5159" spans="8:8" x14ac:dyDescent="0.3">
      <c r="H5159" s="57" t="str">
        <f t="shared" si="80"/>
        <v/>
      </c>
    </row>
    <row r="5160" spans="8:8" x14ac:dyDescent="0.3">
      <c r="H5160" s="57" t="str">
        <f t="shared" si="80"/>
        <v/>
      </c>
    </row>
    <row r="5161" spans="8:8" x14ac:dyDescent="0.3">
      <c r="H5161" s="57" t="str">
        <f t="shared" si="80"/>
        <v/>
      </c>
    </row>
    <row r="5162" spans="8:8" x14ac:dyDescent="0.3">
      <c r="H5162" s="57" t="str">
        <f t="shared" si="80"/>
        <v/>
      </c>
    </row>
    <row r="5163" spans="8:8" x14ac:dyDescent="0.3">
      <c r="H5163" s="57" t="str">
        <f t="shared" si="80"/>
        <v/>
      </c>
    </row>
    <row r="5164" spans="8:8" x14ac:dyDescent="0.3">
      <c r="H5164" s="57" t="str">
        <f t="shared" si="80"/>
        <v/>
      </c>
    </row>
    <row r="5165" spans="8:8" x14ac:dyDescent="0.3">
      <c r="H5165" s="57" t="str">
        <f t="shared" si="80"/>
        <v/>
      </c>
    </row>
    <row r="5166" spans="8:8" x14ac:dyDescent="0.3">
      <c r="H5166" s="57" t="str">
        <f t="shared" si="80"/>
        <v/>
      </c>
    </row>
    <row r="5167" spans="8:8" x14ac:dyDescent="0.3">
      <c r="H5167" s="57" t="str">
        <f t="shared" si="80"/>
        <v/>
      </c>
    </row>
    <row r="5168" spans="8:8" x14ac:dyDescent="0.3">
      <c r="H5168" s="57" t="str">
        <f t="shared" si="80"/>
        <v/>
      </c>
    </row>
    <row r="5169" spans="8:8" x14ac:dyDescent="0.3">
      <c r="H5169" s="57" t="str">
        <f t="shared" si="80"/>
        <v/>
      </c>
    </row>
    <row r="5170" spans="8:8" x14ac:dyDescent="0.3">
      <c r="H5170" s="57" t="str">
        <f t="shared" si="80"/>
        <v/>
      </c>
    </row>
    <row r="5171" spans="8:8" x14ac:dyDescent="0.3">
      <c r="H5171" s="57" t="str">
        <f t="shared" si="80"/>
        <v/>
      </c>
    </row>
    <row r="5172" spans="8:8" x14ac:dyDescent="0.3">
      <c r="H5172" s="57" t="str">
        <f t="shared" si="80"/>
        <v/>
      </c>
    </row>
    <row r="5173" spans="8:8" x14ac:dyDescent="0.3">
      <c r="H5173" s="57" t="str">
        <f t="shared" si="80"/>
        <v/>
      </c>
    </row>
    <row r="5174" spans="8:8" x14ac:dyDescent="0.3">
      <c r="H5174" s="57" t="str">
        <f t="shared" si="80"/>
        <v/>
      </c>
    </row>
    <row r="5175" spans="8:8" x14ac:dyDescent="0.3">
      <c r="H5175" s="57" t="str">
        <f t="shared" si="80"/>
        <v/>
      </c>
    </row>
    <row r="5176" spans="8:8" x14ac:dyDescent="0.3">
      <c r="H5176" s="57" t="str">
        <f t="shared" si="80"/>
        <v/>
      </c>
    </row>
    <row r="5177" spans="8:8" x14ac:dyDescent="0.3">
      <c r="H5177" s="57" t="str">
        <f t="shared" si="80"/>
        <v/>
      </c>
    </row>
    <row r="5178" spans="8:8" x14ac:dyDescent="0.3">
      <c r="H5178" s="57" t="str">
        <f t="shared" si="80"/>
        <v/>
      </c>
    </row>
    <row r="5179" spans="8:8" x14ac:dyDescent="0.3">
      <c r="H5179" s="57" t="str">
        <f t="shared" si="80"/>
        <v/>
      </c>
    </row>
    <row r="5180" spans="8:8" x14ac:dyDescent="0.3">
      <c r="H5180" s="57" t="str">
        <f t="shared" si="80"/>
        <v/>
      </c>
    </row>
    <row r="5181" spans="8:8" x14ac:dyDescent="0.3">
      <c r="H5181" s="57" t="str">
        <f t="shared" si="80"/>
        <v/>
      </c>
    </row>
    <row r="5182" spans="8:8" x14ac:dyDescent="0.3">
      <c r="H5182" s="57" t="str">
        <f t="shared" si="80"/>
        <v/>
      </c>
    </row>
    <row r="5183" spans="8:8" x14ac:dyDescent="0.3">
      <c r="H5183" s="57" t="str">
        <f t="shared" si="80"/>
        <v/>
      </c>
    </row>
    <row r="5184" spans="8:8" x14ac:dyDescent="0.3">
      <c r="H5184" s="57" t="str">
        <f t="shared" si="80"/>
        <v/>
      </c>
    </row>
    <row r="5185" spans="8:8" x14ac:dyDescent="0.3">
      <c r="H5185" s="57" t="str">
        <f t="shared" si="80"/>
        <v/>
      </c>
    </row>
    <row r="5186" spans="8:8" x14ac:dyDescent="0.3">
      <c r="H5186" s="57" t="str">
        <f t="shared" si="80"/>
        <v/>
      </c>
    </row>
    <row r="5187" spans="8:8" x14ac:dyDescent="0.3">
      <c r="H5187" s="57" t="str">
        <f t="shared" ref="H5187:H5250" si="81">IF(LEN(F5187)&gt;0,F5187/G5187,"")</f>
        <v/>
      </c>
    </row>
    <row r="5188" spans="8:8" x14ac:dyDescent="0.3">
      <c r="H5188" s="57" t="str">
        <f t="shared" si="81"/>
        <v/>
      </c>
    </row>
    <row r="5189" spans="8:8" x14ac:dyDescent="0.3">
      <c r="H5189" s="57" t="str">
        <f t="shared" si="81"/>
        <v/>
      </c>
    </row>
    <row r="5190" spans="8:8" x14ac:dyDescent="0.3">
      <c r="H5190" s="57" t="str">
        <f t="shared" si="81"/>
        <v/>
      </c>
    </row>
    <row r="5191" spans="8:8" x14ac:dyDescent="0.3">
      <c r="H5191" s="57" t="str">
        <f t="shared" si="81"/>
        <v/>
      </c>
    </row>
    <row r="5192" spans="8:8" x14ac:dyDescent="0.3">
      <c r="H5192" s="57" t="str">
        <f t="shared" si="81"/>
        <v/>
      </c>
    </row>
    <row r="5193" spans="8:8" x14ac:dyDescent="0.3">
      <c r="H5193" s="57" t="str">
        <f t="shared" si="81"/>
        <v/>
      </c>
    </row>
    <row r="5194" spans="8:8" x14ac:dyDescent="0.3">
      <c r="H5194" s="57" t="str">
        <f t="shared" si="81"/>
        <v/>
      </c>
    </row>
    <row r="5195" spans="8:8" x14ac:dyDescent="0.3">
      <c r="H5195" s="57" t="str">
        <f t="shared" si="81"/>
        <v/>
      </c>
    </row>
    <row r="5196" spans="8:8" x14ac:dyDescent="0.3">
      <c r="H5196" s="57" t="str">
        <f t="shared" si="81"/>
        <v/>
      </c>
    </row>
    <row r="5197" spans="8:8" x14ac:dyDescent="0.3">
      <c r="H5197" s="57" t="str">
        <f t="shared" si="81"/>
        <v/>
      </c>
    </row>
    <row r="5198" spans="8:8" x14ac:dyDescent="0.3">
      <c r="H5198" s="57" t="str">
        <f t="shared" si="81"/>
        <v/>
      </c>
    </row>
    <row r="5199" spans="8:8" x14ac:dyDescent="0.3">
      <c r="H5199" s="57" t="str">
        <f t="shared" si="81"/>
        <v/>
      </c>
    </row>
    <row r="5200" spans="8:8" x14ac:dyDescent="0.3">
      <c r="H5200" s="57" t="str">
        <f t="shared" si="81"/>
        <v/>
      </c>
    </row>
    <row r="5201" spans="8:8" x14ac:dyDescent="0.3">
      <c r="H5201" s="57" t="str">
        <f t="shared" si="81"/>
        <v/>
      </c>
    </row>
    <row r="5202" spans="8:8" x14ac:dyDescent="0.3">
      <c r="H5202" s="57" t="str">
        <f t="shared" si="81"/>
        <v/>
      </c>
    </row>
    <row r="5203" spans="8:8" x14ac:dyDescent="0.3">
      <c r="H5203" s="57" t="str">
        <f t="shared" si="81"/>
        <v/>
      </c>
    </row>
    <row r="5204" spans="8:8" x14ac:dyDescent="0.3">
      <c r="H5204" s="57" t="str">
        <f t="shared" si="81"/>
        <v/>
      </c>
    </row>
    <row r="5205" spans="8:8" x14ac:dyDescent="0.3">
      <c r="H5205" s="57" t="str">
        <f t="shared" si="81"/>
        <v/>
      </c>
    </row>
    <row r="5206" spans="8:8" x14ac:dyDescent="0.3">
      <c r="H5206" s="57" t="str">
        <f t="shared" si="81"/>
        <v/>
      </c>
    </row>
    <row r="5207" spans="8:8" x14ac:dyDescent="0.3">
      <c r="H5207" s="57" t="str">
        <f t="shared" si="81"/>
        <v/>
      </c>
    </row>
    <row r="5208" spans="8:8" x14ac:dyDescent="0.3">
      <c r="H5208" s="57" t="str">
        <f t="shared" si="81"/>
        <v/>
      </c>
    </row>
    <row r="5209" spans="8:8" x14ac:dyDescent="0.3">
      <c r="H5209" s="57" t="str">
        <f t="shared" si="81"/>
        <v/>
      </c>
    </row>
    <row r="5210" spans="8:8" x14ac:dyDescent="0.3">
      <c r="H5210" s="57" t="str">
        <f t="shared" si="81"/>
        <v/>
      </c>
    </row>
    <row r="5211" spans="8:8" x14ac:dyDescent="0.3">
      <c r="H5211" s="57" t="str">
        <f t="shared" si="81"/>
        <v/>
      </c>
    </row>
    <row r="5212" spans="8:8" x14ac:dyDescent="0.3">
      <c r="H5212" s="57" t="str">
        <f t="shared" si="81"/>
        <v/>
      </c>
    </row>
    <row r="5213" spans="8:8" x14ac:dyDescent="0.3">
      <c r="H5213" s="57" t="str">
        <f t="shared" si="81"/>
        <v/>
      </c>
    </row>
    <row r="5214" spans="8:8" x14ac:dyDescent="0.3">
      <c r="H5214" s="57" t="str">
        <f t="shared" si="81"/>
        <v/>
      </c>
    </row>
    <row r="5215" spans="8:8" x14ac:dyDescent="0.3">
      <c r="H5215" s="57" t="str">
        <f t="shared" si="81"/>
        <v/>
      </c>
    </row>
    <row r="5216" spans="8:8" x14ac:dyDescent="0.3">
      <c r="H5216" s="57" t="str">
        <f t="shared" si="81"/>
        <v/>
      </c>
    </row>
    <row r="5217" spans="8:8" x14ac:dyDescent="0.3">
      <c r="H5217" s="57" t="str">
        <f t="shared" si="81"/>
        <v/>
      </c>
    </row>
    <row r="5218" spans="8:8" x14ac:dyDescent="0.3">
      <c r="H5218" s="57" t="str">
        <f t="shared" si="81"/>
        <v/>
      </c>
    </row>
    <row r="5219" spans="8:8" x14ac:dyDescent="0.3">
      <c r="H5219" s="57" t="str">
        <f t="shared" si="81"/>
        <v/>
      </c>
    </row>
    <row r="5220" spans="8:8" x14ac:dyDescent="0.3">
      <c r="H5220" s="57" t="str">
        <f t="shared" si="81"/>
        <v/>
      </c>
    </row>
    <row r="5221" spans="8:8" x14ac:dyDescent="0.3">
      <c r="H5221" s="57" t="str">
        <f t="shared" si="81"/>
        <v/>
      </c>
    </row>
    <row r="5222" spans="8:8" x14ac:dyDescent="0.3">
      <c r="H5222" s="57" t="str">
        <f t="shared" si="81"/>
        <v/>
      </c>
    </row>
    <row r="5223" spans="8:8" x14ac:dyDescent="0.3">
      <c r="H5223" s="57" t="str">
        <f t="shared" si="81"/>
        <v/>
      </c>
    </row>
    <row r="5224" spans="8:8" x14ac:dyDescent="0.3">
      <c r="H5224" s="57" t="str">
        <f t="shared" si="81"/>
        <v/>
      </c>
    </row>
    <row r="5225" spans="8:8" x14ac:dyDescent="0.3">
      <c r="H5225" s="57" t="str">
        <f t="shared" si="81"/>
        <v/>
      </c>
    </row>
    <row r="5226" spans="8:8" x14ac:dyDescent="0.3">
      <c r="H5226" s="57" t="str">
        <f t="shared" si="81"/>
        <v/>
      </c>
    </row>
    <row r="5227" spans="8:8" x14ac:dyDescent="0.3">
      <c r="H5227" s="57" t="str">
        <f t="shared" si="81"/>
        <v/>
      </c>
    </row>
    <row r="5228" spans="8:8" x14ac:dyDescent="0.3">
      <c r="H5228" s="57" t="str">
        <f t="shared" si="81"/>
        <v/>
      </c>
    </row>
    <row r="5229" spans="8:8" x14ac:dyDescent="0.3">
      <c r="H5229" s="57" t="str">
        <f t="shared" si="81"/>
        <v/>
      </c>
    </row>
    <row r="5230" spans="8:8" x14ac:dyDescent="0.3">
      <c r="H5230" s="57" t="str">
        <f t="shared" si="81"/>
        <v/>
      </c>
    </row>
    <row r="5231" spans="8:8" x14ac:dyDescent="0.3">
      <c r="H5231" s="57" t="str">
        <f t="shared" si="81"/>
        <v/>
      </c>
    </row>
    <row r="5232" spans="8:8" x14ac:dyDescent="0.3">
      <c r="H5232" s="57" t="str">
        <f t="shared" si="81"/>
        <v/>
      </c>
    </row>
    <row r="5233" spans="8:8" x14ac:dyDescent="0.3">
      <c r="H5233" s="57" t="str">
        <f t="shared" si="81"/>
        <v/>
      </c>
    </row>
    <row r="5234" spans="8:8" x14ac:dyDescent="0.3">
      <c r="H5234" s="57" t="str">
        <f t="shared" si="81"/>
        <v/>
      </c>
    </row>
    <row r="5235" spans="8:8" x14ac:dyDescent="0.3">
      <c r="H5235" s="57" t="str">
        <f t="shared" si="81"/>
        <v/>
      </c>
    </row>
    <row r="5236" spans="8:8" x14ac:dyDescent="0.3">
      <c r="H5236" s="57" t="str">
        <f t="shared" si="81"/>
        <v/>
      </c>
    </row>
    <row r="5237" spans="8:8" x14ac:dyDescent="0.3">
      <c r="H5237" s="57" t="str">
        <f t="shared" si="81"/>
        <v/>
      </c>
    </row>
    <row r="5238" spans="8:8" x14ac:dyDescent="0.3">
      <c r="H5238" s="57" t="str">
        <f t="shared" si="81"/>
        <v/>
      </c>
    </row>
    <row r="5239" spans="8:8" x14ac:dyDescent="0.3">
      <c r="H5239" s="57" t="str">
        <f t="shared" si="81"/>
        <v/>
      </c>
    </row>
    <row r="5240" spans="8:8" x14ac:dyDescent="0.3">
      <c r="H5240" s="57" t="str">
        <f t="shared" si="81"/>
        <v/>
      </c>
    </row>
    <row r="5241" spans="8:8" x14ac:dyDescent="0.3">
      <c r="H5241" s="57" t="str">
        <f t="shared" si="81"/>
        <v/>
      </c>
    </row>
    <row r="5242" spans="8:8" x14ac:dyDescent="0.3">
      <c r="H5242" s="57" t="str">
        <f t="shared" si="81"/>
        <v/>
      </c>
    </row>
    <row r="5243" spans="8:8" x14ac:dyDescent="0.3">
      <c r="H5243" s="57" t="str">
        <f t="shared" si="81"/>
        <v/>
      </c>
    </row>
    <row r="5244" spans="8:8" x14ac:dyDescent="0.3">
      <c r="H5244" s="57" t="str">
        <f t="shared" si="81"/>
        <v/>
      </c>
    </row>
    <row r="5245" spans="8:8" x14ac:dyDescent="0.3">
      <c r="H5245" s="57" t="str">
        <f t="shared" si="81"/>
        <v/>
      </c>
    </row>
    <row r="5246" spans="8:8" x14ac:dyDescent="0.3">
      <c r="H5246" s="57" t="str">
        <f t="shared" si="81"/>
        <v/>
      </c>
    </row>
    <row r="5247" spans="8:8" x14ac:dyDescent="0.3">
      <c r="H5247" s="57" t="str">
        <f t="shared" si="81"/>
        <v/>
      </c>
    </row>
    <row r="5248" spans="8:8" x14ac:dyDescent="0.3">
      <c r="H5248" s="57" t="str">
        <f t="shared" si="81"/>
        <v/>
      </c>
    </row>
    <row r="5249" spans="8:8" x14ac:dyDescent="0.3">
      <c r="H5249" s="57" t="str">
        <f t="shared" si="81"/>
        <v/>
      </c>
    </row>
    <row r="5250" spans="8:8" x14ac:dyDescent="0.3">
      <c r="H5250" s="57" t="str">
        <f t="shared" si="81"/>
        <v/>
      </c>
    </row>
    <row r="5251" spans="8:8" x14ac:dyDescent="0.3">
      <c r="H5251" s="57" t="str">
        <f t="shared" ref="H5251:H5314" si="82">IF(LEN(F5251)&gt;0,F5251/G5251,"")</f>
        <v/>
      </c>
    </row>
    <row r="5252" spans="8:8" x14ac:dyDescent="0.3">
      <c r="H5252" s="57" t="str">
        <f t="shared" si="82"/>
        <v/>
      </c>
    </row>
    <row r="5253" spans="8:8" x14ac:dyDescent="0.3">
      <c r="H5253" s="57" t="str">
        <f t="shared" si="82"/>
        <v/>
      </c>
    </row>
    <row r="5254" spans="8:8" x14ac:dyDescent="0.3">
      <c r="H5254" s="57" t="str">
        <f t="shared" si="82"/>
        <v/>
      </c>
    </row>
    <row r="5255" spans="8:8" x14ac:dyDescent="0.3">
      <c r="H5255" s="57" t="str">
        <f t="shared" si="82"/>
        <v/>
      </c>
    </row>
    <row r="5256" spans="8:8" x14ac:dyDescent="0.3">
      <c r="H5256" s="57" t="str">
        <f t="shared" si="82"/>
        <v/>
      </c>
    </row>
    <row r="5257" spans="8:8" x14ac:dyDescent="0.3">
      <c r="H5257" s="57" t="str">
        <f t="shared" si="82"/>
        <v/>
      </c>
    </row>
    <row r="5258" spans="8:8" x14ac:dyDescent="0.3">
      <c r="H5258" s="57" t="str">
        <f t="shared" si="82"/>
        <v/>
      </c>
    </row>
    <row r="5259" spans="8:8" x14ac:dyDescent="0.3">
      <c r="H5259" s="57" t="str">
        <f t="shared" si="82"/>
        <v/>
      </c>
    </row>
    <row r="5260" spans="8:8" x14ac:dyDescent="0.3">
      <c r="H5260" s="57" t="str">
        <f t="shared" si="82"/>
        <v/>
      </c>
    </row>
    <row r="5261" spans="8:8" x14ac:dyDescent="0.3">
      <c r="H5261" s="57" t="str">
        <f t="shared" si="82"/>
        <v/>
      </c>
    </row>
    <row r="5262" spans="8:8" x14ac:dyDescent="0.3">
      <c r="H5262" s="57" t="str">
        <f t="shared" si="82"/>
        <v/>
      </c>
    </row>
    <row r="5263" spans="8:8" x14ac:dyDescent="0.3">
      <c r="H5263" s="57" t="str">
        <f t="shared" si="82"/>
        <v/>
      </c>
    </row>
    <row r="5264" spans="8:8" x14ac:dyDescent="0.3">
      <c r="H5264" s="57" t="str">
        <f t="shared" si="82"/>
        <v/>
      </c>
    </row>
    <row r="5265" spans="8:8" x14ac:dyDescent="0.3">
      <c r="H5265" s="57" t="str">
        <f t="shared" si="82"/>
        <v/>
      </c>
    </row>
    <row r="5266" spans="8:8" x14ac:dyDescent="0.3">
      <c r="H5266" s="57" t="str">
        <f t="shared" si="82"/>
        <v/>
      </c>
    </row>
    <row r="5267" spans="8:8" x14ac:dyDescent="0.3">
      <c r="H5267" s="57" t="str">
        <f t="shared" si="82"/>
        <v/>
      </c>
    </row>
    <row r="5268" spans="8:8" x14ac:dyDescent="0.3">
      <c r="H5268" s="57" t="str">
        <f t="shared" si="82"/>
        <v/>
      </c>
    </row>
    <row r="5269" spans="8:8" x14ac:dyDescent="0.3">
      <c r="H5269" s="57" t="str">
        <f t="shared" si="82"/>
        <v/>
      </c>
    </row>
    <row r="5270" spans="8:8" x14ac:dyDescent="0.3">
      <c r="H5270" s="57" t="str">
        <f t="shared" si="82"/>
        <v/>
      </c>
    </row>
    <row r="5271" spans="8:8" x14ac:dyDescent="0.3">
      <c r="H5271" s="57" t="str">
        <f t="shared" si="82"/>
        <v/>
      </c>
    </row>
    <row r="5272" spans="8:8" x14ac:dyDescent="0.3">
      <c r="H5272" s="57" t="str">
        <f t="shared" si="82"/>
        <v/>
      </c>
    </row>
    <row r="5273" spans="8:8" x14ac:dyDescent="0.3">
      <c r="H5273" s="57" t="str">
        <f t="shared" si="82"/>
        <v/>
      </c>
    </row>
    <row r="5274" spans="8:8" x14ac:dyDescent="0.3">
      <c r="H5274" s="57" t="str">
        <f t="shared" si="82"/>
        <v/>
      </c>
    </row>
    <row r="5275" spans="8:8" x14ac:dyDescent="0.3">
      <c r="H5275" s="57" t="str">
        <f t="shared" si="82"/>
        <v/>
      </c>
    </row>
    <row r="5276" spans="8:8" x14ac:dyDescent="0.3">
      <c r="H5276" s="57" t="str">
        <f t="shared" si="82"/>
        <v/>
      </c>
    </row>
    <row r="5277" spans="8:8" x14ac:dyDescent="0.3">
      <c r="H5277" s="57" t="str">
        <f t="shared" si="82"/>
        <v/>
      </c>
    </row>
    <row r="5278" spans="8:8" x14ac:dyDescent="0.3">
      <c r="H5278" s="57" t="str">
        <f t="shared" si="82"/>
        <v/>
      </c>
    </row>
    <row r="5279" spans="8:8" x14ac:dyDescent="0.3">
      <c r="H5279" s="57" t="str">
        <f t="shared" si="82"/>
        <v/>
      </c>
    </row>
    <row r="5280" spans="8:8" x14ac:dyDescent="0.3">
      <c r="H5280" s="57" t="str">
        <f t="shared" si="82"/>
        <v/>
      </c>
    </row>
    <row r="5281" spans="8:8" x14ac:dyDescent="0.3">
      <c r="H5281" s="57" t="str">
        <f t="shared" si="82"/>
        <v/>
      </c>
    </row>
    <row r="5282" spans="8:8" x14ac:dyDescent="0.3">
      <c r="H5282" s="57" t="str">
        <f t="shared" si="82"/>
        <v/>
      </c>
    </row>
    <row r="5283" spans="8:8" x14ac:dyDescent="0.3">
      <c r="H5283" s="57" t="str">
        <f t="shared" si="82"/>
        <v/>
      </c>
    </row>
    <row r="5284" spans="8:8" x14ac:dyDescent="0.3">
      <c r="H5284" s="57" t="str">
        <f t="shared" si="82"/>
        <v/>
      </c>
    </row>
    <row r="5285" spans="8:8" x14ac:dyDescent="0.3">
      <c r="H5285" s="57" t="str">
        <f t="shared" si="82"/>
        <v/>
      </c>
    </row>
    <row r="5286" spans="8:8" x14ac:dyDescent="0.3">
      <c r="H5286" s="57" t="str">
        <f t="shared" si="82"/>
        <v/>
      </c>
    </row>
    <row r="5287" spans="8:8" x14ac:dyDescent="0.3">
      <c r="H5287" s="57" t="str">
        <f t="shared" si="82"/>
        <v/>
      </c>
    </row>
    <row r="5288" spans="8:8" x14ac:dyDescent="0.3">
      <c r="H5288" s="57" t="str">
        <f t="shared" si="82"/>
        <v/>
      </c>
    </row>
    <row r="5289" spans="8:8" x14ac:dyDescent="0.3">
      <c r="H5289" s="57" t="str">
        <f t="shared" si="82"/>
        <v/>
      </c>
    </row>
    <row r="5290" spans="8:8" x14ac:dyDescent="0.3">
      <c r="H5290" s="57" t="str">
        <f t="shared" si="82"/>
        <v/>
      </c>
    </row>
    <row r="5291" spans="8:8" x14ac:dyDescent="0.3">
      <c r="H5291" s="57" t="str">
        <f t="shared" si="82"/>
        <v/>
      </c>
    </row>
    <row r="5292" spans="8:8" x14ac:dyDescent="0.3">
      <c r="H5292" s="57" t="str">
        <f t="shared" si="82"/>
        <v/>
      </c>
    </row>
    <row r="5293" spans="8:8" x14ac:dyDescent="0.3">
      <c r="H5293" s="57" t="str">
        <f t="shared" si="82"/>
        <v/>
      </c>
    </row>
    <row r="5294" spans="8:8" x14ac:dyDescent="0.3">
      <c r="H5294" s="57" t="str">
        <f t="shared" si="82"/>
        <v/>
      </c>
    </row>
    <row r="5295" spans="8:8" x14ac:dyDescent="0.3">
      <c r="H5295" s="57" t="str">
        <f t="shared" si="82"/>
        <v/>
      </c>
    </row>
    <row r="5296" spans="8:8" x14ac:dyDescent="0.3">
      <c r="H5296" s="57" t="str">
        <f t="shared" si="82"/>
        <v/>
      </c>
    </row>
    <row r="5297" spans="8:8" x14ac:dyDescent="0.3">
      <c r="H5297" s="57" t="str">
        <f t="shared" si="82"/>
        <v/>
      </c>
    </row>
    <row r="5298" spans="8:8" x14ac:dyDescent="0.3">
      <c r="H5298" s="57" t="str">
        <f t="shared" si="82"/>
        <v/>
      </c>
    </row>
    <row r="5299" spans="8:8" x14ac:dyDescent="0.3">
      <c r="H5299" s="57" t="str">
        <f t="shared" si="82"/>
        <v/>
      </c>
    </row>
    <row r="5300" spans="8:8" x14ac:dyDescent="0.3">
      <c r="H5300" s="57" t="str">
        <f t="shared" si="82"/>
        <v/>
      </c>
    </row>
    <row r="5301" spans="8:8" x14ac:dyDescent="0.3">
      <c r="H5301" s="57" t="str">
        <f t="shared" si="82"/>
        <v/>
      </c>
    </row>
    <row r="5302" spans="8:8" x14ac:dyDescent="0.3">
      <c r="H5302" s="57" t="str">
        <f t="shared" si="82"/>
        <v/>
      </c>
    </row>
    <row r="5303" spans="8:8" x14ac:dyDescent="0.3">
      <c r="H5303" s="57" t="str">
        <f t="shared" si="82"/>
        <v/>
      </c>
    </row>
    <row r="5304" spans="8:8" x14ac:dyDescent="0.3">
      <c r="H5304" s="57" t="str">
        <f t="shared" si="82"/>
        <v/>
      </c>
    </row>
    <row r="5305" spans="8:8" x14ac:dyDescent="0.3">
      <c r="H5305" s="57" t="str">
        <f t="shared" si="82"/>
        <v/>
      </c>
    </row>
    <row r="5306" spans="8:8" x14ac:dyDescent="0.3">
      <c r="H5306" s="57" t="str">
        <f t="shared" si="82"/>
        <v/>
      </c>
    </row>
    <row r="5307" spans="8:8" x14ac:dyDescent="0.3">
      <c r="H5307" s="57" t="str">
        <f t="shared" si="82"/>
        <v/>
      </c>
    </row>
    <row r="5308" spans="8:8" x14ac:dyDescent="0.3">
      <c r="H5308" s="57" t="str">
        <f t="shared" si="82"/>
        <v/>
      </c>
    </row>
    <row r="5309" spans="8:8" x14ac:dyDescent="0.3">
      <c r="H5309" s="57" t="str">
        <f t="shared" si="82"/>
        <v/>
      </c>
    </row>
    <row r="5310" spans="8:8" x14ac:dyDescent="0.3">
      <c r="H5310" s="57" t="str">
        <f t="shared" si="82"/>
        <v/>
      </c>
    </row>
    <row r="5311" spans="8:8" x14ac:dyDescent="0.3">
      <c r="H5311" s="57" t="str">
        <f t="shared" si="82"/>
        <v/>
      </c>
    </row>
    <row r="5312" spans="8:8" x14ac:dyDescent="0.3">
      <c r="H5312" s="57" t="str">
        <f t="shared" si="82"/>
        <v/>
      </c>
    </row>
    <row r="5313" spans="8:8" x14ac:dyDescent="0.3">
      <c r="H5313" s="57" t="str">
        <f t="shared" si="82"/>
        <v/>
      </c>
    </row>
    <row r="5314" spans="8:8" x14ac:dyDescent="0.3">
      <c r="H5314" s="57" t="str">
        <f t="shared" si="82"/>
        <v/>
      </c>
    </row>
    <row r="5315" spans="8:8" x14ac:dyDescent="0.3">
      <c r="H5315" s="57" t="str">
        <f t="shared" ref="H5315:H5378" si="83">IF(LEN(F5315)&gt;0,F5315/G5315,"")</f>
        <v/>
      </c>
    </row>
    <row r="5316" spans="8:8" x14ac:dyDescent="0.3">
      <c r="H5316" s="57" t="str">
        <f t="shared" si="83"/>
        <v/>
      </c>
    </row>
    <row r="5317" spans="8:8" x14ac:dyDescent="0.3">
      <c r="H5317" s="57" t="str">
        <f t="shared" si="83"/>
        <v/>
      </c>
    </row>
    <row r="5318" spans="8:8" x14ac:dyDescent="0.3">
      <c r="H5318" s="57" t="str">
        <f t="shared" si="83"/>
        <v/>
      </c>
    </row>
    <row r="5319" spans="8:8" x14ac:dyDescent="0.3">
      <c r="H5319" s="57" t="str">
        <f t="shared" si="83"/>
        <v/>
      </c>
    </row>
    <row r="5320" spans="8:8" x14ac:dyDescent="0.3">
      <c r="H5320" s="57" t="str">
        <f t="shared" si="83"/>
        <v/>
      </c>
    </row>
    <row r="5321" spans="8:8" x14ac:dyDescent="0.3">
      <c r="H5321" s="57" t="str">
        <f t="shared" si="83"/>
        <v/>
      </c>
    </row>
    <row r="5322" spans="8:8" x14ac:dyDescent="0.3">
      <c r="H5322" s="57" t="str">
        <f t="shared" si="83"/>
        <v/>
      </c>
    </row>
    <row r="5323" spans="8:8" x14ac:dyDescent="0.3">
      <c r="H5323" s="57" t="str">
        <f t="shared" si="83"/>
        <v/>
      </c>
    </row>
    <row r="5324" spans="8:8" x14ac:dyDescent="0.3">
      <c r="H5324" s="57" t="str">
        <f t="shared" si="83"/>
        <v/>
      </c>
    </row>
    <row r="5325" spans="8:8" x14ac:dyDescent="0.3">
      <c r="H5325" s="57" t="str">
        <f t="shared" si="83"/>
        <v/>
      </c>
    </row>
    <row r="5326" spans="8:8" x14ac:dyDescent="0.3">
      <c r="H5326" s="57" t="str">
        <f t="shared" si="83"/>
        <v/>
      </c>
    </row>
    <row r="5327" spans="8:8" x14ac:dyDescent="0.3">
      <c r="H5327" s="57" t="str">
        <f t="shared" si="83"/>
        <v/>
      </c>
    </row>
    <row r="5328" spans="8:8" x14ac:dyDescent="0.3">
      <c r="H5328" s="57" t="str">
        <f t="shared" si="83"/>
        <v/>
      </c>
    </row>
    <row r="5329" spans="8:8" x14ac:dyDescent="0.3">
      <c r="H5329" s="57" t="str">
        <f t="shared" si="83"/>
        <v/>
      </c>
    </row>
    <row r="5330" spans="8:8" x14ac:dyDescent="0.3">
      <c r="H5330" s="57" t="str">
        <f t="shared" si="83"/>
        <v/>
      </c>
    </row>
    <row r="5331" spans="8:8" x14ac:dyDescent="0.3">
      <c r="H5331" s="57" t="str">
        <f t="shared" si="83"/>
        <v/>
      </c>
    </row>
    <row r="5332" spans="8:8" x14ac:dyDescent="0.3">
      <c r="H5332" s="57" t="str">
        <f t="shared" si="83"/>
        <v/>
      </c>
    </row>
    <row r="5333" spans="8:8" x14ac:dyDescent="0.3">
      <c r="H5333" s="57" t="str">
        <f t="shared" si="83"/>
        <v/>
      </c>
    </row>
    <row r="5334" spans="8:8" x14ac:dyDescent="0.3">
      <c r="H5334" s="57" t="str">
        <f t="shared" si="83"/>
        <v/>
      </c>
    </row>
    <row r="5335" spans="8:8" x14ac:dyDescent="0.3">
      <c r="H5335" s="57" t="str">
        <f t="shared" si="83"/>
        <v/>
      </c>
    </row>
    <row r="5336" spans="8:8" x14ac:dyDescent="0.3">
      <c r="H5336" s="57" t="str">
        <f t="shared" si="83"/>
        <v/>
      </c>
    </row>
    <row r="5337" spans="8:8" x14ac:dyDescent="0.3">
      <c r="H5337" s="57" t="str">
        <f t="shared" si="83"/>
        <v/>
      </c>
    </row>
    <row r="5338" spans="8:8" x14ac:dyDescent="0.3">
      <c r="H5338" s="57" t="str">
        <f t="shared" si="83"/>
        <v/>
      </c>
    </row>
    <row r="5339" spans="8:8" x14ac:dyDescent="0.3">
      <c r="H5339" s="57" t="str">
        <f t="shared" si="83"/>
        <v/>
      </c>
    </row>
    <row r="5340" spans="8:8" x14ac:dyDescent="0.3">
      <c r="H5340" s="57" t="str">
        <f t="shared" si="83"/>
        <v/>
      </c>
    </row>
    <row r="5341" spans="8:8" x14ac:dyDescent="0.3">
      <c r="H5341" s="57" t="str">
        <f t="shared" si="83"/>
        <v/>
      </c>
    </row>
    <row r="5342" spans="8:8" x14ac:dyDescent="0.3">
      <c r="H5342" s="57" t="str">
        <f t="shared" si="83"/>
        <v/>
      </c>
    </row>
    <row r="5343" spans="8:8" x14ac:dyDescent="0.3">
      <c r="H5343" s="57" t="str">
        <f t="shared" si="83"/>
        <v/>
      </c>
    </row>
    <row r="5344" spans="8:8" x14ac:dyDescent="0.3">
      <c r="H5344" s="57" t="str">
        <f t="shared" si="83"/>
        <v/>
      </c>
    </row>
    <row r="5345" spans="8:8" x14ac:dyDescent="0.3">
      <c r="H5345" s="57" t="str">
        <f t="shared" si="83"/>
        <v/>
      </c>
    </row>
    <row r="5346" spans="8:8" x14ac:dyDescent="0.3">
      <c r="H5346" s="57" t="str">
        <f t="shared" si="83"/>
        <v/>
      </c>
    </row>
    <row r="5347" spans="8:8" x14ac:dyDescent="0.3">
      <c r="H5347" s="57" t="str">
        <f t="shared" si="83"/>
        <v/>
      </c>
    </row>
    <row r="5348" spans="8:8" x14ac:dyDescent="0.3">
      <c r="H5348" s="57" t="str">
        <f t="shared" si="83"/>
        <v/>
      </c>
    </row>
    <row r="5349" spans="8:8" x14ac:dyDescent="0.3">
      <c r="H5349" s="57" t="str">
        <f t="shared" si="83"/>
        <v/>
      </c>
    </row>
    <row r="5350" spans="8:8" x14ac:dyDescent="0.3">
      <c r="H5350" s="57" t="str">
        <f t="shared" si="83"/>
        <v/>
      </c>
    </row>
    <row r="5351" spans="8:8" x14ac:dyDescent="0.3">
      <c r="H5351" s="57" t="str">
        <f t="shared" si="83"/>
        <v/>
      </c>
    </row>
    <row r="5352" spans="8:8" x14ac:dyDescent="0.3">
      <c r="H5352" s="57" t="str">
        <f t="shared" si="83"/>
        <v/>
      </c>
    </row>
    <row r="5353" spans="8:8" x14ac:dyDescent="0.3">
      <c r="H5353" s="57" t="str">
        <f t="shared" si="83"/>
        <v/>
      </c>
    </row>
    <row r="5354" spans="8:8" x14ac:dyDescent="0.3">
      <c r="H5354" s="57" t="str">
        <f t="shared" si="83"/>
        <v/>
      </c>
    </row>
    <row r="5355" spans="8:8" x14ac:dyDescent="0.3">
      <c r="H5355" s="57" t="str">
        <f t="shared" si="83"/>
        <v/>
      </c>
    </row>
    <row r="5356" spans="8:8" x14ac:dyDescent="0.3">
      <c r="H5356" s="57" t="str">
        <f t="shared" si="83"/>
        <v/>
      </c>
    </row>
    <row r="5357" spans="8:8" x14ac:dyDescent="0.3">
      <c r="H5357" s="57" t="str">
        <f t="shared" si="83"/>
        <v/>
      </c>
    </row>
    <row r="5358" spans="8:8" x14ac:dyDescent="0.3">
      <c r="H5358" s="57" t="str">
        <f t="shared" si="83"/>
        <v/>
      </c>
    </row>
    <row r="5359" spans="8:8" x14ac:dyDescent="0.3">
      <c r="H5359" s="57" t="str">
        <f t="shared" si="83"/>
        <v/>
      </c>
    </row>
    <row r="5360" spans="8:8" x14ac:dyDescent="0.3">
      <c r="H5360" s="57" t="str">
        <f t="shared" si="83"/>
        <v/>
      </c>
    </row>
    <row r="5361" spans="8:8" x14ac:dyDescent="0.3">
      <c r="H5361" s="57" t="str">
        <f t="shared" si="83"/>
        <v/>
      </c>
    </row>
    <row r="5362" spans="8:8" x14ac:dyDescent="0.3">
      <c r="H5362" s="57" t="str">
        <f t="shared" si="83"/>
        <v/>
      </c>
    </row>
    <row r="5363" spans="8:8" x14ac:dyDescent="0.3">
      <c r="H5363" s="57" t="str">
        <f t="shared" si="83"/>
        <v/>
      </c>
    </row>
    <row r="5364" spans="8:8" x14ac:dyDescent="0.3">
      <c r="H5364" s="57" t="str">
        <f t="shared" si="83"/>
        <v/>
      </c>
    </row>
    <row r="5365" spans="8:8" x14ac:dyDescent="0.3">
      <c r="H5365" s="57" t="str">
        <f t="shared" si="83"/>
        <v/>
      </c>
    </row>
    <row r="5366" spans="8:8" x14ac:dyDescent="0.3">
      <c r="H5366" s="57" t="str">
        <f t="shared" si="83"/>
        <v/>
      </c>
    </row>
    <row r="5367" spans="8:8" x14ac:dyDescent="0.3">
      <c r="H5367" s="57" t="str">
        <f t="shared" si="83"/>
        <v/>
      </c>
    </row>
    <row r="5368" spans="8:8" x14ac:dyDescent="0.3">
      <c r="H5368" s="57" t="str">
        <f t="shared" si="83"/>
        <v/>
      </c>
    </row>
    <row r="5369" spans="8:8" x14ac:dyDescent="0.3">
      <c r="H5369" s="57" t="str">
        <f t="shared" si="83"/>
        <v/>
      </c>
    </row>
    <row r="5370" spans="8:8" x14ac:dyDescent="0.3">
      <c r="H5370" s="57" t="str">
        <f t="shared" si="83"/>
        <v/>
      </c>
    </row>
    <row r="5371" spans="8:8" x14ac:dyDescent="0.3">
      <c r="H5371" s="57" t="str">
        <f t="shared" si="83"/>
        <v/>
      </c>
    </row>
    <row r="5372" spans="8:8" x14ac:dyDescent="0.3">
      <c r="H5372" s="57" t="str">
        <f t="shared" si="83"/>
        <v/>
      </c>
    </row>
    <row r="5373" spans="8:8" x14ac:dyDescent="0.3">
      <c r="H5373" s="57" t="str">
        <f t="shared" si="83"/>
        <v/>
      </c>
    </row>
    <row r="5374" spans="8:8" x14ac:dyDescent="0.3">
      <c r="H5374" s="57" t="str">
        <f t="shared" si="83"/>
        <v/>
      </c>
    </row>
    <row r="5375" spans="8:8" x14ac:dyDescent="0.3">
      <c r="H5375" s="57" t="str">
        <f t="shared" si="83"/>
        <v/>
      </c>
    </row>
    <row r="5376" spans="8:8" x14ac:dyDescent="0.3">
      <c r="H5376" s="57" t="str">
        <f t="shared" si="83"/>
        <v/>
      </c>
    </row>
    <row r="5377" spans="8:8" x14ac:dyDescent="0.3">
      <c r="H5377" s="57" t="str">
        <f t="shared" si="83"/>
        <v/>
      </c>
    </row>
    <row r="5378" spans="8:8" x14ac:dyDescent="0.3">
      <c r="H5378" s="57" t="str">
        <f t="shared" si="83"/>
        <v/>
      </c>
    </row>
    <row r="5379" spans="8:8" x14ac:dyDescent="0.3">
      <c r="H5379" s="57" t="str">
        <f t="shared" ref="H5379:H5442" si="84">IF(LEN(F5379)&gt;0,F5379/G5379,"")</f>
        <v/>
      </c>
    </row>
    <row r="5380" spans="8:8" x14ac:dyDescent="0.3">
      <c r="H5380" s="57" t="str">
        <f t="shared" si="84"/>
        <v/>
      </c>
    </row>
    <row r="5381" spans="8:8" x14ac:dyDescent="0.3">
      <c r="H5381" s="57" t="str">
        <f t="shared" si="84"/>
        <v/>
      </c>
    </row>
    <row r="5382" spans="8:8" x14ac:dyDescent="0.3">
      <c r="H5382" s="57" t="str">
        <f t="shared" si="84"/>
        <v/>
      </c>
    </row>
    <row r="5383" spans="8:8" x14ac:dyDescent="0.3">
      <c r="H5383" s="57" t="str">
        <f t="shared" si="84"/>
        <v/>
      </c>
    </row>
    <row r="5384" spans="8:8" x14ac:dyDescent="0.3">
      <c r="H5384" s="57" t="str">
        <f t="shared" si="84"/>
        <v/>
      </c>
    </row>
    <row r="5385" spans="8:8" x14ac:dyDescent="0.3">
      <c r="H5385" s="57" t="str">
        <f t="shared" si="84"/>
        <v/>
      </c>
    </row>
    <row r="5386" spans="8:8" x14ac:dyDescent="0.3">
      <c r="H5386" s="57" t="str">
        <f t="shared" si="84"/>
        <v/>
      </c>
    </row>
    <row r="5387" spans="8:8" x14ac:dyDescent="0.3">
      <c r="H5387" s="57" t="str">
        <f t="shared" si="84"/>
        <v/>
      </c>
    </row>
    <row r="5388" spans="8:8" x14ac:dyDescent="0.3">
      <c r="H5388" s="57" t="str">
        <f t="shared" si="84"/>
        <v/>
      </c>
    </row>
    <row r="5389" spans="8:8" x14ac:dyDescent="0.3">
      <c r="H5389" s="57" t="str">
        <f t="shared" si="84"/>
        <v/>
      </c>
    </row>
    <row r="5390" spans="8:8" x14ac:dyDescent="0.3">
      <c r="H5390" s="57" t="str">
        <f t="shared" si="84"/>
        <v/>
      </c>
    </row>
    <row r="5391" spans="8:8" x14ac:dyDescent="0.3">
      <c r="H5391" s="57" t="str">
        <f t="shared" si="84"/>
        <v/>
      </c>
    </row>
    <row r="5392" spans="8:8" x14ac:dyDescent="0.3">
      <c r="H5392" s="57" t="str">
        <f t="shared" si="84"/>
        <v/>
      </c>
    </row>
    <row r="5393" spans="8:8" x14ac:dyDescent="0.3">
      <c r="H5393" s="57" t="str">
        <f t="shared" si="84"/>
        <v/>
      </c>
    </row>
    <row r="5394" spans="8:8" x14ac:dyDescent="0.3">
      <c r="H5394" s="57" t="str">
        <f t="shared" si="84"/>
        <v/>
      </c>
    </row>
    <row r="5395" spans="8:8" x14ac:dyDescent="0.3">
      <c r="H5395" s="57" t="str">
        <f t="shared" si="84"/>
        <v/>
      </c>
    </row>
    <row r="5396" spans="8:8" x14ac:dyDescent="0.3">
      <c r="H5396" s="57" t="str">
        <f t="shared" si="84"/>
        <v/>
      </c>
    </row>
    <row r="5397" spans="8:8" x14ac:dyDescent="0.3">
      <c r="H5397" s="57" t="str">
        <f t="shared" si="84"/>
        <v/>
      </c>
    </row>
    <row r="5398" spans="8:8" x14ac:dyDescent="0.3">
      <c r="H5398" s="57" t="str">
        <f t="shared" si="84"/>
        <v/>
      </c>
    </row>
    <row r="5399" spans="8:8" x14ac:dyDescent="0.3">
      <c r="H5399" s="57" t="str">
        <f t="shared" si="84"/>
        <v/>
      </c>
    </row>
    <row r="5400" spans="8:8" x14ac:dyDescent="0.3">
      <c r="H5400" s="57" t="str">
        <f t="shared" si="84"/>
        <v/>
      </c>
    </row>
    <row r="5401" spans="8:8" x14ac:dyDescent="0.3">
      <c r="H5401" s="57" t="str">
        <f t="shared" si="84"/>
        <v/>
      </c>
    </row>
    <row r="5402" spans="8:8" x14ac:dyDescent="0.3">
      <c r="H5402" s="57" t="str">
        <f t="shared" si="84"/>
        <v/>
      </c>
    </row>
    <row r="5403" spans="8:8" x14ac:dyDescent="0.3">
      <c r="H5403" s="57" t="str">
        <f t="shared" si="84"/>
        <v/>
      </c>
    </row>
    <row r="5404" spans="8:8" x14ac:dyDescent="0.3">
      <c r="H5404" s="57" t="str">
        <f t="shared" si="84"/>
        <v/>
      </c>
    </row>
    <row r="5405" spans="8:8" x14ac:dyDescent="0.3">
      <c r="H5405" s="57" t="str">
        <f t="shared" si="84"/>
        <v/>
      </c>
    </row>
    <row r="5406" spans="8:8" x14ac:dyDescent="0.3">
      <c r="H5406" s="57" t="str">
        <f t="shared" si="84"/>
        <v/>
      </c>
    </row>
    <row r="5407" spans="8:8" x14ac:dyDescent="0.3">
      <c r="H5407" s="57" t="str">
        <f t="shared" si="84"/>
        <v/>
      </c>
    </row>
    <row r="5408" spans="8:8" x14ac:dyDescent="0.3">
      <c r="H5408" s="57" t="str">
        <f t="shared" si="84"/>
        <v/>
      </c>
    </row>
    <row r="5409" spans="8:8" x14ac:dyDescent="0.3">
      <c r="H5409" s="57" t="str">
        <f t="shared" si="84"/>
        <v/>
      </c>
    </row>
    <row r="5410" spans="8:8" x14ac:dyDescent="0.3">
      <c r="H5410" s="57" t="str">
        <f t="shared" si="84"/>
        <v/>
      </c>
    </row>
    <row r="5411" spans="8:8" x14ac:dyDescent="0.3">
      <c r="H5411" s="57" t="str">
        <f t="shared" si="84"/>
        <v/>
      </c>
    </row>
    <row r="5412" spans="8:8" x14ac:dyDescent="0.3">
      <c r="H5412" s="57" t="str">
        <f t="shared" si="84"/>
        <v/>
      </c>
    </row>
    <row r="5413" spans="8:8" x14ac:dyDescent="0.3">
      <c r="H5413" s="57" t="str">
        <f t="shared" si="84"/>
        <v/>
      </c>
    </row>
    <row r="5414" spans="8:8" x14ac:dyDescent="0.3">
      <c r="H5414" s="57" t="str">
        <f t="shared" si="84"/>
        <v/>
      </c>
    </row>
    <row r="5415" spans="8:8" x14ac:dyDescent="0.3">
      <c r="H5415" s="57" t="str">
        <f t="shared" si="84"/>
        <v/>
      </c>
    </row>
    <row r="5416" spans="8:8" x14ac:dyDescent="0.3">
      <c r="H5416" s="57" t="str">
        <f t="shared" si="84"/>
        <v/>
      </c>
    </row>
    <row r="5417" spans="8:8" x14ac:dyDescent="0.3">
      <c r="H5417" s="57" t="str">
        <f t="shared" si="84"/>
        <v/>
      </c>
    </row>
    <row r="5418" spans="8:8" x14ac:dyDescent="0.3">
      <c r="H5418" s="57" t="str">
        <f t="shared" si="84"/>
        <v/>
      </c>
    </row>
    <row r="5419" spans="8:8" x14ac:dyDescent="0.3">
      <c r="H5419" s="57" t="str">
        <f t="shared" si="84"/>
        <v/>
      </c>
    </row>
    <row r="5420" spans="8:8" x14ac:dyDescent="0.3">
      <c r="H5420" s="57" t="str">
        <f t="shared" si="84"/>
        <v/>
      </c>
    </row>
    <row r="5421" spans="8:8" x14ac:dyDescent="0.3">
      <c r="H5421" s="57" t="str">
        <f t="shared" si="84"/>
        <v/>
      </c>
    </row>
    <row r="5422" spans="8:8" x14ac:dyDescent="0.3">
      <c r="H5422" s="57" t="str">
        <f t="shared" si="84"/>
        <v/>
      </c>
    </row>
    <row r="5423" spans="8:8" x14ac:dyDescent="0.3">
      <c r="H5423" s="57" t="str">
        <f t="shared" si="84"/>
        <v/>
      </c>
    </row>
    <row r="5424" spans="8:8" x14ac:dyDescent="0.3">
      <c r="H5424" s="57" t="str">
        <f t="shared" si="84"/>
        <v/>
      </c>
    </row>
    <row r="5425" spans="8:8" x14ac:dyDescent="0.3">
      <c r="H5425" s="57" t="str">
        <f t="shared" si="84"/>
        <v/>
      </c>
    </row>
    <row r="5426" spans="8:8" x14ac:dyDescent="0.3">
      <c r="H5426" s="57" t="str">
        <f t="shared" si="84"/>
        <v/>
      </c>
    </row>
    <row r="5427" spans="8:8" x14ac:dyDescent="0.3">
      <c r="H5427" s="57" t="str">
        <f t="shared" si="84"/>
        <v/>
      </c>
    </row>
    <row r="5428" spans="8:8" x14ac:dyDescent="0.3">
      <c r="H5428" s="57" t="str">
        <f t="shared" si="84"/>
        <v/>
      </c>
    </row>
    <row r="5429" spans="8:8" x14ac:dyDescent="0.3">
      <c r="H5429" s="57" t="str">
        <f t="shared" si="84"/>
        <v/>
      </c>
    </row>
    <row r="5430" spans="8:8" x14ac:dyDescent="0.3">
      <c r="H5430" s="57" t="str">
        <f t="shared" si="84"/>
        <v/>
      </c>
    </row>
    <row r="5431" spans="8:8" x14ac:dyDescent="0.3">
      <c r="H5431" s="57" t="str">
        <f t="shared" si="84"/>
        <v/>
      </c>
    </row>
    <row r="5432" spans="8:8" x14ac:dyDescent="0.3">
      <c r="H5432" s="57" t="str">
        <f t="shared" si="84"/>
        <v/>
      </c>
    </row>
    <row r="5433" spans="8:8" x14ac:dyDescent="0.3">
      <c r="H5433" s="57" t="str">
        <f t="shared" si="84"/>
        <v/>
      </c>
    </row>
    <row r="5434" spans="8:8" x14ac:dyDescent="0.3">
      <c r="H5434" s="57" t="str">
        <f t="shared" si="84"/>
        <v/>
      </c>
    </row>
    <row r="5435" spans="8:8" x14ac:dyDescent="0.3">
      <c r="H5435" s="57" t="str">
        <f t="shared" si="84"/>
        <v/>
      </c>
    </row>
    <row r="5436" spans="8:8" x14ac:dyDescent="0.3">
      <c r="H5436" s="57" t="str">
        <f t="shared" si="84"/>
        <v/>
      </c>
    </row>
    <row r="5437" spans="8:8" x14ac:dyDescent="0.3">
      <c r="H5437" s="57" t="str">
        <f t="shared" si="84"/>
        <v/>
      </c>
    </row>
    <row r="5438" spans="8:8" x14ac:dyDescent="0.3">
      <c r="H5438" s="57" t="str">
        <f t="shared" si="84"/>
        <v/>
      </c>
    </row>
    <row r="5439" spans="8:8" x14ac:dyDescent="0.3">
      <c r="H5439" s="57" t="str">
        <f t="shared" si="84"/>
        <v/>
      </c>
    </row>
    <row r="5440" spans="8:8" x14ac:dyDescent="0.3">
      <c r="H5440" s="57" t="str">
        <f t="shared" si="84"/>
        <v/>
      </c>
    </row>
    <row r="5441" spans="8:8" x14ac:dyDescent="0.3">
      <c r="H5441" s="57" t="str">
        <f t="shared" si="84"/>
        <v/>
      </c>
    </row>
    <row r="5442" spans="8:8" x14ac:dyDescent="0.3">
      <c r="H5442" s="57" t="str">
        <f t="shared" si="84"/>
        <v/>
      </c>
    </row>
    <row r="5443" spans="8:8" x14ac:dyDescent="0.3">
      <c r="H5443" s="57" t="str">
        <f t="shared" ref="H5443:H5506" si="85">IF(LEN(F5443)&gt;0,F5443/G5443,"")</f>
        <v/>
      </c>
    </row>
    <row r="5444" spans="8:8" x14ac:dyDescent="0.3">
      <c r="H5444" s="57" t="str">
        <f t="shared" si="85"/>
        <v/>
      </c>
    </row>
    <row r="5445" spans="8:8" x14ac:dyDescent="0.3">
      <c r="H5445" s="57" t="str">
        <f t="shared" si="85"/>
        <v/>
      </c>
    </row>
    <row r="5446" spans="8:8" x14ac:dyDescent="0.3">
      <c r="H5446" s="57" t="str">
        <f t="shared" si="85"/>
        <v/>
      </c>
    </row>
    <row r="5447" spans="8:8" x14ac:dyDescent="0.3">
      <c r="H5447" s="57" t="str">
        <f t="shared" si="85"/>
        <v/>
      </c>
    </row>
    <row r="5448" spans="8:8" x14ac:dyDescent="0.3">
      <c r="H5448" s="57" t="str">
        <f t="shared" si="85"/>
        <v/>
      </c>
    </row>
    <row r="5449" spans="8:8" x14ac:dyDescent="0.3">
      <c r="H5449" s="57" t="str">
        <f t="shared" si="85"/>
        <v/>
      </c>
    </row>
    <row r="5450" spans="8:8" x14ac:dyDescent="0.3">
      <c r="H5450" s="57" t="str">
        <f t="shared" si="85"/>
        <v/>
      </c>
    </row>
    <row r="5451" spans="8:8" x14ac:dyDescent="0.3">
      <c r="H5451" s="57" t="str">
        <f t="shared" si="85"/>
        <v/>
      </c>
    </row>
    <row r="5452" spans="8:8" x14ac:dyDescent="0.3">
      <c r="H5452" s="57" t="str">
        <f t="shared" si="85"/>
        <v/>
      </c>
    </row>
    <row r="5453" spans="8:8" x14ac:dyDescent="0.3">
      <c r="H5453" s="57" t="str">
        <f t="shared" si="85"/>
        <v/>
      </c>
    </row>
    <row r="5454" spans="8:8" x14ac:dyDescent="0.3">
      <c r="H5454" s="57" t="str">
        <f t="shared" si="85"/>
        <v/>
      </c>
    </row>
    <row r="5455" spans="8:8" x14ac:dyDescent="0.3">
      <c r="H5455" s="57" t="str">
        <f t="shared" si="85"/>
        <v/>
      </c>
    </row>
    <row r="5456" spans="8:8" x14ac:dyDescent="0.3">
      <c r="H5456" s="57" t="str">
        <f t="shared" si="85"/>
        <v/>
      </c>
    </row>
    <row r="5457" spans="8:8" x14ac:dyDescent="0.3">
      <c r="H5457" s="57" t="str">
        <f t="shared" si="85"/>
        <v/>
      </c>
    </row>
    <row r="5458" spans="8:8" x14ac:dyDescent="0.3">
      <c r="H5458" s="57" t="str">
        <f t="shared" si="85"/>
        <v/>
      </c>
    </row>
    <row r="5459" spans="8:8" x14ac:dyDescent="0.3">
      <c r="H5459" s="57" t="str">
        <f t="shared" si="85"/>
        <v/>
      </c>
    </row>
    <row r="5460" spans="8:8" x14ac:dyDescent="0.3">
      <c r="H5460" s="57" t="str">
        <f t="shared" si="85"/>
        <v/>
      </c>
    </row>
    <row r="5461" spans="8:8" x14ac:dyDescent="0.3">
      <c r="H5461" s="57" t="str">
        <f t="shared" si="85"/>
        <v/>
      </c>
    </row>
    <row r="5462" spans="8:8" x14ac:dyDescent="0.3">
      <c r="H5462" s="57" t="str">
        <f t="shared" si="85"/>
        <v/>
      </c>
    </row>
    <row r="5463" spans="8:8" x14ac:dyDescent="0.3">
      <c r="H5463" s="57" t="str">
        <f t="shared" si="85"/>
        <v/>
      </c>
    </row>
    <row r="5464" spans="8:8" x14ac:dyDescent="0.3">
      <c r="H5464" s="57" t="str">
        <f t="shared" si="85"/>
        <v/>
      </c>
    </row>
    <row r="5465" spans="8:8" x14ac:dyDescent="0.3">
      <c r="H5465" s="57" t="str">
        <f t="shared" si="85"/>
        <v/>
      </c>
    </row>
    <row r="5466" spans="8:8" x14ac:dyDescent="0.3">
      <c r="H5466" s="57" t="str">
        <f t="shared" si="85"/>
        <v/>
      </c>
    </row>
    <row r="5467" spans="8:8" x14ac:dyDescent="0.3">
      <c r="H5467" s="57" t="str">
        <f t="shared" si="85"/>
        <v/>
      </c>
    </row>
    <row r="5468" spans="8:8" x14ac:dyDescent="0.3">
      <c r="H5468" s="57" t="str">
        <f t="shared" si="85"/>
        <v/>
      </c>
    </row>
    <row r="5469" spans="8:8" x14ac:dyDescent="0.3">
      <c r="H5469" s="57" t="str">
        <f t="shared" si="85"/>
        <v/>
      </c>
    </row>
    <row r="5470" spans="8:8" x14ac:dyDescent="0.3">
      <c r="H5470" s="57" t="str">
        <f t="shared" si="85"/>
        <v/>
      </c>
    </row>
    <row r="5471" spans="8:8" x14ac:dyDescent="0.3">
      <c r="H5471" s="57" t="str">
        <f t="shared" si="85"/>
        <v/>
      </c>
    </row>
    <row r="5472" spans="8:8" x14ac:dyDescent="0.3">
      <c r="H5472" s="57" t="str">
        <f t="shared" si="85"/>
        <v/>
      </c>
    </row>
    <row r="5473" spans="8:8" x14ac:dyDescent="0.3">
      <c r="H5473" s="57" t="str">
        <f t="shared" si="85"/>
        <v/>
      </c>
    </row>
    <row r="5474" spans="8:8" x14ac:dyDescent="0.3">
      <c r="H5474" s="57" t="str">
        <f t="shared" si="85"/>
        <v/>
      </c>
    </row>
    <row r="5475" spans="8:8" x14ac:dyDescent="0.3">
      <c r="H5475" s="57" t="str">
        <f t="shared" si="85"/>
        <v/>
      </c>
    </row>
    <row r="5476" spans="8:8" x14ac:dyDescent="0.3">
      <c r="H5476" s="57" t="str">
        <f t="shared" si="85"/>
        <v/>
      </c>
    </row>
    <row r="5477" spans="8:8" x14ac:dyDescent="0.3">
      <c r="H5477" s="57" t="str">
        <f t="shared" si="85"/>
        <v/>
      </c>
    </row>
    <row r="5478" spans="8:8" x14ac:dyDescent="0.3">
      <c r="H5478" s="57" t="str">
        <f t="shared" si="85"/>
        <v/>
      </c>
    </row>
    <row r="5479" spans="8:8" x14ac:dyDescent="0.3">
      <c r="H5479" s="57" t="str">
        <f t="shared" si="85"/>
        <v/>
      </c>
    </row>
    <row r="5480" spans="8:8" x14ac:dyDescent="0.3">
      <c r="H5480" s="57" t="str">
        <f t="shared" si="85"/>
        <v/>
      </c>
    </row>
    <row r="5481" spans="8:8" x14ac:dyDescent="0.3">
      <c r="H5481" s="57" t="str">
        <f t="shared" si="85"/>
        <v/>
      </c>
    </row>
    <row r="5482" spans="8:8" x14ac:dyDescent="0.3">
      <c r="H5482" s="57" t="str">
        <f t="shared" si="85"/>
        <v/>
      </c>
    </row>
    <row r="5483" spans="8:8" x14ac:dyDescent="0.3">
      <c r="H5483" s="57" t="str">
        <f t="shared" si="85"/>
        <v/>
      </c>
    </row>
    <row r="5484" spans="8:8" x14ac:dyDescent="0.3">
      <c r="H5484" s="57" t="str">
        <f t="shared" si="85"/>
        <v/>
      </c>
    </row>
    <row r="5485" spans="8:8" x14ac:dyDescent="0.3">
      <c r="H5485" s="57" t="str">
        <f t="shared" si="85"/>
        <v/>
      </c>
    </row>
    <row r="5486" spans="8:8" x14ac:dyDescent="0.3">
      <c r="H5486" s="57" t="str">
        <f t="shared" si="85"/>
        <v/>
      </c>
    </row>
    <row r="5487" spans="8:8" x14ac:dyDescent="0.3">
      <c r="H5487" s="57" t="str">
        <f t="shared" si="85"/>
        <v/>
      </c>
    </row>
    <row r="5488" spans="8:8" x14ac:dyDescent="0.3">
      <c r="H5488" s="57" t="str">
        <f t="shared" si="85"/>
        <v/>
      </c>
    </row>
    <row r="5489" spans="8:8" x14ac:dyDescent="0.3">
      <c r="H5489" s="57" t="str">
        <f t="shared" si="85"/>
        <v/>
      </c>
    </row>
    <row r="5490" spans="8:8" x14ac:dyDescent="0.3">
      <c r="H5490" s="57" t="str">
        <f t="shared" si="85"/>
        <v/>
      </c>
    </row>
    <row r="5491" spans="8:8" x14ac:dyDescent="0.3">
      <c r="H5491" s="57" t="str">
        <f t="shared" si="85"/>
        <v/>
      </c>
    </row>
    <row r="5492" spans="8:8" x14ac:dyDescent="0.3">
      <c r="H5492" s="57" t="str">
        <f t="shared" si="85"/>
        <v/>
      </c>
    </row>
    <row r="5493" spans="8:8" x14ac:dyDescent="0.3">
      <c r="H5493" s="57" t="str">
        <f t="shared" si="85"/>
        <v/>
      </c>
    </row>
    <row r="5494" spans="8:8" x14ac:dyDescent="0.3">
      <c r="H5494" s="57" t="str">
        <f t="shared" si="85"/>
        <v/>
      </c>
    </row>
    <row r="5495" spans="8:8" x14ac:dyDescent="0.3">
      <c r="H5495" s="57" t="str">
        <f t="shared" si="85"/>
        <v/>
      </c>
    </row>
    <row r="5496" spans="8:8" x14ac:dyDescent="0.3">
      <c r="H5496" s="57" t="str">
        <f t="shared" si="85"/>
        <v/>
      </c>
    </row>
    <row r="5497" spans="8:8" x14ac:dyDescent="0.3">
      <c r="H5497" s="57" t="str">
        <f t="shared" si="85"/>
        <v/>
      </c>
    </row>
    <row r="5498" spans="8:8" x14ac:dyDescent="0.3">
      <c r="H5498" s="57" t="str">
        <f t="shared" si="85"/>
        <v/>
      </c>
    </row>
    <row r="5499" spans="8:8" x14ac:dyDescent="0.3">
      <c r="H5499" s="57" t="str">
        <f t="shared" si="85"/>
        <v/>
      </c>
    </row>
    <row r="5500" spans="8:8" x14ac:dyDescent="0.3">
      <c r="H5500" s="57" t="str">
        <f t="shared" si="85"/>
        <v/>
      </c>
    </row>
    <row r="5501" spans="8:8" x14ac:dyDescent="0.3">
      <c r="H5501" s="57" t="str">
        <f t="shared" si="85"/>
        <v/>
      </c>
    </row>
    <row r="5502" spans="8:8" x14ac:dyDescent="0.3">
      <c r="H5502" s="57" t="str">
        <f t="shared" si="85"/>
        <v/>
      </c>
    </row>
    <row r="5503" spans="8:8" x14ac:dyDescent="0.3">
      <c r="H5503" s="57" t="str">
        <f t="shared" si="85"/>
        <v/>
      </c>
    </row>
    <row r="5504" spans="8:8" x14ac:dyDescent="0.3">
      <c r="H5504" s="57" t="str">
        <f t="shared" si="85"/>
        <v/>
      </c>
    </row>
    <row r="5505" spans="8:8" x14ac:dyDescent="0.3">
      <c r="H5505" s="57" t="str">
        <f t="shared" si="85"/>
        <v/>
      </c>
    </row>
    <row r="5506" spans="8:8" x14ac:dyDescent="0.3">
      <c r="H5506" s="57" t="str">
        <f t="shared" si="85"/>
        <v/>
      </c>
    </row>
    <row r="5507" spans="8:8" x14ac:dyDescent="0.3">
      <c r="H5507" s="57" t="str">
        <f t="shared" ref="H5507:H5570" si="86">IF(LEN(F5507)&gt;0,F5507/G5507,"")</f>
        <v/>
      </c>
    </row>
    <row r="5508" spans="8:8" x14ac:dyDescent="0.3">
      <c r="H5508" s="57" t="str">
        <f t="shared" si="86"/>
        <v/>
      </c>
    </row>
    <row r="5509" spans="8:8" x14ac:dyDescent="0.3">
      <c r="H5509" s="57" t="str">
        <f t="shared" si="86"/>
        <v/>
      </c>
    </row>
    <row r="5510" spans="8:8" x14ac:dyDescent="0.3">
      <c r="H5510" s="57" t="str">
        <f t="shared" si="86"/>
        <v/>
      </c>
    </row>
    <row r="5511" spans="8:8" x14ac:dyDescent="0.3">
      <c r="H5511" s="57" t="str">
        <f t="shared" si="86"/>
        <v/>
      </c>
    </row>
    <row r="5512" spans="8:8" x14ac:dyDescent="0.3">
      <c r="H5512" s="57" t="str">
        <f t="shared" si="86"/>
        <v/>
      </c>
    </row>
    <row r="5513" spans="8:8" x14ac:dyDescent="0.3">
      <c r="H5513" s="57" t="str">
        <f t="shared" si="86"/>
        <v/>
      </c>
    </row>
    <row r="5514" spans="8:8" x14ac:dyDescent="0.3">
      <c r="H5514" s="57" t="str">
        <f t="shared" si="86"/>
        <v/>
      </c>
    </row>
    <row r="5515" spans="8:8" x14ac:dyDescent="0.3">
      <c r="H5515" s="57" t="str">
        <f t="shared" si="86"/>
        <v/>
      </c>
    </row>
    <row r="5516" spans="8:8" x14ac:dyDescent="0.3">
      <c r="H5516" s="57" t="str">
        <f t="shared" si="86"/>
        <v/>
      </c>
    </row>
    <row r="5517" spans="8:8" x14ac:dyDescent="0.3">
      <c r="H5517" s="57" t="str">
        <f t="shared" si="86"/>
        <v/>
      </c>
    </row>
    <row r="5518" spans="8:8" x14ac:dyDescent="0.3">
      <c r="H5518" s="57" t="str">
        <f t="shared" si="86"/>
        <v/>
      </c>
    </row>
    <row r="5519" spans="8:8" x14ac:dyDescent="0.3">
      <c r="H5519" s="57" t="str">
        <f t="shared" si="86"/>
        <v/>
      </c>
    </row>
    <row r="5520" spans="8:8" x14ac:dyDescent="0.3">
      <c r="H5520" s="57" t="str">
        <f t="shared" si="86"/>
        <v/>
      </c>
    </row>
    <row r="5521" spans="8:8" x14ac:dyDescent="0.3">
      <c r="H5521" s="57" t="str">
        <f t="shared" si="86"/>
        <v/>
      </c>
    </row>
    <row r="5522" spans="8:8" x14ac:dyDescent="0.3">
      <c r="H5522" s="57" t="str">
        <f t="shared" si="86"/>
        <v/>
      </c>
    </row>
    <row r="5523" spans="8:8" x14ac:dyDescent="0.3">
      <c r="H5523" s="57" t="str">
        <f t="shared" si="86"/>
        <v/>
      </c>
    </row>
    <row r="5524" spans="8:8" x14ac:dyDescent="0.3">
      <c r="H5524" s="57" t="str">
        <f t="shared" si="86"/>
        <v/>
      </c>
    </row>
    <row r="5525" spans="8:8" x14ac:dyDescent="0.3">
      <c r="H5525" s="57" t="str">
        <f t="shared" si="86"/>
        <v/>
      </c>
    </row>
    <row r="5526" spans="8:8" x14ac:dyDescent="0.3">
      <c r="H5526" s="57" t="str">
        <f t="shared" si="86"/>
        <v/>
      </c>
    </row>
    <row r="5527" spans="8:8" x14ac:dyDescent="0.3">
      <c r="H5527" s="57" t="str">
        <f t="shared" si="86"/>
        <v/>
      </c>
    </row>
    <row r="5528" spans="8:8" x14ac:dyDescent="0.3">
      <c r="H5528" s="57" t="str">
        <f t="shared" si="86"/>
        <v/>
      </c>
    </row>
    <row r="5529" spans="8:8" x14ac:dyDescent="0.3">
      <c r="H5529" s="57" t="str">
        <f t="shared" si="86"/>
        <v/>
      </c>
    </row>
    <row r="5530" spans="8:8" x14ac:dyDescent="0.3">
      <c r="H5530" s="57" t="str">
        <f t="shared" si="86"/>
        <v/>
      </c>
    </row>
    <row r="5531" spans="8:8" x14ac:dyDescent="0.3">
      <c r="H5531" s="57" t="str">
        <f t="shared" si="86"/>
        <v/>
      </c>
    </row>
    <row r="5532" spans="8:8" x14ac:dyDescent="0.3">
      <c r="H5532" s="57" t="str">
        <f t="shared" si="86"/>
        <v/>
      </c>
    </row>
    <row r="5533" spans="8:8" x14ac:dyDescent="0.3">
      <c r="H5533" s="57" t="str">
        <f t="shared" si="86"/>
        <v/>
      </c>
    </row>
    <row r="5534" spans="8:8" x14ac:dyDescent="0.3">
      <c r="H5534" s="57" t="str">
        <f t="shared" si="86"/>
        <v/>
      </c>
    </row>
    <row r="5535" spans="8:8" x14ac:dyDescent="0.3">
      <c r="H5535" s="57" t="str">
        <f t="shared" si="86"/>
        <v/>
      </c>
    </row>
    <row r="5536" spans="8:8" x14ac:dyDescent="0.3">
      <c r="H5536" s="57" t="str">
        <f t="shared" si="86"/>
        <v/>
      </c>
    </row>
    <row r="5537" spans="8:8" x14ac:dyDescent="0.3">
      <c r="H5537" s="57" t="str">
        <f t="shared" si="86"/>
        <v/>
      </c>
    </row>
    <row r="5538" spans="8:8" x14ac:dyDescent="0.3">
      <c r="H5538" s="57" t="str">
        <f t="shared" si="86"/>
        <v/>
      </c>
    </row>
    <row r="5539" spans="8:8" x14ac:dyDescent="0.3">
      <c r="H5539" s="57" t="str">
        <f t="shared" si="86"/>
        <v/>
      </c>
    </row>
    <row r="5540" spans="8:8" x14ac:dyDescent="0.3">
      <c r="H5540" s="57" t="str">
        <f t="shared" si="86"/>
        <v/>
      </c>
    </row>
    <row r="5541" spans="8:8" x14ac:dyDescent="0.3">
      <c r="H5541" s="57" t="str">
        <f t="shared" si="86"/>
        <v/>
      </c>
    </row>
    <row r="5542" spans="8:8" x14ac:dyDescent="0.3">
      <c r="H5542" s="57" t="str">
        <f t="shared" si="86"/>
        <v/>
      </c>
    </row>
    <row r="5543" spans="8:8" x14ac:dyDescent="0.3">
      <c r="H5543" s="57" t="str">
        <f t="shared" si="86"/>
        <v/>
      </c>
    </row>
    <row r="5544" spans="8:8" x14ac:dyDescent="0.3">
      <c r="H5544" s="57" t="str">
        <f t="shared" si="86"/>
        <v/>
      </c>
    </row>
    <row r="5545" spans="8:8" x14ac:dyDescent="0.3">
      <c r="H5545" s="57" t="str">
        <f t="shared" si="86"/>
        <v/>
      </c>
    </row>
    <row r="5546" spans="8:8" x14ac:dyDescent="0.3">
      <c r="H5546" s="57" t="str">
        <f t="shared" si="86"/>
        <v/>
      </c>
    </row>
    <row r="5547" spans="8:8" x14ac:dyDescent="0.3">
      <c r="H5547" s="57" t="str">
        <f t="shared" si="86"/>
        <v/>
      </c>
    </row>
    <row r="5548" spans="8:8" x14ac:dyDescent="0.3">
      <c r="H5548" s="57" t="str">
        <f t="shared" si="86"/>
        <v/>
      </c>
    </row>
    <row r="5549" spans="8:8" x14ac:dyDescent="0.3">
      <c r="H5549" s="57" t="str">
        <f t="shared" si="86"/>
        <v/>
      </c>
    </row>
    <row r="5550" spans="8:8" x14ac:dyDescent="0.3">
      <c r="H5550" s="57" t="str">
        <f t="shared" si="86"/>
        <v/>
      </c>
    </row>
    <row r="5551" spans="8:8" x14ac:dyDescent="0.3">
      <c r="H5551" s="57" t="str">
        <f t="shared" si="86"/>
        <v/>
      </c>
    </row>
    <row r="5552" spans="8:8" x14ac:dyDescent="0.3">
      <c r="H5552" s="57" t="str">
        <f t="shared" si="86"/>
        <v/>
      </c>
    </row>
    <row r="5553" spans="8:8" x14ac:dyDescent="0.3">
      <c r="H5553" s="57" t="str">
        <f t="shared" si="86"/>
        <v/>
      </c>
    </row>
    <row r="5554" spans="8:8" x14ac:dyDescent="0.3">
      <c r="H5554" s="57" t="str">
        <f t="shared" si="86"/>
        <v/>
      </c>
    </row>
    <row r="5555" spans="8:8" x14ac:dyDescent="0.3">
      <c r="H5555" s="57" t="str">
        <f t="shared" si="86"/>
        <v/>
      </c>
    </row>
    <row r="5556" spans="8:8" x14ac:dyDescent="0.3">
      <c r="H5556" s="57" t="str">
        <f t="shared" si="86"/>
        <v/>
      </c>
    </row>
    <row r="5557" spans="8:8" x14ac:dyDescent="0.3">
      <c r="H5557" s="57" t="str">
        <f t="shared" si="86"/>
        <v/>
      </c>
    </row>
    <row r="5558" spans="8:8" x14ac:dyDescent="0.3">
      <c r="H5558" s="57" t="str">
        <f t="shared" si="86"/>
        <v/>
      </c>
    </row>
    <row r="5559" spans="8:8" x14ac:dyDescent="0.3">
      <c r="H5559" s="57" t="str">
        <f t="shared" si="86"/>
        <v/>
      </c>
    </row>
    <row r="5560" spans="8:8" x14ac:dyDescent="0.3">
      <c r="H5560" s="57" t="str">
        <f t="shared" si="86"/>
        <v/>
      </c>
    </row>
    <row r="5561" spans="8:8" x14ac:dyDescent="0.3">
      <c r="H5561" s="57" t="str">
        <f t="shared" si="86"/>
        <v/>
      </c>
    </row>
    <row r="5562" spans="8:8" x14ac:dyDescent="0.3">
      <c r="H5562" s="57" t="str">
        <f t="shared" si="86"/>
        <v/>
      </c>
    </row>
    <row r="5563" spans="8:8" x14ac:dyDescent="0.3">
      <c r="H5563" s="57" t="str">
        <f t="shared" si="86"/>
        <v/>
      </c>
    </row>
    <row r="5564" spans="8:8" x14ac:dyDescent="0.3">
      <c r="H5564" s="57" t="str">
        <f t="shared" si="86"/>
        <v/>
      </c>
    </row>
    <row r="5565" spans="8:8" x14ac:dyDescent="0.3">
      <c r="H5565" s="57" t="str">
        <f t="shared" si="86"/>
        <v/>
      </c>
    </row>
    <row r="5566" spans="8:8" x14ac:dyDescent="0.3">
      <c r="H5566" s="57" t="str">
        <f t="shared" si="86"/>
        <v/>
      </c>
    </row>
    <row r="5567" spans="8:8" x14ac:dyDescent="0.3">
      <c r="H5567" s="57" t="str">
        <f t="shared" si="86"/>
        <v/>
      </c>
    </row>
    <row r="5568" spans="8:8" x14ac:dyDescent="0.3">
      <c r="H5568" s="57" t="str">
        <f t="shared" si="86"/>
        <v/>
      </c>
    </row>
    <row r="5569" spans="8:8" x14ac:dyDescent="0.3">
      <c r="H5569" s="57" t="str">
        <f t="shared" si="86"/>
        <v/>
      </c>
    </row>
    <row r="5570" spans="8:8" x14ac:dyDescent="0.3">
      <c r="H5570" s="57" t="str">
        <f t="shared" si="86"/>
        <v/>
      </c>
    </row>
    <row r="5571" spans="8:8" x14ac:dyDescent="0.3">
      <c r="H5571" s="57" t="str">
        <f t="shared" ref="H5571:H5634" si="87">IF(LEN(F5571)&gt;0,F5571/G5571,"")</f>
        <v/>
      </c>
    </row>
    <row r="5572" spans="8:8" x14ac:dyDescent="0.3">
      <c r="H5572" s="57" t="str">
        <f t="shared" si="87"/>
        <v/>
      </c>
    </row>
    <row r="5573" spans="8:8" x14ac:dyDescent="0.3">
      <c r="H5573" s="57" t="str">
        <f t="shared" si="87"/>
        <v/>
      </c>
    </row>
    <row r="5574" spans="8:8" x14ac:dyDescent="0.3">
      <c r="H5574" s="57" t="str">
        <f t="shared" si="87"/>
        <v/>
      </c>
    </row>
    <row r="5575" spans="8:8" x14ac:dyDescent="0.3">
      <c r="H5575" s="57" t="str">
        <f t="shared" si="87"/>
        <v/>
      </c>
    </row>
    <row r="5576" spans="8:8" x14ac:dyDescent="0.3">
      <c r="H5576" s="57" t="str">
        <f t="shared" si="87"/>
        <v/>
      </c>
    </row>
    <row r="5577" spans="8:8" x14ac:dyDescent="0.3">
      <c r="H5577" s="57" t="str">
        <f t="shared" si="87"/>
        <v/>
      </c>
    </row>
    <row r="5578" spans="8:8" x14ac:dyDescent="0.3">
      <c r="H5578" s="57" t="str">
        <f t="shared" si="87"/>
        <v/>
      </c>
    </row>
    <row r="5579" spans="8:8" x14ac:dyDescent="0.3">
      <c r="H5579" s="57" t="str">
        <f t="shared" si="87"/>
        <v/>
      </c>
    </row>
    <row r="5580" spans="8:8" x14ac:dyDescent="0.3">
      <c r="H5580" s="57" t="str">
        <f t="shared" si="87"/>
        <v/>
      </c>
    </row>
    <row r="5581" spans="8:8" x14ac:dyDescent="0.3">
      <c r="H5581" s="57" t="str">
        <f t="shared" si="87"/>
        <v/>
      </c>
    </row>
    <row r="5582" spans="8:8" x14ac:dyDescent="0.3">
      <c r="H5582" s="57" t="str">
        <f t="shared" si="87"/>
        <v/>
      </c>
    </row>
    <row r="5583" spans="8:8" x14ac:dyDescent="0.3">
      <c r="H5583" s="57" t="str">
        <f t="shared" si="87"/>
        <v/>
      </c>
    </row>
    <row r="5584" spans="8:8" x14ac:dyDescent="0.3">
      <c r="H5584" s="57" t="str">
        <f t="shared" si="87"/>
        <v/>
      </c>
    </row>
    <row r="5585" spans="8:8" x14ac:dyDescent="0.3">
      <c r="H5585" s="57" t="str">
        <f t="shared" si="87"/>
        <v/>
      </c>
    </row>
    <row r="5586" spans="8:8" x14ac:dyDescent="0.3">
      <c r="H5586" s="57" t="str">
        <f t="shared" si="87"/>
        <v/>
      </c>
    </row>
    <row r="5587" spans="8:8" x14ac:dyDescent="0.3">
      <c r="H5587" s="57" t="str">
        <f t="shared" si="87"/>
        <v/>
      </c>
    </row>
    <row r="5588" spans="8:8" x14ac:dyDescent="0.3">
      <c r="H5588" s="57" t="str">
        <f t="shared" si="87"/>
        <v/>
      </c>
    </row>
    <row r="5589" spans="8:8" x14ac:dyDescent="0.3">
      <c r="H5589" s="57" t="str">
        <f t="shared" si="87"/>
        <v/>
      </c>
    </row>
    <row r="5590" spans="8:8" x14ac:dyDescent="0.3">
      <c r="H5590" s="57" t="str">
        <f t="shared" si="87"/>
        <v/>
      </c>
    </row>
    <row r="5591" spans="8:8" x14ac:dyDescent="0.3">
      <c r="H5591" s="57" t="str">
        <f t="shared" si="87"/>
        <v/>
      </c>
    </row>
    <row r="5592" spans="8:8" x14ac:dyDescent="0.3">
      <c r="H5592" s="57" t="str">
        <f t="shared" si="87"/>
        <v/>
      </c>
    </row>
    <row r="5593" spans="8:8" x14ac:dyDescent="0.3">
      <c r="H5593" s="57" t="str">
        <f t="shared" si="87"/>
        <v/>
      </c>
    </row>
    <row r="5594" spans="8:8" x14ac:dyDescent="0.3">
      <c r="H5594" s="57" t="str">
        <f t="shared" si="87"/>
        <v/>
      </c>
    </row>
    <row r="5595" spans="8:8" x14ac:dyDescent="0.3">
      <c r="H5595" s="57" t="str">
        <f t="shared" si="87"/>
        <v/>
      </c>
    </row>
    <row r="5596" spans="8:8" x14ac:dyDescent="0.3">
      <c r="H5596" s="57" t="str">
        <f t="shared" si="87"/>
        <v/>
      </c>
    </row>
    <row r="5597" spans="8:8" x14ac:dyDescent="0.3">
      <c r="H5597" s="57" t="str">
        <f t="shared" si="87"/>
        <v/>
      </c>
    </row>
    <row r="5598" spans="8:8" x14ac:dyDescent="0.3">
      <c r="H5598" s="57" t="str">
        <f t="shared" si="87"/>
        <v/>
      </c>
    </row>
    <row r="5599" spans="8:8" x14ac:dyDescent="0.3">
      <c r="H5599" s="57" t="str">
        <f t="shared" si="87"/>
        <v/>
      </c>
    </row>
    <row r="5600" spans="8:8" x14ac:dyDescent="0.3">
      <c r="H5600" s="57" t="str">
        <f t="shared" si="87"/>
        <v/>
      </c>
    </row>
    <row r="5601" spans="8:8" x14ac:dyDescent="0.3">
      <c r="H5601" s="57" t="str">
        <f t="shared" si="87"/>
        <v/>
      </c>
    </row>
    <row r="5602" spans="8:8" x14ac:dyDescent="0.3">
      <c r="H5602" s="57" t="str">
        <f t="shared" si="87"/>
        <v/>
      </c>
    </row>
    <row r="5603" spans="8:8" x14ac:dyDescent="0.3">
      <c r="H5603" s="57" t="str">
        <f t="shared" si="87"/>
        <v/>
      </c>
    </row>
    <row r="5604" spans="8:8" x14ac:dyDescent="0.3">
      <c r="H5604" s="57" t="str">
        <f t="shared" si="87"/>
        <v/>
      </c>
    </row>
    <row r="5605" spans="8:8" x14ac:dyDescent="0.3">
      <c r="H5605" s="57" t="str">
        <f t="shared" si="87"/>
        <v/>
      </c>
    </row>
    <row r="5606" spans="8:8" x14ac:dyDescent="0.3">
      <c r="H5606" s="57" t="str">
        <f t="shared" si="87"/>
        <v/>
      </c>
    </row>
    <row r="5607" spans="8:8" x14ac:dyDescent="0.3">
      <c r="H5607" s="57" t="str">
        <f t="shared" si="87"/>
        <v/>
      </c>
    </row>
    <row r="5608" spans="8:8" x14ac:dyDescent="0.3">
      <c r="H5608" s="57" t="str">
        <f t="shared" si="87"/>
        <v/>
      </c>
    </row>
    <row r="5609" spans="8:8" x14ac:dyDescent="0.3">
      <c r="H5609" s="57" t="str">
        <f t="shared" si="87"/>
        <v/>
      </c>
    </row>
    <row r="5610" spans="8:8" x14ac:dyDescent="0.3">
      <c r="H5610" s="57" t="str">
        <f t="shared" si="87"/>
        <v/>
      </c>
    </row>
    <row r="5611" spans="8:8" x14ac:dyDescent="0.3">
      <c r="H5611" s="57" t="str">
        <f t="shared" si="87"/>
        <v/>
      </c>
    </row>
    <row r="5612" spans="8:8" x14ac:dyDescent="0.3">
      <c r="H5612" s="57" t="str">
        <f t="shared" si="87"/>
        <v/>
      </c>
    </row>
    <row r="5613" spans="8:8" x14ac:dyDescent="0.3">
      <c r="H5613" s="57" t="str">
        <f t="shared" si="87"/>
        <v/>
      </c>
    </row>
    <row r="5614" spans="8:8" x14ac:dyDescent="0.3">
      <c r="H5614" s="57" t="str">
        <f t="shared" si="87"/>
        <v/>
      </c>
    </row>
    <row r="5615" spans="8:8" x14ac:dyDescent="0.3">
      <c r="H5615" s="57" t="str">
        <f t="shared" si="87"/>
        <v/>
      </c>
    </row>
    <row r="5616" spans="8:8" x14ac:dyDescent="0.3">
      <c r="H5616" s="57" t="str">
        <f t="shared" si="87"/>
        <v/>
      </c>
    </row>
    <row r="5617" spans="8:8" x14ac:dyDescent="0.3">
      <c r="H5617" s="57" t="str">
        <f t="shared" si="87"/>
        <v/>
      </c>
    </row>
    <row r="5618" spans="8:8" x14ac:dyDescent="0.3">
      <c r="H5618" s="57" t="str">
        <f t="shared" si="87"/>
        <v/>
      </c>
    </row>
    <row r="5619" spans="8:8" x14ac:dyDescent="0.3">
      <c r="H5619" s="57" t="str">
        <f t="shared" si="87"/>
        <v/>
      </c>
    </row>
    <row r="5620" spans="8:8" x14ac:dyDescent="0.3">
      <c r="H5620" s="57" t="str">
        <f t="shared" si="87"/>
        <v/>
      </c>
    </row>
    <row r="5621" spans="8:8" x14ac:dyDescent="0.3">
      <c r="H5621" s="57" t="str">
        <f t="shared" si="87"/>
        <v/>
      </c>
    </row>
    <row r="5622" spans="8:8" x14ac:dyDescent="0.3">
      <c r="H5622" s="57" t="str">
        <f t="shared" si="87"/>
        <v/>
      </c>
    </row>
    <row r="5623" spans="8:8" x14ac:dyDescent="0.3">
      <c r="H5623" s="57" t="str">
        <f t="shared" si="87"/>
        <v/>
      </c>
    </row>
    <row r="5624" spans="8:8" x14ac:dyDescent="0.3">
      <c r="H5624" s="57" t="str">
        <f t="shared" si="87"/>
        <v/>
      </c>
    </row>
    <row r="5625" spans="8:8" x14ac:dyDescent="0.3">
      <c r="H5625" s="57" t="str">
        <f t="shared" si="87"/>
        <v/>
      </c>
    </row>
    <row r="5626" spans="8:8" x14ac:dyDescent="0.3">
      <c r="H5626" s="57" t="str">
        <f t="shared" si="87"/>
        <v/>
      </c>
    </row>
    <row r="5627" spans="8:8" x14ac:dyDescent="0.3">
      <c r="H5627" s="57" t="str">
        <f t="shared" si="87"/>
        <v/>
      </c>
    </row>
    <row r="5628" spans="8:8" x14ac:dyDescent="0.3">
      <c r="H5628" s="57" t="str">
        <f t="shared" si="87"/>
        <v/>
      </c>
    </row>
    <row r="5629" spans="8:8" x14ac:dyDescent="0.3">
      <c r="H5629" s="57" t="str">
        <f t="shared" si="87"/>
        <v/>
      </c>
    </row>
    <row r="5630" spans="8:8" x14ac:dyDescent="0.3">
      <c r="H5630" s="57" t="str">
        <f t="shared" si="87"/>
        <v/>
      </c>
    </row>
    <row r="5631" spans="8:8" x14ac:dyDescent="0.3">
      <c r="H5631" s="57" t="str">
        <f t="shared" si="87"/>
        <v/>
      </c>
    </row>
    <row r="5632" spans="8:8" x14ac:dyDescent="0.3">
      <c r="H5632" s="57" t="str">
        <f t="shared" si="87"/>
        <v/>
      </c>
    </row>
    <row r="5633" spans="8:8" x14ac:dyDescent="0.3">
      <c r="H5633" s="57" t="str">
        <f t="shared" si="87"/>
        <v/>
      </c>
    </row>
    <row r="5634" spans="8:8" x14ac:dyDescent="0.3">
      <c r="H5634" s="57" t="str">
        <f t="shared" si="87"/>
        <v/>
      </c>
    </row>
    <row r="5635" spans="8:8" x14ac:dyDescent="0.3">
      <c r="H5635" s="57" t="str">
        <f t="shared" ref="H5635:H5698" si="88">IF(LEN(F5635)&gt;0,F5635/G5635,"")</f>
        <v/>
      </c>
    </row>
    <row r="5636" spans="8:8" x14ac:dyDescent="0.3">
      <c r="H5636" s="57" t="str">
        <f t="shared" si="88"/>
        <v/>
      </c>
    </row>
    <row r="5637" spans="8:8" x14ac:dyDescent="0.3">
      <c r="H5637" s="57" t="str">
        <f t="shared" si="88"/>
        <v/>
      </c>
    </row>
    <row r="5638" spans="8:8" x14ac:dyDescent="0.3">
      <c r="H5638" s="57" t="str">
        <f t="shared" si="88"/>
        <v/>
      </c>
    </row>
    <row r="5639" spans="8:8" x14ac:dyDescent="0.3">
      <c r="H5639" s="57" t="str">
        <f t="shared" si="88"/>
        <v/>
      </c>
    </row>
    <row r="5640" spans="8:8" x14ac:dyDescent="0.3">
      <c r="H5640" s="57" t="str">
        <f t="shared" si="88"/>
        <v/>
      </c>
    </row>
    <row r="5641" spans="8:8" x14ac:dyDescent="0.3">
      <c r="H5641" s="57" t="str">
        <f t="shared" si="88"/>
        <v/>
      </c>
    </row>
    <row r="5642" spans="8:8" x14ac:dyDescent="0.3">
      <c r="H5642" s="57" t="str">
        <f t="shared" si="88"/>
        <v/>
      </c>
    </row>
    <row r="5643" spans="8:8" x14ac:dyDescent="0.3">
      <c r="H5643" s="57" t="str">
        <f t="shared" si="88"/>
        <v/>
      </c>
    </row>
    <row r="5644" spans="8:8" x14ac:dyDescent="0.3">
      <c r="H5644" s="57" t="str">
        <f t="shared" si="88"/>
        <v/>
      </c>
    </row>
    <row r="5645" spans="8:8" x14ac:dyDescent="0.3">
      <c r="H5645" s="57" t="str">
        <f t="shared" si="88"/>
        <v/>
      </c>
    </row>
    <row r="5646" spans="8:8" x14ac:dyDescent="0.3">
      <c r="H5646" s="57" t="str">
        <f t="shared" si="88"/>
        <v/>
      </c>
    </row>
    <row r="5647" spans="8:8" x14ac:dyDescent="0.3">
      <c r="H5647" s="57" t="str">
        <f t="shared" si="88"/>
        <v/>
      </c>
    </row>
    <row r="5648" spans="8:8" x14ac:dyDescent="0.3">
      <c r="H5648" s="57" t="str">
        <f t="shared" si="88"/>
        <v/>
      </c>
    </row>
    <row r="5649" spans="8:8" x14ac:dyDescent="0.3">
      <c r="H5649" s="57" t="str">
        <f t="shared" si="88"/>
        <v/>
      </c>
    </row>
    <row r="5650" spans="8:8" x14ac:dyDescent="0.3">
      <c r="H5650" s="57" t="str">
        <f t="shared" si="88"/>
        <v/>
      </c>
    </row>
    <row r="5651" spans="8:8" x14ac:dyDescent="0.3">
      <c r="H5651" s="57" t="str">
        <f t="shared" si="88"/>
        <v/>
      </c>
    </row>
    <row r="5652" spans="8:8" x14ac:dyDescent="0.3">
      <c r="H5652" s="57" t="str">
        <f t="shared" si="88"/>
        <v/>
      </c>
    </row>
    <row r="5653" spans="8:8" x14ac:dyDescent="0.3">
      <c r="H5653" s="57" t="str">
        <f t="shared" si="88"/>
        <v/>
      </c>
    </row>
    <row r="5654" spans="8:8" x14ac:dyDescent="0.3">
      <c r="H5654" s="57" t="str">
        <f t="shared" si="88"/>
        <v/>
      </c>
    </row>
    <row r="5655" spans="8:8" x14ac:dyDescent="0.3">
      <c r="H5655" s="57" t="str">
        <f t="shared" si="88"/>
        <v/>
      </c>
    </row>
    <row r="5656" spans="8:8" x14ac:dyDescent="0.3">
      <c r="H5656" s="57" t="str">
        <f t="shared" si="88"/>
        <v/>
      </c>
    </row>
    <row r="5657" spans="8:8" x14ac:dyDescent="0.3">
      <c r="H5657" s="57" t="str">
        <f t="shared" si="88"/>
        <v/>
      </c>
    </row>
    <row r="5658" spans="8:8" x14ac:dyDescent="0.3">
      <c r="H5658" s="57" t="str">
        <f t="shared" si="88"/>
        <v/>
      </c>
    </row>
    <row r="5659" spans="8:8" x14ac:dyDescent="0.3">
      <c r="H5659" s="57" t="str">
        <f t="shared" si="88"/>
        <v/>
      </c>
    </row>
    <row r="5660" spans="8:8" x14ac:dyDescent="0.3">
      <c r="H5660" s="57" t="str">
        <f t="shared" si="88"/>
        <v/>
      </c>
    </row>
    <row r="5661" spans="8:8" x14ac:dyDescent="0.3">
      <c r="H5661" s="57" t="str">
        <f t="shared" si="88"/>
        <v/>
      </c>
    </row>
    <row r="5662" spans="8:8" x14ac:dyDescent="0.3">
      <c r="H5662" s="57" t="str">
        <f t="shared" si="88"/>
        <v/>
      </c>
    </row>
    <row r="5663" spans="8:8" x14ac:dyDescent="0.3">
      <c r="H5663" s="57" t="str">
        <f t="shared" si="88"/>
        <v/>
      </c>
    </row>
    <row r="5664" spans="8:8" x14ac:dyDescent="0.3">
      <c r="H5664" s="57" t="str">
        <f t="shared" si="88"/>
        <v/>
      </c>
    </row>
    <row r="5665" spans="8:8" x14ac:dyDescent="0.3">
      <c r="H5665" s="57" t="str">
        <f t="shared" si="88"/>
        <v/>
      </c>
    </row>
    <row r="5666" spans="8:8" x14ac:dyDescent="0.3">
      <c r="H5666" s="57" t="str">
        <f t="shared" si="88"/>
        <v/>
      </c>
    </row>
    <row r="5667" spans="8:8" x14ac:dyDescent="0.3">
      <c r="H5667" s="57" t="str">
        <f t="shared" si="88"/>
        <v/>
      </c>
    </row>
    <row r="5668" spans="8:8" x14ac:dyDescent="0.3">
      <c r="H5668" s="57" t="str">
        <f t="shared" si="88"/>
        <v/>
      </c>
    </row>
    <row r="5669" spans="8:8" x14ac:dyDescent="0.3">
      <c r="H5669" s="57" t="str">
        <f t="shared" si="88"/>
        <v/>
      </c>
    </row>
    <row r="5670" spans="8:8" x14ac:dyDescent="0.3">
      <c r="H5670" s="57" t="str">
        <f t="shared" si="88"/>
        <v/>
      </c>
    </row>
    <row r="5671" spans="8:8" x14ac:dyDescent="0.3">
      <c r="H5671" s="57" t="str">
        <f t="shared" si="88"/>
        <v/>
      </c>
    </row>
    <row r="5672" spans="8:8" x14ac:dyDescent="0.3">
      <c r="H5672" s="57" t="str">
        <f t="shared" si="88"/>
        <v/>
      </c>
    </row>
    <row r="5673" spans="8:8" x14ac:dyDescent="0.3">
      <c r="H5673" s="57" t="str">
        <f t="shared" si="88"/>
        <v/>
      </c>
    </row>
    <row r="5674" spans="8:8" x14ac:dyDescent="0.3">
      <c r="H5674" s="57" t="str">
        <f t="shared" si="88"/>
        <v/>
      </c>
    </row>
    <row r="5675" spans="8:8" x14ac:dyDescent="0.3">
      <c r="H5675" s="57" t="str">
        <f t="shared" si="88"/>
        <v/>
      </c>
    </row>
    <row r="5676" spans="8:8" x14ac:dyDescent="0.3">
      <c r="H5676" s="57" t="str">
        <f t="shared" si="88"/>
        <v/>
      </c>
    </row>
    <row r="5677" spans="8:8" x14ac:dyDescent="0.3">
      <c r="H5677" s="57" t="str">
        <f t="shared" si="88"/>
        <v/>
      </c>
    </row>
    <row r="5678" spans="8:8" x14ac:dyDescent="0.3">
      <c r="H5678" s="57" t="str">
        <f t="shared" si="88"/>
        <v/>
      </c>
    </row>
    <row r="5679" spans="8:8" x14ac:dyDescent="0.3">
      <c r="H5679" s="57" t="str">
        <f t="shared" si="88"/>
        <v/>
      </c>
    </row>
    <row r="5680" spans="8:8" x14ac:dyDescent="0.3">
      <c r="H5680" s="57" t="str">
        <f t="shared" si="88"/>
        <v/>
      </c>
    </row>
    <row r="5681" spans="8:8" x14ac:dyDescent="0.3">
      <c r="H5681" s="57" t="str">
        <f t="shared" si="88"/>
        <v/>
      </c>
    </row>
    <row r="5682" spans="8:8" x14ac:dyDescent="0.3">
      <c r="H5682" s="57" t="str">
        <f t="shared" si="88"/>
        <v/>
      </c>
    </row>
    <row r="5683" spans="8:8" x14ac:dyDescent="0.3">
      <c r="H5683" s="57" t="str">
        <f t="shared" si="88"/>
        <v/>
      </c>
    </row>
    <row r="5684" spans="8:8" x14ac:dyDescent="0.3">
      <c r="H5684" s="57" t="str">
        <f t="shared" si="88"/>
        <v/>
      </c>
    </row>
    <row r="5685" spans="8:8" x14ac:dyDescent="0.3">
      <c r="H5685" s="57" t="str">
        <f t="shared" si="88"/>
        <v/>
      </c>
    </row>
    <row r="5686" spans="8:8" x14ac:dyDescent="0.3">
      <c r="H5686" s="57" t="str">
        <f t="shared" si="88"/>
        <v/>
      </c>
    </row>
    <row r="5687" spans="8:8" x14ac:dyDescent="0.3">
      <c r="H5687" s="57" t="str">
        <f t="shared" si="88"/>
        <v/>
      </c>
    </row>
    <row r="5688" spans="8:8" x14ac:dyDescent="0.3">
      <c r="H5688" s="57" t="str">
        <f t="shared" si="88"/>
        <v/>
      </c>
    </row>
    <row r="5689" spans="8:8" x14ac:dyDescent="0.3">
      <c r="H5689" s="57" t="str">
        <f t="shared" si="88"/>
        <v/>
      </c>
    </row>
    <row r="5690" spans="8:8" x14ac:dyDescent="0.3">
      <c r="H5690" s="57" t="str">
        <f t="shared" si="88"/>
        <v/>
      </c>
    </row>
    <row r="5691" spans="8:8" x14ac:dyDescent="0.3">
      <c r="H5691" s="57" t="str">
        <f t="shared" si="88"/>
        <v/>
      </c>
    </row>
    <row r="5692" spans="8:8" x14ac:dyDescent="0.3">
      <c r="H5692" s="57" t="str">
        <f t="shared" si="88"/>
        <v/>
      </c>
    </row>
    <row r="5693" spans="8:8" x14ac:dyDescent="0.3">
      <c r="H5693" s="57" t="str">
        <f t="shared" si="88"/>
        <v/>
      </c>
    </row>
    <row r="5694" spans="8:8" x14ac:dyDescent="0.3">
      <c r="H5694" s="57" t="str">
        <f t="shared" si="88"/>
        <v/>
      </c>
    </row>
    <row r="5695" spans="8:8" x14ac:dyDescent="0.3">
      <c r="H5695" s="57" t="str">
        <f t="shared" si="88"/>
        <v/>
      </c>
    </row>
    <row r="5696" spans="8:8" x14ac:dyDescent="0.3">
      <c r="H5696" s="57" t="str">
        <f t="shared" si="88"/>
        <v/>
      </c>
    </row>
    <row r="5697" spans="8:8" x14ac:dyDescent="0.3">
      <c r="H5697" s="57" t="str">
        <f t="shared" si="88"/>
        <v/>
      </c>
    </row>
    <row r="5698" spans="8:8" x14ac:dyDescent="0.3">
      <c r="H5698" s="57" t="str">
        <f t="shared" si="88"/>
        <v/>
      </c>
    </row>
    <row r="5699" spans="8:8" x14ac:dyDescent="0.3">
      <c r="H5699" s="57" t="str">
        <f t="shared" ref="H5699:H5762" si="89">IF(LEN(F5699)&gt;0,F5699/G5699,"")</f>
        <v/>
      </c>
    </row>
    <row r="5700" spans="8:8" x14ac:dyDescent="0.3">
      <c r="H5700" s="57" t="str">
        <f t="shared" si="89"/>
        <v/>
      </c>
    </row>
    <row r="5701" spans="8:8" x14ac:dyDescent="0.3">
      <c r="H5701" s="57" t="str">
        <f t="shared" si="89"/>
        <v/>
      </c>
    </row>
    <row r="5702" spans="8:8" x14ac:dyDescent="0.3">
      <c r="H5702" s="57" t="str">
        <f t="shared" si="89"/>
        <v/>
      </c>
    </row>
    <row r="5703" spans="8:8" x14ac:dyDescent="0.3">
      <c r="H5703" s="57" t="str">
        <f t="shared" si="89"/>
        <v/>
      </c>
    </row>
    <row r="5704" spans="8:8" x14ac:dyDescent="0.3">
      <c r="H5704" s="57" t="str">
        <f t="shared" si="89"/>
        <v/>
      </c>
    </row>
    <row r="5705" spans="8:8" x14ac:dyDescent="0.3">
      <c r="H5705" s="57" t="str">
        <f t="shared" si="89"/>
        <v/>
      </c>
    </row>
    <row r="5706" spans="8:8" x14ac:dyDescent="0.3">
      <c r="H5706" s="57" t="str">
        <f t="shared" si="89"/>
        <v/>
      </c>
    </row>
    <row r="5707" spans="8:8" x14ac:dyDescent="0.3">
      <c r="H5707" s="57" t="str">
        <f t="shared" si="89"/>
        <v/>
      </c>
    </row>
    <row r="5708" spans="8:8" x14ac:dyDescent="0.3">
      <c r="H5708" s="57" t="str">
        <f t="shared" si="89"/>
        <v/>
      </c>
    </row>
    <row r="5709" spans="8:8" x14ac:dyDescent="0.3">
      <c r="H5709" s="57" t="str">
        <f t="shared" si="89"/>
        <v/>
      </c>
    </row>
    <row r="5710" spans="8:8" x14ac:dyDescent="0.3">
      <c r="H5710" s="57" t="str">
        <f t="shared" si="89"/>
        <v/>
      </c>
    </row>
    <row r="5711" spans="8:8" x14ac:dyDescent="0.3">
      <c r="H5711" s="57" t="str">
        <f t="shared" si="89"/>
        <v/>
      </c>
    </row>
    <row r="5712" spans="8:8" x14ac:dyDescent="0.3">
      <c r="H5712" s="57" t="str">
        <f t="shared" si="89"/>
        <v/>
      </c>
    </row>
    <row r="5713" spans="8:8" x14ac:dyDescent="0.3">
      <c r="H5713" s="57" t="str">
        <f t="shared" si="89"/>
        <v/>
      </c>
    </row>
    <row r="5714" spans="8:8" x14ac:dyDescent="0.3">
      <c r="H5714" s="57" t="str">
        <f t="shared" si="89"/>
        <v/>
      </c>
    </row>
    <row r="5715" spans="8:8" x14ac:dyDescent="0.3">
      <c r="H5715" s="57" t="str">
        <f t="shared" si="89"/>
        <v/>
      </c>
    </row>
    <row r="5716" spans="8:8" x14ac:dyDescent="0.3">
      <c r="H5716" s="57" t="str">
        <f t="shared" si="89"/>
        <v/>
      </c>
    </row>
    <row r="5717" spans="8:8" x14ac:dyDescent="0.3">
      <c r="H5717" s="57" t="str">
        <f t="shared" si="89"/>
        <v/>
      </c>
    </row>
    <row r="5718" spans="8:8" x14ac:dyDescent="0.3">
      <c r="H5718" s="57" t="str">
        <f t="shared" si="89"/>
        <v/>
      </c>
    </row>
    <row r="5719" spans="8:8" x14ac:dyDescent="0.3">
      <c r="H5719" s="57" t="str">
        <f t="shared" si="89"/>
        <v/>
      </c>
    </row>
    <row r="5720" spans="8:8" x14ac:dyDescent="0.3">
      <c r="H5720" s="57" t="str">
        <f t="shared" si="89"/>
        <v/>
      </c>
    </row>
    <row r="5721" spans="8:8" x14ac:dyDescent="0.3">
      <c r="H5721" s="57" t="str">
        <f t="shared" si="89"/>
        <v/>
      </c>
    </row>
    <row r="5722" spans="8:8" x14ac:dyDescent="0.3">
      <c r="H5722" s="57" t="str">
        <f t="shared" si="89"/>
        <v/>
      </c>
    </row>
    <row r="5723" spans="8:8" x14ac:dyDescent="0.3">
      <c r="H5723" s="57" t="str">
        <f t="shared" si="89"/>
        <v/>
      </c>
    </row>
    <row r="5724" spans="8:8" x14ac:dyDescent="0.3">
      <c r="H5724" s="57" t="str">
        <f t="shared" si="89"/>
        <v/>
      </c>
    </row>
    <row r="5725" spans="8:8" x14ac:dyDescent="0.3">
      <c r="H5725" s="57" t="str">
        <f t="shared" si="89"/>
        <v/>
      </c>
    </row>
    <row r="5726" spans="8:8" x14ac:dyDescent="0.3">
      <c r="H5726" s="57" t="str">
        <f t="shared" si="89"/>
        <v/>
      </c>
    </row>
    <row r="5727" spans="8:8" x14ac:dyDescent="0.3">
      <c r="H5727" s="57" t="str">
        <f t="shared" si="89"/>
        <v/>
      </c>
    </row>
    <row r="5728" spans="8:8" x14ac:dyDescent="0.3">
      <c r="H5728" s="57" t="str">
        <f t="shared" si="89"/>
        <v/>
      </c>
    </row>
    <row r="5729" spans="8:8" x14ac:dyDescent="0.3">
      <c r="H5729" s="57" t="str">
        <f t="shared" si="89"/>
        <v/>
      </c>
    </row>
    <row r="5730" spans="8:8" x14ac:dyDescent="0.3">
      <c r="H5730" s="57" t="str">
        <f t="shared" si="89"/>
        <v/>
      </c>
    </row>
    <row r="5731" spans="8:8" x14ac:dyDescent="0.3">
      <c r="H5731" s="57" t="str">
        <f t="shared" si="89"/>
        <v/>
      </c>
    </row>
    <row r="5732" spans="8:8" x14ac:dyDescent="0.3">
      <c r="H5732" s="57" t="str">
        <f t="shared" si="89"/>
        <v/>
      </c>
    </row>
    <row r="5733" spans="8:8" x14ac:dyDescent="0.3">
      <c r="H5733" s="57" t="str">
        <f t="shared" si="89"/>
        <v/>
      </c>
    </row>
    <row r="5734" spans="8:8" x14ac:dyDescent="0.3">
      <c r="H5734" s="57" t="str">
        <f t="shared" si="89"/>
        <v/>
      </c>
    </row>
    <row r="5735" spans="8:8" x14ac:dyDescent="0.3">
      <c r="H5735" s="57" t="str">
        <f t="shared" si="89"/>
        <v/>
      </c>
    </row>
    <row r="5736" spans="8:8" x14ac:dyDescent="0.3">
      <c r="H5736" s="57" t="str">
        <f t="shared" si="89"/>
        <v/>
      </c>
    </row>
    <row r="5737" spans="8:8" x14ac:dyDescent="0.3">
      <c r="H5737" s="57" t="str">
        <f t="shared" si="89"/>
        <v/>
      </c>
    </row>
    <row r="5738" spans="8:8" x14ac:dyDescent="0.3">
      <c r="H5738" s="57" t="str">
        <f t="shared" si="89"/>
        <v/>
      </c>
    </row>
    <row r="5739" spans="8:8" x14ac:dyDescent="0.3">
      <c r="H5739" s="57" t="str">
        <f t="shared" si="89"/>
        <v/>
      </c>
    </row>
    <row r="5740" spans="8:8" x14ac:dyDescent="0.3">
      <c r="H5740" s="57" t="str">
        <f t="shared" si="89"/>
        <v/>
      </c>
    </row>
    <row r="5741" spans="8:8" x14ac:dyDescent="0.3">
      <c r="H5741" s="57" t="str">
        <f t="shared" si="89"/>
        <v/>
      </c>
    </row>
    <row r="5742" spans="8:8" x14ac:dyDescent="0.3">
      <c r="H5742" s="57" t="str">
        <f t="shared" si="89"/>
        <v/>
      </c>
    </row>
    <row r="5743" spans="8:8" x14ac:dyDescent="0.3">
      <c r="H5743" s="57" t="str">
        <f t="shared" si="89"/>
        <v/>
      </c>
    </row>
    <row r="5744" spans="8:8" x14ac:dyDescent="0.3">
      <c r="H5744" s="57" t="str">
        <f t="shared" si="89"/>
        <v/>
      </c>
    </row>
    <row r="5745" spans="8:8" x14ac:dyDescent="0.3">
      <c r="H5745" s="57" t="str">
        <f t="shared" si="89"/>
        <v/>
      </c>
    </row>
    <row r="5746" spans="8:8" x14ac:dyDescent="0.3">
      <c r="H5746" s="57" t="str">
        <f t="shared" si="89"/>
        <v/>
      </c>
    </row>
    <row r="5747" spans="8:8" x14ac:dyDescent="0.3">
      <c r="H5747" s="57" t="str">
        <f t="shared" si="89"/>
        <v/>
      </c>
    </row>
    <row r="5748" spans="8:8" x14ac:dyDescent="0.3">
      <c r="H5748" s="57" t="str">
        <f t="shared" si="89"/>
        <v/>
      </c>
    </row>
    <row r="5749" spans="8:8" x14ac:dyDescent="0.3">
      <c r="H5749" s="57" t="str">
        <f t="shared" si="89"/>
        <v/>
      </c>
    </row>
    <row r="5750" spans="8:8" x14ac:dyDescent="0.3">
      <c r="H5750" s="57" t="str">
        <f t="shared" si="89"/>
        <v/>
      </c>
    </row>
    <row r="5751" spans="8:8" x14ac:dyDescent="0.3">
      <c r="H5751" s="57" t="str">
        <f t="shared" si="89"/>
        <v/>
      </c>
    </row>
    <row r="5752" spans="8:8" x14ac:dyDescent="0.3">
      <c r="H5752" s="57" t="str">
        <f t="shared" si="89"/>
        <v/>
      </c>
    </row>
    <row r="5753" spans="8:8" x14ac:dyDescent="0.3">
      <c r="H5753" s="57" t="str">
        <f t="shared" si="89"/>
        <v/>
      </c>
    </row>
    <row r="5754" spans="8:8" x14ac:dyDescent="0.3">
      <c r="H5754" s="57" t="str">
        <f t="shared" si="89"/>
        <v/>
      </c>
    </row>
    <row r="5755" spans="8:8" x14ac:dyDescent="0.3">
      <c r="H5755" s="57" t="str">
        <f t="shared" si="89"/>
        <v/>
      </c>
    </row>
    <row r="5756" spans="8:8" x14ac:dyDescent="0.3">
      <c r="H5756" s="57" t="str">
        <f t="shared" si="89"/>
        <v/>
      </c>
    </row>
    <row r="5757" spans="8:8" x14ac:dyDescent="0.3">
      <c r="H5757" s="57" t="str">
        <f t="shared" si="89"/>
        <v/>
      </c>
    </row>
    <row r="5758" spans="8:8" x14ac:dyDescent="0.3">
      <c r="H5758" s="57" t="str">
        <f t="shared" si="89"/>
        <v/>
      </c>
    </row>
    <row r="5759" spans="8:8" x14ac:dyDescent="0.3">
      <c r="H5759" s="57" t="str">
        <f t="shared" si="89"/>
        <v/>
      </c>
    </row>
    <row r="5760" spans="8:8" x14ac:dyDescent="0.3">
      <c r="H5760" s="57" t="str">
        <f t="shared" si="89"/>
        <v/>
      </c>
    </row>
    <row r="5761" spans="8:8" x14ac:dyDescent="0.3">
      <c r="H5761" s="57" t="str">
        <f t="shared" si="89"/>
        <v/>
      </c>
    </row>
    <row r="5762" spans="8:8" x14ac:dyDescent="0.3">
      <c r="H5762" s="57" t="str">
        <f t="shared" si="89"/>
        <v/>
      </c>
    </row>
    <row r="5763" spans="8:8" x14ac:dyDescent="0.3">
      <c r="H5763" s="57" t="str">
        <f t="shared" ref="H5763:H5826" si="90">IF(LEN(F5763)&gt;0,F5763/G5763,"")</f>
        <v/>
      </c>
    </row>
    <row r="5764" spans="8:8" x14ac:dyDescent="0.3">
      <c r="H5764" s="57" t="str">
        <f t="shared" si="90"/>
        <v/>
      </c>
    </row>
    <row r="5765" spans="8:8" x14ac:dyDescent="0.3">
      <c r="H5765" s="57" t="str">
        <f t="shared" si="90"/>
        <v/>
      </c>
    </row>
    <row r="5766" spans="8:8" x14ac:dyDescent="0.3">
      <c r="H5766" s="57" t="str">
        <f t="shared" si="90"/>
        <v/>
      </c>
    </row>
    <row r="5767" spans="8:8" x14ac:dyDescent="0.3">
      <c r="H5767" s="57" t="str">
        <f t="shared" si="90"/>
        <v/>
      </c>
    </row>
    <row r="5768" spans="8:8" x14ac:dyDescent="0.3">
      <c r="H5768" s="57" t="str">
        <f t="shared" si="90"/>
        <v/>
      </c>
    </row>
    <row r="5769" spans="8:8" x14ac:dyDescent="0.3">
      <c r="H5769" s="57" t="str">
        <f t="shared" si="90"/>
        <v/>
      </c>
    </row>
    <row r="5770" spans="8:8" x14ac:dyDescent="0.3">
      <c r="H5770" s="57" t="str">
        <f t="shared" si="90"/>
        <v/>
      </c>
    </row>
    <row r="5771" spans="8:8" x14ac:dyDescent="0.3">
      <c r="H5771" s="57" t="str">
        <f t="shared" si="90"/>
        <v/>
      </c>
    </row>
    <row r="5772" spans="8:8" x14ac:dyDescent="0.3">
      <c r="H5772" s="57" t="str">
        <f t="shared" si="90"/>
        <v/>
      </c>
    </row>
    <row r="5773" spans="8:8" x14ac:dyDescent="0.3">
      <c r="H5773" s="57" t="str">
        <f t="shared" si="90"/>
        <v/>
      </c>
    </row>
    <row r="5774" spans="8:8" x14ac:dyDescent="0.3">
      <c r="H5774" s="57" t="str">
        <f t="shared" si="90"/>
        <v/>
      </c>
    </row>
    <row r="5775" spans="8:8" x14ac:dyDescent="0.3">
      <c r="H5775" s="57" t="str">
        <f t="shared" si="90"/>
        <v/>
      </c>
    </row>
    <row r="5776" spans="8:8" x14ac:dyDescent="0.3">
      <c r="H5776" s="57" t="str">
        <f t="shared" si="90"/>
        <v/>
      </c>
    </row>
    <row r="5777" spans="8:8" x14ac:dyDescent="0.3">
      <c r="H5777" s="57" t="str">
        <f t="shared" si="90"/>
        <v/>
      </c>
    </row>
    <row r="5778" spans="8:8" x14ac:dyDescent="0.3">
      <c r="H5778" s="57" t="str">
        <f t="shared" si="90"/>
        <v/>
      </c>
    </row>
    <row r="5779" spans="8:8" x14ac:dyDescent="0.3">
      <c r="H5779" s="57" t="str">
        <f t="shared" si="90"/>
        <v/>
      </c>
    </row>
    <row r="5780" spans="8:8" x14ac:dyDescent="0.3">
      <c r="H5780" s="57" t="str">
        <f t="shared" si="90"/>
        <v/>
      </c>
    </row>
    <row r="5781" spans="8:8" x14ac:dyDescent="0.3">
      <c r="H5781" s="57" t="str">
        <f t="shared" si="90"/>
        <v/>
      </c>
    </row>
    <row r="5782" spans="8:8" x14ac:dyDescent="0.3">
      <c r="H5782" s="57" t="str">
        <f t="shared" si="90"/>
        <v/>
      </c>
    </row>
    <row r="5783" spans="8:8" x14ac:dyDescent="0.3">
      <c r="H5783" s="57" t="str">
        <f t="shared" si="90"/>
        <v/>
      </c>
    </row>
    <row r="5784" spans="8:8" x14ac:dyDescent="0.3">
      <c r="H5784" s="57" t="str">
        <f t="shared" si="90"/>
        <v/>
      </c>
    </row>
    <row r="5785" spans="8:8" x14ac:dyDescent="0.3">
      <c r="H5785" s="57" t="str">
        <f t="shared" si="90"/>
        <v/>
      </c>
    </row>
    <row r="5786" spans="8:8" x14ac:dyDescent="0.3">
      <c r="H5786" s="57" t="str">
        <f t="shared" si="90"/>
        <v/>
      </c>
    </row>
    <row r="5787" spans="8:8" x14ac:dyDescent="0.3">
      <c r="H5787" s="57" t="str">
        <f t="shared" si="90"/>
        <v/>
      </c>
    </row>
    <row r="5788" spans="8:8" x14ac:dyDescent="0.3">
      <c r="H5788" s="57" t="str">
        <f t="shared" si="90"/>
        <v/>
      </c>
    </row>
    <row r="5789" spans="8:8" x14ac:dyDescent="0.3">
      <c r="H5789" s="57" t="str">
        <f t="shared" si="90"/>
        <v/>
      </c>
    </row>
    <row r="5790" spans="8:8" x14ac:dyDescent="0.3">
      <c r="H5790" s="57" t="str">
        <f t="shared" si="90"/>
        <v/>
      </c>
    </row>
    <row r="5791" spans="8:8" x14ac:dyDescent="0.3">
      <c r="H5791" s="57" t="str">
        <f t="shared" si="90"/>
        <v/>
      </c>
    </row>
    <row r="5792" spans="8:8" x14ac:dyDescent="0.3">
      <c r="H5792" s="57" t="str">
        <f t="shared" si="90"/>
        <v/>
      </c>
    </row>
    <row r="5793" spans="8:8" x14ac:dyDescent="0.3">
      <c r="H5793" s="57" t="str">
        <f t="shared" si="90"/>
        <v/>
      </c>
    </row>
    <row r="5794" spans="8:8" x14ac:dyDescent="0.3">
      <c r="H5794" s="57" t="str">
        <f t="shared" si="90"/>
        <v/>
      </c>
    </row>
    <row r="5795" spans="8:8" x14ac:dyDescent="0.3">
      <c r="H5795" s="57" t="str">
        <f t="shared" si="90"/>
        <v/>
      </c>
    </row>
    <row r="5796" spans="8:8" x14ac:dyDescent="0.3">
      <c r="H5796" s="57" t="str">
        <f t="shared" si="90"/>
        <v/>
      </c>
    </row>
    <row r="5797" spans="8:8" x14ac:dyDescent="0.3">
      <c r="H5797" s="57" t="str">
        <f t="shared" si="90"/>
        <v/>
      </c>
    </row>
    <row r="5798" spans="8:8" x14ac:dyDescent="0.3">
      <c r="H5798" s="57" t="str">
        <f t="shared" si="90"/>
        <v/>
      </c>
    </row>
    <row r="5799" spans="8:8" x14ac:dyDescent="0.3">
      <c r="H5799" s="57" t="str">
        <f t="shared" si="90"/>
        <v/>
      </c>
    </row>
    <row r="5800" spans="8:8" x14ac:dyDescent="0.3">
      <c r="H5800" s="57" t="str">
        <f t="shared" si="90"/>
        <v/>
      </c>
    </row>
    <row r="5801" spans="8:8" x14ac:dyDescent="0.3">
      <c r="H5801" s="57" t="str">
        <f t="shared" si="90"/>
        <v/>
      </c>
    </row>
    <row r="5802" spans="8:8" x14ac:dyDescent="0.3">
      <c r="H5802" s="57" t="str">
        <f t="shared" si="90"/>
        <v/>
      </c>
    </row>
    <row r="5803" spans="8:8" x14ac:dyDescent="0.3">
      <c r="H5803" s="57" t="str">
        <f t="shared" si="90"/>
        <v/>
      </c>
    </row>
    <row r="5804" spans="8:8" x14ac:dyDescent="0.3">
      <c r="H5804" s="57" t="str">
        <f t="shared" si="90"/>
        <v/>
      </c>
    </row>
    <row r="5805" spans="8:8" x14ac:dyDescent="0.3">
      <c r="H5805" s="57" t="str">
        <f t="shared" si="90"/>
        <v/>
      </c>
    </row>
    <row r="5806" spans="8:8" x14ac:dyDescent="0.3">
      <c r="H5806" s="57" t="str">
        <f t="shared" si="90"/>
        <v/>
      </c>
    </row>
    <row r="5807" spans="8:8" x14ac:dyDescent="0.3">
      <c r="H5807" s="57" t="str">
        <f t="shared" si="90"/>
        <v/>
      </c>
    </row>
    <row r="5808" spans="8:8" x14ac:dyDescent="0.3">
      <c r="H5808" s="57" t="str">
        <f t="shared" si="90"/>
        <v/>
      </c>
    </row>
    <row r="5809" spans="8:8" x14ac:dyDescent="0.3">
      <c r="H5809" s="57" t="str">
        <f t="shared" si="90"/>
        <v/>
      </c>
    </row>
    <row r="5810" spans="8:8" x14ac:dyDescent="0.3">
      <c r="H5810" s="57" t="str">
        <f t="shared" si="90"/>
        <v/>
      </c>
    </row>
    <row r="5811" spans="8:8" x14ac:dyDescent="0.3">
      <c r="H5811" s="57" t="str">
        <f t="shared" si="90"/>
        <v/>
      </c>
    </row>
    <row r="5812" spans="8:8" x14ac:dyDescent="0.3">
      <c r="H5812" s="57" t="str">
        <f t="shared" si="90"/>
        <v/>
      </c>
    </row>
    <row r="5813" spans="8:8" x14ac:dyDescent="0.3">
      <c r="H5813" s="57" t="str">
        <f t="shared" si="90"/>
        <v/>
      </c>
    </row>
    <row r="5814" spans="8:8" x14ac:dyDescent="0.3">
      <c r="H5814" s="57" t="str">
        <f t="shared" si="90"/>
        <v/>
      </c>
    </row>
    <row r="5815" spans="8:8" x14ac:dyDescent="0.3">
      <c r="H5815" s="57" t="str">
        <f t="shared" si="90"/>
        <v/>
      </c>
    </row>
    <row r="5816" spans="8:8" x14ac:dyDescent="0.3">
      <c r="H5816" s="57" t="str">
        <f t="shared" si="90"/>
        <v/>
      </c>
    </row>
    <row r="5817" spans="8:8" x14ac:dyDescent="0.3">
      <c r="H5817" s="57" t="str">
        <f t="shared" si="90"/>
        <v/>
      </c>
    </row>
    <row r="5818" spans="8:8" x14ac:dyDescent="0.3">
      <c r="H5818" s="57" t="str">
        <f t="shared" si="90"/>
        <v/>
      </c>
    </row>
    <row r="5819" spans="8:8" x14ac:dyDescent="0.3">
      <c r="H5819" s="57" t="str">
        <f t="shared" si="90"/>
        <v/>
      </c>
    </row>
    <row r="5820" spans="8:8" x14ac:dyDescent="0.3">
      <c r="H5820" s="57" t="str">
        <f t="shared" si="90"/>
        <v/>
      </c>
    </row>
    <row r="5821" spans="8:8" x14ac:dyDescent="0.3">
      <c r="H5821" s="57" t="str">
        <f t="shared" si="90"/>
        <v/>
      </c>
    </row>
    <row r="5822" spans="8:8" x14ac:dyDescent="0.3">
      <c r="H5822" s="57" t="str">
        <f t="shared" si="90"/>
        <v/>
      </c>
    </row>
    <row r="5823" spans="8:8" x14ac:dyDescent="0.3">
      <c r="H5823" s="57" t="str">
        <f t="shared" si="90"/>
        <v/>
      </c>
    </row>
    <row r="5824" spans="8:8" x14ac:dyDescent="0.3">
      <c r="H5824" s="57" t="str">
        <f t="shared" si="90"/>
        <v/>
      </c>
    </row>
    <row r="5825" spans="8:8" x14ac:dyDescent="0.3">
      <c r="H5825" s="57" t="str">
        <f t="shared" si="90"/>
        <v/>
      </c>
    </row>
    <row r="5826" spans="8:8" x14ac:dyDescent="0.3">
      <c r="H5826" s="57" t="str">
        <f t="shared" si="90"/>
        <v/>
      </c>
    </row>
    <row r="5827" spans="8:8" x14ac:dyDescent="0.3">
      <c r="H5827" s="57" t="str">
        <f t="shared" ref="H5827:H5890" si="91">IF(LEN(F5827)&gt;0,F5827/G5827,"")</f>
        <v/>
      </c>
    </row>
    <row r="5828" spans="8:8" x14ac:dyDescent="0.3">
      <c r="H5828" s="57" t="str">
        <f t="shared" si="91"/>
        <v/>
      </c>
    </row>
    <row r="5829" spans="8:8" x14ac:dyDescent="0.3">
      <c r="H5829" s="57" t="str">
        <f t="shared" si="91"/>
        <v/>
      </c>
    </row>
    <row r="5830" spans="8:8" x14ac:dyDescent="0.3">
      <c r="H5830" s="57" t="str">
        <f t="shared" si="91"/>
        <v/>
      </c>
    </row>
    <row r="5831" spans="8:8" x14ac:dyDescent="0.3">
      <c r="H5831" s="57" t="str">
        <f t="shared" si="91"/>
        <v/>
      </c>
    </row>
    <row r="5832" spans="8:8" x14ac:dyDescent="0.3">
      <c r="H5832" s="57" t="str">
        <f t="shared" si="91"/>
        <v/>
      </c>
    </row>
    <row r="5833" spans="8:8" x14ac:dyDescent="0.3">
      <c r="H5833" s="57" t="str">
        <f t="shared" si="91"/>
        <v/>
      </c>
    </row>
    <row r="5834" spans="8:8" x14ac:dyDescent="0.3">
      <c r="H5834" s="57" t="str">
        <f t="shared" si="91"/>
        <v/>
      </c>
    </row>
    <row r="5835" spans="8:8" x14ac:dyDescent="0.3">
      <c r="H5835" s="57" t="str">
        <f t="shared" si="91"/>
        <v/>
      </c>
    </row>
    <row r="5836" spans="8:8" x14ac:dyDescent="0.3">
      <c r="H5836" s="57" t="str">
        <f t="shared" si="91"/>
        <v/>
      </c>
    </row>
    <row r="5837" spans="8:8" x14ac:dyDescent="0.3">
      <c r="H5837" s="57" t="str">
        <f t="shared" si="91"/>
        <v/>
      </c>
    </row>
    <row r="5838" spans="8:8" x14ac:dyDescent="0.3">
      <c r="H5838" s="57" t="str">
        <f t="shared" si="91"/>
        <v/>
      </c>
    </row>
    <row r="5839" spans="8:8" x14ac:dyDescent="0.3">
      <c r="H5839" s="57" t="str">
        <f t="shared" si="91"/>
        <v/>
      </c>
    </row>
    <row r="5840" spans="8:8" x14ac:dyDescent="0.3">
      <c r="H5840" s="57" t="str">
        <f t="shared" si="91"/>
        <v/>
      </c>
    </row>
    <row r="5841" spans="8:8" x14ac:dyDescent="0.3">
      <c r="H5841" s="57" t="str">
        <f t="shared" si="91"/>
        <v/>
      </c>
    </row>
    <row r="5842" spans="8:8" x14ac:dyDescent="0.3">
      <c r="H5842" s="57" t="str">
        <f t="shared" si="91"/>
        <v/>
      </c>
    </row>
    <row r="5843" spans="8:8" x14ac:dyDescent="0.3">
      <c r="H5843" s="57" t="str">
        <f t="shared" si="91"/>
        <v/>
      </c>
    </row>
    <row r="5844" spans="8:8" x14ac:dyDescent="0.3">
      <c r="H5844" s="57" t="str">
        <f t="shared" si="91"/>
        <v/>
      </c>
    </row>
    <row r="5845" spans="8:8" x14ac:dyDescent="0.3">
      <c r="H5845" s="57" t="str">
        <f t="shared" si="91"/>
        <v/>
      </c>
    </row>
    <row r="5846" spans="8:8" x14ac:dyDescent="0.3">
      <c r="H5846" s="57" t="str">
        <f t="shared" si="91"/>
        <v/>
      </c>
    </row>
    <row r="5847" spans="8:8" x14ac:dyDescent="0.3">
      <c r="H5847" s="57" t="str">
        <f t="shared" si="91"/>
        <v/>
      </c>
    </row>
    <row r="5848" spans="8:8" x14ac:dyDescent="0.3">
      <c r="H5848" s="57" t="str">
        <f t="shared" si="91"/>
        <v/>
      </c>
    </row>
    <row r="5849" spans="8:8" x14ac:dyDescent="0.3">
      <c r="H5849" s="57" t="str">
        <f t="shared" si="91"/>
        <v/>
      </c>
    </row>
    <row r="5850" spans="8:8" x14ac:dyDescent="0.3">
      <c r="H5850" s="57" t="str">
        <f t="shared" si="91"/>
        <v/>
      </c>
    </row>
    <row r="5851" spans="8:8" x14ac:dyDescent="0.3">
      <c r="H5851" s="57" t="str">
        <f t="shared" si="91"/>
        <v/>
      </c>
    </row>
    <row r="5852" spans="8:8" x14ac:dyDescent="0.3">
      <c r="H5852" s="57" t="str">
        <f t="shared" si="91"/>
        <v/>
      </c>
    </row>
    <row r="5853" spans="8:8" x14ac:dyDescent="0.3">
      <c r="H5853" s="57" t="str">
        <f t="shared" si="91"/>
        <v/>
      </c>
    </row>
    <row r="5854" spans="8:8" x14ac:dyDescent="0.3">
      <c r="H5854" s="57" t="str">
        <f t="shared" si="91"/>
        <v/>
      </c>
    </row>
    <row r="5855" spans="8:8" x14ac:dyDescent="0.3">
      <c r="H5855" s="57" t="str">
        <f t="shared" si="91"/>
        <v/>
      </c>
    </row>
    <row r="5856" spans="8:8" x14ac:dyDescent="0.3">
      <c r="H5856" s="57" t="str">
        <f t="shared" si="91"/>
        <v/>
      </c>
    </row>
    <row r="5857" spans="8:8" x14ac:dyDescent="0.3">
      <c r="H5857" s="57" t="str">
        <f t="shared" si="91"/>
        <v/>
      </c>
    </row>
    <row r="5858" spans="8:8" x14ac:dyDescent="0.3">
      <c r="H5858" s="57" t="str">
        <f t="shared" si="91"/>
        <v/>
      </c>
    </row>
    <row r="5859" spans="8:8" x14ac:dyDescent="0.3">
      <c r="H5859" s="57" t="str">
        <f t="shared" si="91"/>
        <v/>
      </c>
    </row>
    <row r="5860" spans="8:8" x14ac:dyDescent="0.3">
      <c r="H5860" s="57" t="str">
        <f t="shared" si="91"/>
        <v/>
      </c>
    </row>
    <row r="5861" spans="8:8" x14ac:dyDescent="0.3">
      <c r="H5861" s="57" t="str">
        <f t="shared" si="91"/>
        <v/>
      </c>
    </row>
    <row r="5862" spans="8:8" x14ac:dyDescent="0.3">
      <c r="H5862" s="57" t="str">
        <f t="shared" si="91"/>
        <v/>
      </c>
    </row>
    <row r="5863" spans="8:8" x14ac:dyDescent="0.3">
      <c r="H5863" s="57" t="str">
        <f t="shared" si="91"/>
        <v/>
      </c>
    </row>
    <row r="5864" spans="8:8" x14ac:dyDescent="0.3">
      <c r="H5864" s="57" t="str">
        <f t="shared" si="91"/>
        <v/>
      </c>
    </row>
    <row r="5865" spans="8:8" x14ac:dyDescent="0.3">
      <c r="H5865" s="57" t="str">
        <f t="shared" si="91"/>
        <v/>
      </c>
    </row>
    <row r="5866" spans="8:8" x14ac:dyDescent="0.3">
      <c r="H5866" s="57" t="str">
        <f t="shared" si="91"/>
        <v/>
      </c>
    </row>
    <row r="5867" spans="8:8" x14ac:dyDescent="0.3">
      <c r="H5867" s="57" t="str">
        <f t="shared" si="91"/>
        <v/>
      </c>
    </row>
    <row r="5868" spans="8:8" x14ac:dyDescent="0.3">
      <c r="H5868" s="57" t="str">
        <f t="shared" si="91"/>
        <v/>
      </c>
    </row>
    <row r="5869" spans="8:8" x14ac:dyDescent="0.3">
      <c r="H5869" s="57" t="str">
        <f t="shared" si="91"/>
        <v/>
      </c>
    </row>
    <row r="5870" spans="8:8" x14ac:dyDescent="0.3">
      <c r="H5870" s="57" t="str">
        <f t="shared" si="91"/>
        <v/>
      </c>
    </row>
    <row r="5871" spans="8:8" x14ac:dyDescent="0.3">
      <c r="H5871" s="57" t="str">
        <f t="shared" si="91"/>
        <v/>
      </c>
    </row>
    <row r="5872" spans="8:8" x14ac:dyDescent="0.3">
      <c r="H5872" s="57" t="str">
        <f t="shared" si="91"/>
        <v/>
      </c>
    </row>
    <row r="5873" spans="8:8" x14ac:dyDescent="0.3">
      <c r="H5873" s="57" t="str">
        <f t="shared" si="91"/>
        <v/>
      </c>
    </row>
    <row r="5874" spans="8:8" x14ac:dyDescent="0.3">
      <c r="H5874" s="57" t="str">
        <f t="shared" si="91"/>
        <v/>
      </c>
    </row>
    <row r="5875" spans="8:8" x14ac:dyDescent="0.3">
      <c r="H5875" s="57" t="str">
        <f t="shared" si="91"/>
        <v/>
      </c>
    </row>
    <row r="5876" spans="8:8" x14ac:dyDescent="0.3">
      <c r="H5876" s="57" t="str">
        <f t="shared" si="91"/>
        <v/>
      </c>
    </row>
    <row r="5877" spans="8:8" x14ac:dyDescent="0.3">
      <c r="H5877" s="57" t="str">
        <f t="shared" si="91"/>
        <v/>
      </c>
    </row>
    <row r="5878" spans="8:8" x14ac:dyDescent="0.3">
      <c r="H5878" s="57" t="str">
        <f t="shared" si="91"/>
        <v/>
      </c>
    </row>
    <row r="5879" spans="8:8" x14ac:dyDescent="0.3">
      <c r="H5879" s="57" t="str">
        <f t="shared" si="91"/>
        <v/>
      </c>
    </row>
    <row r="5880" spans="8:8" x14ac:dyDescent="0.3">
      <c r="H5880" s="57" t="str">
        <f t="shared" si="91"/>
        <v/>
      </c>
    </row>
    <row r="5881" spans="8:8" x14ac:dyDescent="0.3">
      <c r="H5881" s="57" t="str">
        <f t="shared" si="91"/>
        <v/>
      </c>
    </row>
    <row r="5882" spans="8:8" x14ac:dyDescent="0.3">
      <c r="H5882" s="57" t="str">
        <f t="shared" si="91"/>
        <v/>
      </c>
    </row>
    <row r="5883" spans="8:8" x14ac:dyDescent="0.3">
      <c r="H5883" s="57" t="str">
        <f t="shared" si="91"/>
        <v/>
      </c>
    </row>
    <row r="5884" spans="8:8" x14ac:dyDescent="0.3">
      <c r="H5884" s="57" t="str">
        <f t="shared" si="91"/>
        <v/>
      </c>
    </row>
    <row r="5885" spans="8:8" x14ac:dyDescent="0.3">
      <c r="H5885" s="57" t="str">
        <f t="shared" si="91"/>
        <v/>
      </c>
    </row>
    <row r="5886" spans="8:8" x14ac:dyDescent="0.3">
      <c r="H5886" s="57" t="str">
        <f t="shared" si="91"/>
        <v/>
      </c>
    </row>
    <row r="5887" spans="8:8" x14ac:dyDescent="0.3">
      <c r="H5887" s="57" t="str">
        <f t="shared" si="91"/>
        <v/>
      </c>
    </row>
    <row r="5888" spans="8:8" x14ac:dyDescent="0.3">
      <c r="H5888" s="57" t="str">
        <f t="shared" si="91"/>
        <v/>
      </c>
    </row>
    <row r="5889" spans="8:8" x14ac:dyDescent="0.3">
      <c r="H5889" s="57" t="str">
        <f t="shared" si="91"/>
        <v/>
      </c>
    </row>
    <row r="5890" spans="8:8" x14ac:dyDescent="0.3">
      <c r="H5890" s="57" t="str">
        <f t="shared" si="91"/>
        <v/>
      </c>
    </row>
    <row r="5891" spans="8:8" x14ac:dyDescent="0.3">
      <c r="H5891" s="57" t="str">
        <f t="shared" ref="H5891:H5954" si="92">IF(LEN(F5891)&gt;0,F5891/G5891,"")</f>
        <v/>
      </c>
    </row>
    <row r="5892" spans="8:8" x14ac:dyDescent="0.3">
      <c r="H5892" s="57" t="str">
        <f t="shared" si="92"/>
        <v/>
      </c>
    </row>
    <row r="5893" spans="8:8" x14ac:dyDescent="0.3">
      <c r="H5893" s="57" t="str">
        <f t="shared" si="92"/>
        <v/>
      </c>
    </row>
    <row r="5894" spans="8:8" x14ac:dyDescent="0.3">
      <c r="H5894" s="57" t="str">
        <f t="shared" si="92"/>
        <v/>
      </c>
    </row>
    <row r="5895" spans="8:8" x14ac:dyDescent="0.3">
      <c r="H5895" s="57" t="str">
        <f t="shared" si="92"/>
        <v/>
      </c>
    </row>
    <row r="5896" spans="8:8" x14ac:dyDescent="0.3">
      <c r="H5896" s="57" t="str">
        <f t="shared" si="92"/>
        <v/>
      </c>
    </row>
    <row r="5897" spans="8:8" x14ac:dyDescent="0.3">
      <c r="H5897" s="57" t="str">
        <f t="shared" si="92"/>
        <v/>
      </c>
    </row>
    <row r="5898" spans="8:8" x14ac:dyDescent="0.3">
      <c r="H5898" s="57" t="str">
        <f t="shared" si="92"/>
        <v/>
      </c>
    </row>
    <row r="5899" spans="8:8" x14ac:dyDescent="0.3">
      <c r="H5899" s="57" t="str">
        <f t="shared" si="92"/>
        <v/>
      </c>
    </row>
    <row r="5900" spans="8:8" x14ac:dyDescent="0.3">
      <c r="H5900" s="57" t="str">
        <f t="shared" si="92"/>
        <v/>
      </c>
    </row>
    <row r="5901" spans="8:8" x14ac:dyDescent="0.3">
      <c r="H5901" s="57" t="str">
        <f t="shared" si="92"/>
        <v/>
      </c>
    </row>
    <row r="5902" spans="8:8" x14ac:dyDescent="0.3">
      <c r="H5902" s="57" t="str">
        <f t="shared" si="92"/>
        <v/>
      </c>
    </row>
    <row r="5903" spans="8:8" x14ac:dyDescent="0.3">
      <c r="H5903" s="57" t="str">
        <f t="shared" si="92"/>
        <v/>
      </c>
    </row>
    <row r="5904" spans="8:8" x14ac:dyDescent="0.3">
      <c r="H5904" s="57" t="str">
        <f t="shared" si="92"/>
        <v/>
      </c>
    </row>
    <row r="5905" spans="8:8" x14ac:dyDescent="0.3">
      <c r="H5905" s="57" t="str">
        <f t="shared" si="92"/>
        <v/>
      </c>
    </row>
    <row r="5906" spans="8:8" x14ac:dyDescent="0.3">
      <c r="H5906" s="57" t="str">
        <f t="shared" si="92"/>
        <v/>
      </c>
    </row>
    <row r="5907" spans="8:8" x14ac:dyDescent="0.3">
      <c r="H5907" s="57" t="str">
        <f t="shared" si="92"/>
        <v/>
      </c>
    </row>
    <row r="5908" spans="8:8" x14ac:dyDescent="0.3">
      <c r="H5908" s="57" t="str">
        <f t="shared" si="92"/>
        <v/>
      </c>
    </row>
    <row r="5909" spans="8:8" x14ac:dyDescent="0.3">
      <c r="H5909" s="57" t="str">
        <f t="shared" si="92"/>
        <v/>
      </c>
    </row>
    <row r="5910" spans="8:8" x14ac:dyDescent="0.3">
      <c r="H5910" s="57" t="str">
        <f t="shared" si="92"/>
        <v/>
      </c>
    </row>
    <row r="5911" spans="8:8" x14ac:dyDescent="0.3">
      <c r="H5911" s="57" t="str">
        <f t="shared" si="92"/>
        <v/>
      </c>
    </row>
    <row r="5912" spans="8:8" x14ac:dyDescent="0.3">
      <c r="H5912" s="57" t="str">
        <f t="shared" si="92"/>
        <v/>
      </c>
    </row>
    <row r="5913" spans="8:8" x14ac:dyDescent="0.3">
      <c r="H5913" s="57" t="str">
        <f t="shared" si="92"/>
        <v/>
      </c>
    </row>
    <row r="5914" spans="8:8" x14ac:dyDescent="0.3">
      <c r="H5914" s="57" t="str">
        <f t="shared" si="92"/>
        <v/>
      </c>
    </row>
    <row r="5915" spans="8:8" x14ac:dyDescent="0.3">
      <c r="H5915" s="57" t="str">
        <f t="shared" si="92"/>
        <v/>
      </c>
    </row>
    <row r="5916" spans="8:8" x14ac:dyDescent="0.3">
      <c r="H5916" s="57" t="str">
        <f t="shared" si="92"/>
        <v/>
      </c>
    </row>
    <row r="5917" spans="8:8" x14ac:dyDescent="0.3">
      <c r="H5917" s="57" t="str">
        <f t="shared" si="92"/>
        <v/>
      </c>
    </row>
    <row r="5918" spans="8:8" x14ac:dyDescent="0.3">
      <c r="H5918" s="57" t="str">
        <f t="shared" si="92"/>
        <v/>
      </c>
    </row>
    <row r="5919" spans="8:8" x14ac:dyDescent="0.3">
      <c r="H5919" s="57" t="str">
        <f t="shared" si="92"/>
        <v/>
      </c>
    </row>
    <row r="5920" spans="8:8" x14ac:dyDescent="0.3">
      <c r="H5920" s="57" t="str">
        <f t="shared" si="92"/>
        <v/>
      </c>
    </row>
    <row r="5921" spans="8:8" x14ac:dyDescent="0.3">
      <c r="H5921" s="57" t="str">
        <f t="shared" si="92"/>
        <v/>
      </c>
    </row>
    <row r="5922" spans="8:8" x14ac:dyDescent="0.3">
      <c r="H5922" s="57" t="str">
        <f t="shared" si="92"/>
        <v/>
      </c>
    </row>
    <row r="5923" spans="8:8" x14ac:dyDescent="0.3">
      <c r="H5923" s="57" t="str">
        <f t="shared" si="92"/>
        <v/>
      </c>
    </row>
    <row r="5924" spans="8:8" x14ac:dyDescent="0.3">
      <c r="H5924" s="57" t="str">
        <f t="shared" si="92"/>
        <v/>
      </c>
    </row>
    <row r="5925" spans="8:8" x14ac:dyDescent="0.3">
      <c r="H5925" s="57" t="str">
        <f t="shared" si="92"/>
        <v/>
      </c>
    </row>
    <row r="5926" spans="8:8" x14ac:dyDescent="0.3">
      <c r="H5926" s="57" t="str">
        <f t="shared" si="92"/>
        <v/>
      </c>
    </row>
    <row r="5927" spans="8:8" x14ac:dyDescent="0.3">
      <c r="H5927" s="57" t="str">
        <f t="shared" si="92"/>
        <v/>
      </c>
    </row>
    <row r="5928" spans="8:8" x14ac:dyDescent="0.3">
      <c r="H5928" s="57" t="str">
        <f t="shared" si="92"/>
        <v/>
      </c>
    </row>
    <row r="5929" spans="8:8" x14ac:dyDescent="0.3">
      <c r="H5929" s="57" t="str">
        <f t="shared" si="92"/>
        <v/>
      </c>
    </row>
    <row r="5930" spans="8:8" x14ac:dyDescent="0.3">
      <c r="H5930" s="57" t="str">
        <f t="shared" si="92"/>
        <v/>
      </c>
    </row>
    <row r="5931" spans="8:8" x14ac:dyDescent="0.3">
      <c r="H5931" s="57" t="str">
        <f t="shared" si="92"/>
        <v/>
      </c>
    </row>
    <row r="5932" spans="8:8" x14ac:dyDescent="0.3">
      <c r="H5932" s="57" t="str">
        <f t="shared" si="92"/>
        <v/>
      </c>
    </row>
    <row r="5933" spans="8:8" x14ac:dyDescent="0.3">
      <c r="H5933" s="57" t="str">
        <f t="shared" si="92"/>
        <v/>
      </c>
    </row>
    <row r="5934" spans="8:8" x14ac:dyDescent="0.3">
      <c r="H5934" s="57" t="str">
        <f t="shared" si="92"/>
        <v/>
      </c>
    </row>
    <row r="5935" spans="8:8" x14ac:dyDescent="0.3">
      <c r="H5935" s="57" t="str">
        <f t="shared" si="92"/>
        <v/>
      </c>
    </row>
    <row r="5936" spans="8:8" x14ac:dyDescent="0.3">
      <c r="H5936" s="57" t="str">
        <f t="shared" si="92"/>
        <v/>
      </c>
    </row>
    <row r="5937" spans="8:8" x14ac:dyDescent="0.3">
      <c r="H5937" s="57" t="str">
        <f t="shared" si="92"/>
        <v/>
      </c>
    </row>
    <row r="5938" spans="8:8" x14ac:dyDescent="0.3">
      <c r="H5938" s="57" t="str">
        <f t="shared" si="92"/>
        <v/>
      </c>
    </row>
    <row r="5939" spans="8:8" x14ac:dyDescent="0.3">
      <c r="H5939" s="57" t="str">
        <f t="shared" si="92"/>
        <v/>
      </c>
    </row>
    <row r="5940" spans="8:8" x14ac:dyDescent="0.3">
      <c r="H5940" s="57" t="str">
        <f t="shared" si="92"/>
        <v/>
      </c>
    </row>
    <row r="5941" spans="8:8" x14ac:dyDescent="0.3">
      <c r="H5941" s="57" t="str">
        <f t="shared" si="92"/>
        <v/>
      </c>
    </row>
    <row r="5942" spans="8:8" x14ac:dyDescent="0.3">
      <c r="H5942" s="57" t="str">
        <f t="shared" si="92"/>
        <v/>
      </c>
    </row>
    <row r="5943" spans="8:8" x14ac:dyDescent="0.3">
      <c r="H5943" s="57" t="str">
        <f t="shared" si="92"/>
        <v/>
      </c>
    </row>
    <row r="5944" spans="8:8" x14ac:dyDescent="0.3">
      <c r="H5944" s="57" t="str">
        <f t="shared" si="92"/>
        <v/>
      </c>
    </row>
    <row r="5945" spans="8:8" x14ac:dyDescent="0.3">
      <c r="H5945" s="57" t="str">
        <f t="shared" si="92"/>
        <v/>
      </c>
    </row>
    <row r="5946" spans="8:8" x14ac:dyDescent="0.3">
      <c r="H5946" s="57" t="str">
        <f t="shared" si="92"/>
        <v/>
      </c>
    </row>
    <row r="5947" spans="8:8" x14ac:dyDescent="0.3">
      <c r="H5947" s="57" t="str">
        <f t="shared" si="92"/>
        <v/>
      </c>
    </row>
    <row r="5948" spans="8:8" x14ac:dyDescent="0.3">
      <c r="H5948" s="57" t="str">
        <f t="shared" si="92"/>
        <v/>
      </c>
    </row>
    <row r="5949" spans="8:8" x14ac:dyDescent="0.3">
      <c r="H5949" s="57" t="str">
        <f t="shared" si="92"/>
        <v/>
      </c>
    </row>
    <row r="5950" spans="8:8" x14ac:dyDescent="0.3">
      <c r="H5950" s="57" t="str">
        <f t="shared" si="92"/>
        <v/>
      </c>
    </row>
    <row r="5951" spans="8:8" x14ac:dyDescent="0.3">
      <c r="H5951" s="57" t="str">
        <f t="shared" si="92"/>
        <v/>
      </c>
    </row>
    <row r="5952" spans="8:8" x14ac:dyDescent="0.3">
      <c r="H5952" s="57" t="str">
        <f t="shared" si="92"/>
        <v/>
      </c>
    </row>
    <row r="5953" spans="8:8" x14ac:dyDescent="0.3">
      <c r="H5953" s="57" t="str">
        <f t="shared" si="92"/>
        <v/>
      </c>
    </row>
    <row r="5954" spans="8:8" x14ac:dyDescent="0.3">
      <c r="H5954" s="57" t="str">
        <f t="shared" si="92"/>
        <v/>
      </c>
    </row>
    <row r="5955" spans="8:8" x14ac:dyDescent="0.3">
      <c r="H5955" s="57" t="str">
        <f t="shared" ref="H5955:H6018" si="93">IF(LEN(F5955)&gt;0,F5955/G5955,"")</f>
        <v/>
      </c>
    </row>
    <row r="5956" spans="8:8" x14ac:dyDescent="0.3">
      <c r="H5956" s="57" t="str">
        <f t="shared" si="93"/>
        <v/>
      </c>
    </row>
    <row r="5957" spans="8:8" x14ac:dyDescent="0.3">
      <c r="H5957" s="57" t="str">
        <f t="shared" si="93"/>
        <v/>
      </c>
    </row>
    <row r="5958" spans="8:8" x14ac:dyDescent="0.3">
      <c r="H5958" s="57" t="str">
        <f t="shared" si="93"/>
        <v/>
      </c>
    </row>
    <row r="5959" spans="8:8" x14ac:dyDescent="0.3">
      <c r="H5959" s="57" t="str">
        <f t="shared" si="93"/>
        <v/>
      </c>
    </row>
    <row r="5960" spans="8:8" x14ac:dyDescent="0.3">
      <c r="H5960" s="57" t="str">
        <f t="shared" si="93"/>
        <v/>
      </c>
    </row>
    <row r="5961" spans="8:8" x14ac:dyDescent="0.3">
      <c r="H5961" s="57" t="str">
        <f t="shared" si="93"/>
        <v/>
      </c>
    </row>
    <row r="5962" spans="8:8" x14ac:dyDescent="0.3">
      <c r="H5962" s="57" t="str">
        <f t="shared" si="93"/>
        <v/>
      </c>
    </row>
    <row r="5963" spans="8:8" x14ac:dyDescent="0.3">
      <c r="H5963" s="57" t="str">
        <f t="shared" si="93"/>
        <v/>
      </c>
    </row>
    <row r="5964" spans="8:8" x14ac:dyDescent="0.3">
      <c r="H5964" s="57" t="str">
        <f t="shared" si="93"/>
        <v/>
      </c>
    </row>
    <row r="5965" spans="8:8" x14ac:dyDescent="0.3">
      <c r="H5965" s="57" t="str">
        <f t="shared" si="93"/>
        <v/>
      </c>
    </row>
    <row r="5966" spans="8:8" x14ac:dyDescent="0.3">
      <c r="H5966" s="57" t="str">
        <f t="shared" si="93"/>
        <v/>
      </c>
    </row>
    <row r="5967" spans="8:8" x14ac:dyDescent="0.3">
      <c r="H5967" s="57" t="str">
        <f t="shared" si="93"/>
        <v/>
      </c>
    </row>
    <row r="5968" spans="8:8" x14ac:dyDescent="0.3">
      <c r="H5968" s="57" t="str">
        <f t="shared" si="93"/>
        <v/>
      </c>
    </row>
    <row r="5969" spans="8:8" x14ac:dyDescent="0.3">
      <c r="H5969" s="57" t="str">
        <f t="shared" si="93"/>
        <v/>
      </c>
    </row>
    <row r="5970" spans="8:8" x14ac:dyDescent="0.3">
      <c r="H5970" s="57" t="str">
        <f t="shared" si="93"/>
        <v/>
      </c>
    </row>
    <row r="5971" spans="8:8" x14ac:dyDescent="0.3">
      <c r="H5971" s="57" t="str">
        <f t="shared" si="93"/>
        <v/>
      </c>
    </row>
    <row r="5972" spans="8:8" x14ac:dyDescent="0.3">
      <c r="H5972" s="57" t="str">
        <f t="shared" si="93"/>
        <v/>
      </c>
    </row>
    <row r="5973" spans="8:8" x14ac:dyDescent="0.3">
      <c r="H5973" s="57" t="str">
        <f t="shared" si="93"/>
        <v/>
      </c>
    </row>
    <row r="5974" spans="8:8" x14ac:dyDescent="0.3">
      <c r="H5974" s="57" t="str">
        <f t="shared" si="93"/>
        <v/>
      </c>
    </row>
    <row r="5975" spans="8:8" x14ac:dyDescent="0.3">
      <c r="H5975" s="57" t="str">
        <f t="shared" si="93"/>
        <v/>
      </c>
    </row>
    <row r="5976" spans="8:8" x14ac:dyDescent="0.3">
      <c r="H5976" s="57" t="str">
        <f t="shared" si="93"/>
        <v/>
      </c>
    </row>
    <row r="5977" spans="8:8" x14ac:dyDescent="0.3">
      <c r="H5977" s="57" t="str">
        <f t="shared" si="93"/>
        <v/>
      </c>
    </row>
    <row r="5978" spans="8:8" x14ac:dyDescent="0.3">
      <c r="H5978" s="57" t="str">
        <f t="shared" si="93"/>
        <v/>
      </c>
    </row>
    <row r="5979" spans="8:8" x14ac:dyDescent="0.3">
      <c r="H5979" s="57" t="str">
        <f t="shared" si="93"/>
        <v/>
      </c>
    </row>
    <row r="5980" spans="8:8" x14ac:dyDescent="0.3">
      <c r="H5980" s="57" t="str">
        <f t="shared" si="93"/>
        <v/>
      </c>
    </row>
    <row r="5981" spans="8:8" x14ac:dyDescent="0.3">
      <c r="H5981" s="57" t="str">
        <f t="shared" si="93"/>
        <v/>
      </c>
    </row>
    <row r="5982" spans="8:8" x14ac:dyDescent="0.3">
      <c r="H5982" s="57" t="str">
        <f t="shared" si="93"/>
        <v/>
      </c>
    </row>
    <row r="5983" spans="8:8" x14ac:dyDescent="0.3">
      <c r="H5983" s="57" t="str">
        <f t="shared" si="93"/>
        <v/>
      </c>
    </row>
    <row r="5984" spans="8:8" x14ac:dyDescent="0.3">
      <c r="H5984" s="57" t="str">
        <f t="shared" si="93"/>
        <v/>
      </c>
    </row>
    <row r="5985" spans="8:8" x14ac:dyDescent="0.3">
      <c r="H5985" s="57" t="str">
        <f t="shared" si="93"/>
        <v/>
      </c>
    </row>
    <row r="5986" spans="8:8" x14ac:dyDescent="0.3">
      <c r="H5986" s="57" t="str">
        <f t="shared" si="93"/>
        <v/>
      </c>
    </row>
    <row r="5987" spans="8:8" x14ac:dyDescent="0.3">
      <c r="H5987" s="57" t="str">
        <f t="shared" si="93"/>
        <v/>
      </c>
    </row>
    <row r="5988" spans="8:8" x14ac:dyDescent="0.3">
      <c r="H5988" s="57" t="str">
        <f t="shared" si="93"/>
        <v/>
      </c>
    </row>
    <row r="5989" spans="8:8" x14ac:dyDescent="0.3">
      <c r="H5989" s="57" t="str">
        <f t="shared" si="93"/>
        <v/>
      </c>
    </row>
    <row r="5990" spans="8:8" x14ac:dyDescent="0.3">
      <c r="H5990" s="57" t="str">
        <f t="shared" si="93"/>
        <v/>
      </c>
    </row>
    <row r="5991" spans="8:8" x14ac:dyDescent="0.3">
      <c r="H5991" s="57" t="str">
        <f t="shared" si="93"/>
        <v/>
      </c>
    </row>
    <row r="5992" spans="8:8" x14ac:dyDescent="0.3">
      <c r="H5992" s="57" t="str">
        <f t="shared" si="93"/>
        <v/>
      </c>
    </row>
    <row r="5993" spans="8:8" x14ac:dyDescent="0.3">
      <c r="H5993" s="57" t="str">
        <f t="shared" si="93"/>
        <v/>
      </c>
    </row>
    <row r="5994" spans="8:8" x14ac:dyDescent="0.3">
      <c r="H5994" s="57" t="str">
        <f t="shared" si="93"/>
        <v/>
      </c>
    </row>
    <row r="5995" spans="8:8" x14ac:dyDescent="0.3">
      <c r="H5995" s="57" t="str">
        <f t="shared" si="93"/>
        <v/>
      </c>
    </row>
    <row r="5996" spans="8:8" x14ac:dyDescent="0.3">
      <c r="H5996" s="57" t="str">
        <f t="shared" si="93"/>
        <v/>
      </c>
    </row>
    <row r="5997" spans="8:8" x14ac:dyDescent="0.3">
      <c r="H5997" s="57" t="str">
        <f t="shared" si="93"/>
        <v/>
      </c>
    </row>
    <row r="5998" spans="8:8" x14ac:dyDescent="0.3">
      <c r="H5998" s="57" t="str">
        <f t="shared" si="93"/>
        <v/>
      </c>
    </row>
    <row r="5999" spans="8:8" x14ac:dyDescent="0.3">
      <c r="H5999" s="57" t="str">
        <f t="shared" si="93"/>
        <v/>
      </c>
    </row>
    <row r="6000" spans="8:8" x14ac:dyDescent="0.3">
      <c r="H6000" s="57" t="str">
        <f t="shared" si="93"/>
        <v/>
      </c>
    </row>
    <row r="6001" spans="8:8" x14ac:dyDescent="0.3">
      <c r="H6001" s="57" t="str">
        <f t="shared" si="93"/>
        <v/>
      </c>
    </row>
    <row r="6002" spans="8:8" x14ac:dyDescent="0.3">
      <c r="H6002" s="57" t="str">
        <f t="shared" si="93"/>
        <v/>
      </c>
    </row>
    <row r="6003" spans="8:8" x14ac:dyDescent="0.3">
      <c r="H6003" s="57" t="str">
        <f t="shared" si="93"/>
        <v/>
      </c>
    </row>
    <row r="6004" spans="8:8" x14ac:dyDescent="0.3">
      <c r="H6004" s="57" t="str">
        <f t="shared" si="93"/>
        <v/>
      </c>
    </row>
    <row r="6005" spans="8:8" x14ac:dyDescent="0.3">
      <c r="H6005" s="57" t="str">
        <f t="shared" si="93"/>
        <v/>
      </c>
    </row>
    <row r="6006" spans="8:8" x14ac:dyDescent="0.3">
      <c r="H6006" s="57" t="str">
        <f t="shared" si="93"/>
        <v/>
      </c>
    </row>
    <row r="6007" spans="8:8" x14ac:dyDescent="0.3">
      <c r="H6007" s="57" t="str">
        <f t="shared" si="93"/>
        <v/>
      </c>
    </row>
    <row r="6008" spans="8:8" x14ac:dyDescent="0.3">
      <c r="H6008" s="57" t="str">
        <f t="shared" si="93"/>
        <v/>
      </c>
    </row>
    <row r="6009" spans="8:8" x14ac:dyDescent="0.3">
      <c r="H6009" s="57" t="str">
        <f t="shared" si="93"/>
        <v/>
      </c>
    </row>
    <row r="6010" spans="8:8" x14ac:dyDescent="0.3">
      <c r="H6010" s="57" t="str">
        <f t="shared" si="93"/>
        <v/>
      </c>
    </row>
    <row r="6011" spans="8:8" x14ac:dyDescent="0.3">
      <c r="H6011" s="57" t="str">
        <f t="shared" si="93"/>
        <v/>
      </c>
    </row>
    <row r="6012" spans="8:8" x14ac:dyDescent="0.3">
      <c r="H6012" s="57" t="str">
        <f t="shared" si="93"/>
        <v/>
      </c>
    </row>
    <row r="6013" spans="8:8" x14ac:dyDescent="0.3">
      <c r="H6013" s="57" t="str">
        <f t="shared" si="93"/>
        <v/>
      </c>
    </row>
    <row r="6014" spans="8:8" x14ac:dyDescent="0.3">
      <c r="H6014" s="57" t="str">
        <f t="shared" si="93"/>
        <v/>
      </c>
    </row>
    <row r="6015" spans="8:8" x14ac:dyDescent="0.3">
      <c r="H6015" s="57" t="str">
        <f t="shared" si="93"/>
        <v/>
      </c>
    </row>
    <row r="6016" spans="8:8" x14ac:dyDescent="0.3">
      <c r="H6016" s="57" t="str">
        <f t="shared" si="93"/>
        <v/>
      </c>
    </row>
    <row r="6017" spans="8:8" x14ac:dyDescent="0.3">
      <c r="H6017" s="57" t="str">
        <f t="shared" si="93"/>
        <v/>
      </c>
    </row>
    <row r="6018" spans="8:8" x14ac:dyDescent="0.3">
      <c r="H6018" s="57" t="str">
        <f t="shared" si="93"/>
        <v/>
      </c>
    </row>
    <row r="6019" spans="8:8" x14ac:dyDescent="0.3">
      <c r="H6019" s="57" t="str">
        <f t="shared" ref="H6019:H6082" si="94">IF(LEN(F6019)&gt;0,F6019/G6019,"")</f>
        <v/>
      </c>
    </row>
    <row r="6020" spans="8:8" x14ac:dyDescent="0.3">
      <c r="H6020" s="57" t="str">
        <f t="shared" si="94"/>
        <v/>
      </c>
    </row>
    <row r="6021" spans="8:8" x14ac:dyDescent="0.3">
      <c r="H6021" s="57" t="str">
        <f t="shared" si="94"/>
        <v/>
      </c>
    </row>
    <row r="6022" spans="8:8" x14ac:dyDescent="0.3">
      <c r="H6022" s="57" t="str">
        <f t="shared" si="94"/>
        <v/>
      </c>
    </row>
    <row r="6023" spans="8:8" x14ac:dyDescent="0.3">
      <c r="H6023" s="57" t="str">
        <f t="shared" si="94"/>
        <v/>
      </c>
    </row>
    <row r="6024" spans="8:8" x14ac:dyDescent="0.3">
      <c r="H6024" s="57" t="str">
        <f t="shared" si="94"/>
        <v/>
      </c>
    </row>
    <row r="6025" spans="8:8" x14ac:dyDescent="0.3">
      <c r="H6025" s="57" t="str">
        <f t="shared" si="94"/>
        <v/>
      </c>
    </row>
    <row r="6026" spans="8:8" x14ac:dyDescent="0.3">
      <c r="H6026" s="57" t="str">
        <f t="shared" si="94"/>
        <v/>
      </c>
    </row>
    <row r="6027" spans="8:8" x14ac:dyDescent="0.3">
      <c r="H6027" s="57" t="str">
        <f t="shared" si="94"/>
        <v/>
      </c>
    </row>
    <row r="6028" spans="8:8" x14ac:dyDescent="0.3">
      <c r="H6028" s="57" t="str">
        <f t="shared" si="94"/>
        <v/>
      </c>
    </row>
    <row r="6029" spans="8:8" x14ac:dyDescent="0.3">
      <c r="H6029" s="57" t="str">
        <f t="shared" si="94"/>
        <v/>
      </c>
    </row>
    <row r="6030" spans="8:8" x14ac:dyDescent="0.3">
      <c r="H6030" s="57" t="str">
        <f t="shared" si="94"/>
        <v/>
      </c>
    </row>
    <row r="6031" spans="8:8" x14ac:dyDescent="0.3">
      <c r="H6031" s="57" t="str">
        <f t="shared" si="94"/>
        <v/>
      </c>
    </row>
    <row r="6032" spans="8:8" x14ac:dyDescent="0.3">
      <c r="H6032" s="57" t="str">
        <f t="shared" si="94"/>
        <v/>
      </c>
    </row>
    <row r="6033" spans="8:8" x14ac:dyDescent="0.3">
      <c r="H6033" s="57" t="str">
        <f t="shared" si="94"/>
        <v/>
      </c>
    </row>
    <row r="6034" spans="8:8" x14ac:dyDescent="0.3">
      <c r="H6034" s="57" t="str">
        <f t="shared" si="94"/>
        <v/>
      </c>
    </row>
    <row r="6035" spans="8:8" x14ac:dyDescent="0.3">
      <c r="H6035" s="57" t="str">
        <f t="shared" si="94"/>
        <v/>
      </c>
    </row>
    <row r="6036" spans="8:8" x14ac:dyDescent="0.3">
      <c r="H6036" s="57" t="str">
        <f t="shared" si="94"/>
        <v/>
      </c>
    </row>
    <row r="6037" spans="8:8" x14ac:dyDescent="0.3">
      <c r="H6037" s="57" t="str">
        <f t="shared" si="94"/>
        <v/>
      </c>
    </row>
    <row r="6038" spans="8:8" x14ac:dyDescent="0.3">
      <c r="H6038" s="57" t="str">
        <f t="shared" si="94"/>
        <v/>
      </c>
    </row>
    <row r="6039" spans="8:8" x14ac:dyDescent="0.3">
      <c r="H6039" s="57" t="str">
        <f t="shared" si="94"/>
        <v/>
      </c>
    </row>
    <row r="6040" spans="8:8" x14ac:dyDescent="0.3">
      <c r="H6040" s="57" t="str">
        <f t="shared" si="94"/>
        <v/>
      </c>
    </row>
    <row r="6041" spans="8:8" x14ac:dyDescent="0.3">
      <c r="H6041" s="57" t="str">
        <f t="shared" si="94"/>
        <v/>
      </c>
    </row>
    <row r="6042" spans="8:8" x14ac:dyDescent="0.3">
      <c r="H6042" s="57" t="str">
        <f t="shared" si="94"/>
        <v/>
      </c>
    </row>
    <row r="6043" spans="8:8" x14ac:dyDescent="0.3">
      <c r="H6043" s="57" t="str">
        <f t="shared" si="94"/>
        <v/>
      </c>
    </row>
    <row r="6044" spans="8:8" x14ac:dyDescent="0.3">
      <c r="H6044" s="57" t="str">
        <f t="shared" si="94"/>
        <v/>
      </c>
    </row>
    <row r="6045" spans="8:8" x14ac:dyDescent="0.3">
      <c r="H6045" s="57" t="str">
        <f t="shared" si="94"/>
        <v/>
      </c>
    </row>
    <row r="6046" spans="8:8" x14ac:dyDescent="0.3">
      <c r="H6046" s="57" t="str">
        <f t="shared" si="94"/>
        <v/>
      </c>
    </row>
    <row r="6047" spans="8:8" x14ac:dyDescent="0.3">
      <c r="H6047" s="57" t="str">
        <f t="shared" si="94"/>
        <v/>
      </c>
    </row>
    <row r="6048" spans="8:8" x14ac:dyDescent="0.3">
      <c r="H6048" s="57" t="str">
        <f t="shared" si="94"/>
        <v/>
      </c>
    </row>
    <row r="6049" spans="8:8" x14ac:dyDescent="0.3">
      <c r="H6049" s="57" t="str">
        <f t="shared" si="94"/>
        <v/>
      </c>
    </row>
    <row r="6050" spans="8:8" x14ac:dyDescent="0.3">
      <c r="H6050" s="57" t="str">
        <f t="shared" si="94"/>
        <v/>
      </c>
    </row>
    <row r="6051" spans="8:8" x14ac:dyDescent="0.3">
      <c r="H6051" s="57" t="str">
        <f t="shared" si="94"/>
        <v/>
      </c>
    </row>
    <row r="6052" spans="8:8" x14ac:dyDescent="0.3">
      <c r="H6052" s="57" t="str">
        <f t="shared" si="94"/>
        <v/>
      </c>
    </row>
    <row r="6053" spans="8:8" x14ac:dyDescent="0.3">
      <c r="H6053" s="57" t="str">
        <f t="shared" si="94"/>
        <v/>
      </c>
    </row>
    <row r="6054" spans="8:8" x14ac:dyDescent="0.3">
      <c r="H6054" s="57" t="str">
        <f t="shared" si="94"/>
        <v/>
      </c>
    </row>
    <row r="6055" spans="8:8" x14ac:dyDescent="0.3">
      <c r="H6055" s="57" t="str">
        <f t="shared" si="94"/>
        <v/>
      </c>
    </row>
    <row r="6056" spans="8:8" x14ac:dyDescent="0.3">
      <c r="H6056" s="57" t="str">
        <f t="shared" si="94"/>
        <v/>
      </c>
    </row>
    <row r="6057" spans="8:8" x14ac:dyDescent="0.3">
      <c r="H6057" s="57" t="str">
        <f t="shared" si="94"/>
        <v/>
      </c>
    </row>
    <row r="6058" spans="8:8" x14ac:dyDescent="0.3">
      <c r="H6058" s="57" t="str">
        <f t="shared" si="94"/>
        <v/>
      </c>
    </row>
    <row r="6059" spans="8:8" x14ac:dyDescent="0.3">
      <c r="H6059" s="57" t="str">
        <f t="shared" si="94"/>
        <v/>
      </c>
    </row>
    <row r="6060" spans="8:8" x14ac:dyDescent="0.3">
      <c r="H6060" s="57" t="str">
        <f t="shared" si="94"/>
        <v/>
      </c>
    </row>
    <row r="6061" spans="8:8" x14ac:dyDescent="0.3">
      <c r="H6061" s="57" t="str">
        <f t="shared" si="94"/>
        <v/>
      </c>
    </row>
    <row r="6062" spans="8:8" x14ac:dyDescent="0.3">
      <c r="H6062" s="57" t="str">
        <f t="shared" si="94"/>
        <v/>
      </c>
    </row>
    <row r="6063" spans="8:8" x14ac:dyDescent="0.3">
      <c r="H6063" s="57" t="str">
        <f t="shared" si="94"/>
        <v/>
      </c>
    </row>
    <row r="6064" spans="8:8" x14ac:dyDescent="0.3">
      <c r="H6064" s="57" t="str">
        <f t="shared" si="94"/>
        <v/>
      </c>
    </row>
    <row r="6065" spans="8:8" x14ac:dyDescent="0.3">
      <c r="H6065" s="57" t="str">
        <f t="shared" si="94"/>
        <v/>
      </c>
    </row>
    <row r="6066" spans="8:8" x14ac:dyDescent="0.3">
      <c r="H6066" s="57" t="str">
        <f t="shared" si="94"/>
        <v/>
      </c>
    </row>
    <row r="6067" spans="8:8" x14ac:dyDescent="0.3">
      <c r="H6067" s="57" t="str">
        <f t="shared" si="94"/>
        <v/>
      </c>
    </row>
    <row r="6068" spans="8:8" x14ac:dyDescent="0.3">
      <c r="H6068" s="57" t="str">
        <f t="shared" si="94"/>
        <v/>
      </c>
    </row>
    <row r="6069" spans="8:8" x14ac:dyDescent="0.3">
      <c r="H6069" s="57" t="str">
        <f t="shared" si="94"/>
        <v/>
      </c>
    </row>
    <row r="6070" spans="8:8" x14ac:dyDescent="0.3">
      <c r="H6070" s="57" t="str">
        <f t="shared" si="94"/>
        <v/>
      </c>
    </row>
    <row r="6071" spans="8:8" x14ac:dyDescent="0.3">
      <c r="H6071" s="57" t="str">
        <f t="shared" si="94"/>
        <v/>
      </c>
    </row>
    <row r="6072" spans="8:8" x14ac:dyDescent="0.3">
      <c r="H6072" s="57" t="str">
        <f t="shared" si="94"/>
        <v/>
      </c>
    </row>
    <row r="6073" spans="8:8" x14ac:dyDescent="0.3">
      <c r="H6073" s="57" t="str">
        <f t="shared" si="94"/>
        <v/>
      </c>
    </row>
    <row r="6074" spans="8:8" x14ac:dyDescent="0.3">
      <c r="H6074" s="57" t="str">
        <f t="shared" si="94"/>
        <v/>
      </c>
    </row>
    <row r="6075" spans="8:8" x14ac:dyDescent="0.3">
      <c r="H6075" s="57" t="str">
        <f t="shared" si="94"/>
        <v/>
      </c>
    </row>
    <row r="6076" spans="8:8" x14ac:dyDescent="0.3">
      <c r="H6076" s="57" t="str">
        <f t="shared" si="94"/>
        <v/>
      </c>
    </row>
    <row r="6077" spans="8:8" x14ac:dyDescent="0.3">
      <c r="H6077" s="57" t="str">
        <f t="shared" si="94"/>
        <v/>
      </c>
    </row>
    <row r="6078" spans="8:8" x14ac:dyDescent="0.3">
      <c r="H6078" s="57" t="str">
        <f t="shared" si="94"/>
        <v/>
      </c>
    </row>
    <row r="6079" spans="8:8" x14ac:dyDescent="0.3">
      <c r="H6079" s="57" t="str">
        <f t="shared" si="94"/>
        <v/>
      </c>
    </row>
    <row r="6080" spans="8:8" x14ac:dyDescent="0.3">
      <c r="H6080" s="57" t="str">
        <f t="shared" si="94"/>
        <v/>
      </c>
    </row>
    <row r="6081" spans="8:8" x14ac:dyDescent="0.3">
      <c r="H6081" s="57" t="str">
        <f t="shared" si="94"/>
        <v/>
      </c>
    </row>
    <row r="6082" spans="8:8" x14ac:dyDescent="0.3">
      <c r="H6082" s="57" t="str">
        <f t="shared" si="94"/>
        <v/>
      </c>
    </row>
    <row r="6083" spans="8:8" x14ac:dyDescent="0.3">
      <c r="H6083" s="57" t="str">
        <f t="shared" ref="H6083:H6146" si="95">IF(LEN(F6083)&gt;0,F6083/G6083,"")</f>
        <v/>
      </c>
    </row>
    <row r="6084" spans="8:8" x14ac:dyDescent="0.3">
      <c r="H6084" s="57" t="str">
        <f t="shared" si="95"/>
        <v/>
      </c>
    </row>
    <row r="6085" spans="8:8" x14ac:dyDescent="0.3">
      <c r="H6085" s="57" t="str">
        <f t="shared" si="95"/>
        <v/>
      </c>
    </row>
    <row r="6086" spans="8:8" x14ac:dyDescent="0.3">
      <c r="H6086" s="57" t="str">
        <f t="shared" si="95"/>
        <v/>
      </c>
    </row>
    <row r="6087" spans="8:8" x14ac:dyDescent="0.3">
      <c r="H6087" s="57" t="str">
        <f t="shared" si="95"/>
        <v/>
      </c>
    </row>
    <row r="6088" spans="8:8" x14ac:dyDescent="0.3">
      <c r="H6088" s="57" t="str">
        <f t="shared" si="95"/>
        <v/>
      </c>
    </row>
    <row r="6089" spans="8:8" x14ac:dyDescent="0.3">
      <c r="H6089" s="57" t="str">
        <f t="shared" si="95"/>
        <v/>
      </c>
    </row>
    <row r="6090" spans="8:8" x14ac:dyDescent="0.3">
      <c r="H6090" s="57" t="str">
        <f t="shared" si="95"/>
        <v/>
      </c>
    </row>
    <row r="6091" spans="8:8" x14ac:dyDescent="0.3">
      <c r="H6091" s="57" t="str">
        <f t="shared" si="95"/>
        <v/>
      </c>
    </row>
    <row r="6092" spans="8:8" x14ac:dyDescent="0.3">
      <c r="H6092" s="57" t="str">
        <f t="shared" si="95"/>
        <v/>
      </c>
    </row>
    <row r="6093" spans="8:8" x14ac:dyDescent="0.3">
      <c r="H6093" s="57" t="str">
        <f t="shared" si="95"/>
        <v/>
      </c>
    </row>
    <row r="6094" spans="8:8" x14ac:dyDescent="0.3">
      <c r="H6094" s="57" t="str">
        <f t="shared" si="95"/>
        <v/>
      </c>
    </row>
    <row r="6095" spans="8:8" x14ac:dyDescent="0.3">
      <c r="H6095" s="57" t="str">
        <f t="shared" si="95"/>
        <v/>
      </c>
    </row>
    <row r="6096" spans="8:8" x14ac:dyDescent="0.3">
      <c r="H6096" s="57" t="str">
        <f t="shared" si="95"/>
        <v/>
      </c>
    </row>
    <row r="6097" spans="8:8" x14ac:dyDescent="0.3">
      <c r="H6097" s="57" t="str">
        <f t="shared" si="95"/>
        <v/>
      </c>
    </row>
    <row r="6098" spans="8:8" x14ac:dyDescent="0.3">
      <c r="H6098" s="57" t="str">
        <f t="shared" si="95"/>
        <v/>
      </c>
    </row>
    <row r="6099" spans="8:8" x14ac:dyDescent="0.3">
      <c r="H6099" s="57" t="str">
        <f t="shared" si="95"/>
        <v/>
      </c>
    </row>
    <row r="6100" spans="8:8" x14ac:dyDescent="0.3">
      <c r="H6100" s="57" t="str">
        <f t="shared" si="95"/>
        <v/>
      </c>
    </row>
    <row r="6101" spans="8:8" x14ac:dyDescent="0.3">
      <c r="H6101" s="57" t="str">
        <f t="shared" si="95"/>
        <v/>
      </c>
    </row>
    <row r="6102" spans="8:8" x14ac:dyDescent="0.3">
      <c r="H6102" s="57" t="str">
        <f t="shared" si="95"/>
        <v/>
      </c>
    </row>
    <row r="6103" spans="8:8" x14ac:dyDescent="0.3">
      <c r="H6103" s="57" t="str">
        <f t="shared" si="95"/>
        <v/>
      </c>
    </row>
    <row r="6104" spans="8:8" x14ac:dyDescent="0.3">
      <c r="H6104" s="57" t="str">
        <f t="shared" si="95"/>
        <v/>
      </c>
    </row>
    <row r="6105" spans="8:8" x14ac:dyDescent="0.3">
      <c r="H6105" s="57" t="str">
        <f t="shared" si="95"/>
        <v/>
      </c>
    </row>
    <row r="6106" spans="8:8" x14ac:dyDescent="0.3">
      <c r="H6106" s="57" t="str">
        <f t="shared" si="95"/>
        <v/>
      </c>
    </row>
    <row r="6107" spans="8:8" x14ac:dyDescent="0.3">
      <c r="H6107" s="57" t="str">
        <f t="shared" si="95"/>
        <v/>
      </c>
    </row>
    <row r="6108" spans="8:8" x14ac:dyDescent="0.3">
      <c r="H6108" s="57" t="str">
        <f t="shared" si="95"/>
        <v/>
      </c>
    </row>
    <row r="6109" spans="8:8" x14ac:dyDescent="0.3">
      <c r="H6109" s="57" t="str">
        <f t="shared" si="95"/>
        <v/>
      </c>
    </row>
    <row r="6110" spans="8:8" x14ac:dyDescent="0.3">
      <c r="H6110" s="57" t="str">
        <f t="shared" si="95"/>
        <v/>
      </c>
    </row>
    <row r="6111" spans="8:8" x14ac:dyDescent="0.3">
      <c r="H6111" s="57" t="str">
        <f t="shared" si="95"/>
        <v/>
      </c>
    </row>
    <row r="6112" spans="8:8" x14ac:dyDescent="0.3">
      <c r="H6112" s="57" t="str">
        <f t="shared" si="95"/>
        <v/>
      </c>
    </row>
    <row r="6113" spans="8:8" x14ac:dyDescent="0.3">
      <c r="H6113" s="57" t="str">
        <f t="shared" si="95"/>
        <v/>
      </c>
    </row>
    <row r="6114" spans="8:8" x14ac:dyDescent="0.3">
      <c r="H6114" s="57" t="str">
        <f t="shared" si="95"/>
        <v/>
      </c>
    </row>
    <row r="6115" spans="8:8" x14ac:dyDescent="0.3">
      <c r="H6115" s="57" t="str">
        <f t="shared" si="95"/>
        <v/>
      </c>
    </row>
    <row r="6116" spans="8:8" x14ac:dyDescent="0.3">
      <c r="H6116" s="57" t="str">
        <f t="shared" si="95"/>
        <v/>
      </c>
    </row>
    <row r="6117" spans="8:8" x14ac:dyDescent="0.3">
      <c r="H6117" s="57" t="str">
        <f t="shared" si="95"/>
        <v/>
      </c>
    </row>
    <row r="6118" spans="8:8" x14ac:dyDescent="0.3">
      <c r="H6118" s="57" t="str">
        <f t="shared" si="95"/>
        <v/>
      </c>
    </row>
    <row r="6119" spans="8:8" x14ac:dyDescent="0.3">
      <c r="H6119" s="57" t="str">
        <f t="shared" si="95"/>
        <v/>
      </c>
    </row>
    <row r="6120" spans="8:8" x14ac:dyDescent="0.3">
      <c r="H6120" s="57" t="str">
        <f t="shared" si="95"/>
        <v/>
      </c>
    </row>
    <row r="6121" spans="8:8" x14ac:dyDescent="0.3">
      <c r="H6121" s="57" t="str">
        <f t="shared" si="95"/>
        <v/>
      </c>
    </row>
    <row r="6122" spans="8:8" x14ac:dyDescent="0.3">
      <c r="H6122" s="57" t="str">
        <f t="shared" si="95"/>
        <v/>
      </c>
    </row>
    <row r="6123" spans="8:8" x14ac:dyDescent="0.3">
      <c r="H6123" s="57" t="str">
        <f t="shared" si="95"/>
        <v/>
      </c>
    </row>
    <row r="6124" spans="8:8" x14ac:dyDescent="0.3">
      <c r="H6124" s="57" t="str">
        <f t="shared" si="95"/>
        <v/>
      </c>
    </row>
    <row r="6125" spans="8:8" x14ac:dyDescent="0.3">
      <c r="H6125" s="57" t="str">
        <f t="shared" si="95"/>
        <v/>
      </c>
    </row>
    <row r="6126" spans="8:8" x14ac:dyDescent="0.3">
      <c r="H6126" s="57" t="str">
        <f t="shared" si="95"/>
        <v/>
      </c>
    </row>
    <row r="6127" spans="8:8" x14ac:dyDescent="0.3">
      <c r="H6127" s="57" t="str">
        <f t="shared" si="95"/>
        <v/>
      </c>
    </row>
    <row r="6128" spans="8:8" x14ac:dyDescent="0.3">
      <c r="H6128" s="57" t="str">
        <f t="shared" si="95"/>
        <v/>
      </c>
    </row>
    <row r="6129" spans="8:8" x14ac:dyDescent="0.3">
      <c r="H6129" s="57" t="str">
        <f t="shared" si="95"/>
        <v/>
      </c>
    </row>
    <row r="6130" spans="8:8" x14ac:dyDescent="0.3">
      <c r="H6130" s="57" t="str">
        <f t="shared" si="95"/>
        <v/>
      </c>
    </row>
    <row r="6131" spans="8:8" x14ac:dyDescent="0.3">
      <c r="H6131" s="57" t="str">
        <f t="shared" si="95"/>
        <v/>
      </c>
    </row>
    <row r="6132" spans="8:8" x14ac:dyDescent="0.3">
      <c r="H6132" s="57" t="str">
        <f t="shared" si="95"/>
        <v/>
      </c>
    </row>
    <row r="6133" spans="8:8" x14ac:dyDescent="0.3">
      <c r="H6133" s="57" t="str">
        <f t="shared" si="95"/>
        <v/>
      </c>
    </row>
    <row r="6134" spans="8:8" x14ac:dyDescent="0.3">
      <c r="H6134" s="57" t="str">
        <f t="shared" si="95"/>
        <v/>
      </c>
    </row>
    <row r="6135" spans="8:8" x14ac:dyDescent="0.3">
      <c r="H6135" s="57" t="str">
        <f t="shared" si="95"/>
        <v/>
      </c>
    </row>
    <row r="6136" spans="8:8" x14ac:dyDescent="0.3">
      <c r="H6136" s="57" t="str">
        <f t="shared" si="95"/>
        <v/>
      </c>
    </row>
    <row r="6137" spans="8:8" x14ac:dyDescent="0.3">
      <c r="H6137" s="57" t="str">
        <f t="shared" si="95"/>
        <v/>
      </c>
    </row>
    <row r="6138" spans="8:8" x14ac:dyDescent="0.3">
      <c r="H6138" s="57" t="str">
        <f t="shared" si="95"/>
        <v/>
      </c>
    </row>
    <row r="6139" spans="8:8" x14ac:dyDescent="0.3">
      <c r="H6139" s="57" t="str">
        <f t="shared" si="95"/>
        <v/>
      </c>
    </row>
    <row r="6140" spans="8:8" x14ac:dyDescent="0.3">
      <c r="H6140" s="57" t="str">
        <f t="shared" si="95"/>
        <v/>
      </c>
    </row>
    <row r="6141" spans="8:8" x14ac:dyDescent="0.3">
      <c r="H6141" s="57" t="str">
        <f t="shared" si="95"/>
        <v/>
      </c>
    </row>
    <row r="6142" spans="8:8" x14ac:dyDescent="0.3">
      <c r="H6142" s="57" t="str">
        <f t="shared" si="95"/>
        <v/>
      </c>
    </row>
    <row r="6143" spans="8:8" x14ac:dyDescent="0.3">
      <c r="H6143" s="57" t="str">
        <f t="shared" si="95"/>
        <v/>
      </c>
    </row>
    <row r="6144" spans="8:8" x14ac:dyDescent="0.3">
      <c r="H6144" s="57" t="str">
        <f t="shared" si="95"/>
        <v/>
      </c>
    </row>
    <row r="6145" spans="8:8" x14ac:dyDescent="0.3">
      <c r="H6145" s="57" t="str">
        <f t="shared" si="95"/>
        <v/>
      </c>
    </row>
    <row r="6146" spans="8:8" x14ac:dyDescent="0.3">
      <c r="H6146" s="57" t="str">
        <f t="shared" si="95"/>
        <v/>
      </c>
    </row>
    <row r="6147" spans="8:8" x14ac:dyDescent="0.3">
      <c r="H6147" s="57" t="str">
        <f t="shared" ref="H6147:H6210" si="96">IF(LEN(F6147)&gt;0,F6147/G6147,"")</f>
        <v/>
      </c>
    </row>
    <row r="6148" spans="8:8" x14ac:dyDescent="0.3">
      <c r="H6148" s="57" t="str">
        <f t="shared" si="96"/>
        <v/>
      </c>
    </row>
    <row r="6149" spans="8:8" x14ac:dyDescent="0.3">
      <c r="H6149" s="57" t="str">
        <f t="shared" si="96"/>
        <v/>
      </c>
    </row>
    <row r="6150" spans="8:8" x14ac:dyDescent="0.3">
      <c r="H6150" s="57" t="str">
        <f t="shared" si="96"/>
        <v/>
      </c>
    </row>
    <row r="6151" spans="8:8" x14ac:dyDescent="0.3">
      <c r="H6151" s="57" t="str">
        <f t="shared" si="96"/>
        <v/>
      </c>
    </row>
    <row r="6152" spans="8:8" x14ac:dyDescent="0.3">
      <c r="H6152" s="57" t="str">
        <f t="shared" si="96"/>
        <v/>
      </c>
    </row>
    <row r="6153" spans="8:8" x14ac:dyDescent="0.3">
      <c r="H6153" s="57" t="str">
        <f t="shared" si="96"/>
        <v/>
      </c>
    </row>
    <row r="6154" spans="8:8" x14ac:dyDescent="0.3">
      <c r="H6154" s="57" t="str">
        <f t="shared" si="96"/>
        <v/>
      </c>
    </row>
    <row r="6155" spans="8:8" x14ac:dyDescent="0.3">
      <c r="H6155" s="57" t="str">
        <f t="shared" si="96"/>
        <v/>
      </c>
    </row>
    <row r="6156" spans="8:8" x14ac:dyDescent="0.3">
      <c r="H6156" s="57" t="str">
        <f t="shared" si="96"/>
        <v/>
      </c>
    </row>
    <row r="6157" spans="8:8" x14ac:dyDescent="0.3">
      <c r="H6157" s="57" t="str">
        <f t="shared" si="96"/>
        <v/>
      </c>
    </row>
    <row r="6158" spans="8:8" x14ac:dyDescent="0.3">
      <c r="H6158" s="57" t="str">
        <f t="shared" si="96"/>
        <v/>
      </c>
    </row>
    <row r="6159" spans="8:8" x14ac:dyDescent="0.3">
      <c r="H6159" s="57" t="str">
        <f t="shared" si="96"/>
        <v/>
      </c>
    </row>
    <row r="6160" spans="8:8" x14ac:dyDescent="0.3">
      <c r="H6160" s="57" t="str">
        <f t="shared" si="96"/>
        <v/>
      </c>
    </row>
    <row r="6161" spans="8:8" x14ac:dyDescent="0.3">
      <c r="H6161" s="57" t="str">
        <f t="shared" si="96"/>
        <v/>
      </c>
    </row>
    <row r="6162" spans="8:8" x14ac:dyDescent="0.3">
      <c r="H6162" s="57" t="str">
        <f t="shared" si="96"/>
        <v/>
      </c>
    </row>
    <row r="6163" spans="8:8" x14ac:dyDescent="0.3">
      <c r="H6163" s="57" t="str">
        <f t="shared" si="96"/>
        <v/>
      </c>
    </row>
    <row r="6164" spans="8:8" x14ac:dyDescent="0.3">
      <c r="H6164" s="57" t="str">
        <f t="shared" si="96"/>
        <v/>
      </c>
    </row>
    <row r="6165" spans="8:8" x14ac:dyDescent="0.3">
      <c r="H6165" s="57" t="str">
        <f t="shared" si="96"/>
        <v/>
      </c>
    </row>
    <row r="6166" spans="8:8" x14ac:dyDescent="0.3">
      <c r="H6166" s="57" t="str">
        <f t="shared" si="96"/>
        <v/>
      </c>
    </row>
    <row r="6167" spans="8:8" x14ac:dyDescent="0.3">
      <c r="H6167" s="57" t="str">
        <f t="shared" si="96"/>
        <v/>
      </c>
    </row>
    <row r="6168" spans="8:8" x14ac:dyDescent="0.3">
      <c r="H6168" s="57" t="str">
        <f t="shared" si="96"/>
        <v/>
      </c>
    </row>
    <row r="6169" spans="8:8" x14ac:dyDescent="0.3">
      <c r="H6169" s="57" t="str">
        <f t="shared" si="96"/>
        <v/>
      </c>
    </row>
    <row r="6170" spans="8:8" x14ac:dyDescent="0.3">
      <c r="H6170" s="57" t="str">
        <f t="shared" si="96"/>
        <v/>
      </c>
    </row>
    <row r="6171" spans="8:8" x14ac:dyDescent="0.3">
      <c r="H6171" s="57" t="str">
        <f t="shared" si="96"/>
        <v/>
      </c>
    </row>
    <row r="6172" spans="8:8" x14ac:dyDescent="0.3">
      <c r="H6172" s="57" t="str">
        <f t="shared" si="96"/>
        <v/>
      </c>
    </row>
    <row r="6173" spans="8:8" x14ac:dyDescent="0.3">
      <c r="H6173" s="57" t="str">
        <f t="shared" si="96"/>
        <v/>
      </c>
    </row>
    <row r="6174" spans="8:8" x14ac:dyDescent="0.3">
      <c r="H6174" s="57" t="str">
        <f t="shared" si="96"/>
        <v/>
      </c>
    </row>
    <row r="6175" spans="8:8" x14ac:dyDescent="0.3">
      <c r="H6175" s="57" t="str">
        <f t="shared" si="96"/>
        <v/>
      </c>
    </row>
    <row r="6176" spans="8:8" x14ac:dyDescent="0.3">
      <c r="H6176" s="57" t="str">
        <f t="shared" si="96"/>
        <v/>
      </c>
    </row>
    <row r="6177" spans="8:8" x14ac:dyDescent="0.3">
      <c r="H6177" s="57" t="str">
        <f t="shared" si="96"/>
        <v/>
      </c>
    </row>
    <row r="6178" spans="8:8" x14ac:dyDescent="0.3">
      <c r="H6178" s="57" t="str">
        <f t="shared" si="96"/>
        <v/>
      </c>
    </row>
    <row r="6179" spans="8:8" x14ac:dyDescent="0.3">
      <c r="H6179" s="57" t="str">
        <f t="shared" si="96"/>
        <v/>
      </c>
    </row>
    <row r="6180" spans="8:8" x14ac:dyDescent="0.3">
      <c r="H6180" s="57" t="str">
        <f t="shared" si="96"/>
        <v/>
      </c>
    </row>
    <row r="6181" spans="8:8" x14ac:dyDescent="0.3">
      <c r="H6181" s="57" t="str">
        <f t="shared" si="96"/>
        <v/>
      </c>
    </row>
    <row r="6182" spans="8:8" x14ac:dyDescent="0.3">
      <c r="H6182" s="57" t="str">
        <f t="shared" si="96"/>
        <v/>
      </c>
    </row>
    <row r="6183" spans="8:8" x14ac:dyDescent="0.3">
      <c r="H6183" s="57" t="str">
        <f t="shared" si="96"/>
        <v/>
      </c>
    </row>
    <row r="6184" spans="8:8" x14ac:dyDescent="0.3">
      <c r="H6184" s="57" t="str">
        <f t="shared" si="96"/>
        <v/>
      </c>
    </row>
    <row r="6185" spans="8:8" x14ac:dyDescent="0.3">
      <c r="H6185" s="57" t="str">
        <f t="shared" si="96"/>
        <v/>
      </c>
    </row>
    <row r="6186" spans="8:8" x14ac:dyDescent="0.3">
      <c r="H6186" s="57" t="str">
        <f t="shared" si="96"/>
        <v/>
      </c>
    </row>
    <row r="6187" spans="8:8" x14ac:dyDescent="0.3">
      <c r="H6187" s="57" t="str">
        <f t="shared" si="96"/>
        <v/>
      </c>
    </row>
    <row r="6188" spans="8:8" x14ac:dyDescent="0.3">
      <c r="H6188" s="57" t="str">
        <f t="shared" si="96"/>
        <v/>
      </c>
    </row>
    <row r="6189" spans="8:8" x14ac:dyDescent="0.3">
      <c r="H6189" s="57" t="str">
        <f t="shared" si="96"/>
        <v/>
      </c>
    </row>
    <row r="6190" spans="8:8" x14ac:dyDescent="0.3">
      <c r="H6190" s="57" t="str">
        <f t="shared" si="96"/>
        <v/>
      </c>
    </row>
    <row r="6191" spans="8:8" x14ac:dyDescent="0.3">
      <c r="H6191" s="57" t="str">
        <f t="shared" si="96"/>
        <v/>
      </c>
    </row>
    <row r="6192" spans="8:8" x14ac:dyDescent="0.3">
      <c r="H6192" s="57" t="str">
        <f t="shared" si="96"/>
        <v/>
      </c>
    </row>
    <row r="6193" spans="8:8" x14ac:dyDescent="0.3">
      <c r="H6193" s="57" t="str">
        <f t="shared" si="96"/>
        <v/>
      </c>
    </row>
    <row r="6194" spans="8:8" x14ac:dyDescent="0.3">
      <c r="H6194" s="57" t="str">
        <f t="shared" si="96"/>
        <v/>
      </c>
    </row>
    <row r="6195" spans="8:8" x14ac:dyDescent="0.3">
      <c r="H6195" s="57" t="str">
        <f t="shared" si="96"/>
        <v/>
      </c>
    </row>
    <row r="6196" spans="8:8" x14ac:dyDescent="0.3">
      <c r="H6196" s="57" t="str">
        <f t="shared" si="96"/>
        <v/>
      </c>
    </row>
    <row r="6197" spans="8:8" x14ac:dyDescent="0.3">
      <c r="H6197" s="57" t="str">
        <f t="shared" si="96"/>
        <v/>
      </c>
    </row>
    <row r="6198" spans="8:8" x14ac:dyDescent="0.3">
      <c r="H6198" s="57" t="str">
        <f t="shared" si="96"/>
        <v/>
      </c>
    </row>
    <row r="6199" spans="8:8" x14ac:dyDescent="0.3">
      <c r="H6199" s="57" t="str">
        <f t="shared" si="96"/>
        <v/>
      </c>
    </row>
    <row r="6200" spans="8:8" x14ac:dyDescent="0.3">
      <c r="H6200" s="57" t="str">
        <f t="shared" si="96"/>
        <v/>
      </c>
    </row>
    <row r="6201" spans="8:8" x14ac:dyDescent="0.3">
      <c r="H6201" s="57" t="str">
        <f t="shared" si="96"/>
        <v/>
      </c>
    </row>
    <row r="6202" spans="8:8" x14ac:dyDescent="0.3">
      <c r="H6202" s="57" t="str">
        <f t="shared" si="96"/>
        <v/>
      </c>
    </row>
    <row r="6203" spans="8:8" x14ac:dyDescent="0.3">
      <c r="H6203" s="57" t="str">
        <f t="shared" si="96"/>
        <v/>
      </c>
    </row>
    <row r="6204" spans="8:8" x14ac:dyDescent="0.3">
      <c r="H6204" s="57" t="str">
        <f t="shared" si="96"/>
        <v/>
      </c>
    </row>
    <row r="6205" spans="8:8" x14ac:dyDescent="0.3">
      <c r="H6205" s="57" t="str">
        <f t="shared" si="96"/>
        <v/>
      </c>
    </row>
    <row r="6206" spans="8:8" x14ac:dyDescent="0.3">
      <c r="H6206" s="57" t="str">
        <f t="shared" si="96"/>
        <v/>
      </c>
    </row>
    <row r="6207" spans="8:8" x14ac:dyDescent="0.3">
      <c r="H6207" s="57" t="str">
        <f t="shared" si="96"/>
        <v/>
      </c>
    </row>
    <row r="6208" spans="8:8" x14ac:dyDescent="0.3">
      <c r="H6208" s="57" t="str">
        <f t="shared" si="96"/>
        <v/>
      </c>
    </row>
    <row r="6209" spans="8:8" x14ac:dyDescent="0.3">
      <c r="H6209" s="57" t="str">
        <f t="shared" si="96"/>
        <v/>
      </c>
    </row>
    <row r="6210" spans="8:8" x14ac:dyDescent="0.3">
      <c r="H6210" s="57" t="str">
        <f t="shared" si="96"/>
        <v/>
      </c>
    </row>
    <row r="6211" spans="8:8" x14ac:dyDescent="0.3">
      <c r="H6211" s="57" t="str">
        <f t="shared" ref="H6211:H6274" si="97">IF(LEN(F6211)&gt;0,F6211/G6211,"")</f>
        <v/>
      </c>
    </row>
    <row r="6212" spans="8:8" x14ac:dyDescent="0.3">
      <c r="H6212" s="57" t="str">
        <f t="shared" si="97"/>
        <v/>
      </c>
    </row>
    <row r="6213" spans="8:8" x14ac:dyDescent="0.3">
      <c r="H6213" s="57" t="str">
        <f t="shared" si="97"/>
        <v/>
      </c>
    </row>
    <row r="6214" spans="8:8" x14ac:dyDescent="0.3">
      <c r="H6214" s="57" t="str">
        <f t="shared" si="97"/>
        <v/>
      </c>
    </row>
    <row r="6215" spans="8:8" x14ac:dyDescent="0.3">
      <c r="H6215" s="57" t="str">
        <f t="shared" si="97"/>
        <v/>
      </c>
    </row>
    <row r="6216" spans="8:8" x14ac:dyDescent="0.3">
      <c r="H6216" s="57" t="str">
        <f t="shared" si="97"/>
        <v/>
      </c>
    </row>
    <row r="6217" spans="8:8" x14ac:dyDescent="0.3">
      <c r="H6217" s="57" t="str">
        <f t="shared" si="97"/>
        <v/>
      </c>
    </row>
    <row r="6218" spans="8:8" x14ac:dyDescent="0.3">
      <c r="H6218" s="57" t="str">
        <f t="shared" si="97"/>
        <v/>
      </c>
    </row>
    <row r="6219" spans="8:8" x14ac:dyDescent="0.3">
      <c r="H6219" s="57" t="str">
        <f t="shared" si="97"/>
        <v/>
      </c>
    </row>
    <row r="6220" spans="8:8" x14ac:dyDescent="0.3">
      <c r="H6220" s="57" t="str">
        <f t="shared" si="97"/>
        <v/>
      </c>
    </row>
    <row r="6221" spans="8:8" x14ac:dyDescent="0.3">
      <c r="H6221" s="57" t="str">
        <f t="shared" si="97"/>
        <v/>
      </c>
    </row>
    <row r="6222" spans="8:8" x14ac:dyDescent="0.3">
      <c r="H6222" s="57" t="str">
        <f t="shared" si="97"/>
        <v/>
      </c>
    </row>
    <row r="6223" spans="8:8" x14ac:dyDescent="0.3">
      <c r="H6223" s="57" t="str">
        <f t="shared" si="97"/>
        <v/>
      </c>
    </row>
    <row r="6224" spans="8:8" x14ac:dyDescent="0.3">
      <c r="H6224" s="57" t="str">
        <f t="shared" si="97"/>
        <v/>
      </c>
    </row>
    <row r="6225" spans="8:8" x14ac:dyDescent="0.3">
      <c r="H6225" s="57" t="str">
        <f t="shared" si="97"/>
        <v/>
      </c>
    </row>
    <row r="6226" spans="8:8" x14ac:dyDescent="0.3">
      <c r="H6226" s="57" t="str">
        <f t="shared" si="97"/>
        <v/>
      </c>
    </row>
    <row r="6227" spans="8:8" x14ac:dyDescent="0.3">
      <c r="H6227" s="57" t="str">
        <f t="shared" si="97"/>
        <v/>
      </c>
    </row>
    <row r="6228" spans="8:8" x14ac:dyDescent="0.3">
      <c r="H6228" s="57" t="str">
        <f t="shared" si="97"/>
        <v/>
      </c>
    </row>
    <row r="6229" spans="8:8" x14ac:dyDescent="0.3">
      <c r="H6229" s="57" t="str">
        <f t="shared" si="97"/>
        <v/>
      </c>
    </row>
    <row r="6230" spans="8:8" x14ac:dyDescent="0.3">
      <c r="H6230" s="57" t="str">
        <f t="shared" si="97"/>
        <v/>
      </c>
    </row>
    <row r="6231" spans="8:8" x14ac:dyDescent="0.3">
      <c r="H6231" s="57" t="str">
        <f t="shared" si="97"/>
        <v/>
      </c>
    </row>
    <row r="6232" spans="8:8" x14ac:dyDescent="0.3">
      <c r="H6232" s="57" t="str">
        <f t="shared" si="97"/>
        <v/>
      </c>
    </row>
    <row r="6233" spans="8:8" x14ac:dyDescent="0.3">
      <c r="H6233" s="57" t="str">
        <f t="shared" si="97"/>
        <v/>
      </c>
    </row>
    <row r="6234" spans="8:8" x14ac:dyDescent="0.3">
      <c r="H6234" s="57" t="str">
        <f t="shared" si="97"/>
        <v/>
      </c>
    </row>
    <row r="6235" spans="8:8" x14ac:dyDescent="0.3">
      <c r="H6235" s="57" t="str">
        <f t="shared" si="97"/>
        <v/>
      </c>
    </row>
    <row r="6236" spans="8:8" x14ac:dyDescent="0.3">
      <c r="H6236" s="57" t="str">
        <f t="shared" si="97"/>
        <v/>
      </c>
    </row>
    <row r="6237" spans="8:8" x14ac:dyDescent="0.3">
      <c r="H6237" s="57" t="str">
        <f t="shared" si="97"/>
        <v/>
      </c>
    </row>
    <row r="6238" spans="8:8" x14ac:dyDescent="0.3">
      <c r="H6238" s="57" t="str">
        <f t="shared" si="97"/>
        <v/>
      </c>
    </row>
    <row r="6239" spans="8:8" x14ac:dyDescent="0.3">
      <c r="H6239" s="57" t="str">
        <f t="shared" si="97"/>
        <v/>
      </c>
    </row>
    <row r="6240" spans="8:8" x14ac:dyDescent="0.3">
      <c r="H6240" s="57" t="str">
        <f t="shared" si="97"/>
        <v/>
      </c>
    </row>
    <row r="6241" spans="8:8" x14ac:dyDescent="0.3">
      <c r="H6241" s="57" t="str">
        <f t="shared" si="97"/>
        <v/>
      </c>
    </row>
    <row r="6242" spans="8:8" x14ac:dyDescent="0.3">
      <c r="H6242" s="57" t="str">
        <f t="shared" si="97"/>
        <v/>
      </c>
    </row>
    <row r="6243" spans="8:8" x14ac:dyDescent="0.3">
      <c r="H6243" s="57" t="str">
        <f t="shared" si="97"/>
        <v/>
      </c>
    </row>
    <row r="6244" spans="8:8" x14ac:dyDescent="0.3">
      <c r="H6244" s="57" t="str">
        <f t="shared" si="97"/>
        <v/>
      </c>
    </row>
    <row r="6245" spans="8:8" x14ac:dyDescent="0.3">
      <c r="H6245" s="57" t="str">
        <f t="shared" si="97"/>
        <v/>
      </c>
    </row>
    <row r="6246" spans="8:8" x14ac:dyDescent="0.3">
      <c r="H6246" s="57" t="str">
        <f t="shared" si="97"/>
        <v/>
      </c>
    </row>
    <row r="6247" spans="8:8" x14ac:dyDescent="0.3">
      <c r="H6247" s="57" t="str">
        <f t="shared" si="97"/>
        <v/>
      </c>
    </row>
    <row r="6248" spans="8:8" x14ac:dyDescent="0.3">
      <c r="H6248" s="57" t="str">
        <f t="shared" si="97"/>
        <v/>
      </c>
    </row>
    <row r="6249" spans="8:8" x14ac:dyDescent="0.3">
      <c r="H6249" s="57" t="str">
        <f t="shared" si="97"/>
        <v/>
      </c>
    </row>
    <row r="6250" spans="8:8" x14ac:dyDescent="0.3">
      <c r="H6250" s="57" t="str">
        <f t="shared" si="97"/>
        <v/>
      </c>
    </row>
    <row r="6251" spans="8:8" x14ac:dyDescent="0.3">
      <c r="H6251" s="57" t="str">
        <f t="shared" si="97"/>
        <v/>
      </c>
    </row>
    <row r="6252" spans="8:8" x14ac:dyDescent="0.3">
      <c r="H6252" s="57" t="str">
        <f t="shared" si="97"/>
        <v/>
      </c>
    </row>
    <row r="6253" spans="8:8" x14ac:dyDescent="0.3">
      <c r="H6253" s="57" t="str">
        <f t="shared" si="97"/>
        <v/>
      </c>
    </row>
    <row r="6254" spans="8:8" x14ac:dyDescent="0.3">
      <c r="H6254" s="57" t="str">
        <f t="shared" si="97"/>
        <v/>
      </c>
    </row>
    <row r="6255" spans="8:8" x14ac:dyDescent="0.3">
      <c r="H6255" s="57" t="str">
        <f t="shared" si="97"/>
        <v/>
      </c>
    </row>
    <row r="6256" spans="8:8" x14ac:dyDescent="0.3">
      <c r="H6256" s="57" t="str">
        <f t="shared" si="97"/>
        <v/>
      </c>
    </row>
    <row r="6257" spans="8:8" x14ac:dyDescent="0.3">
      <c r="H6257" s="57" t="str">
        <f t="shared" si="97"/>
        <v/>
      </c>
    </row>
    <row r="6258" spans="8:8" x14ac:dyDescent="0.3">
      <c r="H6258" s="57" t="str">
        <f t="shared" si="97"/>
        <v/>
      </c>
    </row>
    <row r="6259" spans="8:8" x14ac:dyDescent="0.3">
      <c r="H6259" s="57" t="str">
        <f t="shared" si="97"/>
        <v/>
      </c>
    </row>
    <row r="6260" spans="8:8" x14ac:dyDescent="0.3">
      <c r="H6260" s="57" t="str">
        <f t="shared" si="97"/>
        <v/>
      </c>
    </row>
    <row r="6261" spans="8:8" x14ac:dyDescent="0.3">
      <c r="H6261" s="57" t="str">
        <f t="shared" si="97"/>
        <v/>
      </c>
    </row>
    <row r="6262" spans="8:8" x14ac:dyDescent="0.3">
      <c r="H6262" s="57" t="str">
        <f t="shared" si="97"/>
        <v/>
      </c>
    </row>
    <row r="6263" spans="8:8" x14ac:dyDescent="0.3">
      <c r="H6263" s="57" t="str">
        <f t="shared" si="97"/>
        <v/>
      </c>
    </row>
    <row r="6264" spans="8:8" x14ac:dyDescent="0.3">
      <c r="H6264" s="57" t="str">
        <f t="shared" si="97"/>
        <v/>
      </c>
    </row>
    <row r="6265" spans="8:8" x14ac:dyDescent="0.3">
      <c r="H6265" s="57" t="str">
        <f t="shared" si="97"/>
        <v/>
      </c>
    </row>
    <row r="6266" spans="8:8" x14ac:dyDescent="0.3">
      <c r="H6266" s="57" t="str">
        <f t="shared" si="97"/>
        <v/>
      </c>
    </row>
    <row r="6267" spans="8:8" x14ac:dyDescent="0.3">
      <c r="H6267" s="57" t="str">
        <f t="shared" si="97"/>
        <v/>
      </c>
    </row>
    <row r="6268" spans="8:8" x14ac:dyDescent="0.3">
      <c r="H6268" s="57" t="str">
        <f t="shared" si="97"/>
        <v/>
      </c>
    </row>
    <row r="6269" spans="8:8" x14ac:dyDescent="0.3">
      <c r="H6269" s="57" t="str">
        <f t="shared" si="97"/>
        <v/>
      </c>
    </row>
    <row r="6270" spans="8:8" x14ac:dyDescent="0.3">
      <c r="H6270" s="57" t="str">
        <f t="shared" si="97"/>
        <v/>
      </c>
    </row>
    <row r="6271" spans="8:8" x14ac:dyDescent="0.3">
      <c r="H6271" s="57" t="str">
        <f t="shared" si="97"/>
        <v/>
      </c>
    </row>
    <row r="6272" spans="8:8" x14ac:dyDescent="0.3">
      <c r="H6272" s="57" t="str">
        <f t="shared" si="97"/>
        <v/>
      </c>
    </row>
    <row r="6273" spans="8:8" x14ac:dyDescent="0.3">
      <c r="H6273" s="57" t="str">
        <f t="shared" si="97"/>
        <v/>
      </c>
    </row>
    <row r="6274" spans="8:8" x14ac:dyDescent="0.3">
      <c r="H6274" s="57" t="str">
        <f t="shared" si="97"/>
        <v/>
      </c>
    </row>
    <row r="6275" spans="8:8" x14ac:dyDescent="0.3">
      <c r="H6275" s="57" t="str">
        <f t="shared" ref="H6275:H6338" si="98">IF(LEN(F6275)&gt;0,F6275/G6275,"")</f>
        <v/>
      </c>
    </row>
    <row r="6276" spans="8:8" x14ac:dyDescent="0.3">
      <c r="H6276" s="57" t="str">
        <f t="shared" si="98"/>
        <v/>
      </c>
    </row>
    <row r="6277" spans="8:8" x14ac:dyDescent="0.3">
      <c r="H6277" s="57" t="str">
        <f t="shared" si="98"/>
        <v/>
      </c>
    </row>
    <row r="6278" spans="8:8" x14ac:dyDescent="0.3">
      <c r="H6278" s="57" t="str">
        <f t="shared" si="98"/>
        <v/>
      </c>
    </row>
    <row r="6279" spans="8:8" x14ac:dyDescent="0.3">
      <c r="H6279" s="57" t="str">
        <f t="shared" si="98"/>
        <v/>
      </c>
    </row>
    <row r="6280" spans="8:8" x14ac:dyDescent="0.3">
      <c r="H6280" s="57" t="str">
        <f t="shared" si="98"/>
        <v/>
      </c>
    </row>
    <row r="6281" spans="8:8" x14ac:dyDescent="0.3">
      <c r="H6281" s="57" t="str">
        <f t="shared" si="98"/>
        <v/>
      </c>
    </row>
    <row r="6282" spans="8:8" x14ac:dyDescent="0.3">
      <c r="H6282" s="57" t="str">
        <f t="shared" si="98"/>
        <v/>
      </c>
    </row>
    <row r="6283" spans="8:8" x14ac:dyDescent="0.3">
      <c r="H6283" s="57" t="str">
        <f t="shared" si="98"/>
        <v/>
      </c>
    </row>
    <row r="6284" spans="8:8" x14ac:dyDescent="0.3">
      <c r="H6284" s="57" t="str">
        <f t="shared" si="98"/>
        <v/>
      </c>
    </row>
    <row r="6285" spans="8:8" x14ac:dyDescent="0.3">
      <c r="H6285" s="57" t="str">
        <f t="shared" si="98"/>
        <v/>
      </c>
    </row>
    <row r="6286" spans="8:8" x14ac:dyDescent="0.3">
      <c r="H6286" s="57" t="str">
        <f t="shared" si="98"/>
        <v/>
      </c>
    </row>
    <row r="6287" spans="8:8" x14ac:dyDescent="0.3">
      <c r="H6287" s="57" t="str">
        <f t="shared" si="98"/>
        <v/>
      </c>
    </row>
    <row r="6288" spans="8:8" x14ac:dyDescent="0.3">
      <c r="H6288" s="57" t="str">
        <f t="shared" si="98"/>
        <v/>
      </c>
    </row>
    <row r="6289" spans="8:8" x14ac:dyDescent="0.3">
      <c r="H6289" s="57" t="str">
        <f t="shared" si="98"/>
        <v/>
      </c>
    </row>
    <row r="6290" spans="8:8" x14ac:dyDescent="0.3">
      <c r="H6290" s="57" t="str">
        <f t="shared" si="98"/>
        <v/>
      </c>
    </row>
    <row r="6291" spans="8:8" x14ac:dyDescent="0.3">
      <c r="H6291" s="57" t="str">
        <f t="shared" si="98"/>
        <v/>
      </c>
    </row>
    <row r="6292" spans="8:8" x14ac:dyDescent="0.3">
      <c r="H6292" s="57" t="str">
        <f t="shared" si="98"/>
        <v/>
      </c>
    </row>
    <row r="6293" spans="8:8" x14ac:dyDescent="0.3">
      <c r="H6293" s="57" t="str">
        <f t="shared" si="98"/>
        <v/>
      </c>
    </row>
    <row r="6294" spans="8:8" x14ac:dyDescent="0.3">
      <c r="H6294" s="57" t="str">
        <f t="shared" si="98"/>
        <v/>
      </c>
    </row>
    <row r="6295" spans="8:8" x14ac:dyDescent="0.3">
      <c r="H6295" s="57" t="str">
        <f t="shared" si="98"/>
        <v/>
      </c>
    </row>
    <row r="6296" spans="8:8" x14ac:dyDescent="0.3">
      <c r="H6296" s="57" t="str">
        <f t="shared" si="98"/>
        <v/>
      </c>
    </row>
    <row r="6297" spans="8:8" x14ac:dyDescent="0.3">
      <c r="H6297" s="57" t="str">
        <f t="shared" si="98"/>
        <v/>
      </c>
    </row>
    <row r="6298" spans="8:8" x14ac:dyDescent="0.3">
      <c r="H6298" s="57" t="str">
        <f t="shared" si="98"/>
        <v/>
      </c>
    </row>
    <row r="6299" spans="8:8" x14ac:dyDescent="0.3">
      <c r="H6299" s="57" t="str">
        <f t="shared" si="98"/>
        <v/>
      </c>
    </row>
    <row r="6300" spans="8:8" x14ac:dyDescent="0.3">
      <c r="H6300" s="57" t="str">
        <f t="shared" si="98"/>
        <v/>
      </c>
    </row>
    <row r="6301" spans="8:8" x14ac:dyDescent="0.3">
      <c r="H6301" s="57" t="str">
        <f t="shared" si="98"/>
        <v/>
      </c>
    </row>
    <row r="6302" spans="8:8" x14ac:dyDescent="0.3">
      <c r="H6302" s="57" t="str">
        <f t="shared" si="98"/>
        <v/>
      </c>
    </row>
    <row r="6303" spans="8:8" x14ac:dyDescent="0.3">
      <c r="H6303" s="57" t="str">
        <f t="shared" si="98"/>
        <v/>
      </c>
    </row>
    <row r="6304" spans="8:8" x14ac:dyDescent="0.3">
      <c r="H6304" s="57" t="str">
        <f t="shared" si="98"/>
        <v/>
      </c>
    </row>
    <row r="6305" spans="8:8" x14ac:dyDescent="0.3">
      <c r="H6305" s="57" t="str">
        <f t="shared" si="98"/>
        <v/>
      </c>
    </row>
    <row r="6306" spans="8:8" x14ac:dyDescent="0.3">
      <c r="H6306" s="57" t="str">
        <f t="shared" si="98"/>
        <v/>
      </c>
    </row>
    <row r="6307" spans="8:8" x14ac:dyDescent="0.3">
      <c r="H6307" s="57" t="str">
        <f t="shared" si="98"/>
        <v/>
      </c>
    </row>
    <row r="6308" spans="8:8" x14ac:dyDescent="0.3">
      <c r="H6308" s="57" t="str">
        <f t="shared" si="98"/>
        <v/>
      </c>
    </row>
    <row r="6309" spans="8:8" x14ac:dyDescent="0.3">
      <c r="H6309" s="57" t="str">
        <f t="shared" si="98"/>
        <v/>
      </c>
    </row>
    <row r="6310" spans="8:8" x14ac:dyDescent="0.3">
      <c r="H6310" s="57" t="str">
        <f t="shared" si="98"/>
        <v/>
      </c>
    </row>
    <row r="6311" spans="8:8" x14ac:dyDescent="0.3">
      <c r="H6311" s="57" t="str">
        <f t="shared" si="98"/>
        <v/>
      </c>
    </row>
    <row r="6312" spans="8:8" x14ac:dyDescent="0.3">
      <c r="H6312" s="57" t="str">
        <f t="shared" si="98"/>
        <v/>
      </c>
    </row>
    <row r="6313" spans="8:8" x14ac:dyDescent="0.3">
      <c r="H6313" s="57" t="str">
        <f t="shared" si="98"/>
        <v/>
      </c>
    </row>
    <row r="6314" spans="8:8" x14ac:dyDescent="0.3">
      <c r="H6314" s="57" t="str">
        <f t="shared" si="98"/>
        <v/>
      </c>
    </row>
    <row r="6315" spans="8:8" x14ac:dyDescent="0.3">
      <c r="H6315" s="57" t="str">
        <f t="shared" si="98"/>
        <v/>
      </c>
    </row>
    <row r="6316" spans="8:8" x14ac:dyDescent="0.3">
      <c r="H6316" s="57" t="str">
        <f t="shared" si="98"/>
        <v/>
      </c>
    </row>
    <row r="6317" spans="8:8" x14ac:dyDescent="0.3">
      <c r="H6317" s="57" t="str">
        <f t="shared" si="98"/>
        <v/>
      </c>
    </row>
    <row r="6318" spans="8:8" x14ac:dyDescent="0.3">
      <c r="H6318" s="57" t="str">
        <f t="shared" si="98"/>
        <v/>
      </c>
    </row>
    <row r="6319" spans="8:8" x14ac:dyDescent="0.3">
      <c r="H6319" s="57" t="str">
        <f t="shared" si="98"/>
        <v/>
      </c>
    </row>
    <row r="6320" spans="8:8" x14ac:dyDescent="0.3">
      <c r="H6320" s="57" t="str">
        <f t="shared" si="98"/>
        <v/>
      </c>
    </row>
    <row r="6321" spans="8:8" x14ac:dyDescent="0.3">
      <c r="H6321" s="57" t="str">
        <f t="shared" si="98"/>
        <v/>
      </c>
    </row>
    <row r="6322" spans="8:8" x14ac:dyDescent="0.3">
      <c r="H6322" s="57" t="str">
        <f t="shared" si="98"/>
        <v/>
      </c>
    </row>
    <row r="6323" spans="8:8" x14ac:dyDescent="0.3">
      <c r="H6323" s="57" t="str">
        <f t="shared" si="98"/>
        <v/>
      </c>
    </row>
    <row r="6324" spans="8:8" x14ac:dyDescent="0.3">
      <c r="H6324" s="57" t="str">
        <f t="shared" si="98"/>
        <v/>
      </c>
    </row>
    <row r="6325" spans="8:8" x14ac:dyDescent="0.3">
      <c r="H6325" s="57" t="str">
        <f t="shared" si="98"/>
        <v/>
      </c>
    </row>
    <row r="6326" spans="8:8" x14ac:dyDescent="0.3">
      <c r="H6326" s="57" t="str">
        <f t="shared" si="98"/>
        <v/>
      </c>
    </row>
    <row r="6327" spans="8:8" x14ac:dyDescent="0.3">
      <c r="H6327" s="57" t="str">
        <f t="shared" si="98"/>
        <v/>
      </c>
    </row>
    <row r="6328" spans="8:8" x14ac:dyDescent="0.3">
      <c r="H6328" s="57" t="str">
        <f t="shared" si="98"/>
        <v/>
      </c>
    </row>
    <row r="6329" spans="8:8" x14ac:dyDescent="0.3">
      <c r="H6329" s="57" t="str">
        <f t="shared" si="98"/>
        <v/>
      </c>
    </row>
    <row r="6330" spans="8:8" x14ac:dyDescent="0.3">
      <c r="H6330" s="57" t="str">
        <f t="shared" si="98"/>
        <v/>
      </c>
    </row>
    <row r="6331" spans="8:8" x14ac:dyDescent="0.3">
      <c r="H6331" s="57" t="str">
        <f t="shared" si="98"/>
        <v/>
      </c>
    </row>
    <row r="6332" spans="8:8" x14ac:dyDescent="0.3">
      <c r="H6332" s="57" t="str">
        <f t="shared" si="98"/>
        <v/>
      </c>
    </row>
    <row r="6333" spans="8:8" x14ac:dyDescent="0.3">
      <c r="H6333" s="57" t="str">
        <f t="shared" si="98"/>
        <v/>
      </c>
    </row>
    <row r="6334" spans="8:8" x14ac:dyDescent="0.3">
      <c r="H6334" s="57" t="str">
        <f t="shared" si="98"/>
        <v/>
      </c>
    </row>
    <row r="6335" spans="8:8" x14ac:dyDescent="0.3">
      <c r="H6335" s="57" t="str">
        <f t="shared" si="98"/>
        <v/>
      </c>
    </row>
    <row r="6336" spans="8:8" x14ac:dyDescent="0.3">
      <c r="H6336" s="57" t="str">
        <f t="shared" si="98"/>
        <v/>
      </c>
    </row>
    <row r="6337" spans="8:8" x14ac:dyDescent="0.3">
      <c r="H6337" s="57" t="str">
        <f t="shared" si="98"/>
        <v/>
      </c>
    </row>
    <row r="6338" spans="8:8" x14ac:dyDescent="0.3">
      <c r="H6338" s="57" t="str">
        <f t="shared" si="98"/>
        <v/>
      </c>
    </row>
    <row r="6339" spans="8:8" x14ac:dyDescent="0.3">
      <c r="H6339" s="57" t="str">
        <f t="shared" ref="H6339:H6402" si="99">IF(LEN(F6339)&gt;0,F6339/G6339,"")</f>
        <v/>
      </c>
    </row>
    <row r="6340" spans="8:8" x14ac:dyDescent="0.3">
      <c r="H6340" s="57" t="str">
        <f t="shared" si="99"/>
        <v/>
      </c>
    </row>
    <row r="6341" spans="8:8" x14ac:dyDescent="0.3">
      <c r="H6341" s="57" t="str">
        <f t="shared" si="99"/>
        <v/>
      </c>
    </row>
    <row r="6342" spans="8:8" x14ac:dyDescent="0.3">
      <c r="H6342" s="57" t="str">
        <f t="shared" si="99"/>
        <v/>
      </c>
    </row>
    <row r="6343" spans="8:8" x14ac:dyDescent="0.3">
      <c r="H6343" s="57" t="str">
        <f t="shared" si="99"/>
        <v/>
      </c>
    </row>
    <row r="6344" spans="8:8" x14ac:dyDescent="0.3">
      <c r="H6344" s="57" t="str">
        <f t="shared" si="99"/>
        <v/>
      </c>
    </row>
    <row r="6345" spans="8:8" x14ac:dyDescent="0.3">
      <c r="H6345" s="57" t="str">
        <f t="shared" si="99"/>
        <v/>
      </c>
    </row>
    <row r="6346" spans="8:8" x14ac:dyDescent="0.3">
      <c r="H6346" s="57" t="str">
        <f t="shared" si="99"/>
        <v/>
      </c>
    </row>
    <row r="6347" spans="8:8" x14ac:dyDescent="0.3">
      <c r="H6347" s="57" t="str">
        <f t="shared" si="99"/>
        <v/>
      </c>
    </row>
    <row r="6348" spans="8:8" x14ac:dyDescent="0.3">
      <c r="H6348" s="57" t="str">
        <f t="shared" si="99"/>
        <v/>
      </c>
    </row>
    <row r="6349" spans="8:8" x14ac:dyDescent="0.3">
      <c r="H6349" s="57" t="str">
        <f t="shared" si="99"/>
        <v/>
      </c>
    </row>
    <row r="6350" spans="8:8" x14ac:dyDescent="0.3">
      <c r="H6350" s="57" t="str">
        <f t="shared" si="99"/>
        <v/>
      </c>
    </row>
    <row r="6351" spans="8:8" x14ac:dyDescent="0.3">
      <c r="H6351" s="57" t="str">
        <f t="shared" si="99"/>
        <v/>
      </c>
    </row>
    <row r="6352" spans="8:8" x14ac:dyDescent="0.3">
      <c r="H6352" s="57" t="str">
        <f t="shared" si="99"/>
        <v/>
      </c>
    </row>
    <row r="6353" spans="8:8" x14ac:dyDescent="0.3">
      <c r="H6353" s="57" t="str">
        <f t="shared" si="99"/>
        <v/>
      </c>
    </row>
    <row r="6354" spans="8:8" x14ac:dyDescent="0.3">
      <c r="H6354" s="57" t="str">
        <f t="shared" si="99"/>
        <v/>
      </c>
    </row>
    <row r="6355" spans="8:8" x14ac:dyDescent="0.3">
      <c r="H6355" s="57" t="str">
        <f t="shared" si="99"/>
        <v/>
      </c>
    </row>
    <row r="6356" spans="8:8" x14ac:dyDescent="0.3">
      <c r="H6356" s="57" t="str">
        <f t="shared" si="99"/>
        <v/>
      </c>
    </row>
    <row r="6357" spans="8:8" x14ac:dyDescent="0.3">
      <c r="H6357" s="57" t="str">
        <f t="shared" si="99"/>
        <v/>
      </c>
    </row>
    <row r="6358" spans="8:8" x14ac:dyDescent="0.3">
      <c r="H6358" s="57" t="str">
        <f t="shared" si="99"/>
        <v/>
      </c>
    </row>
    <row r="6359" spans="8:8" x14ac:dyDescent="0.3">
      <c r="H6359" s="57" t="str">
        <f t="shared" si="99"/>
        <v/>
      </c>
    </row>
    <row r="6360" spans="8:8" x14ac:dyDescent="0.3">
      <c r="H6360" s="57" t="str">
        <f t="shared" si="99"/>
        <v/>
      </c>
    </row>
    <row r="6361" spans="8:8" x14ac:dyDescent="0.3">
      <c r="H6361" s="57" t="str">
        <f t="shared" si="99"/>
        <v/>
      </c>
    </row>
    <row r="6362" spans="8:8" x14ac:dyDescent="0.3">
      <c r="H6362" s="57" t="str">
        <f t="shared" si="99"/>
        <v/>
      </c>
    </row>
    <row r="6363" spans="8:8" x14ac:dyDescent="0.3">
      <c r="H6363" s="57" t="str">
        <f t="shared" si="99"/>
        <v/>
      </c>
    </row>
    <row r="6364" spans="8:8" x14ac:dyDescent="0.3">
      <c r="H6364" s="57" t="str">
        <f t="shared" si="99"/>
        <v/>
      </c>
    </row>
    <row r="6365" spans="8:8" x14ac:dyDescent="0.3">
      <c r="H6365" s="57" t="str">
        <f t="shared" si="99"/>
        <v/>
      </c>
    </row>
    <row r="6366" spans="8:8" x14ac:dyDescent="0.3">
      <c r="H6366" s="57" t="str">
        <f t="shared" si="99"/>
        <v/>
      </c>
    </row>
    <row r="6367" spans="8:8" x14ac:dyDescent="0.3">
      <c r="H6367" s="57" t="str">
        <f t="shared" si="99"/>
        <v/>
      </c>
    </row>
    <row r="6368" spans="8:8" x14ac:dyDescent="0.3">
      <c r="H6368" s="57" t="str">
        <f t="shared" si="99"/>
        <v/>
      </c>
    </row>
    <row r="6369" spans="8:8" x14ac:dyDescent="0.3">
      <c r="H6369" s="57" t="str">
        <f t="shared" si="99"/>
        <v/>
      </c>
    </row>
    <row r="6370" spans="8:8" x14ac:dyDescent="0.3">
      <c r="H6370" s="57" t="str">
        <f t="shared" si="99"/>
        <v/>
      </c>
    </row>
    <row r="6371" spans="8:8" x14ac:dyDescent="0.3">
      <c r="H6371" s="57" t="str">
        <f t="shared" si="99"/>
        <v/>
      </c>
    </row>
    <row r="6372" spans="8:8" x14ac:dyDescent="0.3">
      <c r="H6372" s="57" t="str">
        <f t="shared" si="99"/>
        <v/>
      </c>
    </row>
    <row r="6373" spans="8:8" x14ac:dyDescent="0.3">
      <c r="H6373" s="57" t="str">
        <f t="shared" si="99"/>
        <v/>
      </c>
    </row>
    <row r="6374" spans="8:8" x14ac:dyDescent="0.3">
      <c r="H6374" s="57" t="str">
        <f t="shared" si="99"/>
        <v/>
      </c>
    </row>
    <row r="6375" spans="8:8" x14ac:dyDescent="0.3">
      <c r="H6375" s="57" t="str">
        <f t="shared" si="99"/>
        <v/>
      </c>
    </row>
    <row r="6376" spans="8:8" x14ac:dyDescent="0.3">
      <c r="H6376" s="57" t="str">
        <f t="shared" si="99"/>
        <v/>
      </c>
    </row>
    <row r="6377" spans="8:8" x14ac:dyDescent="0.3">
      <c r="H6377" s="57" t="str">
        <f t="shared" si="99"/>
        <v/>
      </c>
    </row>
    <row r="6378" spans="8:8" x14ac:dyDescent="0.3">
      <c r="H6378" s="57" t="str">
        <f t="shared" si="99"/>
        <v/>
      </c>
    </row>
    <row r="6379" spans="8:8" x14ac:dyDescent="0.3">
      <c r="H6379" s="57" t="str">
        <f t="shared" si="99"/>
        <v/>
      </c>
    </row>
    <row r="6380" spans="8:8" x14ac:dyDescent="0.3">
      <c r="H6380" s="57" t="str">
        <f t="shared" si="99"/>
        <v/>
      </c>
    </row>
    <row r="6381" spans="8:8" x14ac:dyDescent="0.3">
      <c r="H6381" s="57" t="str">
        <f t="shared" si="99"/>
        <v/>
      </c>
    </row>
    <row r="6382" spans="8:8" x14ac:dyDescent="0.3">
      <c r="H6382" s="57" t="str">
        <f t="shared" si="99"/>
        <v/>
      </c>
    </row>
    <row r="6383" spans="8:8" x14ac:dyDescent="0.3">
      <c r="H6383" s="57" t="str">
        <f t="shared" si="99"/>
        <v/>
      </c>
    </row>
    <row r="6384" spans="8:8" x14ac:dyDescent="0.3">
      <c r="H6384" s="57" t="str">
        <f t="shared" si="99"/>
        <v/>
      </c>
    </row>
    <row r="6385" spans="8:8" x14ac:dyDescent="0.3">
      <c r="H6385" s="57" t="str">
        <f t="shared" si="99"/>
        <v/>
      </c>
    </row>
    <row r="6386" spans="8:8" x14ac:dyDescent="0.3">
      <c r="H6386" s="57" t="str">
        <f t="shared" si="99"/>
        <v/>
      </c>
    </row>
    <row r="6387" spans="8:8" x14ac:dyDescent="0.3">
      <c r="H6387" s="57" t="str">
        <f t="shared" si="99"/>
        <v/>
      </c>
    </row>
    <row r="6388" spans="8:8" x14ac:dyDescent="0.3">
      <c r="H6388" s="57" t="str">
        <f t="shared" si="99"/>
        <v/>
      </c>
    </row>
    <row r="6389" spans="8:8" x14ac:dyDescent="0.3">
      <c r="H6389" s="57" t="str">
        <f t="shared" si="99"/>
        <v/>
      </c>
    </row>
    <row r="6390" spans="8:8" x14ac:dyDescent="0.3">
      <c r="H6390" s="57" t="str">
        <f t="shared" si="99"/>
        <v/>
      </c>
    </row>
    <row r="6391" spans="8:8" x14ac:dyDescent="0.3">
      <c r="H6391" s="57" t="str">
        <f t="shared" si="99"/>
        <v/>
      </c>
    </row>
    <row r="6392" spans="8:8" x14ac:dyDescent="0.3">
      <c r="H6392" s="57" t="str">
        <f t="shared" si="99"/>
        <v/>
      </c>
    </row>
    <row r="6393" spans="8:8" x14ac:dyDescent="0.3">
      <c r="H6393" s="57" t="str">
        <f t="shared" si="99"/>
        <v/>
      </c>
    </row>
    <row r="6394" spans="8:8" x14ac:dyDescent="0.3">
      <c r="H6394" s="57" t="str">
        <f t="shared" si="99"/>
        <v/>
      </c>
    </row>
    <row r="6395" spans="8:8" x14ac:dyDescent="0.3">
      <c r="H6395" s="57" t="str">
        <f t="shared" si="99"/>
        <v/>
      </c>
    </row>
    <row r="6396" spans="8:8" x14ac:dyDescent="0.3">
      <c r="H6396" s="57" t="str">
        <f t="shared" si="99"/>
        <v/>
      </c>
    </row>
    <row r="6397" spans="8:8" x14ac:dyDescent="0.3">
      <c r="H6397" s="57" t="str">
        <f t="shared" si="99"/>
        <v/>
      </c>
    </row>
    <row r="6398" spans="8:8" x14ac:dyDescent="0.3">
      <c r="H6398" s="57" t="str">
        <f t="shared" si="99"/>
        <v/>
      </c>
    </row>
    <row r="6399" spans="8:8" x14ac:dyDescent="0.3">
      <c r="H6399" s="57" t="str">
        <f t="shared" si="99"/>
        <v/>
      </c>
    </row>
    <row r="6400" spans="8:8" x14ac:dyDescent="0.3">
      <c r="H6400" s="57" t="str">
        <f t="shared" si="99"/>
        <v/>
      </c>
    </row>
    <row r="6401" spans="8:8" x14ac:dyDescent="0.3">
      <c r="H6401" s="57" t="str">
        <f t="shared" si="99"/>
        <v/>
      </c>
    </row>
    <row r="6402" spans="8:8" x14ac:dyDescent="0.3">
      <c r="H6402" s="57" t="str">
        <f t="shared" si="99"/>
        <v/>
      </c>
    </row>
    <row r="6403" spans="8:8" x14ac:dyDescent="0.3">
      <c r="H6403" s="57" t="str">
        <f t="shared" ref="H6403:H6466" si="100">IF(LEN(F6403)&gt;0,F6403/G6403,"")</f>
        <v/>
      </c>
    </row>
    <row r="6404" spans="8:8" x14ac:dyDescent="0.3">
      <c r="H6404" s="57" t="str">
        <f t="shared" si="100"/>
        <v/>
      </c>
    </row>
    <row r="6405" spans="8:8" x14ac:dyDescent="0.3">
      <c r="H6405" s="57" t="str">
        <f t="shared" si="100"/>
        <v/>
      </c>
    </row>
    <row r="6406" spans="8:8" x14ac:dyDescent="0.3">
      <c r="H6406" s="57" t="str">
        <f t="shared" si="100"/>
        <v/>
      </c>
    </row>
    <row r="6407" spans="8:8" x14ac:dyDescent="0.3">
      <c r="H6407" s="57" t="str">
        <f t="shared" si="100"/>
        <v/>
      </c>
    </row>
    <row r="6408" spans="8:8" x14ac:dyDescent="0.3">
      <c r="H6408" s="57" t="str">
        <f t="shared" si="100"/>
        <v/>
      </c>
    </row>
    <row r="6409" spans="8:8" x14ac:dyDescent="0.3">
      <c r="H6409" s="57" t="str">
        <f t="shared" si="100"/>
        <v/>
      </c>
    </row>
    <row r="6410" spans="8:8" x14ac:dyDescent="0.3">
      <c r="H6410" s="57" t="str">
        <f t="shared" si="100"/>
        <v/>
      </c>
    </row>
    <row r="6411" spans="8:8" x14ac:dyDescent="0.3">
      <c r="H6411" s="57" t="str">
        <f t="shared" si="100"/>
        <v/>
      </c>
    </row>
    <row r="6412" spans="8:8" x14ac:dyDescent="0.3">
      <c r="H6412" s="57" t="str">
        <f t="shared" si="100"/>
        <v/>
      </c>
    </row>
    <row r="6413" spans="8:8" x14ac:dyDescent="0.3">
      <c r="H6413" s="57" t="str">
        <f t="shared" si="100"/>
        <v/>
      </c>
    </row>
    <row r="6414" spans="8:8" x14ac:dyDescent="0.3">
      <c r="H6414" s="57" t="str">
        <f t="shared" si="100"/>
        <v/>
      </c>
    </row>
    <row r="6415" spans="8:8" x14ac:dyDescent="0.3">
      <c r="H6415" s="57" t="str">
        <f t="shared" si="100"/>
        <v/>
      </c>
    </row>
    <row r="6416" spans="8:8" x14ac:dyDescent="0.3">
      <c r="H6416" s="57" t="str">
        <f t="shared" si="100"/>
        <v/>
      </c>
    </row>
    <row r="6417" spans="8:8" x14ac:dyDescent="0.3">
      <c r="H6417" s="57" t="str">
        <f t="shared" si="100"/>
        <v/>
      </c>
    </row>
    <row r="6418" spans="8:8" x14ac:dyDescent="0.3">
      <c r="H6418" s="57" t="str">
        <f t="shared" si="100"/>
        <v/>
      </c>
    </row>
    <row r="6419" spans="8:8" x14ac:dyDescent="0.3">
      <c r="H6419" s="57" t="str">
        <f t="shared" si="100"/>
        <v/>
      </c>
    </row>
    <row r="6420" spans="8:8" x14ac:dyDescent="0.3">
      <c r="H6420" s="57" t="str">
        <f t="shared" si="100"/>
        <v/>
      </c>
    </row>
    <row r="6421" spans="8:8" x14ac:dyDescent="0.3">
      <c r="H6421" s="57" t="str">
        <f t="shared" si="100"/>
        <v/>
      </c>
    </row>
    <row r="6422" spans="8:8" x14ac:dyDescent="0.3">
      <c r="H6422" s="57" t="str">
        <f t="shared" si="100"/>
        <v/>
      </c>
    </row>
    <row r="6423" spans="8:8" x14ac:dyDescent="0.3">
      <c r="H6423" s="57" t="str">
        <f t="shared" si="100"/>
        <v/>
      </c>
    </row>
    <row r="6424" spans="8:8" x14ac:dyDescent="0.3">
      <c r="H6424" s="57" t="str">
        <f t="shared" si="100"/>
        <v/>
      </c>
    </row>
    <row r="6425" spans="8:8" x14ac:dyDescent="0.3">
      <c r="H6425" s="57" t="str">
        <f t="shared" si="100"/>
        <v/>
      </c>
    </row>
    <row r="6426" spans="8:8" x14ac:dyDescent="0.3">
      <c r="H6426" s="57" t="str">
        <f t="shared" si="100"/>
        <v/>
      </c>
    </row>
    <row r="6427" spans="8:8" x14ac:dyDescent="0.3">
      <c r="H6427" s="57" t="str">
        <f t="shared" si="100"/>
        <v/>
      </c>
    </row>
    <row r="6428" spans="8:8" x14ac:dyDescent="0.3">
      <c r="H6428" s="57" t="str">
        <f t="shared" si="100"/>
        <v/>
      </c>
    </row>
    <row r="6429" spans="8:8" x14ac:dyDescent="0.3">
      <c r="H6429" s="57" t="str">
        <f t="shared" si="100"/>
        <v/>
      </c>
    </row>
    <row r="6430" spans="8:8" x14ac:dyDescent="0.3">
      <c r="H6430" s="57" t="str">
        <f t="shared" si="100"/>
        <v/>
      </c>
    </row>
    <row r="6431" spans="8:8" x14ac:dyDescent="0.3">
      <c r="H6431" s="57" t="str">
        <f t="shared" si="100"/>
        <v/>
      </c>
    </row>
    <row r="6432" spans="8:8" x14ac:dyDescent="0.3">
      <c r="H6432" s="57" t="str">
        <f t="shared" si="100"/>
        <v/>
      </c>
    </row>
    <row r="6433" spans="8:8" x14ac:dyDescent="0.3">
      <c r="H6433" s="57" t="str">
        <f t="shared" si="100"/>
        <v/>
      </c>
    </row>
    <row r="6434" spans="8:8" x14ac:dyDescent="0.3">
      <c r="H6434" s="57" t="str">
        <f t="shared" si="100"/>
        <v/>
      </c>
    </row>
    <row r="6435" spans="8:8" x14ac:dyDescent="0.3">
      <c r="H6435" s="57" t="str">
        <f t="shared" si="100"/>
        <v/>
      </c>
    </row>
    <row r="6436" spans="8:8" x14ac:dyDescent="0.3">
      <c r="H6436" s="57" t="str">
        <f t="shared" si="100"/>
        <v/>
      </c>
    </row>
    <row r="6437" spans="8:8" x14ac:dyDescent="0.3">
      <c r="H6437" s="57" t="str">
        <f t="shared" si="100"/>
        <v/>
      </c>
    </row>
    <row r="6438" spans="8:8" x14ac:dyDescent="0.3">
      <c r="H6438" s="57" t="str">
        <f t="shared" si="100"/>
        <v/>
      </c>
    </row>
    <row r="6439" spans="8:8" x14ac:dyDescent="0.3">
      <c r="H6439" s="57" t="str">
        <f t="shared" si="100"/>
        <v/>
      </c>
    </row>
    <row r="6440" spans="8:8" x14ac:dyDescent="0.3">
      <c r="H6440" s="57" t="str">
        <f t="shared" si="100"/>
        <v/>
      </c>
    </row>
    <row r="6441" spans="8:8" x14ac:dyDescent="0.3">
      <c r="H6441" s="57" t="str">
        <f t="shared" si="100"/>
        <v/>
      </c>
    </row>
    <row r="6442" spans="8:8" x14ac:dyDescent="0.3">
      <c r="H6442" s="57" t="str">
        <f t="shared" si="100"/>
        <v/>
      </c>
    </row>
    <row r="6443" spans="8:8" x14ac:dyDescent="0.3">
      <c r="H6443" s="57" t="str">
        <f t="shared" si="100"/>
        <v/>
      </c>
    </row>
    <row r="6444" spans="8:8" x14ac:dyDescent="0.3">
      <c r="H6444" s="57" t="str">
        <f t="shared" si="100"/>
        <v/>
      </c>
    </row>
    <row r="6445" spans="8:8" x14ac:dyDescent="0.3">
      <c r="H6445" s="57" t="str">
        <f t="shared" si="100"/>
        <v/>
      </c>
    </row>
    <row r="6446" spans="8:8" x14ac:dyDescent="0.3">
      <c r="H6446" s="57" t="str">
        <f t="shared" si="100"/>
        <v/>
      </c>
    </row>
    <row r="6447" spans="8:8" x14ac:dyDescent="0.3">
      <c r="H6447" s="57" t="str">
        <f t="shared" si="100"/>
        <v/>
      </c>
    </row>
    <row r="6448" spans="8:8" x14ac:dyDescent="0.3">
      <c r="H6448" s="57" t="str">
        <f t="shared" si="100"/>
        <v/>
      </c>
    </row>
    <row r="6449" spans="8:8" x14ac:dyDescent="0.3">
      <c r="H6449" s="57" t="str">
        <f t="shared" si="100"/>
        <v/>
      </c>
    </row>
    <row r="6450" spans="8:8" x14ac:dyDescent="0.3">
      <c r="H6450" s="57" t="str">
        <f t="shared" si="100"/>
        <v/>
      </c>
    </row>
    <row r="6451" spans="8:8" x14ac:dyDescent="0.3">
      <c r="H6451" s="57" t="str">
        <f t="shared" si="100"/>
        <v/>
      </c>
    </row>
    <row r="6452" spans="8:8" x14ac:dyDescent="0.3">
      <c r="H6452" s="57" t="str">
        <f t="shared" si="100"/>
        <v/>
      </c>
    </row>
    <row r="6453" spans="8:8" x14ac:dyDescent="0.3">
      <c r="H6453" s="57" t="str">
        <f t="shared" si="100"/>
        <v/>
      </c>
    </row>
    <row r="6454" spans="8:8" x14ac:dyDescent="0.3">
      <c r="H6454" s="57" t="str">
        <f t="shared" si="100"/>
        <v/>
      </c>
    </row>
    <row r="6455" spans="8:8" x14ac:dyDescent="0.3">
      <c r="H6455" s="57" t="str">
        <f t="shared" si="100"/>
        <v/>
      </c>
    </row>
    <row r="6456" spans="8:8" x14ac:dyDescent="0.3">
      <c r="H6456" s="57" t="str">
        <f t="shared" si="100"/>
        <v/>
      </c>
    </row>
    <row r="6457" spans="8:8" x14ac:dyDescent="0.3">
      <c r="H6457" s="57" t="str">
        <f t="shared" si="100"/>
        <v/>
      </c>
    </row>
    <row r="6458" spans="8:8" x14ac:dyDescent="0.3">
      <c r="H6458" s="57" t="str">
        <f t="shared" si="100"/>
        <v/>
      </c>
    </row>
    <row r="6459" spans="8:8" x14ac:dyDescent="0.3">
      <c r="H6459" s="57" t="str">
        <f t="shared" si="100"/>
        <v/>
      </c>
    </row>
    <row r="6460" spans="8:8" x14ac:dyDescent="0.3">
      <c r="H6460" s="57" t="str">
        <f t="shared" si="100"/>
        <v/>
      </c>
    </row>
    <row r="6461" spans="8:8" x14ac:dyDescent="0.3">
      <c r="H6461" s="57" t="str">
        <f t="shared" si="100"/>
        <v/>
      </c>
    </row>
    <row r="6462" spans="8:8" x14ac:dyDescent="0.3">
      <c r="H6462" s="57" t="str">
        <f t="shared" si="100"/>
        <v/>
      </c>
    </row>
    <row r="6463" spans="8:8" x14ac:dyDescent="0.3">
      <c r="H6463" s="57" t="str">
        <f t="shared" si="100"/>
        <v/>
      </c>
    </row>
    <row r="6464" spans="8:8" x14ac:dyDescent="0.3">
      <c r="H6464" s="57" t="str">
        <f t="shared" si="100"/>
        <v/>
      </c>
    </row>
    <row r="6465" spans="8:8" x14ac:dyDescent="0.3">
      <c r="H6465" s="57" t="str">
        <f t="shared" si="100"/>
        <v/>
      </c>
    </row>
    <row r="6466" spans="8:8" x14ac:dyDescent="0.3">
      <c r="H6466" s="57" t="str">
        <f t="shared" si="100"/>
        <v/>
      </c>
    </row>
    <row r="6467" spans="8:8" x14ac:dyDescent="0.3">
      <c r="H6467" s="57" t="str">
        <f t="shared" ref="H6467:H6530" si="101">IF(LEN(F6467)&gt;0,F6467/G6467,"")</f>
        <v/>
      </c>
    </row>
    <row r="6468" spans="8:8" x14ac:dyDescent="0.3">
      <c r="H6468" s="57" t="str">
        <f t="shared" si="101"/>
        <v/>
      </c>
    </row>
    <row r="6469" spans="8:8" x14ac:dyDescent="0.3">
      <c r="H6469" s="57" t="str">
        <f t="shared" si="101"/>
        <v/>
      </c>
    </row>
    <row r="6470" spans="8:8" x14ac:dyDescent="0.3">
      <c r="H6470" s="57" t="str">
        <f t="shared" si="101"/>
        <v/>
      </c>
    </row>
    <row r="6471" spans="8:8" x14ac:dyDescent="0.3">
      <c r="H6471" s="57" t="str">
        <f t="shared" si="101"/>
        <v/>
      </c>
    </row>
    <row r="6472" spans="8:8" x14ac:dyDescent="0.3">
      <c r="H6472" s="57" t="str">
        <f t="shared" si="101"/>
        <v/>
      </c>
    </row>
    <row r="6473" spans="8:8" x14ac:dyDescent="0.3">
      <c r="H6473" s="57" t="str">
        <f t="shared" si="101"/>
        <v/>
      </c>
    </row>
    <row r="6474" spans="8:8" x14ac:dyDescent="0.3">
      <c r="H6474" s="57" t="str">
        <f t="shared" si="101"/>
        <v/>
      </c>
    </row>
    <row r="6475" spans="8:8" x14ac:dyDescent="0.3">
      <c r="H6475" s="57" t="str">
        <f t="shared" si="101"/>
        <v/>
      </c>
    </row>
    <row r="6476" spans="8:8" x14ac:dyDescent="0.3">
      <c r="H6476" s="57" t="str">
        <f t="shared" si="101"/>
        <v/>
      </c>
    </row>
    <row r="6477" spans="8:8" x14ac:dyDescent="0.3">
      <c r="H6477" s="57" t="str">
        <f t="shared" si="101"/>
        <v/>
      </c>
    </row>
    <row r="6478" spans="8:8" x14ac:dyDescent="0.3">
      <c r="H6478" s="57" t="str">
        <f t="shared" si="101"/>
        <v/>
      </c>
    </row>
    <row r="6479" spans="8:8" x14ac:dyDescent="0.3">
      <c r="H6479" s="57" t="str">
        <f t="shared" si="101"/>
        <v/>
      </c>
    </row>
    <row r="6480" spans="8:8" x14ac:dyDescent="0.3">
      <c r="H6480" s="57" t="str">
        <f t="shared" si="101"/>
        <v/>
      </c>
    </row>
    <row r="6481" spans="8:8" x14ac:dyDescent="0.3">
      <c r="H6481" s="57" t="str">
        <f t="shared" si="101"/>
        <v/>
      </c>
    </row>
    <row r="6482" spans="8:8" x14ac:dyDescent="0.3">
      <c r="H6482" s="57" t="str">
        <f t="shared" si="101"/>
        <v/>
      </c>
    </row>
    <row r="6483" spans="8:8" x14ac:dyDescent="0.3">
      <c r="H6483" s="57" t="str">
        <f t="shared" si="101"/>
        <v/>
      </c>
    </row>
    <row r="6484" spans="8:8" x14ac:dyDescent="0.3">
      <c r="H6484" s="57" t="str">
        <f t="shared" si="101"/>
        <v/>
      </c>
    </row>
    <row r="6485" spans="8:8" x14ac:dyDescent="0.3">
      <c r="H6485" s="57" t="str">
        <f t="shared" si="101"/>
        <v/>
      </c>
    </row>
    <row r="6486" spans="8:8" x14ac:dyDescent="0.3">
      <c r="H6486" s="57" t="str">
        <f t="shared" si="101"/>
        <v/>
      </c>
    </row>
    <row r="6487" spans="8:8" x14ac:dyDescent="0.3">
      <c r="H6487" s="57" t="str">
        <f t="shared" si="101"/>
        <v/>
      </c>
    </row>
    <row r="6488" spans="8:8" x14ac:dyDescent="0.3">
      <c r="H6488" s="57" t="str">
        <f t="shared" si="101"/>
        <v/>
      </c>
    </row>
    <row r="6489" spans="8:8" x14ac:dyDescent="0.3">
      <c r="H6489" s="57" t="str">
        <f t="shared" si="101"/>
        <v/>
      </c>
    </row>
    <row r="6490" spans="8:8" x14ac:dyDescent="0.3">
      <c r="H6490" s="57" t="str">
        <f t="shared" si="101"/>
        <v/>
      </c>
    </row>
    <row r="6491" spans="8:8" x14ac:dyDescent="0.3">
      <c r="H6491" s="57" t="str">
        <f t="shared" si="101"/>
        <v/>
      </c>
    </row>
    <row r="6492" spans="8:8" x14ac:dyDescent="0.3">
      <c r="H6492" s="57" t="str">
        <f t="shared" si="101"/>
        <v/>
      </c>
    </row>
    <row r="6493" spans="8:8" x14ac:dyDescent="0.3">
      <c r="H6493" s="57" t="str">
        <f t="shared" si="101"/>
        <v/>
      </c>
    </row>
    <row r="6494" spans="8:8" x14ac:dyDescent="0.3">
      <c r="H6494" s="57" t="str">
        <f t="shared" si="101"/>
        <v/>
      </c>
    </row>
    <row r="6495" spans="8:8" x14ac:dyDescent="0.3">
      <c r="H6495" s="57" t="str">
        <f t="shared" si="101"/>
        <v/>
      </c>
    </row>
    <row r="6496" spans="8:8" x14ac:dyDescent="0.3">
      <c r="H6496" s="57" t="str">
        <f t="shared" si="101"/>
        <v/>
      </c>
    </row>
    <row r="6497" spans="8:8" x14ac:dyDescent="0.3">
      <c r="H6497" s="57" t="str">
        <f t="shared" si="101"/>
        <v/>
      </c>
    </row>
    <row r="6498" spans="8:8" x14ac:dyDescent="0.3">
      <c r="H6498" s="57" t="str">
        <f t="shared" si="101"/>
        <v/>
      </c>
    </row>
    <row r="6499" spans="8:8" x14ac:dyDescent="0.3">
      <c r="H6499" s="57" t="str">
        <f t="shared" si="101"/>
        <v/>
      </c>
    </row>
    <row r="6500" spans="8:8" x14ac:dyDescent="0.3">
      <c r="H6500" s="57" t="str">
        <f t="shared" si="101"/>
        <v/>
      </c>
    </row>
    <row r="6501" spans="8:8" x14ac:dyDescent="0.3">
      <c r="H6501" s="57" t="str">
        <f t="shared" si="101"/>
        <v/>
      </c>
    </row>
    <row r="6502" spans="8:8" x14ac:dyDescent="0.3">
      <c r="H6502" s="57" t="str">
        <f t="shared" si="101"/>
        <v/>
      </c>
    </row>
    <row r="6503" spans="8:8" x14ac:dyDescent="0.3">
      <c r="H6503" s="57" t="str">
        <f t="shared" si="101"/>
        <v/>
      </c>
    </row>
    <row r="6504" spans="8:8" x14ac:dyDescent="0.3">
      <c r="H6504" s="57" t="str">
        <f t="shared" si="101"/>
        <v/>
      </c>
    </row>
    <row r="6505" spans="8:8" x14ac:dyDescent="0.3">
      <c r="H6505" s="57" t="str">
        <f t="shared" si="101"/>
        <v/>
      </c>
    </row>
    <row r="6506" spans="8:8" x14ac:dyDescent="0.3">
      <c r="H6506" s="57" t="str">
        <f t="shared" si="101"/>
        <v/>
      </c>
    </row>
    <row r="6507" spans="8:8" x14ac:dyDescent="0.3">
      <c r="H6507" s="57" t="str">
        <f t="shared" si="101"/>
        <v/>
      </c>
    </row>
    <row r="6508" spans="8:8" x14ac:dyDescent="0.3">
      <c r="H6508" s="57" t="str">
        <f t="shared" si="101"/>
        <v/>
      </c>
    </row>
    <row r="6509" spans="8:8" x14ac:dyDescent="0.3">
      <c r="H6509" s="57" t="str">
        <f t="shared" si="101"/>
        <v/>
      </c>
    </row>
    <row r="6510" spans="8:8" x14ac:dyDescent="0.3">
      <c r="H6510" s="57" t="str">
        <f t="shared" si="101"/>
        <v/>
      </c>
    </row>
    <row r="6511" spans="8:8" x14ac:dyDescent="0.3">
      <c r="H6511" s="57" t="str">
        <f t="shared" si="101"/>
        <v/>
      </c>
    </row>
    <row r="6512" spans="8:8" x14ac:dyDescent="0.3">
      <c r="H6512" s="57" t="str">
        <f t="shared" si="101"/>
        <v/>
      </c>
    </row>
    <row r="6513" spans="8:8" x14ac:dyDescent="0.3">
      <c r="H6513" s="57" t="str">
        <f t="shared" si="101"/>
        <v/>
      </c>
    </row>
    <row r="6514" spans="8:8" x14ac:dyDescent="0.3">
      <c r="H6514" s="57" t="str">
        <f t="shared" si="101"/>
        <v/>
      </c>
    </row>
    <row r="6515" spans="8:8" x14ac:dyDescent="0.3">
      <c r="H6515" s="57" t="str">
        <f t="shared" si="101"/>
        <v/>
      </c>
    </row>
    <row r="6516" spans="8:8" x14ac:dyDescent="0.3">
      <c r="H6516" s="57" t="str">
        <f t="shared" si="101"/>
        <v/>
      </c>
    </row>
    <row r="6517" spans="8:8" x14ac:dyDescent="0.3">
      <c r="H6517" s="57" t="str">
        <f t="shared" si="101"/>
        <v/>
      </c>
    </row>
    <row r="6518" spans="8:8" x14ac:dyDescent="0.3">
      <c r="H6518" s="57" t="str">
        <f t="shared" si="101"/>
        <v/>
      </c>
    </row>
    <row r="6519" spans="8:8" x14ac:dyDescent="0.3">
      <c r="H6519" s="57" t="str">
        <f t="shared" si="101"/>
        <v/>
      </c>
    </row>
    <row r="6520" spans="8:8" x14ac:dyDescent="0.3">
      <c r="H6520" s="57" t="str">
        <f t="shared" si="101"/>
        <v/>
      </c>
    </row>
    <row r="6521" spans="8:8" x14ac:dyDescent="0.3">
      <c r="H6521" s="57" t="str">
        <f t="shared" si="101"/>
        <v/>
      </c>
    </row>
    <row r="6522" spans="8:8" x14ac:dyDescent="0.3">
      <c r="H6522" s="57" t="str">
        <f t="shared" si="101"/>
        <v/>
      </c>
    </row>
    <row r="6523" spans="8:8" x14ac:dyDescent="0.3">
      <c r="H6523" s="57" t="str">
        <f t="shared" si="101"/>
        <v/>
      </c>
    </row>
    <row r="6524" spans="8:8" x14ac:dyDescent="0.3">
      <c r="H6524" s="57" t="str">
        <f t="shared" si="101"/>
        <v/>
      </c>
    </row>
    <row r="6525" spans="8:8" x14ac:dyDescent="0.3">
      <c r="H6525" s="57" t="str">
        <f t="shared" si="101"/>
        <v/>
      </c>
    </row>
    <row r="6526" spans="8:8" x14ac:dyDescent="0.3">
      <c r="H6526" s="57" t="str">
        <f t="shared" si="101"/>
        <v/>
      </c>
    </row>
    <row r="6527" spans="8:8" x14ac:dyDescent="0.3">
      <c r="H6527" s="57" t="str">
        <f t="shared" si="101"/>
        <v/>
      </c>
    </row>
    <row r="6528" spans="8:8" x14ac:dyDescent="0.3">
      <c r="H6528" s="57" t="str">
        <f t="shared" si="101"/>
        <v/>
      </c>
    </row>
    <row r="6529" spans="8:8" x14ac:dyDescent="0.3">
      <c r="H6529" s="57" t="str">
        <f t="shared" si="101"/>
        <v/>
      </c>
    </row>
    <row r="6530" spans="8:8" x14ac:dyDescent="0.3">
      <c r="H6530" s="57" t="str">
        <f t="shared" si="101"/>
        <v/>
      </c>
    </row>
    <row r="6531" spans="8:8" x14ac:dyDescent="0.3">
      <c r="H6531" s="57" t="str">
        <f t="shared" ref="H6531:H6594" si="102">IF(LEN(F6531)&gt;0,F6531/G6531,"")</f>
        <v/>
      </c>
    </row>
    <row r="6532" spans="8:8" x14ac:dyDescent="0.3">
      <c r="H6532" s="57" t="str">
        <f t="shared" si="102"/>
        <v/>
      </c>
    </row>
    <row r="6533" spans="8:8" x14ac:dyDescent="0.3">
      <c r="H6533" s="57" t="str">
        <f t="shared" si="102"/>
        <v/>
      </c>
    </row>
    <row r="6534" spans="8:8" x14ac:dyDescent="0.3">
      <c r="H6534" s="57" t="str">
        <f t="shared" si="102"/>
        <v/>
      </c>
    </row>
    <row r="6535" spans="8:8" x14ac:dyDescent="0.3">
      <c r="H6535" s="57" t="str">
        <f t="shared" si="102"/>
        <v/>
      </c>
    </row>
    <row r="6536" spans="8:8" x14ac:dyDescent="0.3">
      <c r="H6536" s="57" t="str">
        <f t="shared" si="102"/>
        <v/>
      </c>
    </row>
    <row r="6537" spans="8:8" x14ac:dyDescent="0.3">
      <c r="H6537" s="57" t="str">
        <f t="shared" si="102"/>
        <v/>
      </c>
    </row>
    <row r="6538" spans="8:8" x14ac:dyDescent="0.3">
      <c r="H6538" s="57" t="str">
        <f t="shared" si="102"/>
        <v/>
      </c>
    </row>
    <row r="6539" spans="8:8" x14ac:dyDescent="0.3">
      <c r="H6539" s="57" t="str">
        <f t="shared" si="102"/>
        <v/>
      </c>
    </row>
    <row r="6540" spans="8:8" x14ac:dyDescent="0.3">
      <c r="H6540" s="57" t="str">
        <f t="shared" si="102"/>
        <v/>
      </c>
    </row>
    <row r="6541" spans="8:8" x14ac:dyDescent="0.3">
      <c r="H6541" s="57" t="str">
        <f t="shared" si="102"/>
        <v/>
      </c>
    </row>
    <row r="6542" spans="8:8" x14ac:dyDescent="0.3">
      <c r="H6542" s="57" t="str">
        <f t="shared" si="102"/>
        <v/>
      </c>
    </row>
    <row r="6543" spans="8:8" x14ac:dyDescent="0.3">
      <c r="H6543" s="57" t="str">
        <f t="shared" si="102"/>
        <v/>
      </c>
    </row>
    <row r="6544" spans="8:8" x14ac:dyDescent="0.3">
      <c r="H6544" s="57" t="str">
        <f t="shared" si="102"/>
        <v/>
      </c>
    </row>
    <row r="6545" spans="8:8" x14ac:dyDescent="0.3">
      <c r="H6545" s="57" t="str">
        <f t="shared" si="102"/>
        <v/>
      </c>
    </row>
    <row r="6546" spans="8:8" x14ac:dyDescent="0.3">
      <c r="H6546" s="57" t="str">
        <f t="shared" si="102"/>
        <v/>
      </c>
    </row>
    <row r="6547" spans="8:8" x14ac:dyDescent="0.3">
      <c r="H6547" s="57" t="str">
        <f t="shared" si="102"/>
        <v/>
      </c>
    </row>
    <row r="6548" spans="8:8" x14ac:dyDescent="0.3">
      <c r="H6548" s="57" t="str">
        <f t="shared" si="102"/>
        <v/>
      </c>
    </row>
    <row r="6549" spans="8:8" x14ac:dyDescent="0.3">
      <c r="H6549" s="57" t="str">
        <f t="shared" si="102"/>
        <v/>
      </c>
    </row>
    <row r="6550" spans="8:8" x14ac:dyDescent="0.3">
      <c r="H6550" s="57" t="str">
        <f t="shared" si="102"/>
        <v/>
      </c>
    </row>
    <row r="6551" spans="8:8" x14ac:dyDescent="0.3">
      <c r="H6551" s="57" t="str">
        <f t="shared" si="102"/>
        <v/>
      </c>
    </row>
    <row r="6552" spans="8:8" x14ac:dyDescent="0.3">
      <c r="H6552" s="57" t="str">
        <f t="shared" si="102"/>
        <v/>
      </c>
    </row>
    <row r="6553" spans="8:8" x14ac:dyDescent="0.3">
      <c r="H6553" s="57" t="str">
        <f t="shared" si="102"/>
        <v/>
      </c>
    </row>
    <row r="6554" spans="8:8" x14ac:dyDescent="0.3">
      <c r="H6554" s="57" t="str">
        <f t="shared" si="102"/>
        <v/>
      </c>
    </row>
    <row r="6555" spans="8:8" x14ac:dyDescent="0.3">
      <c r="H6555" s="57" t="str">
        <f t="shared" si="102"/>
        <v/>
      </c>
    </row>
    <row r="6556" spans="8:8" x14ac:dyDescent="0.3">
      <c r="H6556" s="57" t="str">
        <f t="shared" si="102"/>
        <v/>
      </c>
    </row>
    <row r="6557" spans="8:8" x14ac:dyDescent="0.3">
      <c r="H6557" s="57" t="str">
        <f t="shared" si="102"/>
        <v/>
      </c>
    </row>
    <row r="6558" spans="8:8" x14ac:dyDescent="0.3">
      <c r="H6558" s="57" t="str">
        <f t="shared" si="102"/>
        <v/>
      </c>
    </row>
    <row r="6559" spans="8:8" x14ac:dyDescent="0.3">
      <c r="H6559" s="57" t="str">
        <f t="shared" si="102"/>
        <v/>
      </c>
    </row>
    <row r="6560" spans="8:8" x14ac:dyDescent="0.3">
      <c r="H6560" s="57" t="str">
        <f t="shared" si="102"/>
        <v/>
      </c>
    </row>
    <row r="6561" spans="8:8" x14ac:dyDescent="0.3">
      <c r="H6561" s="57" t="str">
        <f t="shared" si="102"/>
        <v/>
      </c>
    </row>
    <row r="6562" spans="8:8" x14ac:dyDescent="0.3">
      <c r="H6562" s="57" t="str">
        <f t="shared" si="102"/>
        <v/>
      </c>
    </row>
    <row r="6563" spans="8:8" x14ac:dyDescent="0.3">
      <c r="H6563" s="57" t="str">
        <f t="shared" si="102"/>
        <v/>
      </c>
    </row>
    <row r="6564" spans="8:8" x14ac:dyDescent="0.3">
      <c r="H6564" s="57" t="str">
        <f t="shared" si="102"/>
        <v/>
      </c>
    </row>
    <row r="6565" spans="8:8" x14ac:dyDescent="0.3">
      <c r="H6565" s="57" t="str">
        <f t="shared" si="102"/>
        <v/>
      </c>
    </row>
    <row r="6566" spans="8:8" x14ac:dyDescent="0.3">
      <c r="H6566" s="57" t="str">
        <f t="shared" si="102"/>
        <v/>
      </c>
    </row>
    <row r="6567" spans="8:8" x14ac:dyDescent="0.3">
      <c r="H6567" s="57" t="str">
        <f t="shared" si="102"/>
        <v/>
      </c>
    </row>
    <row r="6568" spans="8:8" x14ac:dyDescent="0.3">
      <c r="H6568" s="57" t="str">
        <f t="shared" si="102"/>
        <v/>
      </c>
    </row>
    <row r="6569" spans="8:8" x14ac:dyDescent="0.3">
      <c r="H6569" s="57" t="str">
        <f t="shared" si="102"/>
        <v/>
      </c>
    </row>
    <row r="6570" spans="8:8" x14ac:dyDescent="0.3">
      <c r="H6570" s="57" t="str">
        <f t="shared" si="102"/>
        <v/>
      </c>
    </row>
    <row r="6571" spans="8:8" x14ac:dyDescent="0.3">
      <c r="H6571" s="57" t="str">
        <f t="shared" si="102"/>
        <v/>
      </c>
    </row>
    <row r="6572" spans="8:8" x14ac:dyDescent="0.3">
      <c r="H6572" s="57" t="str">
        <f t="shared" si="102"/>
        <v/>
      </c>
    </row>
    <row r="6573" spans="8:8" x14ac:dyDescent="0.3">
      <c r="H6573" s="57" t="str">
        <f t="shared" si="102"/>
        <v/>
      </c>
    </row>
    <row r="6574" spans="8:8" x14ac:dyDescent="0.3">
      <c r="H6574" s="57" t="str">
        <f t="shared" si="102"/>
        <v/>
      </c>
    </row>
    <row r="6575" spans="8:8" x14ac:dyDescent="0.3">
      <c r="H6575" s="57" t="str">
        <f t="shared" si="102"/>
        <v/>
      </c>
    </row>
    <row r="6576" spans="8:8" x14ac:dyDescent="0.3">
      <c r="H6576" s="57" t="str">
        <f t="shared" si="102"/>
        <v/>
      </c>
    </row>
    <row r="6577" spans="8:8" x14ac:dyDescent="0.3">
      <c r="H6577" s="57" t="str">
        <f t="shared" si="102"/>
        <v/>
      </c>
    </row>
    <row r="6578" spans="8:8" x14ac:dyDescent="0.3">
      <c r="H6578" s="57" t="str">
        <f t="shared" si="102"/>
        <v/>
      </c>
    </row>
    <row r="6579" spans="8:8" x14ac:dyDescent="0.3">
      <c r="H6579" s="57" t="str">
        <f t="shared" si="102"/>
        <v/>
      </c>
    </row>
    <row r="6580" spans="8:8" x14ac:dyDescent="0.3">
      <c r="H6580" s="57" t="str">
        <f t="shared" si="102"/>
        <v/>
      </c>
    </row>
    <row r="6581" spans="8:8" x14ac:dyDescent="0.3">
      <c r="H6581" s="57" t="str">
        <f t="shared" si="102"/>
        <v/>
      </c>
    </row>
    <row r="6582" spans="8:8" x14ac:dyDescent="0.3">
      <c r="H6582" s="57" t="str">
        <f t="shared" si="102"/>
        <v/>
      </c>
    </row>
    <row r="6583" spans="8:8" x14ac:dyDescent="0.3">
      <c r="H6583" s="57" t="str">
        <f t="shared" si="102"/>
        <v/>
      </c>
    </row>
    <row r="6584" spans="8:8" x14ac:dyDescent="0.3">
      <c r="H6584" s="57" t="str">
        <f t="shared" si="102"/>
        <v/>
      </c>
    </row>
    <row r="6585" spans="8:8" x14ac:dyDescent="0.3">
      <c r="H6585" s="57" t="str">
        <f t="shared" si="102"/>
        <v/>
      </c>
    </row>
    <row r="6586" spans="8:8" x14ac:dyDescent="0.3">
      <c r="H6586" s="57" t="str">
        <f t="shared" si="102"/>
        <v/>
      </c>
    </row>
    <row r="6587" spans="8:8" x14ac:dyDescent="0.3">
      <c r="H6587" s="57" t="str">
        <f t="shared" si="102"/>
        <v/>
      </c>
    </row>
    <row r="6588" spans="8:8" x14ac:dyDescent="0.3">
      <c r="H6588" s="57" t="str">
        <f t="shared" si="102"/>
        <v/>
      </c>
    </row>
    <row r="6589" spans="8:8" x14ac:dyDescent="0.3">
      <c r="H6589" s="57" t="str">
        <f t="shared" si="102"/>
        <v/>
      </c>
    </row>
    <row r="6590" spans="8:8" x14ac:dyDescent="0.3">
      <c r="H6590" s="57" t="str">
        <f t="shared" si="102"/>
        <v/>
      </c>
    </row>
    <row r="6591" spans="8:8" x14ac:dyDescent="0.3">
      <c r="H6591" s="57" t="str">
        <f t="shared" si="102"/>
        <v/>
      </c>
    </row>
    <row r="6592" spans="8:8" x14ac:dyDescent="0.3">
      <c r="H6592" s="57" t="str">
        <f t="shared" si="102"/>
        <v/>
      </c>
    </row>
    <row r="6593" spans="8:8" x14ac:dyDescent="0.3">
      <c r="H6593" s="57" t="str">
        <f t="shared" si="102"/>
        <v/>
      </c>
    </row>
    <row r="6594" spans="8:8" x14ac:dyDescent="0.3">
      <c r="H6594" s="57" t="str">
        <f t="shared" si="102"/>
        <v/>
      </c>
    </row>
    <row r="6595" spans="8:8" x14ac:dyDescent="0.3">
      <c r="H6595" s="57" t="str">
        <f t="shared" ref="H6595:H6658" si="103">IF(LEN(F6595)&gt;0,F6595/G6595,"")</f>
        <v/>
      </c>
    </row>
    <row r="6596" spans="8:8" x14ac:dyDescent="0.3">
      <c r="H6596" s="57" t="str">
        <f t="shared" si="103"/>
        <v/>
      </c>
    </row>
    <row r="6597" spans="8:8" x14ac:dyDescent="0.3">
      <c r="H6597" s="57" t="str">
        <f t="shared" si="103"/>
        <v/>
      </c>
    </row>
    <row r="6598" spans="8:8" x14ac:dyDescent="0.3">
      <c r="H6598" s="57" t="str">
        <f t="shared" si="103"/>
        <v/>
      </c>
    </row>
    <row r="6599" spans="8:8" x14ac:dyDescent="0.3">
      <c r="H6599" s="57" t="str">
        <f t="shared" si="103"/>
        <v/>
      </c>
    </row>
    <row r="6600" spans="8:8" x14ac:dyDescent="0.3">
      <c r="H6600" s="57" t="str">
        <f t="shared" si="103"/>
        <v/>
      </c>
    </row>
    <row r="6601" spans="8:8" x14ac:dyDescent="0.3">
      <c r="H6601" s="57" t="str">
        <f t="shared" si="103"/>
        <v/>
      </c>
    </row>
    <row r="6602" spans="8:8" x14ac:dyDescent="0.3">
      <c r="H6602" s="57" t="str">
        <f t="shared" si="103"/>
        <v/>
      </c>
    </row>
    <row r="6603" spans="8:8" x14ac:dyDescent="0.3">
      <c r="H6603" s="57" t="str">
        <f t="shared" si="103"/>
        <v/>
      </c>
    </row>
    <row r="6604" spans="8:8" x14ac:dyDescent="0.3">
      <c r="H6604" s="57" t="str">
        <f t="shared" si="103"/>
        <v/>
      </c>
    </row>
    <row r="6605" spans="8:8" x14ac:dyDescent="0.3">
      <c r="H6605" s="57" t="str">
        <f t="shared" si="103"/>
        <v/>
      </c>
    </row>
    <row r="6606" spans="8:8" x14ac:dyDescent="0.3">
      <c r="H6606" s="57" t="str">
        <f t="shared" si="103"/>
        <v/>
      </c>
    </row>
    <row r="6607" spans="8:8" x14ac:dyDescent="0.3">
      <c r="H6607" s="57" t="str">
        <f t="shared" si="103"/>
        <v/>
      </c>
    </row>
    <row r="6608" spans="8:8" x14ac:dyDescent="0.3">
      <c r="H6608" s="57" t="str">
        <f t="shared" si="103"/>
        <v/>
      </c>
    </row>
    <row r="6609" spans="8:8" x14ac:dyDescent="0.3">
      <c r="H6609" s="57" t="str">
        <f t="shared" si="103"/>
        <v/>
      </c>
    </row>
    <row r="6610" spans="8:8" x14ac:dyDescent="0.3">
      <c r="H6610" s="57" t="str">
        <f t="shared" si="103"/>
        <v/>
      </c>
    </row>
    <row r="6611" spans="8:8" x14ac:dyDescent="0.3">
      <c r="H6611" s="57" t="str">
        <f t="shared" si="103"/>
        <v/>
      </c>
    </row>
    <row r="6612" spans="8:8" x14ac:dyDescent="0.3">
      <c r="H6612" s="57" t="str">
        <f t="shared" si="103"/>
        <v/>
      </c>
    </row>
    <row r="6613" spans="8:8" x14ac:dyDescent="0.3">
      <c r="H6613" s="57" t="str">
        <f t="shared" si="103"/>
        <v/>
      </c>
    </row>
    <row r="6614" spans="8:8" x14ac:dyDescent="0.3">
      <c r="H6614" s="57" t="str">
        <f t="shared" si="103"/>
        <v/>
      </c>
    </row>
    <row r="6615" spans="8:8" x14ac:dyDescent="0.3">
      <c r="H6615" s="57" t="str">
        <f t="shared" si="103"/>
        <v/>
      </c>
    </row>
    <row r="6616" spans="8:8" x14ac:dyDescent="0.3">
      <c r="H6616" s="57" t="str">
        <f t="shared" si="103"/>
        <v/>
      </c>
    </row>
    <row r="6617" spans="8:8" x14ac:dyDescent="0.3">
      <c r="H6617" s="57" t="str">
        <f t="shared" si="103"/>
        <v/>
      </c>
    </row>
    <row r="6618" spans="8:8" x14ac:dyDescent="0.3">
      <c r="H6618" s="57" t="str">
        <f t="shared" si="103"/>
        <v/>
      </c>
    </row>
    <row r="6619" spans="8:8" x14ac:dyDescent="0.3">
      <c r="H6619" s="57" t="str">
        <f t="shared" si="103"/>
        <v/>
      </c>
    </row>
    <row r="6620" spans="8:8" x14ac:dyDescent="0.3">
      <c r="H6620" s="57" t="str">
        <f t="shared" si="103"/>
        <v/>
      </c>
    </row>
    <row r="6621" spans="8:8" x14ac:dyDescent="0.3">
      <c r="H6621" s="57" t="str">
        <f t="shared" si="103"/>
        <v/>
      </c>
    </row>
    <row r="6622" spans="8:8" x14ac:dyDescent="0.3">
      <c r="H6622" s="57" t="str">
        <f t="shared" si="103"/>
        <v/>
      </c>
    </row>
    <row r="6623" spans="8:8" x14ac:dyDescent="0.3">
      <c r="H6623" s="57" t="str">
        <f t="shared" si="103"/>
        <v/>
      </c>
    </row>
    <row r="6624" spans="8:8" x14ac:dyDescent="0.3">
      <c r="H6624" s="57" t="str">
        <f t="shared" si="103"/>
        <v/>
      </c>
    </row>
    <row r="6625" spans="8:8" x14ac:dyDescent="0.3">
      <c r="H6625" s="57" t="str">
        <f t="shared" si="103"/>
        <v/>
      </c>
    </row>
    <row r="6626" spans="8:8" x14ac:dyDescent="0.3">
      <c r="H6626" s="57" t="str">
        <f t="shared" si="103"/>
        <v/>
      </c>
    </row>
    <row r="6627" spans="8:8" x14ac:dyDescent="0.3">
      <c r="H6627" s="57" t="str">
        <f t="shared" si="103"/>
        <v/>
      </c>
    </row>
    <row r="6628" spans="8:8" x14ac:dyDescent="0.3">
      <c r="H6628" s="57" t="str">
        <f t="shared" si="103"/>
        <v/>
      </c>
    </row>
    <row r="6629" spans="8:8" x14ac:dyDescent="0.3">
      <c r="H6629" s="57" t="str">
        <f t="shared" si="103"/>
        <v/>
      </c>
    </row>
    <row r="6630" spans="8:8" x14ac:dyDescent="0.3">
      <c r="H6630" s="57" t="str">
        <f t="shared" si="103"/>
        <v/>
      </c>
    </row>
    <row r="6631" spans="8:8" x14ac:dyDescent="0.3">
      <c r="H6631" s="57" t="str">
        <f t="shared" si="103"/>
        <v/>
      </c>
    </row>
    <row r="6632" spans="8:8" x14ac:dyDescent="0.3">
      <c r="H6632" s="57" t="str">
        <f t="shared" si="103"/>
        <v/>
      </c>
    </row>
    <row r="6633" spans="8:8" x14ac:dyDescent="0.3">
      <c r="H6633" s="57" t="str">
        <f t="shared" si="103"/>
        <v/>
      </c>
    </row>
    <row r="6634" spans="8:8" x14ac:dyDescent="0.3">
      <c r="H6634" s="57" t="str">
        <f t="shared" si="103"/>
        <v/>
      </c>
    </row>
    <row r="6635" spans="8:8" x14ac:dyDescent="0.3">
      <c r="H6635" s="57" t="str">
        <f t="shared" si="103"/>
        <v/>
      </c>
    </row>
    <row r="6636" spans="8:8" x14ac:dyDescent="0.3">
      <c r="H6636" s="57" t="str">
        <f t="shared" si="103"/>
        <v/>
      </c>
    </row>
    <row r="6637" spans="8:8" x14ac:dyDescent="0.3">
      <c r="H6637" s="57" t="str">
        <f t="shared" si="103"/>
        <v/>
      </c>
    </row>
    <row r="6638" spans="8:8" x14ac:dyDescent="0.3">
      <c r="H6638" s="57" t="str">
        <f t="shared" si="103"/>
        <v/>
      </c>
    </row>
    <row r="6639" spans="8:8" x14ac:dyDescent="0.3">
      <c r="H6639" s="57" t="str">
        <f t="shared" si="103"/>
        <v/>
      </c>
    </row>
    <row r="6640" spans="8:8" x14ac:dyDescent="0.3">
      <c r="H6640" s="57" t="str">
        <f t="shared" si="103"/>
        <v/>
      </c>
    </row>
    <row r="6641" spans="8:8" x14ac:dyDescent="0.3">
      <c r="H6641" s="57" t="str">
        <f t="shared" si="103"/>
        <v/>
      </c>
    </row>
    <row r="6642" spans="8:8" x14ac:dyDescent="0.3">
      <c r="H6642" s="57" t="str">
        <f t="shared" si="103"/>
        <v/>
      </c>
    </row>
    <row r="6643" spans="8:8" x14ac:dyDescent="0.3">
      <c r="H6643" s="57" t="str">
        <f t="shared" si="103"/>
        <v/>
      </c>
    </row>
    <row r="6644" spans="8:8" x14ac:dyDescent="0.3">
      <c r="H6644" s="57" t="str">
        <f t="shared" si="103"/>
        <v/>
      </c>
    </row>
    <row r="6645" spans="8:8" x14ac:dyDescent="0.3">
      <c r="H6645" s="57" t="str">
        <f t="shared" si="103"/>
        <v/>
      </c>
    </row>
    <row r="6646" spans="8:8" x14ac:dyDescent="0.3">
      <c r="H6646" s="57" t="str">
        <f t="shared" si="103"/>
        <v/>
      </c>
    </row>
    <row r="6647" spans="8:8" x14ac:dyDescent="0.3">
      <c r="H6647" s="57" t="str">
        <f t="shared" si="103"/>
        <v/>
      </c>
    </row>
    <row r="6648" spans="8:8" x14ac:dyDescent="0.3">
      <c r="H6648" s="57" t="str">
        <f t="shared" si="103"/>
        <v/>
      </c>
    </row>
    <row r="6649" spans="8:8" x14ac:dyDescent="0.3">
      <c r="H6649" s="57" t="str">
        <f t="shared" si="103"/>
        <v/>
      </c>
    </row>
    <row r="6650" spans="8:8" x14ac:dyDescent="0.3">
      <c r="H6650" s="57" t="str">
        <f t="shared" si="103"/>
        <v/>
      </c>
    </row>
    <row r="6651" spans="8:8" x14ac:dyDescent="0.3">
      <c r="H6651" s="57" t="str">
        <f t="shared" si="103"/>
        <v/>
      </c>
    </row>
    <row r="6652" spans="8:8" x14ac:dyDescent="0.3">
      <c r="H6652" s="57" t="str">
        <f t="shared" si="103"/>
        <v/>
      </c>
    </row>
    <row r="6653" spans="8:8" x14ac:dyDescent="0.3">
      <c r="H6653" s="57" t="str">
        <f t="shared" si="103"/>
        <v/>
      </c>
    </row>
    <row r="6654" spans="8:8" x14ac:dyDescent="0.3">
      <c r="H6654" s="57" t="str">
        <f t="shared" si="103"/>
        <v/>
      </c>
    </row>
    <row r="6655" spans="8:8" x14ac:dyDescent="0.3">
      <c r="H6655" s="57" t="str">
        <f t="shared" si="103"/>
        <v/>
      </c>
    </row>
    <row r="6656" spans="8:8" x14ac:dyDescent="0.3">
      <c r="H6656" s="57" t="str">
        <f t="shared" si="103"/>
        <v/>
      </c>
    </row>
    <row r="6657" spans="8:8" x14ac:dyDescent="0.3">
      <c r="H6657" s="57" t="str">
        <f t="shared" si="103"/>
        <v/>
      </c>
    </row>
    <row r="6658" spans="8:8" x14ac:dyDescent="0.3">
      <c r="H6658" s="57" t="str">
        <f t="shared" si="103"/>
        <v/>
      </c>
    </row>
    <row r="6659" spans="8:8" x14ac:dyDescent="0.3">
      <c r="H6659" s="57" t="str">
        <f t="shared" ref="H6659:H6722" si="104">IF(LEN(F6659)&gt;0,F6659/G6659,"")</f>
        <v/>
      </c>
    </row>
    <row r="6660" spans="8:8" x14ac:dyDescent="0.3">
      <c r="H6660" s="57" t="str">
        <f t="shared" si="104"/>
        <v/>
      </c>
    </row>
    <row r="6661" spans="8:8" x14ac:dyDescent="0.3">
      <c r="H6661" s="57" t="str">
        <f t="shared" si="104"/>
        <v/>
      </c>
    </row>
    <row r="6662" spans="8:8" x14ac:dyDescent="0.3">
      <c r="H6662" s="57" t="str">
        <f t="shared" si="104"/>
        <v/>
      </c>
    </row>
    <row r="6663" spans="8:8" x14ac:dyDescent="0.3">
      <c r="H6663" s="57" t="str">
        <f t="shared" si="104"/>
        <v/>
      </c>
    </row>
    <row r="6664" spans="8:8" x14ac:dyDescent="0.3">
      <c r="H6664" s="57" t="str">
        <f t="shared" si="104"/>
        <v/>
      </c>
    </row>
    <row r="6665" spans="8:8" x14ac:dyDescent="0.3">
      <c r="H6665" s="57" t="str">
        <f t="shared" si="104"/>
        <v/>
      </c>
    </row>
    <row r="6666" spans="8:8" x14ac:dyDescent="0.3">
      <c r="H6666" s="57" t="str">
        <f t="shared" si="104"/>
        <v/>
      </c>
    </row>
    <row r="6667" spans="8:8" x14ac:dyDescent="0.3">
      <c r="H6667" s="57" t="str">
        <f t="shared" si="104"/>
        <v/>
      </c>
    </row>
    <row r="6668" spans="8:8" x14ac:dyDescent="0.3">
      <c r="H6668" s="57" t="str">
        <f t="shared" si="104"/>
        <v/>
      </c>
    </row>
    <row r="6669" spans="8:8" x14ac:dyDescent="0.3">
      <c r="H6669" s="57" t="str">
        <f t="shared" si="104"/>
        <v/>
      </c>
    </row>
    <row r="6670" spans="8:8" x14ac:dyDescent="0.3">
      <c r="H6670" s="57" t="str">
        <f t="shared" si="104"/>
        <v/>
      </c>
    </row>
    <row r="6671" spans="8:8" x14ac:dyDescent="0.3">
      <c r="H6671" s="57" t="str">
        <f t="shared" si="104"/>
        <v/>
      </c>
    </row>
    <row r="6672" spans="8:8" x14ac:dyDescent="0.3">
      <c r="H6672" s="57" t="str">
        <f t="shared" si="104"/>
        <v/>
      </c>
    </row>
    <row r="6673" spans="8:8" x14ac:dyDescent="0.3">
      <c r="H6673" s="57" t="str">
        <f t="shared" si="104"/>
        <v/>
      </c>
    </row>
    <row r="6674" spans="8:8" x14ac:dyDescent="0.3">
      <c r="H6674" s="57" t="str">
        <f t="shared" si="104"/>
        <v/>
      </c>
    </row>
    <row r="6675" spans="8:8" x14ac:dyDescent="0.3">
      <c r="H6675" s="57" t="str">
        <f t="shared" si="104"/>
        <v/>
      </c>
    </row>
    <row r="6676" spans="8:8" x14ac:dyDescent="0.3">
      <c r="H6676" s="57" t="str">
        <f t="shared" si="104"/>
        <v/>
      </c>
    </row>
    <row r="6677" spans="8:8" x14ac:dyDescent="0.3">
      <c r="H6677" s="57" t="str">
        <f t="shared" si="104"/>
        <v/>
      </c>
    </row>
    <row r="6678" spans="8:8" x14ac:dyDescent="0.3">
      <c r="H6678" s="57" t="str">
        <f t="shared" si="104"/>
        <v/>
      </c>
    </row>
    <row r="6679" spans="8:8" x14ac:dyDescent="0.3">
      <c r="H6679" s="57" t="str">
        <f t="shared" si="104"/>
        <v/>
      </c>
    </row>
    <row r="6680" spans="8:8" x14ac:dyDescent="0.3">
      <c r="H6680" s="57" t="str">
        <f t="shared" si="104"/>
        <v/>
      </c>
    </row>
    <row r="6681" spans="8:8" x14ac:dyDescent="0.3">
      <c r="H6681" s="57" t="str">
        <f t="shared" si="104"/>
        <v/>
      </c>
    </row>
    <row r="6682" spans="8:8" x14ac:dyDescent="0.3">
      <c r="H6682" s="57" t="str">
        <f t="shared" si="104"/>
        <v/>
      </c>
    </row>
    <row r="6683" spans="8:8" x14ac:dyDescent="0.3">
      <c r="H6683" s="57" t="str">
        <f t="shared" si="104"/>
        <v/>
      </c>
    </row>
    <row r="6684" spans="8:8" x14ac:dyDescent="0.3">
      <c r="H6684" s="57" t="str">
        <f t="shared" si="104"/>
        <v/>
      </c>
    </row>
    <row r="6685" spans="8:8" x14ac:dyDescent="0.3">
      <c r="H6685" s="57" t="str">
        <f t="shared" si="104"/>
        <v/>
      </c>
    </row>
    <row r="6686" spans="8:8" x14ac:dyDescent="0.3">
      <c r="H6686" s="57" t="str">
        <f t="shared" si="104"/>
        <v/>
      </c>
    </row>
    <row r="6687" spans="8:8" x14ac:dyDescent="0.3">
      <c r="H6687" s="57" t="str">
        <f t="shared" si="104"/>
        <v/>
      </c>
    </row>
    <row r="6688" spans="8:8" x14ac:dyDescent="0.3">
      <c r="H6688" s="57" t="str">
        <f t="shared" si="104"/>
        <v/>
      </c>
    </row>
    <row r="6689" spans="8:8" x14ac:dyDescent="0.3">
      <c r="H6689" s="57" t="str">
        <f t="shared" si="104"/>
        <v/>
      </c>
    </row>
    <row r="6690" spans="8:8" x14ac:dyDescent="0.3">
      <c r="H6690" s="57" t="str">
        <f t="shared" si="104"/>
        <v/>
      </c>
    </row>
    <row r="6691" spans="8:8" x14ac:dyDescent="0.3">
      <c r="H6691" s="57" t="str">
        <f t="shared" si="104"/>
        <v/>
      </c>
    </row>
    <row r="6692" spans="8:8" x14ac:dyDescent="0.3">
      <c r="H6692" s="57" t="str">
        <f t="shared" si="104"/>
        <v/>
      </c>
    </row>
    <row r="6693" spans="8:8" x14ac:dyDescent="0.3">
      <c r="H6693" s="57" t="str">
        <f t="shared" si="104"/>
        <v/>
      </c>
    </row>
    <row r="6694" spans="8:8" x14ac:dyDescent="0.3">
      <c r="H6694" s="57" t="str">
        <f t="shared" si="104"/>
        <v/>
      </c>
    </row>
    <row r="6695" spans="8:8" x14ac:dyDescent="0.3">
      <c r="H6695" s="57" t="str">
        <f t="shared" si="104"/>
        <v/>
      </c>
    </row>
    <row r="6696" spans="8:8" x14ac:dyDescent="0.3">
      <c r="H6696" s="57" t="str">
        <f t="shared" si="104"/>
        <v/>
      </c>
    </row>
    <row r="6697" spans="8:8" x14ac:dyDescent="0.3">
      <c r="H6697" s="57" t="str">
        <f t="shared" si="104"/>
        <v/>
      </c>
    </row>
    <row r="6698" spans="8:8" x14ac:dyDescent="0.3">
      <c r="H6698" s="57" t="str">
        <f t="shared" si="104"/>
        <v/>
      </c>
    </row>
    <row r="6699" spans="8:8" x14ac:dyDescent="0.3">
      <c r="H6699" s="57" t="str">
        <f t="shared" si="104"/>
        <v/>
      </c>
    </row>
    <row r="6700" spans="8:8" x14ac:dyDescent="0.3">
      <c r="H6700" s="57" t="str">
        <f t="shared" si="104"/>
        <v/>
      </c>
    </row>
    <row r="6701" spans="8:8" x14ac:dyDescent="0.3">
      <c r="H6701" s="57" t="str">
        <f t="shared" si="104"/>
        <v/>
      </c>
    </row>
    <row r="6702" spans="8:8" x14ac:dyDescent="0.3">
      <c r="H6702" s="57" t="str">
        <f t="shared" si="104"/>
        <v/>
      </c>
    </row>
    <row r="6703" spans="8:8" x14ac:dyDescent="0.3">
      <c r="H6703" s="57" t="str">
        <f t="shared" si="104"/>
        <v/>
      </c>
    </row>
    <row r="6704" spans="8:8" x14ac:dyDescent="0.3">
      <c r="H6704" s="57" t="str">
        <f t="shared" si="104"/>
        <v/>
      </c>
    </row>
    <row r="6705" spans="8:8" x14ac:dyDescent="0.3">
      <c r="H6705" s="57" t="str">
        <f t="shared" si="104"/>
        <v/>
      </c>
    </row>
    <row r="6706" spans="8:8" x14ac:dyDescent="0.3">
      <c r="H6706" s="57" t="str">
        <f t="shared" si="104"/>
        <v/>
      </c>
    </row>
    <row r="6707" spans="8:8" x14ac:dyDescent="0.3">
      <c r="H6707" s="57" t="str">
        <f t="shared" si="104"/>
        <v/>
      </c>
    </row>
    <row r="6708" spans="8:8" x14ac:dyDescent="0.3">
      <c r="H6708" s="57" t="str">
        <f t="shared" si="104"/>
        <v/>
      </c>
    </row>
    <row r="6709" spans="8:8" x14ac:dyDescent="0.3">
      <c r="H6709" s="57" t="str">
        <f t="shared" si="104"/>
        <v/>
      </c>
    </row>
    <row r="6710" spans="8:8" x14ac:dyDescent="0.3">
      <c r="H6710" s="57" t="str">
        <f t="shared" si="104"/>
        <v/>
      </c>
    </row>
    <row r="6711" spans="8:8" x14ac:dyDescent="0.3">
      <c r="H6711" s="57" t="str">
        <f t="shared" si="104"/>
        <v/>
      </c>
    </row>
    <row r="6712" spans="8:8" x14ac:dyDescent="0.3">
      <c r="H6712" s="57" t="str">
        <f t="shared" si="104"/>
        <v/>
      </c>
    </row>
    <row r="6713" spans="8:8" x14ac:dyDescent="0.3">
      <c r="H6713" s="57" t="str">
        <f t="shared" si="104"/>
        <v/>
      </c>
    </row>
    <row r="6714" spans="8:8" x14ac:dyDescent="0.3">
      <c r="H6714" s="57" t="str">
        <f t="shared" si="104"/>
        <v/>
      </c>
    </row>
    <row r="6715" spans="8:8" x14ac:dyDescent="0.3">
      <c r="H6715" s="57" t="str">
        <f t="shared" si="104"/>
        <v/>
      </c>
    </row>
    <row r="6716" spans="8:8" x14ac:dyDescent="0.3">
      <c r="H6716" s="57" t="str">
        <f t="shared" si="104"/>
        <v/>
      </c>
    </row>
    <row r="6717" spans="8:8" x14ac:dyDescent="0.3">
      <c r="H6717" s="57" t="str">
        <f t="shared" si="104"/>
        <v/>
      </c>
    </row>
    <row r="6718" spans="8:8" x14ac:dyDescent="0.3">
      <c r="H6718" s="57" t="str">
        <f t="shared" si="104"/>
        <v/>
      </c>
    </row>
    <row r="6719" spans="8:8" x14ac:dyDescent="0.3">
      <c r="H6719" s="57" t="str">
        <f t="shared" si="104"/>
        <v/>
      </c>
    </row>
    <row r="6720" spans="8:8" x14ac:dyDescent="0.3">
      <c r="H6720" s="57" t="str">
        <f t="shared" si="104"/>
        <v/>
      </c>
    </row>
    <row r="6721" spans="8:8" x14ac:dyDescent="0.3">
      <c r="H6721" s="57" t="str">
        <f t="shared" si="104"/>
        <v/>
      </c>
    </row>
    <row r="6722" spans="8:8" x14ac:dyDescent="0.3">
      <c r="H6722" s="57" t="str">
        <f t="shared" si="104"/>
        <v/>
      </c>
    </row>
    <row r="6723" spans="8:8" x14ac:dyDescent="0.3">
      <c r="H6723" s="57" t="str">
        <f t="shared" ref="H6723:H6786" si="105">IF(LEN(F6723)&gt;0,F6723/G6723,"")</f>
        <v/>
      </c>
    </row>
    <row r="6724" spans="8:8" x14ac:dyDescent="0.3">
      <c r="H6724" s="57" t="str">
        <f t="shared" si="105"/>
        <v/>
      </c>
    </row>
    <row r="6725" spans="8:8" x14ac:dyDescent="0.3">
      <c r="H6725" s="57" t="str">
        <f t="shared" si="105"/>
        <v/>
      </c>
    </row>
    <row r="6726" spans="8:8" x14ac:dyDescent="0.3">
      <c r="H6726" s="57" t="str">
        <f t="shared" si="105"/>
        <v/>
      </c>
    </row>
    <row r="6727" spans="8:8" x14ac:dyDescent="0.3">
      <c r="H6727" s="57" t="str">
        <f t="shared" si="105"/>
        <v/>
      </c>
    </row>
    <row r="6728" spans="8:8" x14ac:dyDescent="0.3">
      <c r="H6728" s="57" t="str">
        <f t="shared" si="105"/>
        <v/>
      </c>
    </row>
    <row r="6729" spans="8:8" x14ac:dyDescent="0.3">
      <c r="H6729" s="57" t="str">
        <f t="shared" si="105"/>
        <v/>
      </c>
    </row>
    <row r="6730" spans="8:8" x14ac:dyDescent="0.3">
      <c r="H6730" s="57" t="str">
        <f t="shared" si="105"/>
        <v/>
      </c>
    </row>
    <row r="6731" spans="8:8" x14ac:dyDescent="0.3">
      <c r="H6731" s="57" t="str">
        <f t="shared" si="105"/>
        <v/>
      </c>
    </row>
    <row r="6732" spans="8:8" x14ac:dyDescent="0.3">
      <c r="H6732" s="57" t="str">
        <f t="shared" si="105"/>
        <v/>
      </c>
    </row>
    <row r="6733" spans="8:8" x14ac:dyDescent="0.3">
      <c r="H6733" s="57" t="str">
        <f t="shared" si="105"/>
        <v/>
      </c>
    </row>
    <row r="6734" spans="8:8" x14ac:dyDescent="0.3">
      <c r="H6734" s="57" t="str">
        <f t="shared" si="105"/>
        <v/>
      </c>
    </row>
    <row r="6735" spans="8:8" x14ac:dyDescent="0.3">
      <c r="H6735" s="57" t="str">
        <f t="shared" si="105"/>
        <v/>
      </c>
    </row>
    <row r="6736" spans="8:8" x14ac:dyDescent="0.3">
      <c r="H6736" s="57" t="str">
        <f t="shared" si="105"/>
        <v/>
      </c>
    </row>
    <row r="6737" spans="8:8" x14ac:dyDescent="0.3">
      <c r="H6737" s="57" t="str">
        <f t="shared" si="105"/>
        <v/>
      </c>
    </row>
    <row r="6738" spans="8:8" x14ac:dyDescent="0.3">
      <c r="H6738" s="57" t="str">
        <f t="shared" si="105"/>
        <v/>
      </c>
    </row>
    <row r="6739" spans="8:8" x14ac:dyDescent="0.3">
      <c r="H6739" s="57" t="str">
        <f t="shared" si="105"/>
        <v/>
      </c>
    </row>
    <row r="6740" spans="8:8" x14ac:dyDescent="0.3">
      <c r="H6740" s="57" t="str">
        <f t="shared" si="105"/>
        <v/>
      </c>
    </row>
    <row r="6741" spans="8:8" x14ac:dyDescent="0.3">
      <c r="H6741" s="57" t="str">
        <f t="shared" si="105"/>
        <v/>
      </c>
    </row>
    <row r="6742" spans="8:8" x14ac:dyDescent="0.3">
      <c r="H6742" s="57" t="str">
        <f t="shared" si="105"/>
        <v/>
      </c>
    </row>
    <row r="6743" spans="8:8" x14ac:dyDescent="0.3">
      <c r="H6743" s="57" t="str">
        <f t="shared" si="105"/>
        <v/>
      </c>
    </row>
    <row r="6744" spans="8:8" x14ac:dyDescent="0.3">
      <c r="H6744" s="57" t="str">
        <f t="shared" si="105"/>
        <v/>
      </c>
    </row>
    <row r="6745" spans="8:8" x14ac:dyDescent="0.3">
      <c r="H6745" s="57" t="str">
        <f t="shared" si="105"/>
        <v/>
      </c>
    </row>
    <row r="6746" spans="8:8" x14ac:dyDescent="0.3">
      <c r="H6746" s="57" t="str">
        <f t="shared" si="105"/>
        <v/>
      </c>
    </row>
    <row r="6747" spans="8:8" x14ac:dyDescent="0.3">
      <c r="H6747" s="57" t="str">
        <f t="shared" si="105"/>
        <v/>
      </c>
    </row>
    <row r="6748" spans="8:8" x14ac:dyDescent="0.3">
      <c r="H6748" s="57" t="str">
        <f t="shared" si="105"/>
        <v/>
      </c>
    </row>
    <row r="6749" spans="8:8" x14ac:dyDescent="0.3">
      <c r="H6749" s="57" t="str">
        <f t="shared" si="105"/>
        <v/>
      </c>
    </row>
    <row r="6750" spans="8:8" x14ac:dyDescent="0.3">
      <c r="H6750" s="57" t="str">
        <f t="shared" si="105"/>
        <v/>
      </c>
    </row>
    <row r="6751" spans="8:8" x14ac:dyDescent="0.3">
      <c r="H6751" s="57" t="str">
        <f t="shared" si="105"/>
        <v/>
      </c>
    </row>
    <row r="6752" spans="8:8" x14ac:dyDescent="0.3">
      <c r="H6752" s="57" t="str">
        <f t="shared" si="105"/>
        <v/>
      </c>
    </row>
    <row r="6753" spans="8:8" x14ac:dyDescent="0.3">
      <c r="H6753" s="57" t="str">
        <f t="shared" si="105"/>
        <v/>
      </c>
    </row>
    <row r="6754" spans="8:8" x14ac:dyDescent="0.3">
      <c r="H6754" s="57" t="str">
        <f t="shared" si="105"/>
        <v/>
      </c>
    </row>
    <row r="6755" spans="8:8" x14ac:dyDescent="0.3">
      <c r="H6755" s="57" t="str">
        <f t="shared" si="105"/>
        <v/>
      </c>
    </row>
    <row r="6756" spans="8:8" x14ac:dyDescent="0.3">
      <c r="H6756" s="57" t="str">
        <f t="shared" si="105"/>
        <v/>
      </c>
    </row>
    <row r="6757" spans="8:8" x14ac:dyDescent="0.3">
      <c r="H6757" s="57" t="str">
        <f t="shared" si="105"/>
        <v/>
      </c>
    </row>
    <row r="6758" spans="8:8" x14ac:dyDescent="0.3">
      <c r="H6758" s="57" t="str">
        <f t="shared" si="105"/>
        <v/>
      </c>
    </row>
    <row r="6759" spans="8:8" x14ac:dyDescent="0.3">
      <c r="H6759" s="57" t="str">
        <f t="shared" si="105"/>
        <v/>
      </c>
    </row>
    <row r="6760" spans="8:8" x14ac:dyDescent="0.3">
      <c r="H6760" s="57" t="str">
        <f t="shared" si="105"/>
        <v/>
      </c>
    </row>
    <row r="6761" spans="8:8" x14ac:dyDescent="0.3">
      <c r="H6761" s="57" t="str">
        <f t="shared" si="105"/>
        <v/>
      </c>
    </row>
    <row r="6762" spans="8:8" x14ac:dyDescent="0.3">
      <c r="H6762" s="57" t="str">
        <f t="shared" si="105"/>
        <v/>
      </c>
    </row>
    <row r="6763" spans="8:8" x14ac:dyDescent="0.3">
      <c r="H6763" s="57" t="str">
        <f t="shared" si="105"/>
        <v/>
      </c>
    </row>
    <row r="6764" spans="8:8" x14ac:dyDescent="0.3">
      <c r="H6764" s="57" t="str">
        <f t="shared" si="105"/>
        <v/>
      </c>
    </row>
    <row r="6765" spans="8:8" x14ac:dyDescent="0.3">
      <c r="H6765" s="57" t="str">
        <f t="shared" si="105"/>
        <v/>
      </c>
    </row>
    <row r="6766" spans="8:8" x14ac:dyDescent="0.3">
      <c r="H6766" s="57" t="str">
        <f t="shared" si="105"/>
        <v/>
      </c>
    </row>
    <row r="6767" spans="8:8" x14ac:dyDescent="0.3">
      <c r="H6767" s="57" t="str">
        <f t="shared" si="105"/>
        <v/>
      </c>
    </row>
    <row r="6768" spans="8:8" x14ac:dyDescent="0.3">
      <c r="H6768" s="57" t="str">
        <f t="shared" si="105"/>
        <v/>
      </c>
    </row>
    <row r="6769" spans="8:8" x14ac:dyDescent="0.3">
      <c r="H6769" s="57" t="str">
        <f t="shared" si="105"/>
        <v/>
      </c>
    </row>
    <row r="6770" spans="8:8" x14ac:dyDescent="0.3">
      <c r="H6770" s="57" t="str">
        <f t="shared" si="105"/>
        <v/>
      </c>
    </row>
    <row r="6771" spans="8:8" x14ac:dyDescent="0.3">
      <c r="H6771" s="57" t="str">
        <f t="shared" si="105"/>
        <v/>
      </c>
    </row>
    <row r="6772" spans="8:8" x14ac:dyDescent="0.3">
      <c r="H6772" s="57" t="str">
        <f t="shared" si="105"/>
        <v/>
      </c>
    </row>
    <row r="6773" spans="8:8" x14ac:dyDescent="0.3">
      <c r="H6773" s="57" t="str">
        <f t="shared" si="105"/>
        <v/>
      </c>
    </row>
    <row r="6774" spans="8:8" x14ac:dyDescent="0.3">
      <c r="H6774" s="57" t="str">
        <f t="shared" si="105"/>
        <v/>
      </c>
    </row>
    <row r="6775" spans="8:8" x14ac:dyDescent="0.3">
      <c r="H6775" s="57" t="str">
        <f t="shared" si="105"/>
        <v/>
      </c>
    </row>
    <row r="6776" spans="8:8" x14ac:dyDescent="0.3">
      <c r="H6776" s="57" t="str">
        <f t="shared" si="105"/>
        <v/>
      </c>
    </row>
    <row r="6777" spans="8:8" x14ac:dyDescent="0.3">
      <c r="H6777" s="57" t="str">
        <f t="shared" si="105"/>
        <v/>
      </c>
    </row>
    <row r="6778" spans="8:8" x14ac:dyDescent="0.3">
      <c r="H6778" s="57" t="str">
        <f t="shared" si="105"/>
        <v/>
      </c>
    </row>
    <row r="6779" spans="8:8" x14ac:dyDescent="0.3">
      <c r="H6779" s="57" t="str">
        <f t="shared" si="105"/>
        <v/>
      </c>
    </row>
    <row r="6780" spans="8:8" x14ac:dyDescent="0.3">
      <c r="H6780" s="57" t="str">
        <f t="shared" si="105"/>
        <v/>
      </c>
    </row>
    <row r="6781" spans="8:8" x14ac:dyDescent="0.3">
      <c r="H6781" s="57" t="str">
        <f t="shared" si="105"/>
        <v/>
      </c>
    </row>
    <row r="6782" spans="8:8" x14ac:dyDescent="0.3">
      <c r="H6782" s="57" t="str">
        <f t="shared" si="105"/>
        <v/>
      </c>
    </row>
    <row r="6783" spans="8:8" x14ac:dyDescent="0.3">
      <c r="H6783" s="57" t="str">
        <f t="shared" si="105"/>
        <v/>
      </c>
    </row>
    <row r="6784" spans="8:8" x14ac:dyDescent="0.3">
      <c r="H6784" s="57" t="str">
        <f t="shared" si="105"/>
        <v/>
      </c>
    </row>
    <row r="6785" spans="8:8" x14ac:dyDescent="0.3">
      <c r="H6785" s="57" t="str">
        <f t="shared" si="105"/>
        <v/>
      </c>
    </row>
    <row r="6786" spans="8:8" x14ac:dyDescent="0.3">
      <c r="H6786" s="57" t="str">
        <f t="shared" si="105"/>
        <v/>
      </c>
    </row>
    <row r="6787" spans="8:8" x14ac:dyDescent="0.3">
      <c r="H6787" s="57" t="str">
        <f t="shared" ref="H6787:H6850" si="106">IF(LEN(F6787)&gt;0,F6787/G6787,"")</f>
        <v/>
      </c>
    </row>
    <row r="6788" spans="8:8" x14ac:dyDescent="0.3">
      <c r="H6788" s="57" t="str">
        <f t="shared" si="106"/>
        <v/>
      </c>
    </row>
    <row r="6789" spans="8:8" x14ac:dyDescent="0.3">
      <c r="H6789" s="57" t="str">
        <f t="shared" si="106"/>
        <v/>
      </c>
    </row>
    <row r="6790" spans="8:8" x14ac:dyDescent="0.3">
      <c r="H6790" s="57" t="str">
        <f t="shared" si="106"/>
        <v/>
      </c>
    </row>
    <row r="6791" spans="8:8" x14ac:dyDescent="0.3">
      <c r="H6791" s="57" t="str">
        <f t="shared" si="106"/>
        <v/>
      </c>
    </row>
    <row r="6792" spans="8:8" x14ac:dyDescent="0.3">
      <c r="H6792" s="57" t="str">
        <f t="shared" si="106"/>
        <v/>
      </c>
    </row>
    <row r="6793" spans="8:8" x14ac:dyDescent="0.3">
      <c r="H6793" s="57" t="str">
        <f t="shared" si="106"/>
        <v/>
      </c>
    </row>
    <row r="6794" spans="8:8" x14ac:dyDescent="0.3">
      <c r="H6794" s="57" t="str">
        <f t="shared" si="106"/>
        <v/>
      </c>
    </row>
    <row r="6795" spans="8:8" x14ac:dyDescent="0.3">
      <c r="H6795" s="57" t="str">
        <f t="shared" si="106"/>
        <v/>
      </c>
    </row>
    <row r="6796" spans="8:8" x14ac:dyDescent="0.3">
      <c r="H6796" s="57" t="str">
        <f t="shared" si="106"/>
        <v/>
      </c>
    </row>
    <row r="6797" spans="8:8" x14ac:dyDescent="0.3">
      <c r="H6797" s="57" t="str">
        <f t="shared" si="106"/>
        <v/>
      </c>
    </row>
    <row r="6798" spans="8:8" x14ac:dyDescent="0.3">
      <c r="H6798" s="57" t="str">
        <f t="shared" si="106"/>
        <v/>
      </c>
    </row>
    <row r="6799" spans="8:8" x14ac:dyDescent="0.3">
      <c r="H6799" s="57" t="str">
        <f t="shared" si="106"/>
        <v/>
      </c>
    </row>
    <row r="6800" spans="8:8" x14ac:dyDescent="0.3">
      <c r="H6800" s="57" t="str">
        <f t="shared" si="106"/>
        <v/>
      </c>
    </row>
    <row r="6801" spans="8:8" x14ac:dyDescent="0.3">
      <c r="H6801" s="57" t="str">
        <f t="shared" si="106"/>
        <v/>
      </c>
    </row>
    <row r="6802" spans="8:8" x14ac:dyDescent="0.3">
      <c r="H6802" s="57" t="str">
        <f t="shared" si="106"/>
        <v/>
      </c>
    </row>
    <row r="6803" spans="8:8" x14ac:dyDescent="0.3">
      <c r="H6803" s="57" t="str">
        <f t="shared" si="106"/>
        <v/>
      </c>
    </row>
    <row r="6804" spans="8:8" x14ac:dyDescent="0.3">
      <c r="H6804" s="57" t="str">
        <f t="shared" si="106"/>
        <v/>
      </c>
    </row>
    <row r="6805" spans="8:8" x14ac:dyDescent="0.3">
      <c r="H6805" s="57" t="str">
        <f t="shared" si="106"/>
        <v/>
      </c>
    </row>
    <row r="6806" spans="8:8" x14ac:dyDescent="0.3">
      <c r="H6806" s="57" t="str">
        <f t="shared" si="106"/>
        <v/>
      </c>
    </row>
    <row r="6807" spans="8:8" x14ac:dyDescent="0.3">
      <c r="H6807" s="57" t="str">
        <f t="shared" si="106"/>
        <v/>
      </c>
    </row>
    <row r="6808" spans="8:8" x14ac:dyDescent="0.3">
      <c r="H6808" s="57" t="str">
        <f t="shared" si="106"/>
        <v/>
      </c>
    </row>
    <row r="6809" spans="8:8" x14ac:dyDescent="0.3">
      <c r="H6809" s="57" t="str">
        <f t="shared" si="106"/>
        <v/>
      </c>
    </row>
    <row r="6810" spans="8:8" x14ac:dyDescent="0.3">
      <c r="H6810" s="57" t="str">
        <f t="shared" si="106"/>
        <v/>
      </c>
    </row>
    <row r="6811" spans="8:8" x14ac:dyDescent="0.3">
      <c r="H6811" s="57" t="str">
        <f t="shared" si="106"/>
        <v/>
      </c>
    </row>
    <row r="6812" spans="8:8" x14ac:dyDescent="0.3">
      <c r="H6812" s="57" t="str">
        <f t="shared" si="106"/>
        <v/>
      </c>
    </row>
    <row r="6813" spans="8:8" x14ac:dyDescent="0.3">
      <c r="H6813" s="57" t="str">
        <f t="shared" si="106"/>
        <v/>
      </c>
    </row>
    <row r="6814" spans="8:8" x14ac:dyDescent="0.3">
      <c r="H6814" s="57" t="str">
        <f t="shared" si="106"/>
        <v/>
      </c>
    </row>
    <row r="6815" spans="8:8" x14ac:dyDescent="0.3">
      <c r="H6815" s="57" t="str">
        <f t="shared" si="106"/>
        <v/>
      </c>
    </row>
    <row r="6816" spans="8:8" x14ac:dyDescent="0.3">
      <c r="H6816" s="57" t="str">
        <f t="shared" si="106"/>
        <v/>
      </c>
    </row>
    <row r="6817" spans="8:8" x14ac:dyDescent="0.3">
      <c r="H6817" s="57" t="str">
        <f t="shared" si="106"/>
        <v/>
      </c>
    </row>
    <row r="6818" spans="8:8" x14ac:dyDescent="0.3">
      <c r="H6818" s="57" t="str">
        <f t="shared" si="106"/>
        <v/>
      </c>
    </row>
    <row r="6819" spans="8:8" x14ac:dyDescent="0.3">
      <c r="H6819" s="57" t="str">
        <f t="shared" si="106"/>
        <v/>
      </c>
    </row>
    <row r="6820" spans="8:8" x14ac:dyDescent="0.3">
      <c r="H6820" s="57" t="str">
        <f t="shared" si="106"/>
        <v/>
      </c>
    </row>
    <row r="6821" spans="8:8" x14ac:dyDescent="0.3">
      <c r="H6821" s="57" t="str">
        <f t="shared" si="106"/>
        <v/>
      </c>
    </row>
    <row r="6822" spans="8:8" x14ac:dyDescent="0.3">
      <c r="H6822" s="57" t="str">
        <f t="shared" si="106"/>
        <v/>
      </c>
    </row>
    <row r="6823" spans="8:8" x14ac:dyDescent="0.3">
      <c r="H6823" s="57" t="str">
        <f t="shared" si="106"/>
        <v/>
      </c>
    </row>
    <row r="6824" spans="8:8" x14ac:dyDescent="0.3">
      <c r="H6824" s="57" t="str">
        <f t="shared" si="106"/>
        <v/>
      </c>
    </row>
    <row r="6825" spans="8:8" x14ac:dyDescent="0.3">
      <c r="H6825" s="57" t="str">
        <f t="shared" si="106"/>
        <v/>
      </c>
    </row>
    <row r="6826" spans="8:8" x14ac:dyDescent="0.3">
      <c r="H6826" s="57" t="str">
        <f t="shared" si="106"/>
        <v/>
      </c>
    </row>
    <row r="6827" spans="8:8" x14ac:dyDescent="0.3">
      <c r="H6827" s="57" t="str">
        <f t="shared" si="106"/>
        <v/>
      </c>
    </row>
    <row r="6828" spans="8:8" x14ac:dyDescent="0.3">
      <c r="H6828" s="57" t="str">
        <f t="shared" si="106"/>
        <v/>
      </c>
    </row>
    <row r="6829" spans="8:8" x14ac:dyDescent="0.3">
      <c r="H6829" s="57" t="str">
        <f t="shared" si="106"/>
        <v/>
      </c>
    </row>
    <row r="6830" spans="8:8" x14ac:dyDescent="0.3">
      <c r="H6830" s="57" t="str">
        <f t="shared" si="106"/>
        <v/>
      </c>
    </row>
    <row r="6831" spans="8:8" x14ac:dyDescent="0.3">
      <c r="H6831" s="57" t="str">
        <f t="shared" si="106"/>
        <v/>
      </c>
    </row>
    <row r="6832" spans="8:8" x14ac:dyDescent="0.3">
      <c r="H6832" s="57" t="str">
        <f t="shared" si="106"/>
        <v/>
      </c>
    </row>
    <row r="6833" spans="8:8" x14ac:dyDescent="0.3">
      <c r="H6833" s="57" t="str">
        <f t="shared" si="106"/>
        <v/>
      </c>
    </row>
    <row r="6834" spans="8:8" x14ac:dyDescent="0.3">
      <c r="H6834" s="57" t="str">
        <f t="shared" si="106"/>
        <v/>
      </c>
    </row>
    <row r="6835" spans="8:8" x14ac:dyDescent="0.3">
      <c r="H6835" s="57" t="str">
        <f t="shared" si="106"/>
        <v/>
      </c>
    </row>
    <row r="6836" spans="8:8" x14ac:dyDescent="0.3">
      <c r="H6836" s="57" t="str">
        <f t="shared" si="106"/>
        <v/>
      </c>
    </row>
    <row r="6837" spans="8:8" x14ac:dyDescent="0.3">
      <c r="H6837" s="57" t="str">
        <f t="shared" si="106"/>
        <v/>
      </c>
    </row>
    <row r="6838" spans="8:8" x14ac:dyDescent="0.3">
      <c r="H6838" s="57" t="str">
        <f t="shared" si="106"/>
        <v/>
      </c>
    </row>
    <row r="6839" spans="8:8" x14ac:dyDescent="0.3">
      <c r="H6839" s="57" t="str">
        <f t="shared" si="106"/>
        <v/>
      </c>
    </row>
    <row r="6840" spans="8:8" x14ac:dyDescent="0.3">
      <c r="H6840" s="57" t="str">
        <f t="shared" si="106"/>
        <v/>
      </c>
    </row>
    <row r="6841" spans="8:8" x14ac:dyDescent="0.3">
      <c r="H6841" s="57" t="str">
        <f t="shared" si="106"/>
        <v/>
      </c>
    </row>
    <row r="6842" spans="8:8" x14ac:dyDescent="0.3">
      <c r="H6842" s="57" t="str">
        <f t="shared" si="106"/>
        <v/>
      </c>
    </row>
    <row r="6843" spans="8:8" x14ac:dyDescent="0.3">
      <c r="H6843" s="57" t="str">
        <f t="shared" si="106"/>
        <v/>
      </c>
    </row>
    <row r="6844" spans="8:8" x14ac:dyDescent="0.3">
      <c r="H6844" s="57" t="str">
        <f t="shared" si="106"/>
        <v/>
      </c>
    </row>
    <row r="6845" spans="8:8" x14ac:dyDescent="0.3">
      <c r="H6845" s="57" t="str">
        <f t="shared" si="106"/>
        <v/>
      </c>
    </row>
    <row r="6846" spans="8:8" x14ac:dyDescent="0.3">
      <c r="H6846" s="57" t="str">
        <f t="shared" si="106"/>
        <v/>
      </c>
    </row>
    <row r="6847" spans="8:8" x14ac:dyDescent="0.3">
      <c r="H6847" s="57" t="str">
        <f t="shared" si="106"/>
        <v/>
      </c>
    </row>
    <row r="6848" spans="8:8" x14ac:dyDescent="0.3">
      <c r="H6848" s="57" t="str">
        <f t="shared" si="106"/>
        <v/>
      </c>
    </row>
    <row r="6849" spans="8:8" x14ac:dyDescent="0.3">
      <c r="H6849" s="57" t="str">
        <f t="shared" si="106"/>
        <v/>
      </c>
    </row>
    <row r="6850" spans="8:8" x14ac:dyDescent="0.3">
      <c r="H6850" s="57" t="str">
        <f t="shared" si="106"/>
        <v/>
      </c>
    </row>
    <row r="6851" spans="8:8" x14ac:dyDescent="0.3">
      <c r="H6851" s="57" t="str">
        <f t="shared" ref="H6851:H6914" si="107">IF(LEN(F6851)&gt;0,F6851/G6851,"")</f>
        <v/>
      </c>
    </row>
    <row r="6852" spans="8:8" x14ac:dyDescent="0.3">
      <c r="H6852" s="57" t="str">
        <f t="shared" si="107"/>
        <v/>
      </c>
    </row>
    <row r="6853" spans="8:8" x14ac:dyDescent="0.3">
      <c r="H6853" s="57" t="str">
        <f t="shared" si="107"/>
        <v/>
      </c>
    </row>
    <row r="6854" spans="8:8" x14ac:dyDescent="0.3">
      <c r="H6854" s="57" t="str">
        <f t="shared" si="107"/>
        <v/>
      </c>
    </row>
    <row r="6855" spans="8:8" x14ac:dyDescent="0.3">
      <c r="H6855" s="57" t="str">
        <f t="shared" si="107"/>
        <v/>
      </c>
    </row>
    <row r="6856" spans="8:8" x14ac:dyDescent="0.3">
      <c r="H6856" s="57" t="str">
        <f t="shared" si="107"/>
        <v/>
      </c>
    </row>
    <row r="6857" spans="8:8" x14ac:dyDescent="0.3">
      <c r="H6857" s="57" t="str">
        <f t="shared" si="107"/>
        <v/>
      </c>
    </row>
    <row r="6858" spans="8:8" x14ac:dyDescent="0.3">
      <c r="H6858" s="57" t="str">
        <f t="shared" si="107"/>
        <v/>
      </c>
    </row>
    <row r="6859" spans="8:8" x14ac:dyDescent="0.3">
      <c r="H6859" s="57" t="str">
        <f t="shared" si="107"/>
        <v/>
      </c>
    </row>
    <row r="6860" spans="8:8" x14ac:dyDescent="0.3">
      <c r="H6860" s="57" t="str">
        <f t="shared" si="107"/>
        <v/>
      </c>
    </row>
    <row r="6861" spans="8:8" x14ac:dyDescent="0.3">
      <c r="H6861" s="57" t="str">
        <f t="shared" si="107"/>
        <v/>
      </c>
    </row>
    <row r="6862" spans="8:8" x14ac:dyDescent="0.3">
      <c r="H6862" s="57" t="str">
        <f t="shared" si="107"/>
        <v/>
      </c>
    </row>
    <row r="6863" spans="8:8" x14ac:dyDescent="0.3">
      <c r="H6863" s="57" t="str">
        <f t="shared" si="107"/>
        <v/>
      </c>
    </row>
    <row r="6864" spans="8:8" x14ac:dyDescent="0.3">
      <c r="H6864" s="57" t="str">
        <f t="shared" si="107"/>
        <v/>
      </c>
    </row>
    <row r="6865" spans="8:8" x14ac:dyDescent="0.3">
      <c r="H6865" s="57" t="str">
        <f t="shared" si="107"/>
        <v/>
      </c>
    </row>
    <row r="6866" spans="8:8" x14ac:dyDescent="0.3">
      <c r="H6866" s="57" t="str">
        <f t="shared" si="107"/>
        <v/>
      </c>
    </row>
    <row r="6867" spans="8:8" x14ac:dyDescent="0.3">
      <c r="H6867" s="57" t="str">
        <f t="shared" si="107"/>
        <v/>
      </c>
    </row>
    <row r="6868" spans="8:8" x14ac:dyDescent="0.3">
      <c r="H6868" s="57" t="str">
        <f t="shared" si="107"/>
        <v/>
      </c>
    </row>
    <row r="6869" spans="8:8" x14ac:dyDescent="0.3">
      <c r="H6869" s="57" t="str">
        <f t="shared" si="107"/>
        <v/>
      </c>
    </row>
    <row r="6870" spans="8:8" x14ac:dyDescent="0.3">
      <c r="H6870" s="57" t="str">
        <f t="shared" si="107"/>
        <v/>
      </c>
    </row>
    <row r="6871" spans="8:8" x14ac:dyDescent="0.3">
      <c r="H6871" s="57" t="str">
        <f t="shared" si="107"/>
        <v/>
      </c>
    </row>
    <row r="6872" spans="8:8" x14ac:dyDescent="0.3">
      <c r="H6872" s="57" t="str">
        <f t="shared" si="107"/>
        <v/>
      </c>
    </row>
    <row r="6873" spans="8:8" x14ac:dyDescent="0.3">
      <c r="H6873" s="57" t="str">
        <f t="shared" si="107"/>
        <v/>
      </c>
    </row>
    <row r="6874" spans="8:8" x14ac:dyDescent="0.3">
      <c r="H6874" s="57" t="str">
        <f t="shared" si="107"/>
        <v/>
      </c>
    </row>
    <row r="6875" spans="8:8" x14ac:dyDescent="0.3">
      <c r="H6875" s="57" t="str">
        <f t="shared" si="107"/>
        <v/>
      </c>
    </row>
    <row r="6876" spans="8:8" x14ac:dyDescent="0.3">
      <c r="H6876" s="57" t="str">
        <f t="shared" si="107"/>
        <v/>
      </c>
    </row>
    <row r="6877" spans="8:8" x14ac:dyDescent="0.3">
      <c r="H6877" s="57" t="str">
        <f t="shared" si="107"/>
        <v/>
      </c>
    </row>
    <row r="6878" spans="8:8" x14ac:dyDescent="0.3">
      <c r="H6878" s="57" t="str">
        <f t="shared" si="107"/>
        <v/>
      </c>
    </row>
    <row r="6879" spans="8:8" x14ac:dyDescent="0.3">
      <c r="H6879" s="57" t="str">
        <f t="shared" si="107"/>
        <v/>
      </c>
    </row>
    <row r="6880" spans="8:8" x14ac:dyDescent="0.3">
      <c r="H6880" s="57" t="str">
        <f t="shared" si="107"/>
        <v/>
      </c>
    </row>
    <row r="6881" spans="8:8" x14ac:dyDescent="0.3">
      <c r="H6881" s="57" t="str">
        <f t="shared" si="107"/>
        <v/>
      </c>
    </row>
    <row r="6882" spans="8:8" x14ac:dyDescent="0.3">
      <c r="H6882" s="57" t="str">
        <f t="shared" si="107"/>
        <v/>
      </c>
    </row>
    <row r="6883" spans="8:8" x14ac:dyDescent="0.3">
      <c r="H6883" s="57" t="str">
        <f t="shared" si="107"/>
        <v/>
      </c>
    </row>
    <row r="6884" spans="8:8" x14ac:dyDescent="0.3">
      <c r="H6884" s="57" t="str">
        <f t="shared" si="107"/>
        <v/>
      </c>
    </row>
    <row r="6885" spans="8:8" x14ac:dyDescent="0.3">
      <c r="H6885" s="57" t="str">
        <f t="shared" si="107"/>
        <v/>
      </c>
    </row>
    <row r="6886" spans="8:8" x14ac:dyDescent="0.3">
      <c r="H6886" s="57" t="str">
        <f t="shared" si="107"/>
        <v/>
      </c>
    </row>
    <row r="6887" spans="8:8" x14ac:dyDescent="0.3">
      <c r="H6887" s="57" t="str">
        <f t="shared" si="107"/>
        <v/>
      </c>
    </row>
    <row r="6888" spans="8:8" x14ac:dyDescent="0.3">
      <c r="H6888" s="57" t="str">
        <f t="shared" si="107"/>
        <v/>
      </c>
    </row>
    <row r="6889" spans="8:8" x14ac:dyDescent="0.3">
      <c r="H6889" s="57" t="str">
        <f t="shared" si="107"/>
        <v/>
      </c>
    </row>
    <row r="6890" spans="8:8" x14ac:dyDescent="0.3">
      <c r="H6890" s="57" t="str">
        <f t="shared" si="107"/>
        <v/>
      </c>
    </row>
    <row r="6891" spans="8:8" x14ac:dyDescent="0.3">
      <c r="H6891" s="57" t="str">
        <f t="shared" si="107"/>
        <v/>
      </c>
    </row>
    <row r="6892" spans="8:8" x14ac:dyDescent="0.3">
      <c r="H6892" s="57" t="str">
        <f t="shared" si="107"/>
        <v/>
      </c>
    </row>
    <row r="6893" spans="8:8" x14ac:dyDescent="0.3">
      <c r="H6893" s="57" t="str">
        <f t="shared" si="107"/>
        <v/>
      </c>
    </row>
    <row r="6894" spans="8:8" x14ac:dyDescent="0.3">
      <c r="H6894" s="57" t="str">
        <f t="shared" si="107"/>
        <v/>
      </c>
    </row>
    <row r="6895" spans="8:8" x14ac:dyDescent="0.3">
      <c r="H6895" s="57" t="str">
        <f t="shared" si="107"/>
        <v/>
      </c>
    </row>
    <row r="6896" spans="8:8" x14ac:dyDescent="0.3">
      <c r="H6896" s="57" t="str">
        <f t="shared" si="107"/>
        <v/>
      </c>
    </row>
    <row r="6897" spans="8:8" x14ac:dyDescent="0.3">
      <c r="H6897" s="57" t="str">
        <f t="shared" si="107"/>
        <v/>
      </c>
    </row>
    <row r="6898" spans="8:8" x14ac:dyDescent="0.3">
      <c r="H6898" s="57" t="str">
        <f t="shared" si="107"/>
        <v/>
      </c>
    </row>
    <row r="6899" spans="8:8" x14ac:dyDescent="0.3">
      <c r="H6899" s="57" t="str">
        <f t="shared" si="107"/>
        <v/>
      </c>
    </row>
    <row r="6900" spans="8:8" x14ac:dyDescent="0.3">
      <c r="H6900" s="57" t="str">
        <f t="shared" si="107"/>
        <v/>
      </c>
    </row>
    <row r="6901" spans="8:8" x14ac:dyDescent="0.3">
      <c r="H6901" s="57" t="str">
        <f t="shared" si="107"/>
        <v/>
      </c>
    </row>
    <row r="6902" spans="8:8" x14ac:dyDescent="0.3">
      <c r="H6902" s="57" t="str">
        <f t="shared" si="107"/>
        <v/>
      </c>
    </row>
    <row r="6903" spans="8:8" x14ac:dyDescent="0.3">
      <c r="H6903" s="57" t="str">
        <f t="shared" si="107"/>
        <v/>
      </c>
    </row>
    <row r="6904" spans="8:8" x14ac:dyDescent="0.3">
      <c r="H6904" s="57" t="str">
        <f t="shared" si="107"/>
        <v/>
      </c>
    </row>
    <row r="6905" spans="8:8" x14ac:dyDescent="0.3">
      <c r="H6905" s="57" t="str">
        <f t="shared" si="107"/>
        <v/>
      </c>
    </row>
    <row r="6906" spans="8:8" x14ac:dyDescent="0.3">
      <c r="H6906" s="57" t="str">
        <f t="shared" si="107"/>
        <v/>
      </c>
    </row>
    <row r="6907" spans="8:8" x14ac:dyDescent="0.3">
      <c r="H6907" s="57" t="str">
        <f t="shared" si="107"/>
        <v/>
      </c>
    </row>
    <row r="6908" spans="8:8" x14ac:dyDescent="0.3">
      <c r="H6908" s="57" t="str">
        <f t="shared" si="107"/>
        <v/>
      </c>
    </row>
    <row r="6909" spans="8:8" x14ac:dyDescent="0.3">
      <c r="H6909" s="57" t="str">
        <f t="shared" si="107"/>
        <v/>
      </c>
    </row>
    <row r="6910" spans="8:8" x14ac:dyDescent="0.3">
      <c r="H6910" s="57" t="str">
        <f t="shared" si="107"/>
        <v/>
      </c>
    </row>
    <row r="6911" spans="8:8" x14ac:dyDescent="0.3">
      <c r="H6911" s="57" t="str">
        <f t="shared" si="107"/>
        <v/>
      </c>
    </row>
    <row r="6912" spans="8:8" x14ac:dyDescent="0.3">
      <c r="H6912" s="57" t="str">
        <f t="shared" si="107"/>
        <v/>
      </c>
    </row>
    <row r="6913" spans="8:8" x14ac:dyDescent="0.3">
      <c r="H6913" s="57" t="str">
        <f t="shared" si="107"/>
        <v/>
      </c>
    </row>
    <row r="6914" spans="8:8" x14ac:dyDescent="0.3">
      <c r="H6914" s="57" t="str">
        <f t="shared" si="107"/>
        <v/>
      </c>
    </row>
    <row r="6915" spans="8:8" x14ac:dyDescent="0.3">
      <c r="H6915" s="57" t="str">
        <f t="shared" ref="H6915:H6978" si="108">IF(LEN(F6915)&gt;0,F6915/G6915,"")</f>
        <v/>
      </c>
    </row>
    <row r="6916" spans="8:8" x14ac:dyDescent="0.3">
      <c r="H6916" s="57" t="str">
        <f t="shared" si="108"/>
        <v/>
      </c>
    </row>
    <row r="6917" spans="8:8" x14ac:dyDescent="0.3">
      <c r="H6917" s="57" t="str">
        <f t="shared" si="108"/>
        <v/>
      </c>
    </row>
    <row r="6918" spans="8:8" x14ac:dyDescent="0.3">
      <c r="H6918" s="57" t="str">
        <f t="shared" si="108"/>
        <v/>
      </c>
    </row>
    <row r="6919" spans="8:8" x14ac:dyDescent="0.3">
      <c r="H6919" s="57" t="str">
        <f t="shared" si="108"/>
        <v/>
      </c>
    </row>
    <row r="6920" spans="8:8" x14ac:dyDescent="0.3">
      <c r="H6920" s="57" t="str">
        <f t="shared" si="108"/>
        <v/>
      </c>
    </row>
    <row r="6921" spans="8:8" x14ac:dyDescent="0.3">
      <c r="H6921" s="57" t="str">
        <f t="shared" si="108"/>
        <v/>
      </c>
    </row>
    <row r="6922" spans="8:8" x14ac:dyDescent="0.3">
      <c r="H6922" s="57" t="str">
        <f t="shared" si="108"/>
        <v/>
      </c>
    </row>
    <row r="6923" spans="8:8" x14ac:dyDescent="0.3">
      <c r="H6923" s="57" t="str">
        <f t="shared" si="108"/>
        <v/>
      </c>
    </row>
    <row r="6924" spans="8:8" x14ac:dyDescent="0.3">
      <c r="H6924" s="57" t="str">
        <f t="shared" si="108"/>
        <v/>
      </c>
    </row>
    <row r="6925" spans="8:8" x14ac:dyDescent="0.3">
      <c r="H6925" s="57" t="str">
        <f t="shared" si="108"/>
        <v/>
      </c>
    </row>
    <row r="6926" spans="8:8" x14ac:dyDescent="0.3">
      <c r="H6926" s="57" t="str">
        <f t="shared" si="108"/>
        <v/>
      </c>
    </row>
    <row r="6927" spans="8:8" x14ac:dyDescent="0.3">
      <c r="H6927" s="57" t="str">
        <f t="shared" si="108"/>
        <v/>
      </c>
    </row>
    <row r="6928" spans="8:8" x14ac:dyDescent="0.3">
      <c r="H6928" s="57" t="str">
        <f t="shared" si="108"/>
        <v/>
      </c>
    </row>
    <row r="6929" spans="8:8" x14ac:dyDescent="0.3">
      <c r="H6929" s="57" t="str">
        <f t="shared" si="108"/>
        <v/>
      </c>
    </row>
    <row r="6930" spans="8:8" x14ac:dyDescent="0.3">
      <c r="H6930" s="57" t="str">
        <f t="shared" si="108"/>
        <v/>
      </c>
    </row>
    <row r="6931" spans="8:8" x14ac:dyDescent="0.3">
      <c r="H6931" s="57" t="str">
        <f t="shared" si="108"/>
        <v/>
      </c>
    </row>
    <row r="6932" spans="8:8" x14ac:dyDescent="0.3">
      <c r="H6932" s="57" t="str">
        <f t="shared" si="108"/>
        <v/>
      </c>
    </row>
    <row r="6933" spans="8:8" x14ac:dyDescent="0.3">
      <c r="H6933" s="57" t="str">
        <f t="shared" si="108"/>
        <v/>
      </c>
    </row>
    <row r="6934" spans="8:8" x14ac:dyDescent="0.3">
      <c r="H6934" s="57" t="str">
        <f t="shared" si="108"/>
        <v/>
      </c>
    </row>
    <row r="6935" spans="8:8" x14ac:dyDescent="0.3">
      <c r="H6935" s="57" t="str">
        <f t="shared" si="108"/>
        <v/>
      </c>
    </row>
    <row r="6936" spans="8:8" x14ac:dyDescent="0.3">
      <c r="H6936" s="57" t="str">
        <f t="shared" si="108"/>
        <v/>
      </c>
    </row>
    <row r="6937" spans="8:8" x14ac:dyDescent="0.3">
      <c r="H6937" s="57" t="str">
        <f t="shared" si="108"/>
        <v/>
      </c>
    </row>
    <row r="6938" spans="8:8" x14ac:dyDescent="0.3">
      <c r="H6938" s="57" t="str">
        <f t="shared" si="108"/>
        <v/>
      </c>
    </row>
    <row r="6939" spans="8:8" x14ac:dyDescent="0.3">
      <c r="H6939" s="57" t="str">
        <f t="shared" si="108"/>
        <v/>
      </c>
    </row>
    <row r="6940" spans="8:8" x14ac:dyDescent="0.3">
      <c r="H6940" s="57" t="str">
        <f t="shared" si="108"/>
        <v/>
      </c>
    </row>
    <row r="6941" spans="8:8" x14ac:dyDescent="0.3">
      <c r="H6941" s="57" t="str">
        <f t="shared" si="108"/>
        <v/>
      </c>
    </row>
    <row r="6942" spans="8:8" x14ac:dyDescent="0.3">
      <c r="H6942" s="57" t="str">
        <f t="shared" si="108"/>
        <v/>
      </c>
    </row>
    <row r="6943" spans="8:8" x14ac:dyDescent="0.3">
      <c r="H6943" s="57" t="str">
        <f t="shared" si="108"/>
        <v/>
      </c>
    </row>
    <row r="6944" spans="8:8" x14ac:dyDescent="0.3">
      <c r="H6944" s="57" t="str">
        <f t="shared" si="108"/>
        <v/>
      </c>
    </row>
    <row r="6945" spans="8:8" x14ac:dyDescent="0.3">
      <c r="H6945" s="57" t="str">
        <f t="shared" si="108"/>
        <v/>
      </c>
    </row>
    <row r="6946" spans="8:8" x14ac:dyDescent="0.3">
      <c r="H6946" s="57" t="str">
        <f t="shared" si="108"/>
        <v/>
      </c>
    </row>
    <row r="6947" spans="8:8" x14ac:dyDescent="0.3">
      <c r="H6947" s="57" t="str">
        <f t="shared" si="108"/>
        <v/>
      </c>
    </row>
    <row r="6948" spans="8:8" x14ac:dyDescent="0.3">
      <c r="H6948" s="57" t="str">
        <f t="shared" si="108"/>
        <v/>
      </c>
    </row>
    <row r="6949" spans="8:8" x14ac:dyDescent="0.3">
      <c r="H6949" s="57" t="str">
        <f t="shared" si="108"/>
        <v/>
      </c>
    </row>
    <row r="6950" spans="8:8" x14ac:dyDescent="0.3">
      <c r="H6950" s="57" t="str">
        <f t="shared" si="108"/>
        <v/>
      </c>
    </row>
    <row r="6951" spans="8:8" x14ac:dyDescent="0.3">
      <c r="H6951" s="57" t="str">
        <f t="shared" si="108"/>
        <v/>
      </c>
    </row>
    <row r="6952" spans="8:8" x14ac:dyDescent="0.3">
      <c r="H6952" s="57" t="str">
        <f t="shared" si="108"/>
        <v/>
      </c>
    </row>
    <row r="6953" spans="8:8" x14ac:dyDescent="0.3">
      <c r="H6953" s="57" t="str">
        <f t="shared" si="108"/>
        <v/>
      </c>
    </row>
    <row r="6954" spans="8:8" x14ac:dyDescent="0.3">
      <c r="H6954" s="57" t="str">
        <f t="shared" si="108"/>
        <v/>
      </c>
    </row>
    <row r="6955" spans="8:8" x14ac:dyDescent="0.3">
      <c r="H6955" s="57" t="str">
        <f t="shared" si="108"/>
        <v/>
      </c>
    </row>
    <row r="6956" spans="8:8" x14ac:dyDescent="0.3">
      <c r="H6956" s="57" t="str">
        <f t="shared" si="108"/>
        <v/>
      </c>
    </row>
    <row r="6957" spans="8:8" x14ac:dyDescent="0.3">
      <c r="H6957" s="57" t="str">
        <f t="shared" si="108"/>
        <v/>
      </c>
    </row>
    <row r="6958" spans="8:8" x14ac:dyDescent="0.3">
      <c r="H6958" s="57" t="str">
        <f t="shared" si="108"/>
        <v/>
      </c>
    </row>
    <row r="6959" spans="8:8" x14ac:dyDescent="0.3">
      <c r="H6959" s="57" t="str">
        <f t="shared" si="108"/>
        <v/>
      </c>
    </row>
    <row r="6960" spans="8:8" x14ac:dyDescent="0.3">
      <c r="H6960" s="57" t="str">
        <f t="shared" si="108"/>
        <v/>
      </c>
    </row>
    <row r="6961" spans="8:8" x14ac:dyDescent="0.3">
      <c r="H6961" s="57" t="str">
        <f t="shared" si="108"/>
        <v/>
      </c>
    </row>
    <row r="6962" spans="8:8" x14ac:dyDescent="0.3">
      <c r="H6962" s="57" t="str">
        <f t="shared" si="108"/>
        <v/>
      </c>
    </row>
    <row r="6963" spans="8:8" x14ac:dyDescent="0.3">
      <c r="H6963" s="57" t="str">
        <f t="shared" si="108"/>
        <v/>
      </c>
    </row>
    <row r="6964" spans="8:8" x14ac:dyDescent="0.3">
      <c r="H6964" s="57" t="str">
        <f t="shared" si="108"/>
        <v/>
      </c>
    </row>
    <row r="6965" spans="8:8" x14ac:dyDescent="0.3">
      <c r="H6965" s="57" t="str">
        <f t="shared" si="108"/>
        <v/>
      </c>
    </row>
    <row r="6966" spans="8:8" x14ac:dyDescent="0.3">
      <c r="H6966" s="57" t="str">
        <f t="shared" si="108"/>
        <v/>
      </c>
    </row>
    <row r="6967" spans="8:8" x14ac:dyDescent="0.3">
      <c r="H6967" s="57" t="str">
        <f t="shared" si="108"/>
        <v/>
      </c>
    </row>
    <row r="6968" spans="8:8" x14ac:dyDescent="0.3">
      <c r="H6968" s="57" t="str">
        <f t="shared" si="108"/>
        <v/>
      </c>
    </row>
    <row r="6969" spans="8:8" x14ac:dyDescent="0.3">
      <c r="H6969" s="57" t="str">
        <f t="shared" si="108"/>
        <v/>
      </c>
    </row>
    <row r="6970" spans="8:8" x14ac:dyDescent="0.3">
      <c r="H6970" s="57" t="str">
        <f t="shared" si="108"/>
        <v/>
      </c>
    </row>
    <row r="6971" spans="8:8" x14ac:dyDescent="0.3">
      <c r="H6971" s="57" t="str">
        <f t="shared" si="108"/>
        <v/>
      </c>
    </row>
    <row r="6972" spans="8:8" x14ac:dyDescent="0.3">
      <c r="H6972" s="57" t="str">
        <f t="shared" si="108"/>
        <v/>
      </c>
    </row>
    <row r="6973" spans="8:8" x14ac:dyDescent="0.3">
      <c r="H6973" s="57" t="str">
        <f t="shared" si="108"/>
        <v/>
      </c>
    </row>
    <row r="6974" spans="8:8" x14ac:dyDescent="0.3">
      <c r="H6974" s="57" t="str">
        <f t="shared" si="108"/>
        <v/>
      </c>
    </row>
    <row r="6975" spans="8:8" x14ac:dyDescent="0.3">
      <c r="H6975" s="57" t="str">
        <f t="shared" si="108"/>
        <v/>
      </c>
    </row>
    <row r="6976" spans="8:8" x14ac:dyDescent="0.3">
      <c r="H6976" s="57" t="str">
        <f t="shared" si="108"/>
        <v/>
      </c>
    </row>
    <row r="6977" spans="8:8" x14ac:dyDescent="0.3">
      <c r="H6977" s="57" t="str">
        <f t="shared" si="108"/>
        <v/>
      </c>
    </row>
    <row r="6978" spans="8:8" x14ac:dyDescent="0.3">
      <c r="H6978" s="57" t="str">
        <f t="shared" si="108"/>
        <v/>
      </c>
    </row>
    <row r="6979" spans="8:8" x14ac:dyDescent="0.3">
      <c r="H6979" s="57" t="str">
        <f t="shared" ref="H6979:H7042" si="109">IF(LEN(F6979)&gt;0,F6979/G6979,"")</f>
        <v/>
      </c>
    </row>
    <row r="6980" spans="8:8" x14ac:dyDescent="0.3">
      <c r="H6980" s="57" t="str">
        <f t="shared" si="109"/>
        <v/>
      </c>
    </row>
    <row r="6981" spans="8:8" x14ac:dyDescent="0.3">
      <c r="H6981" s="57" t="str">
        <f t="shared" si="109"/>
        <v/>
      </c>
    </row>
    <row r="6982" spans="8:8" x14ac:dyDescent="0.3">
      <c r="H6982" s="57" t="str">
        <f t="shared" si="109"/>
        <v/>
      </c>
    </row>
    <row r="6983" spans="8:8" x14ac:dyDescent="0.3">
      <c r="H6983" s="57" t="str">
        <f t="shared" si="109"/>
        <v/>
      </c>
    </row>
    <row r="6984" spans="8:8" x14ac:dyDescent="0.3">
      <c r="H6984" s="57" t="str">
        <f t="shared" si="109"/>
        <v/>
      </c>
    </row>
    <row r="6985" spans="8:8" x14ac:dyDescent="0.3">
      <c r="H6985" s="57" t="str">
        <f t="shared" si="109"/>
        <v/>
      </c>
    </row>
    <row r="6986" spans="8:8" x14ac:dyDescent="0.3">
      <c r="H6986" s="57" t="str">
        <f t="shared" si="109"/>
        <v/>
      </c>
    </row>
    <row r="6987" spans="8:8" x14ac:dyDescent="0.3">
      <c r="H6987" s="57" t="str">
        <f t="shared" si="109"/>
        <v/>
      </c>
    </row>
    <row r="6988" spans="8:8" x14ac:dyDescent="0.3">
      <c r="H6988" s="57" t="str">
        <f t="shared" si="109"/>
        <v/>
      </c>
    </row>
    <row r="6989" spans="8:8" x14ac:dyDescent="0.3">
      <c r="H6989" s="57" t="str">
        <f t="shared" si="109"/>
        <v/>
      </c>
    </row>
    <row r="6990" spans="8:8" x14ac:dyDescent="0.3">
      <c r="H6990" s="57" t="str">
        <f t="shared" si="109"/>
        <v/>
      </c>
    </row>
    <row r="6991" spans="8:8" x14ac:dyDescent="0.3">
      <c r="H6991" s="57" t="str">
        <f t="shared" si="109"/>
        <v/>
      </c>
    </row>
    <row r="6992" spans="8:8" x14ac:dyDescent="0.3">
      <c r="H6992" s="57" t="str">
        <f t="shared" si="109"/>
        <v/>
      </c>
    </row>
    <row r="6993" spans="8:8" x14ac:dyDescent="0.3">
      <c r="H6993" s="57" t="str">
        <f t="shared" si="109"/>
        <v/>
      </c>
    </row>
    <row r="6994" spans="8:8" x14ac:dyDescent="0.3">
      <c r="H6994" s="57" t="str">
        <f t="shared" si="109"/>
        <v/>
      </c>
    </row>
    <row r="6995" spans="8:8" x14ac:dyDescent="0.3">
      <c r="H6995" s="57" t="str">
        <f t="shared" si="109"/>
        <v/>
      </c>
    </row>
    <row r="6996" spans="8:8" x14ac:dyDescent="0.3">
      <c r="H6996" s="57" t="str">
        <f t="shared" si="109"/>
        <v/>
      </c>
    </row>
    <row r="6997" spans="8:8" x14ac:dyDescent="0.3">
      <c r="H6997" s="57" t="str">
        <f t="shared" si="109"/>
        <v/>
      </c>
    </row>
    <row r="6998" spans="8:8" x14ac:dyDescent="0.3">
      <c r="H6998" s="57" t="str">
        <f t="shared" si="109"/>
        <v/>
      </c>
    </row>
    <row r="6999" spans="8:8" x14ac:dyDescent="0.3">
      <c r="H6999" s="57" t="str">
        <f t="shared" si="109"/>
        <v/>
      </c>
    </row>
    <row r="7000" spans="8:8" x14ac:dyDescent="0.3">
      <c r="H7000" s="57" t="str">
        <f t="shared" si="109"/>
        <v/>
      </c>
    </row>
    <row r="7001" spans="8:8" x14ac:dyDescent="0.3">
      <c r="H7001" s="57" t="str">
        <f t="shared" si="109"/>
        <v/>
      </c>
    </row>
    <row r="7002" spans="8:8" x14ac:dyDescent="0.3">
      <c r="H7002" s="57" t="str">
        <f t="shared" si="109"/>
        <v/>
      </c>
    </row>
    <row r="7003" spans="8:8" x14ac:dyDescent="0.3">
      <c r="H7003" s="57" t="str">
        <f t="shared" si="109"/>
        <v/>
      </c>
    </row>
    <row r="7004" spans="8:8" x14ac:dyDescent="0.3">
      <c r="H7004" s="57" t="str">
        <f t="shared" si="109"/>
        <v/>
      </c>
    </row>
    <row r="7005" spans="8:8" x14ac:dyDescent="0.3">
      <c r="H7005" s="57" t="str">
        <f t="shared" si="109"/>
        <v/>
      </c>
    </row>
    <row r="7006" spans="8:8" x14ac:dyDescent="0.3">
      <c r="H7006" s="57" t="str">
        <f t="shared" si="109"/>
        <v/>
      </c>
    </row>
    <row r="7007" spans="8:8" x14ac:dyDescent="0.3">
      <c r="H7007" s="57" t="str">
        <f t="shared" si="109"/>
        <v/>
      </c>
    </row>
    <row r="7008" spans="8:8" x14ac:dyDescent="0.3">
      <c r="H7008" s="57" t="str">
        <f t="shared" si="109"/>
        <v/>
      </c>
    </row>
    <row r="7009" spans="8:8" x14ac:dyDescent="0.3">
      <c r="H7009" s="57" t="str">
        <f t="shared" si="109"/>
        <v/>
      </c>
    </row>
    <row r="7010" spans="8:8" x14ac:dyDescent="0.3">
      <c r="H7010" s="57" t="str">
        <f t="shared" si="109"/>
        <v/>
      </c>
    </row>
    <row r="7011" spans="8:8" x14ac:dyDescent="0.3">
      <c r="H7011" s="57" t="str">
        <f t="shared" si="109"/>
        <v/>
      </c>
    </row>
    <row r="7012" spans="8:8" x14ac:dyDescent="0.3">
      <c r="H7012" s="57" t="str">
        <f t="shared" si="109"/>
        <v/>
      </c>
    </row>
    <row r="7013" spans="8:8" x14ac:dyDescent="0.3">
      <c r="H7013" s="57" t="str">
        <f t="shared" si="109"/>
        <v/>
      </c>
    </row>
    <row r="7014" spans="8:8" x14ac:dyDescent="0.3">
      <c r="H7014" s="57" t="str">
        <f t="shared" si="109"/>
        <v/>
      </c>
    </row>
    <row r="7015" spans="8:8" x14ac:dyDescent="0.3">
      <c r="H7015" s="57" t="str">
        <f t="shared" si="109"/>
        <v/>
      </c>
    </row>
    <row r="7016" spans="8:8" x14ac:dyDescent="0.3">
      <c r="H7016" s="57" t="str">
        <f t="shared" si="109"/>
        <v/>
      </c>
    </row>
    <row r="7017" spans="8:8" x14ac:dyDescent="0.3">
      <c r="H7017" s="57" t="str">
        <f t="shared" si="109"/>
        <v/>
      </c>
    </row>
    <row r="7018" spans="8:8" x14ac:dyDescent="0.3">
      <c r="H7018" s="57" t="str">
        <f t="shared" si="109"/>
        <v/>
      </c>
    </row>
    <row r="7019" spans="8:8" x14ac:dyDescent="0.3">
      <c r="H7019" s="57" t="str">
        <f t="shared" si="109"/>
        <v/>
      </c>
    </row>
    <row r="7020" spans="8:8" x14ac:dyDescent="0.3">
      <c r="H7020" s="57" t="str">
        <f t="shared" si="109"/>
        <v/>
      </c>
    </row>
    <row r="7021" spans="8:8" x14ac:dyDescent="0.3">
      <c r="H7021" s="57" t="str">
        <f t="shared" si="109"/>
        <v/>
      </c>
    </row>
    <row r="7022" spans="8:8" x14ac:dyDescent="0.3">
      <c r="H7022" s="57" t="str">
        <f t="shared" si="109"/>
        <v/>
      </c>
    </row>
    <row r="7023" spans="8:8" x14ac:dyDescent="0.3">
      <c r="H7023" s="57" t="str">
        <f t="shared" si="109"/>
        <v/>
      </c>
    </row>
    <row r="7024" spans="8:8" x14ac:dyDescent="0.3">
      <c r="H7024" s="57" t="str">
        <f t="shared" si="109"/>
        <v/>
      </c>
    </row>
    <row r="7025" spans="8:8" x14ac:dyDescent="0.3">
      <c r="H7025" s="57" t="str">
        <f t="shared" si="109"/>
        <v/>
      </c>
    </row>
    <row r="7026" spans="8:8" x14ac:dyDescent="0.3">
      <c r="H7026" s="57" t="str">
        <f t="shared" si="109"/>
        <v/>
      </c>
    </row>
    <row r="7027" spans="8:8" x14ac:dyDescent="0.3">
      <c r="H7027" s="57" t="str">
        <f t="shared" si="109"/>
        <v/>
      </c>
    </row>
    <row r="7028" spans="8:8" x14ac:dyDescent="0.3">
      <c r="H7028" s="57" t="str">
        <f t="shared" si="109"/>
        <v/>
      </c>
    </row>
    <row r="7029" spans="8:8" x14ac:dyDescent="0.3">
      <c r="H7029" s="57" t="str">
        <f t="shared" si="109"/>
        <v/>
      </c>
    </row>
    <row r="7030" spans="8:8" x14ac:dyDescent="0.3">
      <c r="H7030" s="57" t="str">
        <f t="shared" si="109"/>
        <v/>
      </c>
    </row>
    <row r="7031" spans="8:8" x14ac:dyDescent="0.3">
      <c r="H7031" s="57" t="str">
        <f t="shared" si="109"/>
        <v/>
      </c>
    </row>
    <row r="7032" spans="8:8" x14ac:dyDescent="0.3">
      <c r="H7032" s="57" t="str">
        <f t="shared" si="109"/>
        <v/>
      </c>
    </row>
    <row r="7033" spans="8:8" x14ac:dyDescent="0.3">
      <c r="H7033" s="57" t="str">
        <f t="shared" si="109"/>
        <v/>
      </c>
    </row>
    <row r="7034" spans="8:8" x14ac:dyDescent="0.3">
      <c r="H7034" s="57" t="str">
        <f t="shared" si="109"/>
        <v/>
      </c>
    </row>
    <row r="7035" spans="8:8" x14ac:dyDescent="0.3">
      <c r="H7035" s="57" t="str">
        <f t="shared" si="109"/>
        <v/>
      </c>
    </row>
    <row r="7036" spans="8:8" x14ac:dyDescent="0.3">
      <c r="H7036" s="57" t="str">
        <f t="shared" si="109"/>
        <v/>
      </c>
    </row>
    <row r="7037" spans="8:8" x14ac:dyDescent="0.3">
      <c r="H7037" s="57" t="str">
        <f t="shared" si="109"/>
        <v/>
      </c>
    </row>
    <row r="7038" spans="8:8" x14ac:dyDescent="0.3">
      <c r="H7038" s="57" t="str">
        <f t="shared" si="109"/>
        <v/>
      </c>
    </row>
    <row r="7039" spans="8:8" x14ac:dyDescent="0.3">
      <c r="H7039" s="57" t="str">
        <f t="shared" si="109"/>
        <v/>
      </c>
    </row>
    <row r="7040" spans="8:8" x14ac:dyDescent="0.3">
      <c r="H7040" s="57" t="str">
        <f t="shared" si="109"/>
        <v/>
      </c>
    </row>
    <row r="7041" spans="8:8" x14ac:dyDescent="0.3">
      <c r="H7041" s="57" t="str">
        <f t="shared" si="109"/>
        <v/>
      </c>
    </row>
    <row r="7042" spans="8:8" x14ac:dyDescent="0.3">
      <c r="H7042" s="57" t="str">
        <f t="shared" si="109"/>
        <v/>
      </c>
    </row>
    <row r="7043" spans="8:8" x14ac:dyDescent="0.3">
      <c r="H7043" s="57" t="str">
        <f t="shared" ref="H7043:H7106" si="110">IF(LEN(F7043)&gt;0,F7043/G7043,"")</f>
        <v/>
      </c>
    </row>
    <row r="7044" spans="8:8" x14ac:dyDescent="0.3">
      <c r="H7044" s="57" t="str">
        <f t="shared" si="110"/>
        <v/>
      </c>
    </row>
    <row r="7045" spans="8:8" x14ac:dyDescent="0.3">
      <c r="H7045" s="57" t="str">
        <f t="shared" si="110"/>
        <v/>
      </c>
    </row>
    <row r="7046" spans="8:8" x14ac:dyDescent="0.3">
      <c r="H7046" s="57" t="str">
        <f t="shared" si="110"/>
        <v/>
      </c>
    </row>
    <row r="7047" spans="8:8" x14ac:dyDescent="0.3">
      <c r="H7047" s="57" t="str">
        <f t="shared" si="110"/>
        <v/>
      </c>
    </row>
    <row r="7048" spans="8:8" x14ac:dyDescent="0.3">
      <c r="H7048" s="57" t="str">
        <f t="shared" si="110"/>
        <v/>
      </c>
    </row>
    <row r="7049" spans="8:8" x14ac:dyDescent="0.3">
      <c r="H7049" s="57" t="str">
        <f t="shared" si="110"/>
        <v/>
      </c>
    </row>
    <row r="7050" spans="8:8" x14ac:dyDescent="0.3">
      <c r="H7050" s="57" t="str">
        <f t="shared" si="110"/>
        <v/>
      </c>
    </row>
    <row r="7051" spans="8:8" x14ac:dyDescent="0.3">
      <c r="H7051" s="57" t="str">
        <f t="shared" si="110"/>
        <v/>
      </c>
    </row>
    <row r="7052" spans="8:8" x14ac:dyDescent="0.3">
      <c r="H7052" s="57" t="str">
        <f t="shared" si="110"/>
        <v/>
      </c>
    </row>
    <row r="7053" spans="8:8" x14ac:dyDescent="0.3">
      <c r="H7053" s="57" t="str">
        <f t="shared" si="110"/>
        <v/>
      </c>
    </row>
    <row r="7054" spans="8:8" x14ac:dyDescent="0.3">
      <c r="H7054" s="57" t="str">
        <f t="shared" si="110"/>
        <v/>
      </c>
    </row>
    <row r="7055" spans="8:8" x14ac:dyDescent="0.3">
      <c r="H7055" s="57" t="str">
        <f t="shared" si="110"/>
        <v/>
      </c>
    </row>
    <row r="7056" spans="8:8" x14ac:dyDescent="0.3">
      <c r="H7056" s="57" t="str">
        <f t="shared" si="110"/>
        <v/>
      </c>
    </row>
    <row r="7057" spans="8:8" x14ac:dyDescent="0.3">
      <c r="H7057" s="57" t="str">
        <f t="shared" si="110"/>
        <v/>
      </c>
    </row>
    <row r="7058" spans="8:8" x14ac:dyDescent="0.3">
      <c r="H7058" s="57" t="str">
        <f t="shared" si="110"/>
        <v/>
      </c>
    </row>
    <row r="7059" spans="8:8" x14ac:dyDescent="0.3">
      <c r="H7059" s="57" t="str">
        <f t="shared" si="110"/>
        <v/>
      </c>
    </row>
    <row r="7060" spans="8:8" x14ac:dyDescent="0.3">
      <c r="H7060" s="57" t="str">
        <f t="shared" si="110"/>
        <v/>
      </c>
    </row>
    <row r="7061" spans="8:8" x14ac:dyDescent="0.3">
      <c r="H7061" s="57" t="str">
        <f t="shared" si="110"/>
        <v/>
      </c>
    </row>
    <row r="7062" spans="8:8" x14ac:dyDescent="0.3">
      <c r="H7062" s="57" t="str">
        <f t="shared" si="110"/>
        <v/>
      </c>
    </row>
    <row r="7063" spans="8:8" x14ac:dyDescent="0.3">
      <c r="H7063" s="57" t="str">
        <f t="shared" si="110"/>
        <v/>
      </c>
    </row>
    <row r="7064" spans="8:8" x14ac:dyDescent="0.3">
      <c r="H7064" s="57" t="str">
        <f t="shared" si="110"/>
        <v/>
      </c>
    </row>
    <row r="7065" spans="8:8" x14ac:dyDescent="0.3">
      <c r="H7065" s="57" t="str">
        <f t="shared" si="110"/>
        <v/>
      </c>
    </row>
    <row r="7066" spans="8:8" x14ac:dyDescent="0.3">
      <c r="H7066" s="57" t="str">
        <f t="shared" si="110"/>
        <v/>
      </c>
    </row>
    <row r="7067" spans="8:8" x14ac:dyDescent="0.3">
      <c r="H7067" s="57" t="str">
        <f t="shared" si="110"/>
        <v/>
      </c>
    </row>
    <row r="7068" spans="8:8" x14ac:dyDescent="0.3">
      <c r="H7068" s="57" t="str">
        <f t="shared" si="110"/>
        <v/>
      </c>
    </row>
    <row r="7069" spans="8:8" x14ac:dyDescent="0.3">
      <c r="H7069" s="57" t="str">
        <f t="shared" si="110"/>
        <v/>
      </c>
    </row>
    <row r="7070" spans="8:8" x14ac:dyDescent="0.3">
      <c r="H7070" s="57" t="str">
        <f t="shared" si="110"/>
        <v/>
      </c>
    </row>
    <row r="7071" spans="8:8" x14ac:dyDescent="0.3">
      <c r="H7071" s="57" t="str">
        <f t="shared" si="110"/>
        <v/>
      </c>
    </row>
    <row r="7072" spans="8:8" x14ac:dyDescent="0.3">
      <c r="H7072" s="57" t="str">
        <f t="shared" si="110"/>
        <v/>
      </c>
    </row>
    <row r="7073" spans="8:8" x14ac:dyDescent="0.3">
      <c r="H7073" s="57" t="str">
        <f t="shared" si="110"/>
        <v/>
      </c>
    </row>
    <row r="7074" spans="8:8" x14ac:dyDescent="0.3">
      <c r="H7074" s="57" t="str">
        <f t="shared" si="110"/>
        <v/>
      </c>
    </row>
    <row r="7075" spans="8:8" x14ac:dyDescent="0.3">
      <c r="H7075" s="57" t="str">
        <f t="shared" si="110"/>
        <v/>
      </c>
    </row>
    <row r="7076" spans="8:8" x14ac:dyDescent="0.3">
      <c r="H7076" s="57" t="str">
        <f t="shared" si="110"/>
        <v/>
      </c>
    </row>
    <row r="7077" spans="8:8" x14ac:dyDescent="0.3">
      <c r="H7077" s="57" t="str">
        <f t="shared" si="110"/>
        <v/>
      </c>
    </row>
    <row r="7078" spans="8:8" x14ac:dyDescent="0.3">
      <c r="H7078" s="57" t="str">
        <f t="shared" si="110"/>
        <v/>
      </c>
    </row>
    <row r="7079" spans="8:8" x14ac:dyDescent="0.3">
      <c r="H7079" s="57" t="str">
        <f t="shared" si="110"/>
        <v/>
      </c>
    </row>
    <row r="7080" spans="8:8" x14ac:dyDescent="0.3">
      <c r="H7080" s="57" t="str">
        <f t="shared" si="110"/>
        <v/>
      </c>
    </row>
    <row r="7081" spans="8:8" x14ac:dyDescent="0.3">
      <c r="H7081" s="57" t="str">
        <f t="shared" si="110"/>
        <v/>
      </c>
    </row>
    <row r="7082" spans="8:8" x14ac:dyDescent="0.3">
      <c r="H7082" s="57" t="str">
        <f t="shared" si="110"/>
        <v/>
      </c>
    </row>
    <row r="7083" spans="8:8" x14ac:dyDescent="0.3">
      <c r="H7083" s="57" t="str">
        <f t="shared" si="110"/>
        <v/>
      </c>
    </row>
    <row r="7084" spans="8:8" x14ac:dyDescent="0.3">
      <c r="H7084" s="57" t="str">
        <f t="shared" si="110"/>
        <v/>
      </c>
    </row>
    <row r="7085" spans="8:8" x14ac:dyDescent="0.3">
      <c r="H7085" s="57" t="str">
        <f t="shared" si="110"/>
        <v/>
      </c>
    </row>
    <row r="7086" spans="8:8" x14ac:dyDescent="0.3">
      <c r="H7086" s="57" t="str">
        <f t="shared" si="110"/>
        <v/>
      </c>
    </row>
    <row r="7087" spans="8:8" x14ac:dyDescent="0.3">
      <c r="H7087" s="57" t="str">
        <f t="shared" si="110"/>
        <v/>
      </c>
    </row>
    <row r="7088" spans="8:8" x14ac:dyDescent="0.3">
      <c r="H7088" s="57" t="str">
        <f t="shared" si="110"/>
        <v/>
      </c>
    </row>
    <row r="7089" spans="8:8" x14ac:dyDescent="0.3">
      <c r="H7089" s="57" t="str">
        <f t="shared" si="110"/>
        <v/>
      </c>
    </row>
    <row r="7090" spans="8:8" x14ac:dyDescent="0.3">
      <c r="H7090" s="57" t="str">
        <f t="shared" si="110"/>
        <v/>
      </c>
    </row>
    <row r="7091" spans="8:8" x14ac:dyDescent="0.3">
      <c r="H7091" s="57" t="str">
        <f t="shared" si="110"/>
        <v/>
      </c>
    </row>
    <row r="7092" spans="8:8" x14ac:dyDescent="0.3">
      <c r="H7092" s="57" t="str">
        <f t="shared" si="110"/>
        <v/>
      </c>
    </row>
    <row r="7093" spans="8:8" x14ac:dyDescent="0.3">
      <c r="H7093" s="57" t="str">
        <f t="shared" si="110"/>
        <v/>
      </c>
    </row>
    <row r="7094" spans="8:8" x14ac:dyDescent="0.3">
      <c r="H7094" s="57" t="str">
        <f t="shared" si="110"/>
        <v/>
      </c>
    </row>
    <row r="7095" spans="8:8" x14ac:dyDescent="0.3">
      <c r="H7095" s="57" t="str">
        <f t="shared" si="110"/>
        <v/>
      </c>
    </row>
    <row r="7096" spans="8:8" x14ac:dyDescent="0.3">
      <c r="H7096" s="57" t="str">
        <f t="shared" si="110"/>
        <v/>
      </c>
    </row>
    <row r="7097" spans="8:8" x14ac:dyDescent="0.3">
      <c r="H7097" s="57" t="str">
        <f t="shared" si="110"/>
        <v/>
      </c>
    </row>
    <row r="7098" spans="8:8" x14ac:dyDescent="0.3">
      <c r="H7098" s="57" t="str">
        <f t="shared" si="110"/>
        <v/>
      </c>
    </row>
    <row r="7099" spans="8:8" x14ac:dyDescent="0.3">
      <c r="H7099" s="57" t="str">
        <f t="shared" si="110"/>
        <v/>
      </c>
    </row>
    <row r="7100" spans="8:8" x14ac:dyDescent="0.3">
      <c r="H7100" s="57" t="str">
        <f t="shared" si="110"/>
        <v/>
      </c>
    </row>
    <row r="7101" spans="8:8" x14ac:dyDescent="0.3">
      <c r="H7101" s="57" t="str">
        <f t="shared" si="110"/>
        <v/>
      </c>
    </row>
    <row r="7102" spans="8:8" x14ac:dyDescent="0.3">
      <c r="H7102" s="57" t="str">
        <f t="shared" si="110"/>
        <v/>
      </c>
    </row>
    <row r="7103" spans="8:8" x14ac:dyDescent="0.3">
      <c r="H7103" s="57" t="str">
        <f t="shared" si="110"/>
        <v/>
      </c>
    </row>
    <row r="7104" spans="8:8" x14ac:dyDescent="0.3">
      <c r="H7104" s="57" t="str">
        <f t="shared" si="110"/>
        <v/>
      </c>
    </row>
    <row r="7105" spans="8:8" x14ac:dyDescent="0.3">
      <c r="H7105" s="57" t="str">
        <f t="shared" si="110"/>
        <v/>
      </c>
    </row>
    <row r="7106" spans="8:8" x14ac:dyDescent="0.3">
      <c r="H7106" s="57" t="str">
        <f t="shared" si="110"/>
        <v/>
      </c>
    </row>
    <row r="7107" spans="8:8" x14ac:dyDescent="0.3">
      <c r="H7107" s="57" t="str">
        <f t="shared" ref="H7107:H7170" si="111">IF(LEN(F7107)&gt;0,F7107/G7107,"")</f>
        <v/>
      </c>
    </row>
    <row r="7108" spans="8:8" x14ac:dyDescent="0.3">
      <c r="H7108" s="57" t="str">
        <f t="shared" si="111"/>
        <v/>
      </c>
    </row>
    <row r="7109" spans="8:8" x14ac:dyDescent="0.3">
      <c r="H7109" s="57" t="str">
        <f t="shared" si="111"/>
        <v/>
      </c>
    </row>
    <row r="7110" spans="8:8" x14ac:dyDescent="0.3">
      <c r="H7110" s="57" t="str">
        <f t="shared" si="111"/>
        <v/>
      </c>
    </row>
    <row r="7111" spans="8:8" x14ac:dyDescent="0.3">
      <c r="H7111" s="57" t="str">
        <f t="shared" si="111"/>
        <v/>
      </c>
    </row>
    <row r="7112" spans="8:8" x14ac:dyDescent="0.3">
      <c r="H7112" s="57" t="str">
        <f t="shared" si="111"/>
        <v/>
      </c>
    </row>
    <row r="7113" spans="8:8" x14ac:dyDescent="0.3">
      <c r="H7113" s="57" t="str">
        <f t="shared" si="111"/>
        <v/>
      </c>
    </row>
    <row r="7114" spans="8:8" x14ac:dyDescent="0.3">
      <c r="H7114" s="57" t="str">
        <f t="shared" si="111"/>
        <v/>
      </c>
    </row>
    <row r="7115" spans="8:8" x14ac:dyDescent="0.3">
      <c r="H7115" s="57" t="str">
        <f t="shared" si="111"/>
        <v/>
      </c>
    </row>
    <row r="7116" spans="8:8" x14ac:dyDescent="0.3">
      <c r="H7116" s="57" t="str">
        <f t="shared" si="111"/>
        <v/>
      </c>
    </row>
    <row r="7117" spans="8:8" x14ac:dyDescent="0.3">
      <c r="H7117" s="57" t="str">
        <f t="shared" si="111"/>
        <v/>
      </c>
    </row>
    <row r="7118" spans="8:8" x14ac:dyDescent="0.3">
      <c r="H7118" s="57" t="str">
        <f t="shared" si="111"/>
        <v/>
      </c>
    </row>
    <row r="7119" spans="8:8" x14ac:dyDescent="0.3">
      <c r="H7119" s="57" t="str">
        <f t="shared" si="111"/>
        <v/>
      </c>
    </row>
    <row r="7120" spans="8:8" x14ac:dyDescent="0.3">
      <c r="H7120" s="57" t="str">
        <f t="shared" si="111"/>
        <v/>
      </c>
    </row>
    <row r="7121" spans="8:8" x14ac:dyDescent="0.3">
      <c r="H7121" s="57" t="str">
        <f t="shared" si="111"/>
        <v/>
      </c>
    </row>
    <row r="7122" spans="8:8" x14ac:dyDescent="0.3">
      <c r="H7122" s="57" t="str">
        <f t="shared" si="111"/>
        <v/>
      </c>
    </row>
    <row r="7123" spans="8:8" x14ac:dyDescent="0.3">
      <c r="H7123" s="57" t="str">
        <f t="shared" si="111"/>
        <v/>
      </c>
    </row>
    <row r="7124" spans="8:8" x14ac:dyDescent="0.3">
      <c r="H7124" s="57" t="str">
        <f t="shared" si="111"/>
        <v/>
      </c>
    </row>
    <row r="7125" spans="8:8" x14ac:dyDescent="0.3">
      <c r="H7125" s="57" t="str">
        <f t="shared" si="111"/>
        <v/>
      </c>
    </row>
    <row r="7126" spans="8:8" x14ac:dyDescent="0.3">
      <c r="H7126" s="57" t="str">
        <f t="shared" si="111"/>
        <v/>
      </c>
    </row>
    <row r="7127" spans="8:8" x14ac:dyDescent="0.3">
      <c r="H7127" s="57" t="str">
        <f t="shared" si="111"/>
        <v/>
      </c>
    </row>
    <row r="7128" spans="8:8" x14ac:dyDescent="0.3">
      <c r="H7128" s="57" t="str">
        <f t="shared" si="111"/>
        <v/>
      </c>
    </row>
    <row r="7129" spans="8:8" x14ac:dyDescent="0.3">
      <c r="H7129" s="57" t="str">
        <f t="shared" si="111"/>
        <v/>
      </c>
    </row>
    <row r="7130" spans="8:8" x14ac:dyDescent="0.3">
      <c r="H7130" s="57" t="str">
        <f t="shared" si="111"/>
        <v/>
      </c>
    </row>
    <row r="7131" spans="8:8" x14ac:dyDescent="0.3">
      <c r="H7131" s="57" t="str">
        <f t="shared" si="111"/>
        <v/>
      </c>
    </row>
    <row r="7132" spans="8:8" x14ac:dyDescent="0.3">
      <c r="H7132" s="57" t="str">
        <f t="shared" si="111"/>
        <v/>
      </c>
    </row>
    <row r="7133" spans="8:8" x14ac:dyDescent="0.3">
      <c r="H7133" s="57" t="str">
        <f t="shared" si="111"/>
        <v/>
      </c>
    </row>
    <row r="7134" spans="8:8" x14ac:dyDescent="0.3">
      <c r="H7134" s="57" t="str">
        <f t="shared" si="111"/>
        <v/>
      </c>
    </row>
    <row r="7135" spans="8:8" x14ac:dyDescent="0.3">
      <c r="H7135" s="57" t="str">
        <f t="shared" si="111"/>
        <v/>
      </c>
    </row>
    <row r="7136" spans="8:8" x14ac:dyDescent="0.3">
      <c r="H7136" s="57" t="str">
        <f t="shared" si="111"/>
        <v/>
      </c>
    </row>
    <row r="7137" spans="8:8" x14ac:dyDescent="0.3">
      <c r="H7137" s="57" t="str">
        <f t="shared" si="111"/>
        <v/>
      </c>
    </row>
    <row r="7138" spans="8:8" x14ac:dyDescent="0.3">
      <c r="H7138" s="57" t="str">
        <f t="shared" si="111"/>
        <v/>
      </c>
    </row>
    <row r="7139" spans="8:8" x14ac:dyDescent="0.3">
      <c r="H7139" s="57" t="str">
        <f t="shared" si="111"/>
        <v/>
      </c>
    </row>
    <row r="7140" spans="8:8" x14ac:dyDescent="0.3">
      <c r="H7140" s="57" t="str">
        <f t="shared" si="111"/>
        <v/>
      </c>
    </row>
    <row r="7141" spans="8:8" x14ac:dyDescent="0.3">
      <c r="H7141" s="57" t="str">
        <f t="shared" si="111"/>
        <v/>
      </c>
    </row>
    <row r="7142" spans="8:8" x14ac:dyDescent="0.3">
      <c r="H7142" s="57" t="str">
        <f t="shared" si="111"/>
        <v/>
      </c>
    </row>
    <row r="7143" spans="8:8" x14ac:dyDescent="0.3">
      <c r="H7143" s="57" t="str">
        <f t="shared" si="111"/>
        <v/>
      </c>
    </row>
    <row r="7144" spans="8:8" x14ac:dyDescent="0.3">
      <c r="H7144" s="57" t="str">
        <f t="shared" si="111"/>
        <v/>
      </c>
    </row>
    <row r="7145" spans="8:8" x14ac:dyDescent="0.3">
      <c r="H7145" s="57" t="str">
        <f t="shared" si="111"/>
        <v/>
      </c>
    </row>
    <row r="7146" spans="8:8" x14ac:dyDescent="0.3">
      <c r="H7146" s="57" t="str">
        <f t="shared" si="111"/>
        <v/>
      </c>
    </row>
    <row r="7147" spans="8:8" x14ac:dyDescent="0.3">
      <c r="H7147" s="57" t="str">
        <f t="shared" si="111"/>
        <v/>
      </c>
    </row>
    <row r="7148" spans="8:8" x14ac:dyDescent="0.3">
      <c r="H7148" s="57" t="str">
        <f t="shared" si="111"/>
        <v/>
      </c>
    </row>
    <row r="7149" spans="8:8" x14ac:dyDescent="0.3">
      <c r="H7149" s="57" t="str">
        <f t="shared" si="111"/>
        <v/>
      </c>
    </row>
    <row r="7150" spans="8:8" x14ac:dyDescent="0.3">
      <c r="H7150" s="57" t="str">
        <f t="shared" si="111"/>
        <v/>
      </c>
    </row>
    <row r="7151" spans="8:8" x14ac:dyDescent="0.3">
      <c r="H7151" s="57" t="str">
        <f t="shared" si="111"/>
        <v/>
      </c>
    </row>
    <row r="7152" spans="8:8" x14ac:dyDescent="0.3">
      <c r="H7152" s="57" t="str">
        <f t="shared" si="111"/>
        <v/>
      </c>
    </row>
    <row r="7153" spans="8:8" x14ac:dyDescent="0.3">
      <c r="H7153" s="57" t="str">
        <f t="shared" si="111"/>
        <v/>
      </c>
    </row>
    <row r="7154" spans="8:8" x14ac:dyDescent="0.3">
      <c r="H7154" s="57" t="str">
        <f t="shared" si="111"/>
        <v/>
      </c>
    </row>
    <row r="7155" spans="8:8" x14ac:dyDescent="0.3">
      <c r="H7155" s="57" t="str">
        <f t="shared" si="111"/>
        <v/>
      </c>
    </row>
    <row r="7156" spans="8:8" x14ac:dyDescent="0.3">
      <c r="H7156" s="57" t="str">
        <f t="shared" si="111"/>
        <v/>
      </c>
    </row>
    <row r="7157" spans="8:8" x14ac:dyDescent="0.3">
      <c r="H7157" s="57" t="str">
        <f t="shared" si="111"/>
        <v/>
      </c>
    </row>
    <row r="7158" spans="8:8" x14ac:dyDescent="0.3">
      <c r="H7158" s="57" t="str">
        <f t="shared" si="111"/>
        <v/>
      </c>
    </row>
    <row r="7159" spans="8:8" x14ac:dyDescent="0.3">
      <c r="H7159" s="57" t="str">
        <f t="shared" si="111"/>
        <v/>
      </c>
    </row>
    <row r="7160" spans="8:8" x14ac:dyDescent="0.3">
      <c r="H7160" s="57" t="str">
        <f t="shared" si="111"/>
        <v/>
      </c>
    </row>
    <row r="7161" spans="8:8" x14ac:dyDescent="0.3">
      <c r="H7161" s="57" t="str">
        <f t="shared" si="111"/>
        <v/>
      </c>
    </row>
    <row r="7162" spans="8:8" x14ac:dyDescent="0.3">
      <c r="H7162" s="57" t="str">
        <f t="shared" si="111"/>
        <v/>
      </c>
    </row>
    <row r="7163" spans="8:8" x14ac:dyDescent="0.3">
      <c r="H7163" s="57" t="str">
        <f t="shared" si="111"/>
        <v/>
      </c>
    </row>
    <row r="7164" spans="8:8" x14ac:dyDescent="0.3">
      <c r="H7164" s="57" t="str">
        <f t="shared" si="111"/>
        <v/>
      </c>
    </row>
    <row r="7165" spans="8:8" x14ac:dyDescent="0.3">
      <c r="H7165" s="57" t="str">
        <f t="shared" si="111"/>
        <v/>
      </c>
    </row>
    <row r="7166" spans="8:8" x14ac:dyDescent="0.3">
      <c r="H7166" s="57" t="str">
        <f t="shared" si="111"/>
        <v/>
      </c>
    </row>
    <row r="7167" spans="8:8" x14ac:dyDescent="0.3">
      <c r="H7167" s="57" t="str">
        <f t="shared" si="111"/>
        <v/>
      </c>
    </row>
    <row r="7168" spans="8:8" x14ac:dyDescent="0.3">
      <c r="H7168" s="57" t="str">
        <f t="shared" si="111"/>
        <v/>
      </c>
    </row>
    <row r="7169" spans="8:8" x14ac:dyDescent="0.3">
      <c r="H7169" s="57" t="str">
        <f t="shared" si="111"/>
        <v/>
      </c>
    </row>
    <row r="7170" spans="8:8" x14ac:dyDescent="0.3">
      <c r="H7170" s="57" t="str">
        <f t="shared" si="111"/>
        <v/>
      </c>
    </row>
    <row r="7171" spans="8:8" x14ac:dyDescent="0.3">
      <c r="H7171" s="57" t="str">
        <f t="shared" ref="H7171:H7234" si="112">IF(LEN(F7171)&gt;0,F7171/G7171,"")</f>
        <v/>
      </c>
    </row>
    <row r="7172" spans="8:8" x14ac:dyDescent="0.3">
      <c r="H7172" s="57" t="str">
        <f t="shared" si="112"/>
        <v/>
      </c>
    </row>
    <row r="7173" spans="8:8" x14ac:dyDescent="0.3">
      <c r="H7173" s="57" t="str">
        <f t="shared" si="112"/>
        <v/>
      </c>
    </row>
    <row r="7174" spans="8:8" x14ac:dyDescent="0.3">
      <c r="H7174" s="57" t="str">
        <f t="shared" si="112"/>
        <v/>
      </c>
    </row>
    <row r="7175" spans="8:8" x14ac:dyDescent="0.3">
      <c r="H7175" s="57" t="str">
        <f t="shared" si="112"/>
        <v/>
      </c>
    </row>
    <row r="7176" spans="8:8" x14ac:dyDescent="0.3">
      <c r="H7176" s="57" t="str">
        <f t="shared" si="112"/>
        <v/>
      </c>
    </row>
    <row r="7177" spans="8:8" x14ac:dyDescent="0.3">
      <c r="H7177" s="57" t="str">
        <f t="shared" si="112"/>
        <v/>
      </c>
    </row>
    <row r="7178" spans="8:8" x14ac:dyDescent="0.3">
      <c r="H7178" s="57" t="str">
        <f t="shared" si="112"/>
        <v/>
      </c>
    </row>
    <row r="7179" spans="8:8" x14ac:dyDescent="0.3">
      <c r="H7179" s="57" t="str">
        <f t="shared" si="112"/>
        <v/>
      </c>
    </row>
    <row r="7180" spans="8:8" x14ac:dyDescent="0.3">
      <c r="H7180" s="57" t="str">
        <f t="shared" si="112"/>
        <v/>
      </c>
    </row>
    <row r="7181" spans="8:8" x14ac:dyDescent="0.3">
      <c r="H7181" s="57" t="str">
        <f t="shared" si="112"/>
        <v/>
      </c>
    </row>
    <row r="7182" spans="8:8" x14ac:dyDescent="0.3">
      <c r="H7182" s="57" t="str">
        <f t="shared" si="112"/>
        <v/>
      </c>
    </row>
    <row r="7183" spans="8:8" x14ac:dyDescent="0.3">
      <c r="H7183" s="57" t="str">
        <f t="shared" si="112"/>
        <v/>
      </c>
    </row>
    <row r="7184" spans="8:8" x14ac:dyDescent="0.3">
      <c r="H7184" s="57" t="str">
        <f t="shared" si="112"/>
        <v/>
      </c>
    </row>
    <row r="7185" spans="8:8" x14ac:dyDescent="0.3">
      <c r="H7185" s="57" t="str">
        <f t="shared" si="112"/>
        <v/>
      </c>
    </row>
    <row r="7186" spans="8:8" x14ac:dyDescent="0.3">
      <c r="H7186" s="57" t="str">
        <f t="shared" si="112"/>
        <v/>
      </c>
    </row>
    <row r="7187" spans="8:8" x14ac:dyDescent="0.3">
      <c r="H7187" s="57" t="str">
        <f t="shared" si="112"/>
        <v/>
      </c>
    </row>
    <row r="7188" spans="8:8" x14ac:dyDescent="0.3">
      <c r="H7188" s="57" t="str">
        <f t="shared" si="112"/>
        <v/>
      </c>
    </row>
    <row r="7189" spans="8:8" x14ac:dyDescent="0.3">
      <c r="H7189" s="57" t="str">
        <f t="shared" si="112"/>
        <v/>
      </c>
    </row>
    <row r="7190" spans="8:8" x14ac:dyDescent="0.3">
      <c r="H7190" s="57" t="str">
        <f t="shared" si="112"/>
        <v/>
      </c>
    </row>
    <row r="7191" spans="8:8" x14ac:dyDescent="0.3">
      <c r="H7191" s="57" t="str">
        <f t="shared" si="112"/>
        <v/>
      </c>
    </row>
    <row r="7192" spans="8:8" x14ac:dyDescent="0.3">
      <c r="H7192" s="57" t="str">
        <f t="shared" si="112"/>
        <v/>
      </c>
    </row>
    <row r="7193" spans="8:8" x14ac:dyDescent="0.3">
      <c r="H7193" s="57" t="str">
        <f t="shared" si="112"/>
        <v/>
      </c>
    </row>
    <row r="7194" spans="8:8" x14ac:dyDescent="0.3">
      <c r="H7194" s="57" t="str">
        <f t="shared" si="112"/>
        <v/>
      </c>
    </row>
    <row r="7195" spans="8:8" x14ac:dyDescent="0.3">
      <c r="H7195" s="57" t="str">
        <f t="shared" si="112"/>
        <v/>
      </c>
    </row>
    <row r="7196" spans="8:8" x14ac:dyDescent="0.3">
      <c r="H7196" s="57" t="str">
        <f t="shared" si="112"/>
        <v/>
      </c>
    </row>
    <row r="7197" spans="8:8" x14ac:dyDescent="0.3">
      <c r="H7197" s="57" t="str">
        <f t="shared" si="112"/>
        <v/>
      </c>
    </row>
    <row r="7198" spans="8:8" x14ac:dyDescent="0.3">
      <c r="H7198" s="57" t="str">
        <f t="shared" si="112"/>
        <v/>
      </c>
    </row>
    <row r="7199" spans="8:8" x14ac:dyDescent="0.3">
      <c r="H7199" s="57" t="str">
        <f t="shared" si="112"/>
        <v/>
      </c>
    </row>
    <row r="7200" spans="8:8" x14ac:dyDescent="0.3">
      <c r="H7200" s="57" t="str">
        <f t="shared" si="112"/>
        <v/>
      </c>
    </row>
    <row r="7201" spans="8:8" x14ac:dyDescent="0.3">
      <c r="H7201" s="57" t="str">
        <f t="shared" si="112"/>
        <v/>
      </c>
    </row>
    <row r="7202" spans="8:8" x14ac:dyDescent="0.3">
      <c r="H7202" s="57" t="str">
        <f t="shared" si="112"/>
        <v/>
      </c>
    </row>
    <row r="7203" spans="8:8" x14ac:dyDescent="0.3">
      <c r="H7203" s="57" t="str">
        <f t="shared" si="112"/>
        <v/>
      </c>
    </row>
    <row r="7204" spans="8:8" x14ac:dyDescent="0.3">
      <c r="H7204" s="57" t="str">
        <f t="shared" si="112"/>
        <v/>
      </c>
    </row>
    <row r="7205" spans="8:8" x14ac:dyDescent="0.3">
      <c r="H7205" s="57" t="str">
        <f t="shared" si="112"/>
        <v/>
      </c>
    </row>
    <row r="7206" spans="8:8" x14ac:dyDescent="0.3">
      <c r="H7206" s="57" t="str">
        <f t="shared" si="112"/>
        <v/>
      </c>
    </row>
    <row r="7207" spans="8:8" x14ac:dyDescent="0.3">
      <c r="H7207" s="57" t="str">
        <f t="shared" si="112"/>
        <v/>
      </c>
    </row>
    <row r="7208" spans="8:8" x14ac:dyDescent="0.3">
      <c r="H7208" s="57" t="str">
        <f t="shared" si="112"/>
        <v/>
      </c>
    </row>
    <row r="7209" spans="8:8" x14ac:dyDescent="0.3">
      <c r="H7209" s="57" t="str">
        <f t="shared" si="112"/>
        <v/>
      </c>
    </row>
    <row r="7210" spans="8:8" x14ac:dyDescent="0.3">
      <c r="H7210" s="57" t="str">
        <f t="shared" si="112"/>
        <v/>
      </c>
    </row>
    <row r="7211" spans="8:8" x14ac:dyDescent="0.3">
      <c r="H7211" s="57" t="str">
        <f t="shared" si="112"/>
        <v/>
      </c>
    </row>
    <row r="7212" spans="8:8" x14ac:dyDescent="0.3">
      <c r="H7212" s="57" t="str">
        <f t="shared" si="112"/>
        <v/>
      </c>
    </row>
    <row r="7213" spans="8:8" x14ac:dyDescent="0.3">
      <c r="H7213" s="57" t="str">
        <f t="shared" si="112"/>
        <v/>
      </c>
    </row>
    <row r="7214" spans="8:8" x14ac:dyDescent="0.3">
      <c r="H7214" s="57" t="str">
        <f t="shared" si="112"/>
        <v/>
      </c>
    </row>
    <row r="7215" spans="8:8" x14ac:dyDescent="0.3">
      <c r="H7215" s="57" t="str">
        <f t="shared" si="112"/>
        <v/>
      </c>
    </row>
    <row r="7216" spans="8:8" x14ac:dyDescent="0.3">
      <c r="H7216" s="57" t="str">
        <f t="shared" si="112"/>
        <v/>
      </c>
    </row>
    <row r="7217" spans="8:8" x14ac:dyDescent="0.3">
      <c r="H7217" s="57" t="str">
        <f t="shared" si="112"/>
        <v/>
      </c>
    </row>
    <row r="7218" spans="8:8" x14ac:dyDescent="0.3">
      <c r="H7218" s="57" t="str">
        <f t="shared" si="112"/>
        <v/>
      </c>
    </row>
    <row r="7219" spans="8:8" x14ac:dyDescent="0.3">
      <c r="H7219" s="57" t="str">
        <f t="shared" si="112"/>
        <v/>
      </c>
    </row>
    <row r="7220" spans="8:8" x14ac:dyDescent="0.3">
      <c r="H7220" s="57" t="str">
        <f t="shared" si="112"/>
        <v/>
      </c>
    </row>
    <row r="7221" spans="8:8" x14ac:dyDescent="0.3">
      <c r="H7221" s="57" t="str">
        <f t="shared" si="112"/>
        <v/>
      </c>
    </row>
    <row r="7222" spans="8:8" x14ac:dyDescent="0.3">
      <c r="H7222" s="57" t="str">
        <f t="shared" si="112"/>
        <v/>
      </c>
    </row>
    <row r="7223" spans="8:8" x14ac:dyDescent="0.3">
      <c r="H7223" s="57" t="str">
        <f t="shared" si="112"/>
        <v/>
      </c>
    </row>
    <row r="7224" spans="8:8" x14ac:dyDescent="0.3">
      <c r="H7224" s="57" t="str">
        <f t="shared" si="112"/>
        <v/>
      </c>
    </row>
    <row r="7225" spans="8:8" x14ac:dyDescent="0.3">
      <c r="H7225" s="57" t="str">
        <f t="shared" si="112"/>
        <v/>
      </c>
    </row>
    <row r="7226" spans="8:8" x14ac:dyDescent="0.3">
      <c r="H7226" s="57" t="str">
        <f t="shared" si="112"/>
        <v/>
      </c>
    </row>
    <row r="7227" spans="8:8" x14ac:dyDescent="0.3">
      <c r="H7227" s="57" t="str">
        <f t="shared" si="112"/>
        <v/>
      </c>
    </row>
    <row r="7228" spans="8:8" x14ac:dyDescent="0.3">
      <c r="H7228" s="57" t="str">
        <f t="shared" si="112"/>
        <v/>
      </c>
    </row>
    <row r="7229" spans="8:8" x14ac:dyDescent="0.3">
      <c r="H7229" s="57" t="str">
        <f t="shared" si="112"/>
        <v/>
      </c>
    </row>
    <row r="7230" spans="8:8" x14ac:dyDescent="0.3">
      <c r="H7230" s="57" t="str">
        <f t="shared" si="112"/>
        <v/>
      </c>
    </row>
    <row r="7231" spans="8:8" x14ac:dyDescent="0.3">
      <c r="H7231" s="57" t="str">
        <f t="shared" si="112"/>
        <v/>
      </c>
    </row>
    <row r="7232" spans="8:8" x14ac:dyDescent="0.3">
      <c r="H7232" s="57" t="str">
        <f t="shared" si="112"/>
        <v/>
      </c>
    </row>
    <row r="7233" spans="8:8" x14ac:dyDescent="0.3">
      <c r="H7233" s="57" t="str">
        <f t="shared" si="112"/>
        <v/>
      </c>
    </row>
    <row r="7234" spans="8:8" x14ac:dyDescent="0.3">
      <c r="H7234" s="57" t="str">
        <f t="shared" si="112"/>
        <v/>
      </c>
    </row>
    <row r="7235" spans="8:8" x14ac:dyDescent="0.3">
      <c r="H7235" s="57" t="str">
        <f t="shared" ref="H7235:H7298" si="113">IF(LEN(F7235)&gt;0,F7235/G7235,"")</f>
        <v/>
      </c>
    </row>
    <row r="7236" spans="8:8" x14ac:dyDescent="0.3">
      <c r="H7236" s="57" t="str">
        <f t="shared" si="113"/>
        <v/>
      </c>
    </row>
    <row r="7237" spans="8:8" x14ac:dyDescent="0.3">
      <c r="H7237" s="57" t="str">
        <f t="shared" si="113"/>
        <v/>
      </c>
    </row>
    <row r="7238" spans="8:8" x14ac:dyDescent="0.3">
      <c r="H7238" s="57" t="str">
        <f t="shared" si="113"/>
        <v/>
      </c>
    </row>
    <row r="7239" spans="8:8" x14ac:dyDescent="0.3">
      <c r="H7239" s="57" t="str">
        <f t="shared" si="113"/>
        <v/>
      </c>
    </row>
    <row r="7240" spans="8:8" x14ac:dyDescent="0.3">
      <c r="H7240" s="57" t="str">
        <f t="shared" si="113"/>
        <v/>
      </c>
    </row>
    <row r="7241" spans="8:8" x14ac:dyDescent="0.3">
      <c r="H7241" s="57" t="str">
        <f t="shared" si="113"/>
        <v/>
      </c>
    </row>
    <row r="7242" spans="8:8" x14ac:dyDescent="0.3">
      <c r="H7242" s="57" t="str">
        <f t="shared" si="113"/>
        <v/>
      </c>
    </row>
    <row r="7243" spans="8:8" x14ac:dyDescent="0.3">
      <c r="H7243" s="57" t="str">
        <f t="shared" si="113"/>
        <v/>
      </c>
    </row>
    <row r="7244" spans="8:8" x14ac:dyDescent="0.3">
      <c r="H7244" s="57" t="str">
        <f t="shared" si="113"/>
        <v/>
      </c>
    </row>
    <row r="7245" spans="8:8" x14ac:dyDescent="0.3">
      <c r="H7245" s="57" t="str">
        <f t="shared" si="113"/>
        <v/>
      </c>
    </row>
    <row r="7246" spans="8:8" x14ac:dyDescent="0.3">
      <c r="H7246" s="57" t="str">
        <f t="shared" si="113"/>
        <v/>
      </c>
    </row>
    <row r="7247" spans="8:8" x14ac:dyDescent="0.3">
      <c r="H7247" s="57" t="str">
        <f t="shared" si="113"/>
        <v/>
      </c>
    </row>
    <row r="7248" spans="8:8" x14ac:dyDescent="0.3">
      <c r="H7248" s="57" t="str">
        <f t="shared" si="113"/>
        <v/>
      </c>
    </row>
    <row r="7249" spans="8:8" x14ac:dyDescent="0.3">
      <c r="H7249" s="57" t="str">
        <f t="shared" si="113"/>
        <v/>
      </c>
    </row>
    <row r="7250" spans="8:8" x14ac:dyDescent="0.3">
      <c r="H7250" s="57" t="str">
        <f t="shared" si="113"/>
        <v/>
      </c>
    </row>
    <row r="7251" spans="8:8" x14ac:dyDescent="0.3">
      <c r="H7251" s="57" t="str">
        <f t="shared" si="113"/>
        <v/>
      </c>
    </row>
    <row r="7252" spans="8:8" x14ac:dyDescent="0.3">
      <c r="H7252" s="57" t="str">
        <f t="shared" si="113"/>
        <v/>
      </c>
    </row>
    <row r="7253" spans="8:8" x14ac:dyDescent="0.3">
      <c r="H7253" s="57" t="str">
        <f t="shared" si="113"/>
        <v/>
      </c>
    </row>
    <row r="7254" spans="8:8" x14ac:dyDescent="0.3">
      <c r="H7254" s="57" t="str">
        <f t="shared" si="113"/>
        <v/>
      </c>
    </row>
    <row r="7255" spans="8:8" x14ac:dyDescent="0.3">
      <c r="H7255" s="57" t="str">
        <f t="shared" si="113"/>
        <v/>
      </c>
    </row>
    <row r="7256" spans="8:8" x14ac:dyDescent="0.3">
      <c r="H7256" s="57" t="str">
        <f t="shared" si="113"/>
        <v/>
      </c>
    </row>
    <row r="7257" spans="8:8" x14ac:dyDescent="0.3">
      <c r="H7257" s="57" t="str">
        <f t="shared" si="113"/>
        <v/>
      </c>
    </row>
    <row r="7258" spans="8:8" x14ac:dyDescent="0.3">
      <c r="H7258" s="57" t="str">
        <f t="shared" si="113"/>
        <v/>
      </c>
    </row>
    <row r="7259" spans="8:8" x14ac:dyDescent="0.3">
      <c r="H7259" s="57" t="str">
        <f t="shared" si="113"/>
        <v/>
      </c>
    </row>
    <row r="7260" spans="8:8" x14ac:dyDescent="0.3">
      <c r="H7260" s="57" t="str">
        <f t="shared" si="113"/>
        <v/>
      </c>
    </row>
    <row r="7261" spans="8:8" x14ac:dyDescent="0.3">
      <c r="H7261" s="57" t="str">
        <f t="shared" si="113"/>
        <v/>
      </c>
    </row>
    <row r="7262" spans="8:8" x14ac:dyDescent="0.3">
      <c r="H7262" s="57" t="str">
        <f t="shared" si="113"/>
        <v/>
      </c>
    </row>
    <row r="7263" spans="8:8" x14ac:dyDescent="0.3">
      <c r="H7263" s="57" t="str">
        <f t="shared" si="113"/>
        <v/>
      </c>
    </row>
    <row r="7264" spans="8:8" x14ac:dyDescent="0.3">
      <c r="H7264" s="57" t="str">
        <f t="shared" si="113"/>
        <v/>
      </c>
    </row>
    <row r="7265" spans="8:8" x14ac:dyDescent="0.3">
      <c r="H7265" s="57" t="str">
        <f t="shared" si="113"/>
        <v/>
      </c>
    </row>
    <row r="7266" spans="8:8" x14ac:dyDescent="0.3">
      <c r="H7266" s="57" t="str">
        <f t="shared" si="113"/>
        <v/>
      </c>
    </row>
    <row r="7267" spans="8:8" x14ac:dyDescent="0.3">
      <c r="H7267" s="57" t="str">
        <f t="shared" si="113"/>
        <v/>
      </c>
    </row>
    <row r="7268" spans="8:8" x14ac:dyDescent="0.3">
      <c r="H7268" s="57" t="str">
        <f t="shared" si="113"/>
        <v/>
      </c>
    </row>
    <row r="7269" spans="8:8" x14ac:dyDescent="0.3">
      <c r="H7269" s="57" t="str">
        <f t="shared" si="113"/>
        <v/>
      </c>
    </row>
    <row r="7270" spans="8:8" x14ac:dyDescent="0.3">
      <c r="H7270" s="57" t="str">
        <f t="shared" si="113"/>
        <v/>
      </c>
    </row>
    <row r="7271" spans="8:8" x14ac:dyDescent="0.3">
      <c r="H7271" s="57" t="str">
        <f t="shared" si="113"/>
        <v/>
      </c>
    </row>
    <row r="7272" spans="8:8" x14ac:dyDescent="0.3">
      <c r="H7272" s="57" t="str">
        <f t="shared" si="113"/>
        <v/>
      </c>
    </row>
    <row r="7273" spans="8:8" x14ac:dyDescent="0.3">
      <c r="H7273" s="57" t="str">
        <f t="shared" si="113"/>
        <v/>
      </c>
    </row>
    <row r="7274" spans="8:8" x14ac:dyDescent="0.3">
      <c r="H7274" s="57" t="str">
        <f t="shared" si="113"/>
        <v/>
      </c>
    </row>
    <row r="7275" spans="8:8" x14ac:dyDescent="0.3">
      <c r="H7275" s="57" t="str">
        <f t="shared" si="113"/>
        <v/>
      </c>
    </row>
    <row r="7276" spans="8:8" x14ac:dyDescent="0.3">
      <c r="H7276" s="57" t="str">
        <f t="shared" si="113"/>
        <v/>
      </c>
    </row>
    <row r="7277" spans="8:8" x14ac:dyDescent="0.3">
      <c r="H7277" s="57" t="str">
        <f t="shared" si="113"/>
        <v/>
      </c>
    </row>
    <row r="7278" spans="8:8" x14ac:dyDescent="0.3">
      <c r="H7278" s="57" t="str">
        <f t="shared" si="113"/>
        <v/>
      </c>
    </row>
    <row r="7279" spans="8:8" x14ac:dyDescent="0.3">
      <c r="H7279" s="57" t="str">
        <f t="shared" si="113"/>
        <v/>
      </c>
    </row>
    <row r="7280" spans="8:8" x14ac:dyDescent="0.3">
      <c r="H7280" s="57" t="str">
        <f t="shared" si="113"/>
        <v/>
      </c>
    </row>
    <row r="7281" spans="8:8" x14ac:dyDescent="0.3">
      <c r="H7281" s="57" t="str">
        <f t="shared" si="113"/>
        <v/>
      </c>
    </row>
    <row r="7282" spans="8:8" x14ac:dyDescent="0.3">
      <c r="H7282" s="57" t="str">
        <f t="shared" si="113"/>
        <v/>
      </c>
    </row>
    <row r="7283" spans="8:8" x14ac:dyDescent="0.3">
      <c r="H7283" s="57" t="str">
        <f t="shared" si="113"/>
        <v/>
      </c>
    </row>
    <row r="7284" spans="8:8" x14ac:dyDescent="0.3">
      <c r="H7284" s="57" t="str">
        <f t="shared" si="113"/>
        <v/>
      </c>
    </row>
    <row r="7285" spans="8:8" x14ac:dyDescent="0.3">
      <c r="H7285" s="57" t="str">
        <f t="shared" si="113"/>
        <v/>
      </c>
    </row>
    <row r="7286" spans="8:8" x14ac:dyDescent="0.3">
      <c r="H7286" s="57" t="str">
        <f t="shared" si="113"/>
        <v/>
      </c>
    </row>
    <row r="7287" spans="8:8" x14ac:dyDescent="0.3">
      <c r="H7287" s="57" t="str">
        <f t="shared" si="113"/>
        <v/>
      </c>
    </row>
    <row r="7288" spans="8:8" x14ac:dyDescent="0.3">
      <c r="H7288" s="57" t="str">
        <f t="shared" si="113"/>
        <v/>
      </c>
    </row>
    <row r="7289" spans="8:8" x14ac:dyDescent="0.3">
      <c r="H7289" s="57" t="str">
        <f t="shared" si="113"/>
        <v/>
      </c>
    </row>
    <row r="7290" spans="8:8" x14ac:dyDescent="0.3">
      <c r="H7290" s="57" t="str">
        <f t="shared" si="113"/>
        <v/>
      </c>
    </row>
    <row r="7291" spans="8:8" x14ac:dyDescent="0.3">
      <c r="H7291" s="57" t="str">
        <f t="shared" si="113"/>
        <v/>
      </c>
    </row>
    <row r="7292" spans="8:8" x14ac:dyDescent="0.3">
      <c r="H7292" s="57" t="str">
        <f t="shared" si="113"/>
        <v/>
      </c>
    </row>
    <row r="7293" spans="8:8" x14ac:dyDescent="0.3">
      <c r="H7293" s="57" t="str">
        <f t="shared" si="113"/>
        <v/>
      </c>
    </row>
    <row r="7294" spans="8:8" x14ac:dyDescent="0.3">
      <c r="H7294" s="57" t="str">
        <f t="shared" si="113"/>
        <v/>
      </c>
    </row>
    <row r="7295" spans="8:8" x14ac:dyDescent="0.3">
      <c r="H7295" s="57" t="str">
        <f t="shared" si="113"/>
        <v/>
      </c>
    </row>
    <row r="7296" spans="8:8" x14ac:dyDescent="0.3">
      <c r="H7296" s="57" t="str">
        <f t="shared" si="113"/>
        <v/>
      </c>
    </row>
    <row r="7297" spans="8:8" x14ac:dyDescent="0.3">
      <c r="H7297" s="57" t="str">
        <f t="shared" si="113"/>
        <v/>
      </c>
    </row>
    <row r="7298" spans="8:8" x14ac:dyDescent="0.3">
      <c r="H7298" s="57" t="str">
        <f t="shared" si="113"/>
        <v/>
      </c>
    </row>
    <row r="7299" spans="8:8" x14ac:dyDescent="0.3">
      <c r="H7299" s="57" t="str">
        <f t="shared" ref="H7299:H7362" si="114">IF(LEN(F7299)&gt;0,F7299/G7299,"")</f>
        <v/>
      </c>
    </row>
    <row r="7300" spans="8:8" x14ac:dyDescent="0.3">
      <c r="H7300" s="57" t="str">
        <f t="shared" si="114"/>
        <v/>
      </c>
    </row>
    <row r="7301" spans="8:8" x14ac:dyDescent="0.3">
      <c r="H7301" s="57" t="str">
        <f t="shared" si="114"/>
        <v/>
      </c>
    </row>
    <row r="7302" spans="8:8" x14ac:dyDescent="0.3">
      <c r="H7302" s="57" t="str">
        <f t="shared" si="114"/>
        <v/>
      </c>
    </row>
    <row r="7303" spans="8:8" x14ac:dyDescent="0.3">
      <c r="H7303" s="57" t="str">
        <f t="shared" si="114"/>
        <v/>
      </c>
    </row>
    <row r="7304" spans="8:8" x14ac:dyDescent="0.3">
      <c r="H7304" s="57" t="str">
        <f t="shared" si="114"/>
        <v/>
      </c>
    </row>
    <row r="7305" spans="8:8" x14ac:dyDescent="0.3">
      <c r="H7305" s="57" t="str">
        <f t="shared" si="114"/>
        <v/>
      </c>
    </row>
    <row r="7306" spans="8:8" x14ac:dyDescent="0.3">
      <c r="H7306" s="57" t="str">
        <f t="shared" si="114"/>
        <v/>
      </c>
    </row>
    <row r="7307" spans="8:8" x14ac:dyDescent="0.3">
      <c r="H7307" s="57" t="str">
        <f t="shared" si="114"/>
        <v/>
      </c>
    </row>
    <row r="7308" spans="8:8" x14ac:dyDescent="0.3">
      <c r="H7308" s="57" t="str">
        <f t="shared" si="114"/>
        <v/>
      </c>
    </row>
    <row r="7309" spans="8:8" x14ac:dyDescent="0.3">
      <c r="H7309" s="57" t="str">
        <f t="shared" si="114"/>
        <v/>
      </c>
    </row>
    <row r="7310" spans="8:8" x14ac:dyDescent="0.3">
      <c r="H7310" s="57" t="str">
        <f t="shared" si="114"/>
        <v/>
      </c>
    </row>
    <row r="7311" spans="8:8" x14ac:dyDescent="0.3">
      <c r="H7311" s="57" t="str">
        <f t="shared" si="114"/>
        <v/>
      </c>
    </row>
    <row r="7312" spans="8:8" x14ac:dyDescent="0.3">
      <c r="H7312" s="57" t="str">
        <f t="shared" si="114"/>
        <v/>
      </c>
    </row>
    <row r="7313" spans="8:8" x14ac:dyDescent="0.3">
      <c r="H7313" s="57" t="str">
        <f t="shared" si="114"/>
        <v/>
      </c>
    </row>
    <row r="7314" spans="8:8" x14ac:dyDescent="0.3">
      <c r="H7314" s="57" t="str">
        <f t="shared" si="114"/>
        <v/>
      </c>
    </row>
    <row r="7315" spans="8:8" x14ac:dyDescent="0.3">
      <c r="H7315" s="57" t="str">
        <f t="shared" si="114"/>
        <v/>
      </c>
    </row>
    <row r="7316" spans="8:8" x14ac:dyDescent="0.3">
      <c r="H7316" s="57" t="str">
        <f t="shared" si="114"/>
        <v/>
      </c>
    </row>
    <row r="7317" spans="8:8" x14ac:dyDescent="0.3">
      <c r="H7317" s="57" t="str">
        <f t="shared" si="114"/>
        <v/>
      </c>
    </row>
    <row r="7318" spans="8:8" x14ac:dyDescent="0.3">
      <c r="H7318" s="57" t="str">
        <f t="shared" si="114"/>
        <v/>
      </c>
    </row>
    <row r="7319" spans="8:8" x14ac:dyDescent="0.3">
      <c r="H7319" s="57" t="str">
        <f t="shared" si="114"/>
        <v/>
      </c>
    </row>
    <row r="7320" spans="8:8" x14ac:dyDescent="0.3">
      <c r="H7320" s="57" t="str">
        <f t="shared" si="114"/>
        <v/>
      </c>
    </row>
    <row r="7321" spans="8:8" x14ac:dyDescent="0.3">
      <c r="H7321" s="57" t="str">
        <f t="shared" si="114"/>
        <v/>
      </c>
    </row>
    <row r="7322" spans="8:8" x14ac:dyDescent="0.3">
      <c r="H7322" s="57" t="str">
        <f t="shared" si="114"/>
        <v/>
      </c>
    </row>
    <row r="7323" spans="8:8" x14ac:dyDescent="0.3">
      <c r="H7323" s="57" t="str">
        <f t="shared" si="114"/>
        <v/>
      </c>
    </row>
    <row r="7324" spans="8:8" x14ac:dyDescent="0.3">
      <c r="H7324" s="57" t="str">
        <f t="shared" si="114"/>
        <v/>
      </c>
    </row>
    <row r="7325" spans="8:8" x14ac:dyDescent="0.3">
      <c r="H7325" s="57" t="str">
        <f t="shared" si="114"/>
        <v/>
      </c>
    </row>
    <row r="7326" spans="8:8" x14ac:dyDescent="0.3">
      <c r="H7326" s="57" t="str">
        <f t="shared" si="114"/>
        <v/>
      </c>
    </row>
    <row r="7327" spans="8:8" x14ac:dyDescent="0.3">
      <c r="H7327" s="57" t="str">
        <f t="shared" si="114"/>
        <v/>
      </c>
    </row>
    <row r="7328" spans="8:8" x14ac:dyDescent="0.3">
      <c r="H7328" s="57" t="str">
        <f t="shared" si="114"/>
        <v/>
      </c>
    </row>
    <row r="7329" spans="8:8" x14ac:dyDescent="0.3">
      <c r="H7329" s="57" t="str">
        <f t="shared" si="114"/>
        <v/>
      </c>
    </row>
    <row r="7330" spans="8:8" x14ac:dyDescent="0.3">
      <c r="H7330" s="57" t="str">
        <f t="shared" si="114"/>
        <v/>
      </c>
    </row>
    <row r="7331" spans="8:8" x14ac:dyDescent="0.3">
      <c r="H7331" s="57" t="str">
        <f t="shared" si="114"/>
        <v/>
      </c>
    </row>
    <row r="7332" spans="8:8" x14ac:dyDescent="0.3">
      <c r="H7332" s="57" t="str">
        <f t="shared" si="114"/>
        <v/>
      </c>
    </row>
    <row r="7333" spans="8:8" x14ac:dyDescent="0.3">
      <c r="H7333" s="57" t="str">
        <f t="shared" si="114"/>
        <v/>
      </c>
    </row>
    <row r="7334" spans="8:8" x14ac:dyDescent="0.3">
      <c r="H7334" s="57" t="str">
        <f t="shared" si="114"/>
        <v/>
      </c>
    </row>
    <row r="7335" spans="8:8" x14ac:dyDescent="0.3">
      <c r="H7335" s="57" t="str">
        <f t="shared" si="114"/>
        <v/>
      </c>
    </row>
    <row r="7336" spans="8:8" x14ac:dyDescent="0.3">
      <c r="H7336" s="57" t="str">
        <f t="shared" si="114"/>
        <v/>
      </c>
    </row>
    <row r="7337" spans="8:8" x14ac:dyDescent="0.3">
      <c r="H7337" s="57" t="str">
        <f t="shared" si="114"/>
        <v/>
      </c>
    </row>
    <row r="7338" spans="8:8" x14ac:dyDescent="0.3">
      <c r="H7338" s="57" t="str">
        <f t="shared" si="114"/>
        <v/>
      </c>
    </row>
    <row r="7339" spans="8:8" x14ac:dyDescent="0.3">
      <c r="H7339" s="57" t="str">
        <f t="shared" si="114"/>
        <v/>
      </c>
    </row>
    <row r="7340" spans="8:8" x14ac:dyDescent="0.3">
      <c r="H7340" s="57" t="str">
        <f t="shared" si="114"/>
        <v/>
      </c>
    </row>
    <row r="7341" spans="8:8" x14ac:dyDescent="0.3">
      <c r="H7341" s="57" t="str">
        <f t="shared" si="114"/>
        <v/>
      </c>
    </row>
    <row r="7342" spans="8:8" x14ac:dyDescent="0.3">
      <c r="H7342" s="57" t="str">
        <f t="shared" si="114"/>
        <v/>
      </c>
    </row>
    <row r="7343" spans="8:8" x14ac:dyDescent="0.3">
      <c r="H7343" s="57" t="str">
        <f t="shared" si="114"/>
        <v/>
      </c>
    </row>
    <row r="7344" spans="8:8" x14ac:dyDescent="0.3">
      <c r="H7344" s="57" t="str">
        <f t="shared" si="114"/>
        <v/>
      </c>
    </row>
    <row r="7345" spans="8:8" x14ac:dyDescent="0.3">
      <c r="H7345" s="57" t="str">
        <f t="shared" si="114"/>
        <v/>
      </c>
    </row>
    <row r="7346" spans="8:8" x14ac:dyDescent="0.3">
      <c r="H7346" s="57" t="str">
        <f t="shared" si="114"/>
        <v/>
      </c>
    </row>
    <row r="7347" spans="8:8" x14ac:dyDescent="0.3">
      <c r="H7347" s="57" t="str">
        <f t="shared" si="114"/>
        <v/>
      </c>
    </row>
    <row r="7348" spans="8:8" x14ac:dyDescent="0.3">
      <c r="H7348" s="57" t="str">
        <f t="shared" si="114"/>
        <v/>
      </c>
    </row>
    <row r="7349" spans="8:8" x14ac:dyDescent="0.3">
      <c r="H7349" s="57" t="str">
        <f t="shared" si="114"/>
        <v/>
      </c>
    </row>
    <row r="7350" spans="8:8" x14ac:dyDescent="0.3">
      <c r="H7350" s="57" t="str">
        <f t="shared" si="114"/>
        <v/>
      </c>
    </row>
    <row r="7351" spans="8:8" x14ac:dyDescent="0.3">
      <c r="H7351" s="57" t="str">
        <f t="shared" si="114"/>
        <v/>
      </c>
    </row>
    <row r="7352" spans="8:8" x14ac:dyDescent="0.3">
      <c r="H7352" s="57" t="str">
        <f t="shared" si="114"/>
        <v/>
      </c>
    </row>
    <row r="7353" spans="8:8" x14ac:dyDescent="0.3">
      <c r="H7353" s="57" t="str">
        <f t="shared" si="114"/>
        <v/>
      </c>
    </row>
    <row r="7354" spans="8:8" x14ac:dyDescent="0.3">
      <c r="H7354" s="57" t="str">
        <f t="shared" si="114"/>
        <v/>
      </c>
    </row>
    <row r="7355" spans="8:8" x14ac:dyDescent="0.3">
      <c r="H7355" s="57" t="str">
        <f t="shared" si="114"/>
        <v/>
      </c>
    </row>
    <row r="7356" spans="8:8" x14ac:dyDescent="0.3">
      <c r="H7356" s="57" t="str">
        <f t="shared" si="114"/>
        <v/>
      </c>
    </row>
    <row r="7357" spans="8:8" x14ac:dyDescent="0.3">
      <c r="H7357" s="57" t="str">
        <f t="shared" si="114"/>
        <v/>
      </c>
    </row>
    <row r="7358" spans="8:8" x14ac:dyDescent="0.3">
      <c r="H7358" s="57" t="str">
        <f t="shared" si="114"/>
        <v/>
      </c>
    </row>
    <row r="7359" spans="8:8" x14ac:dyDescent="0.3">
      <c r="H7359" s="57" t="str">
        <f t="shared" si="114"/>
        <v/>
      </c>
    </row>
    <row r="7360" spans="8:8" x14ac:dyDescent="0.3">
      <c r="H7360" s="57" t="str">
        <f t="shared" si="114"/>
        <v/>
      </c>
    </row>
    <row r="7361" spans="8:8" x14ac:dyDescent="0.3">
      <c r="H7361" s="57" t="str">
        <f t="shared" si="114"/>
        <v/>
      </c>
    </row>
    <row r="7362" spans="8:8" x14ac:dyDescent="0.3">
      <c r="H7362" s="57" t="str">
        <f t="shared" si="114"/>
        <v/>
      </c>
    </row>
    <row r="7363" spans="8:8" x14ac:dyDescent="0.3">
      <c r="H7363" s="57" t="str">
        <f t="shared" ref="H7363:H7426" si="115">IF(LEN(F7363)&gt;0,F7363/G7363,"")</f>
        <v/>
      </c>
    </row>
    <row r="7364" spans="8:8" x14ac:dyDescent="0.3">
      <c r="H7364" s="57" t="str">
        <f t="shared" si="115"/>
        <v/>
      </c>
    </row>
    <row r="7365" spans="8:8" x14ac:dyDescent="0.3">
      <c r="H7365" s="57" t="str">
        <f t="shared" si="115"/>
        <v/>
      </c>
    </row>
    <row r="7366" spans="8:8" x14ac:dyDescent="0.3">
      <c r="H7366" s="57" t="str">
        <f t="shared" si="115"/>
        <v/>
      </c>
    </row>
    <row r="7367" spans="8:8" x14ac:dyDescent="0.3">
      <c r="H7367" s="57" t="str">
        <f t="shared" si="115"/>
        <v/>
      </c>
    </row>
    <row r="7368" spans="8:8" x14ac:dyDescent="0.3">
      <c r="H7368" s="57" t="str">
        <f t="shared" si="115"/>
        <v/>
      </c>
    </row>
    <row r="7369" spans="8:8" x14ac:dyDescent="0.3">
      <c r="H7369" s="57" t="str">
        <f t="shared" si="115"/>
        <v/>
      </c>
    </row>
    <row r="7370" spans="8:8" x14ac:dyDescent="0.3">
      <c r="H7370" s="57" t="str">
        <f t="shared" si="115"/>
        <v/>
      </c>
    </row>
    <row r="7371" spans="8:8" x14ac:dyDescent="0.3">
      <c r="H7371" s="57" t="str">
        <f t="shared" si="115"/>
        <v/>
      </c>
    </row>
    <row r="7372" spans="8:8" x14ac:dyDescent="0.3">
      <c r="H7372" s="57" t="str">
        <f t="shared" si="115"/>
        <v/>
      </c>
    </row>
    <row r="7373" spans="8:8" x14ac:dyDescent="0.3">
      <c r="H7373" s="57" t="str">
        <f t="shared" si="115"/>
        <v/>
      </c>
    </row>
    <row r="7374" spans="8:8" x14ac:dyDescent="0.3">
      <c r="H7374" s="57" t="str">
        <f t="shared" si="115"/>
        <v/>
      </c>
    </row>
    <row r="7375" spans="8:8" x14ac:dyDescent="0.3">
      <c r="H7375" s="57" t="str">
        <f t="shared" si="115"/>
        <v/>
      </c>
    </row>
    <row r="7376" spans="8:8" x14ac:dyDescent="0.3">
      <c r="H7376" s="57" t="str">
        <f t="shared" si="115"/>
        <v/>
      </c>
    </row>
    <row r="7377" spans="8:8" x14ac:dyDescent="0.3">
      <c r="H7377" s="57" t="str">
        <f t="shared" si="115"/>
        <v/>
      </c>
    </row>
    <row r="7378" spans="8:8" x14ac:dyDescent="0.3">
      <c r="H7378" s="57" t="str">
        <f t="shared" si="115"/>
        <v/>
      </c>
    </row>
    <row r="7379" spans="8:8" x14ac:dyDescent="0.3">
      <c r="H7379" s="57" t="str">
        <f t="shared" si="115"/>
        <v/>
      </c>
    </row>
    <row r="7380" spans="8:8" x14ac:dyDescent="0.3">
      <c r="H7380" s="57" t="str">
        <f t="shared" si="115"/>
        <v/>
      </c>
    </row>
    <row r="7381" spans="8:8" x14ac:dyDescent="0.3">
      <c r="H7381" s="57" t="str">
        <f t="shared" si="115"/>
        <v/>
      </c>
    </row>
    <row r="7382" spans="8:8" x14ac:dyDescent="0.3">
      <c r="H7382" s="57" t="str">
        <f t="shared" si="115"/>
        <v/>
      </c>
    </row>
    <row r="7383" spans="8:8" x14ac:dyDescent="0.3">
      <c r="H7383" s="57" t="str">
        <f t="shared" si="115"/>
        <v/>
      </c>
    </row>
    <row r="7384" spans="8:8" x14ac:dyDescent="0.3">
      <c r="H7384" s="57" t="str">
        <f t="shared" si="115"/>
        <v/>
      </c>
    </row>
    <row r="7385" spans="8:8" x14ac:dyDescent="0.3">
      <c r="H7385" s="57" t="str">
        <f t="shared" si="115"/>
        <v/>
      </c>
    </row>
    <row r="7386" spans="8:8" x14ac:dyDescent="0.3">
      <c r="H7386" s="57" t="str">
        <f t="shared" si="115"/>
        <v/>
      </c>
    </row>
    <row r="7387" spans="8:8" x14ac:dyDescent="0.3">
      <c r="H7387" s="57" t="str">
        <f t="shared" si="115"/>
        <v/>
      </c>
    </row>
    <row r="7388" spans="8:8" x14ac:dyDescent="0.3">
      <c r="H7388" s="57" t="str">
        <f t="shared" si="115"/>
        <v/>
      </c>
    </row>
    <row r="7389" spans="8:8" x14ac:dyDescent="0.3">
      <c r="H7389" s="57" t="str">
        <f t="shared" si="115"/>
        <v/>
      </c>
    </row>
    <row r="7390" spans="8:8" x14ac:dyDescent="0.3">
      <c r="H7390" s="57" t="str">
        <f t="shared" si="115"/>
        <v/>
      </c>
    </row>
    <row r="7391" spans="8:8" x14ac:dyDescent="0.3">
      <c r="H7391" s="57" t="str">
        <f t="shared" si="115"/>
        <v/>
      </c>
    </row>
    <row r="7392" spans="8:8" x14ac:dyDescent="0.3">
      <c r="H7392" s="57" t="str">
        <f t="shared" si="115"/>
        <v/>
      </c>
    </row>
    <row r="7393" spans="8:8" x14ac:dyDescent="0.3">
      <c r="H7393" s="57" t="str">
        <f t="shared" si="115"/>
        <v/>
      </c>
    </row>
    <row r="7394" spans="8:8" x14ac:dyDescent="0.3">
      <c r="H7394" s="57" t="str">
        <f t="shared" si="115"/>
        <v/>
      </c>
    </row>
    <row r="7395" spans="8:8" x14ac:dyDescent="0.3">
      <c r="H7395" s="57" t="str">
        <f t="shared" si="115"/>
        <v/>
      </c>
    </row>
    <row r="7396" spans="8:8" x14ac:dyDescent="0.3">
      <c r="H7396" s="57" t="str">
        <f t="shared" si="115"/>
        <v/>
      </c>
    </row>
    <row r="7397" spans="8:8" x14ac:dyDescent="0.3">
      <c r="H7397" s="57" t="str">
        <f t="shared" si="115"/>
        <v/>
      </c>
    </row>
    <row r="7398" spans="8:8" x14ac:dyDescent="0.3">
      <c r="H7398" s="57" t="str">
        <f t="shared" si="115"/>
        <v/>
      </c>
    </row>
    <row r="7399" spans="8:8" x14ac:dyDescent="0.3">
      <c r="H7399" s="57" t="str">
        <f t="shared" si="115"/>
        <v/>
      </c>
    </row>
    <row r="7400" spans="8:8" x14ac:dyDescent="0.3">
      <c r="H7400" s="57" t="str">
        <f t="shared" si="115"/>
        <v/>
      </c>
    </row>
    <row r="7401" spans="8:8" x14ac:dyDescent="0.3">
      <c r="H7401" s="57" t="str">
        <f t="shared" si="115"/>
        <v/>
      </c>
    </row>
    <row r="7402" spans="8:8" x14ac:dyDescent="0.3">
      <c r="H7402" s="57" t="str">
        <f t="shared" si="115"/>
        <v/>
      </c>
    </row>
    <row r="7403" spans="8:8" x14ac:dyDescent="0.3">
      <c r="H7403" s="57" t="str">
        <f t="shared" si="115"/>
        <v/>
      </c>
    </row>
    <row r="7404" spans="8:8" x14ac:dyDescent="0.3">
      <c r="H7404" s="57" t="str">
        <f t="shared" si="115"/>
        <v/>
      </c>
    </row>
    <row r="7405" spans="8:8" x14ac:dyDescent="0.3">
      <c r="H7405" s="57" t="str">
        <f t="shared" si="115"/>
        <v/>
      </c>
    </row>
    <row r="7406" spans="8:8" x14ac:dyDescent="0.3">
      <c r="H7406" s="57" t="str">
        <f t="shared" si="115"/>
        <v/>
      </c>
    </row>
    <row r="7407" spans="8:8" x14ac:dyDescent="0.3">
      <c r="H7407" s="57" t="str">
        <f t="shared" si="115"/>
        <v/>
      </c>
    </row>
    <row r="7408" spans="8:8" x14ac:dyDescent="0.3">
      <c r="H7408" s="57" t="str">
        <f t="shared" si="115"/>
        <v/>
      </c>
    </row>
    <row r="7409" spans="8:8" x14ac:dyDescent="0.3">
      <c r="H7409" s="57" t="str">
        <f t="shared" si="115"/>
        <v/>
      </c>
    </row>
    <row r="7410" spans="8:8" x14ac:dyDescent="0.3">
      <c r="H7410" s="57" t="str">
        <f t="shared" si="115"/>
        <v/>
      </c>
    </row>
    <row r="7411" spans="8:8" x14ac:dyDescent="0.3">
      <c r="H7411" s="57" t="str">
        <f t="shared" si="115"/>
        <v/>
      </c>
    </row>
    <row r="7412" spans="8:8" x14ac:dyDescent="0.3">
      <c r="H7412" s="57" t="str">
        <f t="shared" si="115"/>
        <v/>
      </c>
    </row>
    <row r="7413" spans="8:8" x14ac:dyDescent="0.3">
      <c r="H7413" s="57" t="str">
        <f t="shared" si="115"/>
        <v/>
      </c>
    </row>
    <row r="7414" spans="8:8" x14ac:dyDescent="0.3">
      <c r="H7414" s="57" t="str">
        <f t="shared" si="115"/>
        <v/>
      </c>
    </row>
    <row r="7415" spans="8:8" x14ac:dyDescent="0.3">
      <c r="H7415" s="57" t="str">
        <f t="shared" si="115"/>
        <v/>
      </c>
    </row>
    <row r="7416" spans="8:8" x14ac:dyDescent="0.3">
      <c r="H7416" s="57" t="str">
        <f t="shared" si="115"/>
        <v/>
      </c>
    </row>
    <row r="7417" spans="8:8" x14ac:dyDescent="0.3">
      <c r="H7417" s="57" t="str">
        <f t="shared" si="115"/>
        <v/>
      </c>
    </row>
    <row r="7418" spans="8:8" x14ac:dyDescent="0.3">
      <c r="H7418" s="57" t="str">
        <f t="shared" si="115"/>
        <v/>
      </c>
    </row>
    <row r="7419" spans="8:8" x14ac:dyDescent="0.3">
      <c r="H7419" s="57" t="str">
        <f t="shared" si="115"/>
        <v/>
      </c>
    </row>
    <row r="7420" spans="8:8" x14ac:dyDescent="0.3">
      <c r="H7420" s="57" t="str">
        <f t="shared" si="115"/>
        <v/>
      </c>
    </row>
    <row r="7421" spans="8:8" x14ac:dyDescent="0.3">
      <c r="H7421" s="57" t="str">
        <f t="shared" si="115"/>
        <v/>
      </c>
    </row>
    <row r="7422" spans="8:8" x14ac:dyDescent="0.3">
      <c r="H7422" s="57" t="str">
        <f t="shared" si="115"/>
        <v/>
      </c>
    </row>
    <row r="7423" spans="8:8" x14ac:dyDescent="0.3">
      <c r="H7423" s="57" t="str">
        <f t="shared" si="115"/>
        <v/>
      </c>
    </row>
    <row r="7424" spans="8:8" x14ac:dyDescent="0.3">
      <c r="H7424" s="57" t="str">
        <f t="shared" si="115"/>
        <v/>
      </c>
    </row>
    <row r="7425" spans="8:8" x14ac:dyDescent="0.3">
      <c r="H7425" s="57" t="str">
        <f t="shared" si="115"/>
        <v/>
      </c>
    </row>
    <row r="7426" spans="8:8" x14ac:dyDescent="0.3">
      <c r="H7426" s="57" t="str">
        <f t="shared" si="115"/>
        <v/>
      </c>
    </row>
    <row r="7427" spans="8:8" x14ac:dyDescent="0.3">
      <c r="H7427" s="57" t="str">
        <f t="shared" ref="H7427:H7490" si="116">IF(LEN(F7427)&gt;0,F7427/G7427,"")</f>
        <v/>
      </c>
    </row>
    <row r="7428" spans="8:8" x14ac:dyDescent="0.3">
      <c r="H7428" s="57" t="str">
        <f t="shared" si="116"/>
        <v/>
      </c>
    </row>
    <row r="7429" spans="8:8" x14ac:dyDescent="0.3">
      <c r="H7429" s="57" t="str">
        <f t="shared" si="116"/>
        <v/>
      </c>
    </row>
    <row r="7430" spans="8:8" x14ac:dyDescent="0.3">
      <c r="H7430" s="57" t="str">
        <f t="shared" si="116"/>
        <v/>
      </c>
    </row>
    <row r="7431" spans="8:8" x14ac:dyDescent="0.3">
      <c r="H7431" s="57" t="str">
        <f t="shared" si="116"/>
        <v/>
      </c>
    </row>
    <row r="7432" spans="8:8" x14ac:dyDescent="0.3">
      <c r="H7432" s="57" t="str">
        <f t="shared" si="116"/>
        <v/>
      </c>
    </row>
    <row r="7433" spans="8:8" x14ac:dyDescent="0.3">
      <c r="H7433" s="57" t="str">
        <f t="shared" si="116"/>
        <v/>
      </c>
    </row>
    <row r="7434" spans="8:8" x14ac:dyDescent="0.3">
      <c r="H7434" s="57" t="str">
        <f t="shared" si="116"/>
        <v/>
      </c>
    </row>
    <row r="7435" spans="8:8" x14ac:dyDescent="0.3">
      <c r="H7435" s="57" t="str">
        <f t="shared" si="116"/>
        <v/>
      </c>
    </row>
    <row r="7436" spans="8:8" x14ac:dyDescent="0.3">
      <c r="H7436" s="57" t="str">
        <f t="shared" si="116"/>
        <v/>
      </c>
    </row>
    <row r="7437" spans="8:8" x14ac:dyDescent="0.3">
      <c r="H7437" s="57" t="str">
        <f t="shared" si="116"/>
        <v/>
      </c>
    </row>
    <row r="7438" spans="8:8" x14ac:dyDescent="0.3">
      <c r="H7438" s="57" t="str">
        <f t="shared" si="116"/>
        <v/>
      </c>
    </row>
    <row r="7439" spans="8:8" x14ac:dyDescent="0.3">
      <c r="H7439" s="57" t="str">
        <f t="shared" si="116"/>
        <v/>
      </c>
    </row>
    <row r="7440" spans="8:8" x14ac:dyDescent="0.3">
      <c r="H7440" s="57" t="str">
        <f t="shared" si="116"/>
        <v/>
      </c>
    </row>
    <row r="7441" spans="8:8" x14ac:dyDescent="0.3">
      <c r="H7441" s="57" t="str">
        <f t="shared" si="116"/>
        <v/>
      </c>
    </row>
    <row r="7442" spans="8:8" x14ac:dyDescent="0.3">
      <c r="H7442" s="57" t="str">
        <f t="shared" si="116"/>
        <v/>
      </c>
    </row>
    <row r="7443" spans="8:8" x14ac:dyDescent="0.3">
      <c r="H7443" s="57" t="str">
        <f t="shared" si="116"/>
        <v/>
      </c>
    </row>
    <row r="7444" spans="8:8" x14ac:dyDescent="0.3">
      <c r="H7444" s="57" t="str">
        <f t="shared" si="116"/>
        <v/>
      </c>
    </row>
    <row r="7445" spans="8:8" x14ac:dyDescent="0.3">
      <c r="H7445" s="57" t="str">
        <f t="shared" si="116"/>
        <v/>
      </c>
    </row>
    <row r="7446" spans="8:8" x14ac:dyDescent="0.3">
      <c r="H7446" s="57" t="str">
        <f t="shared" si="116"/>
        <v/>
      </c>
    </row>
    <row r="7447" spans="8:8" x14ac:dyDescent="0.3">
      <c r="H7447" s="57" t="str">
        <f t="shared" si="116"/>
        <v/>
      </c>
    </row>
    <row r="7448" spans="8:8" x14ac:dyDescent="0.3">
      <c r="H7448" s="57" t="str">
        <f t="shared" si="116"/>
        <v/>
      </c>
    </row>
    <row r="7449" spans="8:8" x14ac:dyDescent="0.3">
      <c r="H7449" s="57" t="str">
        <f t="shared" si="116"/>
        <v/>
      </c>
    </row>
    <row r="7450" spans="8:8" x14ac:dyDescent="0.3">
      <c r="H7450" s="57" t="str">
        <f t="shared" si="116"/>
        <v/>
      </c>
    </row>
    <row r="7451" spans="8:8" x14ac:dyDescent="0.3">
      <c r="H7451" s="57" t="str">
        <f t="shared" si="116"/>
        <v/>
      </c>
    </row>
    <row r="7452" spans="8:8" x14ac:dyDescent="0.3">
      <c r="H7452" s="57" t="str">
        <f t="shared" si="116"/>
        <v/>
      </c>
    </row>
    <row r="7453" spans="8:8" x14ac:dyDescent="0.3">
      <c r="H7453" s="57" t="str">
        <f t="shared" si="116"/>
        <v/>
      </c>
    </row>
    <row r="7454" spans="8:8" x14ac:dyDescent="0.3">
      <c r="H7454" s="57" t="str">
        <f t="shared" si="116"/>
        <v/>
      </c>
    </row>
    <row r="7455" spans="8:8" x14ac:dyDescent="0.3">
      <c r="H7455" s="57" t="str">
        <f t="shared" si="116"/>
        <v/>
      </c>
    </row>
    <row r="7456" spans="8:8" x14ac:dyDescent="0.3">
      <c r="H7456" s="57" t="str">
        <f t="shared" si="116"/>
        <v/>
      </c>
    </row>
    <row r="7457" spans="8:8" x14ac:dyDescent="0.3">
      <c r="H7457" s="57" t="str">
        <f t="shared" si="116"/>
        <v/>
      </c>
    </row>
    <row r="7458" spans="8:8" x14ac:dyDescent="0.3">
      <c r="H7458" s="57" t="str">
        <f t="shared" si="116"/>
        <v/>
      </c>
    </row>
    <row r="7459" spans="8:8" x14ac:dyDescent="0.3">
      <c r="H7459" s="57" t="str">
        <f t="shared" si="116"/>
        <v/>
      </c>
    </row>
    <row r="7460" spans="8:8" x14ac:dyDescent="0.3">
      <c r="H7460" s="57" t="str">
        <f t="shared" si="116"/>
        <v/>
      </c>
    </row>
    <row r="7461" spans="8:8" x14ac:dyDescent="0.3">
      <c r="H7461" s="57" t="str">
        <f t="shared" si="116"/>
        <v/>
      </c>
    </row>
    <row r="7462" spans="8:8" x14ac:dyDescent="0.3">
      <c r="H7462" s="57" t="str">
        <f t="shared" si="116"/>
        <v/>
      </c>
    </row>
    <row r="7463" spans="8:8" x14ac:dyDescent="0.3">
      <c r="H7463" s="57" t="str">
        <f t="shared" si="116"/>
        <v/>
      </c>
    </row>
    <row r="7464" spans="8:8" x14ac:dyDescent="0.3">
      <c r="H7464" s="57" t="str">
        <f t="shared" si="116"/>
        <v/>
      </c>
    </row>
    <row r="7465" spans="8:8" x14ac:dyDescent="0.3">
      <c r="H7465" s="57" t="str">
        <f t="shared" si="116"/>
        <v/>
      </c>
    </row>
    <row r="7466" spans="8:8" x14ac:dyDescent="0.3">
      <c r="H7466" s="57" t="str">
        <f t="shared" si="116"/>
        <v/>
      </c>
    </row>
    <row r="7467" spans="8:8" x14ac:dyDescent="0.3">
      <c r="H7467" s="57" t="str">
        <f t="shared" si="116"/>
        <v/>
      </c>
    </row>
    <row r="7468" spans="8:8" x14ac:dyDescent="0.3">
      <c r="H7468" s="57" t="str">
        <f t="shared" si="116"/>
        <v/>
      </c>
    </row>
    <row r="7469" spans="8:8" x14ac:dyDescent="0.3">
      <c r="H7469" s="57" t="str">
        <f t="shared" si="116"/>
        <v/>
      </c>
    </row>
    <row r="7470" spans="8:8" x14ac:dyDescent="0.3">
      <c r="H7470" s="57" t="str">
        <f t="shared" si="116"/>
        <v/>
      </c>
    </row>
    <row r="7471" spans="8:8" x14ac:dyDescent="0.3">
      <c r="H7471" s="57" t="str">
        <f t="shared" si="116"/>
        <v/>
      </c>
    </row>
    <row r="7472" spans="8:8" x14ac:dyDescent="0.3">
      <c r="H7472" s="57" t="str">
        <f t="shared" si="116"/>
        <v/>
      </c>
    </row>
    <row r="7473" spans="8:8" x14ac:dyDescent="0.3">
      <c r="H7473" s="57" t="str">
        <f t="shared" si="116"/>
        <v/>
      </c>
    </row>
    <row r="7474" spans="8:8" x14ac:dyDescent="0.3">
      <c r="H7474" s="57" t="str">
        <f t="shared" si="116"/>
        <v/>
      </c>
    </row>
    <row r="7475" spans="8:8" x14ac:dyDescent="0.3">
      <c r="H7475" s="57" t="str">
        <f t="shared" si="116"/>
        <v/>
      </c>
    </row>
    <row r="7476" spans="8:8" x14ac:dyDescent="0.3">
      <c r="H7476" s="57" t="str">
        <f t="shared" si="116"/>
        <v/>
      </c>
    </row>
    <row r="7477" spans="8:8" x14ac:dyDescent="0.3">
      <c r="H7477" s="57" t="str">
        <f t="shared" si="116"/>
        <v/>
      </c>
    </row>
    <row r="7478" spans="8:8" x14ac:dyDescent="0.3">
      <c r="H7478" s="57" t="str">
        <f t="shared" si="116"/>
        <v/>
      </c>
    </row>
    <row r="7479" spans="8:8" x14ac:dyDescent="0.3">
      <c r="H7479" s="57" t="str">
        <f t="shared" si="116"/>
        <v/>
      </c>
    </row>
    <row r="7480" spans="8:8" x14ac:dyDescent="0.3">
      <c r="H7480" s="57" t="str">
        <f t="shared" si="116"/>
        <v/>
      </c>
    </row>
    <row r="7481" spans="8:8" x14ac:dyDescent="0.3">
      <c r="H7481" s="57" t="str">
        <f t="shared" si="116"/>
        <v/>
      </c>
    </row>
    <row r="7482" spans="8:8" x14ac:dyDescent="0.3">
      <c r="H7482" s="57" t="str">
        <f t="shared" si="116"/>
        <v/>
      </c>
    </row>
    <row r="7483" spans="8:8" x14ac:dyDescent="0.3">
      <c r="H7483" s="57" t="str">
        <f t="shared" si="116"/>
        <v/>
      </c>
    </row>
    <row r="7484" spans="8:8" x14ac:dyDescent="0.3">
      <c r="H7484" s="57" t="str">
        <f t="shared" si="116"/>
        <v/>
      </c>
    </row>
    <row r="7485" spans="8:8" x14ac:dyDescent="0.3">
      <c r="H7485" s="57" t="str">
        <f t="shared" si="116"/>
        <v/>
      </c>
    </row>
    <row r="7486" spans="8:8" x14ac:dyDescent="0.3">
      <c r="H7486" s="57" t="str">
        <f t="shared" si="116"/>
        <v/>
      </c>
    </row>
    <row r="7487" spans="8:8" x14ac:dyDescent="0.3">
      <c r="H7487" s="57" t="str">
        <f t="shared" si="116"/>
        <v/>
      </c>
    </row>
    <row r="7488" spans="8:8" x14ac:dyDescent="0.3">
      <c r="H7488" s="57" t="str">
        <f t="shared" si="116"/>
        <v/>
      </c>
    </row>
    <row r="7489" spans="8:8" x14ac:dyDescent="0.3">
      <c r="H7489" s="57" t="str">
        <f t="shared" si="116"/>
        <v/>
      </c>
    </row>
    <row r="7490" spans="8:8" x14ac:dyDescent="0.3">
      <c r="H7490" s="57" t="str">
        <f t="shared" si="116"/>
        <v/>
      </c>
    </row>
    <row r="7491" spans="8:8" x14ac:dyDescent="0.3">
      <c r="H7491" s="57" t="str">
        <f t="shared" ref="H7491:H7554" si="117">IF(LEN(F7491)&gt;0,F7491/G7491,"")</f>
        <v/>
      </c>
    </row>
    <row r="7492" spans="8:8" x14ac:dyDescent="0.3">
      <c r="H7492" s="57" t="str">
        <f t="shared" si="117"/>
        <v/>
      </c>
    </row>
    <row r="7493" spans="8:8" x14ac:dyDescent="0.3">
      <c r="H7493" s="57" t="str">
        <f t="shared" si="117"/>
        <v/>
      </c>
    </row>
    <row r="7494" spans="8:8" x14ac:dyDescent="0.3">
      <c r="H7494" s="57" t="str">
        <f t="shared" si="117"/>
        <v/>
      </c>
    </row>
    <row r="7495" spans="8:8" x14ac:dyDescent="0.3">
      <c r="H7495" s="57" t="str">
        <f t="shared" si="117"/>
        <v/>
      </c>
    </row>
    <row r="7496" spans="8:8" x14ac:dyDescent="0.3">
      <c r="H7496" s="57" t="str">
        <f t="shared" si="117"/>
        <v/>
      </c>
    </row>
    <row r="7497" spans="8:8" x14ac:dyDescent="0.3">
      <c r="H7497" s="57" t="str">
        <f t="shared" si="117"/>
        <v/>
      </c>
    </row>
    <row r="7498" spans="8:8" x14ac:dyDescent="0.3">
      <c r="H7498" s="57" t="str">
        <f t="shared" si="117"/>
        <v/>
      </c>
    </row>
    <row r="7499" spans="8:8" x14ac:dyDescent="0.3">
      <c r="H7499" s="57" t="str">
        <f t="shared" si="117"/>
        <v/>
      </c>
    </row>
    <row r="7500" spans="8:8" x14ac:dyDescent="0.3">
      <c r="H7500" s="57" t="str">
        <f t="shared" si="117"/>
        <v/>
      </c>
    </row>
    <row r="7501" spans="8:8" x14ac:dyDescent="0.3">
      <c r="H7501" s="57" t="str">
        <f t="shared" si="117"/>
        <v/>
      </c>
    </row>
    <row r="7502" spans="8:8" x14ac:dyDescent="0.3">
      <c r="H7502" s="57" t="str">
        <f t="shared" si="117"/>
        <v/>
      </c>
    </row>
    <row r="7503" spans="8:8" x14ac:dyDescent="0.3">
      <c r="H7503" s="57" t="str">
        <f t="shared" si="117"/>
        <v/>
      </c>
    </row>
    <row r="7504" spans="8:8" x14ac:dyDescent="0.3">
      <c r="H7504" s="57" t="str">
        <f t="shared" si="117"/>
        <v/>
      </c>
    </row>
    <row r="7505" spans="8:8" x14ac:dyDescent="0.3">
      <c r="H7505" s="57" t="str">
        <f t="shared" si="117"/>
        <v/>
      </c>
    </row>
    <row r="7506" spans="8:8" x14ac:dyDescent="0.3">
      <c r="H7506" s="57" t="str">
        <f t="shared" si="117"/>
        <v/>
      </c>
    </row>
    <row r="7507" spans="8:8" x14ac:dyDescent="0.3">
      <c r="H7507" s="57" t="str">
        <f t="shared" si="117"/>
        <v/>
      </c>
    </row>
    <row r="7508" spans="8:8" x14ac:dyDescent="0.3">
      <c r="H7508" s="57" t="str">
        <f t="shared" si="117"/>
        <v/>
      </c>
    </row>
    <row r="7509" spans="8:8" x14ac:dyDescent="0.3">
      <c r="H7509" s="57" t="str">
        <f t="shared" si="117"/>
        <v/>
      </c>
    </row>
    <row r="7510" spans="8:8" x14ac:dyDescent="0.3">
      <c r="H7510" s="57" t="str">
        <f t="shared" si="117"/>
        <v/>
      </c>
    </row>
    <row r="7511" spans="8:8" x14ac:dyDescent="0.3">
      <c r="H7511" s="57" t="str">
        <f t="shared" si="117"/>
        <v/>
      </c>
    </row>
    <row r="7512" spans="8:8" x14ac:dyDescent="0.3">
      <c r="H7512" s="57" t="str">
        <f t="shared" si="117"/>
        <v/>
      </c>
    </row>
    <row r="7513" spans="8:8" x14ac:dyDescent="0.3">
      <c r="H7513" s="57" t="str">
        <f t="shared" si="117"/>
        <v/>
      </c>
    </row>
    <row r="7514" spans="8:8" x14ac:dyDescent="0.3">
      <c r="H7514" s="57" t="str">
        <f t="shared" si="117"/>
        <v/>
      </c>
    </row>
    <row r="7515" spans="8:8" x14ac:dyDescent="0.3">
      <c r="H7515" s="57" t="str">
        <f t="shared" si="117"/>
        <v/>
      </c>
    </row>
    <row r="7516" spans="8:8" x14ac:dyDescent="0.3">
      <c r="H7516" s="57" t="str">
        <f t="shared" si="117"/>
        <v/>
      </c>
    </row>
    <row r="7517" spans="8:8" x14ac:dyDescent="0.3">
      <c r="H7517" s="57" t="str">
        <f t="shared" si="117"/>
        <v/>
      </c>
    </row>
    <row r="7518" spans="8:8" x14ac:dyDescent="0.3">
      <c r="H7518" s="57" t="str">
        <f t="shared" si="117"/>
        <v/>
      </c>
    </row>
    <row r="7519" spans="8:8" x14ac:dyDescent="0.3">
      <c r="H7519" s="57" t="str">
        <f t="shared" si="117"/>
        <v/>
      </c>
    </row>
    <row r="7520" spans="8:8" x14ac:dyDescent="0.3">
      <c r="H7520" s="57" t="str">
        <f t="shared" si="117"/>
        <v/>
      </c>
    </row>
    <row r="7521" spans="8:8" x14ac:dyDescent="0.3">
      <c r="H7521" s="57" t="str">
        <f t="shared" si="117"/>
        <v/>
      </c>
    </row>
    <row r="7522" spans="8:8" x14ac:dyDescent="0.3">
      <c r="H7522" s="57" t="str">
        <f t="shared" si="117"/>
        <v/>
      </c>
    </row>
    <row r="7523" spans="8:8" x14ac:dyDescent="0.3">
      <c r="H7523" s="57" t="str">
        <f t="shared" si="117"/>
        <v/>
      </c>
    </row>
    <row r="7524" spans="8:8" x14ac:dyDescent="0.3">
      <c r="H7524" s="57" t="str">
        <f t="shared" si="117"/>
        <v/>
      </c>
    </row>
    <row r="7525" spans="8:8" x14ac:dyDescent="0.3">
      <c r="H7525" s="57" t="str">
        <f t="shared" si="117"/>
        <v/>
      </c>
    </row>
    <row r="7526" spans="8:8" x14ac:dyDescent="0.3">
      <c r="H7526" s="57" t="str">
        <f t="shared" si="117"/>
        <v/>
      </c>
    </row>
    <row r="7527" spans="8:8" x14ac:dyDescent="0.3">
      <c r="H7527" s="57" t="str">
        <f t="shared" si="117"/>
        <v/>
      </c>
    </row>
    <row r="7528" spans="8:8" x14ac:dyDescent="0.3">
      <c r="H7528" s="57" t="str">
        <f t="shared" si="117"/>
        <v/>
      </c>
    </row>
    <row r="7529" spans="8:8" x14ac:dyDescent="0.3">
      <c r="H7529" s="57" t="str">
        <f t="shared" si="117"/>
        <v/>
      </c>
    </row>
    <row r="7530" spans="8:8" x14ac:dyDescent="0.3">
      <c r="H7530" s="57" t="str">
        <f t="shared" si="117"/>
        <v/>
      </c>
    </row>
    <row r="7531" spans="8:8" x14ac:dyDescent="0.3">
      <c r="H7531" s="57" t="str">
        <f t="shared" si="117"/>
        <v/>
      </c>
    </row>
    <row r="7532" spans="8:8" x14ac:dyDescent="0.3">
      <c r="H7532" s="57" t="str">
        <f t="shared" si="117"/>
        <v/>
      </c>
    </row>
    <row r="7533" spans="8:8" x14ac:dyDescent="0.3">
      <c r="H7533" s="57" t="str">
        <f t="shared" si="117"/>
        <v/>
      </c>
    </row>
    <row r="7534" spans="8:8" x14ac:dyDescent="0.3">
      <c r="H7534" s="57" t="str">
        <f t="shared" si="117"/>
        <v/>
      </c>
    </row>
    <row r="7535" spans="8:8" x14ac:dyDescent="0.3">
      <c r="H7535" s="57" t="str">
        <f t="shared" si="117"/>
        <v/>
      </c>
    </row>
    <row r="7536" spans="8:8" x14ac:dyDescent="0.3">
      <c r="H7536" s="57" t="str">
        <f t="shared" si="117"/>
        <v/>
      </c>
    </row>
    <row r="7537" spans="8:8" x14ac:dyDescent="0.3">
      <c r="H7537" s="57" t="str">
        <f t="shared" si="117"/>
        <v/>
      </c>
    </row>
    <row r="7538" spans="8:8" x14ac:dyDescent="0.3">
      <c r="H7538" s="57" t="str">
        <f t="shared" si="117"/>
        <v/>
      </c>
    </row>
    <row r="7539" spans="8:8" x14ac:dyDescent="0.3">
      <c r="H7539" s="57" t="str">
        <f t="shared" si="117"/>
        <v/>
      </c>
    </row>
    <row r="7540" spans="8:8" x14ac:dyDescent="0.3">
      <c r="H7540" s="57" t="str">
        <f t="shared" si="117"/>
        <v/>
      </c>
    </row>
    <row r="7541" spans="8:8" x14ac:dyDescent="0.3">
      <c r="H7541" s="57" t="str">
        <f t="shared" si="117"/>
        <v/>
      </c>
    </row>
    <row r="7542" spans="8:8" x14ac:dyDescent="0.3">
      <c r="H7542" s="57" t="str">
        <f t="shared" si="117"/>
        <v/>
      </c>
    </row>
    <row r="7543" spans="8:8" x14ac:dyDescent="0.3">
      <c r="H7543" s="57" t="str">
        <f t="shared" si="117"/>
        <v/>
      </c>
    </row>
    <row r="7544" spans="8:8" x14ac:dyDescent="0.3">
      <c r="H7544" s="57" t="str">
        <f t="shared" si="117"/>
        <v/>
      </c>
    </row>
    <row r="7545" spans="8:8" x14ac:dyDescent="0.3">
      <c r="H7545" s="57" t="str">
        <f t="shared" si="117"/>
        <v/>
      </c>
    </row>
    <row r="7546" spans="8:8" x14ac:dyDescent="0.3">
      <c r="H7546" s="57" t="str">
        <f t="shared" si="117"/>
        <v/>
      </c>
    </row>
    <row r="7547" spans="8:8" x14ac:dyDescent="0.3">
      <c r="H7547" s="57" t="str">
        <f t="shared" si="117"/>
        <v/>
      </c>
    </row>
    <row r="7548" spans="8:8" x14ac:dyDescent="0.3">
      <c r="H7548" s="57" t="str">
        <f t="shared" si="117"/>
        <v/>
      </c>
    </row>
    <row r="7549" spans="8:8" x14ac:dyDescent="0.3">
      <c r="H7549" s="57" t="str">
        <f t="shared" si="117"/>
        <v/>
      </c>
    </row>
    <row r="7550" spans="8:8" x14ac:dyDescent="0.3">
      <c r="H7550" s="57" t="str">
        <f t="shared" si="117"/>
        <v/>
      </c>
    </row>
    <row r="7551" spans="8:8" x14ac:dyDescent="0.3">
      <c r="H7551" s="57" t="str">
        <f t="shared" si="117"/>
        <v/>
      </c>
    </row>
    <row r="7552" spans="8:8" x14ac:dyDescent="0.3">
      <c r="H7552" s="57" t="str">
        <f t="shared" si="117"/>
        <v/>
      </c>
    </row>
    <row r="7553" spans="8:8" x14ac:dyDescent="0.3">
      <c r="H7553" s="57" t="str">
        <f t="shared" si="117"/>
        <v/>
      </c>
    </row>
    <row r="7554" spans="8:8" x14ac:dyDescent="0.3">
      <c r="H7554" s="57" t="str">
        <f t="shared" si="117"/>
        <v/>
      </c>
    </row>
    <row r="7555" spans="8:8" x14ac:dyDescent="0.3">
      <c r="H7555" s="57" t="str">
        <f t="shared" ref="H7555:H7618" si="118">IF(LEN(F7555)&gt;0,F7555/G7555,"")</f>
        <v/>
      </c>
    </row>
    <row r="7556" spans="8:8" x14ac:dyDescent="0.3">
      <c r="H7556" s="57" t="str">
        <f t="shared" si="118"/>
        <v/>
      </c>
    </row>
    <row r="7557" spans="8:8" x14ac:dyDescent="0.3">
      <c r="H7557" s="57" t="str">
        <f t="shared" si="118"/>
        <v/>
      </c>
    </row>
    <row r="7558" spans="8:8" x14ac:dyDescent="0.3">
      <c r="H7558" s="57" t="str">
        <f t="shared" si="118"/>
        <v/>
      </c>
    </row>
    <row r="7559" spans="8:8" x14ac:dyDescent="0.3">
      <c r="H7559" s="57" t="str">
        <f t="shared" si="118"/>
        <v/>
      </c>
    </row>
    <row r="7560" spans="8:8" x14ac:dyDescent="0.3">
      <c r="H7560" s="57" t="str">
        <f t="shared" si="118"/>
        <v/>
      </c>
    </row>
    <row r="7561" spans="8:8" x14ac:dyDescent="0.3">
      <c r="H7561" s="57" t="str">
        <f t="shared" si="118"/>
        <v/>
      </c>
    </row>
    <row r="7562" spans="8:8" x14ac:dyDescent="0.3">
      <c r="H7562" s="57" t="str">
        <f t="shared" si="118"/>
        <v/>
      </c>
    </row>
    <row r="7563" spans="8:8" x14ac:dyDescent="0.3">
      <c r="H7563" s="57" t="str">
        <f t="shared" si="118"/>
        <v/>
      </c>
    </row>
    <row r="7564" spans="8:8" x14ac:dyDescent="0.3">
      <c r="H7564" s="57" t="str">
        <f t="shared" si="118"/>
        <v/>
      </c>
    </row>
    <row r="7565" spans="8:8" x14ac:dyDescent="0.3">
      <c r="H7565" s="57" t="str">
        <f t="shared" si="118"/>
        <v/>
      </c>
    </row>
    <row r="7566" spans="8:8" x14ac:dyDescent="0.3">
      <c r="H7566" s="57" t="str">
        <f t="shared" si="118"/>
        <v/>
      </c>
    </row>
    <row r="7567" spans="8:8" x14ac:dyDescent="0.3">
      <c r="H7567" s="57" t="str">
        <f t="shared" si="118"/>
        <v/>
      </c>
    </row>
    <row r="7568" spans="8:8" x14ac:dyDescent="0.3">
      <c r="H7568" s="57" t="str">
        <f t="shared" si="118"/>
        <v/>
      </c>
    </row>
    <row r="7569" spans="8:8" x14ac:dyDescent="0.3">
      <c r="H7569" s="57" t="str">
        <f t="shared" si="118"/>
        <v/>
      </c>
    </row>
    <row r="7570" spans="8:8" x14ac:dyDescent="0.3">
      <c r="H7570" s="57" t="str">
        <f t="shared" si="118"/>
        <v/>
      </c>
    </row>
    <row r="7571" spans="8:8" x14ac:dyDescent="0.3">
      <c r="H7571" s="57" t="str">
        <f t="shared" si="118"/>
        <v/>
      </c>
    </row>
    <row r="7572" spans="8:8" x14ac:dyDescent="0.3">
      <c r="H7572" s="57" t="str">
        <f t="shared" si="118"/>
        <v/>
      </c>
    </row>
    <row r="7573" spans="8:8" x14ac:dyDescent="0.3">
      <c r="H7573" s="57" t="str">
        <f t="shared" si="118"/>
        <v/>
      </c>
    </row>
    <row r="7574" spans="8:8" x14ac:dyDescent="0.3">
      <c r="H7574" s="57" t="str">
        <f t="shared" si="118"/>
        <v/>
      </c>
    </row>
    <row r="7575" spans="8:8" x14ac:dyDescent="0.3">
      <c r="H7575" s="57" t="str">
        <f t="shared" si="118"/>
        <v/>
      </c>
    </row>
    <row r="7576" spans="8:8" x14ac:dyDescent="0.3">
      <c r="H7576" s="57" t="str">
        <f t="shared" si="118"/>
        <v/>
      </c>
    </row>
    <row r="7577" spans="8:8" x14ac:dyDescent="0.3">
      <c r="H7577" s="57" t="str">
        <f t="shared" si="118"/>
        <v/>
      </c>
    </row>
    <row r="7578" spans="8:8" x14ac:dyDescent="0.3">
      <c r="H7578" s="57" t="str">
        <f t="shared" si="118"/>
        <v/>
      </c>
    </row>
    <row r="7579" spans="8:8" x14ac:dyDescent="0.3">
      <c r="H7579" s="57" t="str">
        <f t="shared" si="118"/>
        <v/>
      </c>
    </row>
    <row r="7580" spans="8:8" x14ac:dyDescent="0.3">
      <c r="H7580" s="57" t="str">
        <f t="shared" si="118"/>
        <v/>
      </c>
    </row>
    <row r="7581" spans="8:8" x14ac:dyDescent="0.3">
      <c r="H7581" s="57" t="str">
        <f t="shared" si="118"/>
        <v/>
      </c>
    </row>
    <row r="7582" spans="8:8" x14ac:dyDescent="0.3">
      <c r="H7582" s="57" t="str">
        <f t="shared" si="118"/>
        <v/>
      </c>
    </row>
    <row r="7583" spans="8:8" x14ac:dyDescent="0.3">
      <c r="H7583" s="57" t="str">
        <f t="shared" si="118"/>
        <v/>
      </c>
    </row>
    <row r="7584" spans="8:8" x14ac:dyDescent="0.3">
      <c r="H7584" s="57" t="str">
        <f t="shared" si="118"/>
        <v/>
      </c>
    </row>
    <row r="7585" spans="8:8" x14ac:dyDescent="0.3">
      <c r="H7585" s="57" t="str">
        <f t="shared" si="118"/>
        <v/>
      </c>
    </row>
    <row r="7586" spans="8:8" x14ac:dyDescent="0.3">
      <c r="H7586" s="57" t="str">
        <f t="shared" si="118"/>
        <v/>
      </c>
    </row>
    <row r="7587" spans="8:8" x14ac:dyDescent="0.3">
      <c r="H7587" s="57" t="str">
        <f t="shared" si="118"/>
        <v/>
      </c>
    </row>
    <row r="7588" spans="8:8" x14ac:dyDescent="0.3">
      <c r="H7588" s="57" t="str">
        <f t="shared" si="118"/>
        <v/>
      </c>
    </row>
    <row r="7589" spans="8:8" x14ac:dyDescent="0.3">
      <c r="H7589" s="57" t="str">
        <f t="shared" si="118"/>
        <v/>
      </c>
    </row>
    <row r="7590" spans="8:8" x14ac:dyDescent="0.3">
      <c r="H7590" s="57" t="str">
        <f t="shared" si="118"/>
        <v/>
      </c>
    </row>
    <row r="7591" spans="8:8" x14ac:dyDescent="0.3">
      <c r="H7591" s="57" t="str">
        <f t="shared" si="118"/>
        <v/>
      </c>
    </row>
    <row r="7592" spans="8:8" x14ac:dyDescent="0.3">
      <c r="H7592" s="57" t="str">
        <f t="shared" si="118"/>
        <v/>
      </c>
    </row>
    <row r="7593" spans="8:8" x14ac:dyDescent="0.3">
      <c r="H7593" s="57" t="str">
        <f t="shared" si="118"/>
        <v/>
      </c>
    </row>
    <row r="7594" spans="8:8" x14ac:dyDescent="0.3">
      <c r="H7594" s="57" t="str">
        <f t="shared" si="118"/>
        <v/>
      </c>
    </row>
    <row r="7595" spans="8:8" x14ac:dyDescent="0.3">
      <c r="H7595" s="57" t="str">
        <f t="shared" si="118"/>
        <v/>
      </c>
    </row>
    <row r="7596" spans="8:8" x14ac:dyDescent="0.3">
      <c r="H7596" s="57" t="str">
        <f t="shared" si="118"/>
        <v/>
      </c>
    </row>
    <row r="7597" spans="8:8" x14ac:dyDescent="0.3">
      <c r="H7597" s="57" t="str">
        <f t="shared" si="118"/>
        <v/>
      </c>
    </row>
    <row r="7598" spans="8:8" x14ac:dyDescent="0.3">
      <c r="H7598" s="57" t="str">
        <f t="shared" si="118"/>
        <v/>
      </c>
    </row>
    <row r="7599" spans="8:8" x14ac:dyDescent="0.3">
      <c r="H7599" s="57" t="str">
        <f t="shared" si="118"/>
        <v/>
      </c>
    </row>
    <row r="7600" spans="8:8" x14ac:dyDescent="0.3">
      <c r="H7600" s="57" t="str">
        <f t="shared" si="118"/>
        <v/>
      </c>
    </row>
    <row r="7601" spans="8:8" x14ac:dyDescent="0.3">
      <c r="H7601" s="57" t="str">
        <f t="shared" si="118"/>
        <v/>
      </c>
    </row>
    <row r="7602" spans="8:8" x14ac:dyDescent="0.3">
      <c r="H7602" s="57" t="str">
        <f t="shared" si="118"/>
        <v/>
      </c>
    </row>
    <row r="7603" spans="8:8" x14ac:dyDescent="0.3">
      <c r="H7603" s="57" t="str">
        <f t="shared" si="118"/>
        <v/>
      </c>
    </row>
    <row r="7604" spans="8:8" x14ac:dyDescent="0.3">
      <c r="H7604" s="57" t="str">
        <f t="shared" si="118"/>
        <v/>
      </c>
    </row>
    <row r="7605" spans="8:8" x14ac:dyDescent="0.3">
      <c r="H7605" s="57" t="str">
        <f t="shared" si="118"/>
        <v/>
      </c>
    </row>
    <row r="7606" spans="8:8" x14ac:dyDescent="0.3">
      <c r="H7606" s="57" t="str">
        <f t="shared" si="118"/>
        <v/>
      </c>
    </row>
    <row r="7607" spans="8:8" x14ac:dyDescent="0.3">
      <c r="H7607" s="57" t="str">
        <f t="shared" si="118"/>
        <v/>
      </c>
    </row>
    <row r="7608" spans="8:8" x14ac:dyDescent="0.3">
      <c r="H7608" s="57" t="str">
        <f t="shared" si="118"/>
        <v/>
      </c>
    </row>
    <row r="7609" spans="8:8" x14ac:dyDescent="0.3">
      <c r="H7609" s="57" t="str">
        <f t="shared" si="118"/>
        <v/>
      </c>
    </row>
    <row r="7610" spans="8:8" x14ac:dyDescent="0.3">
      <c r="H7610" s="57" t="str">
        <f t="shared" si="118"/>
        <v/>
      </c>
    </row>
    <row r="7611" spans="8:8" x14ac:dyDescent="0.3">
      <c r="H7611" s="57" t="str">
        <f t="shared" si="118"/>
        <v/>
      </c>
    </row>
    <row r="7612" spans="8:8" x14ac:dyDescent="0.3">
      <c r="H7612" s="57" t="str">
        <f t="shared" si="118"/>
        <v/>
      </c>
    </row>
    <row r="7613" spans="8:8" x14ac:dyDescent="0.3">
      <c r="H7613" s="57" t="str">
        <f t="shared" si="118"/>
        <v/>
      </c>
    </row>
    <row r="7614" spans="8:8" x14ac:dyDescent="0.3">
      <c r="H7614" s="57" t="str">
        <f t="shared" si="118"/>
        <v/>
      </c>
    </row>
    <row r="7615" spans="8:8" x14ac:dyDescent="0.3">
      <c r="H7615" s="57" t="str">
        <f t="shared" si="118"/>
        <v/>
      </c>
    </row>
    <row r="7616" spans="8:8" x14ac:dyDescent="0.3">
      <c r="H7616" s="57" t="str">
        <f t="shared" si="118"/>
        <v/>
      </c>
    </row>
    <row r="7617" spans="8:8" x14ac:dyDescent="0.3">
      <c r="H7617" s="57" t="str">
        <f t="shared" si="118"/>
        <v/>
      </c>
    </row>
    <row r="7618" spans="8:8" x14ac:dyDescent="0.3">
      <c r="H7618" s="57" t="str">
        <f t="shared" si="118"/>
        <v/>
      </c>
    </row>
    <row r="7619" spans="8:8" x14ac:dyDescent="0.3">
      <c r="H7619" s="57" t="str">
        <f t="shared" ref="H7619:H7682" si="119">IF(LEN(F7619)&gt;0,F7619/G7619,"")</f>
        <v/>
      </c>
    </row>
    <row r="7620" spans="8:8" x14ac:dyDescent="0.3">
      <c r="H7620" s="57" t="str">
        <f t="shared" si="119"/>
        <v/>
      </c>
    </row>
    <row r="7621" spans="8:8" x14ac:dyDescent="0.3">
      <c r="H7621" s="57" t="str">
        <f t="shared" si="119"/>
        <v/>
      </c>
    </row>
    <row r="7622" spans="8:8" x14ac:dyDescent="0.3">
      <c r="H7622" s="57" t="str">
        <f t="shared" si="119"/>
        <v/>
      </c>
    </row>
    <row r="7623" spans="8:8" x14ac:dyDescent="0.3">
      <c r="H7623" s="57" t="str">
        <f t="shared" si="119"/>
        <v/>
      </c>
    </row>
    <row r="7624" spans="8:8" x14ac:dyDescent="0.3">
      <c r="H7624" s="57" t="str">
        <f t="shared" si="119"/>
        <v/>
      </c>
    </row>
    <row r="7625" spans="8:8" x14ac:dyDescent="0.3">
      <c r="H7625" s="57" t="str">
        <f t="shared" si="119"/>
        <v/>
      </c>
    </row>
    <row r="7626" spans="8:8" x14ac:dyDescent="0.3">
      <c r="H7626" s="57" t="str">
        <f t="shared" si="119"/>
        <v/>
      </c>
    </row>
    <row r="7627" spans="8:8" x14ac:dyDescent="0.3">
      <c r="H7627" s="57" t="str">
        <f t="shared" si="119"/>
        <v/>
      </c>
    </row>
    <row r="7628" spans="8:8" x14ac:dyDescent="0.3">
      <c r="H7628" s="57" t="str">
        <f t="shared" si="119"/>
        <v/>
      </c>
    </row>
    <row r="7629" spans="8:8" x14ac:dyDescent="0.3">
      <c r="H7629" s="57" t="str">
        <f t="shared" si="119"/>
        <v/>
      </c>
    </row>
    <row r="7630" spans="8:8" x14ac:dyDescent="0.3">
      <c r="H7630" s="57" t="str">
        <f t="shared" si="119"/>
        <v/>
      </c>
    </row>
    <row r="7631" spans="8:8" x14ac:dyDescent="0.3">
      <c r="H7631" s="57" t="str">
        <f t="shared" si="119"/>
        <v/>
      </c>
    </row>
    <row r="7632" spans="8:8" x14ac:dyDescent="0.3">
      <c r="H7632" s="57" t="str">
        <f t="shared" si="119"/>
        <v/>
      </c>
    </row>
    <row r="7633" spans="8:8" x14ac:dyDescent="0.3">
      <c r="H7633" s="57" t="str">
        <f t="shared" si="119"/>
        <v/>
      </c>
    </row>
    <row r="7634" spans="8:8" x14ac:dyDescent="0.3">
      <c r="H7634" s="57" t="str">
        <f t="shared" si="119"/>
        <v/>
      </c>
    </row>
    <row r="7635" spans="8:8" x14ac:dyDescent="0.3">
      <c r="H7635" s="57" t="str">
        <f t="shared" si="119"/>
        <v/>
      </c>
    </row>
    <row r="7636" spans="8:8" x14ac:dyDescent="0.3">
      <c r="H7636" s="57" t="str">
        <f t="shared" si="119"/>
        <v/>
      </c>
    </row>
    <row r="7637" spans="8:8" x14ac:dyDescent="0.3">
      <c r="H7637" s="57" t="str">
        <f t="shared" si="119"/>
        <v/>
      </c>
    </row>
    <row r="7638" spans="8:8" x14ac:dyDescent="0.3">
      <c r="H7638" s="57" t="str">
        <f t="shared" si="119"/>
        <v/>
      </c>
    </row>
    <row r="7639" spans="8:8" x14ac:dyDescent="0.3">
      <c r="H7639" s="57" t="str">
        <f t="shared" si="119"/>
        <v/>
      </c>
    </row>
    <row r="7640" spans="8:8" x14ac:dyDescent="0.3">
      <c r="H7640" s="57" t="str">
        <f t="shared" si="119"/>
        <v/>
      </c>
    </row>
    <row r="7641" spans="8:8" x14ac:dyDescent="0.3">
      <c r="H7641" s="57" t="str">
        <f t="shared" si="119"/>
        <v/>
      </c>
    </row>
    <row r="7642" spans="8:8" x14ac:dyDescent="0.3">
      <c r="H7642" s="57" t="str">
        <f t="shared" si="119"/>
        <v/>
      </c>
    </row>
    <row r="7643" spans="8:8" x14ac:dyDescent="0.3">
      <c r="H7643" s="57" t="str">
        <f t="shared" si="119"/>
        <v/>
      </c>
    </row>
    <row r="7644" spans="8:8" x14ac:dyDescent="0.3">
      <c r="H7644" s="57" t="str">
        <f t="shared" si="119"/>
        <v/>
      </c>
    </row>
    <row r="7645" spans="8:8" x14ac:dyDescent="0.3">
      <c r="H7645" s="57" t="str">
        <f t="shared" si="119"/>
        <v/>
      </c>
    </row>
    <row r="7646" spans="8:8" x14ac:dyDescent="0.3">
      <c r="H7646" s="57" t="str">
        <f t="shared" si="119"/>
        <v/>
      </c>
    </row>
    <row r="7647" spans="8:8" x14ac:dyDescent="0.3">
      <c r="H7647" s="57" t="str">
        <f t="shared" si="119"/>
        <v/>
      </c>
    </row>
    <row r="7648" spans="8:8" x14ac:dyDescent="0.3">
      <c r="H7648" s="57" t="str">
        <f t="shared" si="119"/>
        <v/>
      </c>
    </row>
    <row r="7649" spans="8:8" x14ac:dyDescent="0.3">
      <c r="H7649" s="57" t="str">
        <f t="shared" si="119"/>
        <v/>
      </c>
    </row>
    <row r="7650" spans="8:8" x14ac:dyDescent="0.3">
      <c r="H7650" s="57" t="str">
        <f t="shared" si="119"/>
        <v/>
      </c>
    </row>
    <row r="7651" spans="8:8" x14ac:dyDescent="0.3">
      <c r="H7651" s="57" t="str">
        <f t="shared" si="119"/>
        <v/>
      </c>
    </row>
    <row r="7652" spans="8:8" x14ac:dyDescent="0.3">
      <c r="H7652" s="57" t="str">
        <f t="shared" si="119"/>
        <v/>
      </c>
    </row>
    <row r="7653" spans="8:8" x14ac:dyDescent="0.3">
      <c r="H7653" s="57" t="str">
        <f t="shared" si="119"/>
        <v/>
      </c>
    </row>
    <row r="7654" spans="8:8" x14ac:dyDescent="0.3">
      <c r="H7654" s="57" t="str">
        <f t="shared" si="119"/>
        <v/>
      </c>
    </row>
    <row r="7655" spans="8:8" x14ac:dyDescent="0.3">
      <c r="H7655" s="57" t="str">
        <f t="shared" si="119"/>
        <v/>
      </c>
    </row>
    <row r="7656" spans="8:8" x14ac:dyDescent="0.3">
      <c r="H7656" s="57" t="str">
        <f t="shared" si="119"/>
        <v/>
      </c>
    </row>
    <row r="7657" spans="8:8" x14ac:dyDescent="0.3">
      <c r="H7657" s="57" t="str">
        <f t="shared" si="119"/>
        <v/>
      </c>
    </row>
    <row r="7658" spans="8:8" x14ac:dyDescent="0.3">
      <c r="H7658" s="57" t="str">
        <f t="shared" si="119"/>
        <v/>
      </c>
    </row>
    <row r="7659" spans="8:8" x14ac:dyDescent="0.3">
      <c r="H7659" s="57" t="str">
        <f t="shared" si="119"/>
        <v/>
      </c>
    </row>
    <row r="7660" spans="8:8" x14ac:dyDescent="0.3">
      <c r="H7660" s="57" t="str">
        <f t="shared" si="119"/>
        <v/>
      </c>
    </row>
    <row r="7661" spans="8:8" x14ac:dyDescent="0.3">
      <c r="H7661" s="57" t="str">
        <f t="shared" si="119"/>
        <v/>
      </c>
    </row>
    <row r="7662" spans="8:8" x14ac:dyDescent="0.3">
      <c r="H7662" s="57" t="str">
        <f t="shared" si="119"/>
        <v/>
      </c>
    </row>
    <row r="7663" spans="8:8" x14ac:dyDescent="0.3">
      <c r="H7663" s="57" t="str">
        <f t="shared" si="119"/>
        <v/>
      </c>
    </row>
    <row r="7664" spans="8:8" x14ac:dyDescent="0.3">
      <c r="H7664" s="57" t="str">
        <f t="shared" si="119"/>
        <v/>
      </c>
    </row>
    <row r="7665" spans="8:8" x14ac:dyDescent="0.3">
      <c r="H7665" s="57" t="str">
        <f t="shared" si="119"/>
        <v/>
      </c>
    </row>
    <row r="7666" spans="8:8" x14ac:dyDescent="0.3">
      <c r="H7666" s="57" t="str">
        <f t="shared" si="119"/>
        <v/>
      </c>
    </row>
    <row r="7667" spans="8:8" x14ac:dyDescent="0.3">
      <c r="H7667" s="57" t="str">
        <f t="shared" si="119"/>
        <v/>
      </c>
    </row>
    <row r="7668" spans="8:8" x14ac:dyDescent="0.3">
      <c r="H7668" s="57" t="str">
        <f t="shared" si="119"/>
        <v/>
      </c>
    </row>
    <row r="7669" spans="8:8" x14ac:dyDescent="0.3">
      <c r="H7669" s="57" t="str">
        <f t="shared" si="119"/>
        <v/>
      </c>
    </row>
    <row r="7670" spans="8:8" x14ac:dyDescent="0.3">
      <c r="H7670" s="57" t="str">
        <f t="shared" si="119"/>
        <v/>
      </c>
    </row>
    <row r="7671" spans="8:8" x14ac:dyDescent="0.3">
      <c r="H7671" s="57" t="str">
        <f t="shared" si="119"/>
        <v/>
      </c>
    </row>
    <row r="7672" spans="8:8" x14ac:dyDescent="0.3">
      <c r="H7672" s="57" t="str">
        <f t="shared" si="119"/>
        <v/>
      </c>
    </row>
    <row r="7673" spans="8:8" x14ac:dyDescent="0.3">
      <c r="H7673" s="57" t="str">
        <f t="shared" si="119"/>
        <v/>
      </c>
    </row>
    <row r="7674" spans="8:8" x14ac:dyDescent="0.3">
      <c r="H7674" s="57" t="str">
        <f t="shared" si="119"/>
        <v/>
      </c>
    </row>
    <row r="7675" spans="8:8" x14ac:dyDescent="0.3">
      <c r="H7675" s="57" t="str">
        <f t="shared" si="119"/>
        <v/>
      </c>
    </row>
    <row r="7676" spans="8:8" x14ac:dyDescent="0.3">
      <c r="H7676" s="57" t="str">
        <f t="shared" si="119"/>
        <v/>
      </c>
    </row>
    <row r="7677" spans="8:8" x14ac:dyDescent="0.3">
      <c r="H7677" s="57" t="str">
        <f t="shared" si="119"/>
        <v/>
      </c>
    </row>
    <row r="7678" spans="8:8" x14ac:dyDescent="0.3">
      <c r="H7678" s="57" t="str">
        <f t="shared" si="119"/>
        <v/>
      </c>
    </row>
    <row r="7679" spans="8:8" x14ac:dyDescent="0.3">
      <c r="H7679" s="57" t="str">
        <f t="shared" si="119"/>
        <v/>
      </c>
    </row>
    <row r="7680" spans="8:8" x14ac:dyDescent="0.3">
      <c r="H7680" s="57" t="str">
        <f t="shared" si="119"/>
        <v/>
      </c>
    </row>
    <row r="7681" spans="8:8" x14ac:dyDescent="0.3">
      <c r="H7681" s="57" t="str">
        <f t="shared" si="119"/>
        <v/>
      </c>
    </row>
    <row r="7682" spans="8:8" x14ac:dyDescent="0.3">
      <c r="H7682" s="57" t="str">
        <f t="shared" si="119"/>
        <v/>
      </c>
    </row>
    <row r="7683" spans="8:8" x14ac:dyDescent="0.3">
      <c r="H7683" s="57" t="str">
        <f t="shared" ref="H7683:H7746" si="120">IF(LEN(F7683)&gt;0,F7683/G7683,"")</f>
        <v/>
      </c>
    </row>
    <row r="7684" spans="8:8" x14ac:dyDescent="0.3">
      <c r="H7684" s="57" t="str">
        <f t="shared" si="120"/>
        <v/>
      </c>
    </row>
    <row r="7685" spans="8:8" x14ac:dyDescent="0.3">
      <c r="H7685" s="57" t="str">
        <f t="shared" si="120"/>
        <v/>
      </c>
    </row>
    <row r="7686" spans="8:8" x14ac:dyDescent="0.3">
      <c r="H7686" s="57" t="str">
        <f t="shared" si="120"/>
        <v/>
      </c>
    </row>
    <row r="7687" spans="8:8" x14ac:dyDescent="0.3">
      <c r="H7687" s="57" t="str">
        <f t="shared" si="120"/>
        <v/>
      </c>
    </row>
    <row r="7688" spans="8:8" x14ac:dyDescent="0.3">
      <c r="H7688" s="57" t="str">
        <f t="shared" si="120"/>
        <v/>
      </c>
    </row>
    <row r="7689" spans="8:8" x14ac:dyDescent="0.3">
      <c r="H7689" s="57" t="str">
        <f t="shared" si="120"/>
        <v/>
      </c>
    </row>
    <row r="7690" spans="8:8" x14ac:dyDescent="0.3">
      <c r="H7690" s="57" t="str">
        <f t="shared" si="120"/>
        <v/>
      </c>
    </row>
    <row r="7691" spans="8:8" x14ac:dyDescent="0.3">
      <c r="H7691" s="57" t="str">
        <f t="shared" si="120"/>
        <v/>
      </c>
    </row>
    <row r="7692" spans="8:8" x14ac:dyDescent="0.3">
      <c r="H7692" s="57" t="str">
        <f t="shared" si="120"/>
        <v/>
      </c>
    </row>
    <row r="7693" spans="8:8" x14ac:dyDescent="0.3">
      <c r="H7693" s="57" t="str">
        <f t="shared" si="120"/>
        <v/>
      </c>
    </row>
    <row r="7694" spans="8:8" x14ac:dyDescent="0.3">
      <c r="H7694" s="57" t="str">
        <f t="shared" si="120"/>
        <v/>
      </c>
    </row>
    <row r="7695" spans="8:8" x14ac:dyDescent="0.3">
      <c r="H7695" s="57" t="str">
        <f t="shared" si="120"/>
        <v/>
      </c>
    </row>
    <row r="7696" spans="8:8" x14ac:dyDescent="0.3">
      <c r="H7696" s="57" t="str">
        <f t="shared" si="120"/>
        <v/>
      </c>
    </row>
    <row r="7697" spans="8:8" x14ac:dyDescent="0.3">
      <c r="H7697" s="57" t="str">
        <f t="shared" si="120"/>
        <v/>
      </c>
    </row>
    <row r="7698" spans="8:8" x14ac:dyDescent="0.3">
      <c r="H7698" s="57" t="str">
        <f t="shared" si="120"/>
        <v/>
      </c>
    </row>
    <row r="7699" spans="8:8" x14ac:dyDescent="0.3">
      <c r="H7699" s="57" t="str">
        <f t="shared" si="120"/>
        <v/>
      </c>
    </row>
    <row r="7700" spans="8:8" x14ac:dyDescent="0.3">
      <c r="H7700" s="57" t="str">
        <f t="shared" si="120"/>
        <v/>
      </c>
    </row>
    <row r="7701" spans="8:8" x14ac:dyDescent="0.3">
      <c r="H7701" s="57" t="str">
        <f t="shared" si="120"/>
        <v/>
      </c>
    </row>
    <row r="7702" spans="8:8" x14ac:dyDescent="0.3">
      <c r="H7702" s="57" t="str">
        <f t="shared" si="120"/>
        <v/>
      </c>
    </row>
    <row r="7703" spans="8:8" x14ac:dyDescent="0.3">
      <c r="H7703" s="57" t="str">
        <f t="shared" si="120"/>
        <v/>
      </c>
    </row>
    <row r="7704" spans="8:8" x14ac:dyDescent="0.3">
      <c r="H7704" s="57" t="str">
        <f t="shared" si="120"/>
        <v/>
      </c>
    </row>
    <row r="7705" spans="8:8" x14ac:dyDescent="0.3">
      <c r="H7705" s="57" t="str">
        <f t="shared" si="120"/>
        <v/>
      </c>
    </row>
    <row r="7706" spans="8:8" x14ac:dyDescent="0.3">
      <c r="H7706" s="57" t="str">
        <f t="shared" si="120"/>
        <v/>
      </c>
    </row>
    <row r="7707" spans="8:8" x14ac:dyDescent="0.3">
      <c r="H7707" s="57" t="str">
        <f t="shared" si="120"/>
        <v/>
      </c>
    </row>
    <row r="7708" spans="8:8" x14ac:dyDescent="0.3">
      <c r="H7708" s="57" t="str">
        <f t="shared" si="120"/>
        <v/>
      </c>
    </row>
    <row r="7709" spans="8:8" x14ac:dyDescent="0.3">
      <c r="H7709" s="57" t="str">
        <f t="shared" si="120"/>
        <v/>
      </c>
    </row>
    <row r="7710" spans="8:8" x14ac:dyDescent="0.3">
      <c r="H7710" s="57" t="str">
        <f t="shared" si="120"/>
        <v/>
      </c>
    </row>
    <row r="7711" spans="8:8" x14ac:dyDescent="0.3">
      <c r="H7711" s="57" t="str">
        <f t="shared" si="120"/>
        <v/>
      </c>
    </row>
    <row r="7712" spans="8:8" x14ac:dyDescent="0.3">
      <c r="H7712" s="57" t="str">
        <f t="shared" si="120"/>
        <v/>
      </c>
    </row>
    <row r="7713" spans="8:8" x14ac:dyDescent="0.3">
      <c r="H7713" s="57" t="str">
        <f t="shared" si="120"/>
        <v/>
      </c>
    </row>
    <row r="7714" spans="8:8" x14ac:dyDescent="0.3">
      <c r="H7714" s="57" t="str">
        <f t="shared" si="120"/>
        <v/>
      </c>
    </row>
    <row r="7715" spans="8:8" x14ac:dyDescent="0.3">
      <c r="H7715" s="57" t="str">
        <f t="shared" si="120"/>
        <v/>
      </c>
    </row>
    <row r="7716" spans="8:8" x14ac:dyDescent="0.3">
      <c r="H7716" s="57" t="str">
        <f t="shared" si="120"/>
        <v/>
      </c>
    </row>
    <row r="7717" spans="8:8" x14ac:dyDescent="0.3">
      <c r="H7717" s="57" t="str">
        <f t="shared" si="120"/>
        <v/>
      </c>
    </row>
    <row r="7718" spans="8:8" x14ac:dyDescent="0.3">
      <c r="H7718" s="57" t="str">
        <f t="shared" si="120"/>
        <v/>
      </c>
    </row>
    <row r="7719" spans="8:8" x14ac:dyDescent="0.3">
      <c r="H7719" s="57" t="str">
        <f t="shared" si="120"/>
        <v/>
      </c>
    </row>
    <row r="7720" spans="8:8" x14ac:dyDescent="0.3">
      <c r="H7720" s="57" t="str">
        <f t="shared" si="120"/>
        <v/>
      </c>
    </row>
    <row r="7721" spans="8:8" x14ac:dyDescent="0.3">
      <c r="H7721" s="57" t="str">
        <f t="shared" si="120"/>
        <v/>
      </c>
    </row>
    <row r="7722" spans="8:8" x14ac:dyDescent="0.3">
      <c r="H7722" s="57" t="str">
        <f t="shared" si="120"/>
        <v/>
      </c>
    </row>
    <row r="7723" spans="8:8" x14ac:dyDescent="0.3">
      <c r="H7723" s="57" t="str">
        <f t="shared" si="120"/>
        <v/>
      </c>
    </row>
    <row r="7724" spans="8:8" x14ac:dyDescent="0.3">
      <c r="H7724" s="57" t="str">
        <f t="shared" si="120"/>
        <v/>
      </c>
    </row>
    <row r="7725" spans="8:8" x14ac:dyDescent="0.3">
      <c r="H7725" s="57" t="str">
        <f t="shared" si="120"/>
        <v/>
      </c>
    </row>
    <row r="7726" spans="8:8" x14ac:dyDescent="0.3">
      <c r="H7726" s="57" t="str">
        <f t="shared" si="120"/>
        <v/>
      </c>
    </row>
    <row r="7727" spans="8:8" x14ac:dyDescent="0.3">
      <c r="H7727" s="57" t="str">
        <f t="shared" si="120"/>
        <v/>
      </c>
    </row>
    <row r="7728" spans="8:8" x14ac:dyDescent="0.3">
      <c r="H7728" s="57" t="str">
        <f t="shared" si="120"/>
        <v/>
      </c>
    </row>
    <row r="7729" spans="8:8" x14ac:dyDescent="0.3">
      <c r="H7729" s="57" t="str">
        <f t="shared" si="120"/>
        <v/>
      </c>
    </row>
    <row r="7730" spans="8:8" x14ac:dyDescent="0.3">
      <c r="H7730" s="57" t="str">
        <f t="shared" si="120"/>
        <v/>
      </c>
    </row>
    <row r="7731" spans="8:8" x14ac:dyDescent="0.3">
      <c r="H7731" s="57" t="str">
        <f t="shared" si="120"/>
        <v/>
      </c>
    </row>
    <row r="7732" spans="8:8" x14ac:dyDescent="0.3">
      <c r="H7732" s="57" t="str">
        <f t="shared" si="120"/>
        <v/>
      </c>
    </row>
    <row r="7733" spans="8:8" x14ac:dyDescent="0.3">
      <c r="H7733" s="57" t="str">
        <f t="shared" si="120"/>
        <v/>
      </c>
    </row>
    <row r="7734" spans="8:8" x14ac:dyDescent="0.3">
      <c r="H7734" s="57" t="str">
        <f t="shared" si="120"/>
        <v/>
      </c>
    </row>
    <row r="7735" spans="8:8" x14ac:dyDescent="0.3">
      <c r="H7735" s="57" t="str">
        <f t="shared" si="120"/>
        <v/>
      </c>
    </row>
    <row r="7736" spans="8:8" x14ac:dyDescent="0.3">
      <c r="H7736" s="57" t="str">
        <f t="shared" si="120"/>
        <v/>
      </c>
    </row>
    <row r="7737" spans="8:8" x14ac:dyDescent="0.3">
      <c r="H7737" s="57" t="str">
        <f t="shared" si="120"/>
        <v/>
      </c>
    </row>
    <row r="7738" spans="8:8" x14ac:dyDescent="0.3">
      <c r="H7738" s="57" t="str">
        <f t="shared" si="120"/>
        <v/>
      </c>
    </row>
    <row r="7739" spans="8:8" x14ac:dyDescent="0.3">
      <c r="H7739" s="57" t="str">
        <f t="shared" si="120"/>
        <v/>
      </c>
    </row>
    <row r="7740" spans="8:8" x14ac:dyDescent="0.3">
      <c r="H7740" s="57" t="str">
        <f t="shared" si="120"/>
        <v/>
      </c>
    </row>
    <row r="7741" spans="8:8" x14ac:dyDescent="0.3">
      <c r="H7741" s="57" t="str">
        <f t="shared" si="120"/>
        <v/>
      </c>
    </row>
    <row r="7742" spans="8:8" x14ac:dyDescent="0.3">
      <c r="H7742" s="57" t="str">
        <f t="shared" si="120"/>
        <v/>
      </c>
    </row>
    <row r="7743" spans="8:8" x14ac:dyDescent="0.3">
      <c r="H7743" s="57" t="str">
        <f t="shared" si="120"/>
        <v/>
      </c>
    </row>
    <row r="7744" spans="8:8" x14ac:dyDescent="0.3">
      <c r="H7744" s="57" t="str">
        <f t="shared" si="120"/>
        <v/>
      </c>
    </row>
    <row r="7745" spans="8:8" x14ac:dyDescent="0.3">
      <c r="H7745" s="57" t="str">
        <f t="shared" si="120"/>
        <v/>
      </c>
    </row>
    <row r="7746" spans="8:8" x14ac:dyDescent="0.3">
      <c r="H7746" s="57" t="str">
        <f t="shared" si="120"/>
        <v/>
      </c>
    </row>
    <row r="7747" spans="8:8" x14ac:dyDescent="0.3">
      <c r="H7747" s="57" t="str">
        <f t="shared" ref="H7747:H7810" si="121">IF(LEN(F7747)&gt;0,F7747/G7747,"")</f>
        <v/>
      </c>
    </row>
    <row r="7748" spans="8:8" x14ac:dyDescent="0.3">
      <c r="H7748" s="57" t="str">
        <f t="shared" si="121"/>
        <v/>
      </c>
    </row>
    <row r="7749" spans="8:8" x14ac:dyDescent="0.3">
      <c r="H7749" s="57" t="str">
        <f t="shared" si="121"/>
        <v/>
      </c>
    </row>
    <row r="7750" spans="8:8" x14ac:dyDescent="0.3">
      <c r="H7750" s="57" t="str">
        <f t="shared" si="121"/>
        <v/>
      </c>
    </row>
    <row r="7751" spans="8:8" x14ac:dyDescent="0.3">
      <c r="H7751" s="57" t="str">
        <f t="shared" si="121"/>
        <v/>
      </c>
    </row>
    <row r="7752" spans="8:8" x14ac:dyDescent="0.3">
      <c r="H7752" s="57" t="str">
        <f t="shared" si="121"/>
        <v/>
      </c>
    </row>
    <row r="7753" spans="8:8" x14ac:dyDescent="0.3">
      <c r="H7753" s="57" t="str">
        <f t="shared" si="121"/>
        <v/>
      </c>
    </row>
    <row r="7754" spans="8:8" x14ac:dyDescent="0.3">
      <c r="H7754" s="57" t="str">
        <f t="shared" si="121"/>
        <v/>
      </c>
    </row>
    <row r="7755" spans="8:8" x14ac:dyDescent="0.3">
      <c r="H7755" s="57" t="str">
        <f t="shared" si="121"/>
        <v/>
      </c>
    </row>
    <row r="7756" spans="8:8" x14ac:dyDescent="0.3">
      <c r="H7756" s="57" t="str">
        <f t="shared" si="121"/>
        <v/>
      </c>
    </row>
    <row r="7757" spans="8:8" x14ac:dyDescent="0.3">
      <c r="H7757" s="57" t="str">
        <f t="shared" si="121"/>
        <v/>
      </c>
    </row>
    <row r="7758" spans="8:8" x14ac:dyDescent="0.3">
      <c r="H7758" s="57" t="str">
        <f t="shared" si="121"/>
        <v/>
      </c>
    </row>
    <row r="7759" spans="8:8" x14ac:dyDescent="0.3">
      <c r="H7759" s="57" t="str">
        <f t="shared" si="121"/>
        <v/>
      </c>
    </row>
    <row r="7760" spans="8:8" x14ac:dyDescent="0.3">
      <c r="H7760" s="57" t="str">
        <f t="shared" si="121"/>
        <v/>
      </c>
    </row>
    <row r="7761" spans="8:8" x14ac:dyDescent="0.3">
      <c r="H7761" s="57" t="str">
        <f t="shared" si="121"/>
        <v/>
      </c>
    </row>
    <row r="7762" spans="8:8" x14ac:dyDescent="0.3">
      <c r="H7762" s="57" t="str">
        <f t="shared" si="121"/>
        <v/>
      </c>
    </row>
    <row r="7763" spans="8:8" x14ac:dyDescent="0.3">
      <c r="H7763" s="57" t="str">
        <f t="shared" si="121"/>
        <v/>
      </c>
    </row>
    <row r="7764" spans="8:8" x14ac:dyDescent="0.3">
      <c r="H7764" s="57" t="str">
        <f t="shared" si="121"/>
        <v/>
      </c>
    </row>
    <row r="7765" spans="8:8" x14ac:dyDescent="0.3">
      <c r="H7765" s="57" t="str">
        <f t="shared" si="121"/>
        <v/>
      </c>
    </row>
    <row r="7766" spans="8:8" x14ac:dyDescent="0.3">
      <c r="H7766" s="57" t="str">
        <f t="shared" si="121"/>
        <v/>
      </c>
    </row>
    <row r="7767" spans="8:8" x14ac:dyDescent="0.3">
      <c r="H7767" s="57" t="str">
        <f t="shared" si="121"/>
        <v/>
      </c>
    </row>
    <row r="7768" spans="8:8" x14ac:dyDescent="0.3">
      <c r="H7768" s="57" t="str">
        <f t="shared" si="121"/>
        <v/>
      </c>
    </row>
    <row r="7769" spans="8:8" x14ac:dyDescent="0.3">
      <c r="H7769" s="57" t="str">
        <f t="shared" si="121"/>
        <v/>
      </c>
    </row>
    <row r="7770" spans="8:8" x14ac:dyDescent="0.3">
      <c r="H7770" s="57" t="str">
        <f t="shared" si="121"/>
        <v/>
      </c>
    </row>
    <row r="7771" spans="8:8" x14ac:dyDescent="0.3">
      <c r="H7771" s="57" t="str">
        <f t="shared" si="121"/>
        <v/>
      </c>
    </row>
    <row r="7772" spans="8:8" x14ac:dyDescent="0.3">
      <c r="H7772" s="57" t="str">
        <f t="shared" si="121"/>
        <v/>
      </c>
    </row>
    <row r="7773" spans="8:8" x14ac:dyDescent="0.3">
      <c r="H7773" s="57" t="str">
        <f t="shared" si="121"/>
        <v/>
      </c>
    </row>
    <row r="7774" spans="8:8" x14ac:dyDescent="0.3">
      <c r="H7774" s="57" t="str">
        <f t="shared" si="121"/>
        <v/>
      </c>
    </row>
    <row r="7775" spans="8:8" x14ac:dyDescent="0.3">
      <c r="H7775" s="57" t="str">
        <f t="shared" si="121"/>
        <v/>
      </c>
    </row>
    <row r="7776" spans="8:8" x14ac:dyDescent="0.3">
      <c r="H7776" s="57" t="str">
        <f t="shared" si="121"/>
        <v/>
      </c>
    </row>
    <row r="7777" spans="8:8" x14ac:dyDescent="0.3">
      <c r="H7777" s="57" t="str">
        <f t="shared" si="121"/>
        <v/>
      </c>
    </row>
    <row r="7778" spans="8:8" x14ac:dyDescent="0.3">
      <c r="H7778" s="57" t="str">
        <f t="shared" si="121"/>
        <v/>
      </c>
    </row>
    <row r="7779" spans="8:8" x14ac:dyDescent="0.3">
      <c r="H7779" s="57" t="str">
        <f t="shared" si="121"/>
        <v/>
      </c>
    </row>
    <row r="7780" spans="8:8" x14ac:dyDescent="0.3">
      <c r="H7780" s="57" t="str">
        <f t="shared" si="121"/>
        <v/>
      </c>
    </row>
    <row r="7781" spans="8:8" x14ac:dyDescent="0.3">
      <c r="H7781" s="57" t="str">
        <f t="shared" si="121"/>
        <v/>
      </c>
    </row>
    <row r="7782" spans="8:8" x14ac:dyDescent="0.3">
      <c r="H7782" s="57" t="str">
        <f t="shared" si="121"/>
        <v/>
      </c>
    </row>
    <row r="7783" spans="8:8" x14ac:dyDescent="0.3">
      <c r="H7783" s="57" t="str">
        <f t="shared" si="121"/>
        <v/>
      </c>
    </row>
    <row r="7784" spans="8:8" x14ac:dyDescent="0.3">
      <c r="H7784" s="57" t="str">
        <f t="shared" si="121"/>
        <v/>
      </c>
    </row>
    <row r="7785" spans="8:8" x14ac:dyDescent="0.3">
      <c r="H7785" s="57" t="str">
        <f t="shared" si="121"/>
        <v/>
      </c>
    </row>
    <row r="7786" spans="8:8" x14ac:dyDescent="0.3">
      <c r="H7786" s="57" t="str">
        <f t="shared" si="121"/>
        <v/>
      </c>
    </row>
    <row r="7787" spans="8:8" x14ac:dyDescent="0.3">
      <c r="H7787" s="57" t="str">
        <f t="shared" si="121"/>
        <v/>
      </c>
    </row>
    <row r="7788" spans="8:8" x14ac:dyDescent="0.3">
      <c r="H7788" s="57" t="str">
        <f t="shared" si="121"/>
        <v/>
      </c>
    </row>
    <row r="7789" spans="8:8" x14ac:dyDescent="0.3">
      <c r="H7789" s="57" t="str">
        <f t="shared" si="121"/>
        <v/>
      </c>
    </row>
    <row r="7790" spans="8:8" x14ac:dyDescent="0.3">
      <c r="H7790" s="57" t="str">
        <f t="shared" si="121"/>
        <v/>
      </c>
    </row>
    <row r="7791" spans="8:8" x14ac:dyDescent="0.3">
      <c r="H7791" s="57" t="str">
        <f t="shared" si="121"/>
        <v/>
      </c>
    </row>
    <row r="7792" spans="8:8" x14ac:dyDescent="0.3">
      <c r="H7792" s="57" t="str">
        <f t="shared" si="121"/>
        <v/>
      </c>
    </row>
    <row r="7793" spans="8:8" x14ac:dyDescent="0.3">
      <c r="H7793" s="57" t="str">
        <f t="shared" si="121"/>
        <v/>
      </c>
    </row>
    <row r="7794" spans="8:8" x14ac:dyDescent="0.3">
      <c r="H7794" s="57" t="str">
        <f t="shared" si="121"/>
        <v/>
      </c>
    </row>
    <row r="7795" spans="8:8" x14ac:dyDescent="0.3">
      <c r="H7795" s="57" t="str">
        <f t="shared" si="121"/>
        <v/>
      </c>
    </row>
    <row r="7796" spans="8:8" x14ac:dyDescent="0.3">
      <c r="H7796" s="57" t="str">
        <f t="shared" si="121"/>
        <v/>
      </c>
    </row>
    <row r="7797" spans="8:8" x14ac:dyDescent="0.3">
      <c r="H7797" s="57" t="str">
        <f t="shared" si="121"/>
        <v/>
      </c>
    </row>
    <row r="7798" spans="8:8" x14ac:dyDescent="0.3">
      <c r="H7798" s="57" t="str">
        <f t="shared" si="121"/>
        <v/>
      </c>
    </row>
    <row r="7799" spans="8:8" x14ac:dyDescent="0.3">
      <c r="H7799" s="57" t="str">
        <f t="shared" si="121"/>
        <v/>
      </c>
    </row>
    <row r="7800" spans="8:8" x14ac:dyDescent="0.3">
      <c r="H7800" s="57" t="str">
        <f t="shared" si="121"/>
        <v/>
      </c>
    </row>
    <row r="7801" spans="8:8" x14ac:dyDescent="0.3">
      <c r="H7801" s="57" t="str">
        <f t="shared" si="121"/>
        <v/>
      </c>
    </row>
    <row r="7802" spans="8:8" x14ac:dyDescent="0.3">
      <c r="H7802" s="57" t="str">
        <f t="shared" si="121"/>
        <v/>
      </c>
    </row>
    <row r="7803" spans="8:8" x14ac:dyDescent="0.3">
      <c r="H7803" s="57" t="str">
        <f t="shared" si="121"/>
        <v/>
      </c>
    </row>
    <row r="7804" spans="8:8" x14ac:dyDescent="0.3">
      <c r="H7804" s="57" t="str">
        <f t="shared" si="121"/>
        <v/>
      </c>
    </row>
    <row r="7805" spans="8:8" x14ac:dyDescent="0.3">
      <c r="H7805" s="57" t="str">
        <f t="shared" si="121"/>
        <v/>
      </c>
    </row>
    <row r="7806" spans="8:8" x14ac:dyDescent="0.3">
      <c r="H7806" s="57" t="str">
        <f t="shared" si="121"/>
        <v/>
      </c>
    </row>
    <row r="7807" spans="8:8" x14ac:dyDescent="0.3">
      <c r="H7807" s="57" t="str">
        <f t="shared" si="121"/>
        <v/>
      </c>
    </row>
    <row r="7808" spans="8:8" x14ac:dyDescent="0.3">
      <c r="H7808" s="57" t="str">
        <f t="shared" si="121"/>
        <v/>
      </c>
    </row>
    <row r="7809" spans="8:8" x14ac:dyDescent="0.3">
      <c r="H7809" s="57" t="str">
        <f t="shared" si="121"/>
        <v/>
      </c>
    </row>
    <row r="7810" spans="8:8" x14ac:dyDescent="0.3">
      <c r="H7810" s="57" t="str">
        <f t="shared" si="121"/>
        <v/>
      </c>
    </row>
    <row r="7811" spans="8:8" x14ac:dyDescent="0.3">
      <c r="H7811" s="57" t="str">
        <f t="shared" ref="H7811:H7874" si="122">IF(LEN(F7811)&gt;0,F7811/G7811,"")</f>
        <v/>
      </c>
    </row>
    <row r="7812" spans="8:8" x14ac:dyDescent="0.3">
      <c r="H7812" s="57" t="str">
        <f t="shared" si="122"/>
        <v/>
      </c>
    </row>
    <row r="7813" spans="8:8" x14ac:dyDescent="0.3">
      <c r="H7813" s="57" t="str">
        <f t="shared" si="122"/>
        <v/>
      </c>
    </row>
    <row r="7814" spans="8:8" x14ac:dyDescent="0.3">
      <c r="H7814" s="57" t="str">
        <f t="shared" si="122"/>
        <v/>
      </c>
    </row>
    <row r="7815" spans="8:8" x14ac:dyDescent="0.3">
      <c r="H7815" s="57" t="str">
        <f t="shared" si="122"/>
        <v/>
      </c>
    </row>
    <row r="7816" spans="8:8" x14ac:dyDescent="0.3">
      <c r="H7816" s="57" t="str">
        <f t="shared" si="122"/>
        <v/>
      </c>
    </row>
    <row r="7817" spans="8:8" x14ac:dyDescent="0.3">
      <c r="H7817" s="57" t="str">
        <f t="shared" si="122"/>
        <v/>
      </c>
    </row>
    <row r="7818" spans="8:8" x14ac:dyDescent="0.3">
      <c r="H7818" s="57" t="str">
        <f t="shared" si="122"/>
        <v/>
      </c>
    </row>
    <row r="7819" spans="8:8" x14ac:dyDescent="0.3">
      <c r="H7819" s="57" t="str">
        <f t="shared" si="122"/>
        <v/>
      </c>
    </row>
    <row r="7820" spans="8:8" x14ac:dyDescent="0.3">
      <c r="H7820" s="57" t="str">
        <f t="shared" si="122"/>
        <v/>
      </c>
    </row>
    <row r="7821" spans="8:8" x14ac:dyDescent="0.3">
      <c r="H7821" s="57" t="str">
        <f t="shared" si="122"/>
        <v/>
      </c>
    </row>
    <row r="7822" spans="8:8" x14ac:dyDescent="0.3">
      <c r="H7822" s="57" t="str">
        <f t="shared" si="122"/>
        <v/>
      </c>
    </row>
    <row r="7823" spans="8:8" x14ac:dyDescent="0.3">
      <c r="H7823" s="57" t="str">
        <f t="shared" si="122"/>
        <v/>
      </c>
    </row>
    <row r="7824" spans="8:8" x14ac:dyDescent="0.3">
      <c r="H7824" s="57" t="str">
        <f t="shared" si="122"/>
        <v/>
      </c>
    </row>
    <row r="7825" spans="8:8" x14ac:dyDescent="0.3">
      <c r="H7825" s="57" t="str">
        <f t="shared" si="122"/>
        <v/>
      </c>
    </row>
    <row r="7826" spans="8:8" x14ac:dyDescent="0.3">
      <c r="H7826" s="57" t="str">
        <f t="shared" si="122"/>
        <v/>
      </c>
    </row>
    <row r="7827" spans="8:8" x14ac:dyDescent="0.3">
      <c r="H7827" s="57" t="str">
        <f t="shared" si="122"/>
        <v/>
      </c>
    </row>
    <row r="7828" spans="8:8" x14ac:dyDescent="0.3">
      <c r="H7828" s="57" t="str">
        <f t="shared" si="122"/>
        <v/>
      </c>
    </row>
    <row r="7829" spans="8:8" x14ac:dyDescent="0.3">
      <c r="H7829" s="57" t="str">
        <f t="shared" si="122"/>
        <v/>
      </c>
    </row>
    <row r="7830" spans="8:8" x14ac:dyDescent="0.3">
      <c r="H7830" s="57" t="str">
        <f t="shared" si="122"/>
        <v/>
      </c>
    </row>
    <row r="7831" spans="8:8" x14ac:dyDescent="0.3">
      <c r="H7831" s="57" t="str">
        <f t="shared" si="122"/>
        <v/>
      </c>
    </row>
    <row r="7832" spans="8:8" x14ac:dyDescent="0.3">
      <c r="H7832" s="57" t="str">
        <f t="shared" si="122"/>
        <v/>
      </c>
    </row>
    <row r="7833" spans="8:8" x14ac:dyDescent="0.3">
      <c r="H7833" s="57" t="str">
        <f t="shared" si="122"/>
        <v/>
      </c>
    </row>
    <row r="7834" spans="8:8" x14ac:dyDescent="0.3">
      <c r="H7834" s="57" t="str">
        <f t="shared" si="122"/>
        <v/>
      </c>
    </row>
    <row r="7835" spans="8:8" x14ac:dyDescent="0.3">
      <c r="H7835" s="57" t="str">
        <f t="shared" si="122"/>
        <v/>
      </c>
    </row>
    <row r="7836" spans="8:8" x14ac:dyDescent="0.3">
      <c r="H7836" s="57" t="str">
        <f t="shared" si="122"/>
        <v/>
      </c>
    </row>
    <row r="7837" spans="8:8" x14ac:dyDescent="0.3">
      <c r="H7837" s="57" t="str">
        <f t="shared" si="122"/>
        <v/>
      </c>
    </row>
    <row r="7838" spans="8:8" x14ac:dyDescent="0.3">
      <c r="H7838" s="57" t="str">
        <f t="shared" si="122"/>
        <v/>
      </c>
    </row>
    <row r="7839" spans="8:8" x14ac:dyDescent="0.3">
      <c r="H7839" s="57" t="str">
        <f t="shared" si="122"/>
        <v/>
      </c>
    </row>
    <row r="7840" spans="8:8" x14ac:dyDescent="0.3">
      <c r="H7840" s="57" t="str">
        <f t="shared" si="122"/>
        <v/>
      </c>
    </row>
    <row r="7841" spans="8:8" x14ac:dyDescent="0.3">
      <c r="H7841" s="57" t="str">
        <f t="shared" si="122"/>
        <v/>
      </c>
    </row>
    <row r="7842" spans="8:8" x14ac:dyDescent="0.3">
      <c r="H7842" s="57" t="str">
        <f t="shared" si="122"/>
        <v/>
      </c>
    </row>
    <row r="7843" spans="8:8" x14ac:dyDescent="0.3">
      <c r="H7843" s="57" t="str">
        <f t="shared" si="122"/>
        <v/>
      </c>
    </row>
    <row r="7844" spans="8:8" x14ac:dyDescent="0.3">
      <c r="H7844" s="57" t="str">
        <f t="shared" si="122"/>
        <v/>
      </c>
    </row>
    <row r="7845" spans="8:8" x14ac:dyDescent="0.3">
      <c r="H7845" s="57" t="str">
        <f t="shared" si="122"/>
        <v/>
      </c>
    </row>
    <row r="7846" spans="8:8" x14ac:dyDescent="0.3">
      <c r="H7846" s="57" t="str">
        <f t="shared" si="122"/>
        <v/>
      </c>
    </row>
    <row r="7847" spans="8:8" x14ac:dyDescent="0.3">
      <c r="H7847" s="57" t="str">
        <f t="shared" si="122"/>
        <v/>
      </c>
    </row>
    <row r="7848" spans="8:8" x14ac:dyDescent="0.3">
      <c r="H7848" s="57" t="str">
        <f t="shared" si="122"/>
        <v/>
      </c>
    </row>
    <row r="7849" spans="8:8" x14ac:dyDescent="0.3">
      <c r="H7849" s="57" t="str">
        <f t="shared" si="122"/>
        <v/>
      </c>
    </row>
    <row r="7850" spans="8:8" x14ac:dyDescent="0.3">
      <c r="H7850" s="57" t="str">
        <f t="shared" si="122"/>
        <v/>
      </c>
    </row>
    <row r="7851" spans="8:8" x14ac:dyDescent="0.3">
      <c r="H7851" s="57" t="str">
        <f t="shared" si="122"/>
        <v/>
      </c>
    </row>
    <row r="7852" spans="8:8" x14ac:dyDescent="0.3">
      <c r="H7852" s="57" t="str">
        <f t="shared" si="122"/>
        <v/>
      </c>
    </row>
    <row r="7853" spans="8:8" x14ac:dyDescent="0.3">
      <c r="H7853" s="57" t="str">
        <f t="shared" si="122"/>
        <v/>
      </c>
    </row>
    <row r="7854" spans="8:8" x14ac:dyDescent="0.3">
      <c r="H7854" s="57" t="str">
        <f t="shared" si="122"/>
        <v/>
      </c>
    </row>
    <row r="7855" spans="8:8" x14ac:dyDescent="0.3">
      <c r="H7855" s="57" t="str">
        <f t="shared" si="122"/>
        <v/>
      </c>
    </row>
    <row r="7856" spans="8:8" x14ac:dyDescent="0.3">
      <c r="H7856" s="57" t="str">
        <f t="shared" si="122"/>
        <v/>
      </c>
    </row>
    <row r="7857" spans="8:8" x14ac:dyDescent="0.3">
      <c r="H7857" s="57" t="str">
        <f t="shared" si="122"/>
        <v/>
      </c>
    </row>
    <row r="7858" spans="8:8" x14ac:dyDescent="0.3">
      <c r="H7858" s="57" t="str">
        <f t="shared" si="122"/>
        <v/>
      </c>
    </row>
    <row r="7859" spans="8:8" x14ac:dyDescent="0.3">
      <c r="H7859" s="57" t="str">
        <f t="shared" si="122"/>
        <v/>
      </c>
    </row>
    <row r="7860" spans="8:8" x14ac:dyDescent="0.3">
      <c r="H7860" s="57" t="str">
        <f t="shared" si="122"/>
        <v/>
      </c>
    </row>
    <row r="7861" spans="8:8" x14ac:dyDescent="0.3">
      <c r="H7861" s="57" t="str">
        <f t="shared" si="122"/>
        <v/>
      </c>
    </row>
    <row r="7862" spans="8:8" x14ac:dyDescent="0.3">
      <c r="H7862" s="57" t="str">
        <f t="shared" si="122"/>
        <v/>
      </c>
    </row>
    <row r="7863" spans="8:8" x14ac:dyDescent="0.3">
      <c r="H7863" s="57" t="str">
        <f t="shared" si="122"/>
        <v/>
      </c>
    </row>
    <row r="7864" spans="8:8" x14ac:dyDescent="0.3">
      <c r="H7864" s="57" t="str">
        <f t="shared" si="122"/>
        <v/>
      </c>
    </row>
    <row r="7865" spans="8:8" x14ac:dyDescent="0.3">
      <c r="H7865" s="57" t="str">
        <f t="shared" si="122"/>
        <v/>
      </c>
    </row>
    <row r="7866" spans="8:8" x14ac:dyDescent="0.3">
      <c r="H7866" s="57" t="str">
        <f t="shared" si="122"/>
        <v/>
      </c>
    </row>
    <row r="7867" spans="8:8" x14ac:dyDescent="0.3">
      <c r="H7867" s="57" t="str">
        <f t="shared" si="122"/>
        <v/>
      </c>
    </row>
    <row r="7868" spans="8:8" x14ac:dyDescent="0.3">
      <c r="H7868" s="57" t="str">
        <f t="shared" si="122"/>
        <v/>
      </c>
    </row>
    <row r="7869" spans="8:8" x14ac:dyDescent="0.3">
      <c r="H7869" s="57" t="str">
        <f t="shared" si="122"/>
        <v/>
      </c>
    </row>
    <row r="7870" spans="8:8" x14ac:dyDescent="0.3">
      <c r="H7870" s="57" t="str">
        <f t="shared" si="122"/>
        <v/>
      </c>
    </row>
    <row r="7871" spans="8:8" x14ac:dyDescent="0.3">
      <c r="H7871" s="57" t="str">
        <f t="shared" si="122"/>
        <v/>
      </c>
    </row>
    <row r="7872" spans="8:8" x14ac:dyDescent="0.3">
      <c r="H7872" s="57" t="str">
        <f t="shared" si="122"/>
        <v/>
      </c>
    </row>
    <row r="7873" spans="8:8" x14ac:dyDescent="0.3">
      <c r="H7873" s="57" t="str">
        <f t="shared" si="122"/>
        <v/>
      </c>
    </row>
    <row r="7874" spans="8:8" x14ac:dyDescent="0.3">
      <c r="H7874" s="57" t="str">
        <f t="shared" si="122"/>
        <v/>
      </c>
    </row>
    <row r="7875" spans="8:8" x14ac:dyDescent="0.3">
      <c r="H7875" s="57" t="str">
        <f t="shared" ref="H7875:H7938" si="123">IF(LEN(F7875)&gt;0,F7875/G7875,"")</f>
        <v/>
      </c>
    </row>
    <row r="7876" spans="8:8" x14ac:dyDescent="0.3">
      <c r="H7876" s="57" t="str">
        <f t="shared" si="123"/>
        <v/>
      </c>
    </row>
    <row r="7877" spans="8:8" x14ac:dyDescent="0.3">
      <c r="H7877" s="57" t="str">
        <f t="shared" si="123"/>
        <v/>
      </c>
    </row>
    <row r="7878" spans="8:8" x14ac:dyDescent="0.3">
      <c r="H7878" s="57" t="str">
        <f t="shared" si="123"/>
        <v/>
      </c>
    </row>
    <row r="7879" spans="8:8" x14ac:dyDescent="0.3">
      <c r="H7879" s="57" t="str">
        <f t="shared" si="123"/>
        <v/>
      </c>
    </row>
    <row r="7880" spans="8:8" x14ac:dyDescent="0.3">
      <c r="H7880" s="57" t="str">
        <f t="shared" si="123"/>
        <v/>
      </c>
    </row>
    <row r="7881" spans="8:8" x14ac:dyDescent="0.3">
      <c r="H7881" s="57" t="str">
        <f t="shared" si="123"/>
        <v/>
      </c>
    </row>
    <row r="7882" spans="8:8" x14ac:dyDescent="0.3">
      <c r="H7882" s="57" t="str">
        <f t="shared" si="123"/>
        <v/>
      </c>
    </row>
    <row r="7883" spans="8:8" x14ac:dyDescent="0.3">
      <c r="H7883" s="57" t="str">
        <f t="shared" si="123"/>
        <v/>
      </c>
    </row>
    <row r="7884" spans="8:8" x14ac:dyDescent="0.3">
      <c r="H7884" s="57" t="str">
        <f t="shared" si="123"/>
        <v/>
      </c>
    </row>
    <row r="7885" spans="8:8" x14ac:dyDescent="0.3">
      <c r="H7885" s="57" t="str">
        <f t="shared" si="123"/>
        <v/>
      </c>
    </row>
    <row r="7886" spans="8:8" x14ac:dyDescent="0.3">
      <c r="H7886" s="57" t="str">
        <f t="shared" si="123"/>
        <v/>
      </c>
    </row>
    <row r="7887" spans="8:8" x14ac:dyDescent="0.3">
      <c r="H7887" s="57" t="str">
        <f t="shared" si="123"/>
        <v/>
      </c>
    </row>
    <row r="7888" spans="8:8" x14ac:dyDescent="0.3">
      <c r="H7888" s="57" t="str">
        <f t="shared" si="123"/>
        <v/>
      </c>
    </row>
    <row r="7889" spans="8:8" x14ac:dyDescent="0.3">
      <c r="H7889" s="57" t="str">
        <f t="shared" si="123"/>
        <v/>
      </c>
    </row>
    <row r="7890" spans="8:8" x14ac:dyDescent="0.3">
      <c r="H7890" s="57" t="str">
        <f t="shared" si="123"/>
        <v/>
      </c>
    </row>
    <row r="7891" spans="8:8" x14ac:dyDescent="0.3">
      <c r="H7891" s="57" t="str">
        <f t="shared" si="123"/>
        <v/>
      </c>
    </row>
    <row r="7892" spans="8:8" x14ac:dyDescent="0.3">
      <c r="H7892" s="57" t="str">
        <f t="shared" si="123"/>
        <v/>
      </c>
    </row>
    <row r="7893" spans="8:8" x14ac:dyDescent="0.3">
      <c r="H7893" s="57" t="str">
        <f t="shared" si="123"/>
        <v/>
      </c>
    </row>
    <row r="7894" spans="8:8" x14ac:dyDescent="0.3">
      <c r="H7894" s="57" t="str">
        <f t="shared" si="123"/>
        <v/>
      </c>
    </row>
    <row r="7895" spans="8:8" x14ac:dyDescent="0.3">
      <c r="H7895" s="57" t="str">
        <f t="shared" si="123"/>
        <v/>
      </c>
    </row>
    <row r="7896" spans="8:8" x14ac:dyDescent="0.3">
      <c r="H7896" s="57" t="str">
        <f t="shared" si="123"/>
        <v/>
      </c>
    </row>
    <row r="7897" spans="8:8" x14ac:dyDescent="0.3">
      <c r="H7897" s="57" t="str">
        <f t="shared" si="123"/>
        <v/>
      </c>
    </row>
    <row r="7898" spans="8:8" x14ac:dyDescent="0.3">
      <c r="H7898" s="57" t="str">
        <f t="shared" si="123"/>
        <v/>
      </c>
    </row>
    <row r="7899" spans="8:8" x14ac:dyDescent="0.3">
      <c r="H7899" s="57" t="str">
        <f t="shared" si="123"/>
        <v/>
      </c>
    </row>
    <row r="7900" spans="8:8" x14ac:dyDescent="0.3">
      <c r="H7900" s="57" t="str">
        <f t="shared" si="123"/>
        <v/>
      </c>
    </row>
    <row r="7901" spans="8:8" x14ac:dyDescent="0.3">
      <c r="H7901" s="57" t="str">
        <f t="shared" si="123"/>
        <v/>
      </c>
    </row>
    <row r="7902" spans="8:8" x14ac:dyDescent="0.3">
      <c r="H7902" s="57" t="str">
        <f t="shared" si="123"/>
        <v/>
      </c>
    </row>
    <row r="7903" spans="8:8" x14ac:dyDescent="0.3">
      <c r="H7903" s="57" t="str">
        <f t="shared" si="123"/>
        <v/>
      </c>
    </row>
    <row r="7904" spans="8:8" x14ac:dyDescent="0.3">
      <c r="H7904" s="57" t="str">
        <f t="shared" si="123"/>
        <v/>
      </c>
    </row>
    <row r="7905" spans="8:8" x14ac:dyDescent="0.3">
      <c r="H7905" s="57" t="str">
        <f t="shared" si="123"/>
        <v/>
      </c>
    </row>
    <row r="7906" spans="8:8" x14ac:dyDescent="0.3">
      <c r="H7906" s="57" t="str">
        <f t="shared" si="123"/>
        <v/>
      </c>
    </row>
    <row r="7907" spans="8:8" x14ac:dyDescent="0.3">
      <c r="H7907" s="57" t="str">
        <f t="shared" si="123"/>
        <v/>
      </c>
    </row>
    <row r="7908" spans="8:8" x14ac:dyDescent="0.3">
      <c r="H7908" s="57" t="str">
        <f t="shared" si="123"/>
        <v/>
      </c>
    </row>
    <row r="7909" spans="8:8" x14ac:dyDescent="0.3">
      <c r="H7909" s="57" t="str">
        <f t="shared" si="123"/>
        <v/>
      </c>
    </row>
    <row r="7910" spans="8:8" x14ac:dyDescent="0.3">
      <c r="H7910" s="57" t="str">
        <f t="shared" si="123"/>
        <v/>
      </c>
    </row>
    <row r="7911" spans="8:8" x14ac:dyDescent="0.3">
      <c r="H7911" s="57" t="str">
        <f t="shared" si="123"/>
        <v/>
      </c>
    </row>
    <row r="7912" spans="8:8" x14ac:dyDescent="0.3">
      <c r="H7912" s="57" t="str">
        <f t="shared" si="123"/>
        <v/>
      </c>
    </row>
    <row r="7913" spans="8:8" x14ac:dyDescent="0.3">
      <c r="H7913" s="57" t="str">
        <f t="shared" si="123"/>
        <v/>
      </c>
    </row>
    <row r="7914" spans="8:8" x14ac:dyDescent="0.3">
      <c r="H7914" s="57" t="str">
        <f t="shared" si="123"/>
        <v/>
      </c>
    </row>
    <row r="7915" spans="8:8" x14ac:dyDescent="0.3">
      <c r="H7915" s="57" t="str">
        <f t="shared" si="123"/>
        <v/>
      </c>
    </row>
    <row r="7916" spans="8:8" x14ac:dyDescent="0.3">
      <c r="H7916" s="57" t="str">
        <f t="shared" si="123"/>
        <v/>
      </c>
    </row>
    <row r="7917" spans="8:8" x14ac:dyDescent="0.3">
      <c r="H7917" s="57" t="str">
        <f t="shared" si="123"/>
        <v/>
      </c>
    </row>
    <row r="7918" spans="8:8" x14ac:dyDescent="0.3">
      <c r="H7918" s="57" t="str">
        <f t="shared" si="123"/>
        <v/>
      </c>
    </row>
    <row r="7919" spans="8:8" x14ac:dyDescent="0.3">
      <c r="H7919" s="57" t="str">
        <f t="shared" si="123"/>
        <v/>
      </c>
    </row>
    <row r="7920" spans="8:8" x14ac:dyDescent="0.3">
      <c r="H7920" s="57" t="str">
        <f t="shared" si="123"/>
        <v/>
      </c>
    </row>
    <row r="7921" spans="8:8" x14ac:dyDescent="0.3">
      <c r="H7921" s="57" t="str">
        <f t="shared" si="123"/>
        <v/>
      </c>
    </row>
    <row r="7922" spans="8:8" x14ac:dyDescent="0.3">
      <c r="H7922" s="57" t="str">
        <f t="shared" si="123"/>
        <v/>
      </c>
    </row>
    <row r="7923" spans="8:8" x14ac:dyDescent="0.3">
      <c r="H7923" s="57" t="str">
        <f t="shared" si="123"/>
        <v/>
      </c>
    </row>
    <row r="7924" spans="8:8" x14ac:dyDescent="0.3">
      <c r="H7924" s="57" t="str">
        <f t="shared" si="123"/>
        <v/>
      </c>
    </row>
    <row r="7925" spans="8:8" x14ac:dyDescent="0.3">
      <c r="H7925" s="57" t="str">
        <f t="shared" si="123"/>
        <v/>
      </c>
    </row>
    <row r="7926" spans="8:8" x14ac:dyDescent="0.3">
      <c r="H7926" s="57" t="str">
        <f t="shared" si="123"/>
        <v/>
      </c>
    </row>
    <row r="7927" spans="8:8" x14ac:dyDescent="0.3">
      <c r="H7927" s="57" t="str">
        <f t="shared" si="123"/>
        <v/>
      </c>
    </row>
    <row r="7928" spans="8:8" x14ac:dyDescent="0.3">
      <c r="H7928" s="57" t="str">
        <f t="shared" si="123"/>
        <v/>
      </c>
    </row>
    <row r="7929" spans="8:8" x14ac:dyDescent="0.3">
      <c r="H7929" s="57" t="str">
        <f t="shared" si="123"/>
        <v/>
      </c>
    </row>
    <row r="7930" spans="8:8" x14ac:dyDescent="0.3">
      <c r="H7930" s="57" t="str">
        <f t="shared" si="123"/>
        <v/>
      </c>
    </row>
    <row r="7931" spans="8:8" x14ac:dyDescent="0.3">
      <c r="H7931" s="57" t="str">
        <f t="shared" si="123"/>
        <v/>
      </c>
    </row>
    <row r="7932" spans="8:8" x14ac:dyDescent="0.3">
      <c r="H7932" s="57" t="str">
        <f t="shared" si="123"/>
        <v/>
      </c>
    </row>
    <row r="7933" spans="8:8" x14ac:dyDescent="0.3">
      <c r="H7933" s="57" t="str">
        <f t="shared" si="123"/>
        <v/>
      </c>
    </row>
    <row r="7934" spans="8:8" x14ac:dyDescent="0.3">
      <c r="H7934" s="57" t="str">
        <f t="shared" si="123"/>
        <v/>
      </c>
    </row>
    <row r="7935" spans="8:8" x14ac:dyDescent="0.3">
      <c r="H7935" s="57" t="str">
        <f t="shared" si="123"/>
        <v/>
      </c>
    </row>
    <row r="7936" spans="8:8" x14ac:dyDescent="0.3">
      <c r="H7936" s="57" t="str">
        <f t="shared" si="123"/>
        <v/>
      </c>
    </row>
    <row r="7937" spans="8:8" x14ac:dyDescent="0.3">
      <c r="H7937" s="57" t="str">
        <f t="shared" si="123"/>
        <v/>
      </c>
    </row>
    <row r="7938" spans="8:8" x14ac:dyDescent="0.3">
      <c r="H7938" s="57" t="str">
        <f t="shared" si="123"/>
        <v/>
      </c>
    </row>
    <row r="7939" spans="8:8" x14ac:dyDescent="0.3">
      <c r="H7939" s="57" t="str">
        <f t="shared" ref="H7939:H8002" si="124">IF(LEN(F7939)&gt;0,F7939/G7939,"")</f>
        <v/>
      </c>
    </row>
    <row r="7940" spans="8:8" x14ac:dyDescent="0.3">
      <c r="H7940" s="57" t="str">
        <f t="shared" si="124"/>
        <v/>
      </c>
    </row>
    <row r="7941" spans="8:8" x14ac:dyDescent="0.3">
      <c r="H7941" s="57" t="str">
        <f t="shared" si="124"/>
        <v/>
      </c>
    </row>
    <row r="7942" spans="8:8" x14ac:dyDescent="0.3">
      <c r="H7942" s="57" t="str">
        <f t="shared" si="124"/>
        <v/>
      </c>
    </row>
    <row r="7943" spans="8:8" x14ac:dyDescent="0.3">
      <c r="H7943" s="57" t="str">
        <f t="shared" si="124"/>
        <v/>
      </c>
    </row>
    <row r="7944" spans="8:8" x14ac:dyDescent="0.3">
      <c r="H7944" s="57" t="str">
        <f t="shared" si="124"/>
        <v/>
      </c>
    </row>
    <row r="7945" spans="8:8" x14ac:dyDescent="0.3">
      <c r="H7945" s="57" t="str">
        <f t="shared" si="124"/>
        <v/>
      </c>
    </row>
    <row r="7946" spans="8:8" x14ac:dyDescent="0.3">
      <c r="H7946" s="57" t="str">
        <f t="shared" si="124"/>
        <v/>
      </c>
    </row>
    <row r="7947" spans="8:8" x14ac:dyDescent="0.3">
      <c r="H7947" s="57" t="str">
        <f t="shared" si="124"/>
        <v/>
      </c>
    </row>
    <row r="7948" spans="8:8" x14ac:dyDescent="0.3">
      <c r="H7948" s="57" t="str">
        <f t="shared" si="124"/>
        <v/>
      </c>
    </row>
    <row r="7949" spans="8:8" x14ac:dyDescent="0.3">
      <c r="H7949" s="57" t="str">
        <f t="shared" si="124"/>
        <v/>
      </c>
    </row>
    <row r="7950" spans="8:8" x14ac:dyDescent="0.3">
      <c r="H7950" s="57" t="str">
        <f t="shared" si="124"/>
        <v/>
      </c>
    </row>
    <row r="7951" spans="8:8" x14ac:dyDescent="0.3">
      <c r="H7951" s="57" t="str">
        <f t="shared" si="124"/>
        <v/>
      </c>
    </row>
    <row r="7952" spans="8:8" x14ac:dyDescent="0.3">
      <c r="H7952" s="57" t="str">
        <f t="shared" si="124"/>
        <v/>
      </c>
    </row>
    <row r="7953" spans="8:8" x14ac:dyDescent="0.3">
      <c r="H7953" s="57" t="str">
        <f t="shared" si="124"/>
        <v/>
      </c>
    </row>
    <row r="7954" spans="8:8" x14ac:dyDescent="0.3">
      <c r="H7954" s="57" t="str">
        <f t="shared" si="124"/>
        <v/>
      </c>
    </row>
    <row r="7955" spans="8:8" x14ac:dyDescent="0.3">
      <c r="H7955" s="57" t="str">
        <f t="shared" si="124"/>
        <v/>
      </c>
    </row>
    <row r="7956" spans="8:8" x14ac:dyDescent="0.3">
      <c r="H7956" s="57" t="str">
        <f t="shared" si="124"/>
        <v/>
      </c>
    </row>
    <row r="7957" spans="8:8" x14ac:dyDescent="0.3">
      <c r="H7957" s="57" t="str">
        <f t="shared" si="124"/>
        <v/>
      </c>
    </row>
    <row r="7958" spans="8:8" x14ac:dyDescent="0.3">
      <c r="H7958" s="57" t="str">
        <f t="shared" si="124"/>
        <v/>
      </c>
    </row>
    <row r="7959" spans="8:8" x14ac:dyDescent="0.3">
      <c r="H7959" s="57" t="str">
        <f t="shared" si="124"/>
        <v/>
      </c>
    </row>
    <row r="7960" spans="8:8" x14ac:dyDescent="0.3">
      <c r="H7960" s="57" t="str">
        <f t="shared" si="124"/>
        <v/>
      </c>
    </row>
    <row r="7961" spans="8:8" x14ac:dyDescent="0.3">
      <c r="H7961" s="57" t="str">
        <f t="shared" si="124"/>
        <v/>
      </c>
    </row>
    <row r="7962" spans="8:8" x14ac:dyDescent="0.3">
      <c r="H7962" s="57" t="str">
        <f t="shared" si="124"/>
        <v/>
      </c>
    </row>
    <row r="7963" spans="8:8" x14ac:dyDescent="0.3">
      <c r="H7963" s="57" t="str">
        <f t="shared" si="124"/>
        <v/>
      </c>
    </row>
    <row r="7964" spans="8:8" x14ac:dyDescent="0.3">
      <c r="H7964" s="57" t="str">
        <f t="shared" si="124"/>
        <v/>
      </c>
    </row>
    <row r="7965" spans="8:8" x14ac:dyDescent="0.3">
      <c r="H7965" s="57" t="str">
        <f t="shared" si="124"/>
        <v/>
      </c>
    </row>
    <row r="7966" spans="8:8" x14ac:dyDescent="0.3">
      <c r="H7966" s="57" t="str">
        <f t="shared" si="124"/>
        <v/>
      </c>
    </row>
    <row r="7967" spans="8:8" x14ac:dyDescent="0.3">
      <c r="H7967" s="57" t="str">
        <f t="shared" si="124"/>
        <v/>
      </c>
    </row>
    <row r="7968" spans="8:8" x14ac:dyDescent="0.3">
      <c r="H7968" s="57" t="str">
        <f t="shared" si="124"/>
        <v/>
      </c>
    </row>
    <row r="7969" spans="8:8" x14ac:dyDescent="0.3">
      <c r="H7969" s="57" t="str">
        <f t="shared" si="124"/>
        <v/>
      </c>
    </row>
    <row r="7970" spans="8:8" x14ac:dyDescent="0.3">
      <c r="H7970" s="57" t="str">
        <f t="shared" si="124"/>
        <v/>
      </c>
    </row>
    <row r="7971" spans="8:8" x14ac:dyDescent="0.3">
      <c r="H7971" s="57" t="str">
        <f t="shared" si="124"/>
        <v/>
      </c>
    </row>
    <row r="7972" spans="8:8" x14ac:dyDescent="0.3">
      <c r="H7972" s="57" t="str">
        <f t="shared" si="124"/>
        <v/>
      </c>
    </row>
    <row r="7973" spans="8:8" x14ac:dyDescent="0.3">
      <c r="H7973" s="57" t="str">
        <f t="shared" si="124"/>
        <v/>
      </c>
    </row>
    <row r="7974" spans="8:8" x14ac:dyDescent="0.3">
      <c r="H7974" s="57" t="str">
        <f t="shared" si="124"/>
        <v/>
      </c>
    </row>
    <row r="7975" spans="8:8" x14ac:dyDescent="0.3">
      <c r="H7975" s="57" t="str">
        <f t="shared" si="124"/>
        <v/>
      </c>
    </row>
    <row r="7976" spans="8:8" x14ac:dyDescent="0.3">
      <c r="H7976" s="57" t="str">
        <f t="shared" si="124"/>
        <v/>
      </c>
    </row>
    <row r="7977" spans="8:8" x14ac:dyDescent="0.3">
      <c r="H7977" s="57" t="str">
        <f t="shared" si="124"/>
        <v/>
      </c>
    </row>
    <row r="7978" spans="8:8" x14ac:dyDescent="0.3">
      <c r="H7978" s="57" t="str">
        <f t="shared" si="124"/>
        <v/>
      </c>
    </row>
    <row r="7979" spans="8:8" x14ac:dyDescent="0.3">
      <c r="H7979" s="57" t="str">
        <f t="shared" si="124"/>
        <v/>
      </c>
    </row>
    <row r="7980" spans="8:8" x14ac:dyDescent="0.3">
      <c r="H7980" s="57" t="str">
        <f t="shared" si="124"/>
        <v/>
      </c>
    </row>
    <row r="7981" spans="8:8" x14ac:dyDescent="0.3">
      <c r="H7981" s="57" t="str">
        <f t="shared" si="124"/>
        <v/>
      </c>
    </row>
    <row r="7982" spans="8:8" x14ac:dyDescent="0.3">
      <c r="H7982" s="57" t="str">
        <f t="shared" si="124"/>
        <v/>
      </c>
    </row>
    <row r="7983" spans="8:8" x14ac:dyDescent="0.3">
      <c r="H7983" s="57" t="str">
        <f t="shared" si="124"/>
        <v/>
      </c>
    </row>
    <row r="7984" spans="8:8" x14ac:dyDescent="0.3">
      <c r="H7984" s="57" t="str">
        <f t="shared" si="124"/>
        <v/>
      </c>
    </row>
    <row r="7985" spans="8:8" x14ac:dyDescent="0.3">
      <c r="H7985" s="57" t="str">
        <f t="shared" si="124"/>
        <v/>
      </c>
    </row>
    <row r="7986" spans="8:8" x14ac:dyDescent="0.3">
      <c r="H7986" s="57" t="str">
        <f t="shared" si="124"/>
        <v/>
      </c>
    </row>
    <row r="7987" spans="8:8" x14ac:dyDescent="0.3">
      <c r="H7987" s="57" t="str">
        <f t="shared" si="124"/>
        <v/>
      </c>
    </row>
    <row r="7988" spans="8:8" x14ac:dyDescent="0.3">
      <c r="H7988" s="57" t="str">
        <f t="shared" si="124"/>
        <v/>
      </c>
    </row>
    <row r="7989" spans="8:8" x14ac:dyDescent="0.3">
      <c r="H7989" s="57" t="str">
        <f t="shared" si="124"/>
        <v/>
      </c>
    </row>
    <row r="7990" spans="8:8" x14ac:dyDescent="0.3">
      <c r="H7990" s="57" t="str">
        <f t="shared" si="124"/>
        <v/>
      </c>
    </row>
    <row r="7991" spans="8:8" x14ac:dyDescent="0.3">
      <c r="H7991" s="57" t="str">
        <f t="shared" si="124"/>
        <v/>
      </c>
    </row>
    <row r="7992" spans="8:8" x14ac:dyDescent="0.3">
      <c r="H7992" s="57" t="str">
        <f t="shared" si="124"/>
        <v/>
      </c>
    </row>
    <row r="7993" spans="8:8" x14ac:dyDescent="0.3">
      <c r="H7993" s="57" t="str">
        <f t="shared" si="124"/>
        <v/>
      </c>
    </row>
    <row r="7994" spans="8:8" x14ac:dyDescent="0.3">
      <c r="H7994" s="57" t="str">
        <f t="shared" si="124"/>
        <v/>
      </c>
    </row>
    <row r="7995" spans="8:8" x14ac:dyDescent="0.3">
      <c r="H7995" s="57" t="str">
        <f t="shared" si="124"/>
        <v/>
      </c>
    </row>
    <row r="7996" spans="8:8" x14ac:dyDescent="0.3">
      <c r="H7996" s="57" t="str">
        <f t="shared" si="124"/>
        <v/>
      </c>
    </row>
    <row r="7997" spans="8:8" x14ac:dyDescent="0.3">
      <c r="H7997" s="57" t="str">
        <f t="shared" si="124"/>
        <v/>
      </c>
    </row>
    <row r="7998" spans="8:8" x14ac:dyDescent="0.3">
      <c r="H7998" s="57" t="str">
        <f t="shared" si="124"/>
        <v/>
      </c>
    </row>
    <row r="7999" spans="8:8" x14ac:dyDescent="0.3">
      <c r="H7999" s="57" t="str">
        <f t="shared" si="124"/>
        <v/>
      </c>
    </row>
    <row r="8000" spans="8:8" x14ac:dyDescent="0.3">
      <c r="H8000" s="57" t="str">
        <f t="shared" si="124"/>
        <v/>
      </c>
    </row>
    <row r="8001" spans="8:8" x14ac:dyDescent="0.3">
      <c r="H8001" s="57" t="str">
        <f t="shared" si="124"/>
        <v/>
      </c>
    </row>
    <row r="8002" spans="8:8" x14ac:dyDescent="0.3">
      <c r="H8002" s="57" t="str">
        <f t="shared" si="124"/>
        <v/>
      </c>
    </row>
    <row r="8003" spans="8:8" x14ac:dyDescent="0.3">
      <c r="H8003" s="57" t="str">
        <f t="shared" ref="H8003:H8066" si="125">IF(LEN(F8003)&gt;0,F8003/G8003,"")</f>
        <v/>
      </c>
    </row>
    <row r="8004" spans="8:8" x14ac:dyDescent="0.3">
      <c r="H8004" s="57" t="str">
        <f t="shared" si="125"/>
        <v/>
      </c>
    </row>
    <row r="8005" spans="8:8" x14ac:dyDescent="0.3">
      <c r="H8005" s="57" t="str">
        <f t="shared" si="125"/>
        <v/>
      </c>
    </row>
    <row r="8006" spans="8:8" x14ac:dyDescent="0.3">
      <c r="H8006" s="57" t="str">
        <f t="shared" si="125"/>
        <v/>
      </c>
    </row>
    <row r="8007" spans="8:8" x14ac:dyDescent="0.3">
      <c r="H8007" s="57" t="str">
        <f t="shared" si="125"/>
        <v/>
      </c>
    </row>
    <row r="8008" spans="8:8" x14ac:dyDescent="0.3">
      <c r="H8008" s="57" t="str">
        <f t="shared" si="125"/>
        <v/>
      </c>
    </row>
    <row r="8009" spans="8:8" x14ac:dyDescent="0.3">
      <c r="H8009" s="57" t="str">
        <f t="shared" si="125"/>
        <v/>
      </c>
    </row>
    <row r="8010" spans="8:8" x14ac:dyDescent="0.3">
      <c r="H8010" s="57" t="str">
        <f t="shared" si="125"/>
        <v/>
      </c>
    </row>
    <row r="8011" spans="8:8" x14ac:dyDescent="0.3">
      <c r="H8011" s="57" t="str">
        <f t="shared" si="125"/>
        <v/>
      </c>
    </row>
    <row r="8012" spans="8:8" x14ac:dyDescent="0.3">
      <c r="H8012" s="57" t="str">
        <f t="shared" si="125"/>
        <v/>
      </c>
    </row>
    <row r="8013" spans="8:8" x14ac:dyDescent="0.3">
      <c r="H8013" s="57" t="str">
        <f t="shared" si="125"/>
        <v/>
      </c>
    </row>
    <row r="8014" spans="8:8" x14ac:dyDescent="0.3">
      <c r="H8014" s="57" t="str">
        <f t="shared" si="125"/>
        <v/>
      </c>
    </row>
    <row r="8015" spans="8:8" x14ac:dyDescent="0.3">
      <c r="H8015" s="57" t="str">
        <f t="shared" si="125"/>
        <v/>
      </c>
    </row>
    <row r="8016" spans="8:8" x14ac:dyDescent="0.3">
      <c r="H8016" s="57" t="str">
        <f t="shared" si="125"/>
        <v/>
      </c>
    </row>
    <row r="8017" spans="8:8" x14ac:dyDescent="0.3">
      <c r="H8017" s="57" t="str">
        <f t="shared" si="125"/>
        <v/>
      </c>
    </row>
    <row r="8018" spans="8:8" x14ac:dyDescent="0.3">
      <c r="H8018" s="57" t="str">
        <f t="shared" si="125"/>
        <v/>
      </c>
    </row>
    <row r="8019" spans="8:8" x14ac:dyDescent="0.3">
      <c r="H8019" s="57" t="str">
        <f t="shared" si="125"/>
        <v/>
      </c>
    </row>
    <row r="8020" spans="8:8" x14ac:dyDescent="0.3">
      <c r="H8020" s="57" t="str">
        <f t="shared" si="125"/>
        <v/>
      </c>
    </row>
    <row r="8021" spans="8:8" x14ac:dyDescent="0.3">
      <c r="H8021" s="57" t="str">
        <f t="shared" si="125"/>
        <v/>
      </c>
    </row>
    <row r="8022" spans="8:8" x14ac:dyDescent="0.3">
      <c r="H8022" s="57" t="str">
        <f t="shared" si="125"/>
        <v/>
      </c>
    </row>
    <row r="8023" spans="8:8" x14ac:dyDescent="0.3">
      <c r="H8023" s="57" t="str">
        <f t="shared" si="125"/>
        <v/>
      </c>
    </row>
    <row r="8024" spans="8:8" x14ac:dyDescent="0.3">
      <c r="H8024" s="57" t="str">
        <f t="shared" si="125"/>
        <v/>
      </c>
    </row>
    <row r="8025" spans="8:8" x14ac:dyDescent="0.3">
      <c r="H8025" s="57" t="str">
        <f t="shared" si="125"/>
        <v/>
      </c>
    </row>
    <row r="8026" spans="8:8" x14ac:dyDescent="0.3">
      <c r="H8026" s="57" t="str">
        <f t="shared" si="125"/>
        <v/>
      </c>
    </row>
    <row r="8027" spans="8:8" x14ac:dyDescent="0.3">
      <c r="H8027" s="57" t="str">
        <f t="shared" si="125"/>
        <v/>
      </c>
    </row>
    <row r="8028" spans="8:8" x14ac:dyDescent="0.3">
      <c r="H8028" s="57" t="str">
        <f t="shared" si="125"/>
        <v/>
      </c>
    </row>
    <row r="8029" spans="8:8" x14ac:dyDescent="0.3">
      <c r="H8029" s="57" t="str">
        <f t="shared" si="125"/>
        <v/>
      </c>
    </row>
    <row r="8030" spans="8:8" x14ac:dyDescent="0.3">
      <c r="H8030" s="57" t="str">
        <f t="shared" si="125"/>
        <v/>
      </c>
    </row>
    <row r="8031" spans="8:8" x14ac:dyDescent="0.3">
      <c r="H8031" s="57" t="str">
        <f t="shared" si="125"/>
        <v/>
      </c>
    </row>
    <row r="8032" spans="8:8" x14ac:dyDescent="0.3">
      <c r="H8032" s="57" t="str">
        <f t="shared" si="125"/>
        <v/>
      </c>
    </row>
    <row r="8033" spans="8:8" x14ac:dyDescent="0.3">
      <c r="H8033" s="57" t="str">
        <f t="shared" si="125"/>
        <v/>
      </c>
    </row>
    <row r="8034" spans="8:8" x14ac:dyDescent="0.3">
      <c r="H8034" s="57" t="str">
        <f t="shared" si="125"/>
        <v/>
      </c>
    </row>
    <row r="8035" spans="8:8" x14ac:dyDescent="0.3">
      <c r="H8035" s="57" t="str">
        <f t="shared" si="125"/>
        <v/>
      </c>
    </row>
    <row r="8036" spans="8:8" x14ac:dyDescent="0.3">
      <c r="H8036" s="57" t="str">
        <f t="shared" si="125"/>
        <v/>
      </c>
    </row>
    <row r="8037" spans="8:8" x14ac:dyDescent="0.3">
      <c r="H8037" s="57" t="str">
        <f t="shared" si="125"/>
        <v/>
      </c>
    </row>
    <row r="8038" spans="8:8" x14ac:dyDescent="0.3">
      <c r="H8038" s="57" t="str">
        <f t="shared" si="125"/>
        <v/>
      </c>
    </row>
    <row r="8039" spans="8:8" x14ac:dyDescent="0.3">
      <c r="H8039" s="57" t="str">
        <f t="shared" si="125"/>
        <v/>
      </c>
    </row>
    <row r="8040" spans="8:8" x14ac:dyDescent="0.3">
      <c r="H8040" s="57" t="str">
        <f t="shared" si="125"/>
        <v/>
      </c>
    </row>
    <row r="8041" spans="8:8" x14ac:dyDescent="0.3">
      <c r="H8041" s="57" t="str">
        <f t="shared" si="125"/>
        <v/>
      </c>
    </row>
    <row r="8042" spans="8:8" x14ac:dyDescent="0.3">
      <c r="H8042" s="57" t="str">
        <f t="shared" si="125"/>
        <v/>
      </c>
    </row>
    <row r="8043" spans="8:8" x14ac:dyDescent="0.3">
      <c r="H8043" s="57" t="str">
        <f t="shared" si="125"/>
        <v/>
      </c>
    </row>
    <row r="8044" spans="8:8" x14ac:dyDescent="0.3">
      <c r="H8044" s="57" t="str">
        <f t="shared" si="125"/>
        <v/>
      </c>
    </row>
    <row r="8045" spans="8:8" x14ac:dyDescent="0.3">
      <c r="H8045" s="57" t="str">
        <f t="shared" si="125"/>
        <v/>
      </c>
    </row>
    <row r="8046" spans="8:8" x14ac:dyDescent="0.3">
      <c r="H8046" s="57" t="str">
        <f t="shared" si="125"/>
        <v/>
      </c>
    </row>
    <row r="8047" spans="8:8" x14ac:dyDescent="0.3">
      <c r="H8047" s="57" t="str">
        <f t="shared" si="125"/>
        <v/>
      </c>
    </row>
    <row r="8048" spans="8:8" x14ac:dyDescent="0.3">
      <c r="H8048" s="57" t="str">
        <f t="shared" si="125"/>
        <v/>
      </c>
    </row>
    <row r="8049" spans="8:8" x14ac:dyDescent="0.3">
      <c r="H8049" s="57" t="str">
        <f t="shared" si="125"/>
        <v/>
      </c>
    </row>
    <row r="8050" spans="8:8" x14ac:dyDescent="0.3">
      <c r="H8050" s="57" t="str">
        <f t="shared" si="125"/>
        <v/>
      </c>
    </row>
    <row r="8051" spans="8:8" x14ac:dyDescent="0.3">
      <c r="H8051" s="57" t="str">
        <f t="shared" si="125"/>
        <v/>
      </c>
    </row>
    <row r="8052" spans="8:8" x14ac:dyDescent="0.3">
      <c r="H8052" s="57" t="str">
        <f t="shared" si="125"/>
        <v/>
      </c>
    </row>
    <row r="8053" spans="8:8" x14ac:dyDescent="0.3">
      <c r="H8053" s="57" t="str">
        <f t="shared" si="125"/>
        <v/>
      </c>
    </row>
    <row r="8054" spans="8:8" x14ac:dyDescent="0.3">
      <c r="H8054" s="57" t="str">
        <f t="shared" si="125"/>
        <v/>
      </c>
    </row>
    <row r="8055" spans="8:8" x14ac:dyDescent="0.3">
      <c r="H8055" s="57" t="str">
        <f t="shared" si="125"/>
        <v/>
      </c>
    </row>
    <row r="8056" spans="8:8" x14ac:dyDescent="0.3">
      <c r="H8056" s="57" t="str">
        <f t="shared" si="125"/>
        <v/>
      </c>
    </row>
    <row r="8057" spans="8:8" x14ac:dyDescent="0.3">
      <c r="H8057" s="57" t="str">
        <f t="shared" si="125"/>
        <v/>
      </c>
    </row>
    <row r="8058" spans="8:8" x14ac:dyDescent="0.3">
      <c r="H8058" s="57" t="str">
        <f t="shared" si="125"/>
        <v/>
      </c>
    </row>
    <row r="8059" spans="8:8" x14ac:dyDescent="0.3">
      <c r="H8059" s="57" t="str">
        <f t="shared" si="125"/>
        <v/>
      </c>
    </row>
    <row r="8060" spans="8:8" x14ac:dyDescent="0.3">
      <c r="H8060" s="57" t="str">
        <f t="shared" si="125"/>
        <v/>
      </c>
    </row>
    <row r="8061" spans="8:8" x14ac:dyDescent="0.3">
      <c r="H8061" s="57" t="str">
        <f t="shared" si="125"/>
        <v/>
      </c>
    </row>
    <row r="8062" spans="8:8" x14ac:dyDescent="0.3">
      <c r="H8062" s="57" t="str">
        <f t="shared" si="125"/>
        <v/>
      </c>
    </row>
    <row r="8063" spans="8:8" x14ac:dyDescent="0.3">
      <c r="H8063" s="57" t="str">
        <f t="shared" si="125"/>
        <v/>
      </c>
    </row>
    <row r="8064" spans="8:8" x14ac:dyDescent="0.3">
      <c r="H8064" s="57" t="str">
        <f t="shared" si="125"/>
        <v/>
      </c>
    </row>
    <row r="8065" spans="8:8" x14ac:dyDescent="0.3">
      <c r="H8065" s="57" t="str">
        <f t="shared" si="125"/>
        <v/>
      </c>
    </row>
    <row r="8066" spans="8:8" x14ac:dyDescent="0.3">
      <c r="H8066" s="57" t="str">
        <f t="shared" si="125"/>
        <v/>
      </c>
    </row>
    <row r="8067" spans="8:8" x14ac:dyDescent="0.3">
      <c r="H8067" s="57" t="str">
        <f t="shared" ref="H8067:H8130" si="126">IF(LEN(F8067)&gt;0,F8067/G8067,"")</f>
        <v/>
      </c>
    </row>
    <row r="8068" spans="8:8" x14ac:dyDescent="0.3">
      <c r="H8068" s="57" t="str">
        <f t="shared" si="126"/>
        <v/>
      </c>
    </row>
    <row r="8069" spans="8:8" x14ac:dyDescent="0.3">
      <c r="H8069" s="57" t="str">
        <f t="shared" si="126"/>
        <v/>
      </c>
    </row>
    <row r="8070" spans="8:8" x14ac:dyDescent="0.3">
      <c r="H8070" s="57" t="str">
        <f t="shared" si="126"/>
        <v/>
      </c>
    </row>
    <row r="8071" spans="8:8" x14ac:dyDescent="0.3">
      <c r="H8071" s="57" t="str">
        <f t="shared" si="126"/>
        <v/>
      </c>
    </row>
    <row r="8072" spans="8:8" x14ac:dyDescent="0.3">
      <c r="H8072" s="57" t="str">
        <f t="shared" si="126"/>
        <v/>
      </c>
    </row>
    <row r="8073" spans="8:8" x14ac:dyDescent="0.3">
      <c r="H8073" s="57" t="str">
        <f t="shared" si="126"/>
        <v/>
      </c>
    </row>
    <row r="8074" spans="8:8" x14ac:dyDescent="0.3">
      <c r="H8074" s="57" t="str">
        <f t="shared" si="126"/>
        <v/>
      </c>
    </row>
    <row r="8075" spans="8:8" x14ac:dyDescent="0.3">
      <c r="H8075" s="57" t="str">
        <f t="shared" si="126"/>
        <v/>
      </c>
    </row>
    <row r="8076" spans="8:8" x14ac:dyDescent="0.3">
      <c r="H8076" s="57" t="str">
        <f t="shared" si="126"/>
        <v/>
      </c>
    </row>
    <row r="8077" spans="8:8" x14ac:dyDescent="0.3">
      <c r="H8077" s="57" t="str">
        <f t="shared" si="126"/>
        <v/>
      </c>
    </row>
    <row r="8078" spans="8:8" x14ac:dyDescent="0.3">
      <c r="H8078" s="57" t="str">
        <f t="shared" si="126"/>
        <v/>
      </c>
    </row>
    <row r="8079" spans="8:8" x14ac:dyDescent="0.3">
      <c r="H8079" s="57" t="str">
        <f t="shared" si="126"/>
        <v/>
      </c>
    </row>
    <row r="8080" spans="8:8" x14ac:dyDescent="0.3">
      <c r="H8080" s="57" t="str">
        <f t="shared" si="126"/>
        <v/>
      </c>
    </row>
    <row r="8081" spans="8:8" x14ac:dyDescent="0.3">
      <c r="H8081" s="57" t="str">
        <f t="shared" si="126"/>
        <v/>
      </c>
    </row>
    <row r="8082" spans="8:8" x14ac:dyDescent="0.3">
      <c r="H8082" s="57" t="str">
        <f t="shared" si="126"/>
        <v/>
      </c>
    </row>
    <row r="8083" spans="8:8" x14ac:dyDescent="0.3">
      <c r="H8083" s="57" t="str">
        <f t="shared" si="126"/>
        <v/>
      </c>
    </row>
    <row r="8084" spans="8:8" x14ac:dyDescent="0.3">
      <c r="H8084" s="57" t="str">
        <f t="shared" si="126"/>
        <v/>
      </c>
    </row>
    <row r="8085" spans="8:8" x14ac:dyDescent="0.3">
      <c r="H8085" s="57" t="str">
        <f t="shared" si="126"/>
        <v/>
      </c>
    </row>
    <row r="8086" spans="8:8" x14ac:dyDescent="0.3">
      <c r="H8086" s="57" t="str">
        <f t="shared" si="126"/>
        <v/>
      </c>
    </row>
    <row r="8087" spans="8:8" x14ac:dyDescent="0.3">
      <c r="H8087" s="57" t="str">
        <f t="shared" si="126"/>
        <v/>
      </c>
    </row>
    <row r="8088" spans="8:8" x14ac:dyDescent="0.3">
      <c r="H8088" s="57" t="str">
        <f t="shared" si="126"/>
        <v/>
      </c>
    </row>
    <row r="8089" spans="8:8" x14ac:dyDescent="0.3">
      <c r="H8089" s="57" t="str">
        <f t="shared" si="126"/>
        <v/>
      </c>
    </row>
    <row r="8090" spans="8:8" x14ac:dyDescent="0.3">
      <c r="H8090" s="57" t="str">
        <f t="shared" si="126"/>
        <v/>
      </c>
    </row>
    <row r="8091" spans="8:8" x14ac:dyDescent="0.3">
      <c r="H8091" s="57" t="str">
        <f t="shared" si="126"/>
        <v/>
      </c>
    </row>
    <row r="8092" spans="8:8" x14ac:dyDescent="0.3">
      <c r="H8092" s="57" t="str">
        <f t="shared" si="126"/>
        <v/>
      </c>
    </row>
    <row r="8093" spans="8:8" x14ac:dyDescent="0.3">
      <c r="H8093" s="57" t="str">
        <f t="shared" si="126"/>
        <v/>
      </c>
    </row>
    <row r="8094" spans="8:8" x14ac:dyDescent="0.3">
      <c r="H8094" s="57" t="str">
        <f t="shared" si="126"/>
        <v/>
      </c>
    </row>
    <row r="8095" spans="8:8" x14ac:dyDescent="0.3">
      <c r="H8095" s="57" t="str">
        <f t="shared" si="126"/>
        <v/>
      </c>
    </row>
    <row r="8096" spans="8:8" x14ac:dyDescent="0.3">
      <c r="H8096" s="57" t="str">
        <f t="shared" si="126"/>
        <v/>
      </c>
    </row>
    <row r="8097" spans="8:8" x14ac:dyDescent="0.3">
      <c r="H8097" s="57" t="str">
        <f t="shared" si="126"/>
        <v/>
      </c>
    </row>
    <row r="8098" spans="8:8" x14ac:dyDescent="0.3">
      <c r="H8098" s="57" t="str">
        <f t="shared" si="126"/>
        <v/>
      </c>
    </row>
    <row r="8099" spans="8:8" x14ac:dyDescent="0.3">
      <c r="H8099" s="57" t="str">
        <f t="shared" si="126"/>
        <v/>
      </c>
    </row>
    <row r="8100" spans="8:8" x14ac:dyDescent="0.3">
      <c r="H8100" s="57" t="str">
        <f t="shared" si="126"/>
        <v/>
      </c>
    </row>
    <row r="8101" spans="8:8" x14ac:dyDescent="0.3">
      <c r="H8101" s="57" t="str">
        <f t="shared" si="126"/>
        <v/>
      </c>
    </row>
    <row r="8102" spans="8:8" x14ac:dyDescent="0.3">
      <c r="H8102" s="57" t="str">
        <f t="shared" si="126"/>
        <v/>
      </c>
    </row>
    <row r="8103" spans="8:8" x14ac:dyDescent="0.3">
      <c r="H8103" s="57" t="str">
        <f t="shared" si="126"/>
        <v/>
      </c>
    </row>
    <row r="8104" spans="8:8" x14ac:dyDescent="0.3">
      <c r="H8104" s="57" t="str">
        <f t="shared" si="126"/>
        <v/>
      </c>
    </row>
    <row r="8105" spans="8:8" x14ac:dyDescent="0.3">
      <c r="H8105" s="57" t="str">
        <f t="shared" si="126"/>
        <v/>
      </c>
    </row>
    <row r="8106" spans="8:8" x14ac:dyDescent="0.3">
      <c r="H8106" s="57" t="str">
        <f t="shared" si="126"/>
        <v/>
      </c>
    </row>
    <row r="8107" spans="8:8" x14ac:dyDescent="0.3">
      <c r="H8107" s="57" t="str">
        <f t="shared" si="126"/>
        <v/>
      </c>
    </row>
    <row r="8108" spans="8:8" x14ac:dyDescent="0.3">
      <c r="H8108" s="57" t="str">
        <f t="shared" si="126"/>
        <v/>
      </c>
    </row>
    <row r="8109" spans="8:8" x14ac:dyDescent="0.3">
      <c r="H8109" s="57" t="str">
        <f t="shared" si="126"/>
        <v/>
      </c>
    </row>
    <row r="8110" spans="8:8" x14ac:dyDescent="0.3">
      <c r="H8110" s="57" t="str">
        <f t="shared" si="126"/>
        <v/>
      </c>
    </row>
    <row r="8111" spans="8:8" x14ac:dyDescent="0.3">
      <c r="H8111" s="57" t="str">
        <f t="shared" si="126"/>
        <v/>
      </c>
    </row>
    <row r="8112" spans="8:8" x14ac:dyDescent="0.3">
      <c r="H8112" s="57" t="str">
        <f t="shared" si="126"/>
        <v/>
      </c>
    </row>
    <row r="8113" spans="8:8" x14ac:dyDescent="0.3">
      <c r="H8113" s="57" t="str">
        <f t="shared" si="126"/>
        <v/>
      </c>
    </row>
    <row r="8114" spans="8:8" x14ac:dyDescent="0.3">
      <c r="H8114" s="57" t="str">
        <f t="shared" si="126"/>
        <v/>
      </c>
    </row>
    <row r="8115" spans="8:8" x14ac:dyDescent="0.3">
      <c r="H8115" s="57" t="str">
        <f t="shared" si="126"/>
        <v/>
      </c>
    </row>
    <row r="8116" spans="8:8" x14ac:dyDescent="0.3">
      <c r="H8116" s="57" t="str">
        <f t="shared" si="126"/>
        <v/>
      </c>
    </row>
    <row r="8117" spans="8:8" x14ac:dyDescent="0.3">
      <c r="H8117" s="57" t="str">
        <f t="shared" si="126"/>
        <v/>
      </c>
    </row>
    <row r="8118" spans="8:8" x14ac:dyDescent="0.3">
      <c r="H8118" s="57" t="str">
        <f t="shared" si="126"/>
        <v/>
      </c>
    </row>
    <row r="8119" spans="8:8" x14ac:dyDescent="0.3">
      <c r="H8119" s="57" t="str">
        <f t="shared" si="126"/>
        <v/>
      </c>
    </row>
    <row r="8120" spans="8:8" x14ac:dyDescent="0.3">
      <c r="H8120" s="57" t="str">
        <f t="shared" si="126"/>
        <v/>
      </c>
    </row>
    <row r="8121" spans="8:8" x14ac:dyDescent="0.3">
      <c r="H8121" s="57" t="str">
        <f t="shared" si="126"/>
        <v/>
      </c>
    </row>
    <row r="8122" spans="8:8" x14ac:dyDescent="0.3">
      <c r="H8122" s="57" t="str">
        <f t="shared" si="126"/>
        <v/>
      </c>
    </row>
    <row r="8123" spans="8:8" x14ac:dyDescent="0.3">
      <c r="H8123" s="57" t="str">
        <f t="shared" si="126"/>
        <v/>
      </c>
    </row>
    <row r="8124" spans="8:8" x14ac:dyDescent="0.3">
      <c r="H8124" s="57" t="str">
        <f t="shared" si="126"/>
        <v/>
      </c>
    </row>
    <row r="8125" spans="8:8" x14ac:dyDescent="0.3">
      <c r="H8125" s="57" t="str">
        <f t="shared" si="126"/>
        <v/>
      </c>
    </row>
    <row r="8126" spans="8:8" x14ac:dyDescent="0.3">
      <c r="H8126" s="57" t="str">
        <f t="shared" si="126"/>
        <v/>
      </c>
    </row>
    <row r="8127" spans="8:8" x14ac:dyDescent="0.3">
      <c r="H8127" s="57" t="str">
        <f t="shared" si="126"/>
        <v/>
      </c>
    </row>
    <row r="8128" spans="8:8" x14ac:dyDescent="0.3">
      <c r="H8128" s="57" t="str">
        <f t="shared" si="126"/>
        <v/>
      </c>
    </row>
    <row r="8129" spans="8:8" x14ac:dyDescent="0.3">
      <c r="H8129" s="57" t="str">
        <f t="shared" si="126"/>
        <v/>
      </c>
    </row>
    <row r="8130" spans="8:8" x14ac:dyDescent="0.3">
      <c r="H8130" s="57" t="str">
        <f t="shared" si="126"/>
        <v/>
      </c>
    </row>
    <row r="8131" spans="8:8" x14ac:dyDescent="0.3">
      <c r="H8131" s="57" t="str">
        <f t="shared" ref="H8131:H8194" si="127">IF(LEN(F8131)&gt;0,F8131/G8131,"")</f>
        <v/>
      </c>
    </row>
    <row r="8132" spans="8:8" x14ac:dyDescent="0.3">
      <c r="H8132" s="57" t="str">
        <f t="shared" si="127"/>
        <v/>
      </c>
    </row>
    <row r="8133" spans="8:8" x14ac:dyDescent="0.3">
      <c r="H8133" s="57" t="str">
        <f t="shared" si="127"/>
        <v/>
      </c>
    </row>
    <row r="8134" spans="8:8" x14ac:dyDescent="0.3">
      <c r="H8134" s="57" t="str">
        <f t="shared" si="127"/>
        <v/>
      </c>
    </row>
    <row r="8135" spans="8:8" x14ac:dyDescent="0.3">
      <c r="H8135" s="57" t="str">
        <f t="shared" si="127"/>
        <v/>
      </c>
    </row>
    <row r="8136" spans="8:8" x14ac:dyDescent="0.3">
      <c r="H8136" s="57" t="str">
        <f t="shared" si="127"/>
        <v/>
      </c>
    </row>
    <row r="8137" spans="8:8" x14ac:dyDescent="0.3">
      <c r="H8137" s="57" t="str">
        <f t="shared" si="127"/>
        <v/>
      </c>
    </row>
    <row r="8138" spans="8:8" x14ac:dyDescent="0.3">
      <c r="H8138" s="57" t="str">
        <f t="shared" si="127"/>
        <v/>
      </c>
    </row>
    <row r="8139" spans="8:8" x14ac:dyDescent="0.3">
      <c r="H8139" s="57" t="str">
        <f t="shared" si="127"/>
        <v/>
      </c>
    </row>
    <row r="8140" spans="8:8" x14ac:dyDescent="0.3">
      <c r="H8140" s="57" t="str">
        <f t="shared" si="127"/>
        <v/>
      </c>
    </row>
    <row r="8141" spans="8:8" x14ac:dyDescent="0.3">
      <c r="H8141" s="57" t="str">
        <f t="shared" si="127"/>
        <v/>
      </c>
    </row>
    <row r="8142" spans="8:8" x14ac:dyDescent="0.3">
      <c r="H8142" s="57" t="str">
        <f t="shared" si="127"/>
        <v/>
      </c>
    </row>
    <row r="8143" spans="8:8" x14ac:dyDescent="0.3">
      <c r="H8143" s="57" t="str">
        <f t="shared" si="127"/>
        <v/>
      </c>
    </row>
    <row r="8144" spans="8:8" x14ac:dyDescent="0.3">
      <c r="H8144" s="57" t="str">
        <f t="shared" si="127"/>
        <v/>
      </c>
    </row>
    <row r="8145" spans="8:8" x14ac:dyDescent="0.3">
      <c r="H8145" s="57" t="str">
        <f t="shared" si="127"/>
        <v/>
      </c>
    </row>
    <row r="8146" spans="8:8" x14ac:dyDescent="0.3">
      <c r="H8146" s="57" t="str">
        <f t="shared" si="127"/>
        <v/>
      </c>
    </row>
    <row r="8147" spans="8:8" x14ac:dyDescent="0.3">
      <c r="H8147" s="57" t="str">
        <f t="shared" si="127"/>
        <v/>
      </c>
    </row>
    <row r="8148" spans="8:8" x14ac:dyDescent="0.3">
      <c r="H8148" s="57" t="str">
        <f t="shared" si="127"/>
        <v/>
      </c>
    </row>
    <row r="8149" spans="8:8" x14ac:dyDescent="0.3">
      <c r="H8149" s="57" t="str">
        <f t="shared" si="127"/>
        <v/>
      </c>
    </row>
    <row r="8150" spans="8:8" x14ac:dyDescent="0.3">
      <c r="H8150" s="57" t="str">
        <f t="shared" si="127"/>
        <v/>
      </c>
    </row>
    <row r="8151" spans="8:8" x14ac:dyDescent="0.3">
      <c r="H8151" s="57" t="str">
        <f t="shared" si="127"/>
        <v/>
      </c>
    </row>
    <row r="8152" spans="8:8" x14ac:dyDescent="0.3">
      <c r="H8152" s="57" t="str">
        <f t="shared" si="127"/>
        <v/>
      </c>
    </row>
    <row r="8153" spans="8:8" x14ac:dyDescent="0.3">
      <c r="H8153" s="57" t="str">
        <f t="shared" si="127"/>
        <v/>
      </c>
    </row>
    <row r="8154" spans="8:8" x14ac:dyDescent="0.3">
      <c r="H8154" s="57" t="str">
        <f t="shared" si="127"/>
        <v/>
      </c>
    </row>
    <row r="8155" spans="8:8" x14ac:dyDescent="0.3">
      <c r="H8155" s="57" t="str">
        <f t="shared" si="127"/>
        <v/>
      </c>
    </row>
    <row r="8156" spans="8:8" x14ac:dyDescent="0.3">
      <c r="H8156" s="57" t="str">
        <f t="shared" si="127"/>
        <v/>
      </c>
    </row>
    <row r="8157" spans="8:8" x14ac:dyDescent="0.3">
      <c r="H8157" s="57" t="str">
        <f t="shared" si="127"/>
        <v/>
      </c>
    </row>
    <row r="8158" spans="8:8" x14ac:dyDescent="0.3">
      <c r="H8158" s="57" t="str">
        <f t="shared" si="127"/>
        <v/>
      </c>
    </row>
    <row r="8159" spans="8:8" x14ac:dyDescent="0.3">
      <c r="H8159" s="57" t="str">
        <f t="shared" si="127"/>
        <v/>
      </c>
    </row>
    <row r="8160" spans="8:8" x14ac:dyDescent="0.3">
      <c r="H8160" s="57" t="str">
        <f t="shared" si="127"/>
        <v/>
      </c>
    </row>
    <row r="8161" spans="8:8" x14ac:dyDescent="0.3">
      <c r="H8161" s="57" t="str">
        <f t="shared" si="127"/>
        <v/>
      </c>
    </row>
    <row r="8162" spans="8:8" x14ac:dyDescent="0.3">
      <c r="H8162" s="57" t="str">
        <f t="shared" si="127"/>
        <v/>
      </c>
    </row>
    <row r="8163" spans="8:8" x14ac:dyDescent="0.3">
      <c r="H8163" s="57" t="str">
        <f t="shared" si="127"/>
        <v/>
      </c>
    </row>
    <row r="8164" spans="8:8" x14ac:dyDescent="0.3">
      <c r="H8164" s="57" t="str">
        <f t="shared" si="127"/>
        <v/>
      </c>
    </row>
    <row r="8165" spans="8:8" x14ac:dyDescent="0.3">
      <c r="H8165" s="57" t="str">
        <f t="shared" si="127"/>
        <v/>
      </c>
    </row>
    <row r="8166" spans="8:8" x14ac:dyDescent="0.3">
      <c r="H8166" s="57" t="str">
        <f t="shared" si="127"/>
        <v/>
      </c>
    </row>
    <row r="8167" spans="8:8" x14ac:dyDescent="0.3">
      <c r="H8167" s="57" t="str">
        <f t="shared" si="127"/>
        <v/>
      </c>
    </row>
    <row r="8168" spans="8:8" x14ac:dyDescent="0.3">
      <c r="H8168" s="57" t="str">
        <f t="shared" si="127"/>
        <v/>
      </c>
    </row>
    <row r="8169" spans="8:8" x14ac:dyDescent="0.3">
      <c r="H8169" s="57" t="str">
        <f t="shared" si="127"/>
        <v/>
      </c>
    </row>
    <row r="8170" spans="8:8" x14ac:dyDescent="0.3">
      <c r="H8170" s="57" t="str">
        <f t="shared" si="127"/>
        <v/>
      </c>
    </row>
    <row r="8171" spans="8:8" x14ac:dyDescent="0.3">
      <c r="H8171" s="57" t="str">
        <f t="shared" si="127"/>
        <v/>
      </c>
    </row>
    <row r="8172" spans="8:8" x14ac:dyDescent="0.3">
      <c r="H8172" s="57" t="str">
        <f t="shared" si="127"/>
        <v/>
      </c>
    </row>
    <row r="8173" spans="8:8" x14ac:dyDescent="0.3">
      <c r="H8173" s="57" t="str">
        <f t="shared" si="127"/>
        <v/>
      </c>
    </row>
    <row r="8174" spans="8:8" x14ac:dyDescent="0.3">
      <c r="H8174" s="57" t="str">
        <f t="shared" si="127"/>
        <v/>
      </c>
    </row>
    <row r="8175" spans="8:8" x14ac:dyDescent="0.3">
      <c r="H8175" s="57" t="str">
        <f t="shared" si="127"/>
        <v/>
      </c>
    </row>
    <row r="8176" spans="8:8" x14ac:dyDescent="0.3">
      <c r="H8176" s="57" t="str">
        <f t="shared" si="127"/>
        <v/>
      </c>
    </row>
    <row r="8177" spans="8:8" x14ac:dyDescent="0.3">
      <c r="H8177" s="57" t="str">
        <f t="shared" si="127"/>
        <v/>
      </c>
    </row>
    <row r="8178" spans="8:8" x14ac:dyDescent="0.3">
      <c r="H8178" s="57" t="str">
        <f t="shared" si="127"/>
        <v/>
      </c>
    </row>
    <row r="8179" spans="8:8" x14ac:dyDescent="0.3">
      <c r="H8179" s="57" t="str">
        <f t="shared" si="127"/>
        <v/>
      </c>
    </row>
    <row r="8180" spans="8:8" x14ac:dyDescent="0.3">
      <c r="H8180" s="57" t="str">
        <f t="shared" si="127"/>
        <v/>
      </c>
    </row>
    <row r="8181" spans="8:8" x14ac:dyDescent="0.3">
      <c r="H8181" s="57" t="str">
        <f t="shared" si="127"/>
        <v/>
      </c>
    </row>
    <row r="8182" spans="8:8" x14ac:dyDescent="0.3">
      <c r="H8182" s="57" t="str">
        <f t="shared" si="127"/>
        <v/>
      </c>
    </row>
    <row r="8183" spans="8:8" x14ac:dyDescent="0.3">
      <c r="H8183" s="57" t="str">
        <f t="shared" si="127"/>
        <v/>
      </c>
    </row>
    <row r="8184" spans="8:8" x14ac:dyDescent="0.3">
      <c r="H8184" s="57" t="str">
        <f t="shared" si="127"/>
        <v/>
      </c>
    </row>
    <row r="8185" spans="8:8" x14ac:dyDescent="0.3">
      <c r="H8185" s="57" t="str">
        <f t="shared" si="127"/>
        <v/>
      </c>
    </row>
    <row r="8186" spans="8:8" x14ac:dyDescent="0.3">
      <c r="H8186" s="57" t="str">
        <f t="shared" si="127"/>
        <v/>
      </c>
    </row>
    <row r="8187" spans="8:8" x14ac:dyDescent="0.3">
      <c r="H8187" s="57" t="str">
        <f t="shared" si="127"/>
        <v/>
      </c>
    </row>
    <row r="8188" spans="8:8" x14ac:dyDescent="0.3">
      <c r="H8188" s="57" t="str">
        <f t="shared" si="127"/>
        <v/>
      </c>
    </row>
    <row r="8189" spans="8:8" x14ac:dyDescent="0.3">
      <c r="H8189" s="57" t="str">
        <f t="shared" si="127"/>
        <v/>
      </c>
    </row>
    <row r="8190" spans="8:8" x14ac:dyDescent="0.3">
      <c r="H8190" s="57" t="str">
        <f t="shared" si="127"/>
        <v/>
      </c>
    </row>
    <row r="8191" spans="8:8" x14ac:dyDescent="0.3">
      <c r="H8191" s="57" t="str">
        <f t="shared" si="127"/>
        <v/>
      </c>
    </row>
    <row r="8192" spans="8:8" x14ac:dyDescent="0.3">
      <c r="H8192" s="57" t="str">
        <f t="shared" si="127"/>
        <v/>
      </c>
    </row>
    <row r="8193" spans="8:8" x14ac:dyDescent="0.3">
      <c r="H8193" s="57" t="str">
        <f t="shared" si="127"/>
        <v/>
      </c>
    </row>
    <row r="8194" spans="8:8" x14ac:dyDescent="0.3">
      <c r="H8194" s="57" t="str">
        <f t="shared" si="127"/>
        <v/>
      </c>
    </row>
    <row r="8195" spans="8:8" x14ac:dyDescent="0.3">
      <c r="H8195" s="57" t="str">
        <f t="shared" ref="H8195:H8258" si="128">IF(LEN(F8195)&gt;0,F8195/G8195,"")</f>
        <v/>
      </c>
    </row>
    <row r="8196" spans="8:8" x14ac:dyDescent="0.3">
      <c r="H8196" s="57" t="str">
        <f t="shared" si="128"/>
        <v/>
      </c>
    </row>
    <row r="8197" spans="8:8" x14ac:dyDescent="0.3">
      <c r="H8197" s="57" t="str">
        <f t="shared" si="128"/>
        <v/>
      </c>
    </row>
    <row r="8198" spans="8:8" x14ac:dyDescent="0.3">
      <c r="H8198" s="57" t="str">
        <f t="shared" si="128"/>
        <v/>
      </c>
    </row>
    <row r="8199" spans="8:8" x14ac:dyDescent="0.3">
      <c r="H8199" s="57" t="str">
        <f t="shared" si="128"/>
        <v/>
      </c>
    </row>
    <row r="8200" spans="8:8" x14ac:dyDescent="0.3">
      <c r="H8200" s="57" t="str">
        <f t="shared" si="128"/>
        <v/>
      </c>
    </row>
    <row r="8201" spans="8:8" x14ac:dyDescent="0.3">
      <c r="H8201" s="57" t="str">
        <f t="shared" si="128"/>
        <v/>
      </c>
    </row>
    <row r="8202" spans="8:8" x14ac:dyDescent="0.3">
      <c r="H8202" s="57" t="str">
        <f t="shared" si="128"/>
        <v/>
      </c>
    </row>
    <row r="8203" spans="8:8" x14ac:dyDescent="0.3">
      <c r="H8203" s="57" t="str">
        <f t="shared" si="128"/>
        <v/>
      </c>
    </row>
    <row r="8204" spans="8:8" x14ac:dyDescent="0.3">
      <c r="H8204" s="57" t="str">
        <f t="shared" si="128"/>
        <v/>
      </c>
    </row>
    <row r="8205" spans="8:8" x14ac:dyDescent="0.3">
      <c r="H8205" s="57" t="str">
        <f t="shared" si="128"/>
        <v/>
      </c>
    </row>
    <row r="8206" spans="8:8" x14ac:dyDescent="0.3">
      <c r="H8206" s="57" t="str">
        <f t="shared" si="128"/>
        <v/>
      </c>
    </row>
    <row r="8207" spans="8:8" x14ac:dyDescent="0.3">
      <c r="H8207" s="57" t="str">
        <f t="shared" si="128"/>
        <v/>
      </c>
    </row>
    <row r="8208" spans="8:8" x14ac:dyDescent="0.3">
      <c r="H8208" s="57" t="str">
        <f t="shared" si="128"/>
        <v/>
      </c>
    </row>
    <row r="8209" spans="8:8" x14ac:dyDescent="0.3">
      <c r="H8209" s="57" t="str">
        <f t="shared" si="128"/>
        <v/>
      </c>
    </row>
    <row r="8210" spans="8:8" x14ac:dyDescent="0.3">
      <c r="H8210" s="57" t="str">
        <f t="shared" si="128"/>
        <v/>
      </c>
    </row>
    <row r="8211" spans="8:8" x14ac:dyDescent="0.3">
      <c r="H8211" s="57" t="str">
        <f t="shared" si="128"/>
        <v/>
      </c>
    </row>
    <row r="8212" spans="8:8" x14ac:dyDescent="0.3">
      <c r="H8212" s="57" t="str">
        <f t="shared" si="128"/>
        <v/>
      </c>
    </row>
    <row r="8213" spans="8:8" x14ac:dyDescent="0.3">
      <c r="H8213" s="57" t="str">
        <f t="shared" si="128"/>
        <v/>
      </c>
    </row>
    <row r="8214" spans="8:8" x14ac:dyDescent="0.3">
      <c r="H8214" s="57" t="str">
        <f t="shared" si="128"/>
        <v/>
      </c>
    </row>
    <row r="8215" spans="8:8" x14ac:dyDescent="0.3">
      <c r="H8215" s="57" t="str">
        <f t="shared" si="128"/>
        <v/>
      </c>
    </row>
    <row r="8216" spans="8:8" x14ac:dyDescent="0.3">
      <c r="H8216" s="57" t="str">
        <f t="shared" si="128"/>
        <v/>
      </c>
    </row>
    <row r="8217" spans="8:8" x14ac:dyDescent="0.3">
      <c r="H8217" s="57" t="str">
        <f t="shared" si="128"/>
        <v/>
      </c>
    </row>
    <row r="8218" spans="8:8" x14ac:dyDescent="0.3">
      <c r="H8218" s="57" t="str">
        <f t="shared" si="128"/>
        <v/>
      </c>
    </row>
    <row r="8219" spans="8:8" x14ac:dyDescent="0.3">
      <c r="H8219" s="57" t="str">
        <f t="shared" si="128"/>
        <v/>
      </c>
    </row>
    <row r="8220" spans="8:8" x14ac:dyDescent="0.3">
      <c r="H8220" s="57" t="str">
        <f t="shared" si="128"/>
        <v/>
      </c>
    </row>
    <row r="8221" spans="8:8" x14ac:dyDescent="0.3">
      <c r="H8221" s="57" t="str">
        <f t="shared" si="128"/>
        <v/>
      </c>
    </row>
    <row r="8222" spans="8:8" x14ac:dyDescent="0.3">
      <c r="H8222" s="57" t="str">
        <f t="shared" si="128"/>
        <v/>
      </c>
    </row>
    <row r="8223" spans="8:8" x14ac:dyDescent="0.3">
      <c r="H8223" s="57" t="str">
        <f t="shared" si="128"/>
        <v/>
      </c>
    </row>
    <row r="8224" spans="8:8" x14ac:dyDescent="0.3">
      <c r="H8224" s="57" t="str">
        <f t="shared" si="128"/>
        <v/>
      </c>
    </row>
    <row r="8225" spans="8:8" x14ac:dyDescent="0.3">
      <c r="H8225" s="57" t="str">
        <f t="shared" si="128"/>
        <v/>
      </c>
    </row>
    <row r="8226" spans="8:8" x14ac:dyDescent="0.3">
      <c r="H8226" s="57" t="str">
        <f t="shared" si="128"/>
        <v/>
      </c>
    </row>
    <row r="8227" spans="8:8" x14ac:dyDescent="0.3">
      <c r="H8227" s="57" t="str">
        <f t="shared" si="128"/>
        <v/>
      </c>
    </row>
    <row r="8228" spans="8:8" x14ac:dyDescent="0.3">
      <c r="H8228" s="57" t="str">
        <f t="shared" si="128"/>
        <v/>
      </c>
    </row>
    <row r="8229" spans="8:8" x14ac:dyDescent="0.3">
      <c r="H8229" s="57" t="str">
        <f t="shared" si="128"/>
        <v/>
      </c>
    </row>
    <row r="8230" spans="8:8" x14ac:dyDescent="0.3">
      <c r="H8230" s="57" t="str">
        <f t="shared" si="128"/>
        <v/>
      </c>
    </row>
    <row r="8231" spans="8:8" x14ac:dyDescent="0.3">
      <c r="H8231" s="57" t="str">
        <f t="shared" si="128"/>
        <v/>
      </c>
    </row>
    <row r="8232" spans="8:8" x14ac:dyDescent="0.3">
      <c r="H8232" s="57" t="str">
        <f t="shared" si="128"/>
        <v/>
      </c>
    </row>
    <row r="8233" spans="8:8" x14ac:dyDescent="0.3">
      <c r="H8233" s="57" t="str">
        <f t="shared" si="128"/>
        <v/>
      </c>
    </row>
    <row r="8234" spans="8:8" x14ac:dyDescent="0.3">
      <c r="H8234" s="57" t="str">
        <f t="shared" si="128"/>
        <v/>
      </c>
    </row>
    <row r="8235" spans="8:8" x14ac:dyDescent="0.3">
      <c r="H8235" s="57" t="str">
        <f t="shared" si="128"/>
        <v/>
      </c>
    </row>
    <row r="8236" spans="8:8" x14ac:dyDescent="0.3">
      <c r="H8236" s="57" t="str">
        <f t="shared" si="128"/>
        <v/>
      </c>
    </row>
    <row r="8237" spans="8:8" x14ac:dyDescent="0.3">
      <c r="H8237" s="57" t="str">
        <f t="shared" si="128"/>
        <v/>
      </c>
    </row>
    <row r="8238" spans="8:8" x14ac:dyDescent="0.3">
      <c r="H8238" s="57" t="str">
        <f t="shared" si="128"/>
        <v/>
      </c>
    </row>
    <row r="8239" spans="8:8" x14ac:dyDescent="0.3">
      <c r="H8239" s="57" t="str">
        <f t="shared" si="128"/>
        <v/>
      </c>
    </row>
    <row r="8240" spans="8:8" x14ac:dyDescent="0.3">
      <c r="H8240" s="57" t="str">
        <f t="shared" si="128"/>
        <v/>
      </c>
    </row>
    <row r="8241" spans="8:8" x14ac:dyDescent="0.3">
      <c r="H8241" s="57" t="str">
        <f t="shared" si="128"/>
        <v/>
      </c>
    </row>
    <row r="8242" spans="8:8" x14ac:dyDescent="0.3">
      <c r="H8242" s="57" t="str">
        <f t="shared" si="128"/>
        <v/>
      </c>
    </row>
    <row r="8243" spans="8:8" x14ac:dyDescent="0.3">
      <c r="H8243" s="57" t="str">
        <f t="shared" si="128"/>
        <v/>
      </c>
    </row>
    <row r="8244" spans="8:8" x14ac:dyDescent="0.3">
      <c r="H8244" s="57" t="str">
        <f t="shared" si="128"/>
        <v/>
      </c>
    </row>
    <row r="8245" spans="8:8" x14ac:dyDescent="0.3">
      <c r="H8245" s="57" t="str">
        <f t="shared" si="128"/>
        <v/>
      </c>
    </row>
    <row r="8246" spans="8:8" x14ac:dyDescent="0.3">
      <c r="H8246" s="57" t="str">
        <f t="shared" si="128"/>
        <v/>
      </c>
    </row>
    <row r="8247" spans="8:8" x14ac:dyDescent="0.3">
      <c r="H8247" s="57" t="str">
        <f t="shared" si="128"/>
        <v/>
      </c>
    </row>
    <row r="8248" spans="8:8" x14ac:dyDescent="0.3">
      <c r="H8248" s="57" t="str">
        <f t="shared" si="128"/>
        <v/>
      </c>
    </row>
    <row r="8249" spans="8:8" x14ac:dyDescent="0.3">
      <c r="H8249" s="57" t="str">
        <f t="shared" si="128"/>
        <v/>
      </c>
    </row>
    <row r="8250" spans="8:8" x14ac:dyDescent="0.3">
      <c r="H8250" s="57" t="str">
        <f t="shared" si="128"/>
        <v/>
      </c>
    </row>
    <row r="8251" spans="8:8" x14ac:dyDescent="0.3">
      <c r="H8251" s="57" t="str">
        <f t="shared" si="128"/>
        <v/>
      </c>
    </row>
    <row r="8252" spans="8:8" x14ac:dyDescent="0.3">
      <c r="H8252" s="57" t="str">
        <f t="shared" si="128"/>
        <v/>
      </c>
    </row>
    <row r="8253" spans="8:8" x14ac:dyDescent="0.3">
      <c r="H8253" s="57" t="str">
        <f t="shared" si="128"/>
        <v/>
      </c>
    </row>
    <row r="8254" spans="8:8" x14ac:dyDescent="0.3">
      <c r="H8254" s="57" t="str">
        <f t="shared" si="128"/>
        <v/>
      </c>
    </row>
    <row r="8255" spans="8:8" x14ac:dyDescent="0.3">
      <c r="H8255" s="57" t="str">
        <f t="shared" si="128"/>
        <v/>
      </c>
    </row>
    <row r="8256" spans="8:8" x14ac:dyDescent="0.3">
      <c r="H8256" s="57" t="str">
        <f t="shared" si="128"/>
        <v/>
      </c>
    </row>
    <row r="8257" spans="8:8" x14ac:dyDescent="0.3">
      <c r="H8257" s="57" t="str">
        <f t="shared" si="128"/>
        <v/>
      </c>
    </row>
    <row r="8258" spans="8:8" x14ac:dyDescent="0.3">
      <c r="H8258" s="57" t="str">
        <f t="shared" si="128"/>
        <v/>
      </c>
    </row>
    <row r="8259" spans="8:8" x14ac:dyDescent="0.3">
      <c r="H8259" s="57" t="str">
        <f t="shared" ref="H8259:H8322" si="129">IF(LEN(F8259)&gt;0,F8259/G8259,"")</f>
        <v/>
      </c>
    </row>
    <row r="8260" spans="8:8" x14ac:dyDescent="0.3">
      <c r="H8260" s="57" t="str">
        <f t="shared" si="129"/>
        <v/>
      </c>
    </row>
    <row r="8261" spans="8:8" x14ac:dyDescent="0.3">
      <c r="H8261" s="57" t="str">
        <f t="shared" si="129"/>
        <v/>
      </c>
    </row>
    <row r="8262" spans="8:8" x14ac:dyDescent="0.3">
      <c r="H8262" s="57" t="str">
        <f t="shared" si="129"/>
        <v/>
      </c>
    </row>
    <row r="8263" spans="8:8" x14ac:dyDescent="0.3">
      <c r="H8263" s="57" t="str">
        <f t="shared" si="129"/>
        <v/>
      </c>
    </row>
    <row r="8264" spans="8:8" x14ac:dyDescent="0.3">
      <c r="H8264" s="57" t="str">
        <f t="shared" si="129"/>
        <v/>
      </c>
    </row>
    <row r="8265" spans="8:8" x14ac:dyDescent="0.3">
      <c r="H8265" s="57" t="str">
        <f t="shared" si="129"/>
        <v/>
      </c>
    </row>
    <row r="8266" spans="8:8" x14ac:dyDescent="0.3">
      <c r="H8266" s="57" t="str">
        <f t="shared" si="129"/>
        <v/>
      </c>
    </row>
    <row r="8267" spans="8:8" x14ac:dyDescent="0.3">
      <c r="H8267" s="57" t="str">
        <f t="shared" si="129"/>
        <v/>
      </c>
    </row>
    <row r="8268" spans="8:8" x14ac:dyDescent="0.3">
      <c r="H8268" s="57" t="str">
        <f t="shared" si="129"/>
        <v/>
      </c>
    </row>
    <row r="8269" spans="8:8" x14ac:dyDescent="0.3">
      <c r="H8269" s="57" t="str">
        <f t="shared" si="129"/>
        <v/>
      </c>
    </row>
    <row r="8270" spans="8:8" x14ac:dyDescent="0.3">
      <c r="H8270" s="57" t="str">
        <f t="shared" si="129"/>
        <v/>
      </c>
    </row>
    <row r="8271" spans="8:8" x14ac:dyDescent="0.3">
      <c r="H8271" s="57" t="str">
        <f t="shared" si="129"/>
        <v/>
      </c>
    </row>
    <row r="8272" spans="8:8" x14ac:dyDescent="0.3">
      <c r="H8272" s="57" t="str">
        <f t="shared" si="129"/>
        <v/>
      </c>
    </row>
    <row r="8273" spans="8:8" x14ac:dyDescent="0.3">
      <c r="H8273" s="57" t="str">
        <f t="shared" si="129"/>
        <v/>
      </c>
    </row>
    <row r="8274" spans="8:8" x14ac:dyDescent="0.3">
      <c r="H8274" s="57" t="str">
        <f t="shared" si="129"/>
        <v/>
      </c>
    </row>
    <row r="8275" spans="8:8" x14ac:dyDescent="0.3">
      <c r="H8275" s="57" t="str">
        <f t="shared" si="129"/>
        <v/>
      </c>
    </row>
    <row r="8276" spans="8:8" x14ac:dyDescent="0.3">
      <c r="H8276" s="57" t="str">
        <f t="shared" si="129"/>
        <v/>
      </c>
    </row>
    <row r="8277" spans="8:8" x14ac:dyDescent="0.3">
      <c r="H8277" s="57" t="str">
        <f t="shared" si="129"/>
        <v/>
      </c>
    </row>
    <row r="8278" spans="8:8" x14ac:dyDescent="0.3">
      <c r="H8278" s="57" t="str">
        <f t="shared" si="129"/>
        <v/>
      </c>
    </row>
    <row r="8279" spans="8:8" x14ac:dyDescent="0.3">
      <c r="H8279" s="57" t="str">
        <f t="shared" si="129"/>
        <v/>
      </c>
    </row>
    <row r="8280" spans="8:8" x14ac:dyDescent="0.3">
      <c r="H8280" s="57" t="str">
        <f t="shared" si="129"/>
        <v/>
      </c>
    </row>
    <row r="8281" spans="8:8" x14ac:dyDescent="0.3">
      <c r="H8281" s="57" t="str">
        <f t="shared" si="129"/>
        <v/>
      </c>
    </row>
    <row r="8282" spans="8:8" x14ac:dyDescent="0.3">
      <c r="H8282" s="57" t="str">
        <f t="shared" si="129"/>
        <v/>
      </c>
    </row>
    <row r="8283" spans="8:8" x14ac:dyDescent="0.3">
      <c r="H8283" s="57" t="str">
        <f t="shared" si="129"/>
        <v/>
      </c>
    </row>
    <row r="8284" spans="8:8" x14ac:dyDescent="0.3">
      <c r="H8284" s="57" t="str">
        <f t="shared" si="129"/>
        <v/>
      </c>
    </row>
    <row r="8285" spans="8:8" x14ac:dyDescent="0.3">
      <c r="H8285" s="57" t="str">
        <f t="shared" si="129"/>
        <v/>
      </c>
    </row>
    <row r="8286" spans="8:8" x14ac:dyDescent="0.3">
      <c r="H8286" s="57" t="str">
        <f t="shared" si="129"/>
        <v/>
      </c>
    </row>
    <row r="8287" spans="8:8" x14ac:dyDescent="0.3">
      <c r="H8287" s="57" t="str">
        <f t="shared" si="129"/>
        <v/>
      </c>
    </row>
    <row r="8288" spans="8:8" x14ac:dyDescent="0.3">
      <c r="H8288" s="57" t="str">
        <f t="shared" si="129"/>
        <v/>
      </c>
    </row>
    <row r="8289" spans="8:8" x14ac:dyDescent="0.3">
      <c r="H8289" s="57" t="str">
        <f t="shared" si="129"/>
        <v/>
      </c>
    </row>
    <row r="8290" spans="8:8" x14ac:dyDescent="0.3">
      <c r="H8290" s="57" t="str">
        <f t="shared" si="129"/>
        <v/>
      </c>
    </row>
    <row r="8291" spans="8:8" x14ac:dyDescent="0.3">
      <c r="H8291" s="57" t="str">
        <f t="shared" si="129"/>
        <v/>
      </c>
    </row>
    <row r="8292" spans="8:8" x14ac:dyDescent="0.3">
      <c r="H8292" s="57" t="str">
        <f t="shared" si="129"/>
        <v/>
      </c>
    </row>
    <row r="8293" spans="8:8" x14ac:dyDescent="0.3">
      <c r="H8293" s="57" t="str">
        <f t="shared" si="129"/>
        <v/>
      </c>
    </row>
    <row r="8294" spans="8:8" x14ac:dyDescent="0.3">
      <c r="H8294" s="57" t="str">
        <f t="shared" si="129"/>
        <v/>
      </c>
    </row>
    <row r="8295" spans="8:8" x14ac:dyDescent="0.3">
      <c r="H8295" s="57" t="str">
        <f t="shared" si="129"/>
        <v/>
      </c>
    </row>
    <row r="8296" spans="8:8" x14ac:dyDescent="0.3">
      <c r="H8296" s="57" t="str">
        <f t="shared" si="129"/>
        <v/>
      </c>
    </row>
    <row r="8297" spans="8:8" x14ac:dyDescent="0.3">
      <c r="H8297" s="57" t="str">
        <f t="shared" si="129"/>
        <v/>
      </c>
    </row>
    <row r="8298" spans="8:8" x14ac:dyDescent="0.3">
      <c r="H8298" s="57" t="str">
        <f t="shared" si="129"/>
        <v/>
      </c>
    </row>
    <row r="8299" spans="8:8" x14ac:dyDescent="0.3">
      <c r="H8299" s="57" t="str">
        <f t="shared" si="129"/>
        <v/>
      </c>
    </row>
    <row r="8300" spans="8:8" x14ac:dyDescent="0.3">
      <c r="H8300" s="57" t="str">
        <f t="shared" si="129"/>
        <v/>
      </c>
    </row>
    <row r="8301" spans="8:8" x14ac:dyDescent="0.3">
      <c r="H8301" s="57" t="str">
        <f t="shared" si="129"/>
        <v/>
      </c>
    </row>
    <row r="8302" spans="8:8" x14ac:dyDescent="0.3">
      <c r="H8302" s="57" t="str">
        <f t="shared" si="129"/>
        <v/>
      </c>
    </row>
    <row r="8303" spans="8:8" x14ac:dyDescent="0.3">
      <c r="H8303" s="57" t="str">
        <f t="shared" si="129"/>
        <v/>
      </c>
    </row>
    <row r="8304" spans="8:8" x14ac:dyDescent="0.3">
      <c r="H8304" s="57" t="str">
        <f t="shared" si="129"/>
        <v/>
      </c>
    </row>
    <row r="8305" spans="8:8" x14ac:dyDescent="0.3">
      <c r="H8305" s="57" t="str">
        <f t="shared" si="129"/>
        <v/>
      </c>
    </row>
    <row r="8306" spans="8:8" x14ac:dyDescent="0.3">
      <c r="H8306" s="57" t="str">
        <f t="shared" si="129"/>
        <v/>
      </c>
    </row>
    <row r="8307" spans="8:8" x14ac:dyDescent="0.3">
      <c r="H8307" s="57" t="str">
        <f t="shared" si="129"/>
        <v/>
      </c>
    </row>
    <row r="8308" spans="8:8" x14ac:dyDescent="0.3">
      <c r="H8308" s="57" t="str">
        <f t="shared" si="129"/>
        <v/>
      </c>
    </row>
    <row r="8309" spans="8:8" x14ac:dyDescent="0.3">
      <c r="H8309" s="57" t="str">
        <f t="shared" si="129"/>
        <v/>
      </c>
    </row>
    <row r="8310" spans="8:8" x14ac:dyDescent="0.3">
      <c r="H8310" s="57" t="str">
        <f t="shared" si="129"/>
        <v/>
      </c>
    </row>
    <row r="8311" spans="8:8" x14ac:dyDescent="0.3">
      <c r="H8311" s="57" t="str">
        <f t="shared" si="129"/>
        <v/>
      </c>
    </row>
    <row r="8312" spans="8:8" x14ac:dyDescent="0.3">
      <c r="H8312" s="57" t="str">
        <f t="shared" si="129"/>
        <v/>
      </c>
    </row>
    <row r="8313" spans="8:8" x14ac:dyDescent="0.3">
      <c r="H8313" s="57" t="str">
        <f t="shared" si="129"/>
        <v/>
      </c>
    </row>
    <row r="8314" spans="8:8" x14ac:dyDescent="0.3">
      <c r="H8314" s="57" t="str">
        <f t="shared" si="129"/>
        <v/>
      </c>
    </row>
    <row r="8315" spans="8:8" x14ac:dyDescent="0.3">
      <c r="H8315" s="57" t="str">
        <f t="shared" si="129"/>
        <v/>
      </c>
    </row>
    <row r="8316" spans="8:8" x14ac:dyDescent="0.3">
      <c r="H8316" s="57" t="str">
        <f t="shared" si="129"/>
        <v/>
      </c>
    </row>
    <row r="8317" spans="8:8" x14ac:dyDescent="0.3">
      <c r="H8317" s="57" t="str">
        <f t="shared" si="129"/>
        <v/>
      </c>
    </row>
    <row r="8318" spans="8:8" x14ac:dyDescent="0.3">
      <c r="H8318" s="57" t="str">
        <f t="shared" si="129"/>
        <v/>
      </c>
    </row>
    <row r="8319" spans="8:8" x14ac:dyDescent="0.3">
      <c r="H8319" s="57" t="str">
        <f t="shared" si="129"/>
        <v/>
      </c>
    </row>
    <row r="8320" spans="8:8" x14ac:dyDescent="0.3">
      <c r="H8320" s="57" t="str">
        <f t="shared" si="129"/>
        <v/>
      </c>
    </row>
    <row r="8321" spans="8:8" x14ac:dyDescent="0.3">
      <c r="H8321" s="57" t="str">
        <f t="shared" si="129"/>
        <v/>
      </c>
    </row>
    <row r="8322" spans="8:8" x14ac:dyDescent="0.3">
      <c r="H8322" s="57" t="str">
        <f t="shared" si="129"/>
        <v/>
      </c>
    </row>
    <row r="8323" spans="8:8" x14ac:dyDescent="0.3">
      <c r="H8323" s="57" t="str">
        <f t="shared" ref="H8323:H8386" si="130">IF(LEN(F8323)&gt;0,F8323/G8323,"")</f>
        <v/>
      </c>
    </row>
    <row r="8324" spans="8:8" x14ac:dyDescent="0.3">
      <c r="H8324" s="57" t="str">
        <f t="shared" si="130"/>
        <v/>
      </c>
    </row>
    <row r="8325" spans="8:8" x14ac:dyDescent="0.3">
      <c r="H8325" s="57" t="str">
        <f t="shared" si="130"/>
        <v/>
      </c>
    </row>
    <row r="8326" spans="8:8" x14ac:dyDescent="0.3">
      <c r="H8326" s="57" t="str">
        <f t="shared" si="130"/>
        <v/>
      </c>
    </row>
    <row r="8327" spans="8:8" x14ac:dyDescent="0.3">
      <c r="H8327" s="57" t="str">
        <f t="shared" si="130"/>
        <v/>
      </c>
    </row>
    <row r="8328" spans="8:8" x14ac:dyDescent="0.3">
      <c r="H8328" s="57" t="str">
        <f t="shared" si="130"/>
        <v/>
      </c>
    </row>
    <row r="8329" spans="8:8" x14ac:dyDescent="0.3">
      <c r="H8329" s="57" t="str">
        <f t="shared" si="130"/>
        <v/>
      </c>
    </row>
    <row r="8330" spans="8:8" x14ac:dyDescent="0.3">
      <c r="H8330" s="57" t="str">
        <f t="shared" si="130"/>
        <v/>
      </c>
    </row>
    <row r="8331" spans="8:8" x14ac:dyDescent="0.3">
      <c r="H8331" s="57" t="str">
        <f t="shared" si="130"/>
        <v/>
      </c>
    </row>
    <row r="8332" spans="8:8" x14ac:dyDescent="0.3">
      <c r="H8332" s="57" t="str">
        <f t="shared" si="130"/>
        <v/>
      </c>
    </row>
    <row r="8333" spans="8:8" x14ac:dyDescent="0.3">
      <c r="H8333" s="57" t="str">
        <f t="shared" si="130"/>
        <v/>
      </c>
    </row>
    <row r="8334" spans="8:8" x14ac:dyDescent="0.3">
      <c r="H8334" s="57" t="str">
        <f t="shared" si="130"/>
        <v/>
      </c>
    </row>
    <row r="8335" spans="8:8" x14ac:dyDescent="0.3">
      <c r="H8335" s="57" t="str">
        <f t="shared" si="130"/>
        <v/>
      </c>
    </row>
    <row r="8336" spans="8:8" x14ac:dyDescent="0.3">
      <c r="H8336" s="57" t="str">
        <f t="shared" si="130"/>
        <v/>
      </c>
    </row>
    <row r="8337" spans="8:8" x14ac:dyDescent="0.3">
      <c r="H8337" s="57" t="str">
        <f t="shared" si="130"/>
        <v/>
      </c>
    </row>
    <row r="8338" spans="8:8" x14ac:dyDescent="0.3">
      <c r="H8338" s="57" t="str">
        <f t="shared" si="130"/>
        <v/>
      </c>
    </row>
    <row r="8339" spans="8:8" x14ac:dyDescent="0.3">
      <c r="H8339" s="57" t="str">
        <f t="shared" si="130"/>
        <v/>
      </c>
    </row>
    <row r="8340" spans="8:8" x14ac:dyDescent="0.3">
      <c r="H8340" s="57" t="str">
        <f t="shared" si="130"/>
        <v/>
      </c>
    </row>
    <row r="8341" spans="8:8" x14ac:dyDescent="0.3">
      <c r="H8341" s="57" t="str">
        <f t="shared" si="130"/>
        <v/>
      </c>
    </row>
    <row r="8342" spans="8:8" x14ac:dyDescent="0.3">
      <c r="H8342" s="57" t="str">
        <f t="shared" si="130"/>
        <v/>
      </c>
    </row>
    <row r="8343" spans="8:8" x14ac:dyDescent="0.3">
      <c r="H8343" s="57" t="str">
        <f t="shared" si="130"/>
        <v/>
      </c>
    </row>
    <row r="8344" spans="8:8" x14ac:dyDescent="0.3">
      <c r="H8344" s="57" t="str">
        <f t="shared" si="130"/>
        <v/>
      </c>
    </row>
    <row r="8345" spans="8:8" x14ac:dyDescent="0.3">
      <c r="H8345" s="57" t="str">
        <f t="shared" si="130"/>
        <v/>
      </c>
    </row>
    <row r="8346" spans="8:8" x14ac:dyDescent="0.3">
      <c r="H8346" s="57" t="str">
        <f t="shared" si="130"/>
        <v/>
      </c>
    </row>
    <row r="8347" spans="8:8" x14ac:dyDescent="0.3">
      <c r="H8347" s="57" t="str">
        <f t="shared" si="130"/>
        <v/>
      </c>
    </row>
    <row r="8348" spans="8:8" x14ac:dyDescent="0.3">
      <c r="H8348" s="57" t="str">
        <f t="shared" si="130"/>
        <v/>
      </c>
    </row>
    <row r="8349" spans="8:8" x14ac:dyDescent="0.3">
      <c r="H8349" s="57" t="str">
        <f t="shared" si="130"/>
        <v/>
      </c>
    </row>
    <row r="8350" spans="8:8" x14ac:dyDescent="0.3">
      <c r="H8350" s="57" t="str">
        <f t="shared" si="130"/>
        <v/>
      </c>
    </row>
    <row r="8351" spans="8:8" x14ac:dyDescent="0.3">
      <c r="H8351" s="57" t="str">
        <f t="shared" si="130"/>
        <v/>
      </c>
    </row>
    <row r="8352" spans="8:8" x14ac:dyDescent="0.3">
      <c r="H8352" s="57" t="str">
        <f t="shared" si="130"/>
        <v/>
      </c>
    </row>
    <row r="8353" spans="8:8" x14ac:dyDescent="0.3">
      <c r="H8353" s="57" t="str">
        <f t="shared" si="130"/>
        <v/>
      </c>
    </row>
    <row r="8354" spans="8:8" x14ac:dyDescent="0.3">
      <c r="H8354" s="57" t="str">
        <f t="shared" si="130"/>
        <v/>
      </c>
    </row>
    <row r="8355" spans="8:8" x14ac:dyDescent="0.3">
      <c r="H8355" s="57" t="str">
        <f t="shared" si="130"/>
        <v/>
      </c>
    </row>
    <row r="8356" spans="8:8" x14ac:dyDescent="0.3">
      <c r="H8356" s="57" t="str">
        <f t="shared" si="130"/>
        <v/>
      </c>
    </row>
    <row r="8357" spans="8:8" x14ac:dyDescent="0.3">
      <c r="H8357" s="57" t="str">
        <f t="shared" si="130"/>
        <v/>
      </c>
    </row>
    <row r="8358" spans="8:8" x14ac:dyDescent="0.3">
      <c r="H8358" s="57" t="str">
        <f t="shared" si="130"/>
        <v/>
      </c>
    </row>
    <row r="8359" spans="8:8" x14ac:dyDescent="0.3">
      <c r="H8359" s="57" t="str">
        <f t="shared" si="130"/>
        <v/>
      </c>
    </row>
    <row r="8360" spans="8:8" x14ac:dyDescent="0.3">
      <c r="H8360" s="57" t="str">
        <f t="shared" si="130"/>
        <v/>
      </c>
    </row>
    <row r="8361" spans="8:8" x14ac:dyDescent="0.3">
      <c r="H8361" s="57" t="str">
        <f t="shared" si="130"/>
        <v/>
      </c>
    </row>
    <row r="8362" spans="8:8" x14ac:dyDescent="0.3">
      <c r="H8362" s="57" t="str">
        <f t="shared" si="130"/>
        <v/>
      </c>
    </row>
    <row r="8363" spans="8:8" x14ac:dyDescent="0.3">
      <c r="H8363" s="57" t="str">
        <f t="shared" si="130"/>
        <v/>
      </c>
    </row>
    <row r="8364" spans="8:8" x14ac:dyDescent="0.3">
      <c r="H8364" s="57" t="str">
        <f t="shared" si="130"/>
        <v/>
      </c>
    </row>
    <row r="8365" spans="8:8" x14ac:dyDescent="0.3">
      <c r="H8365" s="57" t="str">
        <f t="shared" si="130"/>
        <v/>
      </c>
    </row>
    <row r="8366" spans="8:8" x14ac:dyDescent="0.3">
      <c r="H8366" s="57" t="str">
        <f t="shared" si="130"/>
        <v/>
      </c>
    </row>
    <row r="8367" spans="8:8" x14ac:dyDescent="0.3">
      <c r="H8367" s="57" t="str">
        <f t="shared" si="130"/>
        <v/>
      </c>
    </row>
    <row r="8368" spans="8:8" x14ac:dyDescent="0.3">
      <c r="H8368" s="57" t="str">
        <f t="shared" si="130"/>
        <v/>
      </c>
    </row>
    <row r="8369" spans="8:8" x14ac:dyDescent="0.3">
      <c r="H8369" s="57" t="str">
        <f t="shared" si="130"/>
        <v/>
      </c>
    </row>
    <row r="8370" spans="8:8" x14ac:dyDescent="0.3">
      <c r="H8370" s="57" t="str">
        <f t="shared" si="130"/>
        <v/>
      </c>
    </row>
    <row r="8371" spans="8:8" x14ac:dyDescent="0.3">
      <c r="H8371" s="57" t="str">
        <f t="shared" si="130"/>
        <v/>
      </c>
    </row>
    <row r="8372" spans="8:8" x14ac:dyDescent="0.3">
      <c r="H8372" s="57" t="str">
        <f t="shared" si="130"/>
        <v/>
      </c>
    </row>
    <row r="8373" spans="8:8" x14ac:dyDescent="0.3">
      <c r="H8373" s="57" t="str">
        <f t="shared" si="130"/>
        <v/>
      </c>
    </row>
    <row r="8374" spans="8:8" x14ac:dyDescent="0.3">
      <c r="H8374" s="57" t="str">
        <f t="shared" si="130"/>
        <v/>
      </c>
    </row>
    <row r="8375" spans="8:8" x14ac:dyDescent="0.3">
      <c r="H8375" s="57" t="str">
        <f t="shared" si="130"/>
        <v/>
      </c>
    </row>
    <row r="8376" spans="8:8" x14ac:dyDescent="0.3">
      <c r="H8376" s="57" t="str">
        <f t="shared" si="130"/>
        <v/>
      </c>
    </row>
    <row r="8377" spans="8:8" x14ac:dyDescent="0.3">
      <c r="H8377" s="57" t="str">
        <f t="shared" si="130"/>
        <v/>
      </c>
    </row>
    <row r="8378" spans="8:8" x14ac:dyDescent="0.3">
      <c r="H8378" s="57" t="str">
        <f t="shared" si="130"/>
        <v/>
      </c>
    </row>
    <row r="8379" spans="8:8" x14ac:dyDescent="0.3">
      <c r="H8379" s="57" t="str">
        <f t="shared" si="130"/>
        <v/>
      </c>
    </row>
    <row r="8380" spans="8:8" x14ac:dyDescent="0.3">
      <c r="H8380" s="57" t="str">
        <f t="shared" si="130"/>
        <v/>
      </c>
    </row>
    <row r="8381" spans="8:8" x14ac:dyDescent="0.3">
      <c r="H8381" s="57" t="str">
        <f t="shared" si="130"/>
        <v/>
      </c>
    </row>
    <row r="8382" spans="8:8" x14ac:dyDescent="0.3">
      <c r="H8382" s="57" t="str">
        <f t="shared" si="130"/>
        <v/>
      </c>
    </row>
    <row r="8383" spans="8:8" x14ac:dyDescent="0.3">
      <c r="H8383" s="57" t="str">
        <f t="shared" si="130"/>
        <v/>
      </c>
    </row>
    <row r="8384" spans="8:8" x14ac:dyDescent="0.3">
      <c r="H8384" s="57" t="str">
        <f t="shared" si="130"/>
        <v/>
      </c>
    </row>
    <row r="8385" spans="8:8" x14ac:dyDescent="0.3">
      <c r="H8385" s="57" t="str">
        <f t="shared" si="130"/>
        <v/>
      </c>
    </row>
    <row r="8386" spans="8:8" x14ac:dyDescent="0.3">
      <c r="H8386" s="57" t="str">
        <f t="shared" si="130"/>
        <v/>
      </c>
    </row>
    <row r="8387" spans="8:8" x14ac:dyDescent="0.3">
      <c r="H8387" s="57" t="str">
        <f t="shared" ref="H8387:H8450" si="131">IF(LEN(F8387)&gt;0,F8387/G8387,"")</f>
        <v/>
      </c>
    </row>
    <row r="8388" spans="8:8" x14ac:dyDescent="0.3">
      <c r="H8388" s="57" t="str">
        <f t="shared" si="131"/>
        <v/>
      </c>
    </row>
    <row r="8389" spans="8:8" x14ac:dyDescent="0.3">
      <c r="H8389" s="57" t="str">
        <f t="shared" si="131"/>
        <v/>
      </c>
    </row>
    <row r="8390" spans="8:8" x14ac:dyDescent="0.3">
      <c r="H8390" s="57" t="str">
        <f t="shared" si="131"/>
        <v/>
      </c>
    </row>
    <row r="8391" spans="8:8" x14ac:dyDescent="0.3">
      <c r="H8391" s="57" t="str">
        <f t="shared" si="131"/>
        <v/>
      </c>
    </row>
    <row r="8392" spans="8:8" x14ac:dyDescent="0.3">
      <c r="H8392" s="57" t="str">
        <f t="shared" si="131"/>
        <v/>
      </c>
    </row>
    <row r="8393" spans="8:8" x14ac:dyDescent="0.3">
      <c r="H8393" s="57" t="str">
        <f t="shared" si="131"/>
        <v/>
      </c>
    </row>
    <row r="8394" spans="8:8" x14ac:dyDescent="0.3">
      <c r="H8394" s="57" t="str">
        <f t="shared" si="131"/>
        <v/>
      </c>
    </row>
    <row r="8395" spans="8:8" x14ac:dyDescent="0.3">
      <c r="H8395" s="57" t="str">
        <f t="shared" si="131"/>
        <v/>
      </c>
    </row>
    <row r="8396" spans="8:8" x14ac:dyDescent="0.3">
      <c r="H8396" s="57" t="str">
        <f t="shared" si="131"/>
        <v/>
      </c>
    </row>
    <row r="8397" spans="8:8" x14ac:dyDescent="0.3">
      <c r="H8397" s="57" t="str">
        <f t="shared" si="131"/>
        <v/>
      </c>
    </row>
    <row r="8398" spans="8:8" x14ac:dyDescent="0.3">
      <c r="H8398" s="57" t="str">
        <f t="shared" si="131"/>
        <v/>
      </c>
    </row>
    <row r="8399" spans="8:8" x14ac:dyDescent="0.3">
      <c r="H8399" s="57" t="str">
        <f t="shared" si="131"/>
        <v/>
      </c>
    </row>
    <row r="8400" spans="8:8" x14ac:dyDescent="0.3">
      <c r="H8400" s="57" t="str">
        <f t="shared" si="131"/>
        <v/>
      </c>
    </row>
    <row r="8401" spans="8:8" x14ac:dyDescent="0.3">
      <c r="H8401" s="57" t="str">
        <f t="shared" si="131"/>
        <v/>
      </c>
    </row>
    <row r="8402" spans="8:8" x14ac:dyDescent="0.3">
      <c r="H8402" s="57" t="str">
        <f t="shared" si="131"/>
        <v/>
      </c>
    </row>
    <row r="8403" spans="8:8" x14ac:dyDescent="0.3">
      <c r="H8403" s="57" t="str">
        <f t="shared" si="131"/>
        <v/>
      </c>
    </row>
    <row r="8404" spans="8:8" x14ac:dyDescent="0.3">
      <c r="H8404" s="57" t="str">
        <f t="shared" si="131"/>
        <v/>
      </c>
    </row>
    <row r="8405" spans="8:8" x14ac:dyDescent="0.3">
      <c r="H8405" s="57" t="str">
        <f t="shared" si="131"/>
        <v/>
      </c>
    </row>
    <row r="8406" spans="8:8" x14ac:dyDescent="0.3">
      <c r="H8406" s="57" t="str">
        <f t="shared" si="131"/>
        <v/>
      </c>
    </row>
    <row r="8407" spans="8:8" x14ac:dyDescent="0.3">
      <c r="H8407" s="57" t="str">
        <f t="shared" si="131"/>
        <v/>
      </c>
    </row>
    <row r="8408" spans="8:8" x14ac:dyDescent="0.3">
      <c r="H8408" s="57" t="str">
        <f t="shared" si="131"/>
        <v/>
      </c>
    </row>
    <row r="8409" spans="8:8" x14ac:dyDescent="0.3">
      <c r="H8409" s="57" t="str">
        <f t="shared" si="131"/>
        <v/>
      </c>
    </row>
    <row r="8410" spans="8:8" x14ac:dyDescent="0.3">
      <c r="H8410" s="57" t="str">
        <f t="shared" si="131"/>
        <v/>
      </c>
    </row>
    <row r="8411" spans="8:8" x14ac:dyDescent="0.3">
      <c r="H8411" s="57" t="str">
        <f t="shared" si="131"/>
        <v/>
      </c>
    </row>
    <row r="8412" spans="8:8" x14ac:dyDescent="0.3">
      <c r="H8412" s="57" t="str">
        <f t="shared" si="131"/>
        <v/>
      </c>
    </row>
    <row r="8413" spans="8:8" x14ac:dyDescent="0.3">
      <c r="H8413" s="57" t="str">
        <f t="shared" si="131"/>
        <v/>
      </c>
    </row>
    <row r="8414" spans="8:8" x14ac:dyDescent="0.3">
      <c r="H8414" s="57" t="str">
        <f t="shared" si="131"/>
        <v/>
      </c>
    </row>
    <row r="8415" spans="8:8" x14ac:dyDescent="0.3">
      <c r="H8415" s="57" t="str">
        <f t="shared" si="131"/>
        <v/>
      </c>
    </row>
    <row r="8416" spans="8:8" x14ac:dyDescent="0.3">
      <c r="H8416" s="57" t="str">
        <f t="shared" si="131"/>
        <v/>
      </c>
    </row>
    <row r="8417" spans="8:8" x14ac:dyDescent="0.3">
      <c r="H8417" s="57" t="str">
        <f t="shared" si="131"/>
        <v/>
      </c>
    </row>
    <row r="8418" spans="8:8" x14ac:dyDescent="0.3">
      <c r="H8418" s="57" t="str">
        <f t="shared" si="131"/>
        <v/>
      </c>
    </row>
    <row r="8419" spans="8:8" x14ac:dyDescent="0.3">
      <c r="H8419" s="57" t="str">
        <f t="shared" si="131"/>
        <v/>
      </c>
    </row>
    <row r="8420" spans="8:8" x14ac:dyDescent="0.3">
      <c r="H8420" s="57" t="str">
        <f t="shared" si="131"/>
        <v/>
      </c>
    </row>
    <row r="8421" spans="8:8" x14ac:dyDescent="0.3">
      <c r="H8421" s="57" t="str">
        <f t="shared" si="131"/>
        <v/>
      </c>
    </row>
    <row r="8422" spans="8:8" x14ac:dyDescent="0.3">
      <c r="H8422" s="57" t="str">
        <f t="shared" si="131"/>
        <v/>
      </c>
    </row>
    <row r="8423" spans="8:8" x14ac:dyDescent="0.3">
      <c r="H8423" s="57" t="str">
        <f t="shared" si="131"/>
        <v/>
      </c>
    </row>
    <row r="8424" spans="8:8" x14ac:dyDescent="0.3">
      <c r="H8424" s="57" t="str">
        <f t="shared" si="131"/>
        <v/>
      </c>
    </row>
    <row r="8425" spans="8:8" x14ac:dyDescent="0.3">
      <c r="H8425" s="57" t="str">
        <f t="shared" si="131"/>
        <v/>
      </c>
    </row>
    <row r="8426" spans="8:8" x14ac:dyDescent="0.3">
      <c r="H8426" s="57" t="str">
        <f t="shared" si="131"/>
        <v/>
      </c>
    </row>
    <row r="8427" spans="8:8" x14ac:dyDescent="0.3">
      <c r="H8427" s="57" t="str">
        <f t="shared" si="131"/>
        <v/>
      </c>
    </row>
    <row r="8428" spans="8:8" x14ac:dyDescent="0.3">
      <c r="H8428" s="57" t="str">
        <f t="shared" si="131"/>
        <v/>
      </c>
    </row>
    <row r="8429" spans="8:8" x14ac:dyDescent="0.3">
      <c r="H8429" s="57" t="str">
        <f t="shared" si="131"/>
        <v/>
      </c>
    </row>
    <row r="8430" spans="8:8" x14ac:dyDescent="0.3">
      <c r="H8430" s="57" t="str">
        <f t="shared" si="131"/>
        <v/>
      </c>
    </row>
    <row r="8431" spans="8:8" x14ac:dyDescent="0.3">
      <c r="H8431" s="57" t="str">
        <f t="shared" si="131"/>
        <v/>
      </c>
    </row>
    <row r="8432" spans="8:8" x14ac:dyDescent="0.3">
      <c r="H8432" s="57" t="str">
        <f t="shared" si="131"/>
        <v/>
      </c>
    </row>
    <row r="8433" spans="8:8" x14ac:dyDescent="0.3">
      <c r="H8433" s="57" t="str">
        <f t="shared" si="131"/>
        <v/>
      </c>
    </row>
    <row r="8434" spans="8:8" x14ac:dyDescent="0.3">
      <c r="H8434" s="57" t="str">
        <f t="shared" si="131"/>
        <v/>
      </c>
    </row>
    <row r="8435" spans="8:8" x14ac:dyDescent="0.3">
      <c r="H8435" s="57" t="str">
        <f t="shared" si="131"/>
        <v/>
      </c>
    </row>
    <row r="8436" spans="8:8" x14ac:dyDescent="0.3">
      <c r="H8436" s="57" t="str">
        <f t="shared" si="131"/>
        <v/>
      </c>
    </row>
    <row r="8437" spans="8:8" x14ac:dyDescent="0.3">
      <c r="H8437" s="57" t="str">
        <f t="shared" si="131"/>
        <v/>
      </c>
    </row>
    <row r="8438" spans="8:8" x14ac:dyDescent="0.3">
      <c r="H8438" s="57" t="str">
        <f t="shared" si="131"/>
        <v/>
      </c>
    </row>
    <row r="8439" spans="8:8" x14ac:dyDescent="0.3">
      <c r="H8439" s="57" t="str">
        <f t="shared" si="131"/>
        <v/>
      </c>
    </row>
    <row r="8440" spans="8:8" x14ac:dyDescent="0.3">
      <c r="H8440" s="57" t="str">
        <f t="shared" si="131"/>
        <v/>
      </c>
    </row>
    <row r="8441" spans="8:8" x14ac:dyDescent="0.3">
      <c r="H8441" s="57" t="str">
        <f t="shared" si="131"/>
        <v/>
      </c>
    </row>
    <row r="8442" spans="8:8" x14ac:dyDescent="0.3">
      <c r="H8442" s="57" t="str">
        <f t="shared" si="131"/>
        <v/>
      </c>
    </row>
    <row r="8443" spans="8:8" x14ac:dyDescent="0.3">
      <c r="H8443" s="57" t="str">
        <f t="shared" si="131"/>
        <v/>
      </c>
    </row>
    <row r="8444" spans="8:8" x14ac:dyDescent="0.3">
      <c r="H8444" s="57" t="str">
        <f t="shared" si="131"/>
        <v/>
      </c>
    </row>
    <row r="8445" spans="8:8" x14ac:dyDescent="0.3">
      <c r="H8445" s="57" t="str">
        <f t="shared" si="131"/>
        <v/>
      </c>
    </row>
    <row r="8446" spans="8:8" x14ac:dyDescent="0.3">
      <c r="H8446" s="57" t="str">
        <f t="shared" si="131"/>
        <v/>
      </c>
    </row>
    <row r="8447" spans="8:8" x14ac:dyDescent="0.3">
      <c r="H8447" s="57" t="str">
        <f t="shared" si="131"/>
        <v/>
      </c>
    </row>
    <row r="8448" spans="8:8" x14ac:dyDescent="0.3">
      <c r="H8448" s="57" t="str">
        <f t="shared" si="131"/>
        <v/>
      </c>
    </row>
    <row r="8449" spans="8:8" x14ac:dyDescent="0.3">
      <c r="H8449" s="57" t="str">
        <f t="shared" si="131"/>
        <v/>
      </c>
    </row>
    <row r="8450" spans="8:8" x14ac:dyDescent="0.3">
      <c r="H8450" s="57" t="str">
        <f t="shared" si="131"/>
        <v/>
      </c>
    </row>
    <row r="8451" spans="8:8" x14ac:dyDescent="0.3">
      <c r="H8451" s="57" t="str">
        <f t="shared" ref="H8451:H8514" si="132">IF(LEN(F8451)&gt;0,F8451/G8451,"")</f>
        <v/>
      </c>
    </row>
    <row r="8452" spans="8:8" x14ac:dyDescent="0.3">
      <c r="H8452" s="57" t="str">
        <f t="shared" si="132"/>
        <v/>
      </c>
    </row>
    <row r="8453" spans="8:8" x14ac:dyDescent="0.3">
      <c r="H8453" s="57" t="str">
        <f t="shared" si="132"/>
        <v/>
      </c>
    </row>
    <row r="8454" spans="8:8" x14ac:dyDescent="0.3">
      <c r="H8454" s="57" t="str">
        <f t="shared" si="132"/>
        <v/>
      </c>
    </row>
    <row r="8455" spans="8:8" x14ac:dyDescent="0.3">
      <c r="H8455" s="57" t="str">
        <f t="shared" si="132"/>
        <v/>
      </c>
    </row>
    <row r="8456" spans="8:8" x14ac:dyDescent="0.3">
      <c r="H8456" s="57" t="str">
        <f t="shared" si="132"/>
        <v/>
      </c>
    </row>
    <row r="8457" spans="8:8" x14ac:dyDescent="0.3">
      <c r="H8457" s="57" t="str">
        <f t="shared" si="132"/>
        <v/>
      </c>
    </row>
    <row r="8458" spans="8:8" x14ac:dyDescent="0.3">
      <c r="H8458" s="57" t="str">
        <f t="shared" si="132"/>
        <v/>
      </c>
    </row>
    <row r="8459" spans="8:8" x14ac:dyDescent="0.3">
      <c r="H8459" s="57" t="str">
        <f t="shared" si="132"/>
        <v/>
      </c>
    </row>
    <row r="8460" spans="8:8" x14ac:dyDescent="0.3">
      <c r="H8460" s="57" t="str">
        <f t="shared" si="132"/>
        <v/>
      </c>
    </row>
    <row r="8461" spans="8:8" x14ac:dyDescent="0.3">
      <c r="H8461" s="57" t="str">
        <f t="shared" si="132"/>
        <v/>
      </c>
    </row>
    <row r="8462" spans="8:8" x14ac:dyDescent="0.3">
      <c r="H8462" s="57" t="str">
        <f t="shared" si="132"/>
        <v/>
      </c>
    </row>
    <row r="8463" spans="8:8" x14ac:dyDescent="0.3">
      <c r="H8463" s="57" t="str">
        <f t="shared" si="132"/>
        <v/>
      </c>
    </row>
    <row r="8464" spans="8:8" x14ac:dyDescent="0.3">
      <c r="H8464" s="57" t="str">
        <f t="shared" si="132"/>
        <v/>
      </c>
    </row>
    <row r="8465" spans="8:8" x14ac:dyDescent="0.3">
      <c r="H8465" s="57" t="str">
        <f t="shared" si="132"/>
        <v/>
      </c>
    </row>
    <row r="8466" spans="8:8" x14ac:dyDescent="0.3">
      <c r="H8466" s="57" t="str">
        <f t="shared" si="132"/>
        <v/>
      </c>
    </row>
    <row r="8467" spans="8:8" x14ac:dyDescent="0.3">
      <c r="H8467" s="57" t="str">
        <f t="shared" si="132"/>
        <v/>
      </c>
    </row>
    <row r="8468" spans="8:8" x14ac:dyDescent="0.3">
      <c r="H8468" s="57" t="str">
        <f t="shared" si="132"/>
        <v/>
      </c>
    </row>
    <row r="8469" spans="8:8" x14ac:dyDescent="0.3">
      <c r="H8469" s="57" t="str">
        <f t="shared" si="132"/>
        <v/>
      </c>
    </row>
    <row r="8470" spans="8:8" x14ac:dyDescent="0.3">
      <c r="H8470" s="57" t="str">
        <f t="shared" si="132"/>
        <v/>
      </c>
    </row>
    <row r="8471" spans="8:8" x14ac:dyDescent="0.3">
      <c r="H8471" s="57" t="str">
        <f t="shared" si="132"/>
        <v/>
      </c>
    </row>
    <row r="8472" spans="8:8" x14ac:dyDescent="0.3">
      <c r="H8472" s="57" t="str">
        <f t="shared" si="132"/>
        <v/>
      </c>
    </row>
    <row r="8473" spans="8:8" x14ac:dyDescent="0.3">
      <c r="H8473" s="57" t="str">
        <f t="shared" si="132"/>
        <v/>
      </c>
    </row>
    <row r="8474" spans="8:8" x14ac:dyDescent="0.3">
      <c r="H8474" s="57" t="str">
        <f t="shared" si="132"/>
        <v/>
      </c>
    </row>
    <row r="8475" spans="8:8" x14ac:dyDescent="0.3">
      <c r="H8475" s="57" t="str">
        <f t="shared" si="132"/>
        <v/>
      </c>
    </row>
    <row r="8476" spans="8:8" x14ac:dyDescent="0.3">
      <c r="H8476" s="57" t="str">
        <f t="shared" si="132"/>
        <v/>
      </c>
    </row>
    <row r="8477" spans="8:8" x14ac:dyDescent="0.3">
      <c r="H8477" s="57" t="str">
        <f t="shared" si="132"/>
        <v/>
      </c>
    </row>
    <row r="8478" spans="8:8" x14ac:dyDescent="0.3">
      <c r="H8478" s="57" t="str">
        <f t="shared" si="132"/>
        <v/>
      </c>
    </row>
    <row r="8479" spans="8:8" x14ac:dyDescent="0.3">
      <c r="H8479" s="57" t="str">
        <f t="shared" si="132"/>
        <v/>
      </c>
    </row>
    <row r="8480" spans="8:8" x14ac:dyDescent="0.3">
      <c r="H8480" s="57" t="str">
        <f t="shared" si="132"/>
        <v/>
      </c>
    </row>
    <row r="8481" spans="8:8" x14ac:dyDescent="0.3">
      <c r="H8481" s="57" t="str">
        <f t="shared" si="132"/>
        <v/>
      </c>
    </row>
    <row r="8482" spans="8:8" x14ac:dyDescent="0.3">
      <c r="H8482" s="57" t="str">
        <f t="shared" si="132"/>
        <v/>
      </c>
    </row>
    <row r="8483" spans="8:8" x14ac:dyDescent="0.3">
      <c r="H8483" s="57" t="str">
        <f t="shared" si="132"/>
        <v/>
      </c>
    </row>
    <row r="8484" spans="8:8" x14ac:dyDescent="0.3">
      <c r="H8484" s="57" t="str">
        <f t="shared" si="132"/>
        <v/>
      </c>
    </row>
    <row r="8485" spans="8:8" x14ac:dyDescent="0.3">
      <c r="H8485" s="57" t="str">
        <f t="shared" si="132"/>
        <v/>
      </c>
    </row>
    <row r="8486" spans="8:8" x14ac:dyDescent="0.3">
      <c r="H8486" s="57" t="str">
        <f t="shared" si="132"/>
        <v/>
      </c>
    </row>
    <row r="8487" spans="8:8" x14ac:dyDescent="0.3">
      <c r="H8487" s="57" t="str">
        <f t="shared" si="132"/>
        <v/>
      </c>
    </row>
    <row r="8488" spans="8:8" x14ac:dyDescent="0.3">
      <c r="H8488" s="57" t="str">
        <f t="shared" si="132"/>
        <v/>
      </c>
    </row>
    <row r="8489" spans="8:8" x14ac:dyDescent="0.3">
      <c r="H8489" s="57" t="str">
        <f t="shared" si="132"/>
        <v/>
      </c>
    </row>
    <row r="8490" spans="8:8" x14ac:dyDescent="0.3">
      <c r="H8490" s="57" t="str">
        <f t="shared" si="132"/>
        <v/>
      </c>
    </row>
    <row r="8491" spans="8:8" x14ac:dyDescent="0.3">
      <c r="H8491" s="57" t="str">
        <f t="shared" si="132"/>
        <v/>
      </c>
    </row>
    <row r="8492" spans="8:8" x14ac:dyDescent="0.3">
      <c r="H8492" s="57" t="str">
        <f t="shared" si="132"/>
        <v/>
      </c>
    </row>
    <row r="8493" spans="8:8" x14ac:dyDescent="0.3">
      <c r="H8493" s="57" t="str">
        <f t="shared" si="132"/>
        <v/>
      </c>
    </row>
    <row r="8494" spans="8:8" x14ac:dyDescent="0.3">
      <c r="H8494" s="57" t="str">
        <f t="shared" si="132"/>
        <v/>
      </c>
    </row>
    <row r="8495" spans="8:8" x14ac:dyDescent="0.3">
      <c r="H8495" s="57" t="str">
        <f t="shared" si="132"/>
        <v/>
      </c>
    </row>
    <row r="8496" spans="8:8" x14ac:dyDescent="0.3">
      <c r="H8496" s="57" t="str">
        <f t="shared" si="132"/>
        <v/>
      </c>
    </row>
    <row r="8497" spans="8:8" x14ac:dyDescent="0.3">
      <c r="H8497" s="57" t="str">
        <f t="shared" si="132"/>
        <v/>
      </c>
    </row>
    <row r="8498" spans="8:8" x14ac:dyDescent="0.3">
      <c r="H8498" s="57" t="str">
        <f t="shared" si="132"/>
        <v/>
      </c>
    </row>
    <row r="8499" spans="8:8" x14ac:dyDescent="0.3">
      <c r="H8499" s="57" t="str">
        <f t="shared" si="132"/>
        <v/>
      </c>
    </row>
    <row r="8500" spans="8:8" x14ac:dyDescent="0.3">
      <c r="H8500" s="57" t="str">
        <f t="shared" si="132"/>
        <v/>
      </c>
    </row>
    <row r="8501" spans="8:8" x14ac:dyDescent="0.3">
      <c r="H8501" s="57" t="str">
        <f t="shared" si="132"/>
        <v/>
      </c>
    </row>
    <row r="8502" spans="8:8" x14ac:dyDescent="0.3">
      <c r="H8502" s="57" t="str">
        <f t="shared" si="132"/>
        <v/>
      </c>
    </row>
    <row r="8503" spans="8:8" x14ac:dyDescent="0.3">
      <c r="H8503" s="57" t="str">
        <f t="shared" si="132"/>
        <v/>
      </c>
    </row>
    <row r="8504" spans="8:8" x14ac:dyDescent="0.3">
      <c r="H8504" s="57" t="str">
        <f t="shared" si="132"/>
        <v/>
      </c>
    </row>
    <row r="8505" spans="8:8" x14ac:dyDescent="0.3">
      <c r="H8505" s="57" t="str">
        <f t="shared" si="132"/>
        <v/>
      </c>
    </row>
    <row r="8506" spans="8:8" x14ac:dyDescent="0.3">
      <c r="H8506" s="57" t="str">
        <f t="shared" si="132"/>
        <v/>
      </c>
    </row>
    <row r="8507" spans="8:8" x14ac:dyDescent="0.3">
      <c r="H8507" s="57" t="str">
        <f t="shared" si="132"/>
        <v/>
      </c>
    </row>
    <row r="8508" spans="8:8" x14ac:dyDescent="0.3">
      <c r="H8508" s="57" t="str">
        <f t="shared" si="132"/>
        <v/>
      </c>
    </row>
    <row r="8509" spans="8:8" x14ac:dyDescent="0.3">
      <c r="H8509" s="57" t="str">
        <f t="shared" si="132"/>
        <v/>
      </c>
    </row>
    <row r="8510" spans="8:8" x14ac:dyDescent="0.3">
      <c r="H8510" s="57" t="str">
        <f t="shared" si="132"/>
        <v/>
      </c>
    </row>
    <row r="8511" spans="8:8" x14ac:dyDescent="0.3">
      <c r="H8511" s="57" t="str">
        <f t="shared" si="132"/>
        <v/>
      </c>
    </row>
    <row r="8512" spans="8:8" x14ac:dyDescent="0.3">
      <c r="H8512" s="57" t="str">
        <f t="shared" si="132"/>
        <v/>
      </c>
    </row>
    <row r="8513" spans="8:8" x14ac:dyDescent="0.3">
      <c r="H8513" s="57" t="str">
        <f t="shared" si="132"/>
        <v/>
      </c>
    </row>
    <row r="8514" spans="8:8" x14ac:dyDescent="0.3">
      <c r="H8514" s="57" t="str">
        <f t="shared" si="132"/>
        <v/>
      </c>
    </row>
    <row r="8515" spans="8:8" x14ac:dyDescent="0.3">
      <c r="H8515" s="57" t="str">
        <f t="shared" ref="H8515:H8578" si="133">IF(LEN(F8515)&gt;0,F8515/G8515,"")</f>
        <v/>
      </c>
    </row>
    <row r="8516" spans="8:8" x14ac:dyDescent="0.3">
      <c r="H8516" s="57" t="str">
        <f t="shared" si="133"/>
        <v/>
      </c>
    </row>
    <row r="8517" spans="8:8" x14ac:dyDescent="0.3">
      <c r="H8517" s="57" t="str">
        <f t="shared" si="133"/>
        <v/>
      </c>
    </row>
    <row r="8518" spans="8:8" x14ac:dyDescent="0.3">
      <c r="H8518" s="57" t="str">
        <f t="shared" si="133"/>
        <v/>
      </c>
    </row>
    <row r="8519" spans="8:8" x14ac:dyDescent="0.3">
      <c r="H8519" s="57" t="str">
        <f t="shared" si="133"/>
        <v/>
      </c>
    </row>
    <row r="8520" spans="8:8" x14ac:dyDescent="0.3">
      <c r="H8520" s="57" t="str">
        <f t="shared" si="133"/>
        <v/>
      </c>
    </row>
    <row r="8521" spans="8:8" x14ac:dyDescent="0.3">
      <c r="H8521" s="57" t="str">
        <f t="shared" si="133"/>
        <v/>
      </c>
    </row>
    <row r="8522" spans="8:8" x14ac:dyDescent="0.3">
      <c r="H8522" s="57" t="str">
        <f t="shared" si="133"/>
        <v/>
      </c>
    </row>
    <row r="8523" spans="8:8" x14ac:dyDescent="0.3">
      <c r="H8523" s="57" t="str">
        <f t="shared" si="133"/>
        <v/>
      </c>
    </row>
    <row r="8524" spans="8:8" x14ac:dyDescent="0.3">
      <c r="H8524" s="57" t="str">
        <f t="shared" si="133"/>
        <v/>
      </c>
    </row>
    <row r="8525" spans="8:8" x14ac:dyDescent="0.3">
      <c r="H8525" s="57" t="str">
        <f t="shared" si="133"/>
        <v/>
      </c>
    </row>
    <row r="8526" spans="8:8" x14ac:dyDescent="0.3">
      <c r="H8526" s="57" t="str">
        <f t="shared" si="133"/>
        <v/>
      </c>
    </row>
    <row r="8527" spans="8:8" x14ac:dyDescent="0.3">
      <c r="H8527" s="57" t="str">
        <f t="shared" si="133"/>
        <v/>
      </c>
    </row>
    <row r="8528" spans="8:8" x14ac:dyDescent="0.3">
      <c r="H8528" s="57" t="str">
        <f t="shared" si="133"/>
        <v/>
      </c>
    </row>
    <row r="8529" spans="8:8" x14ac:dyDescent="0.3">
      <c r="H8529" s="57" t="str">
        <f t="shared" si="133"/>
        <v/>
      </c>
    </row>
    <row r="8530" spans="8:8" x14ac:dyDescent="0.3">
      <c r="H8530" s="57" t="str">
        <f t="shared" si="133"/>
        <v/>
      </c>
    </row>
    <row r="8531" spans="8:8" x14ac:dyDescent="0.3">
      <c r="H8531" s="57" t="str">
        <f t="shared" si="133"/>
        <v/>
      </c>
    </row>
    <row r="8532" spans="8:8" x14ac:dyDescent="0.3">
      <c r="H8532" s="57" t="str">
        <f t="shared" si="133"/>
        <v/>
      </c>
    </row>
    <row r="8533" spans="8:8" x14ac:dyDescent="0.3">
      <c r="H8533" s="57" t="str">
        <f t="shared" si="133"/>
        <v/>
      </c>
    </row>
    <row r="8534" spans="8:8" x14ac:dyDescent="0.3">
      <c r="H8534" s="57" t="str">
        <f t="shared" si="133"/>
        <v/>
      </c>
    </row>
    <row r="8535" spans="8:8" x14ac:dyDescent="0.3">
      <c r="H8535" s="57" t="str">
        <f t="shared" si="133"/>
        <v/>
      </c>
    </row>
    <row r="8536" spans="8:8" x14ac:dyDescent="0.3">
      <c r="H8536" s="57" t="str">
        <f t="shared" si="133"/>
        <v/>
      </c>
    </row>
    <row r="8537" spans="8:8" x14ac:dyDescent="0.3">
      <c r="H8537" s="57" t="str">
        <f t="shared" si="133"/>
        <v/>
      </c>
    </row>
    <row r="8538" spans="8:8" x14ac:dyDescent="0.3">
      <c r="H8538" s="57" t="str">
        <f t="shared" si="133"/>
        <v/>
      </c>
    </row>
    <row r="8539" spans="8:8" x14ac:dyDescent="0.3">
      <c r="H8539" s="57" t="str">
        <f t="shared" si="133"/>
        <v/>
      </c>
    </row>
    <row r="8540" spans="8:8" x14ac:dyDescent="0.3">
      <c r="H8540" s="57" t="str">
        <f t="shared" si="133"/>
        <v/>
      </c>
    </row>
    <row r="8541" spans="8:8" x14ac:dyDescent="0.3">
      <c r="H8541" s="57" t="str">
        <f t="shared" si="133"/>
        <v/>
      </c>
    </row>
    <row r="8542" spans="8:8" x14ac:dyDescent="0.3">
      <c r="H8542" s="57" t="str">
        <f t="shared" si="133"/>
        <v/>
      </c>
    </row>
    <row r="8543" spans="8:8" x14ac:dyDescent="0.3">
      <c r="H8543" s="57" t="str">
        <f t="shared" si="133"/>
        <v/>
      </c>
    </row>
    <row r="8544" spans="8:8" x14ac:dyDescent="0.3">
      <c r="H8544" s="57" t="str">
        <f t="shared" si="133"/>
        <v/>
      </c>
    </row>
    <row r="8545" spans="8:8" x14ac:dyDescent="0.3">
      <c r="H8545" s="57" t="str">
        <f t="shared" si="133"/>
        <v/>
      </c>
    </row>
    <row r="8546" spans="8:8" x14ac:dyDescent="0.3">
      <c r="H8546" s="57" t="str">
        <f t="shared" si="133"/>
        <v/>
      </c>
    </row>
    <row r="8547" spans="8:8" x14ac:dyDescent="0.3">
      <c r="H8547" s="57" t="str">
        <f t="shared" si="133"/>
        <v/>
      </c>
    </row>
    <row r="8548" spans="8:8" x14ac:dyDescent="0.3">
      <c r="H8548" s="57" t="str">
        <f t="shared" si="133"/>
        <v/>
      </c>
    </row>
    <row r="8549" spans="8:8" x14ac:dyDescent="0.3">
      <c r="H8549" s="57" t="str">
        <f t="shared" si="133"/>
        <v/>
      </c>
    </row>
    <row r="8550" spans="8:8" x14ac:dyDescent="0.3">
      <c r="H8550" s="57" t="str">
        <f t="shared" si="133"/>
        <v/>
      </c>
    </row>
    <row r="8551" spans="8:8" x14ac:dyDescent="0.3">
      <c r="H8551" s="57" t="str">
        <f t="shared" si="133"/>
        <v/>
      </c>
    </row>
    <row r="8552" spans="8:8" x14ac:dyDescent="0.3">
      <c r="H8552" s="57" t="str">
        <f t="shared" si="133"/>
        <v/>
      </c>
    </row>
    <row r="8553" spans="8:8" x14ac:dyDescent="0.3">
      <c r="H8553" s="57" t="str">
        <f t="shared" si="133"/>
        <v/>
      </c>
    </row>
    <row r="8554" spans="8:8" x14ac:dyDescent="0.3">
      <c r="H8554" s="57" t="str">
        <f t="shared" si="133"/>
        <v/>
      </c>
    </row>
    <row r="8555" spans="8:8" x14ac:dyDescent="0.3">
      <c r="H8555" s="57" t="str">
        <f t="shared" si="133"/>
        <v/>
      </c>
    </row>
    <row r="8556" spans="8:8" x14ac:dyDescent="0.3">
      <c r="H8556" s="57" t="str">
        <f t="shared" si="133"/>
        <v/>
      </c>
    </row>
    <row r="8557" spans="8:8" x14ac:dyDescent="0.3">
      <c r="H8557" s="57" t="str">
        <f t="shared" si="133"/>
        <v/>
      </c>
    </row>
    <row r="8558" spans="8:8" x14ac:dyDescent="0.3">
      <c r="H8558" s="57" t="str">
        <f t="shared" si="133"/>
        <v/>
      </c>
    </row>
    <row r="8559" spans="8:8" x14ac:dyDescent="0.3">
      <c r="H8559" s="57" t="str">
        <f t="shared" si="133"/>
        <v/>
      </c>
    </row>
    <row r="8560" spans="8:8" x14ac:dyDescent="0.3">
      <c r="H8560" s="57" t="str">
        <f t="shared" si="133"/>
        <v/>
      </c>
    </row>
    <row r="8561" spans="8:8" x14ac:dyDescent="0.3">
      <c r="H8561" s="57" t="str">
        <f t="shared" si="133"/>
        <v/>
      </c>
    </row>
    <row r="8562" spans="8:8" x14ac:dyDescent="0.3">
      <c r="H8562" s="57" t="str">
        <f t="shared" si="133"/>
        <v/>
      </c>
    </row>
    <row r="8563" spans="8:8" x14ac:dyDescent="0.3">
      <c r="H8563" s="57" t="str">
        <f t="shared" si="133"/>
        <v/>
      </c>
    </row>
    <row r="8564" spans="8:8" x14ac:dyDescent="0.3">
      <c r="H8564" s="57" t="str">
        <f t="shared" si="133"/>
        <v/>
      </c>
    </row>
    <row r="8565" spans="8:8" x14ac:dyDescent="0.3">
      <c r="H8565" s="57" t="str">
        <f t="shared" si="133"/>
        <v/>
      </c>
    </row>
    <row r="8566" spans="8:8" x14ac:dyDescent="0.3">
      <c r="H8566" s="57" t="str">
        <f t="shared" si="133"/>
        <v/>
      </c>
    </row>
    <row r="8567" spans="8:8" x14ac:dyDescent="0.3">
      <c r="H8567" s="57" t="str">
        <f t="shared" si="133"/>
        <v/>
      </c>
    </row>
    <row r="8568" spans="8:8" x14ac:dyDescent="0.3">
      <c r="H8568" s="57" t="str">
        <f t="shared" si="133"/>
        <v/>
      </c>
    </row>
    <row r="8569" spans="8:8" x14ac:dyDescent="0.3">
      <c r="H8569" s="57" t="str">
        <f t="shared" si="133"/>
        <v/>
      </c>
    </row>
    <row r="8570" spans="8:8" x14ac:dyDescent="0.3">
      <c r="H8570" s="57" t="str">
        <f t="shared" si="133"/>
        <v/>
      </c>
    </row>
    <row r="8571" spans="8:8" x14ac:dyDescent="0.3">
      <c r="H8571" s="57" t="str">
        <f t="shared" si="133"/>
        <v/>
      </c>
    </row>
    <row r="8572" spans="8:8" x14ac:dyDescent="0.3">
      <c r="H8572" s="57" t="str">
        <f t="shared" si="133"/>
        <v/>
      </c>
    </row>
    <row r="8573" spans="8:8" x14ac:dyDescent="0.3">
      <c r="H8573" s="57" t="str">
        <f t="shared" si="133"/>
        <v/>
      </c>
    </row>
    <row r="8574" spans="8:8" x14ac:dyDescent="0.3">
      <c r="H8574" s="57" t="str">
        <f t="shared" si="133"/>
        <v/>
      </c>
    </row>
    <row r="8575" spans="8:8" x14ac:dyDescent="0.3">
      <c r="H8575" s="57" t="str">
        <f t="shared" si="133"/>
        <v/>
      </c>
    </row>
    <row r="8576" spans="8:8" x14ac:dyDescent="0.3">
      <c r="H8576" s="57" t="str">
        <f t="shared" si="133"/>
        <v/>
      </c>
    </row>
    <row r="8577" spans="8:8" x14ac:dyDescent="0.3">
      <c r="H8577" s="57" t="str">
        <f t="shared" si="133"/>
        <v/>
      </c>
    </row>
    <row r="8578" spans="8:8" x14ac:dyDescent="0.3">
      <c r="H8578" s="57" t="str">
        <f t="shared" si="133"/>
        <v/>
      </c>
    </row>
    <row r="8579" spans="8:8" x14ac:dyDescent="0.3">
      <c r="H8579" s="57" t="str">
        <f t="shared" ref="H8579:H8642" si="134">IF(LEN(F8579)&gt;0,F8579/G8579,"")</f>
        <v/>
      </c>
    </row>
    <row r="8580" spans="8:8" x14ac:dyDescent="0.3">
      <c r="H8580" s="57" t="str">
        <f t="shared" si="134"/>
        <v/>
      </c>
    </row>
    <row r="8581" spans="8:8" x14ac:dyDescent="0.3">
      <c r="H8581" s="57" t="str">
        <f t="shared" si="134"/>
        <v/>
      </c>
    </row>
    <row r="8582" spans="8:8" x14ac:dyDescent="0.3">
      <c r="H8582" s="57" t="str">
        <f t="shared" si="134"/>
        <v/>
      </c>
    </row>
    <row r="8583" spans="8:8" x14ac:dyDescent="0.3">
      <c r="H8583" s="57" t="str">
        <f t="shared" si="134"/>
        <v/>
      </c>
    </row>
    <row r="8584" spans="8:8" x14ac:dyDescent="0.3">
      <c r="H8584" s="57" t="str">
        <f t="shared" si="134"/>
        <v/>
      </c>
    </row>
    <row r="8585" spans="8:8" x14ac:dyDescent="0.3">
      <c r="H8585" s="57" t="str">
        <f t="shared" si="134"/>
        <v/>
      </c>
    </row>
    <row r="8586" spans="8:8" x14ac:dyDescent="0.3">
      <c r="H8586" s="57" t="str">
        <f t="shared" si="134"/>
        <v/>
      </c>
    </row>
    <row r="8587" spans="8:8" x14ac:dyDescent="0.3">
      <c r="H8587" s="57" t="str">
        <f t="shared" si="134"/>
        <v/>
      </c>
    </row>
    <row r="8588" spans="8:8" x14ac:dyDescent="0.3">
      <c r="H8588" s="57" t="str">
        <f t="shared" si="134"/>
        <v/>
      </c>
    </row>
    <row r="8589" spans="8:8" x14ac:dyDescent="0.3">
      <c r="H8589" s="57" t="str">
        <f t="shared" si="134"/>
        <v/>
      </c>
    </row>
    <row r="8590" spans="8:8" x14ac:dyDescent="0.3">
      <c r="H8590" s="57" t="str">
        <f t="shared" si="134"/>
        <v/>
      </c>
    </row>
    <row r="8591" spans="8:8" x14ac:dyDescent="0.3">
      <c r="H8591" s="57" t="str">
        <f t="shared" si="134"/>
        <v/>
      </c>
    </row>
    <row r="8592" spans="8:8" x14ac:dyDescent="0.3">
      <c r="H8592" s="57" t="str">
        <f t="shared" si="134"/>
        <v/>
      </c>
    </row>
    <row r="8593" spans="8:8" x14ac:dyDescent="0.3">
      <c r="H8593" s="57" t="str">
        <f t="shared" si="134"/>
        <v/>
      </c>
    </row>
    <row r="8594" spans="8:8" x14ac:dyDescent="0.3">
      <c r="H8594" s="57" t="str">
        <f t="shared" si="134"/>
        <v/>
      </c>
    </row>
    <row r="8595" spans="8:8" x14ac:dyDescent="0.3">
      <c r="H8595" s="57" t="str">
        <f t="shared" si="134"/>
        <v/>
      </c>
    </row>
    <row r="8596" spans="8:8" x14ac:dyDescent="0.3">
      <c r="H8596" s="57" t="str">
        <f t="shared" si="134"/>
        <v/>
      </c>
    </row>
    <row r="8597" spans="8:8" x14ac:dyDescent="0.3">
      <c r="H8597" s="57" t="str">
        <f t="shared" si="134"/>
        <v/>
      </c>
    </row>
    <row r="8598" spans="8:8" x14ac:dyDescent="0.3">
      <c r="H8598" s="57" t="str">
        <f t="shared" si="134"/>
        <v/>
      </c>
    </row>
    <row r="8599" spans="8:8" x14ac:dyDescent="0.3">
      <c r="H8599" s="57" t="str">
        <f t="shared" si="134"/>
        <v/>
      </c>
    </row>
    <row r="8600" spans="8:8" x14ac:dyDescent="0.3">
      <c r="H8600" s="57" t="str">
        <f t="shared" si="134"/>
        <v/>
      </c>
    </row>
    <row r="8601" spans="8:8" x14ac:dyDescent="0.3">
      <c r="H8601" s="57" t="str">
        <f t="shared" si="134"/>
        <v/>
      </c>
    </row>
    <row r="8602" spans="8:8" x14ac:dyDescent="0.3">
      <c r="H8602" s="57" t="str">
        <f t="shared" si="134"/>
        <v/>
      </c>
    </row>
    <row r="8603" spans="8:8" x14ac:dyDescent="0.3">
      <c r="H8603" s="57" t="str">
        <f t="shared" si="134"/>
        <v/>
      </c>
    </row>
    <row r="8604" spans="8:8" x14ac:dyDescent="0.3">
      <c r="H8604" s="57" t="str">
        <f t="shared" si="134"/>
        <v/>
      </c>
    </row>
    <row r="8605" spans="8:8" x14ac:dyDescent="0.3">
      <c r="H8605" s="57" t="str">
        <f t="shared" si="134"/>
        <v/>
      </c>
    </row>
    <row r="8606" spans="8:8" x14ac:dyDescent="0.3">
      <c r="H8606" s="57" t="str">
        <f t="shared" si="134"/>
        <v/>
      </c>
    </row>
    <row r="8607" spans="8:8" x14ac:dyDescent="0.3">
      <c r="H8607" s="57" t="str">
        <f t="shared" si="134"/>
        <v/>
      </c>
    </row>
    <row r="8608" spans="8:8" x14ac:dyDescent="0.3">
      <c r="H8608" s="57" t="str">
        <f t="shared" si="134"/>
        <v/>
      </c>
    </row>
    <row r="8609" spans="8:8" x14ac:dyDescent="0.3">
      <c r="H8609" s="57" t="str">
        <f t="shared" si="134"/>
        <v/>
      </c>
    </row>
    <row r="8610" spans="8:8" x14ac:dyDescent="0.3">
      <c r="H8610" s="57" t="str">
        <f t="shared" si="134"/>
        <v/>
      </c>
    </row>
    <row r="8611" spans="8:8" x14ac:dyDescent="0.3">
      <c r="H8611" s="57" t="str">
        <f t="shared" si="134"/>
        <v/>
      </c>
    </row>
    <row r="8612" spans="8:8" x14ac:dyDescent="0.3">
      <c r="H8612" s="57" t="str">
        <f t="shared" si="134"/>
        <v/>
      </c>
    </row>
    <row r="8613" spans="8:8" x14ac:dyDescent="0.3">
      <c r="H8613" s="57" t="str">
        <f t="shared" si="134"/>
        <v/>
      </c>
    </row>
    <row r="8614" spans="8:8" x14ac:dyDescent="0.3">
      <c r="H8614" s="57" t="str">
        <f t="shared" si="134"/>
        <v/>
      </c>
    </row>
    <row r="8615" spans="8:8" x14ac:dyDescent="0.3">
      <c r="H8615" s="57" t="str">
        <f t="shared" si="134"/>
        <v/>
      </c>
    </row>
    <row r="8616" spans="8:8" x14ac:dyDescent="0.3">
      <c r="H8616" s="57" t="str">
        <f t="shared" si="134"/>
        <v/>
      </c>
    </row>
    <row r="8617" spans="8:8" x14ac:dyDescent="0.3">
      <c r="H8617" s="57" t="str">
        <f t="shared" si="134"/>
        <v/>
      </c>
    </row>
    <row r="8618" spans="8:8" x14ac:dyDescent="0.3">
      <c r="H8618" s="57" t="str">
        <f t="shared" si="134"/>
        <v/>
      </c>
    </row>
    <row r="8619" spans="8:8" x14ac:dyDescent="0.3">
      <c r="H8619" s="57" t="str">
        <f t="shared" si="134"/>
        <v/>
      </c>
    </row>
    <row r="8620" spans="8:8" x14ac:dyDescent="0.3">
      <c r="H8620" s="57" t="str">
        <f t="shared" si="134"/>
        <v/>
      </c>
    </row>
    <row r="8621" spans="8:8" x14ac:dyDescent="0.3">
      <c r="H8621" s="57" t="str">
        <f t="shared" si="134"/>
        <v/>
      </c>
    </row>
    <row r="8622" spans="8:8" x14ac:dyDescent="0.3">
      <c r="H8622" s="57" t="str">
        <f t="shared" si="134"/>
        <v/>
      </c>
    </row>
    <row r="8623" spans="8:8" x14ac:dyDescent="0.3">
      <c r="H8623" s="57" t="str">
        <f t="shared" si="134"/>
        <v/>
      </c>
    </row>
    <row r="8624" spans="8:8" x14ac:dyDescent="0.3">
      <c r="H8624" s="57" t="str">
        <f t="shared" si="134"/>
        <v/>
      </c>
    </row>
    <row r="8625" spans="8:8" x14ac:dyDescent="0.3">
      <c r="H8625" s="57" t="str">
        <f t="shared" si="134"/>
        <v/>
      </c>
    </row>
    <row r="8626" spans="8:8" x14ac:dyDescent="0.3">
      <c r="H8626" s="57" t="str">
        <f t="shared" si="134"/>
        <v/>
      </c>
    </row>
    <row r="8627" spans="8:8" x14ac:dyDescent="0.3">
      <c r="H8627" s="57" t="str">
        <f t="shared" si="134"/>
        <v/>
      </c>
    </row>
    <row r="8628" spans="8:8" x14ac:dyDescent="0.3">
      <c r="H8628" s="57" t="str">
        <f t="shared" si="134"/>
        <v/>
      </c>
    </row>
    <row r="8629" spans="8:8" x14ac:dyDescent="0.3">
      <c r="H8629" s="57" t="str">
        <f t="shared" si="134"/>
        <v/>
      </c>
    </row>
    <row r="8630" spans="8:8" x14ac:dyDescent="0.3">
      <c r="H8630" s="57" t="str">
        <f t="shared" si="134"/>
        <v/>
      </c>
    </row>
    <row r="8631" spans="8:8" x14ac:dyDescent="0.3">
      <c r="H8631" s="57" t="str">
        <f t="shared" si="134"/>
        <v/>
      </c>
    </row>
    <row r="8632" spans="8:8" x14ac:dyDescent="0.3">
      <c r="H8632" s="57" t="str">
        <f t="shared" si="134"/>
        <v/>
      </c>
    </row>
    <row r="8633" spans="8:8" x14ac:dyDescent="0.3">
      <c r="H8633" s="57" t="str">
        <f t="shared" si="134"/>
        <v/>
      </c>
    </row>
    <row r="8634" spans="8:8" x14ac:dyDescent="0.3">
      <c r="H8634" s="57" t="str">
        <f t="shared" si="134"/>
        <v/>
      </c>
    </row>
    <row r="8635" spans="8:8" x14ac:dyDescent="0.3">
      <c r="H8635" s="57" t="str">
        <f t="shared" si="134"/>
        <v/>
      </c>
    </row>
    <row r="8636" spans="8:8" x14ac:dyDescent="0.3">
      <c r="H8636" s="57" t="str">
        <f t="shared" si="134"/>
        <v/>
      </c>
    </row>
    <row r="8637" spans="8:8" x14ac:dyDescent="0.3">
      <c r="H8637" s="57" t="str">
        <f t="shared" si="134"/>
        <v/>
      </c>
    </row>
    <row r="8638" spans="8:8" x14ac:dyDescent="0.3">
      <c r="H8638" s="57" t="str">
        <f t="shared" si="134"/>
        <v/>
      </c>
    </row>
    <row r="8639" spans="8:8" x14ac:dyDescent="0.3">
      <c r="H8639" s="57" t="str">
        <f t="shared" si="134"/>
        <v/>
      </c>
    </row>
    <row r="8640" spans="8:8" x14ac:dyDescent="0.3">
      <c r="H8640" s="57" t="str">
        <f t="shared" si="134"/>
        <v/>
      </c>
    </row>
    <row r="8641" spans="8:8" x14ac:dyDescent="0.3">
      <c r="H8641" s="57" t="str">
        <f t="shared" si="134"/>
        <v/>
      </c>
    </row>
    <row r="8642" spans="8:8" x14ac:dyDescent="0.3">
      <c r="H8642" s="57" t="str">
        <f t="shared" si="134"/>
        <v/>
      </c>
    </row>
    <row r="8643" spans="8:8" x14ac:dyDescent="0.3">
      <c r="H8643" s="57" t="str">
        <f t="shared" ref="H8643:H8706" si="135">IF(LEN(F8643)&gt;0,F8643/G8643,"")</f>
        <v/>
      </c>
    </row>
    <row r="8644" spans="8:8" x14ac:dyDescent="0.3">
      <c r="H8644" s="57" t="str">
        <f t="shared" si="135"/>
        <v/>
      </c>
    </row>
    <row r="8645" spans="8:8" x14ac:dyDescent="0.3">
      <c r="H8645" s="57" t="str">
        <f t="shared" si="135"/>
        <v/>
      </c>
    </row>
    <row r="8646" spans="8:8" x14ac:dyDescent="0.3">
      <c r="H8646" s="57" t="str">
        <f t="shared" si="135"/>
        <v/>
      </c>
    </row>
    <row r="8647" spans="8:8" x14ac:dyDescent="0.3">
      <c r="H8647" s="57" t="str">
        <f t="shared" si="135"/>
        <v/>
      </c>
    </row>
    <row r="8648" spans="8:8" x14ac:dyDescent="0.3">
      <c r="H8648" s="57" t="str">
        <f t="shared" si="135"/>
        <v/>
      </c>
    </row>
    <row r="8649" spans="8:8" x14ac:dyDescent="0.3">
      <c r="H8649" s="57" t="str">
        <f t="shared" si="135"/>
        <v/>
      </c>
    </row>
    <row r="8650" spans="8:8" x14ac:dyDescent="0.3">
      <c r="H8650" s="57" t="str">
        <f t="shared" si="135"/>
        <v/>
      </c>
    </row>
    <row r="8651" spans="8:8" x14ac:dyDescent="0.3">
      <c r="H8651" s="57" t="str">
        <f t="shared" si="135"/>
        <v/>
      </c>
    </row>
    <row r="8652" spans="8:8" x14ac:dyDescent="0.3">
      <c r="H8652" s="57" t="str">
        <f t="shared" si="135"/>
        <v/>
      </c>
    </row>
    <row r="8653" spans="8:8" x14ac:dyDescent="0.3">
      <c r="H8653" s="57" t="str">
        <f t="shared" si="135"/>
        <v/>
      </c>
    </row>
    <row r="8654" spans="8:8" x14ac:dyDescent="0.3">
      <c r="H8654" s="57" t="str">
        <f t="shared" si="135"/>
        <v/>
      </c>
    </row>
    <row r="8655" spans="8:8" x14ac:dyDescent="0.3">
      <c r="H8655" s="57" t="str">
        <f t="shared" si="135"/>
        <v/>
      </c>
    </row>
    <row r="8656" spans="8:8" x14ac:dyDescent="0.3">
      <c r="H8656" s="57" t="str">
        <f t="shared" si="135"/>
        <v/>
      </c>
    </row>
    <row r="8657" spans="8:8" x14ac:dyDescent="0.3">
      <c r="H8657" s="57" t="str">
        <f t="shared" si="135"/>
        <v/>
      </c>
    </row>
    <row r="8658" spans="8:8" x14ac:dyDescent="0.3">
      <c r="H8658" s="57" t="str">
        <f t="shared" si="135"/>
        <v/>
      </c>
    </row>
    <row r="8659" spans="8:8" x14ac:dyDescent="0.3">
      <c r="H8659" s="57" t="str">
        <f t="shared" si="135"/>
        <v/>
      </c>
    </row>
    <row r="8660" spans="8:8" x14ac:dyDescent="0.3">
      <c r="H8660" s="57" t="str">
        <f t="shared" si="135"/>
        <v/>
      </c>
    </row>
    <row r="8661" spans="8:8" x14ac:dyDescent="0.3">
      <c r="H8661" s="57" t="str">
        <f t="shared" si="135"/>
        <v/>
      </c>
    </row>
    <row r="8662" spans="8:8" x14ac:dyDescent="0.3">
      <c r="H8662" s="57" t="str">
        <f t="shared" si="135"/>
        <v/>
      </c>
    </row>
    <row r="8663" spans="8:8" x14ac:dyDescent="0.3">
      <c r="H8663" s="57" t="str">
        <f t="shared" si="135"/>
        <v/>
      </c>
    </row>
    <row r="8664" spans="8:8" x14ac:dyDescent="0.3">
      <c r="H8664" s="57" t="str">
        <f t="shared" si="135"/>
        <v/>
      </c>
    </row>
    <row r="8665" spans="8:8" x14ac:dyDescent="0.3">
      <c r="H8665" s="57" t="str">
        <f t="shared" si="135"/>
        <v/>
      </c>
    </row>
    <row r="8666" spans="8:8" x14ac:dyDescent="0.3">
      <c r="H8666" s="57" t="str">
        <f t="shared" si="135"/>
        <v/>
      </c>
    </row>
    <row r="8667" spans="8:8" x14ac:dyDescent="0.3">
      <c r="H8667" s="57" t="str">
        <f t="shared" si="135"/>
        <v/>
      </c>
    </row>
    <row r="8668" spans="8:8" x14ac:dyDescent="0.3">
      <c r="H8668" s="57" t="str">
        <f t="shared" si="135"/>
        <v/>
      </c>
    </row>
    <row r="8669" spans="8:8" x14ac:dyDescent="0.3">
      <c r="H8669" s="57" t="str">
        <f t="shared" si="135"/>
        <v/>
      </c>
    </row>
    <row r="8670" spans="8:8" x14ac:dyDescent="0.3">
      <c r="H8670" s="57" t="str">
        <f t="shared" si="135"/>
        <v/>
      </c>
    </row>
    <row r="8671" spans="8:8" x14ac:dyDescent="0.3">
      <c r="H8671" s="57" t="str">
        <f t="shared" si="135"/>
        <v/>
      </c>
    </row>
    <row r="8672" spans="8:8" x14ac:dyDescent="0.3">
      <c r="H8672" s="57" t="str">
        <f t="shared" si="135"/>
        <v/>
      </c>
    </row>
    <row r="8673" spans="8:8" x14ac:dyDescent="0.3">
      <c r="H8673" s="57" t="str">
        <f t="shared" si="135"/>
        <v/>
      </c>
    </row>
    <row r="8674" spans="8:8" x14ac:dyDescent="0.3">
      <c r="H8674" s="57" t="str">
        <f t="shared" si="135"/>
        <v/>
      </c>
    </row>
    <row r="8675" spans="8:8" x14ac:dyDescent="0.3">
      <c r="H8675" s="57" t="str">
        <f t="shared" si="135"/>
        <v/>
      </c>
    </row>
    <row r="8676" spans="8:8" x14ac:dyDescent="0.3">
      <c r="H8676" s="57" t="str">
        <f t="shared" si="135"/>
        <v/>
      </c>
    </row>
    <row r="8677" spans="8:8" x14ac:dyDescent="0.3">
      <c r="H8677" s="57" t="str">
        <f t="shared" si="135"/>
        <v/>
      </c>
    </row>
    <row r="8678" spans="8:8" x14ac:dyDescent="0.3">
      <c r="H8678" s="57" t="str">
        <f t="shared" si="135"/>
        <v/>
      </c>
    </row>
    <row r="8679" spans="8:8" x14ac:dyDescent="0.3">
      <c r="H8679" s="57" t="str">
        <f t="shared" si="135"/>
        <v/>
      </c>
    </row>
    <row r="8680" spans="8:8" x14ac:dyDescent="0.3">
      <c r="H8680" s="57" t="str">
        <f t="shared" si="135"/>
        <v/>
      </c>
    </row>
    <row r="8681" spans="8:8" x14ac:dyDescent="0.3">
      <c r="H8681" s="57" t="str">
        <f t="shared" si="135"/>
        <v/>
      </c>
    </row>
    <row r="8682" spans="8:8" x14ac:dyDescent="0.3">
      <c r="H8682" s="57" t="str">
        <f t="shared" si="135"/>
        <v/>
      </c>
    </row>
    <row r="8683" spans="8:8" x14ac:dyDescent="0.3">
      <c r="H8683" s="57" t="str">
        <f t="shared" si="135"/>
        <v/>
      </c>
    </row>
    <row r="8684" spans="8:8" x14ac:dyDescent="0.3">
      <c r="H8684" s="57" t="str">
        <f t="shared" si="135"/>
        <v/>
      </c>
    </row>
    <row r="8685" spans="8:8" x14ac:dyDescent="0.3">
      <c r="H8685" s="57" t="str">
        <f t="shared" si="135"/>
        <v/>
      </c>
    </row>
    <row r="8686" spans="8:8" x14ac:dyDescent="0.3">
      <c r="H8686" s="57" t="str">
        <f t="shared" si="135"/>
        <v/>
      </c>
    </row>
    <row r="8687" spans="8:8" x14ac:dyDescent="0.3">
      <c r="H8687" s="57" t="str">
        <f t="shared" si="135"/>
        <v/>
      </c>
    </row>
    <row r="8688" spans="8:8" x14ac:dyDescent="0.3">
      <c r="H8688" s="57" t="str">
        <f t="shared" si="135"/>
        <v/>
      </c>
    </row>
    <row r="8689" spans="8:8" x14ac:dyDescent="0.3">
      <c r="H8689" s="57" t="str">
        <f t="shared" si="135"/>
        <v/>
      </c>
    </row>
    <row r="8690" spans="8:8" x14ac:dyDescent="0.3">
      <c r="H8690" s="57" t="str">
        <f t="shared" si="135"/>
        <v/>
      </c>
    </row>
    <row r="8691" spans="8:8" x14ac:dyDescent="0.3">
      <c r="H8691" s="57" t="str">
        <f t="shared" si="135"/>
        <v/>
      </c>
    </row>
    <row r="8692" spans="8:8" x14ac:dyDescent="0.3">
      <c r="H8692" s="57" t="str">
        <f t="shared" si="135"/>
        <v/>
      </c>
    </row>
    <row r="8693" spans="8:8" x14ac:dyDescent="0.3">
      <c r="H8693" s="57" t="str">
        <f t="shared" si="135"/>
        <v/>
      </c>
    </row>
    <row r="8694" spans="8:8" x14ac:dyDescent="0.3">
      <c r="H8694" s="57" t="str">
        <f t="shared" si="135"/>
        <v/>
      </c>
    </row>
    <row r="8695" spans="8:8" x14ac:dyDescent="0.3">
      <c r="H8695" s="57" t="str">
        <f t="shared" si="135"/>
        <v/>
      </c>
    </row>
    <row r="8696" spans="8:8" x14ac:dyDescent="0.3">
      <c r="H8696" s="57" t="str">
        <f t="shared" si="135"/>
        <v/>
      </c>
    </row>
    <row r="8697" spans="8:8" x14ac:dyDescent="0.3">
      <c r="H8697" s="57" t="str">
        <f t="shared" si="135"/>
        <v/>
      </c>
    </row>
    <row r="8698" spans="8:8" x14ac:dyDescent="0.3">
      <c r="H8698" s="57" t="str">
        <f t="shared" si="135"/>
        <v/>
      </c>
    </row>
    <row r="8699" spans="8:8" x14ac:dyDescent="0.3">
      <c r="H8699" s="57" t="str">
        <f t="shared" si="135"/>
        <v/>
      </c>
    </row>
    <row r="8700" spans="8:8" x14ac:dyDescent="0.3">
      <c r="H8700" s="57" t="str">
        <f t="shared" si="135"/>
        <v/>
      </c>
    </row>
    <row r="8701" spans="8:8" x14ac:dyDescent="0.3">
      <c r="H8701" s="57" t="str">
        <f t="shared" si="135"/>
        <v/>
      </c>
    </row>
    <row r="8702" spans="8:8" x14ac:dyDescent="0.3">
      <c r="H8702" s="57" t="str">
        <f t="shared" si="135"/>
        <v/>
      </c>
    </row>
    <row r="8703" spans="8:8" x14ac:dyDescent="0.3">
      <c r="H8703" s="57" t="str">
        <f t="shared" si="135"/>
        <v/>
      </c>
    </row>
    <row r="8704" spans="8:8" x14ac:dyDescent="0.3">
      <c r="H8704" s="57" t="str">
        <f t="shared" si="135"/>
        <v/>
      </c>
    </row>
    <row r="8705" spans="8:8" x14ac:dyDescent="0.3">
      <c r="H8705" s="57" t="str">
        <f t="shared" si="135"/>
        <v/>
      </c>
    </row>
    <row r="8706" spans="8:8" x14ac:dyDescent="0.3">
      <c r="H8706" s="57" t="str">
        <f t="shared" si="135"/>
        <v/>
      </c>
    </row>
    <row r="8707" spans="8:8" x14ac:dyDescent="0.3">
      <c r="H8707" s="57" t="str">
        <f t="shared" ref="H8707:H8770" si="136">IF(LEN(F8707)&gt;0,F8707/G8707,"")</f>
        <v/>
      </c>
    </row>
    <row r="8708" spans="8:8" x14ac:dyDescent="0.3">
      <c r="H8708" s="57" t="str">
        <f t="shared" si="136"/>
        <v/>
      </c>
    </row>
    <row r="8709" spans="8:8" x14ac:dyDescent="0.3">
      <c r="H8709" s="57" t="str">
        <f t="shared" si="136"/>
        <v/>
      </c>
    </row>
    <row r="8710" spans="8:8" x14ac:dyDescent="0.3">
      <c r="H8710" s="57" t="str">
        <f t="shared" si="136"/>
        <v/>
      </c>
    </row>
    <row r="8711" spans="8:8" x14ac:dyDescent="0.3">
      <c r="H8711" s="57" t="str">
        <f t="shared" si="136"/>
        <v/>
      </c>
    </row>
    <row r="8712" spans="8:8" x14ac:dyDescent="0.3">
      <c r="H8712" s="57" t="str">
        <f t="shared" si="136"/>
        <v/>
      </c>
    </row>
    <row r="8713" spans="8:8" x14ac:dyDescent="0.3">
      <c r="H8713" s="57" t="str">
        <f t="shared" si="136"/>
        <v/>
      </c>
    </row>
    <row r="8714" spans="8:8" x14ac:dyDescent="0.3">
      <c r="H8714" s="57" t="str">
        <f t="shared" si="136"/>
        <v/>
      </c>
    </row>
    <row r="8715" spans="8:8" x14ac:dyDescent="0.3">
      <c r="H8715" s="57" t="str">
        <f t="shared" si="136"/>
        <v/>
      </c>
    </row>
    <row r="8716" spans="8:8" x14ac:dyDescent="0.3">
      <c r="H8716" s="57" t="str">
        <f t="shared" si="136"/>
        <v/>
      </c>
    </row>
    <row r="8717" spans="8:8" x14ac:dyDescent="0.3">
      <c r="H8717" s="57" t="str">
        <f t="shared" si="136"/>
        <v/>
      </c>
    </row>
    <row r="8718" spans="8:8" x14ac:dyDescent="0.3">
      <c r="H8718" s="57" t="str">
        <f t="shared" si="136"/>
        <v/>
      </c>
    </row>
    <row r="8719" spans="8:8" x14ac:dyDescent="0.3">
      <c r="H8719" s="57" t="str">
        <f t="shared" si="136"/>
        <v/>
      </c>
    </row>
    <row r="8720" spans="8:8" x14ac:dyDescent="0.3">
      <c r="H8720" s="57" t="str">
        <f t="shared" si="136"/>
        <v/>
      </c>
    </row>
    <row r="8721" spans="8:8" x14ac:dyDescent="0.3">
      <c r="H8721" s="57" t="str">
        <f t="shared" si="136"/>
        <v/>
      </c>
    </row>
    <row r="8722" spans="8:8" x14ac:dyDescent="0.3">
      <c r="H8722" s="57" t="str">
        <f t="shared" si="136"/>
        <v/>
      </c>
    </row>
    <row r="8723" spans="8:8" x14ac:dyDescent="0.3">
      <c r="H8723" s="57" t="str">
        <f t="shared" si="136"/>
        <v/>
      </c>
    </row>
    <row r="8724" spans="8:8" x14ac:dyDescent="0.3">
      <c r="H8724" s="57" t="str">
        <f t="shared" si="136"/>
        <v/>
      </c>
    </row>
    <row r="8725" spans="8:8" x14ac:dyDescent="0.3">
      <c r="H8725" s="57" t="str">
        <f t="shared" si="136"/>
        <v/>
      </c>
    </row>
    <row r="8726" spans="8:8" x14ac:dyDescent="0.3">
      <c r="H8726" s="57" t="str">
        <f t="shared" si="136"/>
        <v/>
      </c>
    </row>
    <row r="8727" spans="8:8" x14ac:dyDescent="0.3">
      <c r="H8727" s="57" t="str">
        <f t="shared" si="136"/>
        <v/>
      </c>
    </row>
    <row r="8728" spans="8:8" x14ac:dyDescent="0.3">
      <c r="H8728" s="57" t="str">
        <f t="shared" si="136"/>
        <v/>
      </c>
    </row>
    <row r="8729" spans="8:8" x14ac:dyDescent="0.3">
      <c r="H8729" s="57" t="str">
        <f t="shared" si="136"/>
        <v/>
      </c>
    </row>
    <row r="8730" spans="8:8" x14ac:dyDescent="0.3">
      <c r="H8730" s="57" t="str">
        <f t="shared" si="136"/>
        <v/>
      </c>
    </row>
    <row r="8731" spans="8:8" x14ac:dyDescent="0.3">
      <c r="H8731" s="57" t="str">
        <f t="shared" si="136"/>
        <v/>
      </c>
    </row>
    <row r="8732" spans="8:8" x14ac:dyDescent="0.3">
      <c r="H8732" s="57" t="str">
        <f t="shared" si="136"/>
        <v/>
      </c>
    </row>
    <row r="8733" spans="8:8" x14ac:dyDescent="0.3">
      <c r="H8733" s="57" t="str">
        <f t="shared" si="136"/>
        <v/>
      </c>
    </row>
    <row r="8734" spans="8:8" x14ac:dyDescent="0.3">
      <c r="H8734" s="57" t="str">
        <f t="shared" si="136"/>
        <v/>
      </c>
    </row>
    <row r="8735" spans="8:8" x14ac:dyDescent="0.3">
      <c r="H8735" s="57" t="str">
        <f t="shared" si="136"/>
        <v/>
      </c>
    </row>
    <row r="8736" spans="8:8" x14ac:dyDescent="0.3">
      <c r="H8736" s="57" t="str">
        <f t="shared" si="136"/>
        <v/>
      </c>
    </row>
    <row r="8737" spans="8:8" x14ac:dyDescent="0.3">
      <c r="H8737" s="57" t="str">
        <f t="shared" si="136"/>
        <v/>
      </c>
    </row>
    <row r="8738" spans="8:8" x14ac:dyDescent="0.3">
      <c r="H8738" s="57" t="str">
        <f t="shared" si="136"/>
        <v/>
      </c>
    </row>
    <row r="8739" spans="8:8" x14ac:dyDescent="0.3">
      <c r="H8739" s="57" t="str">
        <f t="shared" si="136"/>
        <v/>
      </c>
    </row>
    <row r="8740" spans="8:8" x14ac:dyDescent="0.3">
      <c r="H8740" s="57" t="str">
        <f t="shared" si="136"/>
        <v/>
      </c>
    </row>
    <row r="8741" spans="8:8" x14ac:dyDescent="0.3">
      <c r="H8741" s="57" t="str">
        <f t="shared" si="136"/>
        <v/>
      </c>
    </row>
    <row r="8742" spans="8:8" x14ac:dyDescent="0.3">
      <c r="H8742" s="57" t="str">
        <f t="shared" si="136"/>
        <v/>
      </c>
    </row>
    <row r="8743" spans="8:8" x14ac:dyDescent="0.3">
      <c r="H8743" s="57" t="str">
        <f t="shared" si="136"/>
        <v/>
      </c>
    </row>
    <row r="8744" spans="8:8" x14ac:dyDescent="0.3">
      <c r="H8744" s="57" t="str">
        <f t="shared" si="136"/>
        <v/>
      </c>
    </row>
    <row r="8745" spans="8:8" x14ac:dyDescent="0.3">
      <c r="H8745" s="57" t="str">
        <f t="shared" si="136"/>
        <v/>
      </c>
    </row>
    <row r="8746" spans="8:8" x14ac:dyDescent="0.3">
      <c r="H8746" s="57" t="str">
        <f t="shared" si="136"/>
        <v/>
      </c>
    </row>
    <row r="8747" spans="8:8" x14ac:dyDescent="0.3">
      <c r="H8747" s="57" t="str">
        <f t="shared" si="136"/>
        <v/>
      </c>
    </row>
    <row r="8748" spans="8:8" x14ac:dyDescent="0.3">
      <c r="H8748" s="57" t="str">
        <f t="shared" si="136"/>
        <v/>
      </c>
    </row>
    <row r="8749" spans="8:8" x14ac:dyDescent="0.3">
      <c r="H8749" s="57" t="str">
        <f t="shared" si="136"/>
        <v/>
      </c>
    </row>
    <row r="8750" spans="8:8" x14ac:dyDescent="0.3">
      <c r="H8750" s="57" t="str">
        <f t="shared" si="136"/>
        <v/>
      </c>
    </row>
    <row r="8751" spans="8:8" x14ac:dyDescent="0.3">
      <c r="H8751" s="57" t="str">
        <f t="shared" si="136"/>
        <v/>
      </c>
    </row>
    <row r="8752" spans="8:8" x14ac:dyDescent="0.3">
      <c r="H8752" s="57" t="str">
        <f t="shared" si="136"/>
        <v/>
      </c>
    </row>
    <row r="8753" spans="8:8" x14ac:dyDescent="0.3">
      <c r="H8753" s="57" t="str">
        <f t="shared" si="136"/>
        <v/>
      </c>
    </row>
    <row r="8754" spans="8:8" x14ac:dyDescent="0.3">
      <c r="H8754" s="57" t="str">
        <f t="shared" si="136"/>
        <v/>
      </c>
    </row>
    <row r="8755" spans="8:8" x14ac:dyDescent="0.3">
      <c r="H8755" s="57" t="str">
        <f t="shared" si="136"/>
        <v/>
      </c>
    </row>
    <row r="8756" spans="8:8" x14ac:dyDescent="0.3">
      <c r="H8756" s="57" t="str">
        <f t="shared" si="136"/>
        <v/>
      </c>
    </row>
    <row r="8757" spans="8:8" x14ac:dyDescent="0.3">
      <c r="H8757" s="57" t="str">
        <f t="shared" si="136"/>
        <v/>
      </c>
    </row>
    <row r="8758" spans="8:8" x14ac:dyDescent="0.3">
      <c r="H8758" s="57" t="str">
        <f t="shared" si="136"/>
        <v/>
      </c>
    </row>
    <row r="8759" spans="8:8" x14ac:dyDescent="0.3">
      <c r="H8759" s="57" t="str">
        <f t="shared" si="136"/>
        <v/>
      </c>
    </row>
    <row r="8760" spans="8:8" x14ac:dyDescent="0.3">
      <c r="H8760" s="57" t="str">
        <f t="shared" si="136"/>
        <v/>
      </c>
    </row>
    <row r="8761" spans="8:8" x14ac:dyDescent="0.3">
      <c r="H8761" s="57" t="str">
        <f t="shared" si="136"/>
        <v/>
      </c>
    </row>
    <row r="8762" spans="8:8" x14ac:dyDescent="0.3">
      <c r="H8762" s="57" t="str">
        <f t="shared" si="136"/>
        <v/>
      </c>
    </row>
    <row r="8763" spans="8:8" x14ac:dyDescent="0.3">
      <c r="H8763" s="57" t="str">
        <f t="shared" si="136"/>
        <v/>
      </c>
    </row>
    <row r="8764" spans="8:8" x14ac:dyDescent="0.3">
      <c r="H8764" s="57" t="str">
        <f t="shared" si="136"/>
        <v/>
      </c>
    </row>
    <row r="8765" spans="8:8" x14ac:dyDescent="0.3">
      <c r="H8765" s="57" t="str">
        <f t="shared" si="136"/>
        <v/>
      </c>
    </row>
    <row r="8766" spans="8:8" x14ac:dyDescent="0.3">
      <c r="H8766" s="57" t="str">
        <f t="shared" si="136"/>
        <v/>
      </c>
    </row>
    <row r="8767" spans="8:8" x14ac:dyDescent="0.3">
      <c r="H8767" s="57" t="str">
        <f t="shared" si="136"/>
        <v/>
      </c>
    </row>
    <row r="8768" spans="8:8" x14ac:dyDescent="0.3">
      <c r="H8768" s="57" t="str">
        <f t="shared" si="136"/>
        <v/>
      </c>
    </row>
    <row r="8769" spans="8:8" x14ac:dyDescent="0.3">
      <c r="H8769" s="57" t="str">
        <f t="shared" si="136"/>
        <v/>
      </c>
    </row>
    <row r="8770" spans="8:8" x14ac:dyDescent="0.3">
      <c r="H8770" s="57" t="str">
        <f t="shared" si="136"/>
        <v/>
      </c>
    </row>
    <row r="8771" spans="8:8" x14ac:dyDescent="0.3">
      <c r="H8771" s="57" t="str">
        <f t="shared" ref="H8771:H8834" si="137">IF(LEN(F8771)&gt;0,F8771/G8771,"")</f>
        <v/>
      </c>
    </row>
    <row r="8772" spans="8:8" x14ac:dyDescent="0.3">
      <c r="H8772" s="57" t="str">
        <f t="shared" si="137"/>
        <v/>
      </c>
    </row>
    <row r="8773" spans="8:8" x14ac:dyDescent="0.3">
      <c r="H8773" s="57" t="str">
        <f t="shared" si="137"/>
        <v/>
      </c>
    </row>
    <row r="8774" spans="8:8" x14ac:dyDescent="0.3">
      <c r="H8774" s="57" t="str">
        <f t="shared" si="137"/>
        <v/>
      </c>
    </row>
    <row r="8775" spans="8:8" x14ac:dyDescent="0.3">
      <c r="H8775" s="57" t="str">
        <f t="shared" si="137"/>
        <v/>
      </c>
    </row>
    <row r="8776" spans="8:8" x14ac:dyDescent="0.3">
      <c r="H8776" s="57" t="str">
        <f t="shared" si="137"/>
        <v/>
      </c>
    </row>
    <row r="8777" spans="8:8" x14ac:dyDescent="0.3">
      <c r="H8777" s="57" t="str">
        <f t="shared" si="137"/>
        <v/>
      </c>
    </row>
    <row r="8778" spans="8:8" x14ac:dyDescent="0.3">
      <c r="H8778" s="57" t="str">
        <f t="shared" si="137"/>
        <v/>
      </c>
    </row>
    <row r="8779" spans="8:8" x14ac:dyDescent="0.3">
      <c r="H8779" s="57" t="str">
        <f t="shared" si="137"/>
        <v/>
      </c>
    </row>
    <row r="8780" spans="8:8" x14ac:dyDescent="0.3">
      <c r="H8780" s="57" t="str">
        <f t="shared" si="137"/>
        <v/>
      </c>
    </row>
    <row r="8781" spans="8:8" x14ac:dyDescent="0.3">
      <c r="H8781" s="57" t="str">
        <f t="shared" si="137"/>
        <v/>
      </c>
    </row>
    <row r="8782" spans="8:8" x14ac:dyDescent="0.3">
      <c r="H8782" s="57" t="str">
        <f t="shared" si="137"/>
        <v/>
      </c>
    </row>
    <row r="8783" spans="8:8" x14ac:dyDescent="0.3">
      <c r="H8783" s="57" t="str">
        <f t="shared" si="137"/>
        <v/>
      </c>
    </row>
    <row r="8784" spans="8:8" x14ac:dyDescent="0.3">
      <c r="H8784" s="57" t="str">
        <f t="shared" si="137"/>
        <v/>
      </c>
    </row>
    <row r="8785" spans="8:8" x14ac:dyDescent="0.3">
      <c r="H8785" s="57" t="str">
        <f t="shared" si="137"/>
        <v/>
      </c>
    </row>
    <row r="8786" spans="8:8" x14ac:dyDescent="0.3">
      <c r="H8786" s="57" t="str">
        <f t="shared" si="137"/>
        <v/>
      </c>
    </row>
    <row r="8787" spans="8:8" x14ac:dyDescent="0.3">
      <c r="H8787" s="57" t="str">
        <f t="shared" si="137"/>
        <v/>
      </c>
    </row>
    <row r="8788" spans="8:8" x14ac:dyDescent="0.3">
      <c r="H8788" s="57" t="str">
        <f t="shared" si="137"/>
        <v/>
      </c>
    </row>
    <row r="8789" spans="8:8" x14ac:dyDescent="0.3">
      <c r="H8789" s="57" t="str">
        <f t="shared" si="137"/>
        <v/>
      </c>
    </row>
    <row r="8790" spans="8:8" x14ac:dyDescent="0.3">
      <c r="H8790" s="57" t="str">
        <f t="shared" si="137"/>
        <v/>
      </c>
    </row>
    <row r="8791" spans="8:8" x14ac:dyDescent="0.3">
      <c r="H8791" s="57" t="str">
        <f t="shared" si="137"/>
        <v/>
      </c>
    </row>
    <row r="8792" spans="8:8" x14ac:dyDescent="0.3">
      <c r="H8792" s="57" t="str">
        <f t="shared" si="137"/>
        <v/>
      </c>
    </row>
    <row r="8793" spans="8:8" x14ac:dyDescent="0.3">
      <c r="H8793" s="57" t="str">
        <f t="shared" si="137"/>
        <v/>
      </c>
    </row>
    <row r="8794" spans="8:8" x14ac:dyDescent="0.3">
      <c r="H8794" s="57" t="str">
        <f t="shared" si="137"/>
        <v/>
      </c>
    </row>
    <row r="8795" spans="8:8" x14ac:dyDescent="0.3">
      <c r="H8795" s="57" t="str">
        <f t="shared" si="137"/>
        <v/>
      </c>
    </row>
    <row r="8796" spans="8:8" x14ac:dyDescent="0.3">
      <c r="H8796" s="57" t="str">
        <f t="shared" si="137"/>
        <v/>
      </c>
    </row>
    <row r="8797" spans="8:8" x14ac:dyDescent="0.3">
      <c r="H8797" s="57" t="str">
        <f t="shared" si="137"/>
        <v/>
      </c>
    </row>
    <row r="8798" spans="8:8" x14ac:dyDescent="0.3">
      <c r="H8798" s="57" t="str">
        <f t="shared" si="137"/>
        <v/>
      </c>
    </row>
    <row r="8799" spans="8:8" x14ac:dyDescent="0.3">
      <c r="H8799" s="57" t="str">
        <f t="shared" si="137"/>
        <v/>
      </c>
    </row>
    <row r="8800" spans="8:8" x14ac:dyDescent="0.3">
      <c r="H8800" s="57" t="str">
        <f t="shared" si="137"/>
        <v/>
      </c>
    </row>
    <row r="8801" spans="8:8" x14ac:dyDescent="0.3">
      <c r="H8801" s="57" t="str">
        <f t="shared" si="137"/>
        <v/>
      </c>
    </row>
    <row r="8802" spans="8:8" x14ac:dyDescent="0.3">
      <c r="H8802" s="57" t="str">
        <f t="shared" si="137"/>
        <v/>
      </c>
    </row>
    <row r="8803" spans="8:8" x14ac:dyDescent="0.3">
      <c r="H8803" s="57" t="str">
        <f t="shared" si="137"/>
        <v/>
      </c>
    </row>
    <row r="8804" spans="8:8" x14ac:dyDescent="0.3">
      <c r="H8804" s="57" t="str">
        <f t="shared" si="137"/>
        <v/>
      </c>
    </row>
    <row r="8805" spans="8:8" x14ac:dyDescent="0.3">
      <c r="H8805" s="57" t="str">
        <f t="shared" si="137"/>
        <v/>
      </c>
    </row>
    <row r="8806" spans="8:8" x14ac:dyDescent="0.3">
      <c r="H8806" s="57" t="str">
        <f t="shared" si="137"/>
        <v/>
      </c>
    </row>
    <row r="8807" spans="8:8" x14ac:dyDescent="0.3">
      <c r="H8807" s="57" t="str">
        <f t="shared" si="137"/>
        <v/>
      </c>
    </row>
    <row r="8808" spans="8:8" x14ac:dyDescent="0.3">
      <c r="H8808" s="57" t="str">
        <f t="shared" si="137"/>
        <v/>
      </c>
    </row>
    <row r="8809" spans="8:8" x14ac:dyDescent="0.3">
      <c r="H8809" s="57" t="str">
        <f t="shared" si="137"/>
        <v/>
      </c>
    </row>
    <row r="8810" spans="8:8" x14ac:dyDescent="0.3">
      <c r="H8810" s="57" t="str">
        <f t="shared" si="137"/>
        <v/>
      </c>
    </row>
    <row r="8811" spans="8:8" x14ac:dyDescent="0.3">
      <c r="H8811" s="57" t="str">
        <f t="shared" si="137"/>
        <v/>
      </c>
    </row>
    <row r="8812" spans="8:8" x14ac:dyDescent="0.3">
      <c r="H8812" s="57" t="str">
        <f t="shared" si="137"/>
        <v/>
      </c>
    </row>
    <row r="8813" spans="8:8" x14ac:dyDescent="0.3">
      <c r="H8813" s="57" t="str">
        <f t="shared" si="137"/>
        <v/>
      </c>
    </row>
    <row r="8814" spans="8:8" x14ac:dyDescent="0.3">
      <c r="H8814" s="57" t="str">
        <f t="shared" si="137"/>
        <v/>
      </c>
    </row>
    <row r="8815" spans="8:8" x14ac:dyDescent="0.3">
      <c r="H8815" s="57" t="str">
        <f t="shared" si="137"/>
        <v/>
      </c>
    </row>
    <row r="8816" spans="8:8" x14ac:dyDescent="0.3">
      <c r="H8816" s="57" t="str">
        <f t="shared" si="137"/>
        <v/>
      </c>
    </row>
    <row r="8817" spans="8:8" x14ac:dyDescent="0.3">
      <c r="H8817" s="57" t="str">
        <f t="shared" si="137"/>
        <v/>
      </c>
    </row>
    <row r="8818" spans="8:8" x14ac:dyDescent="0.3">
      <c r="H8818" s="57" t="str">
        <f t="shared" si="137"/>
        <v/>
      </c>
    </row>
    <row r="8819" spans="8:8" x14ac:dyDescent="0.3">
      <c r="H8819" s="57" t="str">
        <f t="shared" si="137"/>
        <v/>
      </c>
    </row>
    <row r="8820" spans="8:8" x14ac:dyDescent="0.3">
      <c r="H8820" s="57" t="str">
        <f t="shared" si="137"/>
        <v/>
      </c>
    </row>
    <row r="8821" spans="8:8" x14ac:dyDescent="0.3">
      <c r="H8821" s="57" t="str">
        <f t="shared" si="137"/>
        <v/>
      </c>
    </row>
    <row r="8822" spans="8:8" x14ac:dyDescent="0.3">
      <c r="H8822" s="57" t="str">
        <f t="shared" si="137"/>
        <v/>
      </c>
    </row>
    <row r="8823" spans="8:8" x14ac:dyDescent="0.3">
      <c r="H8823" s="57" t="str">
        <f t="shared" si="137"/>
        <v/>
      </c>
    </row>
    <row r="8824" spans="8:8" x14ac:dyDescent="0.3">
      <c r="H8824" s="57" t="str">
        <f t="shared" si="137"/>
        <v/>
      </c>
    </row>
    <row r="8825" spans="8:8" x14ac:dyDescent="0.3">
      <c r="H8825" s="57" t="str">
        <f t="shared" si="137"/>
        <v/>
      </c>
    </row>
    <row r="8826" spans="8:8" x14ac:dyDescent="0.3">
      <c r="H8826" s="57" t="str">
        <f t="shared" si="137"/>
        <v/>
      </c>
    </row>
    <row r="8827" spans="8:8" x14ac:dyDescent="0.3">
      <c r="H8827" s="57" t="str">
        <f t="shared" si="137"/>
        <v/>
      </c>
    </row>
    <row r="8828" spans="8:8" x14ac:dyDescent="0.3">
      <c r="H8828" s="57" t="str">
        <f t="shared" si="137"/>
        <v/>
      </c>
    </row>
    <row r="8829" spans="8:8" x14ac:dyDescent="0.3">
      <c r="H8829" s="57" t="str">
        <f t="shared" si="137"/>
        <v/>
      </c>
    </row>
    <row r="8830" spans="8:8" x14ac:dyDescent="0.3">
      <c r="H8830" s="57" t="str">
        <f t="shared" si="137"/>
        <v/>
      </c>
    </row>
    <row r="8831" spans="8:8" x14ac:dyDescent="0.3">
      <c r="H8831" s="57" t="str">
        <f t="shared" si="137"/>
        <v/>
      </c>
    </row>
    <row r="8832" spans="8:8" x14ac:dyDescent="0.3">
      <c r="H8832" s="57" t="str">
        <f t="shared" si="137"/>
        <v/>
      </c>
    </row>
    <row r="8833" spans="8:8" x14ac:dyDescent="0.3">
      <c r="H8833" s="57" t="str">
        <f t="shared" si="137"/>
        <v/>
      </c>
    </row>
    <row r="8834" spans="8:8" x14ac:dyDescent="0.3">
      <c r="H8834" s="57" t="str">
        <f t="shared" si="137"/>
        <v/>
      </c>
    </row>
    <row r="8835" spans="8:8" x14ac:dyDescent="0.3">
      <c r="H8835" s="57" t="str">
        <f t="shared" ref="H8835:H8898" si="138">IF(LEN(F8835)&gt;0,F8835/G8835,"")</f>
        <v/>
      </c>
    </row>
    <row r="8836" spans="8:8" x14ac:dyDescent="0.3">
      <c r="H8836" s="57" t="str">
        <f t="shared" si="138"/>
        <v/>
      </c>
    </row>
    <row r="8837" spans="8:8" x14ac:dyDescent="0.3">
      <c r="H8837" s="57" t="str">
        <f t="shared" si="138"/>
        <v/>
      </c>
    </row>
    <row r="8838" spans="8:8" x14ac:dyDescent="0.3">
      <c r="H8838" s="57" t="str">
        <f t="shared" si="138"/>
        <v/>
      </c>
    </row>
    <row r="8839" spans="8:8" x14ac:dyDescent="0.3">
      <c r="H8839" s="57" t="str">
        <f t="shared" si="138"/>
        <v/>
      </c>
    </row>
    <row r="8840" spans="8:8" x14ac:dyDescent="0.3">
      <c r="H8840" s="57" t="str">
        <f t="shared" si="138"/>
        <v/>
      </c>
    </row>
    <row r="8841" spans="8:8" x14ac:dyDescent="0.3">
      <c r="H8841" s="57" t="str">
        <f t="shared" si="138"/>
        <v/>
      </c>
    </row>
    <row r="8842" spans="8:8" x14ac:dyDescent="0.3">
      <c r="H8842" s="57" t="str">
        <f t="shared" si="138"/>
        <v/>
      </c>
    </row>
    <row r="8843" spans="8:8" x14ac:dyDescent="0.3">
      <c r="H8843" s="57" t="str">
        <f t="shared" si="138"/>
        <v/>
      </c>
    </row>
    <row r="8844" spans="8:8" x14ac:dyDescent="0.3">
      <c r="H8844" s="57" t="str">
        <f t="shared" si="138"/>
        <v/>
      </c>
    </row>
    <row r="8845" spans="8:8" x14ac:dyDescent="0.3">
      <c r="H8845" s="57" t="str">
        <f t="shared" si="138"/>
        <v/>
      </c>
    </row>
    <row r="8846" spans="8:8" x14ac:dyDescent="0.3">
      <c r="H8846" s="57" t="str">
        <f t="shared" si="138"/>
        <v/>
      </c>
    </row>
    <row r="8847" spans="8:8" x14ac:dyDescent="0.3">
      <c r="H8847" s="57" t="str">
        <f t="shared" si="138"/>
        <v/>
      </c>
    </row>
    <row r="8848" spans="8:8" x14ac:dyDescent="0.3">
      <c r="H8848" s="57" t="str">
        <f t="shared" si="138"/>
        <v/>
      </c>
    </row>
    <row r="8849" spans="8:8" x14ac:dyDescent="0.3">
      <c r="H8849" s="57" t="str">
        <f t="shared" si="138"/>
        <v/>
      </c>
    </row>
    <row r="8850" spans="8:8" x14ac:dyDescent="0.3">
      <c r="H8850" s="57" t="str">
        <f t="shared" si="138"/>
        <v/>
      </c>
    </row>
    <row r="8851" spans="8:8" x14ac:dyDescent="0.3">
      <c r="H8851" s="57" t="str">
        <f t="shared" si="138"/>
        <v/>
      </c>
    </row>
    <row r="8852" spans="8:8" x14ac:dyDescent="0.3">
      <c r="H8852" s="57" t="str">
        <f t="shared" si="138"/>
        <v/>
      </c>
    </row>
    <row r="8853" spans="8:8" x14ac:dyDescent="0.3">
      <c r="H8853" s="57" t="str">
        <f t="shared" si="138"/>
        <v/>
      </c>
    </row>
    <row r="8854" spans="8:8" x14ac:dyDescent="0.3">
      <c r="H8854" s="57" t="str">
        <f t="shared" si="138"/>
        <v/>
      </c>
    </row>
    <row r="8855" spans="8:8" x14ac:dyDescent="0.3">
      <c r="H8855" s="57" t="str">
        <f t="shared" si="138"/>
        <v/>
      </c>
    </row>
    <row r="8856" spans="8:8" x14ac:dyDescent="0.3">
      <c r="H8856" s="57" t="str">
        <f t="shared" si="138"/>
        <v/>
      </c>
    </row>
    <row r="8857" spans="8:8" x14ac:dyDescent="0.3">
      <c r="H8857" s="57" t="str">
        <f t="shared" si="138"/>
        <v/>
      </c>
    </row>
    <row r="8858" spans="8:8" x14ac:dyDescent="0.3">
      <c r="H8858" s="57" t="str">
        <f t="shared" si="138"/>
        <v/>
      </c>
    </row>
    <row r="8859" spans="8:8" x14ac:dyDescent="0.3">
      <c r="H8859" s="57" t="str">
        <f t="shared" si="138"/>
        <v/>
      </c>
    </row>
    <row r="8860" spans="8:8" x14ac:dyDescent="0.3">
      <c r="H8860" s="57" t="str">
        <f t="shared" si="138"/>
        <v/>
      </c>
    </row>
    <row r="8861" spans="8:8" x14ac:dyDescent="0.3">
      <c r="H8861" s="57" t="str">
        <f t="shared" si="138"/>
        <v/>
      </c>
    </row>
    <row r="8862" spans="8:8" x14ac:dyDescent="0.3">
      <c r="H8862" s="57" t="str">
        <f t="shared" si="138"/>
        <v/>
      </c>
    </row>
    <row r="8863" spans="8:8" x14ac:dyDescent="0.3">
      <c r="H8863" s="57" t="str">
        <f t="shared" si="138"/>
        <v/>
      </c>
    </row>
    <row r="8864" spans="8:8" x14ac:dyDescent="0.3">
      <c r="H8864" s="57" t="str">
        <f t="shared" si="138"/>
        <v/>
      </c>
    </row>
    <row r="8865" spans="8:8" x14ac:dyDescent="0.3">
      <c r="H8865" s="57" t="str">
        <f t="shared" si="138"/>
        <v/>
      </c>
    </row>
    <row r="8866" spans="8:8" x14ac:dyDescent="0.3">
      <c r="H8866" s="57" t="str">
        <f t="shared" si="138"/>
        <v/>
      </c>
    </row>
    <row r="8867" spans="8:8" x14ac:dyDescent="0.3">
      <c r="H8867" s="57" t="str">
        <f t="shared" si="138"/>
        <v/>
      </c>
    </row>
    <row r="8868" spans="8:8" x14ac:dyDescent="0.3">
      <c r="H8868" s="57" t="str">
        <f t="shared" si="138"/>
        <v/>
      </c>
    </row>
    <row r="8869" spans="8:8" x14ac:dyDescent="0.3">
      <c r="H8869" s="57" t="str">
        <f t="shared" si="138"/>
        <v/>
      </c>
    </row>
    <row r="8870" spans="8:8" x14ac:dyDescent="0.3">
      <c r="H8870" s="57" t="str">
        <f t="shared" si="138"/>
        <v/>
      </c>
    </row>
    <row r="8871" spans="8:8" x14ac:dyDescent="0.3">
      <c r="H8871" s="57" t="str">
        <f t="shared" si="138"/>
        <v/>
      </c>
    </row>
    <row r="8872" spans="8:8" x14ac:dyDescent="0.3">
      <c r="H8872" s="57" t="str">
        <f t="shared" si="138"/>
        <v/>
      </c>
    </row>
    <row r="8873" spans="8:8" x14ac:dyDescent="0.3">
      <c r="H8873" s="57" t="str">
        <f t="shared" si="138"/>
        <v/>
      </c>
    </row>
    <row r="8874" spans="8:8" x14ac:dyDescent="0.3">
      <c r="H8874" s="57" t="str">
        <f t="shared" si="138"/>
        <v/>
      </c>
    </row>
    <row r="8875" spans="8:8" x14ac:dyDescent="0.3">
      <c r="H8875" s="57" t="str">
        <f t="shared" si="138"/>
        <v/>
      </c>
    </row>
    <row r="8876" spans="8:8" x14ac:dyDescent="0.3">
      <c r="H8876" s="57" t="str">
        <f t="shared" si="138"/>
        <v/>
      </c>
    </row>
    <row r="8877" spans="8:8" x14ac:dyDescent="0.3">
      <c r="H8877" s="57" t="str">
        <f t="shared" si="138"/>
        <v/>
      </c>
    </row>
    <row r="8878" spans="8:8" x14ac:dyDescent="0.3">
      <c r="H8878" s="57" t="str">
        <f t="shared" si="138"/>
        <v/>
      </c>
    </row>
    <row r="8879" spans="8:8" x14ac:dyDescent="0.3">
      <c r="H8879" s="57" t="str">
        <f t="shared" si="138"/>
        <v/>
      </c>
    </row>
    <row r="8880" spans="8:8" x14ac:dyDescent="0.3">
      <c r="H8880" s="57" t="str">
        <f t="shared" si="138"/>
        <v/>
      </c>
    </row>
    <row r="8881" spans="8:8" x14ac:dyDescent="0.3">
      <c r="H8881" s="57" t="str">
        <f t="shared" si="138"/>
        <v/>
      </c>
    </row>
    <row r="8882" spans="8:8" x14ac:dyDescent="0.3">
      <c r="H8882" s="57" t="str">
        <f t="shared" si="138"/>
        <v/>
      </c>
    </row>
    <row r="8883" spans="8:8" x14ac:dyDescent="0.3">
      <c r="H8883" s="57" t="str">
        <f t="shared" si="138"/>
        <v/>
      </c>
    </row>
    <row r="8884" spans="8:8" x14ac:dyDescent="0.3">
      <c r="H8884" s="57" t="str">
        <f t="shared" si="138"/>
        <v/>
      </c>
    </row>
    <row r="8885" spans="8:8" x14ac:dyDescent="0.3">
      <c r="H8885" s="57" t="str">
        <f t="shared" si="138"/>
        <v/>
      </c>
    </row>
    <row r="8886" spans="8:8" x14ac:dyDescent="0.3">
      <c r="H8886" s="57" t="str">
        <f t="shared" si="138"/>
        <v/>
      </c>
    </row>
    <row r="8887" spans="8:8" x14ac:dyDescent="0.3">
      <c r="H8887" s="57" t="str">
        <f t="shared" si="138"/>
        <v/>
      </c>
    </row>
    <row r="8888" spans="8:8" x14ac:dyDescent="0.3">
      <c r="H8888" s="57" t="str">
        <f t="shared" si="138"/>
        <v/>
      </c>
    </row>
    <row r="8889" spans="8:8" x14ac:dyDescent="0.3">
      <c r="H8889" s="57" t="str">
        <f t="shared" si="138"/>
        <v/>
      </c>
    </row>
    <row r="8890" spans="8:8" x14ac:dyDescent="0.3">
      <c r="H8890" s="57" t="str">
        <f t="shared" si="138"/>
        <v/>
      </c>
    </row>
    <row r="8891" spans="8:8" x14ac:dyDescent="0.3">
      <c r="H8891" s="57" t="str">
        <f t="shared" si="138"/>
        <v/>
      </c>
    </row>
    <row r="8892" spans="8:8" x14ac:dyDescent="0.3">
      <c r="H8892" s="57" t="str">
        <f t="shared" si="138"/>
        <v/>
      </c>
    </row>
    <row r="8893" spans="8:8" x14ac:dyDescent="0.3">
      <c r="H8893" s="57" t="str">
        <f t="shared" si="138"/>
        <v/>
      </c>
    </row>
    <row r="8894" spans="8:8" x14ac:dyDescent="0.3">
      <c r="H8894" s="57" t="str">
        <f t="shared" si="138"/>
        <v/>
      </c>
    </row>
    <row r="8895" spans="8:8" x14ac:dyDescent="0.3">
      <c r="H8895" s="57" t="str">
        <f t="shared" si="138"/>
        <v/>
      </c>
    </row>
    <row r="8896" spans="8:8" x14ac:dyDescent="0.3">
      <c r="H8896" s="57" t="str">
        <f t="shared" si="138"/>
        <v/>
      </c>
    </row>
    <row r="8897" spans="8:8" x14ac:dyDescent="0.3">
      <c r="H8897" s="57" t="str">
        <f t="shared" si="138"/>
        <v/>
      </c>
    </row>
    <row r="8898" spans="8:8" x14ac:dyDescent="0.3">
      <c r="H8898" s="57" t="str">
        <f t="shared" si="138"/>
        <v/>
      </c>
    </row>
    <row r="8899" spans="8:8" x14ac:dyDescent="0.3">
      <c r="H8899" s="57" t="str">
        <f t="shared" ref="H8899:H8962" si="139">IF(LEN(F8899)&gt;0,F8899/G8899,"")</f>
        <v/>
      </c>
    </row>
    <row r="8900" spans="8:8" x14ac:dyDescent="0.3">
      <c r="H8900" s="57" t="str">
        <f t="shared" si="139"/>
        <v/>
      </c>
    </row>
    <row r="8901" spans="8:8" x14ac:dyDescent="0.3">
      <c r="H8901" s="57" t="str">
        <f t="shared" si="139"/>
        <v/>
      </c>
    </row>
    <row r="8902" spans="8:8" x14ac:dyDescent="0.3">
      <c r="H8902" s="57" t="str">
        <f t="shared" si="139"/>
        <v/>
      </c>
    </row>
    <row r="8903" spans="8:8" x14ac:dyDescent="0.3">
      <c r="H8903" s="57" t="str">
        <f t="shared" si="139"/>
        <v/>
      </c>
    </row>
    <row r="8904" spans="8:8" x14ac:dyDescent="0.3">
      <c r="H8904" s="57" t="str">
        <f t="shared" si="139"/>
        <v/>
      </c>
    </row>
    <row r="8905" spans="8:8" x14ac:dyDescent="0.3">
      <c r="H8905" s="57" t="str">
        <f t="shared" si="139"/>
        <v/>
      </c>
    </row>
    <row r="8906" spans="8:8" x14ac:dyDescent="0.3">
      <c r="H8906" s="57" t="str">
        <f t="shared" si="139"/>
        <v/>
      </c>
    </row>
    <row r="8907" spans="8:8" x14ac:dyDescent="0.3">
      <c r="H8907" s="57" t="str">
        <f t="shared" si="139"/>
        <v/>
      </c>
    </row>
    <row r="8908" spans="8:8" x14ac:dyDescent="0.3">
      <c r="H8908" s="57" t="str">
        <f t="shared" si="139"/>
        <v/>
      </c>
    </row>
    <row r="8909" spans="8:8" x14ac:dyDescent="0.3">
      <c r="H8909" s="57" t="str">
        <f t="shared" si="139"/>
        <v/>
      </c>
    </row>
    <row r="8910" spans="8:8" x14ac:dyDescent="0.3">
      <c r="H8910" s="57" t="str">
        <f t="shared" si="139"/>
        <v/>
      </c>
    </row>
    <row r="8911" spans="8:8" x14ac:dyDescent="0.3">
      <c r="H8911" s="57" t="str">
        <f t="shared" si="139"/>
        <v/>
      </c>
    </row>
    <row r="8912" spans="8:8" x14ac:dyDescent="0.3">
      <c r="H8912" s="57" t="str">
        <f t="shared" si="139"/>
        <v/>
      </c>
    </row>
    <row r="8913" spans="8:8" x14ac:dyDescent="0.3">
      <c r="H8913" s="57" t="str">
        <f t="shared" si="139"/>
        <v/>
      </c>
    </row>
    <row r="8914" spans="8:8" x14ac:dyDescent="0.3">
      <c r="H8914" s="57" t="str">
        <f t="shared" si="139"/>
        <v/>
      </c>
    </row>
    <row r="8915" spans="8:8" x14ac:dyDescent="0.3">
      <c r="H8915" s="57" t="str">
        <f t="shared" si="139"/>
        <v/>
      </c>
    </row>
    <row r="8916" spans="8:8" x14ac:dyDescent="0.3">
      <c r="H8916" s="57" t="str">
        <f t="shared" si="139"/>
        <v/>
      </c>
    </row>
    <row r="8917" spans="8:8" x14ac:dyDescent="0.3">
      <c r="H8917" s="57" t="str">
        <f t="shared" si="139"/>
        <v/>
      </c>
    </row>
    <row r="8918" spans="8:8" x14ac:dyDescent="0.3">
      <c r="H8918" s="57" t="str">
        <f t="shared" si="139"/>
        <v/>
      </c>
    </row>
    <row r="8919" spans="8:8" x14ac:dyDescent="0.3">
      <c r="H8919" s="57" t="str">
        <f t="shared" si="139"/>
        <v/>
      </c>
    </row>
    <row r="8920" spans="8:8" x14ac:dyDescent="0.3">
      <c r="H8920" s="57" t="str">
        <f t="shared" si="139"/>
        <v/>
      </c>
    </row>
    <row r="8921" spans="8:8" x14ac:dyDescent="0.3">
      <c r="H8921" s="57" t="str">
        <f t="shared" si="139"/>
        <v/>
      </c>
    </row>
    <row r="8922" spans="8:8" x14ac:dyDescent="0.3">
      <c r="H8922" s="57" t="str">
        <f t="shared" si="139"/>
        <v/>
      </c>
    </row>
    <row r="8923" spans="8:8" x14ac:dyDescent="0.3">
      <c r="H8923" s="57" t="str">
        <f t="shared" si="139"/>
        <v/>
      </c>
    </row>
    <row r="8924" spans="8:8" x14ac:dyDescent="0.3">
      <c r="H8924" s="57" t="str">
        <f t="shared" si="139"/>
        <v/>
      </c>
    </row>
    <row r="8925" spans="8:8" x14ac:dyDescent="0.3">
      <c r="H8925" s="57" t="str">
        <f t="shared" si="139"/>
        <v/>
      </c>
    </row>
    <row r="8926" spans="8:8" x14ac:dyDescent="0.3">
      <c r="H8926" s="57" t="str">
        <f t="shared" si="139"/>
        <v/>
      </c>
    </row>
    <row r="8927" spans="8:8" x14ac:dyDescent="0.3">
      <c r="H8927" s="57" t="str">
        <f t="shared" si="139"/>
        <v/>
      </c>
    </row>
    <row r="8928" spans="8:8" x14ac:dyDescent="0.3">
      <c r="H8928" s="57" t="str">
        <f t="shared" si="139"/>
        <v/>
      </c>
    </row>
    <row r="8929" spans="8:8" x14ac:dyDescent="0.3">
      <c r="H8929" s="57" t="str">
        <f t="shared" si="139"/>
        <v/>
      </c>
    </row>
    <row r="8930" spans="8:8" x14ac:dyDescent="0.3">
      <c r="H8930" s="57" t="str">
        <f t="shared" si="139"/>
        <v/>
      </c>
    </row>
    <row r="8931" spans="8:8" x14ac:dyDescent="0.3">
      <c r="H8931" s="57" t="str">
        <f t="shared" si="139"/>
        <v/>
      </c>
    </row>
    <row r="8932" spans="8:8" x14ac:dyDescent="0.3">
      <c r="H8932" s="57" t="str">
        <f t="shared" si="139"/>
        <v/>
      </c>
    </row>
    <row r="8933" spans="8:8" x14ac:dyDescent="0.3">
      <c r="H8933" s="57" t="str">
        <f t="shared" si="139"/>
        <v/>
      </c>
    </row>
    <row r="8934" spans="8:8" x14ac:dyDescent="0.3">
      <c r="H8934" s="57" t="str">
        <f t="shared" si="139"/>
        <v/>
      </c>
    </row>
    <row r="8935" spans="8:8" x14ac:dyDescent="0.3">
      <c r="H8935" s="57" t="str">
        <f t="shared" si="139"/>
        <v/>
      </c>
    </row>
    <row r="8936" spans="8:8" x14ac:dyDescent="0.3">
      <c r="H8936" s="57" t="str">
        <f t="shared" si="139"/>
        <v/>
      </c>
    </row>
    <row r="8937" spans="8:8" x14ac:dyDescent="0.3">
      <c r="H8937" s="57" t="str">
        <f t="shared" si="139"/>
        <v/>
      </c>
    </row>
    <row r="8938" spans="8:8" x14ac:dyDescent="0.3">
      <c r="H8938" s="57" t="str">
        <f t="shared" si="139"/>
        <v/>
      </c>
    </row>
    <row r="8939" spans="8:8" x14ac:dyDescent="0.3">
      <c r="H8939" s="57" t="str">
        <f t="shared" si="139"/>
        <v/>
      </c>
    </row>
    <row r="8940" spans="8:8" x14ac:dyDescent="0.3">
      <c r="H8940" s="57" t="str">
        <f t="shared" si="139"/>
        <v/>
      </c>
    </row>
    <row r="8941" spans="8:8" x14ac:dyDescent="0.3">
      <c r="H8941" s="57" t="str">
        <f t="shared" si="139"/>
        <v/>
      </c>
    </row>
    <row r="8942" spans="8:8" x14ac:dyDescent="0.3">
      <c r="H8942" s="57" t="str">
        <f t="shared" si="139"/>
        <v/>
      </c>
    </row>
    <row r="8943" spans="8:8" x14ac:dyDescent="0.3">
      <c r="H8943" s="57" t="str">
        <f t="shared" si="139"/>
        <v/>
      </c>
    </row>
    <row r="8944" spans="8:8" x14ac:dyDescent="0.3">
      <c r="H8944" s="57" t="str">
        <f t="shared" si="139"/>
        <v/>
      </c>
    </row>
    <row r="8945" spans="8:8" x14ac:dyDescent="0.3">
      <c r="H8945" s="57" t="str">
        <f t="shared" si="139"/>
        <v/>
      </c>
    </row>
    <row r="8946" spans="8:8" x14ac:dyDescent="0.3">
      <c r="H8946" s="57" t="str">
        <f t="shared" si="139"/>
        <v/>
      </c>
    </row>
    <row r="8947" spans="8:8" x14ac:dyDescent="0.3">
      <c r="H8947" s="57" t="str">
        <f t="shared" si="139"/>
        <v/>
      </c>
    </row>
    <row r="8948" spans="8:8" x14ac:dyDescent="0.3">
      <c r="H8948" s="57" t="str">
        <f t="shared" si="139"/>
        <v/>
      </c>
    </row>
    <row r="8949" spans="8:8" x14ac:dyDescent="0.3">
      <c r="H8949" s="57" t="str">
        <f t="shared" si="139"/>
        <v/>
      </c>
    </row>
    <row r="8950" spans="8:8" x14ac:dyDescent="0.3">
      <c r="H8950" s="57" t="str">
        <f t="shared" si="139"/>
        <v/>
      </c>
    </row>
    <row r="8951" spans="8:8" x14ac:dyDescent="0.3">
      <c r="H8951" s="57" t="str">
        <f t="shared" si="139"/>
        <v/>
      </c>
    </row>
    <row r="8952" spans="8:8" x14ac:dyDescent="0.3">
      <c r="H8952" s="57" t="str">
        <f t="shared" si="139"/>
        <v/>
      </c>
    </row>
    <row r="8953" spans="8:8" x14ac:dyDescent="0.3">
      <c r="H8953" s="57" t="str">
        <f t="shared" si="139"/>
        <v/>
      </c>
    </row>
    <row r="8954" spans="8:8" x14ac:dyDescent="0.3">
      <c r="H8954" s="57" t="str">
        <f t="shared" si="139"/>
        <v/>
      </c>
    </row>
    <row r="8955" spans="8:8" x14ac:dyDescent="0.3">
      <c r="H8955" s="57" t="str">
        <f t="shared" si="139"/>
        <v/>
      </c>
    </row>
    <row r="8956" spans="8:8" x14ac:dyDescent="0.3">
      <c r="H8956" s="57" t="str">
        <f t="shared" si="139"/>
        <v/>
      </c>
    </row>
    <row r="8957" spans="8:8" x14ac:dyDescent="0.3">
      <c r="H8957" s="57" t="str">
        <f t="shared" si="139"/>
        <v/>
      </c>
    </row>
    <row r="8958" spans="8:8" x14ac:dyDescent="0.3">
      <c r="H8958" s="57" t="str">
        <f t="shared" si="139"/>
        <v/>
      </c>
    </row>
    <row r="8959" spans="8:8" x14ac:dyDescent="0.3">
      <c r="H8959" s="57" t="str">
        <f t="shared" si="139"/>
        <v/>
      </c>
    </row>
    <row r="8960" spans="8:8" x14ac:dyDescent="0.3">
      <c r="H8960" s="57" t="str">
        <f t="shared" si="139"/>
        <v/>
      </c>
    </row>
    <row r="8961" spans="8:8" x14ac:dyDescent="0.3">
      <c r="H8961" s="57" t="str">
        <f t="shared" si="139"/>
        <v/>
      </c>
    </row>
    <row r="8962" spans="8:8" x14ac:dyDescent="0.3">
      <c r="H8962" s="57" t="str">
        <f t="shared" si="139"/>
        <v/>
      </c>
    </row>
    <row r="8963" spans="8:8" x14ac:dyDescent="0.3">
      <c r="H8963" s="57" t="str">
        <f t="shared" ref="H8963:H9026" si="140">IF(LEN(F8963)&gt;0,F8963/G8963,"")</f>
        <v/>
      </c>
    </row>
    <row r="8964" spans="8:8" x14ac:dyDescent="0.3">
      <c r="H8964" s="57" t="str">
        <f t="shared" si="140"/>
        <v/>
      </c>
    </row>
    <row r="8965" spans="8:8" x14ac:dyDescent="0.3">
      <c r="H8965" s="57" t="str">
        <f t="shared" si="140"/>
        <v/>
      </c>
    </row>
    <row r="8966" spans="8:8" x14ac:dyDescent="0.3">
      <c r="H8966" s="57" t="str">
        <f t="shared" si="140"/>
        <v/>
      </c>
    </row>
    <row r="8967" spans="8:8" x14ac:dyDescent="0.3">
      <c r="H8967" s="57" t="str">
        <f t="shared" si="140"/>
        <v/>
      </c>
    </row>
    <row r="8968" spans="8:8" x14ac:dyDescent="0.3">
      <c r="H8968" s="57" t="str">
        <f t="shared" si="140"/>
        <v/>
      </c>
    </row>
    <row r="8969" spans="8:8" x14ac:dyDescent="0.3">
      <c r="H8969" s="57" t="str">
        <f t="shared" si="140"/>
        <v/>
      </c>
    </row>
    <row r="8970" spans="8:8" x14ac:dyDescent="0.3">
      <c r="H8970" s="57" t="str">
        <f t="shared" si="140"/>
        <v/>
      </c>
    </row>
    <row r="8971" spans="8:8" x14ac:dyDescent="0.3">
      <c r="H8971" s="57" t="str">
        <f t="shared" si="140"/>
        <v/>
      </c>
    </row>
    <row r="8972" spans="8:8" x14ac:dyDescent="0.3">
      <c r="H8972" s="57" t="str">
        <f t="shared" si="140"/>
        <v/>
      </c>
    </row>
    <row r="8973" spans="8:8" x14ac:dyDescent="0.3">
      <c r="H8973" s="57" t="str">
        <f t="shared" si="140"/>
        <v/>
      </c>
    </row>
    <row r="8974" spans="8:8" x14ac:dyDescent="0.3">
      <c r="H8974" s="57" t="str">
        <f t="shared" si="140"/>
        <v/>
      </c>
    </row>
    <row r="8975" spans="8:8" x14ac:dyDescent="0.3">
      <c r="H8975" s="57" t="str">
        <f t="shared" si="140"/>
        <v/>
      </c>
    </row>
    <row r="8976" spans="8:8" x14ac:dyDescent="0.3">
      <c r="H8976" s="57" t="str">
        <f t="shared" si="140"/>
        <v/>
      </c>
    </row>
    <row r="8977" spans="8:8" x14ac:dyDescent="0.3">
      <c r="H8977" s="57" t="str">
        <f t="shared" si="140"/>
        <v/>
      </c>
    </row>
    <row r="8978" spans="8:8" x14ac:dyDescent="0.3">
      <c r="H8978" s="57" t="str">
        <f t="shared" si="140"/>
        <v/>
      </c>
    </row>
    <row r="8979" spans="8:8" x14ac:dyDescent="0.3">
      <c r="H8979" s="57" t="str">
        <f t="shared" si="140"/>
        <v/>
      </c>
    </row>
    <row r="8980" spans="8:8" x14ac:dyDescent="0.3">
      <c r="H8980" s="57" t="str">
        <f t="shared" si="140"/>
        <v/>
      </c>
    </row>
    <row r="8981" spans="8:8" x14ac:dyDescent="0.3">
      <c r="H8981" s="57" t="str">
        <f t="shared" si="140"/>
        <v/>
      </c>
    </row>
    <row r="8982" spans="8:8" x14ac:dyDescent="0.3">
      <c r="H8982" s="57" t="str">
        <f t="shared" si="140"/>
        <v/>
      </c>
    </row>
    <row r="8983" spans="8:8" x14ac:dyDescent="0.3">
      <c r="H8983" s="57" t="str">
        <f t="shared" si="140"/>
        <v/>
      </c>
    </row>
    <row r="8984" spans="8:8" x14ac:dyDescent="0.3">
      <c r="H8984" s="57" t="str">
        <f t="shared" si="140"/>
        <v/>
      </c>
    </row>
    <row r="8985" spans="8:8" x14ac:dyDescent="0.3">
      <c r="H8985" s="57" t="str">
        <f t="shared" si="140"/>
        <v/>
      </c>
    </row>
    <row r="8986" spans="8:8" x14ac:dyDescent="0.3">
      <c r="H8986" s="57" t="str">
        <f t="shared" si="140"/>
        <v/>
      </c>
    </row>
    <row r="8987" spans="8:8" x14ac:dyDescent="0.3">
      <c r="H8987" s="57" t="str">
        <f t="shared" si="140"/>
        <v/>
      </c>
    </row>
    <row r="8988" spans="8:8" x14ac:dyDescent="0.3">
      <c r="H8988" s="57" t="str">
        <f t="shared" si="140"/>
        <v/>
      </c>
    </row>
    <row r="8989" spans="8:8" x14ac:dyDescent="0.3">
      <c r="H8989" s="57" t="str">
        <f t="shared" si="140"/>
        <v/>
      </c>
    </row>
    <row r="8990" spans="8:8" x14ac:dyDescent="0.3">
      <c r="H8990" s="57" t="str">
        <f t="shared" si="140"/>
        <v/>
      </c>
    </row>
    <row r="8991" spans="8:8" x14ac:dyDescent="0.3">
      <c r="H8991" s="57" t="str">
        <f t="shared" si="140"/>
        <v/>
      </c>
    </row>
    <row r="8992" spans="8:8" x14ac:dyDescent="0.3">
      <c r="H8992" s="57" t="str">
        <f t="shared" si="140"/>
        <v/>
      </c>
    </row>
    <row r="8993" spans="8:8" x14ac:dyDescent="0.3">
      <c r="H8993" s="57" t="str">
        <f t="shared" si="140"/>
        <v/>
      </c>
    </row>
    <row r="8994" spans="8:8" x14ac:dyDescent="0.3">
      <c r="H8994" s="57" t="str">
        <f t="shared" si="140"/>
        <v/>
      </c>
    </row>
    <row r="8995" spans="8:8" x14ac:dyDescent="0.3">
      <c r="H8995" s="57" t="str">
        <f t="shared" si="140"/>
        <v/>
      </c>
    </row>
    <row r="8996" spans="8:8" x14ac:dyDescent="0.3">
      <c r="H8996" s="57" t="str">
        <f t="shared" si="140"/>
        <v/>
      </c>
    </row>
    <row r="8997" spans="8:8" x14ac:dyDescent="0.3">
      <c r="H8997" s="57" t="str">
        <f t="shared" si="140"/>
        <v/>
      </c>
    </row>
    <row r="8998" spans="8:8" x14ac:dyDescent="0.3">
      <c r="H8998" s="57" t="str">
        <f t="shared" si="140"/>
        <v/>
      </c>
    </row>
    <row r="8999" spans="8:8" x14ac:dyDescent="0.3">
      <c r="H8999" s="57" t="str">
        <f t="shared" si="140"/>
        <v/>
      </c>
    </row>
    <row r="9000" spans="8:8" x14ac:dyDescent="0.3">
      <c r="H9000" s="57" t="str">
        <f t="shared" si="140"/>
        <v/>
      </c>
    </row>
    <row r="9001" spans="8:8" x14ac:dyDescent="0.3">
      <c r="H9001" s="57" t="str">
        <f t="shared" si="140"/>
        <v/>
      </c>
    </row>
    <row r="9002" spans="8:8" x14ac:dyDescent="0.3">
      <c r="H9002" s="57" t="str">
        <f t="shared" si="140"/>
        <v/>
      </c>
    </row>
    <row r="9003" spans="8:8" x14ac:dyDescent="0.3">
      <c r="H9003" s="57" t="str">
        <f t="shared" si="140"/>
        <v/>
      </c>
    </row>
    <row r="9004" spans="8:8" x14ac:dyDescent="0.3">
      <c r="H9004" s="57" t="str">
        <f t="shared" si="140"/>
        <v/>
      </c>
    </row>
    <row r="9005" spans="8:8" x14ac:dyDescent="0.3">
      <c r="H9005" s="57" t="str">
        <f t="shared" si="140"/>
        <v/>
      </c>
    </row>
    <row r="9006" spans="8:8" x14ac:dyDescent="0.3">
      <c r="H9006" s="57" t="str">
        <f t="shared" si="140"/>
        <v/>
      </c>
    </row>
    <row r="9007" spans="8:8" x14ac:dyDescent="0.3">
      <c r="H9007" s="57" t="str">
        <f t="shared" si="140"/>
        <v/>
      </c>
    </row>
    <row r="9008" spans="8:8" x14ac:dyDescent="0.3">
      <c r="H9008" s="57" t="str">
        <f t="shared" si="140"/>
        <v/>
      </c>
    </row>
    <row r="9009" spans="8:8" x14ac:dyDescent="0.3">
      <c r="H9009" s="57" t="str">
        <f t="shared" si="140"/>
        <v/>
      </c>
    </row>
    <row r="9010" spans="8:8" x14ac:dyDescent="0.3">
      <c r="H9010" s="57" t="str">
        <f t="shared" si="140"/>
        <v/>
      </c>
    </row>
    <row r="9011" spans="8:8" x14ac:dyDescent="0.3">
      <c r="H9011" s="57" t="str">
        <f t="shared" si="140"/>
        <v/>
      </c>
    </row>
    <row r="9012" spans="8:8" x14ac:dyDescent="0.3">
      <c r="H9012" s="57" t="str">
        <f t="shared" si="140"/>
        <v/>
      </c>
    </row>
    <row r="9013" spans="8:8" x14ac:dyDescent="0.3">
      <c r="H9013" s="57" t="str">
        <f t="shared" si="140"/>
        <v/>
      </c>
    </row>
    <row r="9014" spans="8:8" x14ac:dyDescent="0.3">
      <c r="H9014" s="57" t="str">
        <f t="shared" si="140"/>
        <v/>
      </c>
    </row>
    <row r="9015" spans="8:8" x14ac:dyDescent="0.3">
      <c r="H9015" s="57" t="str">
        <f t="shared" si="140"/>
        <v/>
      </c>
    </row>
    <row r="9016" spans="8:8" x14ac:dyDescent="0.3">
      <c r="H9016" s="57" t="str">
        <f t="shared" si="140"/>
        <v/>
      </c>
    </row>
    <row r="9017" spans="8:8" x14ac:dyDescent="0.3">
      <c r="H9017" s="57" t="str">
        <f t="shared" si="140"/>
        <v/>
      </c>
    </row>
    <row r="9018" spans="8:8" x14ac:dyDescent="0.3">
      <c r="H9018" s="57" t="str">
        <f t="shared" si="140"/>
        <v/>
      </c>
    </row>
    <row r="9019" spans="8:8" x14ac:dyDescent="0.3">
      <c r="H9019" s="57" t="str">
        <f t="shared" si="140"/>
        <v/>
      </c>
    </row>
    <row r="9020" spans="8:8" x14ac:dyDescent="0.3">
      <c r="H9020" s="57" t="str">
        <f t="shared" si="140"/>
        <v/>
      </c>
    </row>
    <row r="9021" spans="8:8" x14ac:dyDescent="0.3">
      <c r="H9021" s="57" t="str">
        <f t="shared" si="140"/>
        <v/>
      </c>
    </row>
    <row r="9022" spans="8:8" x14ac:dyDescent="0.3">
      <c r="H9022" s="57" t="str">
        <f t="shared" si="140"/>
        <v/>
      </c>
    </row>
    <row r="9023" spans="8:8" x14ac:dyDescent="0.3">
      <c r="H9023" s="57" t="str">
        <f t="shared" si="140"/>
        <v/>
      </c>
    </row>
    <row r="9024" spans="8:8" x14ac:dyDescent="0.3">
      <c r="H9024" s="57" t="str">
        <f t="shared" si="140"/>
        <v/>
      </c>
    </row>
    <row r="9025" spans="8:8" x14ac:dyDescent="0.3">
      <c r="H9025" s="57" t="str">
        <f t="shared" si="140"/>
        <v/>
      </c>
    </row>
    <row r="9026" spans="8:8" x14ac:dyDescent="0.3">
      <c r="H9026" s="57" t="str">
        <f t="shared" si="140"/>
        <v/>
      </c>
    </row>
    <row r="9027" spans="8:8" x14ac:dyDescent="0.3">
      <c r="H9027" s="57" t="str">
        <f t="shared" ref="H9027:H9090" si="141">IF(LEN(F9027)&gt;0,F9027/G9027,"")</f>
        <v/>
      </c>
    </row>
    <row r="9028" spans="8:8" x14ac:dyDescent="0.3">
      <c r="H9028" s="57" t="str">
        <f t="shared" si="141"/>
        <v/>
      </c>
    </row>
    <row r="9029" spans="8:8" x14ac:dyDescent="0.3">
      <c r="H9029" s="57" t="str">
        <f t="shared" si="141"/>
        <v/>
      </c>
    </row>
    <row r="9030" spans="8:8" x14ac:dyDescent="0.3">
      <c r="H9030" s="57" t="str">
        <f t="shared" si="141"/>
        <v/>
      </c>
    </row>
    <row r="9031" spans="8:8" x14ac:dyDescent="0.3">
      <c r="H9031" s="57" t="str">
        <f t="shared" si="141"/>
        <v/>
      </c>
    </row>
    <row r="9032" spans="8:8" x14ac:dyDescent="0.3">
      <c r="H9032" s="57" t="str">
        <f t="shared" si="141"/>
        <v/>
      </c>
    </row>
    <row r="9033" spans="8:8" x14ac:dyDescent="0.3">
      <c r="H9033" s="57" t="str">
        <f t="shared" si="141"/>
        <v/>
      </c>
    </row>
    <row r="9034" spans="8:8" x14ac:dyDescent="0.3">
      <c r="H9034" s="57" t="str">
        <f t="shared" si="141"/>
        <v/>
      </c>
    </row>
    <row r="9035" spans="8:8" x14ac:dyDescent="0.3">
      <c r="H9035" s="57" t="str">
        <f t="shared" si="141"/>
        <v/>
      </c>
    </row>
    <row r="9036" spans="8:8" x14ac:dyDescent="0.3">
      <c r="H9036" s="57" t="str">
        <f t="shared" si="141"/>
        <v/>
      </c>
    </row>
    <row r="9037" spans="8:8" x14ac:dyDescent="0.3">
      <c r="H9037" s="57" t="str">
        <f t="shared" si="141"/>
        <v/>
      </c>
    </row>
    <row r="9038" spans="8:8" x14ac:dyDescent="0.3">
      <c r="H9038" s="57" t="str">
        <f t="shared" si="141"/>
        <v/>
      </c>
    </row>
    <row r="9039" spans="8:8" x14ac:dyDescent="0.3">
      <c r="H9039" s="57" t="str">
        <f t="shared" si="141"/>
        <v/>
      </c>
    </row>
    <row r="9040" spans="8:8" x14ac:dyDescent="0.3">
      <c r="H9040" s="57" t="str">
        <f t="shared" si="141"/>
        <v/>
      </c>
    </row>
    <row r="9041" spans="8:8" x14ac:dyDescent="0.3">
      <c r="H9041" s="57" t="str">
        <f t="shared" si="141"/>
        <v/>
      </c>
    </row>
    <row r="9042" spans="8:8" x14ac:dyDescent="0.3">
      <c r="H9042" s="57" t="str">
        <f t="shared" si="141"/>
        <v/>
      </c>
    </row>
    <row r="9043" spans="8:8" x14ac:dyDescent="0.3">
      <c r="H9043" s="57" t="str">
        <f t="shared" si="141"/>
        <v/>
      </c>
    </row>
    <row r="9044" spans="8:8" x14ac:dyDescent="0.3">
      <c r="H9044" s="57" t="str">
        <f t="shared" si="141"/>
        <v/>
      </c>
    </row>
    <row r="9045" spans="8:8" x14ac:dyDescent="0.3">
      <c r="H9045" s="57" t="str">
        <f t="shared" si="141"/>
        <v/>
      </c>
    </row>
    <row r="9046" spans="8:8" x14ac:dyDescent="0.3">
      <c r="H9046" s="57" t="str">
        <f t="shared" si="141"/>
        <v/>
      </c>
    </row>
    <row r="9047" spans="8:8" x14ac:dyDescent="0.3">
      <c r="H9047" s="57" t="str">
        <f t="shared" si="141"/>
        <v/>
      </c>
    </row>
    <row r="9048" spans="8:8" x14ac:dyDescent="0.3">
      <c r="H9048" s="57" t="str">
        <f t="shared" si="141"/>
        <v/>
      </c>
    </row>
    <row r="9049" spans="8:8" x14ac:dyDescent="0.3">
      <c r="H9049" s="57" t="str">
        <f t="shared" si="141"/>
        <v/>
      </c>
    </row>
    <row r="9050" spans="8:8" x14ac:dyDescent="0.3">
      <c r="H9050" s="57" t="str">
        <f t="shared" si="141"/>
        <v/>
      </c>
    </row>
    <row r="9051" spans="8:8" x14ac:dyDescent="0.3">
      <c r="H9051" s="57" t="str">
        <f t="shared" si="141"/>
        <v/>
      </c>
    </row>
    <row r="9052" spans="8:8" x14ac:dyDescent="0.3">
      <c r="H9052" s="57" t="str">
        <f t="shared" si="141"/>
        <v/>
      </c>
    </row>
    <row r="9053" spans="8:8" x14ac:dyDescent="0.3">
      <c r="H9053" s="57" t="str">
        <f t="shared" si="141"/>
        <v/>
      </c>
    </row>
    <row r="9054" spans="8:8" x14ac:dyDescent="0.3">
      <c r="H9054" s="57" t="str">
        <f t="shared" si="141"/>
        <v/>
      </c>
    </row>
    <row r="9055" spans="8:8" x14ac:dyDescent="0.3">
      <c r="H9055" s="57" t="str">
        <f t="shared" si="141"/>
        <v/>
      </c>
    </row>
    <row r="9056" spans="8:8" x14ac:dyDescent="0.3">
      <c r="H9056" s="57" t="str">
        <f t="shared" si="141"/>
        <v/>
      </c>
    </row>
    <row r="9057" spans="8:8" x14ac:dyDescent="0.3">
      <c r="H9057" s="57" t="str">
        <f t="shared" si="141"/>
        <v/>
      </c>
    </row>
    <row r="9058" spans="8:8" x14ac:dyDescent="0.3">
      <c r="H9058" s="57" t="str">
        <f t="shared" si="141"/>
        <v/>
      </c>
    </row>
    <row r="9059" spans="8:8" x14ac:dyDescent="0.3">
      <c r="H9059" s="57" t="str">
        <f t="shared" si="141"/>
        <v/>
      </c>
    </row>
    <row r="9060" spans="8:8" x14ac:dyDescent="0.3">
      <c r="H9060" s="57" t="str">
        <f t="shared" si="141"/>
        <v/>
      </c>
    </row>
    <row r="9061" spans="8:8" x14ac:dyDescent="0.3">
      <c r="H9061" s="57" t="str">
        <f t="shared" si="141"/>
        <v/>
      </c>
    </row>
    <row r="9062" spans="8:8" x14ac:dyDescent="0.3">
      <c r="H9062" s="57" t="str">
        <f t="shared" si="141"/>
        <v/>
      </c>
    </row>
    <row r="9063" spans="8:8" x14ac:dyDescent="0.3">
      <c r="H9063" s="57" t="str">
        <f t="shared" si="141"/>
        <v/>
      </c>
    </row>
    <row r="9064" spans="8:8" x14ac:dyDescent="0.3">
      <c r="H9064" s="57" t="str">
        <f t="shared" si="141"/>
        <v/>
      </c>
    </row>
    <row r="9065" spans="8:8" x14ac:dyDescent="0.3">
      <c r="H9065" s="57" t="str">
        <f t="shared" si="141"/>
        <v/>
      </c>
    </row>
    <row r="9066" spans="8:8" x14ac:dyDescent="0.3">
      <c r="H9066" s="57" t="str">
        <f t="shared" si="141"/>
        <v/>
      </c>
    </row>
    <row r="9067" spans="8:8" x14ac:dyDescent="0.3">
      <c r="H9067" s="57" t="str">
        <f t="shared" si="141"/>
        <v/>
      </c>
    </row>
    <row r="9068" spans="8:8" x14ac:dyDescent="0.3">
      <c r="H9068" s="57" t="str">
        <f t="shared" si="141"/>
        <v/>
      </c>
    </row>
    <row r="9069" spans="8:8" x14ac:dyDescent="0.3">
      <c r="H9069" s="57" t="str">
        <f t="shared" si="141"/>
        <v/>
      </c>
    </row>
    <row r="9070" spans="8:8" x14ac:dyDescent="0.3">
      <c r="H9070" s="57" t="str">
        <f t="shared" si="141"/>
        <v/>
      </c>
    </row>
    <row r="9071" spans="8:8" x14ac:dyDescent="0.3">
      <c r="H9071" s="57" t="str">
        <f t="shared" si="141"/>
        <v/>
      </c>
    </row>
    <row r="9072" spans="8:8" x14ac:dyDescent="0.3">
      <c r="H9072" s="57" t="str">
        <f t="shared" si="141"/>
        <v/>
      </c>
    </row>
    <row r="9073" spans="8:8" x14ac:dyDescent="0.3">
      <c r="H9073" s="57" t="str">
        <f t="shared" si="141"/>
        <v/>
      </c>
    </row>
    <row r="9074" spans="8:8" x14ac:dyDescent="0.3">
      <c r="H9074" s="57" t="str">
        <f t="shared" si="141"/>
        <v/>
      </c>
    </row>
    <row r="9075" spans="8:8" x14ac:dyDescent="0.3">
      <c r="H9075" s="57" t="str">
        <f t="shared" si="141"/>
        <v/>
      </c>
    </row>
    <row r="9076" spans="8:8" x14ac:dyDescent="0.3">
      <c r="H9076" s="57" t="str">
        <f t="shared" si="141"/>
        <v/>
      </c>
    </row>
    <row r="9077" spans="8:8" x14ac:dyDescent="0.3">
      <c r="H9077" s="57" t="str">
        <f t="shared" si="141"/>
        <v/>
      </c>
    </row>
    <row r="9078" spans="8:8" x14ac:dyDescent="0.3">
      <c r="H9078" s="57" t="str">
        <f t="shared" si="141"/>
        <v/>
      </c>
    </row>
    <row r="9079" spans="8:8" x14ac:dyDescent="0.3">
      <c r="H9079" s="57" t="str">
        <f t="shared" si="141"/>
        <v/>
      </c>
    </row>
    <row r="9080" spans="8:8" x14ac:dyDescent="0.3">
      <c r="H9080" s="57" t="str">
        <f t="shared" si="141"/>
        <v/>
      </c>
    </row>
    <row r="9081" spans="8:8" x14ac:dyDescent="0.3">
      <c r="H9081" s="57" t="str">
        <f t="shared" si="141"/>
        <v/>
      </c>
    </row>
    <row r="9082" spans="8:8" x14ac:dyDescent="0.3">
      <c r="H9082" s="57" t="str">
        <f t="shared" si="141"/>
        <v/>
      </c>
    </row>
    <row r="9083" spans="8:8" x14ac:dyDescent="0.3">
      <c r="H9083" s="57" t="str">
        <f t="shared" si="141"/>
        <v/>
      </c>
    </row>
    <row r="9084" spans="8:8" x14ac:dyDescent="0.3">
      <c r="H9084" s="57" t="str">
        <f t="shared" si="141"/>
        <v/>
      </c>
    </row>
    <row r="9085" spans="8:8" x14ac:dyDescent="0.3">
      <c r="H9085" s="57" t="str">
        <f t="shared" si="141"/>
        <v/>
      </c>
    </row>
    <row r="9086" spans="8:8" x14ac:dyDescent="0.3">
      <c r="H9086" s="57" t="str">
        <f t="shared" si="141"/>
        <v/>
      </c>
    </row>
    <row r="9087" spans="8:8" x14ac:dyDescent="0.3">
      <c r="H9087" s="57" t="str">
        <f t="shared" si="141"/>
        <v/>
      </c>
    </row>
    <row r="9088" spans="8:8" x14ac:dyDescent="0.3">
      <c r="H9088" s="57" t="str">
        <f t="shared" si="141"/>
        <v/>
      </c>
    </row>
    <row r="9089" spans="8:8" x14ac:dyDescent="0.3">
      <c r="H9089" s="57" t="str">
        <f t="shared" si="141"/>
        <v/>
      </c>
    </row>
    <row r="9090" spans="8:8" x14ac:dyDescent="0.3">
      <c r="H9090" s="57" t="str">
        <f t="shared" si="141"/>
        <v/>
      </c>
    </row>
    <row r="9091" spans="8:8" x14ac:dyDescent="0.3">
      <c r="H9091" s="57" t="str">
        <f t="shared" ref="H9091:H9154" si="142">IF(LEN(F9091)&gt;0,F9091/G9091,"")</f>
        <v/>
      </c>
    </row>
    <row r="9092" spans="8:8" x14ac:dyDescent="0.3">
      <c r="H9092" s="57" t="str">
        <f t="shared" si="142"/>
        <v/>
      </c>
    </row>
    <row r="9093" spans="8:8" x14ac:dyDescent="0.3">
      <c r="H9093" s="57" t="str">
        <f t="shared" si="142"/>
        <v/>
      </c>
    </row>
    <row r="9094" spans="8:8" x14ac:dyDescent="0.3">
      <c r="H9094" s="57" t="str">
        <f t="shared" si="142"/>
        <v/>
      </c>
    </row>
    <row r="9095" spans="8:8" x14ac:dyDescent="0.3">
      <c r="H9095" s="57" t="str">
        <f t="shared" si="142"/>
        <v/>
      </c>
    </row>
    <row r="9096" spans="8:8" x14ac:dyDescent="0.3">
      <c r="H9096" s="57" t="str">
        <f t="shared" si="142"/>
        <v/>
      </c>
    </row>
    <row r="9097" spans="8:8" x14ac:dyDescent="0.3">
      <c r="H9097" s="57" t="str">
        <f t="shared" si="142"/>
        <v/>
      </c>
    </row>
    <row r="9098" spans="8:8" x14ac:dyDescent="0.3">
      <c r="H9098" s="57" t="str">
        <f t="shared" si="142"/>
        <v/>
      </c>
    </row>
    <row r="9099" spans="8:8" x14ac:dyDescent="0.3">
      <c r="H9099" s="57" t="str">
        <f t="shared" si="142"/>
        <v/>
      </c>
    </row>
    <row r="9100" spans="8:8" x14ac:dyDescent="0.3">
      <c r="H9100" s="57" t="str">
        <f t="shared" si="142"/>
        <v/>
      </c>
    </row>
    <row r="9101" spans="8:8" x14ac:dyDescent="0.3">
      <c r="H9101" s="57" t="str">
        <f t="shared" si="142"/>
        <v/>
      </c>
    </row>
    <row r="9102" spans="8:8" x14ac:dyDescent="0.3">
      <c r="H9102" s="57" t="str">
        <f t="shared" si="142"/>
        <v/>
      </c>
    </row>
    <row r="9103" spans="8:8" x14ac:dyDescent="0.3">
      <c r="H9103" s="57" t="str">
        <f t="shared" si="142"/>
        <v/>
      </c>
    </row>
    <row r="9104" spans="8:8" x14ac:dyDescent="0.3">
      <c r="H9104" s="57" t="str">
        <f t="shared" si="142"/>
        <v/>
      </c>
    </row>
    <row r="9105" spans="8:8" x14ac:dyDescent="0.3">
      <c r="H9105" s="57" t="str">
        <f t="shared" si="142"/>
        <v/>
      </c>
    </row>
    <row r="9106" spans="8:8" x14ac:dyDescent="0.3">
      <c r="H9106" s="57" t="str">
        <f t="shared" si="142"/>
        <v/>
      </c>
    </row>
    <row r="9107" spans="8:8" x14ac:dyDescent="0.3">
      <c r="H9107" s="57" t="str">
        <f t="shared" si="142"/>
        <v/>
      </c>
    </row>
    <row r="9108" spans="8:8" x14ac:dyDescent="0.3">
      <c r="H9108" s="57" t="str">
        <f t="shared" si="142"/>
        <v/>
      </c>
    </row>
    <row r="9109" spans="8:8" x14ac:dyDescent="0.3">
      <c r="H9109" s="57" t="str">
        <f t="shared" si="142"/>
        <v/>
      </c>
    </row>
    <row r="9110" spans="8:8" x14ac:dyDescent="0.3">
      <c r="H9110" s="57" t="str">
        <f t="shared" si="142"/>
        <v/>
      </c>
    </row>
    <row r="9111" spans="8:8" x14ac:dyDescent="0.3">
      <c r="H9111" s="57" t="str">
        <f t="shared" si="142"/>
        <v/>
      </c>
    </row>
    <row r="9112" spans="8:8" x14ac:dyDescent="0.3">
      <c r="H9112" s="57" t="str">
        <f t="shared" si="142"/>
        <v/>
      </c>
    </row>
    <row r="9113" spans="8:8" x14ac:dyDescent="0.3">
      <c r="H9113" s="57" t="str">
        <f t="shared" si="142"/>
        <v/>
      </c>
    </row>
    <row r="9114" spans="8:8" x14ac:dyDescent="0.3">
      <c r="H9114" s="57" t="str">
        <f t="shared" si="142"/>
        <v/>
      </c>
    </row>
    <row r="9115" spans="8:8" x14ac:dyDescent="0.3">
      <c r="H9115" s="57" t="str">
        <f t="shared" si="142"/>
        <v/>
      </c>
    </row>
    <row r="9116" spans="8:8" x14ac:dyDescent="0.3">
      <c r="H9116" s="57" t="str">
        <f t="shared" si="142"/>
        <v/>
      </c>
    </row>
    <row r="9117" spans="8:8" x14ac:dyDescent="0.3">
      <c r="H9117" s="57" t="str">
        <f t="shared" si="142"/>
        <v/>
      </c>
    </row>
    <row r="9118" spans="8:8" x14ac:dyDescent="0.3">
      <c r="H9118" s="57" t="str">
        <f t="shared" si="142"/>
        <v/>
      </c>
    </row>
    <row r="9119" spans="8:8" x14ac:dyDescent="0.3">
      <c r="H9119" s="57" t="str">
        <f t="shared" si="142"/>
        <v/>
      </c>
    </row>
    <row r="9120" spans="8:8" x14ac:dyDescent="0.3">
      <c r="H9120" s="57" t="str">
        <f t="shared" si="142"/>
        <v/>
      </c>
    </row>
    <row r="9121" spans="8:8" x14ac:dyDescent="0.3">
      <c r="H9121" s="57" t="str">
        <f t="shared" si="142"/>
        <v/>
      </c>
    </row>
    <row r="9122" spans="8:8" x14ac:dyDescent="0.3">
      <c r="H9122" s="57" t="str">
        <f t="shared" si="142"/>
        <v/>
      </c>
    </row>
    <row r="9123" spans="8:8" x14ac:dyDescent="0.3">
      <c r="H9123" s="57" t="str">
        <f t="shared" si="142"/>
        <v/>
      </c>
    </row>
    <row r="9124" spans="8:8" x14ac:dyDescent="0.3">
      <c r="H9124" s="57" t="str">
        <f t="shared" si="142"/>
        <v/>
      </c>
    </row>
    <row r="9125" spans="8:8" x14ac:dyDescent="0.3">
      <c r="H9125" s="57" t="str">
        <f t="shared" si="142"/>
        <v/>
      </c>
    </row>
    <row r="9126" spans="8:8" x14ac:dyDescent="0.3">
      <c r="H9126" s="57" t="str">
        <f t="shared" si="142"/>
        <v/>
      </c>
    </row>
    <row r="9127" spans="8:8" x14ac:dyDescent="0.3">
      <c r="H9127" s="57" t="str">
        <f t="shared" si="142"/>
        <v/>
      </c>
    </row>
    <row r="9128" spans="8:8" x14ac:dyDescent="0.3">
      <c r="H9128" s="57" t="str">
        <f t="shared" si="142"/>
        <v/>
      </c>
    </row>
    <row r="9129" spans="8:8" x14ac:dyDescent="0.3">
      <c r="H9129" s="57" t="str">
        <f t="shared" si="142"/>
        <v/>
      </c>
    </row>
    <row r="9130" spans="8:8" x14ac:dyDescent="0.3">
      <c r="H9130" s="57" t="str">
        <f t="shared" si="142"/>
        <v/>
      </c>
    </row>
    <row r="9131" spans="8:8" x14ac:dyDescent="0.3">
      <c r="H9131" s="57" t="str">
        <f t="shared" si="142"/>
        <v/>
      </c>
    </row>
    <row r="9132" spans="8:8" x14ac:dyDescent="0.3">
      <c r="H9132" s="57" t="str">
        <f t="shared" si="142"/>
        <v/>
      </c>
    </row>
    <row r="9133" spans="8:8" x14ac:dyDescent="0.3">
      <c r="H9133" s="57" t="str">
        <f t="shared" si="142"/>
        <v/>
      </c>
    </row>
    <row r="9134" spans="8:8" x14ac:dyDescent="0.3">
      <c r="H9134" s="57" t="str">
        <f t="shared" si="142"/>
        <v/>
      </c>
    </row>
    <row r="9135" spans="8:8" x14ac:dyDescent="0.3">
      <c r="H9135" s="57" t="str">
        <f t="shared" si="142"/>
        <v/>
      </c>
    </row>
    <row r="9136" spans="8:8" x14ac:dyDescent="0.3">
      <c r="H9136" s="57" t="str">
        <f t="shared" si="142"/>
        <v/>
      </c>
    </row>
    <row r="9137" spans="8:8" x14ac:dyDescent="0.3">
      <c r="H9137" s="57" t="str">
        <f t="shared" si="142"/>
        <v/>
      </c>
    </row>
    <row r="9138" spans="8:8" x14ac:dyDescent="0.3">
      <c r="H9138" s="57" t="str">
        <f t="shared" si="142"/>
        <v/>
      </c>
    </row>
    <row r="9139" spans="8:8" x14ac:dyDescent="0.3">
      <c r="H9139" s="57" t="str">
        <f t="shared" si="142"/>
        <v/>
      </c>
    </row>
    <row r="9140" spans="8:8" x14ac:dyDescent="0.3">
      <c r="H9140" s="57" t="str">
        <f t="shared" si="142"/>
        <v/>
      </c>
    </row>
    <row r="9141" spans="8:8" x14ac:dyDescent="0.3">
      <c r="H9141" s="57" t="str">
        <f t="shared" si="142"/>
        <v/>
      </c>
    </row>
    <row r="9142" spans="8:8" x14ac:dyDescent="0.3">
      <c r="H9142" s="57" t="str">
        <f t="shared" si="142"/>
        <v/>
      </c>
    </row>
    <row r="9143" spans="8:8" x14ac:dyDescent="0.3">
      <c r="H9143" s="57" t="str">
        <f t="shared" si="142"/>
        <v/>
      </c>
    </row>
    <row r="9144" spans="8:8" x14ac:dyDescent="0.3">
      <c r="H9144" s="57" t="str">
        <f t="shared" si="142"/>
        <v/>
      </c>
    </row>
    <row r="9145" spans="8:8" x14ac:dyDescent="0.3">
      <c r="H9145" s="57" t="str">
        <f t="shared" si="142"/>
        <v/>
      </c>
    </row>
    <row r="9146" spans="8:8" x14ac:dyDescent="0.3">
      <c r="H9146" s="57" t="str">
        <f t="shared" si="142"/>
        <v/>
      </c>
    </row>
    <row r="9147" spans="8:8" x14ac:dyDescent="0.3">
      <c r="H9147" s="57" t="str">
        <f t="shared" si="142"/>
        <v/>
      </c>
    </row>
    <row r="9148" spans="8:8" x14ac:dyDescent="0.3">
      <c r="H9148" s="57" t="str">
        <f t="shared" si="142"/>
        <v/>
      </c>
    </row>
    <row r="9149" spans="8:8" x14ac:dyDescent="0.3">
      <c r="H9149" s="57" t="str">
        <f t="shared" si="142"/>
        <v/>
      </c>
    </row>
    <row r="9150" spans="8:8" x14ac:dyDescent="0.3">
      <c r="H9150" s="57" t="str">
        <f t="shared" si="142"/>
        <v/>
      </c>
    </row>
    <row r="9151" spans="8:8" x14ac:dyDescent="0.3">
      <c r="H9151" s="57" t="str">
        <f t="shared" si="142"/>
        <v/>
      </c>
    </row>
    <row r="9152" spans="8:8" x14ac:dyDescent="0.3">
      <c r="H9152" s="57" t="str">
        <f t="shared" si="142"/>
        <v/>
      </c>
    </row>
    <row r="9153" spans="8:8" x14ac:dyDescent="0.3">
      <c r="H9153" s="57" t="str">
        <f t="shared" si="142"/>
        <v/>
      </c>
    </row>
    <row r="9154" spans="8:8" x14ac:dyDescent="0.3">
      <c r="H9154" s="57" t="str">
        <f t="shared" si="142"/>
        <v/>
      </c>
    </row>
    <row r="9155" spans="8:8" x14ac:dyDescent="0.3">
      <c r="H9155" s="57" t="str">
        <f t="shared" ref="H9155:H9218" si="143">IF(LEN(F9155)&gt;0,F9155/G9155,"")</f>
        <v/>
      </c>
    </row>
    <row r="9156" spans="8:8" x14ac:dyDescent="0.3">
      <c r="H9156" s="57" t="str">
        <f t="shared" si="143"/>
        <v/>
      </c>
    </row>
    <row r="9157" spans="8:8" x14ac:dyDescent="0.3">
      <c r="H9157" s="57" t="str">
        <f t="shared" si="143"/>
        <v/>
      </c>
    </row>
    <row r="9158" spans="8:8" x14ac:dyDescent="0.3">
      <c r="H9158" s="57" t="str">
        <f t="shared" si="143"/>
        <v/>
      </c>
    </row>
    <row r="9159" spans="8:8" x14ac:dyDescent="0.3">
      <c r="H9159" s="57" t="str">
        <f t="shared" si="143"/>
        <v/>
      </c>
    </row>
    <row r="9160" spans="8:8" x14ac:dyDescent="0.3">
      <c r="H9160" s="57" t="str">
        <f t="shared" si="143"/>
        <v/>
      </c>
    </row>
    <row r="9161" spans="8:8" x14ac:dyDescent="0.3">
      <c r="H9161" s="57" t="str">
        <f t="shared" si="143"/>
        <v/>
      </c>
    </row>
    <row r="9162" spans="8:8" x14ac:dyDescent="0.3">
      <c r="H9162" s="57" t="str">
        <f t="shared" si="143"/>
        <v/>
      </c>
    </row>
    <row r="9163" spans="8:8" x14ac:dyDescent="0.3">
      <c r="H9163" s="57" t="str">
        <f t="shared" si="143"/>
        <v/>
      </c>
    </row>
    <row r="9164" spans="8:8" x14ac:dyDescent="0.3">
      <c r="H9164" s="57" t="str">
        <f t="shared" si="143"/>
        <v/>
      </c>
    </row>
    <row r="9165" spans="8:8" x14ac:dyDescent="0.3">
      <c r="H9165" s="57" t="str">
        <f t="shared" si="143"/>
        <v/>
      </c>
    </row>
    <row r="9166" spans="8:8" x14ac:dyDescent="0.3">
      <c r="H9166" s="57" t="str">
        <f t="shared" si="143"/>
        <v/>
      </c>
    </row>
    <row r="9167" spans="8:8" x14ac:dyDescent="0.3">
      <c r="H9167" s="57" t="str">
        <f t="shared" si="143"/>
        <v/>
      </c>
    </row>
    <row r="9168" spans="8:8" x14ac:dyDescent="0.3">
      <c r="H9168" s="57" t="str">
        <f t="shared" si="143"/>
        <v/>
      </c>
    </row>
    <row r="9169" spans="8:8" x14ac:dyDescent="0.3">
      <c r="H9169" s="57" t="str">
        <f t="shared" si="143"/>
        <v/>
      </c>
    </row>
    <row r="9170" spans="8:8" x14ac:dyDescent="0.3">
      <c r="H9170" s="57" t="str">
        <f t="shared" si="143"/>
        <v/>
      </c>
    </row>
    <row r="9171" spans="8:8" x14ac:dyDescent="0.3">
      <c r="H9171" s="57" t="str">
        <f t="shared" si="143"/>
        <v/>
      </c>
    </row>
    <row r="9172" spans="8:8" x14ac:dyDescent="0.3">
      <c r="H9172" s="57" t="str">
        <f t="shared" si="143"/>
        <v/>
      </c>
    </row>
    <row r="9173" spans="8:8" x14ac:dyDescent="0.3">
      <c r="H9173" s="57" t="str">
        <f t="shared" si="143"/>
        <v/>
      </c>
    </row>
    <row r="9174" spans="8:8" x14ac:dyDescent="0.3">
      <c r="H9174" s="57" t="str">
        <f t="shared" si="143"/>
        <v/>
      </c>
    </row>
    <row r="9175" spans="8:8" x14ac:dyDescent="0.3">
      <c r="H9175" s="57" t="str">
        <f t="shared" si="143"/>
        <v/>
      </c>
    </row>
    <row r="9176" spans="8:8" x14ac:dyDescent="0.3">
      <c r="H9176" s="57" t="str">
        <f t="shared" si="143"/>
        <v/>
      </c>
    </row>
    <row r="9177" spans="8:8" x14ac:dyDescent="0.3">
      <c r="H9177" s="57" t="str">
        <f t="shared" si="143"/>
        <v/>
      </c>
    </row>
    <row r="9178" spans="8:8" x14ac:dyDescent="0.3">
      <c r="H9178" s="57" t="str">
        <f t="shared" si="143"/>
        <v/>
      </c>
    </row>
    <row r="9179" spans="8:8" x14ac:dyDescent="0.3">
      <c r="H9179" s="57" t="str">
        <f t="shared" si="143"/>
        <v/>
      </c>
    </row>
    <row r="9180" spans="8:8" x14ac:dyDescent="0.3">
      <c r="H9180" s="57" t="str">
        <f t="shared" si="143"/>
        <v/>
      </c>
    </row>
    <row r="9181" spans="8:8" x14ac:dyDescent="0.3">
      <c r="H9181" s="57" t="str">
        <f t="shared" si="143"/>
        <v/>
      </c>
    </row>
    <row r="9182" spans="8:8" x14ac:dyDescent="0.3">
      <c r="H9182" s="57" t="str">
        <f t="shared" si="143"/>
        <v/>
      </c>
    </row>
    <row r="9183" spans="8:8" x14ac:dyDescent="0.3">
      <c r="H9183" s="57" t="str">
        <f t="shared" si="143"/>
        <v/>
      </c>
    </row>
    <row r="9184" spans="8:8" x14ac:dyDescent="0.3">
      <c r="H9184" s="57" t="str">
        <f t="shared" si="143"/>
        <v/>
      </c>
    </row>
    <row r="9185" spans="8:8" x14ac:dyDescent="0.3">
      <c r="H9185" s="57" t="str">
        <f t="shared" si="143"/>
        <v/>
      </c>
    </row>
    <row r="9186" spans="8:8" x14ac:dyDescent="0.3">
      <c r="H9186" s="57" t="str">
        <f t="shared" si="143"/>
        <v/>
      </c>
    </row>
    <row r="9187" spans="8:8" x14ac:dyDescent="0.3">
      <c r="H9187" s="57" t="str">
        <f t="shared" si="143"/>
        <v/>
      </c>
    </row>
    <row r="9188" spans="8:8" x14ac:dyDescent="0.3">
      <c r="H9188" s="57" t="str">
        <f t="shared" si="143"/>
        <v/>
      </c>
    </row>
    <row r="9189" spans="8:8" x14ac:dyDescent="0.3">
      <c r="H9189" s="57" t="str">
        <f t="shared" si="143"/>
        <v/>
      </c>
    </row>
    <row r="9190" spans="8:8" x14ac:dyDescent="0.3">
      <c r="H9190" s="57" t="str">
        <f t="shared" si="143"/>
        <v/>
      </c>
    </row>
    <row r="9191" spans="8:8" x14ac:dyDescent="0.3">
      <c r="H9191" s="57" t="str">
        <f t="shared" si="143"/>
        <v/>
      </c>
    </row>
    <row r="9192" spans="8:8" x14ac:dyDescent="0.3">
      <c r="H9192" s="57" t="str">
        <f t="shared" si="143"/>
        <v/>
      </c>
    </row>
    <row r="9193" spans="8:8" x14ac:dyDescent="0.3">
      <c r="H9193" s="57" t="str">
        <f t="shared" si="143"/>
        <v/>
      </c>
    </row>
    <row r="9194" spans="8:8" x14ac:dyDescent="0.3">
      <c r="H9194" s="57" t="str">
        <f t="shared" si="143"/>
        <v/>
      </c>
    </row>
    <row r="9195" spans="8:8" x14ac:dyDescent="0.3">
      <c r="H9195" s="57" t="str">
        <f t="shared" si="143"/>
        <v/>
      </c>
    </row>
    <row r="9196" spans="8:8" x14ac:dyDescent="0.3">
      <c r="H9196" s="57" t="str">
        <f t="shared" si="143"/>
        <v/>
      </c>
    </row>
    <row r="9197" spans="8:8" x14ac:dyDescent="0.3">
      <c r="H9197" s="57" t="str">
        <f t="shared" si="143"/>
        <v/>
      </c>
    </row>
    <row r="9198" spans="8:8" x14ac:dyDescent="0.3">
      <c r="H9198" s="57" t="str">
        <f t="shared" si="143"/>
        <v/>
      </c>
    </row>
    <row r="9199" spans="8:8" x14ac:dyDescent="0.3">
      <c r="H9199" s="57" t="str">
        <f t="shared" si="143"/>
        <v/>
      </c>
    </row>
    <row r="9200" spans="8:8" x14ac:dyDescent="0.3">
      <c r="H9200" s="57" t="str">
        <f t="shared" si="143"/>
        <v/>
      </c>
    </row>
    <row r="9201" spans="8:8" x14ac:dyDescent="0.3">
      <c r="H9201" s="57" t="str">
        <f t="shared" si="143"/>
        <v/>
      </c>
    </row>
    <row r="9202" spans="8:8" x14ac:dyDescent="0.3">
      <c r="H9202" s="57" t="str">
        <f t="shared" si="143"/>
        <v/>
      </c>
    </row>
    <row r="9203" spans="8:8" x14ac:dyDescent="0.3">
      <c r="H9203" s="57" t="str">
        <f t="shared" si="143"/>
        <v/>
      </c>
    </row>
    <row r="9204" spans="8:8" x14ac:dyDescent="0.3">
      <c r="H9204" s="57" t="str">
        <f t="shared" si="143"/>
        <v/>
      </c>
    </row>
    <row r="9205" spans="8:8" x14ac:dyDescent="0.3">
      <c r="H9205" s="57" t="str">
        <f t="shared" si="143"/>
        <v/>
      </c>
    </row>
    <row r="9206" spans="8:8" x14ac:dyDescent="0.3">
      <c r="H9206" s="57" t="str">
        <f t="shared" si="143"/>
        <v/>
      </c>
    </row>
    <row r="9207" spans="8:8" x14ac:dyDescent="0.3">
      <c r="H9207" s="57" t="str">
        <f t="shared" si="143"/>
        <v/>
      </c>
    </row>
    <row r="9208" spans="8:8" x14ac:dyDescent="0.3">
      <c r="H9208" s="57" t="str">
        <f t="shared" si="143"/>
        <v/>
      </c>
    </row>
    <row r="9209" spans="8:8" x14ac:dyDescent="0.3">
      <c r="H9209" s="57" t="str">
        <f t="shared" si="143"/>
        <v/>
      </c>
    </row>
    <row r="9210" spans="8:8" x14ac:dyDescent="0.3">
      <c r="H9210" s="57" t="str">
        <f t="shared" si="143"/>
        <v/>
      </c>
    </row>
    <row r="9211" spans="8:8" x14ac:dyDescent="0.3">
      <c r="H9211" s="57" t="str">
        <f t="shared" si="143"/>
        <v/>
      </c>
    </row>
    <row r="9212" spans="8:8" x14ac:dyDescent="0.3">
      <c r="H9212" s="57" t="str">
        <f t="shared" si="143"/>
        <v/>
      </c>
    </row>
    <row r="9213" spans="8:8" x14ac:dyDescent="0.3">
      <c r="H9213" s="57" t="str">
        <f t="shared" si="143"/>
        <v/>
      </c>
    </row>
    <row r="9214" spans="8:8" x14ac:dyDescent="0.3">
      <c r="H9214" s="57" t="str">
        <f t="shared" si="143"/>
        <v/>
      </c>
    </row>
    <row r="9215" spans="8:8" x14ac:dyDescent="0.3">
      <c r="H9215" s="57" t="str">
        <f t="shared" si="143"/>
        <v/>
      </c>
    </row>
    <row r="9216" spans="8:8" x14ac:dyDescent="0.3">
      <c r="H9216" s="57" t="str">
        <f t="shared" si="143"/>
        <v/>
      </c>
    </row>
    <row r="9217" spans="8:8" x14ac:dyDescent="0.3">
      <c r="H9217" s="57" t="str">
        <f t="shared" si="143"/>
        <v/>
      </c>
    </row>
    <row r="9218" spans="8:8" x14ac:dyDescent="0.3">
      <c r="H9218" s="57" t="str">
        <f t="shared" si="143"/>
        <v/>
      </c>
    </row>
    <row r="9219" spans="8:8" x14ac:dyDescent="0.3">
      <c r="H9219" s="57" t="str">
        <f t="shared" ref="H9219:H9282" si="144">IF(LEN(F9219)&gt;0,F9219/G9219,"")</f>
        <v/>
      </c>
    </row>
    <row r="9220" spans="8:8" x14ac:dyDescent="0.3">
      <c r="H9220" s="57" t="str">
        <f t="shared" si="144"/>
        <v/>
      </c>
    </row>
    <row r="9221" spans="8:8" x14ac:dyDescent="0.3">
      <c r="H9221" s="57" t="str">
        <f t="shared" si="144"/>
        <v/>
      </c>
    </row>
    <row r="9222" spans="8:8" x14ac:dyDescent="0.3">
      <c r="H9222" s="57" t="str">
        <f t="shared" si="144"/>
        <v/>
      </c>
    </row>
    <row r="9223" spans="8:8" x14ac:dyDescent="0.3">
      <c r="H9223" s="57" t="str">
        <f t="shared" si="144"/>
        <v/>
      </c>
    </row>
    <row r="9224" spans="8:8" x14ac:dyDescent="0.3">
      <c r="H9224" s="57" t="str">
        <f t="shared" si="144"/>
        <v/>
      </c>
    </row>
    <row r="9225" spans="8:8" x14ac:dyDescent="0.3">
      <c r="H9225" s="57" t="str">
        <f t="shared" si="144"/>
        <v/>
      </c>
    </row>
    <row r="9226" spans="8:8" x14ac:dyDescent="0.3">
      <c r="H9226" s="57" t="str">
        <f t="shared" si="144"/>
        <v/>
      </c>
    </row>
    <row r="9227" spans="8:8" x14ac:dyDescent="0.3">
      <c r="H9227" s="57" t="str">
        <f t="shared" si="144"/>
        <v/>
      </c>
    </row>
    <row r="9228" spans="8:8" x14ac:dyDescent="0.3">
      <c r="H9228" s="57" t="str">
        <f t="shared" si="144"/>
        <v/>
      </c>
    </row>
    <row r="9229" spans="8:8" x14ac:dyDescent="0.3">
      <c r="H9229" s="57" t="str">
        <f t="shared" si="144"/>
        <v/>
      </c>
    </row>
    <row r="9230" spans="8:8" x14ac:dyDescent="0.3">
      <c r="H9230" s="57" t="str">
        <f t="shared" si="144"/>
        <v/>
      </c>
    </row>
    <row r="9231" spans="8:8" x14ac:dyDescent="0.3">
      <c r="H9231" s="57" t="str">
        <f t="shared" si="144"/>
        <v/>
      </c>
    </row>
    <row r="9232" spans="8:8" x14ac:dyDescent="0.3">
      <c r="H9232" s="57" t="str">
        <f t="shared" si="144"/>
        <v/>
      </c>
    </row>
    <row r="9233" spans="8:8" x14ac:dyDescent="0.3">
      <c r="H9233" s="57" t="str">
        <f t="shared" si="144"/>
        <v/>
      </c>
    </row>
    <row r="9234" spans="8:8" x14ac:dyDescent="0.3">
      <c r="H9234" s="57" t="str">
        <f t="shared" si="144"/>
        <v/>
      </c>
    </row>
    <row r="9235" spans="8:8" x14ac:dyDescent="0.3">
      <c r="H9235" s="57" t="str">
        <f t="shared" si="144"/>
        <v/>
      </c>
    </row>
    <row r="9236" spans="8:8" x14ac:dyDescent="0.3">
      <c r="H9236" s="57" t="str">
        <f t="shared" si="144"/>
        <v/>
      </c>
    </row>
    <row r="9237" spans="8:8" x14ac:dyDescent="0.3">
      <c r="H9237" s="57" t="str">
        <f t="shared" si="144"/>
        <v/>
      </c>
    </row>
    <row r="9238" spans="8:8" x14ac:dyDescent="0.3">
      <c r="H9238" s="57" t="str">
        <f t="shared" si="144"/>
        <v/>
      </c>
    </row>
    <row r="9239" spans="8:8" x14ac:dyDescent="0.3">
      <c r="H9239" s="57" t="str">
        <f t="shared" si="144"/>
        <v/>
      </c>
    </row>
    <row r="9240" spans="8:8" x14ac:dyDescent="0.3">
      <c r="H9240" s="57" t="str">
        <f t="shared" si="144"/>
        <v/>
      </c>
    </row>
    <row r="9241" spans="8:8" x14ac:dyDescent="0.3">
      <c r="H9241" s="57" t="str">
        <f t="shared" si="144"/>
        <v/>
      </c>
    </row>
    <row r="9242" spans="8:8" x14ac:dyDescent="0.3">
      <c r="H9242" s="57" t="str">
        <f t="shared" si="144"/>
        <v/>
      </c>
    </row>
    <row r="9243" spans="8:8" x14ac:dyDescent="0.3">
      <c r="H9243" s="57" t="str">
        <f t="shared" si="144"/>
        <v/>
      </c>
    </row>
    <row r="9244" spans="8:8" x14ac:dyDescent="0.3">
      <c r="H9244" s="57" t="str">
        <f t="shared" si="144"/>
        <v/>
      </c>
    </row>
    <row r="9245" spans="8:8" x14ac:dyDescent="0.3">
      <c r="H9245" s="57" t="str">
        <f t="shared" si="144"/>
        <v/>
      </c>
    </row>
    <row r="9246" spans="8:8" x14ac:dyDescent="0.3">
      <c r="H9246" s="57" t="str">
        <f t="shared" si="144"/>
        <v/>
      </c>
    </row>
    <row r="9247" spans="8:8" x14ac:dyDescent="0.3">
      <c r="H9247" s="57" t="str">
        <f t="shared" si="144"/>
        <v/>
      </c>
    </row>
    <row r="9248" spans="8:8" x14ac:dyDescent="0.3">
      <c r="H9248" s="57" t="str">
        <f t="shared" si="144"/>
        <v/>
      </c>
    </row>
    <row r="9249" spans="8:8" x14ac:dyDescent="0.3">
      <c r="H9249" s="57" t="str">
        <f t="shared" si="144"/>
        <v/>
      </c>
    </row>
    <row r="9250" spans="8:8" x14ac:dyDescent="0.3">
      <c r="H9250" s="57" t="str">
        <f t="shared" si="144"/>
        <v/>
      </c>
    </row>
    <row r="9251" spans="8:8" x14ac:dyDescent="0.3">
      <c r="H9251" s="57" t="str">
        <f t="shared" si="144"/>
        <v/>
      </c>
    </row>
    <row r="9252" spans="8:8" x14ac:dyDescent="0.3">
      <c r="H9252" s="57" t="str">
        <f t="shared" si="144"/>
        <v/>
      </c>
    </row>
    <row r="9253" spans="8:8" x14ac:dyDescent="0.3">
      <c r="H9253" s="57" t="str">
        <f t="shared" si="144"/>
        <v/>
      </c>
    </row>
    <row r="9254" spans="8:8" x14ac:dyDescent="0.3">
      <c r="H9254" s="57" t="str">
        <f t="shared" si="144"/>
        <v/>
      </c>
    </row>
    <row r="9255" spans="8:8" x14ac:dyDescent="0.3">
      <c r="H9255" s="57" t="str">
        <f t="shared" si="144"/>
        <v/>
      </c>
    </row>
    <row r="9256" spans="8:8" x14ac:dyDescent="0.3">
      <c r="H9256" s="57" t="str">
        <f t="shared" si="144"/>
        <v/>
      </c>
    </row>
    <row r="9257" spans="8:8" x14ac:dyDescent="0.3">
      <c r="H9257" s="57" t="str">
        <f t="shared" si="144"/>
        <v/>
      </c>
    </row>
    <row r="9258" spans="8:8" x14ac:dyDescent="0.3">
      <c r="H9258" s="57" t="str">
        <f t="shared" si="144"/>
        <v/>
      </c>
    </row>
    <row r="9259" spans="8:8" x14ac:dyDescent="0.3">
      <c r="H9259" s="57" t="str">
        <f t="shared" si="144"/>
        <v/>
      </c>
    </row>
    <row r="9260" spans="8:8" x14ac:dyDescent="0.3">
      <c r="H9260" s="57" t="str">
        <f t="shared" si="144"/>
        <v/>
      </c>
    </row>
    <row r="9261" spans="8:8" x14ac:dyDescent="0.3">
      <c r="H9261" s="57" t="str">
        <f t="shared" si="144"/>
        <v/>
      </c>
    </row>
    <row r="9262" spans="8:8" x14ac:dyDescent="0.3">
      <c r="H9262" s="57" t="str">
        <f t="shared" si="144"/>
        <v/>
      </c>
    </row>
    <row r="9263" spans="8:8" x14ac:dyDescent="0.3">
      <c r="H9263" s="57" t="str">
        <f t="shared" si="144"/>
        <v/>
      </c>
    </row>
    <row r="9264" spans="8:8" x14ac:dyDescent="0.3">
      <c r="H9264" s="57" t="str">
        <f t="shared" si="144"/>
        <v/>
      </c>
    </row>
    <row r="9265" spans="8:8" x14ac:dyDescent="0.3">
      <c r="H9265" s="57" t="str">
        <f t="shared" si="144"/>
        <v/>
      </c>
    </row>
    <row r="9266" spans="8:8" x14ac:dyDescent="0.3">
      <c r="H9266" s="57" t="str">
        <f t="shared" si="144"/>
        <v/>
      </c>
    </row>
    <row r="9267" spans="8:8" x14ac:dyDescent="0.3">
      <c r="H9267" s="57" t="str">
        <f t="shared" si="144"/>
        <v/>
      </c>
    </row>
    <row r="9268" spans="8:8" x14ac:dyDescent="0.3">
      <c r="H9268" s="57" t="str">
        <f t="shared" si="144"/>
        <v/>
      </c>
    </row>
    <row r="9269" spans="8:8" x14ac:dyDescent="0.3">
      <c r="H9269" s="57" t="str">
        <f t="shared" si="144"/>
        <v/>
      </c>
    </row>
    <row r="9270" spans="8:8" x14ac:dyDescent="0.3">
      <c r="H9270" s="57" t="str">
        <f t="shared" si="144"/>
        <v/>
      </c>
    </row>
    <row r="9271" spans="8:8" x14ac:dyDescent="0.3">
      <c r="H9271" s="57" t="str">
        <f t="shared" si="144"/>
        <v/>
      </c>
    </row>
    <row r="9272" spans="8:8" x14ac:dyDescent="0.3">
      <c r="H9272" s="57" t="str">
        <f t="shared" si="144"/>
        <v/>
      </c>
    </row>
    <row r="9273" spans="8:8" x14ac:dyDescent="0.3">
      <c r="H9273" s="57" t="str">
        <f t="shared" si="144"/>
        <v/>
      </c>
    </row>
    <row r="9274" spans="8:8" x14ac:dyDescent="0.3">
      <c r="H9274" s="57" t="str">
        <f t="shared" si="144"/>
        <v/>
      </c>
    </row>
    <row r="9275" spans="8:8" x14ac:dyDescent="0.3">
      <c r="H9275" s="57" t="str">
        <f t="shared" si="144"/>
        <v/>
      </c>
    </row>
    <row r="9276" spans="8:8" x14ac:dyDescent="0.3">
      <c r="H9276" s="57" t="str">
        <f t="shared" si="144"/>
        <v/>
      </c>
    </row>
    <row r="9277" spans="8:8" x14ac:dyDescent="0.3">
      <c r="H9277" s="57" t="str">
        <f t="shared" si="144"/>
        <v/>
      </c>
    </row>
    <row r="9278" spans="8:8" x14ac:dyDescent="0.3">
      <c r="H9278" s="57" t="str">
        <f t="shared" si="144"/>
        <v/>
      </c>
    </row>
    <row r="9279" spans="8:8" x14ac:dyDescent="0.3">
      <c r="H9279" s="57" t="str">
        <f t="shared" si="144"/>
        <v/>
      </c>
    </row>
    <row r="9280" spans="8:8" x14ac:dyDescent="0.3">
      <c r="H9280" s="57" t="str">
        <f t="shared" si="144"/>
        <v/>
      </c>
    </row>
    <row r="9281" spans="8:8" x14ac:dyDescent="0.3">
      <c r="H9281" s="57" t="str">
        <f t="shared" si="144"/>
        <v/>
      </c>
    </row>
    <row r="9282" spans="8:8" x14ac:dyDescent="0.3">
      <c r="H9282" s="57" t="str">
        <f t="shared" si="144"/>
        <v/>
      </c>
    </row>
    <row r="9283" spans="8:8" x14ac:dyDescent="0.3">
      <c r="H9283" s="57" t="str">
        <f t="shared" ref="H9283:H9346" si="145">IF(LEN(F9283)&gt;0,F9283/G9283,"")</f>
        <v/>
      </c>
    </row>
    <row r="9284" spans="8:8" x14ac:dyDescent="0.3">
      <c r="H9284" s="57" t="str">
        <f t="shared" si="145"/>
        <v/>
      </c>
    </row>
    <row r="9285" spans="8:8" x14ac:dyDescent="0.3">
      <c r="H9285" s="57" t="str">
        <f t="shared" si="145"/>
        <v/>
      </c>
    </row>
    <row r="9286" spans="8:8" x14ac:dyDescent="0.3">
      <c r="H9286" s="57" t="str">
        <f t="shared" si="145"/>
        <v/>
      </c>
    </row>
    <row r="9287" spans="8:8" x14ac:dyDescent="0.3">
      <c r="H9287" s="57" t="str">
        <f t="shared" si="145"/>
        <v/>
      </c>
    </row>
    <row r="9288" spans="8:8" x14ac:dyDescent="0.3">
      <c r="H9288" s="57" t="str">
        <f t="shared" si="145"/>
        <v/>
      </c>
    </row>
    <row r="9289" spans="8:8" x14ac:dyDescent="0.3">
      <c r="H9289" s="57" t="str">
        <f t="shared" si="145"/>
        <v/>
      </c>
    </row>
    <row r="9290" spans="8:8" x14ac:dyDescent="0.3">
      <c r="H9290" s="57" t="str">
        <f t="shared" si="145"/>
        <v/>
      </c>
    </row>
    <row r="9291" spans="8:8" x14ac:dyDescent="0.3">
      <c r="H9291" s="57" t="str">
        <f t="shared" si="145"/>
        <v/>
      </c>
    </row>
    <row r="9292" spans="8:8" x14ac:dyDescent="0.3">
      <c r="H9292" s="57" t="str">
        <f t="shared" si="145"/>
        <v/>
      </c>
    </row>
    <row r="9293" spans="8:8" x14ac:dyDescent="0.3">
      <c r="H9293" s="57" t="str">
        <f t="shared" si="145"/>
        <v/>
      </c>
    </row>
    <row r="9294" spans="8:8" x14ac:dyDescent="0.3">
      <c r="H9294" s="57" t="str">
        <f t="shared" si="145"/>
        <v/>
      </c>
    </row>
    <row r="9295" spans="8:8" x14ac:dyDescent="0.3">
      <c r="H9295" s="57" t="str">
        <f t="shared" si="145"/>
        <v/>
      </c>
    </row>
    <row r="9296" spans="8:8" x14ac:dyDescent="0.3">
      <c r="H9296" s="57" t="str">
        <f t="shared" si="145"/>
        <v/>
      </c>
    </row>
    <row r="9297" spans="8:8" x14ac:dyDescent="0.3">
      <c r="H9297" s="57" t="str">
        <f t="shared" si="145"/>
        <v/>
      </c>
    </row>
    <row r="9298" spans="8:8" x14ac:dyDescent="0.3">
      <c r="H9298" s="57" t="str">
        <f t="shared" si="145"/>
        <v/>
      </c>
    </row>
    <row r="9299" spans="8:8" x14ac:dyDescent="0.3">
      <c r="H9299" s="57" t="str">
        <f t="shared" si="145"/>
        <v/>
      </c>
    </row>
    <row r="9300" spans="8:8" x14ac:dyDescent="0.3">
      <c r="H9300" s="57" t="str">
        <f t="shared" si="145"/>
        <v/>
      </c>
    </row>
    <row r="9301" spans="8:8" x14ac:dyDescent="0.3">
      <c r="H9301" s="57" t="str">
        <f t="shared" si="145"/>
        <v/>
      </c>
    </row>
    <row r="9302" spans="8:8" x14ac:dyDescent="0.3">
      <c r="H9302" s="57" t="str">
        <f t="shared" si="145"/>
        <v/>
      </c>
    </row>
    <row r="9303" spans="8:8" x14ac:dyDescent="0.3">
      <c r="H9303" s="57" t="str">
        <f t="shared" si="145"/>
        <v/>
      </c>
    </row>
    <row r="9304" spans="8:8" x14ac:dyDescent="0.3">
      <c r="H9304" s="57" t="str">
        <f t="shared" si="145"/>
        <v/>
      </c>
    </row>
    <row r="9305" spans="8:8" x14ac:dyDescent="0.3">
      <c r="H9305" s="57" t="str">
        <f t="shared" si="145"/>
        <v/>
      </c>
    </row>
    <row r="9306" spans="8:8" x14ac:dyDescent="0.3">
      <c r="H9306" s="57" t="str">
        <f t="shared" si="145"/>
        <v/>
      </c>
    </row>
    <row r="9307" spans="8:8" x14ac:dyDescent="0.3">
      <c r="H9307" s="57" t="str">
        <f t="shared" si="145"/>
        <v/>
      </c>
    </row>
    <row r="9308" spans="8:8" x14ac:dyDescent="0.3">
      <c r="H9308" s="57" t="str">
        <f t="shared" si="145"/>
        <v/>
      </c>
    </row>
    <row r="9309" spans="8:8" x14ac:dyDescent="0.3">
      <c r="H9309" s="57" t="str">
        <f t="shared" si="145"/>
        <v/>
      </c>
    </row>
    <row r="9310" spans="8:8" x14ac:dyDescent="0.3">
      <c r="H9310" s="57" t="str">
        <f t="shared" si="145"/>
        <v/>
      </c>
    </row>
    <row r="9311" spans="8:8" x14ac:dyDescent="0.3">
      <c r="H9311" s="57" t="str">
        <f t="shared" si="145"/>
        <v/>
      </c>
    </row>
    <row r="9312" spans="8:8" x14ac:dyDescent="0.3">
      <c r="H9312" s="57" t="str">
        <f t="shared" si="145"/>
        <v/>
      </c>
    </row>
    <row r="9313" spans="8:8" x14ac:dyDescent="0.3">
      <c r="H9313" s="57" t="str">
        <f t="shared" si="145"/>
        <v/>
      </c>
    </row>
    <row r="9314" spans="8:8" x14ac:dyDescent="0.3">
      <c r="H9314" s="57" t="str">
        <f t="shared" si="145"/>
        <v/>
      </c>
    </row>
    <row r="9315" spans="8:8" x14ac:dyDescent="0.3">
      <c r="H9315" s="57" t="str">
        <f t="shared" si="145"/>
        <v/>
      </c>
    </row>
    <row r="9316" spans="8:8" x14ac:dyDescent="0.3">
      <c r="H9316" s="57" t="str">
        <f t="shared" si="145"/>
        <v/>
      </c>
    </row>
    <row r="9317" spans="8:8" x14ac:dyDescent="0.3">
      <c r="H9317" s="57" t="str">
        <f t="shared" si="145"/>
        <v/>
      </c>
    </row>
    <row r="9318" spans="8:8" x14ac:dyDescent="0.3">
      <c r="H9318" s="57" t="str">
        <f t="shared" si="145"/>
        <v/>
      </c>
    </row>
    <row r="9319" spans="8:8" x14ac:dyDescent="0.3">
      <c r="H9319" s="57" t="str">
        <f t="shared" si="145"/>
        <v/>
      </c>
    </row>
    <row r="9320" spans="8:8" x14ac:dyDescent="0.3">
      <c r="H9320" s="57" t="str">
        <f t="shared" si="145"/>
        <v/>
      </c>
    </row>
    <row r="9321" spans="8:8" x14ac:dyDescent="0.3">
      <c r="H9321" s="57" t="str">
        <f t="shared" si="145"/>
        <v/>
      </c>
    </row>
    <row r="9322" spans="8:8" x14ac:dyDescent="0.3">
      <c r="H9322" s="57" t="str">
        <f t="shared" si="145"/>
        <v/>
      </c>
    </row>
    <row r="9323" spans="8:8" x14ac:dyDescent="0.3">
      <c r="H9323" s="57" t="str">
        <f t="shared" si="145"/>
        <v/>
      </c>
    </row>
    <row r="9324" spans="8:8" x14ac:dyDescent="0.3">
      <c r="H9324" s="57" t="str">
        <f t="shared" si="145"/>
        <v/>
      </c>
    </row>
    <row r="9325" spans="8:8" x14ac:dyDescent="0.3">
      <c r="H9325" s="57" t="str">
        <f t="shared" si="145"/>
        <v/>
      </c>
    </row>
    <row r="9326" spans="8:8" x14ac:dyDescent="0.3">
      <c r="H9326" s="57" t="str">
        <f t="shared" si="145"/>
        <v/>
      </c>
    </row>
    <row r="9327" spans="8:8" x14ac:dyDescent="0.3">
      <c r="H9327" s="57" t="str">
        <f t="shared" si="145"/>
        <v/>
      </c>
    </row>
    <row r="9328" spans="8:8" x14ac:dyDescent="0.3">
      <c r="H9328" s="57" t="str">
        <f t="shared" si="145"/>
        <v/>
      </c>
    </row>
    <row r="9329" spans="8:8" x14ac:dyDescent="0.3">
      <c r="H9329" s="57" t="str">
        <f t="shared" si="145"/>
        <v/>
      </c>
    </row>
    <row r="9330" spans="8:8" x14ac:dyDescent="0.3">
      <c r="H9330" s="57" t="str">
        <f t="shared" si="145"/>
        <v/>
      </c>
    </row>
    <row r="9331" spans="8:8" x14ac:dyDescent="0.3">
      <c r="H9331" s="57" t="str">
        <f t="shared" si="145"/>
        <v/>
      </c>
    </row>
    <row r="9332" spans="8:8" x14ac:dyDescent="0.3">
      <c r="H9332" s="57" t="str">
        <f t="shared" si="145"/>
        <v/>
      </c>
    </row>
    <row r="9333" spans="8:8" x14ac:dyDescent="0.3">
      <c r="H9333" s="57" t="str">
        <f t="shared" si="145"/>
        <v/>
      </c>
    </row>
    <row r="9334" spans="8:8" x14ac:dyDescent="0.3">
      <c r="H9334" s="57" t="str">
        <f t="shared" si="145"/>
        <v/>
      </c>
    </row>
    <row r="9335" spans="8:8" x14ac:dyDescent="0.3">
      <c r="H9335" s="57" t="str">
        <f t="shared" si="145"/>
        <v/>
      </c>
    </row>
    <row r="9336" spans="8:8" x14ac:dyDescent="0.3">
      <c r="H9336" s="57" t="str">
        <f t="shared" si="145"/>
        <v/>
      </c>
    </row>
    <row r="9337" spans="8:8" x14ac:dyDescent="0.3">
      <c r="H9337" s="57" t="str">
        <f t="shared" si="145"/>
        <v/>
      </c>
    </row>
    <row r="9338" spans="8:8" x14ac:dyDescent="0.3">
      <c r="H9338" s="57" t="str">
        <f t="shared" si="145"/>
        <v/>
      </c>
    </row>
    <row r="9339" spans="8:8" x14ac:dyDescent="0.3">
      <c r="H9339" s="57" t="str">
        <f t="shared" si="145"/>
        <v/>
      </c>
    </row>
    <row r="9340" spans="8:8" x14ac:dyDescent="0.3">
      <c r="H9340" s="57" t="str">
        <f t="shared" si="145"/>
        <v/>
      </c>
    </row>
    <row r="9341" spans="8:8" x14ac:dyDescent="0.3">
      <c r="H9341" s="57" t="str">
        <f t="shared" si="145"/>
        <v/>
      </c>
    </row>
    <row r="9342" spans="8:8" x14ac:dyDescent="0.3">
      <c r="H9342" s="57" t="str">
        <f t="shared" si="145"/>
        <v/>
      </c>
    </row>
    <row r="9343" spans="8:8" x14ac:dyDescent="0.3">
      <c r="H9343" s="57" t="str">
        <f t="shared" si="145"/>
        <v/>
      </c>
    </row>
    <row r="9344" spans="8:8" x14ac:dyDescent="0.3">
      <c r="H9344" s="57" t="str">
        <f t="shared" si="145"/>
        <v/>
      </c>
    </row>
    <row r="9345" spans="8:8" x14ac:dyDescent="0.3">
      <c r="H9345" s="57" t="str">
        <f t="shared" si="145"/>
        <v/>
      </c>
    </row>
    <row r="9346" spans="8:8" x14ac:dyDescent="0.3">
      <c r="H9346" s="57" t="str">
        <f t="shared" si="145"/>
        <v/>
      </c>
    </row>
    <row r="9347" spans="8:8" x14ac:dyDescent="0.3">
      <c r="H9347" s="57" t="str">
        <f t="shared" ref="H9347:H9410" si="146">IF(LEN(F9347)&gt;0,F9347/G9347,"")</f>
        <v/>
      </c>
    </row>
    <row r="9348" spans="8:8" x14ac:dyDescent="0.3">
      <c r="H9348" s="57" t="str">
        <f t="shared" si="146"/>
        <v/>
      </c>
    </row>
    <row r="9349" spans="8:8" x14ac:dyDescent="0.3">
      <c r="H9349" s="57" t="str">
        <f t="shared" si="146"/>
        <v/>
      </c>
    </row>
    <row r="9350" spans="8:8" x14ac:dyDescent="0.3">
      <c r="H9350" s="57" t="str">
        <f t="shared" si="146"/>
        <v/>
      </c>
    </row>
    <row r="9351" spans="8:8" x14ac:dyDescent="0.3">
      <c r="H9351" s="57" t="str">
        <f t="shared" si="146"/>
        <v/>
      </c>
    </row>
    <row r="9352" spans="8:8" x14ac:dyDescent="0.3">
      <c r="H9352" s="57" t="str">
        <f t="shared" si="146"/>
        <v/>
      </c>
    </row>
    <row r="9353" spans="8:8" x14ac:dyDescent="0.3">
      <c r="H9353" s="57" t="str">
        <f t="shared" si="146"/>
        <v/>
      </c>
    </row>
    <row r="9354" spans="8:8" x14ac:dyDescent="0.3">
      <c r="H9354" s="57" t="str">
        <f t="shared" si="146"/>
        <v/>
      </c>
    </row>
    <row r="9355" spans="8:8" x14ac:dyDescent="0.3">
      <c r="H9355" s="57" t="str">
        <f t="shared" si="146"/>
        <v/>
      </c>
    </row>
    <row r="9356" spans="8:8" x14ac:dyDescent="0.3">
      <c r="H9356" s="57" t="str">
        <f t="shared" si="146"/>
        <v/>
      </c>
    </row>
    <row r="9357" spans="8:8" x14ac:dyDescent="0.3">
      <c r="H9357" s="57" t="str">
        <f t="shared" si="146"/>
        <v/>
      </c>
    </row>
    <row r="9358" spans="8:8" x14ac:dyDescent="0.3">
      <c r="H9358" s="57" t="str">
        <f t="shared" si="146"/>
        <v/>
      </c>
    </row>
    <row r="9359" spans="8:8" x14ac:dyDescent="0.3">
      <c r="H9359" s="57" t="str">
        <f t="shared" si="146"/>
        <v/>
      </c>
    </row>
    <row r="9360" spans="8:8" x14ac:dyDescent="0.3">
      <c r="H9360" s="57" t="str">
        <f t="shared" si="146"/>
        <v/>
      </c>
    </row>
    <row r="9361" spans="8:8" x14ac:dyDescent="0.3">
      <c r="H9361" s="57" t="str">
        <f t="shared" si="146"/>
        <v/>
      </c>
    </row>
    <row r="9362" spans="8:8" x14ac:dyDescent="0.3">
      <c r="H9362" s="57" t="str">
        <f t="shared" si="146"/>
        <v/>
      </c>
    </row>
    <row r="9363" spans="8:8" x14ac:dyDescent="0.3">
      <c r="H9363" s="57" t="str">
        <f t="shared" si="146"/>
        <v/>
      </c>
    </row>
    <row r="9364" spans="8:8" x14ac:dyDescent="0.3">
      <c r="H9364" s="57" t="str">
        <f t="shared" si="146"/>
        <v/>
      </c>
    </row>
    <row r="9365" spans="8:8" x14ac:dyDescent="0.3">
      <c r="H9365" s="57" t="str">
        <f t="shared" si="146"/>
        <v/>
      </c>
    </row>
    <row r="9366" spans="8:8" x14ac:dyDescent="0.3">
      <c r="H9366" s="57" t="str">
        <f t="shared" si="146"/>
        <v/>
      </c>
    </row>
    <row r="9367" spans="8:8" x14ac:dyDescent="0.3">
      <c r="H9367" s="57" t="str">
        <f t="shared" si="146"/>
        <v/>
      </c>
    </row>
    <row r="9368" spans="8:8" x14ac:dyDescent="0.3">
      <c r="H9368" s="57" t="str">
        <f t="shared" si="146"/>
        <v/>
      </c>
    </row>
    <row r="9369" spans="8:8" x14ac:dyDescent="0.3">
      <c r="H9369" s="57" t="str">
        <f t="shared" si="146"/>
        <v/>
      </c>
    </row>
    <row r="9370" spans="8:8" x14ac:dyDescent="0.3">
      <c r="H9370" s="57" t="str">
        <f t="shared" si="146"/>
        <v/>
      </c>
    </row>
    <row r="9371" spans="8:8" x14ac:dyDescent="0.3">
      <c r="H9371" s="57" t="str">
        <f t="shared" si="146"/>
        <v/>
      </c>
    </row>
    <row r="9372" spans="8:8" x14ac:dyDescent="0.3">
      <c r="H9372" s="57" t="str">
        <f t="shared" si="146"/>
        <v/>
      </c>
    </row>
    <row r="9373" spans="8:8" x14ac:dyDescent="0.3">
      <c r="H9373" s="57" t="str">
        <f t="shared" si="146"/>
        <v/>
      </c>
    </row>
    <row r="9374" spans="8:8" x14ac:dyDescent="0.3">
      <c r="H9374" s="57" t="str">
        <f t="shared" si="146"/>
        <v/>
      </c>
    </row>
    <row r="9375" spans="8:8" x14ac:dyDescent="0.3">
      <c r="H9375" s="57" t="str">
        <f t="shared" si="146"/>
        <v/>
      </c>
    </row>
    <row r="9376" spans="8:8" x14ac:dyDescent="0.3">
      <c r="H9376" s="57" t="str">
        <f t="shared" si="146"/>
        <v/>
      </c>
    </row>
    <row r="9377" spans="8:8" x14ac:dyDescent="0.3">
      <c r="H9377" s="57" t="str">
        <f t="shared" si="146"/>
        <v/>
      </c>
    </row>
    <row r="9378" spans="8:8" x14ac:dyDescent="0.3">
      <c r="H9378" s="57" t="str">
        <f t="shared" si="146"/>
        <v/>
      </c>
    </row>
    <row r="9379" spans="8:8" x14ac:dyDescent="0.3">
      <c r="H9379" s="57" t="str">
        <f t="shared" si="146"/>
        <v/>
      </c>
    </row>
    <row r="9380" spans="8:8" x14ac:dyDescent="0.3">
      <c r="H9380" s="57" t="str">
        <f t="shared" si="146"/>
        <v/>
      </c>
    </row>
    <row r="9381" spans="8:8" x14ac:dyDescent="0.3">
      <c r="H9381" s="57" t="str">
        <f t="shared" si="146"/>
        <v/>
      </c>
    </row>
    <row r="9382" spans="8:8" x14ac:dyDescent="0.3">
      <c r="H9382" s="57" t="str">
        <f t="shared" si="146"/>
        <v/>
      </c>
    </row>
    <row r="9383" spans="8:8" x14ac:dyDescent="0.3">
      <c r="H9383" s="57" t="str">
        <f t="shared" si="146"/>
        <v/>
      </c>
    </row>
    <row r="9384" spans="8:8" x14ac:dyDescent="0.3">
      <c r="H9384" s="57" t="str">
        <f t="shared" si="146"/>
        <v/>
      </c>
    </row>
    <row r="9385" spans="8:8" x14ac:dyDescent="0.3">
      <c r="H9385" s="57" t="str">
        <f t="shared" si="146"/>
        <v/>
      </c>
    </row>
    <row r="9386" spans="8:8" x14ac:dyDescent="0.3">
      <c r="H9386" s="57" t="str">
        <f t="shared" si="146"/>
        <v/>
      </c>
    </row>
    <row r="9387" spans="8:8" x14ac:dyDescent="0.3">
      <c r="H9387" s="57" t="str">
        <f t="shared" si="146"/>
        <v/>
      </c>
    </row>
    <row r="9388" spans="8:8" x14ac:dyDescent="0.3">
      <c r="H9388" s="57" t="str">
        <f t="shared" si="146"/>
        <v/>
      </c>
    </row>
    <row r="9389" spans="8:8" x14ac:dyDescent="0.3">
      <c r="H9389" s="57" t="str">
        <f t="shared" si="146"/>
        <v/>
      </c>
    </row>
    <row r="9390" spans="8:8" x14ac:dyDescent="0.3">
      <c r="H9390" s="57" t="str">
        <f t="shared" si="146"/>
        <v/>
      </c>
    </row>
    <row r="9391" spans="8:8" x14ac:dyDescent="0.3">
      <c r="H9391" s="57" t="str">
        <f t="shared" si="146"/>
        <v/>
      </c>
    </row>
    <row r="9392" spans="8:8" x14ac:dyDescent="0.3">
      <c r="H9392" s="57" t="str">
        <f t="shared" si="146"/>
        <v/>
      </c>
    </row>
    <row r="9393" spans="8:8" x14ac:dyDescent="0.3">
      <c r="H9393" s="57" t="str">
        <f t="shared" si="146"/>
        <v/>
      </c>
    </row>
    <row r="9394" spans="8:8" x14ac:dyDescent="0.3">
      <c r="H9394" s="57" t="str">
        <f t="shared" si="146"/>
        <v/>
      </c>
    </row>
    <row r="9395" spans="8:8" x14ac:dyDescent="0.3">
      <c r="H9395" s="57" t="str">
        <f t="shared" si="146"/>
        <v/>
      </c>
    </row>
    <row r="9396" spans="8:8" x14ac:dyDescent="0.3">
      <c r="H9396" s="57" t="str">
        <f t="shared" si="146"/>
        <v/>
      </c>
    </row>
    <row r="9397" spans="8:8" x14ac:dyDescent="0.3">
      <c r="H9397" s="57" t="str">
        <f t="shared" si="146"/>
        <v/>
      </c>
    </row>
    <row r="9398" spans="8:8" x14ac:dyDescent="0.3">
      <c r="H9398" s="57" t="str">
        <f t="shared" si="146"/>
        <v/>
      </c>
    </row>
    <row r="9399" spans="8:8" x14ac:dyDescent="0.3">
      <c r="H9399" s="57" t="str">
        <f t="shared" si="146"/>
        <v/>
      </c>
    </row>
    <row r="9400" spans="8:8" x14ac:dyDescent="0.3">
      <c r="H9400" s="57" t="str">
        <f t="shared" si="146"/>
        <v/>
      </c>
    </row>
    <row r="9401" spans="8:8" x14ac:dyDescent="0.3">
      <c r="H9401" s="57" t="str">
        <f t="shared" si="146"/>
        <v/>
      </c>
    </row>
    <row r="9402" spans="8:8" x14ac:dyDescent="0.3">
      <c r="H9402" s="57" t="str">
        <f t="shared" si="146"/>
        <v/>
      </c>
    </row>
    <row r="9403" spans="8:8" x14ac:dyDescent="0.3">
      <c r="H9403" s="57" t="str">
        <f t="shared" si="146"/>
        <v/>
      </c>
    </row>
    <row r="9404" spans="8:8" x14ac:dyDescent="0.3">
      <c r="H9404" s="57" t="str">
        <f t="shared" si="146"/>
        <v/>
      </c>
    </row>
    <row r="9405" spans="8:8" x14ac:dyDescent="0.3">
      <c r="H9405" s="57" t="str">
        <f t="shared" si="146"/>
        <v/>
      </c>
    </row>
    <row r="9406" spans="8:8" x14ac:dyDescent="0.3">
      <c r="H9406" s="57" t="str">
        <f t="shared" si="146"/>
        <v/>
      </c>
    </row>
    <row r="9407" spans="8:8" x14ac:dyDescent="0.3">
      <c r="H9407" s="57" t="str">
        <f t="shared" si="146"/>
        <v/>
      </c>
    </row>
    <row r="9408" spans="8:8" x14ac:dyDescent="0.3">
      <c r="H9408" s="57" t="str">
        <f t="shared" si="146"/>
        <v/>
      </c>
    </row>
    <row r="9409" spans="8:8" x14ac:dyDescent="0.3">
      <c r="H9409" s="57" t="str">
        <f t="shared" si="146"/>
        <v/>
      </c>
    </row>
    <row r="9410" spans="8:8" x14ac:dyDescent="0.3">
      <c r="H9410" s="57" t="str">
        <f t="shared" si="146"/>
        <v/>
      </c>
    </row>
    <row r="9411" spans="8:8" x14ac:dyDescent="0.3">
      <c r="H9411" s="57" t="str">
        <f t="shared" ref="H9411:H9474" si="147">IF(LEN(F9411)&gt;0,F9411/G9411,"")</f>
        <v/>
      </c>
    </row>
    <row r="9412" spans="8:8" x14ac:dyDescent="0.3">
      <c r="H9412" s="57" t="str">
        <f t="shared" si="147"/>
        <v/>
      </c>
    </row>
    <row r="9413" spans="8:8" x14ac:dyDescent="0.3">
      <c r="H9413" s="57" t="str">
        <f t="shared" si="147"/>
        <v/>
      </c>
    </row>
    <row r="9414" spans="8:8" x14ac:dyDescent="0.3">
      <c r="H9414" s="57" t="str">
        <f t="shared" si="147"/>
        <v/>
      </c>
    </row>
    <row r="9415" spans="8:8" x14ac:dyDescent="0.3">
      <c r="H9415" s="57" t="str">
        <f t="shared" si="147"/>
        <v/>
      </c>
    </row>
    <row r="9416" spans="8:8" x14ac:dyDescent="0.3">
      <c r="H9416" s="57" t="str">
        <f t="shared" si="147"/>
        <v/>
      </c>
    </row>
    <row r="9417" spans="8:8" x14ac:dyDescent="0.3">
      <c r="H9417" s="57" t="str">
        <f t="shared" si="147"/>
        <v/>
      </c>
    </row>
    <row r="9418" spans="8:8" x14ac:dyDescent="0.3">
      <c r="H9418" s="57" t="str">
        <f t="shared" si="147"/>
        <v/>
      </c>
    </row>
    <row r="9419" spans="8:8" x14ac:dyDescent="0.3">
      <c r="H9419" s="57" t="str">
        <f t="shared" si="147"/>
        <v/>
      </c>
    </row>
    <row r="9420" spans="8:8" x14ac:dyDescent="0.3">
      <c r="H9420" s="57" t="str">
        <f t="shared" si="147"/>
        <v/>
      </c>
    </row>
    <row r="9421" spans="8:8" x14ac:dyDescent="0.3">
      <c r="H9421" s="57" t="str">
        <f t="shared" si="147"/>
        <v/>
      </c>
    </row>
    <row r="9422" spans="8:8" x14ac:dyDescent="0.3">
      <c r="H9422" s="57" t="str">
        <f t="shared" si="147"/>
        <v/>
      </c>
    </row>
    <row r="9423" spans="8:8" x14ac:dyDescent="0.3">
      <c r="H9423" s="57" t="str">
        <f t="shared" si="147"/>
        <v/>
      </c>
    </row>
    <row r="9424" spans="8:8" x14ac:dyDescent="0.3">
      <c r="H9424" s="57" t="str">
        <f t="shared" si="147"/>
        <v/>
      </c>
    </row>
    <row r="9425" spans="8:8" x14ac:dyDescent="0.3">
      <c r="H9425" s="57" t="str">
        <f t="shared" si="147"/>
        <v/>
      </c>
    </row>
    <row r="9426" spans="8:8" x14ac:dyDescent="0.3">
      <c r="H9426" s="57" t="str">
        <f t="shared" si="147"/>
        <v/>
      </c>
    </row>
    <row r="9427" spans="8:8" x14ac:dyDescent="0.3">
      <c r="H9427" s="57" t="str">
        <f t="shared" si="147"/>
        <v/>
      </c>
    </row>
    <row r="9428" spans="8:8" x14ac:dyDescent="0.3">
      <c r="H9428" s="57" t="str">
        <f t="shared" si="147"/>
        <v/>
      </c>
    </row>
    <row r="9429" spans="8:8" x14ac:dyDescent="0.3">
      <c r="H9429" s="57" t="str">
        <f t="shared" si="147"/>
        <v/>
      </c>
    </row>
    <row r="9430" spans="8:8" x14ac:dyDescent="0.3">
      <c r="H9430" s="57" t="str">
        <f t="shared" si="147"/>
        <v/>
      </c>
    </row>
    <row r="9431" spans="8:8" x14ac:dyDescent="0.3">
      <c r="H9431" s="57" t="str">
        <f t="shared" si="147"/>
        <v/>
      </c>
    </row>
    <row r="9432" spans="8:8" x14ac:dyDescent="0.3">
      <c r="H9432" s="57" t="str">
        <f t="shared" si="147"/>
        <v/>
      </c>
    </row>
    <row r="9433" spans="8:8" x14ac:dyDescent="0.3">
      <c r="H9433" s="57" t="str">
        <f t="shared" si="147"/>
        <v/>
      </c>
    </row>
    <row r="9434" spans="8:8" x14ac:dyDescent="0.3">
      <c r="H9434" s="57" t="str">
        <f t="shared" si="147"/>
        <v/>
      </c>
    </row>
    <row r="9435" spans="8:8" x14ac:dyDescent="0.3">
      <c r="H9435" s="57" t="str">
        <f t="shared" si="147"/>
        <v/>
      </c>
    </row>
    <row r="9436" spans="8:8" x14ac:dyDescent="0.3">
      <c r="H9436" s="57" t="str">
        <f t="shared" si="147"/>
        <v/>
      </c>
    </row>
    <row r="9437" spans="8:8" x14ac:dyDescent="0.3">
      <c r="H9437" s="57" t="str">
        <f t="shared" si="147"/>
        <v/>
      </c>
    </row>
    <row r="9438" spans="8:8" x14ac:dyDescent="0.3">
      <c r="H9438" s="57" t="str">
        <f t="shared" si="147"/>
        <v/>
      </c>
    </row>
    <row r="9439" spans="8:8" x14ac:dyDescent="0.3">
      <c r="H9439" s="57" t="str">
        <f t="shared" si="147"/>
        <v/>
      </c>
    </row>
    <row r="9440" spans="8:8" x14ac:dyDescent="0.3">
      <c r="H9440" s="57" t="str">
        <f t="shared" si="147"/>
        <v/>
      </c>
    </row>
    <row r="9441" spans="8:8" x14ac:dyDescent="0.3">
      <c r="H9441" s="57" t="str">
        <f t="shared" si="147"/>
        <v/>
      </c>
    </row>
    <row r="9442" spans="8:8" x14ac:dyDescent="0.3">
      <c r="H9442" s="57" t="str">
        <f t="shared" si="147"/>
        <v/>
      </c>
    </row>
    <row r="9443" spans="8:8" x14ac:dyDescent="0.3">
      <c r="H9443" s="57" t="str">
        <f t="shared" si="147"/>
        <v/>
      </c>
    </row>
    <row r="9444" spans="8:8" x14ac:dyDescent="0.3">
      <c r="H9444" s="57" t="str">
        <f t="shared" si="147"/>
        <v/>
      </c>
    </row>
    <row r="9445" spans="8:8" x14ac:dyDescent="0.3">
      <c r="H9445" s="57" t="str">
        <f t="shared" si="147"/>
        <v/>
      </c>
    </row>
    <row r="9446" spans="8:8" x14ac:dyDescent="0.3">
      <c r="H9446" s="57" t="str">
        <f t="shared" si="147"/>
        <v/>
      </c>
    </row>
    <row r="9447" spans="8:8" x14ac:dyDescent="0.3">
      <c r="H9447" s="57" t="str">
        <f t="shared" si="147"/>
        <v/>
      </c>
    </row>
    <row r="9448" spans="8:8" x14ac:dyDescent="0.3">
      <c r="H9448" s="57" t="str">
        <f t="shared" si="147"/>
        <v/>
      </c>
    </row>
    <row r="9449" spans="8:8" x14ac:dyDescent="0.3">
      <c r="H9449" s="57" t="str">
        <f t="shared" si="147"/>
        <v/>
      </c>
    </row>
    <row r="9450" spans="8:8" x14ac:dyDescent="0.3">
      <c r="H9450" s="57" t="str">
        <f t="shared" si="147"/>
        <v/>
      </c>
    </row>
    <row r="9451" spans="8:8" x14ac:dyDescent="0.3">
      <c r="H9451" s="57" t="str">
        <f t="shared" si="147"/>
        <v/>
      </c>
    </row>
    <row r="9452" spans="8:8" x14ac:dyDescent="0.3">
      <c r="H9452" s="57" t="str">
        <f t="shared" si="147"/>
        <v/>
      </c>
    </row>
    <row r="9453" spans="8:8" x14ac:dyDescent="0.3">
      <c r="H9453" s="57" t="str">
        <f t="shared" si="147"/>
        <v/>
      </c>
    </row>
    <row r="9454" spans="8:8" x14ac:dyDescent="0.3">
      <c r="H9454" s="57" t="str">
        <f t="shared" si="147"/>
        <v/>
      </c>
    </row>
    <row r="9455" spans="8:8" x14ac:dyDescent="0.3">
      <c r="H9455" s="57" t="str">
        <f t="shared" si="147"/>
        <v/>
      </c>
    </row>
    <row r="9456" spans="8:8" x14ac:dyDescent="0.3">
      <c r="H9456" s="57" t="str">
        <f t="shared" si="147"/>
        <v/>
      </c>
    </row>
    <row r="9457" spans="8:8" x14ac:dyDescent="0.3">
      <c r="H9457" s="57" t="str">
        <f t="shared" si="147"/>
        <v/>
      </c>
    </row>
    <row r="9458" spans="8:8" x14ac:dyDescent="0.3">
      <c r="H9458" s="57" t="str">
        <f t="shared" si="147"/>
        <v/>
      </c>
    </row>
    <row r="9459" spans="8:8" x14ac:dyDescent="0.3">
      <c r="H9459" s="57" t="str">
        <f t="shared" si="147"/>
        <v/>
      </c>
    </row>
    <row r="9460" spans="8:8" x14ac:dyDescent="0.3">
      <c r="H9460" s="57" t="str">
        <f t="shared" si="147"/>
        <v/>
      </c>
    </row>
    <row r="9461" spans="8:8" x14ac:dyDescent="0.3">
      <c r="H9461" s="57" t="str">
        <f t="shared" si="147"/>
        <v/>
      </c>
    </row>
    <row r="9462" spans="8:8" x14ac:dyDescent="0.3">
      <c r="H9462" s="57" t="str">
        <f t="shared" si="147"/>
        <v/>
      </c>
    </row>
    <row r="9463" spans="8:8" x14ac:dyDescent="0.3">
      <c r="H9463" s="57" t="str">
        <f t="shared" si="147"/>
        <v/>
      </c>
    </row>
    <row r="9464" spans="8:8" x14ac:dyDescent="0.3">
      <c r="H9464" s="57" t="str">
        <f t="shared" si="147"/>
        <v/>
      </c>
    </row>
    <row r="9465" spans="8:8" x14ac:dyDescent="0.3">
      <c r="H9465" s="57" t="str">
        <f t="shared" si="147"/>
        <v/>
      </c>
    </row>
    <row r="9466" spans="8:8" x14ac:dyDescent="0.3">
      <c r="H9466" s="57" t="str">
        <f t="shared" si="147"/>
        <v/>
      </c>
    </row>
    <row r="9467" spans="8:8" x14ac:dyDescent="0.3">
      <c r="H9467" s="57" t="str">
        <f t="shared" si="147"/>
        <v/>
      </c>
    </row>
    <row r="9468" spans="8:8" x14ac:dyDescent="0.3">
      <c r="H9468" s="57" t="str">
        <f t="shared" si="147"/>
        <v/>
      </c>
    </row>
    <row r="9469" spans="8:8" x14ac:dyDescent="0.3">
      <c r="H9469" s="57" t="str">
        <f t="shared" si="147"/>
        <v/>
      </c>
    </row>
    <row r="9470" spans="8:8" x14ac:dyDescent="0.3">
      <c r="H9470" s="57" t="str">
        <f t="shared" si="147"/>
        <v/>
      </c>
    </row>
    <row r="9471" spans="8:8" x14ac:dyDescent="0.3">
      <c r="H9471" s="57" t="str">
        <f t="shared" si="147"/>
        <v/>
      </c>
    </row>
    <row r="9472" spans="8:8" x14ac:dyDescent="0.3">
      <c r="H9472" s="57" t="str">
        <f t="shared" si="147"/>
        <v/>
      </c>
    </row>
    <row r="9473" spans="8:8" x14ac:dyDescent="0.3">
      <c r="H9473" s="57" t="str">
        <f t="shared" si="147"/>
        <v/>
      </c>
    </row>
    <row r="9474" spans="8:8" x14ac:dyDescent="0.3">
      <c r="H9474" s="57" t="str">
        <f t="shared" si="147"/>
        <v/>
      </c>
    </row>
    <row r="9475" spans="8:8" x14ac:dyDescent="0.3">
      <c r="H9475" s="57" t="str">
        <f t="shared" ref="H9475:H9538" si="148">IF(LEN(F9475)&gt;0,F9475/G9475,"")</f>
        <v/>
      </c>
    </row>
    <row r="9476" spans="8:8" x14ac:dyDescent="0.3">
      <c r="H9476" s="57" t="str">
        <f t="shared" si="148"/>
        <v/>
      </c>
    </row>
    <row r="9477" spans="8:8" x14ac:dyDescent="0.3">
      <c r="H9477" s="57" t="str">
        <f t="shared" si="148"/>
        <v/>
      </c>
    </row>
    <row r="9478" spans="8:8" x14ac:dyDescent="0.3">
      <c r="H9478" s="57" t="str">
        <f t="shared" si="148"/>
        <v/>
      </c>
    </row>
    <row r="9479" spans="8:8" x14ac:dyDescent="0.3">
      <c r="H9479" s="57" t="str">
        <f t="shared" si="148"/>
        <v/>
      </c>
    </row>
    <row r="9480" spans="8:8" x14ac:dyDescent="0.3">
      <c r="H9480" s="57" t="str">
        <f t="shared" si="148"/>
        <v/>
      </c>
    </row>
    <row r="9481" spans="8:8" x14ac:dyDescent="0.3">
      <c r="H9481" s="57" t="str">
        <f t="shared" si="148"/>
        <v/>
      </c>
    </row>
    <row r="9482" spans="8:8" x14ac:dyDescent="0.3">
      <c r="H9482" s="57" t="str">
        <f t="shared" si="148"/>
        <v/>
      </c>
    </row>
    <row r="9483" spans="8:8" x14ac:dyDescent="0.3">
      <c r="H9483" s="57" t="str">
        <f t="shared" si="148"/>
        <v/>
      </c>
    </row>
    <row r="9484" spans="8:8" x14ac:dyDescent="0.3">
      <c r="H9484" s="57" t="str">
        <f t="shared" si="148"/>
        <v/>
      </c>
    </row>
    <row r="9485" spans="8:8" x14ac:dyDescent="0.3">
      <c r="H9485" s="57" t="str">
        <f t="shared" si="148"/>
        <v/>
      </c>
    </row>
    <row r="9486" spans="8:8" x14ac:dyDescent="0.3">
      <c r="H9486" s="57" t="str">
        <f t="shared" si="148"/>
        <v/>
      </c>
    </row>
    <row r="9487" spans="8:8" x14ac:dyDescent="0.3">
      <c r="H9487" s="57" t="str">
        <f t="shared" si="148"/>
        <v/>
      </c>
    </row>
    <row r="9488" spans="8:8" x14ac:dyDescent="0.3">
      <c r="H9488" s="57" t="str">
        <f t="shared" si="148"/>
        <v/>
      </c>
    </row>
    <row r="9489" spans="8:8" x14ac:dyDescent="0.3">
      <c r="H9489" s="57" t="str">
        <f t="shared" si="148"/>
        <v/>
      </c>
    </row>
    <row r="9490" spans="8:8" x14ac:dyDescent="0.3">
      <c r="H9490" s="57" t="str">
        <f t="shared" si="148"/>
        <v/>
      </c>
    </row>
    <row r="9491" spans="8:8" x14ac:dyDescent="0.3">
      <c r="H9491" s="57" t="str">
        <f t="shared" si="148"/>
        <v/>
      </c>
    </row>
    <row r="9492" spans="8:8" x14ac:dyDescent="0.3">
      <c r="H9492" s="57" t="str">
        <f t="shared" si="148"/>
        <v/>
      </c>
    </row>
    <row r="9493" spans="8:8" x14ac:dyDescent="0.3">
      <c r="H9493" s="57" t="str">
        <f t="shared" si="148"/>
        <v/>
      </c>
    </row>
    <row r="9494" spans="8:8" x14ac:dyDescent="0.3">
      <c r="H9494" s="57" t="str">
        <f t="shared" si="148"/>
        <v/>
      </c>
    </row>
    <row r="9495" spans="8:8" x14ac:dyDescent="0.3">
      <c r="H9495" s="57" t="str">
        <f t="shared" si="148"/>
        <v/>
      </c>
    </row>
    <row r="9496" spans="8:8" x14ac:dyDescent="0.3">
      <c r="H9496" s="57" t="str">
        <f t="shared" si="148"/>
        <v/>
      </c>
    </row>
    <row r="9497" spans="8:8" x14ac:dyDescent="0.3">
      <c r="H9497" s="57" t="str">
        <f t="shared" si="148"/>
        <v/>
      </c>
    </row>
    <row r="9498" spans="8:8" x14ac:dyDescent="0.3">
      <c r="H9498" s="57" t="str">
        <f t="shared" si="148"/>
        <v/>
      </c>
    </row>
    <row r="9499" spans="8:8" x14ac:dyDescent="0.3">
      <c r="H9499" s="57" t="str">
        <f t="shared" si="148"/>
        <v/>
      </c>
    </row>
    <row r="9500" spans="8:8" x14ac:dyDescent="0.3">
      <c r="H9500" s="57" t="str">
        <f t="shared" si="148"/>
        <v/>
      </c>
    </row>
    <row r="9501" spans="8:8" x14ac:dyDescent="0.3">
      <c r="H9501" s="57" t="str">
        <f t="shared" si="148"/>
        <v/>
      </c>
    </row>
    <row r="9502" spans="8:8" x14ac:dyDescent="0.3">
      <c r="H9502" s="57" t="str">
        <f t="shared" si="148"/>
        <v/>
      </c>
    </row>
    <row r="9503" spans="8:8" x14ac:dyDescent="0.3">
      <c r="H9503" s="57" t="str">
        <f t="shared" si="148"/>
        <v/>
      </c>
    </row>
    <row r="9504" spans="8:8" x14ac:dyDescent="0.3">
      <c r="H9504" s="57" t="str">
        <f t="shared" si="148"/>
        <v/>
      </c>
    </row>
    <row r="9505" spans="8:8" x14ac:dyDescent="0.3">
      <c r="H9505" s="57" t="str">
        <f t="shared" si="148"/>
        <v/>
      </c>
    </row>
    <row r="9506" spans="8:8" x14ac:dyDescent="0.3">
      <c r="H9506" s="57" t="str">
        <f t="shared" si="148"/>
        <v/>
      </c>
    </row>
    <row r="9507" spans="8:8" x14ac:dyDescent="0.3">
      <c r="H9507" s="57" t="str">
        <f t="shared" si="148"/>
        <v/>
      </c>
    </row>
    <row r="9508" spans="8:8" x14ac:dyDescent="0.3">
      <c r="H9508" s="57" t="str">
        <f t="shared" si="148"/>
        <v/>
      </c>
    </row>
    <row r="9509" spans="8:8" x14ac:dyDescent="0.3">
      <c r="H9509" s="57" t="str">
        <f t="shared" si="148"/>
        <v/>
      </c>
    </row>
    <row r="9510" spans="8:8" x14ac:dyDescent="0.3">
      <c r="H9510" s="57" t="str">
        <f t="shared" si="148"/>
        <v/>
      </c>
    </row>
    <row r="9511" spans="8:8" x14ac:dyDescent="0.3">
      <c r="H9511" s="57" t="str">
        <f t="shared" si="148"/>
        <v/>
      </c>
    </row>
    <row r="9512" spans="8:8" x14ac:dyDescent="0.3">
      <c r="H9512" s="57" t="str">
        <f t="shared" si="148"/>
        <v/>
      </c>
    </row>
    <row r="9513" spans="8:8" x14ac:dyDescent="0.3">
      <c r="H9513" s="57" t="str">
        <f t="shared" si="148"/>
        <v/>
      </c>
    </row>
    <row r="9514" spans="8:8" x14ac:dyDescent="0.3">
      <c r="H9514" s="57" t="str">
        <f t="shared" si="148"/>
        <v/>
      </c>
    </row>
    <row r="9515" spans="8:8" x14ac:dyDescent="0.3">
      <c r="H9515" s="57" t="str">
        <f t="shared" si="148"/>
        <v/>
      </c>
    </row>
    <row r="9516" spans="8:8" x14ac:dyDescent="0.3">
      <c r="H9516" s="57" t="str">
        <f t="shared" si="148"/>
        <v/>
      </c>
    </row>
    <row r="9517" spans="8:8" x14ac:dyDescent="0.3">
      <c r="H9517" s="57" t="str">
        <f t="shared" si="148"/>
        <v/>
      </c>
    </row>
    <row r="9518" spans="8:8" x14ac:dyDescent="0.3">
      <c r="H9518" s="57" t="str">
        <f t="shared" si="148"/>
        <v/>
      </c>
    </row>
    <row r="9519" spans="8:8" x14ac:dyDescent="0.3">
      <c r="H9519" s="57" t="str">
        <f t="shared" si="148"/>
        <v/>
      </c>
    </row>
    <row r="9520" spans="8:8" x14ac:dyDescent="0.3">
      <c r="H9520" s="57" t="str">
        <f t="shared" si="148"/>
        <v/>
      </c>
    </row>
    <row r="9521" spans="8:8" x14ac:dyDescent="0.3">
      <c r="H9521" s="57" t="str">
        <f t="shared" si="148"/>
        <v/>
      </c>
    </row>
    <row r="9522" spans="8:8" x14ac:dyDescent="0.3">
      <c r="H9522" s="57" t="str">
        <f t="shared" si="148"/>
        <v/>
      </c>
    </row>
    <row r="9523" spans="8:8" x14ac:dyDescent="0.3">
      <c r="H9523" s="57" t="str">
        <f t="shared" si="148"/>
        <v/>
      </c>
    </row>
    <row r="9524" spans="8:8" x14ac:dyDescent="0.3">
      <c r="H9524" s="57" t="str">
        <f t="shared" si="148"/>
        <v/>
      </c>
    </row>
    <row r="9525" spans="8:8" x14ac:dyDescent="0.3">
      <c r="H9525" s="57" t="str">
        <f t="shared" si="148"/>
        <v/>
      </c>
    </row>
    <row r="9526" spans="8:8" x14ac:dyDescent="0.3">
      <c r="H9526" s="57" t="str">
        <f t="shared" si="148"/>
        <v/>
      </c>
    </row>
    <row r="9527" spans="8:8" x14ac:dyDescent="0.3">
      <c r="H9527" s="57" t="str">
        <f t="shared" si="148"/>
        <v/>
      </c>
    </row>
    <row r="9528" spans="8:8" x14ac:dyDescent="0.3">
      <c r="H9528" s="57" t="str">
        <f t="shared" si="148"/>
        <v/>
      </c>
    </row>
    <row r="9529" spans="8:8" x14ac:dyDescent="0.3">
      <c r="H9529" s="57" t="str">
        <f t="shared" si="148"/>
        <v/>
      </c>
    </row>
    <row r="9530" spans="8:8" x14ac:dyDescent="0.3">
      <c r="H9530" s="57" t="str">
        <f t="shared" si="148"/>
        <v/>
      </c>
    </row>
    <row r="9531" spans="8:8" x14ac:dyDescent="0.3">
      <c r="H9531" s="57" t="str">
        <f t="shared" si="148"/>
        <v/>
      </c>
    </row>
    <row r="9532" spans="8:8" x14ac:dyDescent="0.3">
      <c r="H9532" s="57" t="str">
        <f t="shared" si="148"/>
        <v/>
      </c>
    </row>
    <row r="9533" spans="8:8" x14ac:dyDescent="0.3">
      <c r="H9533" s="57" t="str">
        <f t="shared" si="148"/>
        <v/>
      </c>
    </row>
    <row r="9534" spans="8:8" x14ac:dyDescent="0.3">
      <c r="H9534" s="57" t="str">
        <f t="shared" si="148"/>
        <v/>
      </c>
    </row>
    <row r="9535" spans="8:8" x14ac:dyDescent="0.3">
      <c r="H9535" s="57" t="str">
        <f t="shared" si="148"/>
        <v/>
      </c>
    </row>
    <row r="9536" spans="8:8" x14ac:dyDescent="0.3">
      <c r="H9536" s="57" t="str">
        <f t="shared" si="148"/>
        <v/>
      </c>
    </row>
    <row r="9537" spans="8:8" x14ac:dyDescent="0.3">
      <c r="H9537" s="57" t="str">
        <f t="shared" si="148"/>
        <v/>
      </c>
    </row>
    <row r="9538" spans="8:8" x14ac:dyDescent="0.3">
      <c r="H9538" s="57" t="str">
        <f t="shared" si="148"/>
        <v/>
      </c>
    </row>
    <row r="9539" spans="8:8" x14ac:dyDescent="0.3">
      <c r="H9539" s="57" t="str">
        <f t="shared" ref="H9539:H9602" si="149">IF(LEN(F9539)&gt;0,F9539/G9539,"")</f>
        <v/>
      </c>
    </row>
    <row r="9540" spans="8:8" x14ac:dyDescent="0.3">
      <c r="H9540" s="57" t="str">
        <f t="shared" si="149"/>
        <v/>
      </c>
    </row>
    <row r="9541" spans="8:8" x14ac:dyDescent="0.3">
      <c r="H9541" s="57" t="str">
        <f t="shared" si="149"/>
        <v/>
      </c>
    </row>
    <row r="9542" spans="8:8" x14ac:dyDescent="0.3">
      <c r="H9542" s="57" t="str">
        <f t="shared" si="149"/>
        <v/>
      </c>
    </row>
    <row r="9543" spans="8:8" x14ac:dyDescent="0.3">
      <c r="H9543" s="57" t="str">
        <f t="shared" si="149"/>
        <v/>
      </c>
    </row>
    <row r="9544" spans="8:8" x14ac:dyDescent="0.3">
      <c r="H9544" s="57" t="str">
        <f t="shared" si="149"/>
        <v/>
      </c>
    </row>
    <row r="9545" spans="8:8" x14ac:dyDescent="0.3">
      <c r="H9545" s="57" t="str">
        <f t="shared" si="149"/>
        <v/>
      </c>
    </row>
    <row r="9546" spans="8:8" x14ac:dyDescent="0.3">
      <c r="H9546" s="57" t="str">
        <f t="shared" si="149"/>
        <v/>
      </c>
    </row>
    <row r="9547" spans="8:8" x14ac:dyDescent="0.3">
      <c r="H9547" s="57" t="str">
        <f t="shared" si="149"/>
        <v/>
      </c>
    </row>
    <row r="9548" spans="8:8" x14ac:dyDescent="0.3">
      <c r="H9548" s="57" t="str">
        <f t="shared" si="149"/>
        <v/>
      </c>
    </row>
    <row r="9549" spans="8:8" x14ac:dyDescent="0.3">
      <c r="H9549" s="57" t="str">
        <f t="shared" si="149"/>
        <v/>
      </c>
    </row>
    <row r="9550" spans="8:8" x14ac:dyDescent="0.3">
      <c r="H9550" s="57" t="str">
        <f t="shared" si="149"/>
        <v/>
      </c>
    </row>
    <row r="9551" spans="8:8" x14ac:dyDescent="0.3">
      <c r="H9551" s="57" t="str">
        <f t="shared" si="149"/>
        <v/>
      </c>
    </row>
    <row r="9552" spans="8:8" x14ac:dyDescent="0.3">
      <c r="H9552" s="57" t="str">
        <f t="shared" si="149"/>
        <v/>
      </c>
    </row>
    <row r="9553" spans="8:8" x14ac:dyDescent="0.3">
      <c r="H9553" s="57" t="str">
        <f t="shared" si="149"/>
        <v/>
      </c>
    </row>
    <row r="9554" spans="8:8" x14ac:dyDescent="0.3">
      <c r="H9554" s="57" t="str">
        <f t="shared" si="149"/>
        <v/>
      </c>
    </row>
    <row r="9555" spans="8:8" x14ac:dyDescent="0.3">
      <c r="H9555" s="57" t="str">
        <f t="shared" si="149"/>
        <v/>
      </c>
    </row>
    <row r="9556" spans="8:8" x14ac:dyDescent="0.3">
      <c r="H9556" s="57" t="str">
        <f t="shared" si="149"/>
        <v/>
      </c>
    </row>
    <row r="9557" spans="8:8" x14ac:dyDescent="0.3">
      <c r="H9557" s="57" t="str">
        <f t="shared" si="149"/>
        <v/>
      </c>
    </row>
    <row r="9558" spans="8:8" x14ac:dyDescent="0.3">
      <c r="H9558" s="57" t="str">
        <f t="shared" si="149"/>
        <v/>
      </c>
    </row>
    <row r="9559" spans="8:8" x14ac:dyDescent="0.3">
      <c r="H9559" s="57" t="str">
        <f t="shared" si="149"/>
        <v/>
      </c>
    </row>
    <row r="9560" spans="8:8" x14ac:dyDescent="0.3">
      <c r="H9560" s="57" t="str">
        <f t="shared" si="149"/>
        <v/>
      </c>
    </row>
    <row r="9561" spans="8:8" x14ac:dyDescent="0.3">
      <c r="H9561" s="57" t="str">
        <f t="shared" si="149"/>
        <v/>
      </c>
    </row>
    <row r="9562" spans="8:8" x14ac:dyDescent="0.3">
      <c r="H9562" s="57" t="str">
        <f t="shared" si="149"/>
        <v/>
      </c>
    </row>
    <row r="9563" spans="8:8" x14ac:dyDescent="0.3">
      <c r="H9563" s="57" t="str">
        <f t="shared" si="149"/>
        <v/>
      </c>
    </row>
    <row r="9564" spans="8:8" x14ac:dyDescent="0.3">
      <c r="H9564" s="57" t="str">
        <f t="shared" si="149"/>
        <v/>
      </c>
    </row>
    <row r="9565" spans="8:8" x14ac:dyDescent="0.3">
      <c r="H9565" s="57" t="str">
        <f t="shared" si="149"/>
        <v/>
      </c>
    </row>
    <row r="9566" spans="8:8" x14ac:dyDescent="0.3">
      <c r="H9566" s="57" t="str">
        <f t="shared" si="149"/>
        <v/>
      </c>
    </row>
    <row r="9567" spans="8:8" x14ac:dyDescent="0.3">
      <c r="H9567" s="57" t="str">
        <f t="shared" si="149"/>
        <v/>
      </c>
    </row>
    <row r="9568" spans="8:8" x14ac:dyDescent="0.3">
      <c r="H9568" s="57" t="str">
        <f t="shared" si="149"/>
        <v/>
      </c>
    </row>
    <row r="9569" spans="8:8" x14ac:dyDescent="0.3">
      <c r="H9569" s="57" t="str">
        <f t="shared" si="149"/>
        <v/>
      </c>
    </row>
    <row r="9570" spans="8:8" x14ac:dyDescent="0.3">
      <c r="H9570" s="57" t="str">
        <f t="shared" si="149"/>
        <v/>
      </c>
    </row>
    <row r="9571" spans="8:8" x14ac:dyDescent="0.3">
      <c r="H9571" s="57" t="str">
        <f t="shared" si="149"/>
        <v/>
      </c>
    </row>
    <row r="9572" spans="8:8" x14ac:dyDescent="0.3">
      <c r="H9572" s="57" t="str">
        <f t="shared" si="149"/>
        <v/>
      </c>
    </row>
    <row r="9573" spans="8:8" x14ac:dyDescent="0.3">
      <c r="H9573" s="57" t="str">
        <f t="shared" si="149"/>
        <v/>
      </c>
    </row>
    <row r="9574" spans="8:8" x14ac:dyDescent="0.3">
      <c r="H9574" s="57" t="str">
        <f t="shared" si="149"/>
        <v/>
      </c>
    </row>
    <row r="9575" spans="8:8" x14ac:dyDescent="0.3">
      <c r="H9575" s="57" t="str">
        <f t="shared" si="149"/>
        <v/>
      </c>
    </row>
    <row r="9576" spans="8:8" x14ac:dyDescent="0.3">
      <c r="H9576" s="57" t="str">
        <f t="shared" si="149"/>
        <v/>
      </c>
    </row>
    <row r="9577" spans="8:8" x14ac:dyDescent="0.3">
      <c r="H9577" s="57" t="str">
        <f t="shared" si="149"/>
        <v/>
      </c>
    </row>
    <row r="9578" spans="8:8" x14ac:dyDescent="0.3">
      <c r="H9578" s="57" t="str">
        <f t="shared" si="149"/>
        <v/>
      </c>
    </row>
    <row r="9579" spans="8:8" x14ac:dyDescent="0.3">
      <c r="H9579" s="57" t="str">
        <f t="shared" si="149"/>
        <v/>
      </c>
    </row>
    <row r="9580" spans="8:8" x14ac:dyDescent="0.3">
      <c r="H9580" s="57" t="str">
        <f t="shared" si="149"/>
        <v/>
      </c>
    </row>
    <row r="9581" spans="8:8" x14ac:dyDescent="0.3">
      <c r="H9581" s="57" t="str">
        <f t="shared" si="149"/>
        <v/>
      </c>
    </row>
    <row r="9582" spans="8:8" x14ac:dyDescent="0.3">
      <c r="H9582" s="57" t="str">
        <f t="shared" si="149"/>
        <v/>
      </c>
    </row>
    <row r="9583" spans="8:8" x14ac:dyDescent="0.3">
      <c r="H9583" s="57" t="str">
        <f t="shared" si="149"/>
        <v/>
      </c>
    </row>
    <row r="9584" spans="8:8" x14ac:dyDescent="0.3">
      <c r="H9584" s="57" t="str">
        <f t="shared" si="149"/>
        <v/>
      </c>
    </row>
    <row r="9585" spans="8:8" x14ac:dyDescent="0.3">
      <c r="H9585" s="57" t="str">
        <f t="shared" si="149"/>
        <v/>
      </c>
    </row>
    <row r="9586" spans="8:8" x14ac:dyDescent="0.3">
      <c r="H9586" s="57" t="str">
        <f t="shared" si="149"/>
        <v/>
      </c>
    </row>
    <row r="9587" spans="8:8" x14ac:dyDescent="0.3">
      <c r="H9587" s="57" t="str">
        <f t="shared" si="149"/>
        <v/>
      </c>
    </row>
    <row r="9588" spans="8:8" x14ac:dyDescent="0.3">
      <c r="H9588" s="57" t="str">
        <f t="shared" si="149"/>
        <v/>
      </c>
    </row>
    <row r="9589" spans="8:8" x14ac:dyDescent="0.3">
      <c r="H9589" s="57" t="str">
        <f t="shared" si="149"/>
        <v/>
      </c>
    </row>
    <row r="9590" spans="8:8" x14ac:dyDescent="0.3">
      <c r="H9590" s="57" t="str">
        <f t="shared" si="149"/>
        <v/>
      </c>
    </row>
    <row r="9591" spans="8:8" x14ac:dyDescent="0.3">
      <c r="H9591" s="57" t="str">
        <f t="shared" si="149"/>
        <v/>
      </c>
    </row>
    <row r="9592" spans="8:8" x14ac:dyDescent="0.3">
      <c r="H9592" s="57" t="str">
        <f t="shared" si="149"/>
        <v/>
      </c>
    </row>
    <row r="9593" spans="8:8" x14ac:dyDescent="0.3">
      <c r="H9593" s="57" t="str">
        <f t="shared" si="149"/>
        <v/>
      </c>
    </row>
    <row r="9594" spans="8:8" x14ac:dyDescent="0.3">
      <c r="H9594" s="57" t="str">
        <f t="shared" si="149"/>
        <v/>
      </c>
    </row>
    <row r="9595" spans="8:8" x14ac:dyDescent="0.3">
      <c r="H9595" s="57" t="str">
        <f t="shared" si="149"/>
        <v/>
      </c>
    </row>
    <row r="9596" spans="8:8" x14ac:dyDescent="0.3">
      <c r="H9596" s="57" t="str">
        <f t="shared" si="149"/>
        <v/>
      </c>
    </row>
    <row r="9597" spans="8:8" x14ac:dyDescent="0.3">
      <c r="H9597" s="57" t="str">
        <f t="shared" si="149"/>
        <v/>
      </c>
    </row>
    <row r="9598" spans="8:8" x14ac:dyDescent="0.3">
      <c r="H9598" s="57" t="str">
        <f t="shared" si="149"/>
        <v/>
      </c>
    </row>
    <row r="9599" spans="8:8" x14ac:dyDescent="0.3">
      <c r="H9599" s="57" t="str">
        <f t="shared" si="149"/>
        <v/>
      </c>
    </row>
    <row r="9600" spans="8:8" x14ac:dyDescent="0.3">
      <c r="H9600" s="57" t="str">
        <f t="shared" si="149"/>
        <v/>
      </c>
    </row>
    <row r="9601" spans="8:8" x14ac:dyDescent="0.3">
      <c r="H9601" s="57" t="str">
        <f t="shared" si="149"/>
        <v/>
      </c>
    </row>
    <row r="9602" spans="8:8" x14ac:dyDescent="0.3">
      <c r="H9602" s="57" t="str">
        <f t="shared" si="149"/>
        <v/>
      </c>
    </row>
    <row r="9603" spans="8:8" x14ac:dyDescent="0.3">
      <c r="H9603" s="57" t="str">
        <f t="shared" ref="H9603:H9666" si="150">IF(LEN(F9603)&gt;0,F9603/G9603,"")</f>
        <v/>
      </c>
    </row>
    <row r="9604" spans="8:8" x14ac:dyDescent="0.3">
      <c r="H9604" s="57" t="str">
        <f t="shared" si="150"/>
        <v/>
      </c>
    </row>
    <row r="9605" spans="8:8" x14ac:dyDescent="0.3">
      <c r="H9605" s="57" t="str">
        <f t="shared" si="150"/>
        <v/>
      </c>
    </row>
    <row r="9606" spans="8:8" x14ac:dyDescent="0.3">
      <c r="H9606" s="57" t="str">
        <f t="shared" si="150"/>
        <v/>
      </c>
    </row>
    <row r="9607" spans="8:8" x14ac:dyDescent="0.3">
      <c r="H9607" s="57" t="str">
        <f t="shared" si="150"/>
        <v/>
      </c>
    </row>
    <row r="9608" spans="8:8" x14ac:dyDescent="0.3">
      <c r="H9608" s="57" t="str">
        <f t="shared" si="150"/>
        <v/>
      </c>
    </row>
    <row r="9609" spans="8:8" x14ac:dyDescent="0.3">
      <c r="H9609" s="57" t="str">
        <f t="shared" si="150"/>
        <v/>
      </c>
    </row>
    <row r="9610" spans="8:8" x14ac:dyDescent="0.3">
      <c r="H9610" s="57" t="str">
        <f t="shared" si="150"/>
        <v/>
      </c>
    </row>
    <row r="9611" spans="8:8" x14ac:dyDescent="0.3">
      <c r="H9611" s="57" t="str">
        <f t="shared" si="150"/>
        <v/>
      </c>
    </row>
    <row r="9612" spans="8:8" x14ac:dyDescent="0.3">
      <c r="H9612" s="57" t="str">
        <f t="shared" si="150"/>
        <v/>
      </c>
    </row>
    <row r="9613" spans="8:8" x14ac:dyDescent="0.3">
      <c r="H9613" s="57" t="str">
        <f t="shared" si="150"/>
        <v/>
      </c>
    </row>
    <row r="9614" spans="8:8" x14ac:dyDescent="0.3">
      <c r="H9614" s="57" t="str">
        <f t="shared" si="150"/>
        <v/>
      </c>
    </row>
    <row r="9615" spans="8:8" x14ac:dyDescent="0.3">
      <c r="H9615" s="57" t="str">
        <f t="shared" si="150"/>
        <v/>
      </c>
    </row>
    <row r="9616" spans="8:8" x14ac:dyDescent="0.3">
      <c r="H9616" s="57" t="str">
        <f t="shared" si="150"/>
        <v/>
      </c>
    </row>
    <row r="9617" spans="8:8" x14ac:dyDescent="0.3">
      <c r="H9617" s="57" t="str">
        <f t="shared" si="150"/>
        <v/>
      </c>
    </row>
    <row r="9618" spans="8:8" x14ac:dyDescent="0.3">
      <c r="H9618" s="57" t="str">
        <f t="shared" si="150"/>
        <v/>
      </c>
    </row>
    <row r="9619" spans="8:8" x14ac:dyDescent="0.3">
      <c r="H9619" s="57" t="str">
        <f t="shared" si="150"/>
        <v/>
      </c>
    </row>
    <row r="9620" spans="8:8" x14ac:dyDescent="0.3">
      <c r="H9620" s="57" t="str">
        <f t="shared" si="150"/>
        <v/>
      </c>
    </row>
    <row r="9621" spans="8:8" x14ac:dyDescent="0.3">
      <c r="H9621" s="57" t="str">
        <f t="shared" si="150"/>
        <v/>
      </c>
    </row>
    <row r="9622" spans="8:8" x14ac:dyDescent="0.3">
      <c r="H9622" s="57" t="str">
        <f t="shared" si="150"/>
        <v/>
      </c>
    </row>
    <row r="9623" spans="8:8" x14ac:dyDescent="0.3">
      <c r="H9623" s="57" t="str">
        <f t="shared" si="150"/>
        <v/>
      </c>
    </row>
    <row r="9624" spans="8:8" x14ac:dyDescent="0.3">
      <c r="H9624" s="57" t="str">
        <f t="shared" si="150"/>
        <v/>
      </c>
    </row>
    <row r="9625" spans="8:8" x14ac:dyDescent="0.3">
      <c r="H9625" s="57" t="str">
        <f t="shared" si="150"/>
        <v/>
      </c>
    </row>
    <row r="9626" spans="8:8" x14ac:dyDescent="0.3">
      <c r="H9626" s="57" t="str">
        <f t="shared" si="150"/>
        <v/>
      </c>
    </row>
    <row r="9627" spans="8:8" x14ac:dyDescent="0.3">
      <c r="H9627" s="57" t="str">
        <f t="shared" si="150"/>
        <v/>
      </c>
    </row>
    <row r="9628" spans="8:8" x14ac:dyDescent="0.3">
      <c r="H9628" s="57" t="str">
        <f t="shared" si="150"/>
        <v/>
      </c>
    </row>
    <row r="9629" spans="8:8" x14ac:dyDescent="0.3">
      <c r="H9629" s="57" t="str">
        <f t="shared" si="150"/>
        <v/>
      </c>
    </row>
    <row r="9630" spans="8:8" x14ac:dyDescent="0.3">
      <c r="H9630" s="57" t="str">
        <f t="shared" si="150"/>
        <v/>
      </c>
    </row>
    <row r="9631" spans="8:8" x14ac:dyDescent="0.3">
      <c r="H9631" s="57" t="str">
        <f t="shared" si="150"/>
        <v/>
      </c>
    </row>
    <row r="9632" spans="8:8" x14ac:dyDescent="0.3">
      <c r="H9632" s="57" t="str">
        <f t="shared" si="150"/>
        <v/>
      </c>
    </row>
    <row r="9633" spans="8:8" x14ac:dyDescent="0.3">
      <c r="H9633" s="57" t="str">
        <f t="shared" si="150"/>
        <v/>
      </c>
    </row>
    <row r="9634" spans="8:8" x14ac:dyDescent="0.3">
      <c r="H9634" s="57" t="str">
        <f t="shared" si="150"/>
        <v/>
      </c>
    </row>
    <row r="9635" spans="8:8" x14ac:dyDescent="0.3">
      <c r="H9635" s="57" t="str">
        <f t="shared" si="150"/>
        <v/>
      </c>
    </row>
    <row r="9636" spans="8:8" x14ac:dyDescent="0.3">
      <c r="H9636" s="57" t="str">
        <f t="shared" si="150"/>
        <v/>
      </c>
    </row>
    <row r="9637" spans="8:8" x14ac:dyDescent="0.3">
      <c r="H9637" s="57" t="str">
        <f t="shared" si="150"/>
        <v/>
      </c>
    </row>
    <row r="9638" spans="8:8" x14ac:dyDescent="0.3">
      <c r="H9638" s="57" t="str">
        <f t="shared" si="150"/>
        <v/>
      </c>
    </row>
    <row r="9639" spans="8:8" x14ac:dyDescent="0.3">
      <c r="H9639" s="57" t="str">
        <f t="shared" si="150"/>
        <v/>
      </c>
    </row>
    <row r="9640" spans="8:8" x14ac:dyDescent="0.3">
      <c r="H9640" s="57" t="str">
        <f t="shared" si="150"/>
        <v/>
      </c>
    </row>
    <row r="9641" spans="8:8" x14ac:dyDescent="0.3">
      <c r="H9641" s="57" t="str">
        <f t="shared" si="150"/>
        <v/>
      </c>
    </row>
    <row r="9642" spans="8:8" x14ac:dyDescent="0.3">
      <c r="H9642" s="57" t="str">
        <f t="shared" si="150"/>
        <v/>
      </c>
    </row>
    <row r="9643" spans="8:8" x14ac:dyDescent="0.3">
      <c r="H9643" s="57" t="str">
        <f t="shared" si="150"/>
        <v/>
      </c>
    </row>
    <row r="9644" spans="8:8" x14ac:dyDescent="0.3">
      <c r="H9644" s="57" t="str">
        <f t="shared" si="150"/>
        <v/>
      </c>
    </row>
    <row r="9645" spans="8:8" x14ac:dyDescent="0.3">
      <c r="H9645" s="57" t="str">
        <f t="shared" si="150"/>
        <v/>
      </c>
    </row>
    <row r="9646" spans="8:8" x14ac:dyDescent="0.3">
      <c r="H9646" s="57" t="str">
        <f t="shared" si="150"/>
        <v/>
      </c>
    </row>
    <row r="9647" spans="8:8" x14ac:dyDescent="0.3">
      <c r="H9647" s="57" t="str">
        <f t="shared" si="150"/>
        <v/>
      </c>
    </row>
    <row r="9648" spans="8:8" x14ac:dyDescent="0.3">
      <c r="H9648" s="57" t="str">
        <f t="shared" si="150"/>
        <v/>
      </c>
    </row>
    <row r="9649" spans="8:8" x14ac:dyDescent="0.3">
      <c r="H9649" s="57" t="str">
        <f t="shared" si="150"/>
        <v/>
      </c>
    </row>
    <row r="9650" spans="8:8" x14ac:dyDescent="0.3">
      <c r="H9650" s="57" t="str">
        <f t="shared" si="150"/>
        <v/>
      </c>
    </row>
    <row r="9651" spans="8:8" x14ac:dyDescent="0.3">
      <c r="H9651" s="57" t="str">
        <f t="shared" si="150"/>
        <v/>
      </c>
    </row>
    <row r="9652" spans="8:8" x14ac:dyDescent="0.3">
      <c r="H9652" s="57" t="str">
        <f t="shared" si="150"/>
        <v/>
      </c>
    </row>
    <row r="9653" spans="8:8" x14ac:dyDescent="0.3">
      <c r="H9653" s="57" t="str">
        <f t="shared" si="150"/>
        <v/>
      </c>
    </row>
    <row r="9654" spans="8:8" x14ac:dyDescent="0.3">
      <c r="H9654" s="57" t="str">
        <f t="shared" si="150"/>
        <v/>
      </c>
    </row>
    <row r="9655" spans="8:8" x14ac:dyDescent="0.3">
      <c r="H9655" s="57" t="str">
        <f t="shared" si="150"/>
        <v/>
      </c>
    </row>
    <row r="9656" spans="8:8" x14ac:dyDescent="0.3">
      <c r="H9656" s="57" t="str">
        <f t="shared" si="150"/>
        <v/>
      </c>
    </row>
    <row r="9657" spans="8:8" x14ac:dyDescent="0.3">
      <c r="H9657" s="57" t="str">
        <f t="shared" si="150"/>
        <v/>
      </c>
    </row>
    <row r="9658" spans="8:8" x14ac:dyDescent="0.3">
      <c r="H9658" s="57" t="str">
        <f t="shared" si="150"/>
        <v/>
      </c>
    </row>
    <row r="9659" spans="8:8" x14ac:dyDescent="0.3">
      <c r="H9659" s="57" t="str">
        <f t="shared" si="150"/>
        <v/>
      </c>
    </row>
    <row r="9660" spans="8:8" x14ac:dyDescent="0.3">
      <c r="H9660" s="57" t="str">
        <f t="shared" si="150"/>
        <v/>
      </c>
    </row>
    <row r="9661" spans="8:8" x14ac:dyDescent="0.3">
      <c r="H9661" s="57" t="str">
        <f t="shared" si="150"/>
        <v/>
      </c>
    </row>
    <row r="9662" spans="8:8" x14ac:dyDescent="0.3">
      <c r="H9662" s="57" t="str">
        <f t="shared" si="150"/>
        <v/>
      </c>
    </row>
    <row r="9663" spans="8:8" x14ac:dyDescent="0.3">
      <c r="H9663" s="57" t="str">
        <f t="shared" si="150"/>
        <v/>
      </c>
    </row>
    <row r="9664" spans="8:8" x14ac:dyDescent="0.3">
      <c r="H9664" s="57" t="str">
        <f t="shared" si="150"/>
        <v/>
      </c>
    </row>
    <row r="9665" spans="8:8" x14ac:dyDescent="0.3">
      <c r="H9665" s="57" t="str">
        <f t="shared" si="150"/>
        <v/>
      </c>
    </row>
    <row r="9666" spans="8:8" x14ac:dyDescent="0.3">
      <c r="H9666" s="57" t="str">
        <f t="shared" si="150"/>
        <v/>
      </c>
    </row>
    <row r="9667" spans="8:8" x14ac:dyDescent="0.3">
      <c r="H9667" s="57" t="str">
        <f t="shared" ref="H9667:H9730" si="151">IF(LEN(F9667)&gt;0,F9667/G9667,"")</f>
        <v/>
      </c>
    </row>
    <row r="9668" spans="8:8" x14ac:dyDescent="0.3">
      <c r="H9668" s="57" t="str">
        <f t="shared" si="151"/>
        <v/>
      </c>
    </row>
    <row r="9669" spans="8:8" x14ac:dyDescent="0.3">
      <c r="H9669" s="57" t="str">
        <f t="shared" si="151"/>
        <v/>
      </c>
    </row>
    <row r="9670" spans="8:8" x14ac:dyDescent="0.3">
      <c r="H9670" s="57" t="str">
        <f t="shared" si="151"/>
        <v/>
      </c>
    </row>
    <row r="9671" spans="8:8" x14ac:dyDescent="0.3">
      <c r="H9671" s="57" t="str">
        <f t="shared" si="151"/>
        <v/>
      </c>
    </row>
    <row r="9672" spans="8:8" x14ac:dyDescent="0.3">
      <c r="H9672" s="57" t="str">
        <f t="shared" si="151"/>
        <v/>
      </c>
    </row>
    <row r="9673" spans="8:8" x14ac:dyDescent="0.3">
      <c r="H9673" s="57" t="str">
        <f t="shared" si="151"/>
        <v/>
      </c>
    </row>
    <row r="9674" spans="8:8" x14ac:dyDescent="0.3">
      <c r="H9674" s="57" t="str">
        <f t="shared" si="151"/>
        <v/>
      </c>
    </row>
    <row r="9675" spans="8:8" x14ac:dyDescent="0.3">
      <c r="H9675" s="57" t="str">
        <f t="shared" si="151"/>
        <v/>
      </c>
    </row>
    <row r="9676" spans="8:8" x14ac:dyDescent="0.3">
      <c r="H9676" s="57" t="str">
        <f t="shared" si="151"/>
        <v/>
      </c>
    </row>
    <row r="9677" spans="8:8" x14ac:dyDescent="0.3">
      <c r="H9677" s="57" t="str">
        <f t="shared" si="151"/>
        <v/>
      </c>
    </row>
    <row r="9678" spans="8:8" x14ac:dyDescent="0.3">
      <c r="H9678" s="57" t="str">
        <f t="shared" si="151"/>
        <v/>
      </c>
    </row>
    <row r="9679" spans="8:8" x14ac:dyDescent="0.3">
      <c r="H9679" s="57" t="str">
        <f t="shared" si="151"/>
        <v/>
      </c>
    </row>
    <row r="9680" spans="8:8" x14ac:dyDescent="0.3">
      <c r="H9680" s="57" t="str">
        <f t="shared" si="151"/>
        <v/>
      </c>
    </row>
    <row r="9681" spans="8:8" x14ac:dyDescent="0.3">
      <c r="H9681" s="57" t="str">
        <f t="shared" si="151"/>
        <v/>
      </c>
    </row>
    <row r="9682" spans="8:8" x14ac:dyDescent="0.3">
      <c r="H9682" s="57" t="str">
        <f t="shared" si="151"/>
        <v/>
      </c>
    </row>
    <row r="9683" spans="8:8" x14ac:dyDescent="0.3">
      <c r="H9683" s="57" t="str">
        <f t="shared" si="151"/>
        <v/>
      </c>
    </row>
    <row r="9684" spans="8:8" x14ac:dyDescent="0.3">
      <c r="H9684" s="57" t="str">
        <f t="shared" si="151"/>
        <v/>
      </c>
    </row>
    <row r="9685" spans="8:8" x14ac:dyDescent="0.3">
      <c r="H9685" s="57" t="str">
        <f t="shared" si="151"/>
        <v/>
      </c>
    </row>
    <row r="9686" spans="8:8" x14ac:dyDescent="0.3">
      <c r="H9686" s="57" t="str">
        <f t="shared" si="151"/>
        <v/>
      </c>
    </row>
    <row r="9687" spans="8:8" x14ac:dyDescent="0.3">
      <c r="H9687" s="57" t="str">
        <f t="shared" si="151"/>
        <v/>
      </c>
    </row>
    <row r="9688" spans="8:8" x14ac:dyDescent="0.3">
      <c r="H9688" s="57" t="str">
        <f t="shared" si="151"/>
        <v/>
      </c>
    </row>
    <row r="9689" spans="8:8" x14ac:dyDescent="0.3">
      <c r="H9689" s="57" t="str">
        <f t="shared" si="151"/>
        <v/>
      </c>
    </row>
    <row r="9690" spans="8:8" x14ac:dyDescent="0.3">
      <c r="H9690" s="57" t="str">
        <f t="shared" si="151"/>
        <v/>
      </c>
    </row>
    <row r="9691" spans="8:8" x14ac:dyDescent="0.3">
      <c r="H9691" s="57" t="str">
        <f t="shared" si="151"/>
        <v/>
      </c>
    </row>
    <row r="9692" spans="8:8" x14ac:dyDescent="0.3">
      <c r="H9692" s="57" t="str">
        <f t="shared" si="151"/>
        <v/>
      </c>
    </row>
    <row r="9693" spans="8:8" x14ac:dyDescent="0.3">
      <c r="H9693" s="57" t="str">
        <f t="shared" si="151"/>
        <v/>
      </c>
    </row>
    <row r="9694" spans="8:8" x14ac:dyDescent="0.3">
      <c r="H9694" s="57" t="str">
        <f t="shared" si="151"/>
        <v/>
      </c>
    </row>
    <row r="9695" spans="8:8" x14ac:dyDescent="0.3">
      <c r="H9695" s="57" t="str">
        <f t="shared" si="151"/>
        <v/>
      </c>
    </row>
    <row r="9696" spans="8:8" x14ac:dyDescent="0.3">
      <c r="H9696" s="57" t="str">
        <f t="shared" si="151"/>
        <v/>
      </c>
    </row>
    <row r="9697" spans="8:8" x14ac:dyDescent="0.3">
      <c r="H9697" s="57" t="str">
        <f t="shared" si="151"/>
        <v/>
      </c>
    </row>
    <row r="9698" spans="8:8" x14ac:dyDescent="0.3">
      <c r="H9698" s="57" t="str">
        <f t="shared" si="151"/>
        <v/>
      </c>
    </row>
    <row r="9699" spans="8:8" x14ac:dyDescent="0.3">
      <c r="H9699" s="57" t="str">
        <f t="shared" si="151"/>
        <v/>
      </c>
    </row>
    <row r="9700" spans="8:8" x14ac:dyDescent="0.3">
      <c r="H9700" s="57" t="str">
        <f t="shared" si="151"/>
        <v/>
      </c>
    </row>
    <row r="9701" spans="8:8" x14ac:dyDescent="0.3">
      <c r="H9701" s="57" t="str">
        <f t="shared" si="151"/>
        <v/>
      </c>
    </row>
    <row r="9702" spans="8:8" x14ac:dyDescent="0.3">
      <c r="H9702" s="57" t="str">
        <f t="shared" si="151"/>
        <v/>
      </c>
    </row>
    <row r="9703" spans="8:8" x14ac:dyDescent="0.3">
      <c r="H9703" s="57" t="str">
        <f t="shared" si="151"/>
        <v/>
      </c>
    </row>
    <row r="9704" spans="8:8" x14ac:dyDescent="0.3">
      <c r="H9704" s="57" t="str">
        <f t="shared" si="151"/>
        <v/>
      </c>
    </row>
    <row r="9705" spans="8:8" x14ac:dyDescent="0.3">
      <c r="H9705" s="57" t="str">
        <f t="shared" si="151"/>
        <v/>
      </c>
    </row>
    <row r="9706" spans="8:8" x14ac:dyDescent="0.3">
      <c r="H9706" s="57" t="str">
        <f t="shared" si="151"/>
        <v/>
      </c>
    </row>
    <row r="9707" spans="8:8" x14ac:dyDescent="0.3">
      <c r="H9707" s="57" t="str">
        <f t="shared" si="151"/>
        <v/>
      </c>
    </row>
    <row r="9708" spans="8:8" x14ac:dyDescent="0.3">
      <c r="H9708" s="57" t="str">
        <f t="shared" si="151"/>
        <v/>
      </c>
    </row>
    <row r="9709" spans="8:8" x14ac:dyDescent="0.3">
      <c r="H9709" s="57" t="str">
        <f t="shared" si="151"/>
        <v/>
      </c>
    </row>
    <row r="9710" spans="8:8" x14ac:dyDescent="0.3">
      <c r="H9710" s="57" t="str">
        <f t="shared" si="151"/>
        <v/>
      </c>
    </row>
    <row r="9711" spans="8:8" x14ac:dyDescent="0.3">
      <c r="H9711" s="57" t="str">
        <f t="shared" si="151"/>
        <v/>
      </c>
    </row>
    <row r="9712" spans="8:8" x14ac:dyDescent="0.3">
      <c r="H9712" s="57" t="str">
        <f t="shared" si="151"/>
        <v/>
      </c>
    </row>
    <row r="9713" spans="8:8" x14ac:dyDescent="0.3">
      <c r="H9713" s="57" t="str">
        <f t="shared" si="151"/>
        <v/>
      </c>
    </row>
    <row r="9714" spans="8:8" x14ac:dyDescent="0.3">
      <c r="H9714" s="57" t="str">
        <f t="shared" si="151"/>
        <v/>
      </c>
    </row>
    <row r="9715" spans="8:8" x14ac:dyDescent="0.3">
      <c r="H9715" s="57" t="str">
        <f t="shared" si="151"/>
        <v/>
      </c>
    </row>
    <row r="9716" spans="8:8" x14ac:dyDescent="0.3">
      <c r="H9716" s="57" t="str">
        <f t="shared" si="151"/>
        <v/>
      </c>
    </row>
    <row r="9717" spans="8:8" x14ac:dyDescent="0.3">
      <c r="H9717" s="57" t="str">
        <f t="shared" si="151"/>
        <v/>
      </c>
    </row>
    <row r="9718" spans="8:8" x14ac:dyDescent="0.3">
      <c r="H9718" s="57" t="str">
        <f t="shared" si="151"/>
        <v/>
      </c>
    </row>
    <row r="9719" spans="8:8" x14ac:dyDescent="0.3">
      <c r="H9719" s="57" t="str">
        <f t="shared" si="151"/>
        <v/>
      </c>
    </row>
    <row r="9720" spans="8:8" x14ac:dyDescent="0.3">
      <c r="H9720" s="57" t="str">
        <f t="shared" si="151"/>
        <v/>
      </c>
    </row>
    <row r="9721" spans="8:8" x14ac:dyDescent="0.3">
      <c r="H9721" s="57" t="str">
        <f t="shared" si="151"/>
        <v/>
      </c>
    </row>
    <row r="9722" spans="8:8" x14ac:dyDescent="0.3">
      <c r="H9722" s="57" t="str">
        <f t="shared" si="151"/>
        <v/>
      </c>
    </row>
    <row r="9723" spans="8:8" x14ac:dyDescent="0.3">
      <c r="H9723" s="57" t="str">
        <f t="shared" si="151"/>
        <v/>
      </c>
    </row>
    <row r="9724" spans="8:8" x14ac:dyDescent="0.3">
      <c r="H9724" s="57" t="str">
        <f t="shared" si="151"/>
        <v/>
      </c>
    </row>
    <row r="9725" spans="8:8" x14ac:dyDescent="0.3">
      <c r="H9725" s="57" t="str">
        <f t="shared" si="151"/>
        <v/>
      </c>
    </row>
    <row r="9726" spans="8:8" x14ac:dyDescent="0.3">
      <c r="H9726" s="57" t="str">
        <f t="shared" si="151"/>
        <v/>
      </c>
    </row>
    <row r="9727" spans="8:8" x14ac:dyDescent="0.3">
      <c r="H9727" s="57" t="str">
        <f t="shared" si="151"/>
        <v/>
      </c>
    </row>
    <row r="9728" spans="8:8" x14ac:dyDescent="0.3">
      <c r="H9728" s="57" t="str">
        <f t="shared" si="151"/>
        <v/>
      </c>
    </row>
    <row r="9729" spans="8:8" x14ac:dyDescent="0.3">
      <c r="H9729" s="57" t="str">
        <f t="shared" si="151"/>
        <v/>
      </c>
    </row>
    <row r="9730" spans="8:8" x14ac:dyDescent="0.3">
      <c r="H9730" s="57" t="str">
        <f t="shared" si="151"/>
        <v/>
      </c>
    </row>
    <row r="9731" spans="8:8" x14ac:dyDescent="0.3">
      <c r="H9731" s="57" t="str">
        <f t="shared" ref="H9731:H9794" si="152">IF(LEN(F9731)&gt;0,F9731/G9731,"")</f>
        <v/>
      </c>
    </row>
    <row r="9732" spans="8:8" x14ac:dyDescent="0.3">
      <c r="H9732" s="57" t="str">
        <f t="shared" si="152"/>
        <v/>
      </c>
    </row>
    <row r="9733" spans="8:8" x14ac:dyDescent="0.3">
      <c r="H9733" s="57" t="str">
        <f t="shared" si="152"/>
        <v/>
      </c>
    </row>
    <row r="9734" spans="8:8" x14ac:dyDescent="0.3">
      <c r="H9734" s="57" t="str">
        <f t="shared" si="152"/>
        <v/>
      </c>
    </row>
    <row r="9735" spans="8:8" x14ac:dyDescent="0.3">
      <c r="H9735" s="57" t="str">
        <f t="shared" si="152"/>
        <v/>
      </c>
    </row>
    <row r="9736" spans="8:8" x14ac:dyDescent="0.3">
      <c r="H9736" s="57" t="str">
        <f t="shared" si="152"/>
        <v/>
      </c>
    </row>
    <row r="9737" spans="8:8" x14ac:dyDescent="0.3">
      <c r="H9737" s="57" t="str">
        <f t="shared" si="152"/>
        <v/>
      </c>
    </row>
    <row r="9738" spans="8:8" x14ac:dyDescent="0.3">
      <c r="H9738" s="57" t="str">
        <f t="shared" si="152"/>
        <v/>
      </c>
    </row>
    <row r="9739" spans="8:8" x14ac:dyDescent="0.3">
      <c r="H9739" s="57" t="str">
        <f t="shared" si="152"/>
        <v/>
      </c>
    </row>
    <row r="9740" spans="8:8" x14ac:dyDescent="0.3">
      <c r="H9740" s="57" t="str">
        <f t="shared" si="152"/>
        <v/>
      </c>
    </row>
    <row r="9741" spans="8:8" x14ac:dyDescent="0.3">
      <c r="H9741" s="57" t="str">
        <f t="shared" si="152"/>
        <v/>
      </c>
    </row>
    <row r="9742" spans="8:8" x14ac:dyDescent="0.3">
      <c r="H9742" s="57" t="str">
        <f t="shared" si="152"/>
        <v/>
      </c>
    </row>
    <row r="9743" spans="8:8" x14ac:dyDescent="0.3">
      <c r="H9743" s="57" t="str">
        <f t="shared" si="152"/>
        <v/>
      </c>
    </row>
    <row r="9744" spans="8:8" x14ac:dyDescent="0.3">
      <c r="H9744" s="57" t="str">
        <f t="shared" si="152"/>
        <v/>
      </c>
    </row>
    <row r="9745" spans="8:8" x14ac:dyDescent="0.3">
      <c r="H9745" s="57" t="str">
        <f t="shared" si="152"/>
        <v/>
      </c>
    </row>
    <row r="9746" spans="8:8" x14ac:dyDescent="0.3">
      <c r="H9746" s="57" t="str">
        <f t="shared" si="152"/>
        <v/>
      </c>
    </row>
    <row r="9747" spans="8:8" x14ac:dyDescent="0.3">
      <c r="H9747" s="57" t="str">
        <f t="shared" si="152"/>
        <v/>
      </c>
    </row>
    <row r="9748" spans="8:8" x14ac:dyDescent="0.3">
      <c r="H9748" s="57" t="str">
        <f t="shared" si="152"/>
        <v/>
      </c>
    </row>
    <row r="9749" spans="8:8" x14ac:dyDescent="0.3">
      <c r="H9749" s="57" t="str">
        <f t="shared" si="152"/>
        <v/>
      </c>
    </row>
    <row r="9750" spans="8:8" x14ac:dyDescent="0.3">
      <c r="H9750" s="57" t="str">
        <f t="shared" si="152"/>
        <v/>
      </c>
    </row>
    <row r="9751" spans="8:8" x14ac:dyDescent="0.3">
      <c r="H9751" s="57" t="str">
        <f t="shared" si="152"/>
        <v/>
      </c>
    </row>
    <row r="9752" spans="8:8" x14ac:dyDescent="0.3">
      <c r="H9752" s="57" t="str">
        <f t="shared" si="152"/>
        <v/>
      </c>
    </row>
    <row r="9753" spans="8:8" x14ac:dyDescent="0.3">
      <c r="H9753" s="57" t="str">
        <f t="shared" si="152"/>
        <v/>
      </c>
    </row>
    <row r="9754" spans="8:8" x14ac:dyDescent="0.3">
      <c r="H9754" s="57" t="str">
        <f t="shared" si="152"/>
        <v/>
      </c>
    </row>
    <row r="9755" spans="8:8" x14ac:dyDescent="0.3">
      <c r="H9755" s="57" t="str">
        <f t="shared" si="152"/>
        <v/>
      </c>
    </row>
    <row r="9756" spans="8:8" x14ac:dyDescent="0.3">
      <c r="H9756" s="57" t="str">
        <f t="shared" si="152"/>
        <v/>
      </c>
    </row>
    <row r="9757" spans="8:8" x14ac:dyDescent="0.3">
      <c r="H9757" s="57" t="str">
        <f t="shared" si="152"/>
        <v/>
      </c>
    </row>
    <row r="9758" spans="8:8" x14ac:dyDescent="0.3">
      <c r="H9758" s="57" t="str">
        <f t="shared" si="152"/>
        <v/>
      </c>
    </row>
    <row r="9759" spans="8:8" x14ac:dyDescent="0.3">
      <c r="H9759" s="57" t="str">
        <f t="shared" si="152"/>
        <v/>
      </c>
    </row>
    <row r="9760" spans="8:8" x14ac:dyDescent="0.3">
      <c r="H9760" s="57" t="str">
        <f t="shared" si="152"/>
        <v/>
      </c>
    </row>
    <row r="9761" spans="8:8" x14ac:dyDescent="0.3">
      <c r="H9761" s="57" t="str">
        <f t="shared" si="152"/>
        <v/>
      </c>
    </row>
    <row r="9762" spans="8:8" x14ac:dyDescent="0.3">
      <c r="H9762" s="57" t="str">
        <f t="shared" si="152"/>
        <v/>
      </c>
    </row>
    <row r="9763" spans="8:8" x14ac:dyDescent="0.3">
      <c r="H9763" s="57" t="str">
        <f t="shared" si="152"/>
        <v/>
      </c>
    </row>
    <row r="9764" spans="8:8" x14ac:dyDescent="0.3">
      <c r="H9764" s="57" t="str">
        <f t="shared" si="152"/>
        <v/>
      </c>
    </row>
    <row r="9765" spans="8:8" x14ac:dyDescent="0.3">
      <c r="H9765" s="57" t="str">
        <f t="shared" si="152"/>
        <v/>
      </c>
    </row>
    <row r="9766" spans="8:8" x14ac:dyDescent="0.3">
      <c r="H9766" s="57" t="str">
        <f t="shared" si="152"/>
        <v/>
      </c>
    </row>
    <row r="9767" spans="8:8" x14ac:dyDescent="0.3">
      <c r="H9767" s="57" t="str">
        <f t="shared" si="152"/>
        <v/>
      </c>
    </row>
    <row r="9768" spans="8:8" x14ac:dyDescent="0.3">
      <c r="H9768" s="57" t="str">
        <f t="shared" si="152"/>
        <v/>
      </c>
    </row>
    <row r="9769" spans="8:8" x14ac:dyDescent="0.3">
      <c r="H9769" s="57" t="str">
        <f t="shared" si="152"/>
        <v/>
      </c>
    </row>
    <row r="9770" spans="8:8" x14ac:dyDescent="0.3">
      <c r="H9770" s="57" t="str">
        <f t="shared" si="152"/>
        <v/>
      </c>
    </row>
    <row r="9771" spans="8:8" x14ac:dyDescent="0.3">
      <c r="H9771" s="57" t="str">
        <f t="shared" si="152"/>
        <v/>
      </c>
    </row>
    <row r="9772" spans="8:8" x14ac:dyDescent="0.3">
      <c r="H9772" s="57" t="str">
        <f t="shared" si="152"/>
        <v/>
      </c>
    </row>
    <row r="9773" spans="8:8" x14ac:dyDescent="0.3">
      <c r="H9773" s="57" t="str">
        <f t="shared" si="152"/>
        <v/>
      </c>
    </row>
    <row r="9774" spans="8:8" x14ac:dyDescent="0.3">
      <c r="H9774" s="57" t="str">
        <f t="shared" si="152"/>
        <v/>
      </c>
    </row>
    <row r="9775" spans="8:8" x14ac:dyDescent="0.3">
      <c r="H9775" s="57" t="str">
        <f t="shared" si="152"/>
        <v/>
      </c>
    </row>
    <row r="9776" spans="8:8" x14ac:dyDescent="0.3">
      <c r="H9776" s="57" t="str">
        <f t="shared" si="152"/>
        <v/>
      </c>
    </row>
    <row r="9777" spans="8:8" x14ac:dyDescent="0.3">
      <c r="H9777" s="57" t="str">
        <f t="shared" si="152"/>
        <v/>
      </c>
    </row>
    <row r="9778" spans="8:8" x14ac:dyDescent="0.3">
      <c r="H9778" s="57" t="str">
        <f t="shared" si="152"/>
        <v/>
      </c>
    </row>
    <row r="9779" spans="8:8" x14ac:dyDescent="0.3">
      <c r="H9779" s="57" t="str">
        <f t="shared" si="152"/>
        <v/>
      </c>
    </row>
    <row r="9780" spans="8:8" x14ac:dyDescent="0.3">
      <c r="H9780" s="57" t="str">
        <f t="shared" si="152"/>
        <v/>
      </c>
    </row>
    <row r="9781" spans="8:8" x14ac:dyDescent="0.3">
      <c r="H9781" s="57" t="str">
        <f t="shared" si="152"/>
        <v/>
      </c>
    </row>
    <row r="9782" spans="8:8" x14ac:dyDescent="0.3">
      <c r="H9782" s="57" t="str">
        <f t="shared" si="152"/>
        <v/>
      </c>
    </row>
    <row r="9783" spans="8:8" x14ac:dyDescent="0.3">
      <c r="H9783" s="57" t="str">
        <f t="shared" si="152"/>
        <v/>
      </c>
    </row>
    <row r="9784" spans="8:8" x14ac:dyDescent="0.3">
      <c r="H9784" s="57" t="str">
        <f t="shared" si="152"/>
        <v/>
      </c>
    </row>
    <row r="9785" spans="8:8" x14ac:dyDescent="0.3">
      <c r="H9785" s="57" t="str">
        <f t="shared" si="152"/>
        <v/>
      </c>
    </row>
    <row r="9786" spans="8:8" x14ac:dyDescent="0.3">
      <c r="H9786" s="57" t="str">
        <f t="shared" si="152"/>
        <v/>
      </c>
    </row>
    <row r="9787" spans="8:8" x14ac:dyDescent="0.3">
      <c r="H9787" s="57" t="str">
        <f t="shared" si="152"/>
        <v/>
      </c>
    </row>
    <row r="9788" spans="8:8" x14ac:dyDescent="0.3">
      <c r="H9788" s="57" t="str">
        <f t="shared" si="152"/>
        <v/>
      </c>
    </row>
    <row r="9789" spans="8:8" x14ac:dyDescent="0.3">
      <c r="H9789" s="57" t="str">
        <f t="shared" si="152"/>
        <v/>
      </c>
    </row>
    <row r="9790" spans="8:8" x14ac:dyDescent="0.3">
      <c r="H9790" s="57" t="str">
        <f t="shared" si="152"/>
        <v/>
      </c>
    </row>
    <row r="9791" spans="8:8" x14ac:dyDescent="0.3">
      <c r="H9791" s="57" t="str">
        <f t="shared" si="152"/>
        <v/>
      </c>
    </row>
    <row r="9792" spans="8:8" x14ac:dyDescent="0.3">
      <c r="H9792" s="57" t="str">
        <f t="shared" si="152"/>
        <v/>
      </c>
    </row>
    <row r="9793" spans="8:8" x14ac:dyDescent="0.3">
      <c r="H9793" s="57" t="str">
        <f t="shared" si="152"/>
        <v/>
      </c>
    </row>
    <row r="9794" spans="8:8" x14ac:dyDescent="0.3">
      <c r="H9794" s="57" t="str">
        <f t="shared" si="152"/>
        <v/>
      </c>
    </row>
    <row r="9795" spans="8:8" x14ac:dyDescent="0.3">
      <c r="H9795" s="57" t="str">
        <f t="shared" ref="H9795:H9858" si="153">IF(LEN(F9795)&gt;0,F9795/G9795,"")</f>
        <v/>
      </c>
    </row>
    <row r="9796" spans="8:8" x14ac:dyDescent="0.3">
      <c r="H9796" s="57" t="str">
        <f t="shared" si="153"/>
        <v/>
      </c>
    </row>
    <row r="9797" spans="8:8" x14ac:dyDescent="0.3">
      <c r="H9797" s="57" t="str">
        <f t="shared" si="153"/>
        <v/>
      </c>
    </row>
    <row r="9798" spans="8:8" x14ac:dyDescent="0.3">
      <c r="H9798" s="57" t="str">
        <f t="shared" si="153"/>
        <v/>
      </c>
    </row>
    <row r="9799" spans="8:8" x14ac:dyDescent="0.3">
      <c r="H9799" s="57" t="str">
        <f t="shared" si="153"/>
        <v/>
      </c>
    </row>
    <row r="9800" spans="8:8" x14ac:dyDescent="0.3">
      <c r="H9800" s="57" t="str">
        <f t="shared" si="153"/>
        <v/>
      </c>
    </row>
    <row r="9801" spans="8:8" x14ac:dyDescent="0.3">
      <c r="H9801" s="57" t="str">
        <f t="shared" si="153"/>
        <v/>
      </c>
    </row>
    <row r="9802" spans="8:8" x14ac:dyDescent="0.3">
      <c r="H9802" s="57" t="str">
        <f t="shared" si="153"/>
        <v/>
      </c>
    </row>
    <row r="9803" spans="8:8" x14ac:dyDescent="0.3">
      <c r="H9803" s="57" t="str">
        <f t="shared" si="153"/>
        <v/>
      </c>
    </row>
    <row r="9804" spans="8:8" x14ac:dyDescent="0.3">
      <c r="H9804" s="57" t="str">
        <f t="shared" si="153"/>
        <v/>
      </c>
    </row>
    <row r="9805" spans="8:8" x14ac:dyDescent="0.3">
      <c r="H9805" s="57" t="str">
        <f t="shared" si="153"/>
        <v/>
      </c>
    </row>
    <row r="9806" spans="8:8" x14ac:dyDescent="0.3">
      <c r="H9806" s="57" t="str">
        <f t="shared" si="153"/>
        <v/>
      </c>
    </row>
    <row r="9807" spans="8:8" x14ac:dyDescent="0.3">
      <c r="H9807" s="57" t="str">
        <f t="shared" si="153"/>
        <v/>
      </c>
    </row>
    <row r="9808" spans="8:8" x14ac:dyDescent="0.3">
      <c r="H9808" s="57" t="str">
        <f t="shared" si="153"/>
        <v/>
      </c>
    </row>
    <row r="9809" spans="8:8" x14ac:dyDescent="0.3">
      <c r="H9809" s="57" t="str">
        <f t="shared" si="153"/>
        <v/>
      </c>
    </row>
    <row r="9810" spans="8:8" x14ac:dyDescent="0.3">
      <c r="H9810" s="57" t="str">
        <f t="shared" si="153"/>
        <v/>
      </c>
    </row>
    <row r="9811" spans="8:8" x14ac:dyDescent="0.3">
      <c r="H9811" s="57" t="str">
        <f t="shared" si="153"/>
        <v/>
      </c>
    </row>
    <row r="9812" spans="8:8" x14ac:dyDescent="0.3">
      <c r="H9812" s="57" t="str">
        <f t="shared" si="153"/>
        <v/>
      </c>
    </row>
    <row r="9813" spans="8:8" x14ac:dyDescent="0.3">
      <c r="H9813" s="57" t="str">
        <f t="shared" si="153"/>
        <v/>
      </c>
    </row>
    <row r="9814" spans="8:8" x14ac:dyDescent="0.3">
      <c r="H9814" s="57" t="str">
        <f t="shared" si="153"/>
        <v/>
      </c>
    </row>
    <row r="9815" spans="8:8" x14ac:dyDescent="0.3">
      <c r="H9815" s="57" t="str">
        <f t="shared" si="153"/>
        <v/>
      </c>
    </row>
    <row r="9816" spans="8:8" x14ac:dyDescent="0.3">
      <c r="H9816" s="57" t="str">
        <f t="shared" si="153"/>
        <v/>
      </c>
    </row>
    <row r="9817" spans="8:8" x14ac:dyDescent="0.3">
      <c r="H9817" s="57" t="str">
        <f t="shared" si="153"/>
        <v/>
      </c>
    </row>
    <row r="9818" spans="8:8" x14ac:dyDescent="0.3">
      <c r="H9818" s="57" t="str">
        <f t="shared" si="153"/>
        <v/>
      </c>
    </row>
    <row r="9819" spans="8:8" x14ac:dyDescent="0.3">
      <c r="H9819" s="57" t="str">
        <f t="shared" si="153"/>
        <v/>
      </c>
    </row>
    <row r="9820" spans="8:8" x14ac:dyDescent="0.3">
      <c r="H9820" s="57" t="str">
        <f t="shared" si="153"/>
        <v/>
      </c>
    </row>
    <row r="9821" spans="8:8" x14ac:dyDescent="0.3">
      <c r="H9821" s="57" t="str">
        <f t="shared" si="153"/>
        <v/>
      </c>
    </row>
    <row r="9822" spans="8:8" x14ac:dyDescent="0.3">
      <c r="H9822" s="57" t="str">
        <f t="shared" si="153"/>
        <v/>
      </c>
    </row>
    <row r="9823" spans="8:8" x14ac:dyDescent="0.3">
      <c r="H9823" s="57" t="str">
        <f t="shared" si="153"/>
        <v/>
      </c>
    </row>
    <row r="9824" spans="8:8" x14ac:dyDescent="0.3">
      <c r="H9824" s="57" t="str">
        <f t="shared" si="153"/>
        <v/>
      </c>
    </row>
    <row r="9825" spans="8:8" x14ac:dyDescent="0.3">
      <c r="H9825" s="57" t="str">
        <f t="shared" si="153"/>
        <v/>
      </c>
    </row>
    <row r="9826" spans="8:8" x14ac:dyDescent="0.3">
      <c r="H9826" s="57" t="str">
        <f t="shared" si="153"/>
        <v/>
      </c>
    </row>
    <row r="9827" spans="8:8" x14ac:dyDescent="0.3">
      <c r="H9827" s="57" t="str">
        <f t="shared" si="153"/>
        <v/>
      </c>
    </row>
    <row r="9828" spans="8:8" x14ac:dyDescent="0.3">
      <c r="H9828" s="57" t="str">
        <f t="shared" si="153"/>
        <v/>
      </c>
    </row>
    <row r="9829" spans="8:8" x14ac:dyDescent="0.3">
      <c r="H9829" s="57" t="str">
        <f t="shared" si="153"/>
        <v/>
      </c>
    </row>
    <row r="9830" spans="8:8" x14ac:dyDescent="0.3">
      <c r="H9830" s="57" t="str">
        <f t="shared" si="153"/>
        <v/>
      </c>
    </row>
    <row r="9831" spans="8:8" x14ac:dyDescent="0.3">
      <c r="H9831" s="57" t="str">
        <f t="shared" si="153"/>
        <v/>
      </c>
    </row>
    <row r="9832" spans="8:8" x14ac:dyDescent="0.3">
      <c r="H9832" s="57" t="str">
        <f t="shared" si="153"/>
        <v/>
      </c>
    </row>
    <row r="9833" spans="8:8" x14ac:dyDescent="0.3">
      <c r="H9833" s="57" t="str">
        <f t="shared" si="153"/>
        <v/>
      </c>
    </row>
    <row r="9834" spans="8:8" x14ac:dyDescent="0.3">
      <c r="H9834" s="57" t="str">
        <f t="shared" si="153"/>
        <v/>
      </c>
    </row>
    <row r="9835" spans="8:8" x14ac:dyDescent="0.3">
      <c r="H9835" s="57" t="str">
        <f t="shared" si="153"/>
        <v/>
      </c>
    </row>
    <row r="9836" spans="8:8" x14ac:dyDescent="0.3">
      <c r="H9836" s="57" t="str">
        <f t="shared" si="153"/>
        <v/>
      </c>
    </row>
    <row r="9837" spans="8:8" x14ac:dyDescent="0.3">
      <c r="H9837" s="57" t="str">
        <f t="shared" si="153"/>
        <v/>
      </c>
    </row>
    <row r="9838" spans="8:8" x14ac:dyDescent="0.3">
      <c r="H9838" s="57" t="str">
        <f t="shared" si="153"/>
        <v/>
      </c>
    </row>
    <row r="9839" spans="8:8" x14ac:dyDescent="0.3">
      <c r="H9839" s="57" t="str">
        <f t="shared" si="153"/>
        <v/>
      </c>
    </row>
    <row r="9840" spans="8:8" x14ac:dyDescent="0.3">
      <c r="H9840" s="57" t="str">
        <f t="shared" si="153"/>
        <v/>
      </c>
    </row>
    <row r="9841" spans="8:8" x14ac:dyDescent="0.3">
      <c r="H9841" s="57" t="str">
        <f t="shared" si="153"/>
        <v/>
      </c>
    </row>
    <row r="9842" spans="8:8" x14ac:dyDescent="0.3">
      <c r="H9842" s="57" t="str">
        <f t="shared" si="153"/>
        <v/>
      </c>
    </row>
    <row r="9843" spans="8:8" x14ac:dyDescent="0.3">
      <c r="H9843" s="57" t="str">
        <f t="shared" si="153"/>
        <v/>
      </c>
    </row>
    <row r="9844" spans="8:8" x14ac:dyDescent="0.3">
      <c r="H9844" s="57" t="str">
        <f t="shared" si="153"/>
        <v/>
      </c>
    </row>
    <row r="9845" spans="8:8" x14ac:dyDescent="0.3">
      <c r="H9845" s="57" t="str">
        <f t="shared" si="153"/>
        <v/>
      </c>
    </row>
    <row r="9846" spans="8:8" x14ac:dyDescent="0.3">
      <c r="H9846" s="57" t="str">
        <f t="shared" si="153"/>
        <v/>
      </c>
    </row>
    <row r="9847" spans="8:8" x14ac:dyDescent="0.3">
      <c r="H9847" s="57" t="str">
        <f t="shared" si="153"/>
        <v/>
      </c>
    </row>
    <row r="9848" spans="8:8" x14ac:dyDescent="0.3">
      <c r="H9848" s="57" t="str">
        <f t="shared" si="153"/>
        <v/>
      </c>
    </row>
    <row r="9849" spans="8:8" x14ac:dyDescent="0.3">
      <c r="H9849" s="57" t="str">
        <f t="shared" si="153"/>
        <v/>
      </c>
    </row>
    <row r="9850" spans="8:8" x14ac:dyDescent="0.3">
      <c r="H9850" s="57" t="str">
        <f t="shared" si="153"/>
        <v/>
      </c>
    </row>
    <row r="9851" spans="8:8" x14ac:dyDescent="0.3">
      <c r="H9851" s="57" t="str">
        <f t="shared" si="153"/>
        <v/>
      </c>
    </row>
    <row r="9852" spans="8:8" x14ac:dyDescent="0.3">
      <c r="H9852" s="57" t="str">
        <f t="shared" si="153"/>
        <v/>
      </c>
    </row>
    <row r="9853" spans="8:8" x14ac:dyDescent="0.3">
      <c r="H9853" s="57" t="str">
        <f t="shared" si="153"/>
        <v/>
      </c>
    </row>
    <row r="9854" spans="8:8" x14ac:dyDescent="0.3">
      <c r="H9854" s="57" t="str">
        <f t="shared" si="153"/>
        <v/>
      </c>
    </row>
    <row r="9855" spans="8:8" x14ac:dyDescent="0.3">
      <c r="H9855" s="57" t="str">
        <f t="shared" si="153"/>
        <v/>
      </c>
    </row>
    <row r="9856" spans="8:8" x14ac:dyDescent="0.3">
      <c r="H9856" s="57" t="str">
        <f t="shared" si="153"/>
        <v/>
      </c>
    </row>
    <row r="9857" spans="8:8" x14ac:dyDescent="0.3">
      <c r="H9857" s="57" t="str">
        <f t="shared" si="153"/>
        <v/>
      </c>
    </row>
    <row r="9858" spans="8:8" x14ac:dyDescent="0.3">
      <c r="H9858" s="57" t="str">
        <f t="shared" si="153"/>
        <v/>
      </c>
    </row>
    <row r="9859" spans="8:8" x14ac:dyDescent="0.3">
      <c r="H9859" s="57" t="str">
        <f t="shared" ref="H9859:H9922" si="154">IF(LEN(F9859)&gt;0,F9859/G9859,"")</f>
        <v/>
      </c>
    </row>
    <row r="9860" spans="8:8" x14ac:dyDescent="0.3">
      <c r="H9860" s="57" t="str">
        <f t="shared" si="154"/>
        <v/>
      </c>
    </row>
    <row r="9861" spans="8:8" x14ac:dyDescent="0.3">
      <c r="H9861" s="57" t="str">
        <f t="shared" si="154"/>
        <v/>
      </c>
    </row>
    <row r="9862" spans="8:8" x14ac:dyDescent="0.3">
      <c r="H9862" s="57" t="str">
        <f t="shared" si="154"/>
        <v/>
      </c>
    </row>
    <row r="9863" spans="8:8" x14ac:dyDescent="0.3">
      <c r="H9863" s="57" t="str">
        <f t="shared" si="154"/>
        <v/>
      </c>
    </row>
    <row r="9864" spans="8:8" x14ac:dyDescent="0.3">
      <c r="H9864" s="57" t="str">
        <f t="shared" si="154"/>
        <v/>
      </c>
    </row>
    <row r="9865" spans="8:8" x14ac:dyDescent="0.3">
      <c r="H9865" s="57" t="str">
        <f t="shared" si="154"/>
        <v/>
      </c>
    </row>
    <row r="9866" spans="8:8" x14ac:dyDescent="0.3">
      <c r="H9866" s="57" t="str">
        <f t="shared" si="154"/>
        <v/>
      </c>
    </row>
    <row r="9867" spans="8:8" x14ac:dyDescent="0.3">
      <c r="H9867" s="57" t="str">
        <f t="shared" si="154"/>
        <v/>
      </c>
    </row>
    <row r="9868" spans="8:8" x14ac:dyDescent="0.3">
      <c r="H9868" s="57" t="str">
        <f t="shared" si="154"/>
        <v/>
      </c>
    </row>
    <row r="9869" spans="8:8" x14ac:dyDescent="0.3">
      <c r="H9869" s="57" t="str">
        <f t="shared" si="154"/>
        <v/>
      </c>
    </row>
    <row r="9870" spans="8:8" x14ac:dyDescent="0.3">
      <c r="H9870" s="57" t="str">
        <f t="shared" si="154"/>
        <v/>
      </c>
    </row>
    <row r="9871" spans="8:8" x14ac:dyDescent="0.3">
      <c r="H9871" s="57" t="str">
        <f t="shared" si="154"/>
        <v/>
      </c>
    </row>
    <row r="9872" spans="8:8" x14ac:dyDescent="0.3">
      <c r="H9872" s="57" t="str">
        <f t="shared" si="154"/>
        <v/>
      </c>
    </row>
    <row r="9873" spans="8:8" x14ac:dyDescent="0.3">
      <c r="H9873" s="57" t="str">
        <f t="shared" si="154"/>
        <v/>
      </c>
    </row>
    <row r="9874" spans="8:8" x14ac:dyDescent="0.3">
      <c r="H9874" s="57" t="str">
        <f t="shared" si="154"/>
        <v/>
      </c>
    </row>
    <row r="9875" spans="8:8" x14ac:dyDescent="0.3">
      <c r="H9875" s="57" t="str">
        <f t="shared" si="154"/>
        <v/>
      </c>
    </row>
    <row r="9876" spans="8:8" x14ac:dyDescent="0.3">
      <c r="H9876" s="57" t="str">
        <f t="shared" si="154"/>
        <v/>
      </c>
    </row>
    <row r="9877" spans="8:8" x14ac:dyDescent="0.3">
      <c r="H9877" s="57" t="str">
        <f t="shared" si="154"/>
        <v/>
      </c>
    </row>
    <row r="9878" spans="8:8" x14ac:dyDescent="0.3">
      <c r="H9878" s="57" t="str">
        <f t="shared" si="154"/>
        <v/>
      </c>
    </row>
    <row r="9879" spans="8:8" x14ac:dyDescent="0.3">
      <c r="H9879" s="57" t="str">
        <f t="shared" si="154"/>
        <v/>
      </c>
    </row>
    <row r="9880" spans="8:8" x14ac:dyDescent="0.3">
      <c r="H9880" s="57" t="str">
        <f t="shared" si="154"/>
        <v/>
      </c>
    </row>
    <row r="9881" spans="8:8" x14ac:dyDescent="0.3">
      <c r="H9881" s="57" t="str">
        <f t="shared" si="154"/>
        <v/>
      </c>
    </row>
    <row r="9882" spans="8:8" x14ac:dyDescent="0.3">
      <c r="H9882" s="57" t="str">
        <f t="shared" si="154"/>
        <v/>
      </c>
    </row>
    <row r="9883" spans="8:8" x14ac:dyDescent="0.3">
      <c r="H9883" s="57" t="str">
        <f t="shared" si="154"/>
        <v/>
      </c>
    </row>
    <row r="9884" spans="8:8" x14ac:dyDescent="0.3">
      <c r="H9884" s="57" t="str">
        <f t="shared" si="154"/>
        <v/>
      </c>
    </row>
    <row r="9885" spans="8:8" x14ac:dyDescent="0.3">
      <c r="H9885" s="57" t="str">
        <f t="shared" si="154"/>
        <v/>
      </c>
    </row>
    <row r="9886" spans="8:8" x14ac:dyDescent="0.3">
      <c r="H9886" s="57" t="str">
        <f t="shared" si="154"/>
        <v/>
      </c>
    </row>
    <row r="9887" spans="8:8" x14ac:dyDescent="0.3">
      <c r="H9887" s="57" t="str">
        <f t="shared" si="154"/>
        <v/>
      </c>
    </row>
    <row r="9888" spans="8:8" x14ac:dyDescent="0.3">
      <c r="H9888" s="57" t="str">
        <f t="shared" si="154"/>
        <v/>
      </c>
    </row>
    <row r="9889" spans="8:8" x14ac:dyDescent="0.3">
      <c r="H9889" s="57" t="str">
        <f t="shared" si="154"/>
        <v/>
      </c>
    </row>
    <row r="9890" spans="8:8" x14ac:dyDescent="0.3">
      <c r="H9890" s="57" t="str">
        <f t="shared" si="154"/>
        <v/>
      </c>
    </row>
    <row r="9891" spans="8:8" x14ac:dyDescent="0.3">
      <c r="H9891" s="57" t="str">
        <f t="shared" si="154"/>
        <v/>
      </c>
    </row>
    <row r="9892" spans="8:8" x14ac:dyDescent="0.3">
      <c r="H9892" s="57" t="str">
        <f t="shared" si="154"/>
        <v/>
      </c>
    </row>
    <row r="9893" spans="8:8" x14ac:dyDescent="0.3">
      <c r="H9893" s="57" t="str">
        <f t="shared" si="154"/>
        <v/>
      </c>
    </row>
    <row r="9894" spans="8:8" x14ac:dyDescent="0.3">
      <c r="H9894" s="57" t="str">
        <f t="shared" si="154"/>
        <v/>
      </c>
    </row>
    <row r="9895" spans="8:8" x14ac:dyDescent="0.3">
      <c r="H9895" s="57" t="str">
        <f t="shared" si="154"/>
        <v/>
      </c>
    </row>
    <row r="9896" spans="8:8" x14ac:dyDescent="0.3">
      <c r="H9896" s="57" t="str">
        <f t="shared" si="154"/>
        <v/>
      </c>
    </row>
    <row r="9897" spans="8:8" x14ac:dyDescent="0.3">
      <c r="H9897" s="57" t="str">
        <f t="shared" si="154"/>
        <v/>
      </c>
    </row>
    <row r="9898" spans="8:8" x14ac:dyDescent="0.3">
      <c r="H9898" s="57" t="str">
        <f t="shared" si="154"/>
        <v/>
      </c>
    </row>
    <row r="9899" spans="8:8" x14ac:dyDescent="0.3">
      <c r="H9899" s="57" t="str">
        <f t="shared" si="154"/>
        <v/>
      </c>
    </row>
    <row r="9900" spans="8:8" x14ac:dyDescent="0.3">
      <c r="H9900" s="57" t="str">
        <f t="shared" si="154"/>
        <v/>
      </c>
    </row>
    <row r="9901" spans="8:8" x14ac:dyDescent="0.3">
      <c r="H9901" s="57" t="str">
        <f t="shared" si="154"/>
        <v/>
      </c>
    </row>
    <row r="9902" spans="8:8" x14ac:dyDescent="0.3">
      <c r="H9902" s="57" t="str">
        <f t="shared" si="154"/>
        <v/>
      </c>
    </row>
    <row r="9903" spans="8:8" x14ac:dyDescent="0.3">
      <c r="H9903" s="57" t="str">
        <f t="shared" si="154"/>
        <v/>
      </c>
    </row>
    <row r="9904" spans="8:8" x14ac:dyDescent="0.3">
      <c r="H9904" s="57" t="str">
        <f t="shared" si="154"/>
        <v/>
      </c>
    </row>
    <row r="9905" spans="8:8" x14ac:dyDescent="0.3">
      <c r="H9905" s="57" t="str">
        <f t="shared" si="154"/>
        <v/>
      </c>
    </row>
    <row r="9906" spans="8:8" x14ac:dyDescent="0.3">
      <c r="H9906" s="57" t="str">
        <f t="shared" si="154"/>
        <v/>
      </c>
    </row>
    <row r="9907" spans="8:8" x14ac:dyDescent="0.3">
      <c r="H9907" s="57" t="str">
        <f t="shared" si="154"/>
        <v/>
      </c>
    </row>
    <row r="9908" spans="8:8" x14ac:dyDescent="0.3">
      <c r="H9908" s="57" t="str">
        <f t="shared" si="154"/>
        <v/>
      </c>
    </row>
    <row r="9909" spans="8:8" x14ac:dyDescent="0.3">
      <c r="H9909" s="57" t="str">
        <f t="shared" si="154"/>
        <v/>
      </c>
    </row>
    <row r="9910" spans="8:8" x14ac:dyDescent="0.3">
      <c r="H9910" s="57" t="str">
        <f t="shared" si="154"/>
        <v/>
      </c>
    </row>
    <row r="9911" spans="8:8" x14ac:dyDescent="0.3">
      <c r="H9911" s="57" t="str">
        <f t="shared" si="154"/>
        <v/>
      </c>
    </row>
    <row r="9912" spans="8:8" x14ac:dyDescent="0.3">
      <c r="H9912" s="57" t="str">
        <f t="shared" si="154"/>
        <v/>
      </c>
    </row>
    <row r="9913" spans="8:8" x14ac:dyDescent="0.3">
      <c r="H9913" s="57" t="str">
        <f t="shared" si="154"/>
        <v/>
      </c>
    </row>
    <row r="9914" spans="8:8" x14ac:dyDescent="0.3">
      <c r="H9914" s="57" t="str">
        <f t="shared" si="154"/>
        <v/>
      </c>
    </row>
    <row r="9915" spans="8:8" x14ac:dyDescent="0.3">
      <c r="H9915" s="57" t="str">
        <f t="shared" si="154"/>
        <v/>
      </c>
    </row>
    <row r="9916" spans="8:8" x14ac:dyDescent="0.3">
      <c r="H9916" s="57" t="str">
        <f t="shared" si="154"/>
        <v/>
      </c>
    </row>
    <row r="9917" spans="8:8" x14ac:dyDescent="0.3">
      <c r="H9917" s="57" t="str">
        <f t="shared" si="154"/>
        <v/>
      </c>
    </row>
    <row r="9918" spans="8:8" x14ac:dyDescent="0.3">
      <c r="H9918" s="57" t="str">
        <f t="shared" si="154"/>
        <v/>
      </c>
    </row>
    <row r="9919" spans="8:8" x14ac:dyDescent="0.3">
      <c r="H9919" s="57" t="str">
        <f t="shared" si="154"/>
        <v/>
      </c>
    </row>
    <row r="9920" spans="8:8" x14ac:dyDescent="0.3">
      <c r="H9920" s="57" t="str">
        <f t="shared" si="154"/>
        <v/>
      </c>
    </row>
    <row r="9921" spans="8:8" x14ac:dyDescent="0.3">
      <c r="H9921" s="57" t="str">
        <f t="shared" si="154"/>
        <v/>
      </c>
    </row>
    <row r="9922" spans="8:8" x14ac:dyDescent="0.3">
      <c r="H9922" s="57" t="str">
        <f t="shared" si="154"/>
        <v/>
      </c>
    </row>
    <row r="9923" spans="8:8" x14ac:dyDescent="0.3">
      <c r="H9923" s="57" t="str">
        <f t="shared" ref="H9923:H9986" si="155">IF(LEN(F9923)&gt;0,F9923/G9923,"")</f>
        <v/>
      </c>
    </row>
    <row r="9924" spans="8:8" x14ac:dyDescent="0.3">
      <c r="H9924" s="57" t="str">
        <f t="shared" si="155"/>
        <v/>
      </c>
    </row>
    <row r="9925" spans="8:8" x14ac:dyDescent="0.3">
      <c r="H9925" s="57" t="str">
        <f t="shared" si="155"/>
        <v/>
      </c>
    </row>
    <row r="9926" spans="8:8" x14ac:dyDescent="0.3">
      <c r="H9926" s="57" t="str">
        <f t="shared" si="155"/>
        <v/>
      </c>
    </row>
    <row r="9927" spans="8:8" x14ac:dyDescent="0.3">
      <c r="H9927" s="57" t="str">
        <f t="shared" si="155"/>
        <v/>
      </c>
    </row>
    <row r="9928" spans="8:8" x14ac:dyDescent="0.3">
      <c r="H9928" s="57" t="str">
        <f t="shared" si="155"/>
        <v/>
      </c>
    </row>
    <row r="9929" spans="8:8" x14ac:dyDescent="0.3">
      <c r="H9929" s="57" t="str">
        <f t="shared" si="155"/>
        <v/>
      </c>
    </row>
    <row r="9930" spans="8:8" x14ac:dyDescent="0.3">
      <c r="H9930" s="57" t="str">
        <f t="shared" si="155"/>
        <v/>
      </c>
    </row>
    <row r="9931" spans="8:8" x14ac:dyDescent="0.3">
      <c r="H9931" s="57" t="str">
        <f t="shared" si="155"/>
        <v/>
      </c>
    </row>
    <row r="9932" spans="8:8" x14ac:dyDescent="0.3">
      <c r="H9932" s="57" t="str">
        <f t="shared" si="155"/>
        <v/>
      </c>
    </row>
    <row r="9933" spans="8:8" x14ac:dyDescent="0.3">
      <c r="H9933" s="57" t="str">
        <f t="shared" si="155"/>
        <v/>
      </c>
    </row>
    <row r="9934" spans="8:8" x14ac:dyDescent="0.3">
      <c r="H9934" s="57" t="str">
        <f t="shared" si="155"/>
        <v/>
      </c>
    </row>
    <row r="9935" spans="8:8" x14ac:dyDescent="0.3">
      <c r="H9935" s="57" t="str">
        <f t="shared" si="155"/>
        <v/>
      </c>
    </row>
    <row r="9936" spans="8:8" x14ac:dyDescent="0.3">
      <c r="H9936" s="57" t="str">
        <f t="shared" si="155"/>
        <v/>
      </c>
    </row>
    <row r="9937" spans="8:8" x14ac:dyDescent="0.3">
      <c r="H9937" s="57" t="str">
        <f t="shared" si="155"/>
        <v/>
      </c>
    </row>
    <row r="9938" spans="8:8" x14ac:dyDescent="0.3">
      <c r="H9938" s="57" t="str">
        <f t="shared" si="155"/>
        <v/>
      </c>
    </row>
    <row r="9939" spans="8:8" x14ac:dyDescent="0.3">
      <c r="H9939" s="57" t="str">
        <f t="shared" si="155"/>
        <v/>
      </c>
    </row>
    <row r="9940" spans="8:8" x14ac:dyDescent="0.3">
      <c r="H9940" s="57" t="str">
        <f t="shared" si="155"/>
        <v/>
      </c>
    </row>
    <row r="9941" spans="8:8" x14ac:dyDescent="0.3">
      <c r="H9941" s="57" t="str">
        <f t="shared" si="155"/>
        <v/>
      </c>
    </row>
    <row r="9942" spans="8:8" x14ac:dyDescent="0.3">
      <c r="H9942" s="57" t="str">
        <f t="shared" si="155"/>
        <v/>
      </c>
    </row>
    <row r="9943" spans="8:8" x14ac:dyDescent="0.3">
      <c r="H9943" s="57" t="str">
        <f t="shared" si="155"/>
        <v/>
      </c>
    </row>
    <row r="9944" spans="8:8" x14ac:dyDescent="0.3">
      <c r="H9944" s="57" t="str">
        <f t="shared" si="155"/>
        <v/>
      </c>
    </row>
    <row r="9945" spans="8:8" x14ac:dyDescent="0.3">
      <c r="H9945" s="57" t="str">
        <f t="shared" si="155"/>
        <v/>
      </c>
    </row>
    <row r="9946" spans="8:8" x14ac:dyDescent="0.3">
      <c r="H9946" s="57" t="str">
        <f t="shared" si="155"/>
        <v/>
      </c>
    </row>
    <row r="9947" spans="8:8" x14ac:dyDescent="0.3">
      <c r="H9947" s="57" t="str">
        <f t="shared" si="155"/>
        <v/>
      </c>
    </row>
    <row r="9948" spans="8:8" x14ac:dyDescent="0.3">
      <c r="H9948" s="57" t="str">
        <f t="shared" si="155"/>
        <v/>
      </c>
    </row>
    <row r="9949" spans="8:8" x14ac:dyDescent="0.3">
      <c r="H9949" s="57" t="str">
        <f t="shared" si="155"/>
        <v/>
      </c>
    </row>
    <row r="9950" spans="8:8" x14ac:dyDescent="0.3">
      <c r="H9950" s="57" t="str">
        <f t="shared" si="155"/>
        <v/>
      </c>
    </row>
    <row r="9951" spans="8:8" x14ac:dyDescent="0.3">
      <c r="H9951" s="57" t="str">
        <f t="shared" si="155"/>
        <v/>
      </c>
    </row>
    <row r="9952" spans="8:8" x14ac:dyDescent="0.3">
      <c r="H9952" s="57" t="str">
        <f t="shared" si="155"/>
        <v/>
      </c>
    </row>
    <row r="9953" spans="8:8" x14ac:dyDescent="0.3">
      <c r="H9953" s="57" t="str">
        <f t="shared" si="155"/>
        <v/>
      </c>
    </row>
    <row r="9954" spans="8:8" x14ac:dyDescent="0.3">
      <c r="H9954" s="57" t="str">
        <f t="shared" si="155"/>
        <v/>
      </c>
    </row>
    <row r="9955" spans="8:8" x14ac:dyDescent="0.3">
      <c r="H9955" s="57" t="str">
        <f t="shared" si="155"/>
        <v/>
      </c>
    </row>
    <row r="9956" spans="8:8" x14ac:dyDescent="0.3">
      <c r="H9956" s="57" t="str">
        <f t="shared" si="155"/>
        <v/>
      </c>
    </row>
    <row r="9957" spans="8:8" x14ac:dyDescent="0.3">
      <c r="H9957" s="57" t="str">
        <f t="shared" si="155"/>
        <v/>
      </c>
    </row>
    <row r="9958" spans="8:8" x14ac:dyDescent="0.3">
      <c r="H9958" s="57" t="str">
        <f t="shared" si="155"/>
        <v/>
      </c>
    </row>
    <row r="9959" spans="8:8" x14ac:dyDescent="0.3">
      <c r="H9959" s="57" t="str">
        <f t="shared" si="155"/>
        <v/>
      </c>
    </row>
    <row r="9960" spans="8:8" x14ac:dyDescent="0.3">
      <c r="H9960" s="57" t="str">
        <f t="shared" si="155"/>
        <v/>
      </c>
    </row>
    <row r="9961" spans="8:8" x14ac:dyDescent="0.3">
      <c r="H9961" s="57" t="str">
        <f t="shared" si="155"/>
        <v/>
      </c>
    </row>
    <row r="9962" spans="8:8" x14ac:dyDescent="0.3">
      <c r="H9962" s="57" t="str">
        <f t="shared" si="155"/>
        <v/>
      </c>
    </row>
    <row r="9963" spans="8:8" x14ac:dyDescent="0.3">
      <c r="H9963" s="57" t="str">
        <f t="shared" si="155"/>
        <v/>
      </c>
    </row>
    <row r="9964" spans="8:8" x14ac:dyDescent="0.3">
      <c r="H9964" s="57" t="str">
        <f t="shared" si="155"/>
        <v/>
      </c>
    </row>
    <row r="9965" spans="8:8" x14ac:dyDescent="0.3">
      <c r="H9965" s="57" t="str">
        <f t="shared" si="155"/>
        <v/>
      </c>
    </row>
    <row r="9966" spans="8:8" x14ac:dyDescent="0.3">
      <c r="H9966" s="57" t="str">
        <f t="shared" si="155"/>
        <v/>
      </c>
    </row>
    <row r="9967" spans="8:8" x14ac:dyDescent="0.3">
      <c r="H9967" s="57" t="str">
        <f t="shared" si="155"/>
        <v/>
      </c>
    </row>
    <row r="9968" spans="8:8" x14ac:dyDescent="0.3">
      <c r="H9968" s="57" t="str">
        <f t="shared" si="155"/>
        <v/>
      </c>
    </row>
    <row r="9969" spans="8:8" x14ac:dyDescent="0.3">
      <c r="H9969" s="57" t="str">
        <f t="shared" si="155"/>
        <v/>
      </c>
    </row>
    <row r="9970" spans="8:8" x14ac:dyDescent="0.3">
      <c r="H9970" s="57" t="str">
        <f t="shared" si="155"/>
        <v/>
      </c>
    </row>
    <row r="9971" spans="8:8" x14ac:dyDescent="0.3">
      <c r="H9971" s="57" t="str">
        <f t="shared" si="155"/>
        <v/>
      </c>
    </row>
    <row r="9972" spans="8:8" x14ac:dyDescent="0.3">
      <c r="H9972" s="57" t="str">
        <f t="shared" si="155"/>
        <v/>
      </c>
    </row>
    <row r="9973" spans="8:8" x14ac:dyDescent="0.3">
      <c r="H9973" s="57" t="str">
        <f t="shared" si="155"/>
        <v/>
      </c>
    </row>
    <row r="9974" spans="8:8" x14ac:dyDescent="0.3">
      <c r="H9974" s="57" t="str">
        <f t="shared" si="155"/>
        <v/>
      </c>
    </row>
    <row r="9975" spans="8:8" x14ac:dyDescent="0.3">
      <c r="H9975" s="57" t="str">
        <f t="shared" si="155"/>
        <v/>
      </c>
    </row>
    <row r="9976" spans="8:8" x14ac:dyDescent="0.3">
      <c r="H9976" s="57" t="str">
        <f t="shared" si="155"/>
        <v/>
      </c>
    </row>
    <row r="9977" spans="8:8" x14ac:dyDescent="0.3">
      <c r="H9977" s="57" t="str">
        <f t="shared" si="155"/>
        <v/>
      </c>
    </row>
    <row r="9978" spans="8:8" x14ac:dyDescent="0.3">
      <c r="H9978" s="57" t="str">
        <f t="shared" si="155"/>
        <v/>
      </c>
    </row>
    <row r="9979" spans="8:8" x14ac:dyDescent="0.3">
      <c r="H9979" s="57" t="str">
        <f t="shared" si="155"/>
        <v/>
      </c>
    </row>
    <row r="9980" spans="8:8" x14ac:dyDescent="0.3">
      <c r="H9980" s="57" t="str">
        <f t="shared" si="155"/>
        <v/>
      </c>
    </row>
    <row r="9981" spans="8:8" x14ac:dyDescent="0.3">
      <c r="H9981" s="57" t="str">
        <f t="shared" si="155"/>
        <v/>
      </c>
    </row>
    <row r="9982" spans="8:8" x14ac:dyDescent="0.3">
      <c r="H9982" s="57" t="str">
        <f t="shared" si="155"/>
        <v/>
      </c>
    </row>
    <row r="9983" spans="8:8" x14ac:dyDescent="0.3">
      <c r="H9983" s="57" t="str">
        <f t="shared" si="155"/>
        <v/>
      </c>
    </row>
    <row r="9984" spans="8:8" x14ac:dyDescent="0.3">
      <c r="H9984" s="57" t="str">
        <f t="shared" si="155"/>
        <v/>
      </c>
    </row>
    <row r="9985" spans="8:8" x14ac:dyDescent="0.3">
      <c r="H9985" s="57" t="str">
        <f t="shared" si="155"/>
        <v/>
      </c>
    </row>
    <row r="9986" spans="8:8" x14ac:dyDescent="0.3">
      <c r="H9986" s="57" t="str">
        <f t="shared" si="155"/>
        <v/>
      </c>
    </row>
    <row r="9987" spans="8:8" x14ac:dyDescent="0.3">
      <c r="H9987" s="57" t="str">
        <f t="shared" ref="H9987:H10001" si="156">IF(LEN(F9987)&gt;0,F9987/G9987,"")</f>
        <v/>
      </c>
    </row>
    <row r="9988" spans="8:8" x14ac:dyDescent="0.3">
      <c r="H9988" s="57" t="str">
        <f t="shared" si="156"/>
        <v/>
      </c>
    </row>
    <row r="9989" spans="8:8" x14ac:dyDescent="0.3">
      <c r="H9989" s="57" t="str">
        <f t="shared" si="156"/>
        <v/>
      </c>
    </row>
    <row r="9990" spans="8:8" x14ac:dyDescent="0.3">
      <c r="H9990" s="57" t="str">
        <f t="shared" si="156"/>
        <v/>
      </c>
    </row>
    <row r="9991" spans="8:8" x14ac:dyDescent="0.3">
      <c r="H9991" s="57" t="str">
        <f t="shared" si="156"/>
        <v/>
      </c>
    </row>
    <row r="9992" spans="8:8" x14ac:dyDescent="0.3">
      <c r="H9992" s="57" t="str">
        <f t="shared" si="156"/>
        <v/>
      </c>
    </row>
    <row r="9993" spans="8:8" x14ac:dyDescent="0.3">
      <c r="H9993" s="57" t="str">
        <f t="shared" si="156"/>
        <v/>
      </c>
    </row>
    <row r="9994" spans="8:8" x14ac:dyDescent="0.3">
      <c r="H9994" s="57" t="str">
        <f t="shared" si="156"/>
        <v/>
      </c>
    </row>
    <row r="9995" spans="8:8" x14ac:dyDescent="0.3">
      <c r="H9995" s="57" t="str">
        <f t="shared" si="156"/>
        <v/>
      </c>
    </row>
    <row r="9996" spans="8:8" x14ac:dyDescent="0.3">
      <c r="H9996" s="57" t="str">
        <f t="shared" si="156"/>
        <v/>
      </c>
    </row>
    <row r="9997" spans="8:8" x14ac:dyDescent="0.3">
      <c r="H9997" s="57" t="str">
        <f t="shared" si="156"/>
        <v/>
      </c>
    </row>
    <row r="9998" spans="8:8" x14ac:dyDescent="0.3">
      <c r="H9998" s="57" t="str">
        <f t="shared" si="156"/>
        <v/>
      </c>
    </row>
    <row r="9999" spans="8:8" x14ac:dyDescent="0.3">
      <c r="H9999" s="57" t="str">
        <f t="shared" si="156"/>
        <v/>
      </c>
    </row>
    <row r="10000" spans="8:8" x14ac:dyDescent="0.3">
      <c r="H10000" s="57" t="str">
        <f t="shared" si="156"/>
        <v/>
      </c>
    </row>
    <row r="10001" spans="8:8" x14ac:dyDescent="0.3">
      <c r="H10001" s="57" t="str">
        <f t="shared" si="156"/>
        <v/>
      </c>
    </row>
  </sheetData>
  <autoFilter ref="A1:H6742" xr:uid="{22C9AC81-B0D1-4440-8825-24AB90B651B5}"/>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FF859-5C8B-4070-9735-8D8CFF959623}">
  <sheetPr codeName="Sheet2"/>
  <dimension ref="A1:Q10001"/>
  <sheetViews>
    <sheetView workbookViewId="0"/>
  </sheetViews>
  <sheetFormatPr defaultRowHeight="15.6" x14ac:dyDescent="0.3"/>
  <cols>
    <col min="2" max="2" width="13" bestFit="1" customWidth="1"/>
    <col min="4" max="4" width="10.09765625" bestFit="1" customWidth="1"/>
    <col min="5" max="5" width="10.19921875" bestFit="1" customWidth="1"/>
    <col min="8" max="8" width="12.09765625" customWidth="1"/>
    <col min="9" max="9" width="14.59765625" customWidth="1"/>
    <col min="10" max="10" width="7.3984375" customWidth="1"/>
    <col min="11" max="11" width="10.8984375" bestFit="1" customWidth="1"/>
    <col min="12" max="12" width="10.8984375" customWidth="1"/>
    <col min="13" max="13" width="8.8984375" style="3" customWidth="1"/>
    <col min="17" max="17" width="10.59765625" customWidth="1"/>
  </cols>
  <sheetData>
    <row r="1" spans="1:17" ht="62.4" x14ac:dyDescent="0.3">
      <c r="A1" s="4" t="s">
        <v>0</v>
      </c>
      <c r="B1" s="4" t="s">
        <v>1</v>
      </c>
      <c r="C1" s="4" t="s">
        <v>2</v>
      </c>
      <c r="D1" s="4" t="s">
        <v>3</v>
      </c>
      <c r="E1" s="4" t="s">
        <v>6</v>
      </c>
      <c r="F1" s="4" t="s">
        <v>4</v>
      </c>
      <c r="G1" s="4" t="s">
        <v>5</v>
      </c>
      <c r="H1" s="4" t="s">
        <v>7</v>
      </c>
      <c r="I1" s="5" t="s">
        <v>9</v>
      </c>
      <c r="J1" s="5"/>
      <c r="K1" s="5" t="s">
        <v>10</v>
      </c>
      <c r="L1" s="5" t="s">
        <v>100</v>
      </c>
      <c r="M1" s="6" t="s">
        <v>11</v>
      </c>
      <c r="N1" s="5" t="s">
        <v>12</v>
      </c>
      <c r="O1" s="5" t="s">
        <v>8</v>
      </c>
      <c r="P1" s="5" t="s">
        <v>16</v>
      </c>
      <c r="Q1" s="38"/>
    </row>
    <row r="2" spans="1:17" x14ac:dyDescent="0.3">
      <c r="D2" s="30"/>
      <c r="I2" s="42" t="str">
        <f>IF(LEN(H2)&gt;0,G2*0.5+((F2/Summary!$B$3)*0.5),"")</f>
        <v/>
      </c>
      <c r="J2" s="56" t="str">
        <f t="shared" ref="J2:J33" si="0">IF(LEN(I2)&gt;0,RANK(I2,$I$2:$I$10001,1),"")</f>
        <v/>
      </c>
      <c r="K2" s="42" t="str">
        <f t="shared" ref="K2:K65" si="1">IF(LEN(I2)&gt;0,ROW(A2)/100000000,"")</f>
        <v/>
      </c>
      <c r="L2" s="42" t="str">
        <f t="shared" ref="L2:L33" si="2">IFERROR(I2+K2,"")</f>
        <v/>
      </c>
      <c r="M2" s="56" t="str">
        <f>IF(LEN(I2)=0,"",RANK((I2+K2),$L$2:$L$10001,1))</f>
        <v/>
      </c>
      <c r="N2" s="42" t="str">
        <f>IF(LEN(I2)=0,"",VLOOKUP(M2,'Decile Calc'!$G$2:$H$11,2))</f>
        <v/>
      </c>
      <c r="O2" s="57" t="str">
        <f t="shared" ref="O2:O33" si="3">IF(LEN(I2)&gt;0,H2,"")</f>
        <v/>
      </c>
      <c r="P2" s="42" t="str">
        <f t="shared" ref="P2:P33" si="4">IF(LEN(I2)=0,"",TRUNC(M2,0))</f>
        <v/>
      </c>
    </row>
    <row r="3" spans="1:17" x14ac:dyDescent="0.3">
      <c r="D3" s="30"/>
      <c r="I3" s="42" t="str">
        <f>IF(LEN(H3)&gt;0,G3*0.5+((F3/Summary!$B$3)*0.5),"")</f>
        <v/>
      </c>
      <c r="J3" s="56" t="str">
        <f t="shared" si="0"/>
        <v/>
      </c>
      <c r="K3" s="42" t="str">
        <f t="shared" si="1"/>
        <v/>
      </c>
      <c r="L3" s="42" t="str">
        <f t="shared" si="2"/>
        <v/>
      </c>
      <c r="M3" s="56" t="str">
        <f t="shared" ref="M3:M66" si="5">IF(LEN(I3)=0,"",RANK((I3+K3),$L$2:$L$10001,1))</f>
        <v/>
      </c>
      <c r="N3" s="42" t="str">
        <f>IF(LEN(I3)=0,"",VLOOKUP(M3,'Decile Calc'!$G$2:$H$11,2))</f>
        <v/>
      </c>
      <c r="O3" s="57" t="str">
        <f t="shared" si="3"/>
        <v/>
      </c>
      <c r="P3" s="42" t="str">
        <f t="shared" si="4"/>
        <v/>
      </c>
    </row>
    <row r="4" spans="1:17" x14ac:dyDescent="0.3">
      <c r="D4" s="30"/>
      <c r="I4" s="42" t="str">
        <f>IF(LEN(H4)&gt;0,G4*0.5+((F4/Summary!$B$3)*0.5),"")</f>
        <v/>
      </c>
      <c r="J4" s="56" t="str">
        <f t="shared" si="0"/>
        <v/>
      </c>
      <c r="K4" s="42" t="str">
        <f t="shared" si="1"/>
        <v/>
      </c>
      <c r="L4" s="42" t="str">
        <f t="shared" si="2"/>
        <v/>
      </c>
      <c r="M4" s="56" t="str">
        <f t="shared" si="5"/>
        <v/>
      </c>
      <c r="N4" s="42" t="str">
        <f>IF(LEN(I4)=0,"",VLOOKUP(M4,'Decile Calc'!$G$2:$H$11,2))</f>
        <v/>
      </c>
      <c r="O4" s="57" t="str">
        <f t="shared" si="3"/>
        <v/>
      </c>
      <c r="P4" s="42" t="str">
        <f t="shared" si="4"/>
        <v/>
      </c>
    </row>
    <row r="5" spans="1:17" x14ac:dyDescent="0.3">
      <c r="D5" s="30"/>
      <c r="I5" s="42" t="str">
        <f>IF(LEN(H5)&gt;0,G5*0.5+((F5/Summary!$B$3)*0.5),"")</f>
        <v/>
      </c>
      <c r="J5" s="56" t="str">
        <f t="shared" si="0"/>
        <v/>
      </c>
      <c r="K5" s="42" t="str">
        <f t="shared" si="1"/>
        <v/>
      </c>
      <c r="L5" s="42" t="str">
        <f t="shared" si="2"/>
        <v/>
      </c>
      <c r="M5" s="56" t="str">
        <f t="shared" si="5"/>
        <v/>
      </c>
      <c r="N5" s="42" t="str">
        <f>IF(LEN(I5)=0,"",VLOOKUP(M5,'Decile Calc'!$G$2:$H$11,2))</f>
        <v/>
      </c>
      <c r="O5" s="57" t="str">
        <f t="shared" si="3"/>
        <v/>
      </c>
      <c r="P5" s="42" t="str">
        <f t="shared" si="4"/>
        <v/>
      </c>
    </row>
    <row r="6" spans="1:17" x14ac:dyDescent="0.3">
      <c r="D6" s="30"/>
      <c r="I6" s="42" t="str">
        <f>IF(LEN(H6)&gt;0,G6*0.5+((F6/Summary!$B$3)*0.5),"")</f>
        <v/>
      </c>
      <c r="J6" s="56" t="str">
        <f t="shared" si="0"/>
        <v/>
      </c>
      <c r="K6" s="42" t="str">
        <f t="shared" si="1"/>
        <v/>
      </c>
      <c r="L6" s="42" t="str">
        <f t="shared" si="2"/>
        <v/>
      </c>
      <c r="M6" s="56" t="str">
        <f t="shared" si="5"/>
        <v/>
      </c>
      <c r="N6" s="42" t="str">
        <f>IF(LEN(I6)=0,"",VLOOKUP(M6,'Decile Calc'!$G$2:$H$11,2))</f>
        <v/>
      </c>
      <c r="O6" s="57" t="str">
        <f t="shared" si="3"/>
        <v/>
      </c>
      <c r="P6" s="42" t="str">
        <f t="shared" si="4"/>
        <v/>
      </c>
    </row>
    <row r="7" spans="1:17" x14ac:dyDescent="0.3">
      <c r="D7" s="30"/>
      <c r="I7" s="42" t="str">
        <f>IF(LEN(H7)&gt;0,G7*0.5+((F7/Summary!$B$3)*0.5),"")</f>
        <v/>
      </c>
      <c r="J7" s="56" t="str">
        <f t="shared" si="0"/>
        <v/>
      </c>
      <c r="K7" s="42" t="str">
        <f t="shared" si="1"/>
        <v/>
      </c>
      <c r="L7" s="42" t="str">
        <f t="shared" si="2"/>
        <v/>
      </c>
      <c r="M7" s="56" t="str">
        <f t="shared" si="5"/>
        <v/>
      </c>
      <c r="N7" s="42" t="str">
        <f>IF(LEN(I7)=0,"",VLOOKUP(M7,'Decile Calc'!$G$2:$H$11,2))</f>
        <v/>
      </c>
      <c r="O7" s="57" t="str">
        <f t="shared" si="3"/>
        <v/>
      </c>
      <c r="P7" s="42" t="str">
        <f t="shared" si="4"/>
        <v/>
      </c>
    </row>
    <row r="8" spans="1:17" x14ac:dyDescent="0.3">
      <c r="D8" s="30"/>
      <c r="I8" s="42" t="str">
        <f>IF(LEN(H8)&gt;0,G8*0.5+((F8/Summary!$B$3)*0.5),"")</f>
        <v/>
      </c>
      <c r="J8" s="56" t="str">
        <f t="shared" si="0"/>
        <v/>
      </c>
      <c r="K8" s="42" t="str">
        <f t="shared" si="1"/>
        <v/>
      </c>
      <c r="L8" s="42" t="str">
        <f t="shared" si="2"/>
        <v/>
      </c>
      <c r="M8" s="56" t="str">
        <f t="shared" si="5"/>
        <v/>
      </c>
      <c r="N8" s="42" t="str">
        <f>IF(LEN(I8)=0,"",VLOOKUP(M8,'Decile Calc'!$G$2:$H$11,2))</f>
        <v/>
      </c>
      <c r="O8" s="57" t="str">
        <f t="shared" si="3"/>
        <v/>
      </c>
      <c r="P8" s="42" t="str">
        <f t="shared" si="4"/>
        <v/>
      </c>
    </row>
    <row r="9" spans="1:17" x14ac:dyDescent="0.3">
      <c r="D9" s="30"/>
      <c r="H9" s="63"/>
      <c r="I9" s="42" t="str">
        <f>IF(LEN(H9)&gt;0,G9*0.5+((F9/Summary!$B$3)*0.5),"")</f>
        <v/>
      </c>
      <c r="J9" s="56" t="str">
        <f t="shared" si="0"/>
        <v/>
      </c>
      <c r="K9" s="42" t="str">
        <f t="shared" si="1"/>
        <v/>
      </c>
      <c r="L9" s="42" t="str">
        <f t="shared" si="2"/>
        <v/>
      </c>
      <c r="M9" s="56" t="str">
        <f t="shared" si="5"/>
        <v/>
      </c>
      <c r="N9" s="42" t="str">
        <f>IF(LEN(I9)=0,"",VLOOKUP(M9,'Decile Calc'!$G$2:$H$11,2))</f>
        <v/>
      </c>
      <c r="O9" s="57" t="str">
        <f t="shared" si="3"/>
        <v/>
      </c>
      <c r="P9" s="42" t="str">
        <f t="shared" si="4"/>
        <v/>
      </c>
    </row>
    <row r="10" spans="1:17" x14ac:dyDescent="0.3">
      <c r="D10" s="30"/>
      <c r="I10" s="42" t="str">
        <f>IF(LEN(H10)&gt;0,G10*0.5+((F10/Summary!$B$3)*0.5),"")</f>
        <v/>
      </c>
      <c r="J10" s="56" t="str">
        <f t="shared" si="0"/>
        <v/>
      </c>
      <c r="K10" s="42" t="str">
        <f t="shared" si="1"/>
        <v/>
      </c>
      <c r="L10" s="42" t="str">
        <f t="shared" si="2"/>
        <v/>
      </c>
      <c r="M10" s="56" t="str">
        <f t="shared" si="5"/>
        <v/>
      </c>
      <c r="N10" s="42" t="str">
        <f>IF(LEN(I10)=0,"",VLOOKUP(M10,'Decile Calc'!$G$2:$H$11,2))</f>
        <v/>
      </c>
      <c r="O10" s="57" t="str">
        <f t="shared" si="3"/>
        <v/>
      </c>
      <c r="P10" s="42" t="str">
        <f t="shared" si="4"/>
        <v/>
      </c>
    </row>
    <row r="11" spans="1:17" x14ac:dyDescent="0.3">
      <c r="D11" s="30"/>
      <c r="I11" s="42" t="str">
        <f>IF(LEN(H11)&gt;0,G11*0.5+((F11/Summary!$B$3)*0.5),"")</f>
        <v/>
      </c>
      <c r="J11" s="56" t="str">
        <f t="shared" si="0"/>
        <v/>
      </c>
      <c r="K11" s="42" t="str">
        <f t="shared" si="1"/>
        <v/>
      </c>
      <c r="L11" s="42" t="str">
        <f t="shared" si="2"/>
        <v/>
      </c>
      <c r="M11" s="56" t="str">
        <f t="shared" si="5"/>
        <v/>
      </c>
      <c r="N11" s="42" t="str">
        <f>IF(LEN(I11)=0,"",VLOOKUP(M11,'Decile Calc'!$G$2:$H$11,2))</f>
        <v/>
      </c>
      <c r="O11" s="57" t="str">
        <f t="shared" si="3"/>
        <v/>
      </c>
      <c r="P11" s="42" t="str">
        <f t="shared" si="4"/>
        <v/>
      </c>
    </row>
    <row r="12" spans="1:17" x14ac:dyDescent="0.3">
      <c r="D12" s="30"/>
      <c r="I12" s="42" t="str">
        <f>IF(LEN(H12)&gt;0,G12*0.5+((F12/Summary!$B$3)*0.5),"")</f>
        <v/>
      </c>
      <c r="J12" s="56" t="str">
        <f t="shared" si="0"/>
        <v/>
      </c>
      <c r="K12" s="42" t="str">
        <f t="shared" si="1"/>
        <v/>
      </c>
      <c r="L12" s="42" t="str">
        <f t="shared" si="2"/>
        <v/>
      </c>
      <c r="M12" s="56" t="str">
        <f t="shared" si="5"/>
        <v/>
      </c>
      <c r="N12" s="42" t="str">
        <f>IF(LEN(I12)=0,"",VLOOKUP(M12,'Decile Calc'!$G$2:$H$11,2))</f>
        <v/>
      </c>
      <c r="O12" s="57" t="str">
        <f t="shared" si="3"/>
        <v/>
      </c>
      <c r="P12" s="42" t="str">
        <f t="shared" si="4"/>
        <v/>
      </c>
    </row>
    <row r="13" spans="1:17" x14ac:dyDescent="0.3">
      <c r="D13" s="30"/>
      <c r="H13" s="63"/>
      <c r="I13" s="42" t="str">
        <f>IF(LEN(H13)&gt;0,G13*0.5+((F13/Summary!$B$3)*0.5),"")</f>
        <v/>
      </c>
      <c r="J13" s="56" t="str">
        <f t="shared" si="0"/>
        <v/>
      </c>
      <c r="K13" s="42" t="str">
        <f t="shared" si="1"/>
        <v/>
      </c>
      <c r="L13" s="42" t="str">
        <f t="shared" si="2"/>
        <v/>
      </c>
      <c r="M13" s="56" t="str">
        <f t="shared" si="5"/>
        <v/>
      </c>
      <c r="N13" s="42" t="str">
        <f>IF(LEN(I13)=0,"",VLOOKUP(M13,'Decile Calc'!$G$2:$H$11,2))</f>
        <v/>
      </c>
      <c r="O13" s="57" t="str">
        <f t="shared" si="3"/>
        <v/>
      </c>
      <c r="P13" s="42" t="str">
        <f t="shared" si="4"/>
        <v/>
      </c>
    </row>
    <row r="14" spans="1:17" x14ac:dyDescent="0.3">
      <c r="D14" s="30"/>
      <c r="I14" s="42" t="str">
        <f>IF(LEN(H14)&gt;0,G14*0.5+((F14/Summary!$B$3)*0.5),"")</f>
        <v/>
      </c>
      <c r="J14" s="56" t="str">
        <f t="shared" si="0"/>
        <v/>
      </c>
      <c r="K14" s="42" t="str">
        <f t="shared" si="1"/>
        <v/>
      </c>
      <c r="L14" s="42" t="str">
        <f t="shared" si="2"/>
        <v/>
      </c>
      <c r="M14" s="56" t="str">
        <f t="shared" si="5"/>
        <v/>
      </c>
      <c r="N14" s="42" t="str">
        <f>IF(LEN(I14)=0,"",VLOOKUP(M14,'Decile Calc'!$G$2:$H$11,2))</f>
        <v/>
      </c>
      <c r="O14" s="57" t="str">
        <f t="shared" si="3"/>
        <v/>
      </c>
      <c r="P14" s="42" t="str">
        <f t="shared" si="4"/>
        <v/>
      </c>
    </row>
    <row r="15" spans="1:17" x14ac:dyDescent="0.3">
      <c r="D15" s="30"/>
      <c r="H15" s="63"/>
      <c r="I15" s="42" t="str">
        <f>IF(LEN(H15)&gt;0,G15*0.5+((F15/Summary!$B$3)*0.5),"")</f>
        <v/>
      </c>
      <c r="J15" s="56" t="str">
        <f t="shared" si="0"/>
        <v/>
      </c>
      <c r="K15" s="42" t="str">
        <f t="shared" si="1"/>
        <v/>
      </c>
      <c r="L15" s="42" t="str">
        <f t="shared" si="2"/>
        <v/>
      </c>
      <c r="M15" s="56" t="str">
        <f t="shared" si="5"/>
        <v/>
      </c>
      <c r="N15" s="42" t="str">
        <f>IF(LEN(I15)=0,"",VLOOKUP(M15,'Decile Calc'!$G$2:$H$11,2))</f>
        <v/>
      </c>
      <c r="O15" s="57" t="str">
        <f t="shared" si="3"/>
        <v/>
      </c>
      <c r="P15" s="42" t="str">
        <f t="shared" si="4"/>
        <v/>
      </c>
    </row>
    <row r="16" spans="1:17" x14ac:dyDescent="0.3">
      <c r="D16" s="30"/>
      <c r="I16" s="42" t="str">
        <f>IF(LEN(H16)&gt;0,G16*0.5+((F16/Summary!$B$3)*0.5),"")</f>
        <v/>
      </c>
      <c r="J16" s="56" t="str">
        <f t="shared" si="0"/>
        <v/>
      </c>
      <c r="K16" s="42" t="str">
        <f t="shared" si="1"/>
        <v/>
      </c>
      <c r="L16" s="42" t="str">
        <f t="shared" si="2"/>
        <v/>
      </c>
      <c r="M16" s="56" t="str">
        <f t="shared" si="5"/>
        <v/>
      </c>
      <c r="N16" s="42" t="str">
        <f>IF(LEN(I16)=0,"",VLOOKUP(M16,'Decile Calc'!$G$2:$H$11,2))</f>
        <v/>
      </c>
      <c r="O16" s="57" t="str">
        <f t="shared" si="3"/>
        <v/>
      </c>
      <c r="P16" s="42" t="str">
        <f t="shared" si="4"/>
        <v/>
      </c>
    </row>
    <row r="17" spans="4:16" x14ac:dyDescent="0.3">
      <c r="D17" s="30"/>
      <c r="I17" s="42" t="str">
        <f>IF(LEN(H17)&gt;0,G17*0.5+((F17/Summary!$B$3)*0.5),"")</f>
        <v/>
      </c>
      <c r="J17" s="56" t="str">
        <f t="shared" si="0"/>
        <v/>
      </c>
      <c r="K17" s="42" t="str">
        <f t="shared" si="1"/>
        <v/>
      </c>
      <c r="L17" s="42" t="str">
        <f t="shared" si="2"/>
        <v/>
      </c>
      <c r="M17" s="56" t="str">
        <f t="shared" si="5"/>
        <v/>
      </c>
      <c r="N17" s="42" t="str">
        <f>IF(LEN(I17)=0,"",VLOOKUP(M17,'Decile Calc'!$G$2:$H$11,2))</f>
        <v/>
      </c>
      <c r="O17" s="57" t="str">
        <f t="shared" si="3"/>
        <v/>
      </c>
      <c r="P17" s="42" t="str">
        <f t="shared" si="4"/>
        <v/>
      </c>
    </row>
    <row r="18" spans="4:16" x14ac:dyDescent="0.3">
      <c r="D18" s="30"/>
      <c r="I18" s="42" t="str">
        <f>IF(LEN(H18)&gt;0,G18*0.5+((F18/Summary!$B$3)*0.5),"")</f>
        <v/>
      </c>
      <c r="J18" s="56" t="str">
        <f t="shared" si="0"/>
        <v/>
      </c>
      <c r="K18" s="42" t="str">
        <f t="shared" si="1"/>
        <v/>
      </c>
      <c r="L18" s="42" t="str">
        <f t="shared" si="2"/>
        <v/>
      </c>
      <c r="M18" s="56" t="str">
        <f t="shared" si="5"/>
        <v/>
      </c>
      <c r="N18" s="42" t="str">
        <f>IF(LEN(I18)=0,"",VLOOKUP(M18,'Decile Calc'!$G$2:$H$11,2))</f>
        <v/>
      </c>
      <c r="O18" s="57" t="str">
        <f t="shared" si="3"/>
        <v/>
      </c>
      <c r="P18" s="42" t="str">
        <f t="shared" si="4"/>
        <v/>
      </c>
    </row>
    <row r="19" spans="4:16" x14ac:dyDescent="0.3">
      <c r="D19" s="30"/>
      <c r="I19" s="42" t="str">
        <f>IF(LEN(H19)&gt;0,G19*0.5+((F19/Summary!$B$3)*0.5),"")</f>
        <v/>
      </c>
      <c r="J19" s="56" t="str">
        <f t="shared" si="0"/>
        <v/>
      </c>
      <c r="K19" s="42" t="str">
        <f t="shared" si="1"/>
        <v/>
      </c>
      <c r="L19" s="42" t="str">
        <f t="shared" si="2"/>
        <v/>
      </c>
      <c r="M19" s="56" t="str">
        <f t="shared" si="5"/>
        <v/>
      </c>
      <c r="N19" s="42" t="str">
        <f>IF(LEN(I19)=0,"",VLOOKUP(M19,'Decile Calc'!$G$2:$H$11,2))</f>
        <v/>
      </c>
      <c r="O19" s="57" t="str">
        <f t="shared" si="3"/>
        <v/>
      </c>
      <c r="P19" s="42" t="str">
        <f t="shared" si="4"/>
        <v/>
      </c>
    </row>
    <row r="20" spans="4:16" x14ac:dyDescent="0.3">
      <c r="D20" s="30"/>
      <c r="I20" s="42" t="str">
        <f>IF(LEN(H20)&gt;0,G20*0.5+((F20/Summary!$B$3)*0.5),"")</f>
        <v/>
      </c>
      <c r="J20" s="56" t="str">
        <f t="shared" si="0"/>
        <v/>
      </c>
      <c r="K20" s="42" t="str">
        <f t="shared" si="1"/>
        <v/>
      </c>
      <c r="L20" s="42" t="str">
        <f t="shared" si="2"/>
        <v/>
      </c>
      <c r="M20" s="56" t="str">
        <f t="shared" si="5"/>
        <v/>
      </c>
      <c r="N20" s="42" t="str">
        <f>IF(LEN(I20)=0,"",VLOOKUP(M20,'Decile Calc'!$G$2:$H$11,2))</f>
        <v/>
      </c>
      <c r="O20" s="57" t="str">
        <f t="shared" si="3"/>
        <v/>
      </c>
      <c r="P20" s="42" t="str">
        <f t="shared" si="4"/>
        <v/>
      </c>
    </row>
    <row r="21" spans="4:16" x14ac:dyDescent="0.3">
      <c r="D21" s="30"/>
      <c r="I21" s="42" t="str">
        <f>IF(LEN(H21)&gt;0,G21*0.5+((F21/Summary!$B$3)*0.5),"")</f>
        <v/>
      </c>
      <c r="J21" s="56" t="str">
        <f t="shared" si="0"/>
        <v/>
      </c>
      <c r="K21" s="42" t="str">
        <f t="shared" si="1"/>
        <v/>
      </c>
      <c r="L21" s="42" t="str">
        <f t="shared" si="2"/>
        <v/>
      </c>
      <c r="M21" s="56" t="str">
        <f t="shared" si="5"/>
        <v/>
      </c>
      <c r="N21" s="42" t="str">
        <f>IF(LEN(I21)=0,"",VLOOKUP(M21,'Decile Calc'!$G$2:$H$11,2))</f>
        <v/>
      </c>
      <c r="O21" s="57" t="str">
        <f t="shared" si="3"/>
        <v/>
      </c>
      <c r="P21" s="42" t="str">
        <f t="shared" si="4"/>
        <v/>
      </c>
    </row>
    <row r="22" spans="4:16" x14ac:dyDescent="0.3">
      <c r="D22" s="30"/>
      <c r="I22" s="42" t="str">
        <f>IF(LEN(H22)&gt;0,G22*0.5+((F22/Summary!$B$3)*0.5),"")</f>
        <v/>
      </c>
      <c r="J22" s="56" t="str">
        <f t="shared" si="0"/>
        <v/>
      </c>
      <c r="K22" s="42" t="str">
        <f t="shared" si="1"/>
        <v/>
      </c>
      <c r="L22" s="42" t="str">
        <f t="shared" si="2"/>
        <v/>
      </c>
      <c r="M22" s="56" t="str">
        <f t="shared" si="5"/>
        <v/>
      </c>
      <c r="N22" s="42" t="str">
        <f>IF(LEN(I22)=0,"",VLOOKUP(M22,'Decile Calc'!$G$2:$H$11,2))</f>
        <v/>
      </c>
      <c r="O22" s="57" t="str">
        <f t="shared" si="3"/>
        <v/>
      </c>
      <c r="P22" s="42" t="str">
        <f t="shared" si="4"/>
        <v/>
      </c>
    </row>
    <row r="23" spans="4:16" x14ac:dyDescent="0.3">
      <c r="D23" s="30"/>
      <c r="I23" s="42" t="str">
        <f>IF(LEN(H23)&gt;0,G23*0.5+((F23/Summary!$B$3)*0.5),"")</f>
        <v/>
      </c>
      <c r="J23" s="56" t="str">
        <f t="shared" si="0"/>
        <v/>
      </c>
      <c r="K23" s="42" t="str">
        <f t="shared" si="1"/>
        <v/>
      </c>
      <c r="L23" s="42" t="str">
        <f t="shared" si="2"/>
        <v/>
      </c>
      <c r="M23" s="56" t="str">
        <f t="shared" si="5"/>
        <v/>
      </c>
      <c r="N23" s="42" t="str">
        <f>IF(LEN(I23)=0,"",VLOOKUP(M23,'Decile Calc'!$G$2:$H$11,2))</f>
        <v/>
      </c>
      <c r="O23" s="57" t="str">
        <f t="shared" si="3"/>
        <v/>
      </c>
      <c r="P23" s="42" t="str">
        <f t="shared" si="4"/>
        <v/>
      </c>
    </row>
    <row r="24" spans="4:16" x14ac:dyDescent="0.3">
      <c r="D24" s="30"/>
      <c r="I24" s="42" t="str">
        <f>IF(LEN(H24)&gt;0,G24*0.5+((F24/Summary!$B$3)*0.5),"")</f>
        <v/>
      </c>
      <c r="J24" s="56" t="str">
        <f t="shared" si="0"/>
        <v/>
      </c>
      <c r="K24" s="42" t="str">
        <f t="shared" si="1"/>
        <v/>
      </c>
      <c r="L24" s="42" t="str">
        <f t="shared" si="2"/>
        <v/>
      </c>
      <c r="M24" s="56" t="str">
        <f t="shared" si="5"/>
        <v/>
      </c>
      <c r="N24" s="42" t="str">
        <f>IF(LEN(I24)=0,"",VLOOKUP(M24,'Decile Calc'!$G$2:$H$11,2))</f>
        <v/>
      </c>
      <c r="O24" s="57" t="str">
        <f t="shared" si="3"/>
        <v/>
      </c>
      <c r="P24" s="42" t="str">
        <f t="shared" si="4"/>
        <v/>
      </c>
    </row>
    <row r="25" spans="4:16" x14ac:dyDescent="0.3">
      <c r="D25" s="30"/>
      <c r="I25" s="42" t="str">
        <f>IF(LEN(H25)&gt;0,G25*0.5+((F25/Summary!$B$3)*0.5),"")</f>
        <v/>
      </c>
      <c r="J25" s="56" t="str">
        <f t="shared" si="0"/>
        <v/>
      </c>
      <c r="K25" s="42" t="str">
        <f t="shared" si="1"/>
        <v/>
      </c>
      <c r="L25" s="42" t="str">
        <f t="shared" si="2"/>
        <v/>
      </c>
      <c r="M25" s="56" t="str">
        <f t="shared" si="5"/>
        <v/>
      </c>
      <c r="N25" s="42" t="str">
        <f>IF(LEN(I25)=0,"",VLOOKUP(M25,'Decile Calc'!$G$2:$H$11,2))</f>
        <v/>
      </c>
      <c r="O25" s="57" t="str">
        <f t="shared" si="3"/>
        <v/>
      </c>
      <c r="P25" s="42" t="str">
        <f t="shared" si="4"/>
        <v/>
      </c>
    </row>
    <row r="26" spans="4:16" x14ac:dyDescent="0.3">
      <c r="D26" s="30"/>
      <c r="I26" s="42" t="str">
        <f>IF(LEN(H26)&gt;0,G26*0.5+((F26/Summary!$B$3)*0.5),"")</f>
        <v/>
      </c>
      <c r="J26" s="56" t="str">
        <f t="shared" si="0"/>
        <v/>
      </c>
      <c r="K26" s="42" t="str">
        <f t="shared" si="1"/>
        <v/>
      </c>
      <c r="L26" s="42" t="str">
        <f t="shared" si="2"/>
        <v/>
      </c>
      <c r="M26" s="56" t="str">
        <f t="shared" si="5"/>
        <v/>
      </c>
      <c r="N26" s="42" t="str">
        <f>IF(LEN(I26)=0,"",VLOOKUP(M26,'Decile Calc'!$G$2:$H$11,2))</f>
        <v/>
      </c>
      <c r="O26" s="57" t="str">
        <f t="shared" si="3"/>
        <v/>
      </c>
      <c r="P26" s="42" t="str">
        <f t="shared" si="4"/>
        <v/>
      </c>
    </row>
    <row r="27" spans="4:16" x14ac:dyDescent="0.3">
      <c r="D27" s="30"/>
      <c r="H27" s="63"/>
      <c r="I27" s="42" t="str">
        <f>IF(LEN(H27)&gt;0,G27*0.5+((F27/Summary!$B$3)*0.5),"")</f>
        <v/>
      </c>
      <c r="J27" s="56" t="str">
        <f t="shared" si="0"/>
        <v/>
      </c>
      <c r="K27" s="42" t="str">
        <f t="shared" si="1"/>
        <v/>
      </c>
      <c r="L27" s="42" t="str">
        <f t="shared" si="2"/>
        <v/>
      </c>
      <c r="M27" s="56" t="str">
        <f t="shared" si="5"/>
        <v/>
      </c>
      <c r="N27" s="42" t="str">
        <f>IF(LEN(I27)=0,"",VLOOKUP(M27,'Decile Calc'!$G$2:$H$11,2))</f>
        <v/>
      </c>
      <c r="O27" s="57" t="str">
        <f t="shared" si="3"/>
        <v/>
      </c>
      <c r="P27" s="42" t="str">
        <f t="shared" si="4"/>
        <v/>
      </c>
    </row>
    <row r="28" spans="4:16" x14ac:dyDescent="0.3">
      <c r="D28" s="30"/>
      <c r="I28" s="42" t="str">
        <f>IF(LEN(H28)&gt;0,G28*0.5+((F28/Summary!$B$3)*0.5),"")</f>
        <v/>
      </c>
      <c r="J28" s="56" t="str">
        <f t="shared" si="0"/>
        <v/>
      </c>
      <c r="K28" s="42" t="str">
        <f t="shared" si="1"/>
        <v/>
      </c>
      <c r="L28" s="42" t="str">
        <f t="shared" si="2"/>
        <v/>
      </c>
      <c r="M28" s="56" t="str">
        <f t="shared" si="5"/>
        <v/>
      </c>
      <c r="N28" s="42" t="str">
        <f>IF(LEN(I28)=0,"",VLOOKUP(M28,'Decile Calc'!$G$2:$H$11,2))</f>
        <v/>
      </c>
      <c r="O28" s="57" t="str">
        <f t="shared" si="3"/>
        <v/>
      </c>
      <c r="P28" s="42" t="str">
        <f t="shared" si="4"/>
        <v/>
      </c>
    </row>
    <row r="29" spans="4:16" x14ac:dyDescent="0.3">
      <c r="D29" s="30"/>
      <c r="H29" s="63"/>
      <c r="I29" s="42" t="str">
        <f>IF(LEN(H29)&gt;0,G29*0.5+((F29/Summary!$B$3)*0.5),"")</f>
        <v/>
      </c>
      <c r="J29" s="56" t="str">
        <f t="shared" si="0"/>
        <v/>
      </c>
      <c r="K29" s="42" t="str">
        <f t="shared" si="1"/>
        <v/>
      </c>
      <c r="L29" s="42" t="str">
        <f t="shared" si="2"/>
        <v/>
      </c>
      <c r="M29" s="56" t="str">
        <f t="shared" si="5"/>
        <v/>
      </c>
      <c r="N29" s="42" t="str">
        <f>IF(LEN(I29)=0,"",VLOOKUP(M29,'Decile Calc'!$G$2:$H$11,2))</f>
        <v/>
      </c>
      <c r="O29" s="57" t="str">
        <f t="shared" si="3"/>
        <v/>
      </c>
      <c r="P29" s="42" t="str">
        <f t="shared" si="4"/>
        <v/>
      </c>
    </row>
    <row r="30" spans="4:16" x14ac:dyDescent="0.3">
      <c r="D30" s="30"/>
      <c r="I30" s="42" t="str">
        <f>IF(LEN(H30)&gt;0,G30*0.5+((F30/Summary!$B$3)*0.5),"")</f>
        <v/>
      </c>
      <c r="J30" s="56" t="str">
        <f t="shared" si="0"/>
        <v/>
      </c>
      <c r="K30" s="42" t="str">
        <f t="shared" si="1"/>
        <v/>
      </c>
      <c r="L30" s="42" t="str">
        <f t="shared" si="2"/>
        <v/>
      </c>
      <c r="M30" s="56" t="str">
        <f t="shared" si="5"/>
        <v/>
      </c>
      <c r="N30" s="42" t="str">
        <f>IF(LEN(I30)=0,"",VLOOKUP(M30,'Decile Calc'!$G$2:$H$11,2))</f>
        <v/>
      </c>
      <c r="O30" s="57" t="str">
        <f t="shared" si="3"/>
        <v/>
      </c>
      <c r="P30" s="42" t="str">
        <f t="shared" si="4"/>
        <v/>
      </c>
    </row>
    <row r="31" spans="4:16" x14ac:dyDescent="0.3">
      <c r="D31" s="30"/>
      <c r="I31" s="42" t="str">
        <f>IF(LEN(H31)&gt;0,G31*0.5+((F31/Summary!$B$3)*0.5),"")</f>
        <v/>
      </c>
      <c r="J31" s="56" t="str">
        <f t="shared" si="0"/>
        <v/>
      </c>
      <c r="K31" s="42" t="str">
        <f t="shared" si="1"/>
        <v/>
      </c>
      <c r="L31" s="42" t="str">
        <f t="shared" si="2"/>
        <v/>
      </c>
      <c r="M31" s="56" t="str">
        <f t="shared" si="5"/>
        <v/>
      </c>
      <c r="N31" s="42" t="str">
        <f>IF(LEN(I31)=0,"",VLOOKUP(M31,'Decile Calc'!$G$2:$H$11,2))</f>
        <v/>
      </c>
      <c r="O31" s="57" t="str">
        <f t="shared" si="3"/>
        <v/>
      </c>
      <c r="P31" s="42" t="str">
        <f t="shared" si="4"/>
        <v/>
      </c>
    </row>
    <row r="32" spans="4:16" x14ac:dyDescent="0.3">
      <c r="D32" s="30"/>
      <c r="H32" s="63"/>
      <c r="I32" s="42" t="str">
        <f>IF(LEN(H32)&gt;0,G32*0.5+((F32/Summary!$B$3)*0.5),"")</f>
        <v/>
      </c>
      <c r="J32" s="56" t="str">
        <f t="shared" si="0"/>
        <v/>
      </c>
      <c r="K32" s="42" t="str">
        <f t="shared" si="1"/>
        <v/>
      </c>
      <c r="L32" s="42" t="str">
        <f t="shared" si="2"/>
        <v/>
      </c>
      <c r="M32" s="56" t="str">
        <f t="shared" si="5"/>
        <v/>
      </c>
      <c r="N32" s="42" t="str">
        <f>IF(LEN(I32)=0,"",VLOOKUP(M32,'Decile Calc'!$G$2:$H$11,2))</f>
        <v/>
      </c>
      <c r="O32" s="57" t="str">
        <f t="shared" si="3"/>
        <v/>
      </c>
      <c r="P32" s="42" t="str">
        <f t="shared" si="4"/>
        <v/>
      </c>
    </row>
    <row r="33" spans="4:16" x14ac:dyDescent="0.3">
      <c r="D33" s="30"/>
      <c r="I33" s="42" t="str">
        <f>IF(LEN(H33)&gt;0,G33*0.5+((F33/Summary!$B$3)*0.5),"")</f>
        <v/>
      </c>
      <c r="J33" s="56" t="str">
        <f t="shared" si="0"/>
        <v/>
      </c>
      <c r="K33" s="42" t="str">
        <f t="shared" si="1"/>
        <v/>
      </c>
      <c r="L33" s="42" t="str">
        <f t="shared" si="2"/>
        <v/>
      </c>
      <c r="M33" s="56" t="str">
        <f t="shared" si="5"/>
        <v/>
      </c>
      <c r="N33" s="42" t="str">
        <f>IF(LEN(I33)=0,"",VLOOKUP(M33,'Decile Calc'!$G$2:$H$11,2))</f>
        <v/>
      </c>
      <c r="O33" s="57" t="str">
        <f t="shared" si="3"/>
        <v/>
      </c>
      <c r="P33" s="42" t="str">
        <f t="shared" si="4"/>
        <v/>
      </c>
    </row>
    <row r="34" spans="4:16" x14ac:dyDescent="0.3">
      <c r="D34" s="30"/>
      <c r="I34" s="42" t="str">
        <f>IF(LEN(H34)&gt;0,G34*0.5+((F34/Summary!$B$3)*0.5),"")</f>
        <v/>
      </c>
      <c r="J34" s="56" t="str">
        <f t="shared" ref="J34:J55" si="6">IF(LEN(I34)&gt;0,RANK(I34,$I$2:$I$10001,1),"")</f>
        <v/>
      </c>
      <c r="K34" s="42" t="str">
        <f t="shared" si="1"/>
        <v/>
      </c>
      <c r="L34" s="42" t="str">
        <f t="shared" ref="L34:L55" si="7">IFERROR(I34+K34,"")</f>
        <v/>
      </c>
      <c r="M34" s="56" t="str">
        <f t="shared" si="5"/>
        <v/>
      </c>
      <c r="N34" s="42" t="str">
        <f>IF(LEN(I34)=0,"",VLOOKUP(M34,'Decile Calc'!$G$2:$H$11,2))</f>
        <v/>
      </c>
      <c r="O34" s="57" t="str">
        <f t="shared" ref="O34:O55" si="8">IF(LEN(I34)&gt;0,H34,"")</f>
        <v/>
      </c>
      <c r="P34" s="42" t="str">
        <f t="shared" ref="P34:P55" si="9">IF(LEN(I34)=0,"",TRUNC(M34,0))</f>
        <v/>
      </c>
    </row>
    <row r="35" spans="4:16" x14ac:dyDescent="0.3">
      <c r="D35" s="30"/>
      <c r="I35" s="42" t="str">
        <f>IF(LEN(H35)&gt;0,G35*0.5+((F35/Summary!$B$3)*0.5),"")</f>
        <v/>
      </c>
      <c r="J35" s="56" t="str">
        <f t="shared" si="6"/>
        <v/>
      </c>
      <c r="K35" s="42" t="str">
        <f t="shared" si="1"/>
        <v/>
      </c>
      <c r="L35" s="42" t="str">
        <f t="shared" si="7"/>
        <v/>
      </c>
      <c r="M35" s="56" t="str">
        <f t="shared" si="5"/>
        <v/>
      </c>
      <c r="N35" s="42" t="str">
        <f>IF(LEN(I35)=0,"",VLOOKUP(M35,'Decile Calc'!$G$2:$H$11,2))</f>
        <v/>
      </c>
      <c r="O35" s="57" t="str">
        <f t="shared" si="8"/>
        <v/>
      </c>
      <c r="P35" s="42" t="str">
        <f t="shared" si="9"/>
        <v/>
      </c>
    </row>
    <row r="36" spans="4:16" x14ac:dyDescent="0.3">
      <c r="D36" s="30"/>
      <c r="I36" s="42" t="str">
        <f>IF(LEN(H36)&gt;0,G36*0.5+((F36/Summary!$B$3)*0.5),"")</f>
        <v/>
      </c>
      <c r="J36" s="56" t="str">
        <f t="shared" si="6"/>
        <v/>
      </c>
      <c r="K36" s="42" t="str">
        <f t="shared" si="1"/>
        <v/>
      </c>
      <c r="L36" s="42" t="str">
        <f t="shared" si="7"/>
        <v/>
      </c>
      <c r="M36" s="56" t="str">
        <f t="shared" si="5"/>
        <v/>
      </c>
      <c r="N36" s="42" t="str">
        <f>IF(LEN(I36)=0,"",VLOOKUP(M36,'Decile Calc'!$G$2:$H$11,2))</f>
        <v/>
      </c>
      <c r="O36" s="57" t="str">
        <f t="shared" si="8"/>
        <v/>
      </c>
      <c r="P36" s="42" t="str">
        <f t="shared" si="9"/>
        <v/>
      </c>
    </row>
    <row r="37" spans="4:16" x14ac:dyDescent="0.3">
      <c r="D37" s="30"/>
      <c r="H37" s="63"/>
      <c r="I37" s="42" t="str">
        <f>IF(LEN(H37)&gt;0,G37*0.5+((F37/Summary!$B$3)*0.5),"")</f>
        <v/>
      </c>
      <c r="J37" s="56" t="str">
        <f t="shared" si="6"/>
        <v/>
      </c>
      <c r="K37" s="42" t="str">
        <f t="shared" si="1"/>
        <v/>
      </c>
      <c r="L37" s="42" t="str">
        <f t="shared" si="7"/>
        <v/>
      </c>
      <c r="M37" s="56" t="str">
        <f t="shared" si="5"/>
        <v/>
      </c>
      <c r="N37" s="42" t="str">
        <f>IF(LEN(I37)=0,"",VLOOKUP(M37,'Decile Calc'!$G$2:$H$11,2))</f>
        <v/>
      </c>
      <c r="O37" s="57" t="str">
        <f t="shared" si="8"/>
        <v/>
      </c>
      <c r="P37" s="42" t="str">
        <f t="shared" si="9"/>
        <v/>
      </c>
    </row>
    <row r="38" spans="4:16" x14ac:dyDescent="0.3">
      <c r="D38" s="30"/>
      <c r="I38" s="42" t="str">
        <f>IF(LEN(H38)&gt;0,G38*0.5+((F38/Summary!$B$3)*0.5),"")</f>
        <v/>
      </c>
      <c r="J38" s="56" t="str">
        <f t="shared" si="6"/>
        <v/>
      </c>
      <c r="K38" s="42" t="str">
        <f t="shared" si="1"/>
        <v/>
      </c>
      <c r="L38" s="42" t="str">
        <f t="shared" si="7"/>
        <v/>
      </c>
      <c r="M38" s="56" t="str">
        <f t="shared" si="5"/>
        <v/>
      </c>
      <c r="N38" s="42" t="str">
        <f>IF(LEN(I38)=0,"",VLOOKUP(M38,'Decile Calc'!$G$2:$H$11,2))</f>
        <v/>
      </c>
      <c r="O38" s="57" t="str">
        <f t="shared" si="8"/>
        <v/>
      </c>
      <c r="P38" s="42" t="str">
        <f t="shared" si="9"/>
        <v/>
      </c>
    </row>
    <row r="39" spans="4:16" x14ac:dyDescent="0.3">
      <c r="D39" s="30"/>
      <c r="H39" s="63"/>
      <c r="I39" s="42" t="str">
        <f>IF(LEN(H39)&gt;0,G39*0.5+((F39/Summary!$B$3)*0.5),"")</f>
        <v/>
      </c>
      <c r="J39" s="56" t="str">
        <f t="shared" si="6"/>
        <v/>
      </c>
      <c r="K39" s="42" t="str">
        <f t="shared" si="1"/>
        <v/>
      </c>
      <c r="L39" s="42" t="str">
        <f t="shared" si="7"/>
        <v/>
      </c>
      <c r="M39" s="56" t="str">
        <f t="shared" si="5"/>
        <v/>
      </c>
      <c r="N39" s="42" t="str">
        <f>IF(LEN(I39)=0,"",VLOOKUP(M39,'Decile Calc'!$G$2:$H$11,2))</f>
        <v/>
      </c>
      <c r="O39" s="57" t="str">
        <f t="shared" si="8"/>
        <v/>
      </c>
      <c r="P39" s="42" t="str">
        <f t="shared" si="9"/>
        <v/>
      </c>
    </row>
    <row r="40" spans="4:16" x14ac:dyDescent="0.3">
      <c r="D40" s="30"/>
      <c r="I40" s="42" t="str">
        <f>IF(LEN(H40)&gt;0,G40*0.5+((F40/Summary!$B$3)*0.5),"")</f>
        <v/>
      </c>
      <c r="J40" s="56" t="str">
        <f t="shared" si="6"/>
        <v/>
      </c>
      <c r="K40" s="42" t="str">
        <f t="shared" si="1"/>
        <v/>
      </c>
      <c r="L40" s="42" t="str">
        <f t="shared" si="7"/>
        <v/>
      </c>
      <c r="M40" s="56" t="str">
        <f t="shared" si="5"/>
        <v/>
      </c>
      <c r="N40" s="42" t="str">
        <f>IF(LEN(I40)=0,"",VLOOKUP(M40,'Decile Calc'!$G$2:$H$11,2))</f>
        <v/>
      </c>
      <c r="O40" s="57" t="str">
        <f t="shared" si="8"/>
        <v/>
      </c>
      <c r="P40" s="42" t="str">
        <f t="shared" si="9"/>
        <v/>
      </c>
    </row>
    <row r="41" spans="4:16" x14ac:dyDescent="0.3">
      <c r="D41" s="30"/>
      <c r="I41" s="42" t="str">
        <f>IF(LEN(H41)&gt;0,G41*0.5+((F41/Summary!$B$3)*0.5),"")</f>
        <v/>
      </c>
      <c r="J41" s="56" t="str">
        <f t="shared" si="6"/>
        <v/>
      </c>
      <c r="K41" s="42" t="str">
        <f t="shared" si="1"/>
        <v/>
      </c>
      <c r="L41" s="42" t="str">
        <f t="shared" si="7"/>
        <v/>
      </c>
      <c r="M41" s="56" t="str">
        <f t="shared" si="5"/>
        <v/>
      </c>
      <c r="N41" s="42" t="str">
        <f>IF(LEN(I41)=0,"",VLOOKUP(M41,'Decile Calc'!$G$2:$H$11,2))</f>
        <v/>
      </c>
      <c r="O41" s="57" t="str">
        <f t="shared" si="8"/>
        <v/>
      </c>
      <c r="P41" s="42" t="str">
        <f t="shared" si="9"/>
        <v/>
      </c>
    </row>
    <row r="42" spans="4:16" x14ac:dyDescent="0.3">
      <c r="D42" s="30"/>
      <c r="I42" s="42" t="str">
        <f>IF(LEN(H42)&gt;0,G42*0.5+((F42/Summary!$B$3)*0.5),"")</f>
        <v/>
      </c>
      <c r="J42" s="56" t="str">
        <f t="shared" si="6"/>
        <v/>
      </c>
      <c r="K42" s="42" t="str">
        <f t="shared" si="1"/>
        <v/>
      </c>
      <c r="L42" s="42" t="str">
        <f t="shared" si="7"/>
        <v/>
      </c>
      <c r="M42" s="56" t="str">
        <f t="shared" si="5"/>
        <v/>
      </c>
      <c r="N42" s="42" t="str">
        <f>IF(LEN(I42)=0,"",VLOOKUP(M42,'Decile Calc'!$G$2:$H$11,2))</f>
        <v/>
      </c>
      <c r="O42" s="57" t="str">
        <f t="shared" si="8"/>
        <v/>
      </c>
      <c r="P42" s="42" t="str">
        <f t="shared" si="9"/>
        <v/>
      </c>
    </row>
    <row r="43" spans="4:16" x14ac:dyDescent="0.3">
      <c r="D43" s="30"/>
      <c r="I43" s="42" t="str">
        <f>IF(LEN(H43)&gt;0,G43*0.5+((F43/Summary!$B$3)*0.5),"")</f>
        <v/>
      </c>
      <c r="J43" s="56" t="str">
        <f t="shared" si="6"/>
        <v/>
      </c>
      <c r="K43" s="42" t="str">
        <f t="shared" si="1"/>
        <v/>
      </c>
      <c r="L43" s="42" t="str">
        <f t="shared" si="7"/>
        <v/>
      </c>
      <c r="M43" s="56" t="str">
        <f t="shared" si="5"/>
        <v/>
      </c>
      <c r="N43" s="42" t="str">
        <f>IF(LEN(I43)=0,"",VLOOKUP(M43,'Decile Calc'!$G$2:$H$11,2))</f>
        <v/>
      </c>
      <c r="O43" s="57" t="str">
        <f t="shared" si="8"/>
        <v/>
      </c>
      <c r="P43" s="42" t="str">
        <f t="shared" si="9"/>
        <v/>
      </c>
    </row>
    <row r="44" spans="4:16" x14ac:dyDescent="0.3">
      <c r="D44" s="30"/>
      <c r="I44" s="42" t="str">
        <f>IF(LEN(H44)&gt;0,G44*0.5+((F44/Summary!$B$3)*0.5),"")</f>
        <v/>
      </c>
      <c r="J44" s="56" t="str">
        <f t="shared" si="6"/>
        <v/>
      </c>
      <c r="K44" s="42" t="str">
        <f t="shared" si="1"/>
        <v/>
      </c>
      <c r="L44" s="42" t="str">
        <f t="shared" si="7"/>
        <v/>
      </c>
      <c r="M44" s="56" t="str">
        <f t="shared" si="5"/>
        <v/>
      </c>
      <c r="N44" s="42" t="str">
        <f>IF(LEN(I44)=0,"",VLOOKUP(M44,'Decile Calc'!$G$2:$H$11,2))</f>
        <v/>
      </c>
      <c r="O44" s="57" t="str">
        <f t="shared" si="8"/>
        <v/>
      </c>
      <c r="P44" s="42" t="str">
        <f t="shared" si="9"/>
        <v/>
      </c>
    </row>
    <row r="45" spans="4:16" x14ac:dyDescent="0.3">
      <c r="D45" s="30"/>
      <c r="I45" s="42" t="str">
        <f>IF(LEN(H45)&gt;0,G45*0.5+((F45/Summary!$B$3)*0.5),"")</f>
        <v/>
      </c>
      <c r="J45" s="56" t="str">
        <f t="shared" si="6"/>
        <v/>
      </c>
      <c r="K45" s="42" t="str">
        <f t="shared" si="1"/>
        <v/>
      </c>
      <c r="L45" s="42" t="str">
        <f t="shared" si="7"/>
        <v/>
      </c>
      <c r="M45" s="56" t="str">
        <f t="shared" si="5"/>
        <v/>
      </c>
      <c r="N45" s="42" t="str">
        <f>IF(LEN(I45)=0,"",VLOOKUP(M45,'Decile Calc'!$G$2:$H$11,2))</f>
        <v/>
      </c>
      <c r="O45" s="57" t="str">
        <f t="shared" si="8"/>
        <v/>
      </c>
      <c r="P45" s="42" t="str">
        <f t="shared" si="9"/>
        <v/>
      </c>
    </row>
    <row r="46" spans="4:16" x14ac:dyDescent="0.3">
      <c r="D46" s="30"/>
      <c r="I46" s="42" t="str">
        <f>IF(LEN(H46)&gt;0,G46*0.5+((F46/Summary!$B$3)*0.5),"")</f>
        <v/>
      </c>
      <c r="J46" s="56" t="str">
        <f t="shared" si="6"/>
        <v/>
      </c>
      <c r="K46" s="42" t="str">
        <f t="shared" si="1"/>
        <v/>
      </c>
      <c r="L46" s="42" t="str">
        <f t="shared" si="7"/>
        <v/>
      </c>
      <c r="M46" s="56" t="str">
        <f t="shared" si="5"/>
        <v/>
      </c>
      <c r="N46" s="42" t="str">
        <f>IF(LEN(I46)=0,"",VLOOKUP(M46,'Decile Calc'!$G$2:$H$11,2))</f>
        <v/>
      </c>
      <c r="O46" s="57" t="str">
        <f t="shared" si="8"/>
        <v/>
      </c>
      <c r="P46" s="42" t="str">
        <f t="shared" si="9"/>
        <v/>
      </c>
    </row>
    <row r="47" spans="4:16" x14ac:dyDescent="0.3">
      <c r="D47" s="30"/>
      <c r="I47" s="42" t="str">
        <f>IF(LEN(H47)&gt;0,G47*0.5+((F47/Summary!$B$3)*0.5),"")</f>
        <v/>
      </c>
      <c r="J47" s="56" t="str">
        <f t="shared" si="6"/>
        <v/>
      </c>
      <c r="K47" s="42" t="str">
        <f t="shared" si="1"/>
        <v/>
      </c>
      <c r="L47" s="42" t="str">
        <f t="shared" si="7"/>
        <v/>
      </c>
      <c r="M47" s="56" t="str">
        <f t="shared" si="5"/>
        <v/>
      </c>
      <c r="N47" s="42" t="str">
        <f>IF(LEN(I47)=0,"",VLOOKUP(M47,'Decile Calc'!$G$2:$H$11,2))</f>
        <v/>
      </c>
      <c r="O47" s="57" t="str">
        <f t="shared" si="8"/>
        <v/>
      </c>
      <c r="P47" s="42" t="str">
        <f t="shared" si="9"/>
        <v/>
      </c>
    </row>
    <row r="48" spans="4:16" x14ac:dyDescent="0.3">
      <c r="D48" s="30"/>
      <c r="I48" s="42" t="str">
        <f>IF(LEN(H48)&gt;0,G48*0.5+((F48/Summary!$B$3)*0.5),"")</f>
        <v/>
      </c>
      <c r="J48" s="56" t="str">
        <f t="shared" si="6"/>
        <v/>
      </c>
      <c r="K48" s="42" t="str">
        <f t="shared" si="1"/>
        <v/>
      </c>
      <c r="L48" s="42" t="str">
        <f t="shared" si="7"/>
        <v/>
      </c>
      <c r="M48" s="56" t="str">
        <f t="shared" si="5"/>
        <v/>
      </c>
      <c r="N48" s="42" t="str">
        <f>IF(LEN(I48)=0,"",VLOOKUP(M48,'Decile Calc'!$G$2:$H$11,2))</f>
        <v/>
      </c>
      <c r="O48" s="57" t="str">
        <f t="shared" si="8"/>
        <v/>
      </c>
      <c r="P48" s="42" t="str">
        <f t="shared" si="9"/>
        <v/>
      </c>
    </row>
    <row r="49" spans="4:16" x14ac:dyDescent="0.3">
      <c r="D49" s="30"/>
      <c r="I49" s="42" t="str">
        <f>IF(LEN(H49)&gt;0,G49*0.5+((F49/Summary!$B$3)*0.5),"")</f>
        <v/>
      </c>
      <c r="J49" s="56" t="str">
        <f t="shared" si="6"/>
        <v/>
      </c>
      <c r="K49" s="42" t="str">
        <f t="shared" si="1"/>
        <v/>
      </c>
      <c r="L49" s="42" t="str">
        <f t="shared" si="7"/>
        <v/>
      </c>
      <c r="M49" s="56" t="str">
        <f t="shared" si="5"/>
        <v/>
      </c>
      <c r="N49" s="42" t="str">
        <f>IF(LEN(I49)=0,"",VLOOKUP(M49,'Decile Calc'!$G$2:$H$11,2))</f>
        <v/>
      </c>
      <c r="O49" s="57" t="str">
        <f t="shared" si="8"/>
        <v/>
      </c>
      <c r="P49" s="42" t="str">
        <f t="shared" si="9"/>
        <v/>
      </c>
    </row>
    <row r="50" spans="4:16" x14ac:dyDescent="0.3">
      <c r="D50" s="30"/>
      <c r="I50" s="42" t="str">
        <f>IF(LEN(H50)&gt;0,G50*0.5+((F50/Summary!$B$3)*0.5),"")</f>
        <v/>
      </c>
      <c r="J50" s="56" t="str">
        <f t="shared" si="6"/>
        <v/>
      </c>
      <c r="K50" s="42" t="str">
        <f t="shared" si="1"/>
        <v/>
      </c>
      <c r="L50" s="42" t="str">
        <f t="shared" si="7"/>
        <v/>
      </c>
      <c r="M50" s="56" t="str">
        <f t="shared" si="5"/>
        <v/>
      </c>
      <c r="N50" s="42" t="str">
        <f>IF(LEN(I50)=0,"",VLOOKUP(M50,'Decile Calc'!$G$2:$H$11,2))</f>
        <v/>
      </c>
      <c r="O50" s="57" t="str">
        <f t="shared" si="8"/>
        <v/>
      </c>
      <c r="P50" s="42" t="str">
        <f t="shared" si="9"/>
        <v/>
      </c>
    </row>
    <row r="51" spans="4:16" x14ac:dyDescent="0.3">
      <c r="D51" s="30"/>
      <c r="I51" s="42" t="str">
        <f>IF(LEN(H51)&gt;0,G51*0.5+((F51/Summary!$B$3)*0.5),"")</f>
        <v/>
      </c>
      <c r="J51" s="56" t="str">
        <f t="shared" si="6"/>
        <v/>
      </c>
      <c r="K51" s="42" t="str">
        <f t="shared" si="1"/>
        <v/>
      </c>
      <c r="L51" s="42" t="str">
        <f t="shared" si="7"/>
        <v/>
      </c>
      <c r="M51" s="56" t="str">
        <f t="shared" si="5"/>
        <v/>
      </c>
      <c r="N51" s="42" t="str">
        <f>IF(LEN(I51)=0,"",VLOOKUP(M51,'Decile Calc'!$G$2:$H$11,2))</f>
        <v/>
      </c>
      <c r="O51" s="57" t="str">
        <f t="shared" si="8"/>
        <v/>
      </c>
      <c r="P51" s="42" t="str">
        <f t="shared" si="9"/>
        <v/>
      </c>
    </row>
    <row r="52" spans="4:16" x14ac:dyDescent="0.3">
      <c r="D52" s="30"/>
      <c r="H52" s="63"/>
      <c r="I52" s="42" t="str">
        <f>IF(LEN(H52)&gt;0,G52*0.5+((F52/Summary!$B$3)*0.5),"")</f>
        <v/>
      </c>
      <c r="J52" s="56" t="str">
        <f t="shared" si="6"/>
        <v/>
      </c>
      <c r="K52" s="42" t="str">
        <f t="shared" si="1"/>
        <v/>
      </c>
      <c r="L52" s="42" t="str">
        <f t="shared" si="7"/>
        <v/>
      </c>
      <c r="M52" s="56" t="str">
        <f t="shared" si="5"/>
        <v/>
      </c>
      <c r="N52" s="42" t="str">
        <f>IF(LEN(I52)=0,"",VLOOKUP(M52,'Decile Calc'!$G$2:$H$11,2))</f>
        <v/>
      </c>
      <c r="O52" s="57" t="str">
        <f t="shared" si="8"/>
        <v/>
      </c>
      <c r="P52" s="42" t="str">
        <f t="shared" si="9"/>
        <v/>
      </c>
    </row>
    <row r="53" spans="4:16" x14ac:dyDescent="0.3">
      <c r="D53" s="30"/>
      <c r="H53" s="63"/>
      <c r="I53" s="42" t="str">
        <f>IF(LEN(H53)&gt;0,G53*0.5+((F53/Summary!$B$3)*0.5),"")</f>
        <v/>
      </c>
      <c r="J53" s="56" t="str">
        <f t="shared" si="6"/>
        <v/>
      </c>
      <c r="K53" s="42" t="str">
        <f t="shared" si="1"/>
        <v/>
      </c>
      <c r="L53" s="42" t="str">
        <f t="shared" si="7"/>
        <v/>
      </c>
      <c r="M53" s="56" t="str">
        <f t="shared" si="5"/>
        <v/>
      </c>
      <c r="N53" s="42" t="str">
        <f>IF(LEN(I53)=0,"",VLOOKUP(M53,'Decile Calc'!$G$2:$H$11,2))</f>
        <v/>
      </c>
      <c r="O53" s="57" t="str">
        <f t="shared" si="8"/>
        <v/>
      </c>
      <c r="P53" s="42" t="str">
        <f t="shared" si="9"/>
        <v/>
      </c>
    </row>
    <row r="54" spans="4:16" x14ac:dyDescent="0.3">
      <c r="D54" s="30"/>
      <c r="I54" s="42" t="str">
        <f>IF(LEN(H54)&gt;0,G54*0.5+((F54/Summary!$B$3)*0.5),"")</f>
        <v/>
      </c>
      <c r="J54" s="56" t="str">
        <f t="shared" si="6"/>
        <v/>
      </c>
      <c r="K54" s="42" t="str">
        <f t="shared" si="1"/>
        <v/>
      </c>
      <c r="L54" s="42" t="str">
        <f t="shared" si="7"/>
        <v/>
      </c>
      <c r="M54" s="56" t="str">
        <f t="shared" si="5"/>
        <v/>
      </c>
      <c r="N54" s="42" t="str">
        <f>IF(LEN(I54)=0,"",VLOOKUP(M54,'Decile Calc'!$G$2:$H$11,2))</f>
        <v/>
      </c>
      <c r="O54" s="57" t="str">
        <f t="shared" si="8"/>
        <v/>
      </c>
      <c r="P54" s="42" t="str">
        <f t="shared" si="9"/>
        <v/>
      </c>
    </row>
    <row r="55" spans="4:16" x14ac:dyDescent="0.3">
      <c r="D55" s="30"/>
      <c r="I55" s="42" t="str">
        <f>IF(LEN(H55)&gt;0,G55*0.5+((F55/Summary!$B$3)*0.5),"")</f>
        <v/>
      </c>
      <c r="J55" s="56" t="str">
        <f t="shared" si="6"/>
        <v/>
      </c>
      <c r="K55" s="42" t="str">
        <f t="shared" si="1"/>
        <v/>
      </c>
      <c r="L55" s="42" t="str">
        <f t="shared" si="7"/>
        <v/>
      </c>
      <c r="M55" s="56" t="str">
        <f t="shared" si="5"/>
        <v/>
      </c>
      <c r="N55" s="42" t="str">
        <f>IF(LEN(I55)=0,"",VLOOKUP(M55,'Decile Calc'!$G$2:$H$11,2))</f>
        <v/>
      </c>
      <c r="O55" s="57" t="str">
        <f t="shared" si="8"/>
        <v/>
      </c>
      <c r="P55" s="42" t="str">
        <f t="shared" si="9"/>
        <v/>
      </c>
    </row>
    <row r="56" spans="4:16" x14ac:dyDescent="0.3">
      <c r="D56" s="2"/>
      <c r="I56" s="42" t="str">
        <f>IF(LEN(H56)&gt;0,G56*0.5+((F56/Summary!$B$3)*0.5),"")</f>
        <v/>
      </c>
      <c r="J56" s="56" t="str">
        <f t="shared" ref="J56:J66" si="10">IF(LEN(I56)&gt;0,RANK(I56,$I$2:$I$10001,1),"")</f>
        <v/>
      </c>
      <c r="K56" s="42" t="str">
        <f t="shared" si="1"/>
        <v/>
      </c>
      <c r="L56" s="42" t="str">
        <f t="shared" ref="L56:L66" si="11">IFERROR(I56+K56,"")</f>
        <v/>
      </c>
      <c r="M56" s="56" t="str">
        <f t="shared" si="5"/>
        <v/>
      </c>
      <c r="N56" s="42" t="str">
        <f>IF(LEN(I56)=0,"",VLOOKUP(M56,'Decile Calc'!$G$2:$H$11,2))</f>
        <v/>
      </c>
      <c r="O56" s="57" t="str">
        <f t="shared" ref="O56:O66" si="12">IF(LEN(I56)&gt;0,H56,"")</f>
        <v/>
      </c>
      <c r="P56" s="42" t="str">
        <f t="shared" ref="P56:P66" si="13">IF(LEN(I56)=0,"",TRUNC(M56,0))</f>
        <v/>
      </c>
    </row>
    <row r="57" spans="4:16" x14ac:dyDescent="0.3">
      <c r="D57" s="2"/>
      <c r="I57" s="42" t="str">
        <f>IF(LEN(H57)&gt;0,G57*0.5+((F57/Summary!$B$3)*0.5),"")</f>
        <v/>
      </c>
      <c r="J57" s="56" t="str">
        <f t="shared" si="10"/>
        <v/>
      </c>
      <c r="K57" s="42" t="str">
        <f t="shared" si="1"/>
        <v/>
      </c>
      <c r="L57" s="42" t="str">
        <f t="shared" si="11"/>
        <v/>
      </c>
      <c r="M57" s="56" t="str">
        <f t="shared" si="5"/>
        <v/>
      </c>
      <c r="N57" s="42" t="str">
        <f>IF(LEN(I57)=0,"",VLOOKUP(M57,'Decile Calc'!$G$2:$H$11,2))</f>
        <v/>
      </c>
      <c r="O57" s="57" t="str">
        <f t="shared" si="12"/>
        <v/>
      </c>
      <c r="P57" s="42" t="str">
        <f t="shared" si="13"/>
        <v/>
      </c>
    </row>
    <row r="58" spans="4:16" x14ac:dyDescent="0.3">
      <c r="D58" s="2"/>
      <c r="I58" s="42" t="str">
        <f>IF(LEN(H58)&gt;0,G58*0.5+((F58/Summary!$B$3)*0.5),"")</f>
        <v/>
      </c>
      <c r="J58" s="56" t="str">
        <f t="shared" si="10"/>
        <v/>
      </c>
      <c r="K58" s="42" t="str">
        <f t="shared" si="1"/>
        <v/>
      </c>
      <c r="L58" s="42" t="str">
        <f t="shared" si="11"/>
        <v/>
      </c>
      <c r="M58" s="56" t="str">
        <f t="shared" si="5"/>
        <v/>
      </c>
      <c r="N58" s="42" t="str">
        <f>IF(LEN(I58)=0,"",VLOOKUP(M58,'Decile Calc'!$G$2:$H$11,2))</f>
        <v/>
      </c>
      <c r="O58" s="57" t="str">
        <f t="shared" si="12"/>
        <v/>
      </c>
      <c r="P58" s="42" t="str">
        <f t="shared" si="13"/>
        <v/>
      </c>
    </row>
    <row r="59" spans="4:16" x14ac:dyDescent="0.3">
      <c r="D59" s="2"/>
      <c r="I59" s="42" t="str">
        <f>IF(LEN(H59)&gt;0,G59*0.5+((F59/Summary!$B$3)*0.5),"")</f>
        <v/>
      </c>
      <c r="J59" s="56" t="str">
        <f t="shared" si="10"/>
        <v/>
      </c>
      <c r="K59" s="42" t="str">
        <f t="shared" si="1"/>
        <v/>
      </c>
      <c r="L59" s="42" t="str">
        <f t="shared" si="11"/>
        <v/>
      </c>
      <c r="M59" s="56" t="str">
        <f t="shared" si="5"/>
        <v/>
      </c>
      <c r="N59" s="42" t="str">
        <f>IF(LEN(I59)=0,"",VLOOKUP(M59,'Decile Calc'!$G$2:$H$11,2))</f>
        <v/>
      </c>
      <c r="O59" s="57" t="str">
        <f t="shared" si="12"/>
        <v/>
      </c>
      <c r="P59" s="42" t="str">
        <f t="shared" si="13"/>
        <v/>
      </c>
    </row>
    <row r="60" spans="4:16" x14ac:dyDescent="0.3">
      <c r="D60" s="2"/>
      <c r="I60" s="42" t="str">
        <f>IF(LEN(H60)&gt;0,G60*0.5+((F60/Summary!$B$3)*0.5),"")</f>
        <v/>
      </c>
      <c r="J60" s="56" t="str">
        <f t="shared" si="10"/>
        <v/>
      </c>
      <c r="K60" s="42" t="str">
        <f t="shared" si="1"/>
        <v/>
      </c>
      <c r="L60" s="42" t="str">
        <f t="shared" si="11"/>
        <v/>
      </c>
      <c r="M60" s="56" t="str">
        <f t="shared" si="5"/>
        <v/>
      </c>
      <c r="N60" s="42" t="str">
        <f>IF(LEN(I60)=0,"",VLOOKUP(M60,'Decile Calc'!$G$2:$H$11,2))</f>
        <v/>
      </c>
      <c r="O60" s="57" t="str">
        <f t="shared" si="12"/>
        <v/>
      </c>
      <c r="P60" s="42" t="str">
        <f t="shared" si="13"/>
        <v/>
      </c>
    </row>
    <row r="61" spans="4:16" x14ac:dyDescent="0.3">
      <c r="D61" s="2"/>
      <c r="H61" s="63"/>
      <c r="I61" s="42" t="str">
        <f>IF(LEN(H61)&gt;0,G61*0.5+((F61/Summary!$B$3)*0.5),"")</f>
        <v/>
      </c>
      <c r="J61" s="56" t="str">
        <f t="shared" si="10"/>
        <v/>
      </c>
      <c r="K61" s="42" t="str">
        <f t="shared" si="1"/>
        <v/>
      </c>
      <c r="L61" s="42" t="str">
        <f t="shared" si="11"/>
        <v/>
      </c>
      <c r="M61" s="56" t="str">
        <f t="shared" si="5"/>
        <v/>
      </c>
      <c r="N61" s="42" t="str">
        <f>IF(LEN(I61)=0,"",VLOOKUP(M61,'Decile Calc'!$G$2:$H$11,2))</f>
        <v/>
      </c>
      <c r="O61" s="57" t="str">
        <f t="shared" si="12"/>
        <v/>
      </c>
      <c r="P61" s="42" t="str">
        <f t="shared" si="13"/>
        <v/>
      </c>
    </row>
    <row r="62" spans="4:16" x14ac:dyDescent="0.3">
      <c r="D62" s="2"/>
      <c r="I62" s="42" t="str">
        <f>IF(LEN(H62)&gt;0,G62*0.5+((F62/Summary!$B$3)*0.5),"")</f>
        <v/>
      </c>
      <c r="J62" s="56" t="str">
        <f t="shared" si="10"/>
        <v/>
      </c>
      <c r="K62" s="42" t="str">
        <f t="shared" si="1"/>
        <v/>
      </c>
      <c r="L62" s="42" t="str">
        <f t="shared" si="11"/>
        <v/>
      </c>
      <c r="M62" s="56" t="str">
        <f t="shared" si="5"/>
        <v/>
      </c>
      <c r="N62" s="42" t="str">
        <f>IF(LEN(I62)=0,"",VLOOKUP(M62,'Decile Calc'!$G$2:$H$11,2))</f>
        <v/>
      </c>
      <c r="O62" s="57" t="str">
        <f t="shared" si="12"/>
        <v/>
      </c>
      <c r="P62" s="42" t="str">
        <f t="shared" si="13"/>
        <v/>
      </c>
    </row>
    <row r="63" spans="4:16" x14ac:dyDescent="0.3">
      <c r="D63" s="2"/>
      <c r="I63" s="42" t="str">
        <f>IF(LEN(H63)&gt;0,G63*0.5+((F63/Summary!$B$3)*0.5),"")</f>
        <v/>
      </c>
      <c r="J63" s="56" t="str">
        <f t="shared" si="10"/>
        <v/>
      </c>
      <c r="K63" s="42" t="str">
        <f t="shared" si="1"/>
        <v/>
      </c>
      <c r="L63" s="42" t="str">
        <f t="shared" si="11"/>
        <v/>
      </c>
      <c r="M63" s="56" t="str">
        <f t="shared" si="5"/>
        <v/>
      </c>
      <c r="N63" s="42" t="str">
        <f>IF(LEN(I63)=0,"",VLOOKUP(M63,'Decile Calc'!$G$2:$H$11,2))</f>
        <v/>
      </c>
      <c r="O63" s="57" t="str">
        <f t="shared" si="12"/>
        <v/>
      </c>
      <c r="P63" s="42" t="str">
        <f t="shared" si="13"/>
        <v/>
      </c>
    </row>
    <row r="64" spans="4:16" x14ac:dyDescent="0.3">
      <c r="D64" s="2"/>
      <c r="I64" s="42" t="str">
        <f>IF(LEN(H64)&gt;0,G64*0.5+((F64/Summary!$B$3)*0.5),"")</f>
        <v/>
      </c>
      <c r="J64" s="56" t="str">
        <f t="shared" si="10"/>
        <v/>
      </c>
      <c r="K64" s="42" t="str">
        <f t="shared" si="1"/>
        <v/>
      </c>
      <c r="L64" s="42" t="str">
        <f t="shared" si="11"/>
        <v/>
      </c>
      <c r="M64" s="56" t="str">
        <f t="shared" si="5"/>
        <v/>
      </c>
      <c r="N64" s="42" t="str">
        <f>IF(LEN(I64)=0,"",VLOOKUP(M64,'Decile Calc'!$G$2:$H$11,2))</f>
        <v/>
      </c>
      <c r="O64" s="57" t="str">
        <f t="shared" si="12"/>
        <v/>
      </c>
      <c r="P64" s="42" t="str">
        <f t="shared" si="13"/>
        <v/>
      </c>
    </row>
    <row r="65" spans="4:16" x14ac:dyDescent="0.3">
      <c r="D65" s="2"/>
      <c r="I65" s="42" t="str">
        <f>IF(LEN(H65)&gt;0,G65*0.5+((F65/Summary!$B$3)*0.5),"")</f>
        <v/>
      </c>
      <c r="J65" s="56" t="str">
        <f t="shared" si="10"/>
        <v/>
      </c>
      <c r="K65" s="42" t="str">
        <f t="shared" si="1"/>
        <v/>
      </c>
      <c r="L65" s="42" t="str">
        <f t="shared" si="11"/>
        <v/>
      </c>
      <c r="M65" s="56" t="str">
        <f t="shared" si="5"/>
        <v/>
      </c>
      <c r="N65" s="42" t="str">
        <f>IF(LEN(I65)=0,"",VLOOKUP(M65,'Decile Calc'!$G$2:$H$11,2))</f>
        <v/>
      </c>
      <c r="O65" s="57" t="str">
        <f t="shared" si="12"/>
        <v/>
      </c>
      <c r="P65" s="42" t="str">
        <f t="shared" si="13"/>
        <v/>
      </c>
    </row>
    <row r="66" spans="4:16" x14ac:dyDescent="0.3">
      <c r="D66" s="2"/>
      <c r="I66" s="42" t="str">
        <f>IF(LEN(H66)&gt;0,G66*0.5+((F66/Summary!$B$3)*0.5),"")</f>
        <v/>
      </c>
      <c r="J66" s="56" t="str">
        <f t="shared" si="10"/>
        <v/>
      </c>
      <c r="K66" s="42" t="str">
        <f t="shared" ref="K66:K129" si="14">IF(LEN(I66)&gt;0,ROW(A66)/100000000,"")</f>
        <v/>
      </c>
      <c r="L66" s="42" t="str">
        <f t="shared" si="11"/>
        <v/>
      </c>
      <c r="M66" s="56" t="str">
        <f t="shared" si="5"/>
        <v/>
      </c>
      <c r="N66" s="42" t="str">
        <f>IF(LEN(I66)=0,"",VLOOKUP(M66,'Decile Calc'!$G$2:$H$11,2))</f>
        <v/>
      </c>
      <c r="O66" s="57" t="str">
        <f t="shared" si="12"/>
        <v/>
      </c>
      <c r="P66" s="42" t="str">
        <f t="shared" si="13"/>
        <v/>
      </c>
    </row>
    <row r="67" spans="4:16" x14ac:dyDescent="0.3">
      <c r="D67" s="2"/>
      <c r="I67" s="42" t="str">
        <f>IF(LEN(H67)&gt;0,G67*0.5+((F67/Summary!$B$3)*0.5),"")</f>
        <v/>
      </c>
      <c r="J67" s="56" t="str">
        <f t="shared" ref="J67:J130" si="15">IF(LEN(I67)&gt;0,RANK(I67,$I$2:$I$10001,1),"")</f>
        <v/>
      </c>
      <c r="K67" s="42" t="str">
        <f t="shared" si="14"/>
        <v/>
      </c>
      <c r="L67" s="42" t="str">
        <f t="shared" ref="L67:L130" si="16">IFERROR(I67+K67,"")</f>
        <v/>
      </c>
      <c r="M67" s="56" t="str">
        <f t="shared" ref="M67:M130" si="17">IF(LEN(I67)=0,"",RANK((I67+K67),$L$2:$L$10001,1))</f>
        <v/>
      </c>
      <c r="N67" s="42" t="str">
        <f>IF(LEN(I67)=0,"",VLOOKUP(M67,'Decile Calc'!$G$2:$H$11,2))</f>
        <v/>
      </c>
      <c r="O67" s="57" t="str">
        <f t="shared" ref="O67:O130" si="18">IF(LEN(I67)&gt;0,H67,"")</f>
        <v/>
      </c>
      <c r="P67" s="42" t="str">
        <f t="shared" ref="P67:P130" si="19">IF(LEN(I67)=0,"",TRUNC(M67,0))</f>
        <v/>
      </c>
    </row>
    <row r="68" spans="4:16" x14ac:dyDescent="0.3">
      <c r="D68" s="2"/>
      <c r="I68" s="42" t="str">
        <f>IF(LEN(H68)&gt;0,G68*0.5+((F68/Summary!$B$3)*0.5),"")</f>
        <v/>
      </c>
      <c r="J68" s="56" t="str">
        <f t="shared" si="15"/>
        <v/>
      </c>
      <c r="K68" s="42" t="str">
        <f t="shared" si="14"/>
        <v/>
      </c>
      <c r="L68" s="42" t="str">
        <f t="shared" si="16"/>
        <v/>
      </c>
      <c r="M68" s="56" t="str">
        <f t="shared" si="17"/>
        <v/>
      </c>
      <c r="N68" s="42" t="str">
        <f>IF(LEN(I68)=0,"",VLOOKUP(M68,'Decile Calc'!$G$2:$H$11,2))</f>
        <v/>
      </c>
      <c r="O68" s="57" t="str">
        <f t="shared" si="18"/>
        <v/>
      </c>
      <c r="P68" s="42" t="str">
        <f t="shared" si="19"/>
        <v/>
      </c>
    </row>
    <row r="69" spans="4:16" x14ac:dyDescent="0.3">
      <c r="D69" s="2"/>
      <c r="I69" s="42" t="str">
        <f>IF(LEN(H69)&gt;0,G69*0.5+((F69/Summary!$B$3)*0.5),"")</f>
        <v/>
      </c>
      <c r="J69" s="56" t="str">
        <f t="shared" si="15"/>
        <v/>
      </c>
      <c r="K69" s="42" t="str">
        <f t="shared" si="14"/>
        <v/>
      </c>
      <c r="L69" s="42" t="str">
        <f t="shared" si="16"/>
        <v/>
      </c>
      <c r="M69" s="56" t="str">
        <f t="shared" si="17"/>
        <v/>
      </c>
      <c r="N69" s="42" t="str">
        <f>IF(LEN(I69)=0,"",VLOOKUP(M69,'Decile Calc'!$G$2:$H$11,2))</f>
        <v/>
      </c>
      <c r="O69" s="57" t="str">
        <f t="shared" si="18"/>
        <v/>
      </c>
      <c r="P69" s="42" t="str">
        <f t="shared" si="19"/>
        <v/>
      </c>
    </row>
    <row r="70" spans="4:16" x14ac:dyDescent="0.3">
      <c r="D70" s="2"/>
      <c r="I70" s="42" t="str">
        <f>IF(LEN(H70)&gt;0,G70*0.5+((F70/Summary!$B$3)*0.5),"")</f>
        <v/>
      </c>
      <c r="J70" s="56" t="str">
        <f t="shared" si="15"/>
        <v/>
      </c>
      <c r="K70" s="42" t="str">
        <f t="shared" si="14"/>
        <v/>
      </c>
      <c r="L70" s="42" t="str">
        <f t="shared" si="16"/>
        <v/>
      </c>
      <c r="M70" s="56" t="str">
        <f t="shared" si="17"/>
        <v/>
      </c>
      <c r="N70" s="42" t="str">
        <f>IF(LEN(I70)=0,"",VLOOKUP(M70,'Decile Calc'!$G$2:$H$11,2))</f>
        <v/>
      </c>
      <c r="O70" s="57" t="str">
        <f t="shared" si="18"/>
        <v/>
      </c>
      <c r="P70" s="42" t="str">
        <f t="shared" si="19"/>
        <v/>
      </c>
    </row>
    <row r="71" spans="4:16" x14ac:dyDescent="0.3">
      <c r="D71" s="2"/>
      <c r="I71" s="42" t="str">
        <f>IF(LEN(H71)&gt;0,G71*0.5+((F71/Summary!$B$3)*0.5),"")</f>
        <v/>
      </c>
      <c r="J71" s="56" t="str">
        <f t="shared" si="15"/>
        <v/>
      </c>
      <c r="K71" s="42" t="str">
        <f t="shared" si="14"/>
        <v/>
      </c>
      <c r="L71" s="42" t="str">
        <f t="shared" si="16"/>
        <v/>
      </c>
      <c r="M71" s="56" t="str">
        <f t="shared" si="17"/>
        <v/>
      </c>
      <c r="N71" s="42" t="str">
        <f>IF(LEN(I71)=0,"",VLOOKUP(M71,'Decile Calc'!$G$2:$H$11,2))</f>
        <v/>
      </c>
      <c r="O71" s="57" t="str">
        <f t="shared" si="18"/>
        <v/>
      </c>
      <c r="P71" s="42" t="str">
        <f t="shared" si="19"/>
        <v/>
      </c>
    </row>
    <row r="72" spans="4:16" x14ac:dyDescent="0.3">
      <c r="D72" s="2"/>
      <c r="I72" s="42" t="str">
        <f>IF(LEN(H72)&gt;0,G72*0.5+((F72/Summary!$B$3)*0.5),"")</f>
        <v/>
      </c>
      <c r="J72" s="56" t="str">
        <f t="shared" si="15"/>
        <v/>
      </c>
      <c r="K72" s="42" t="str">
        <f t="shared" si="14"/>
        <v/>
      </c>
      <c r="L72" s="42" t="str">
        <f t="shared" si="16"/>
        <v/>
      </c>
      <c r="M72" s="56" t="str">
        <f t="shared" si="17"/>
        <v/>
      </c>
      <c r="N72" s="42" t="str">
        <f>IF(LEN(I72)=0,"",VLOOKUP(M72,'Decile Calc'!$G$2:$H$11,2))</f>
        <v/>
      </c>
      <c r="O72" s="57" t="str">
        <f t="shared" si="18"/>
        <v/>
      </c>
      <c r="P72" s="42" t="str">
        <f t="shared" si="19"/>
        <v/>
      </c>
    </row>
    <row r="73" spans="4:16" x14ac:dyDescent="0.3">
      <c r="D73" s="2"/>
      <c r="I73" s="42" t="str">
        <f>IF(LEN(H73)&gt;0,G73*0.5+((F73/Summary!$B$3)*0.5),"")</f>
        <v/>
      </c>
      <c r="J73" s="56" t="str">
        <f t="shared" si="15"/>
        <v/>
      </c>
      <c r="K73" s="42" t="str">
        <f t="shared" si="14"/>
        <v/>
      </c>
      <c r="L73" s="42" t="str">
        <f t="shared" si="16"/>
        <v/>
      </c>
      <c r="M73" s="56" t="str">
        <f t="shared" si="17"/>
        <v/>
      </c>
      <c r="N73" s="42" t="str">
        <f>IF(LEN(I73)=0,"",VLOOKUP(M73,'Decile Calc'!$G$2:$H$11,2))</f>
        <v/>
      </c>
      <c r="O73" s="57" t="str">
        <f t="shared" si="18"/>
        <v/>
      </c>
      <c r="P73" s="42" t="str">
        <f t="shared" si="19"/>
        <v/>
      </c>
    </row>
    <row r="74" spans="4:16" x14ac:dyDescent="0.3">
      <c r="D74" s="2"/>
      <c r="I74" s="42" t="str">
        <f>IF(LEN(H74)&gt;0,G74*0.5+((F74/Summary!$B$3)*0.5),"")</f>
        <v/>
      </c>
      <c r="J74" s="56" t="str">
        <f t="shared" si="15"/>
        <v/>
      </c>
      <c r="K74" s="42" t="str">
        <f t="shared" si="14"/>
        <v/>
      </c>
      <c r="L74" s="42" t="str">
        <f t="shared" si="16"/>
        <v/>
      </c>
      <c r="M74" s="56" t="str">
        <f t="shared" si="17"/>
        <v/>
      </c>
      <c r="N74" s="42" t="str">
        <f>IF(LEN(I74)=0,"",VLOOKUP(M74,'Decile Calc'!$G$2:$H$11,2))</f>
        <v/>
      </c>
      <c r="O74" s="57" t="str">
        <f t="shared" si="18"/>
        <v/>
      </c>
      <c r="P74" s="42" t="str">
        <f t="shared" si="19"/>
        <v/>
      </c>
    </row>
    <row r="75" spans="4:16" x14ac:dyDescent="0.3">
      <c r="D75" s="2"/>
      <c r="I75" s="42" t="str">
        <f>IF(LEN(H75)&gt;0,G75*0.5+((F75/Summary!$B$3)*0.5),"")</f>
        <v/>
      </c>
      <c r="J75" s="56" t="str">
        <f t="shared" si="15"/>
        <v/>
      </c>
      <c r="K75" s="42" t="str">
        <f t="shared" si="14"/>
        <v/>
      </c>
      <c r="L75" s="42" t="str">
        <f t="shared" si="16"/>
        <v/>
      </c>
      <c r="M75" s="56" t="str">
        <f t="shared" si="17"/>
        <v/>
      </c>
      <c r="N75" s="42" t="str">
        <f>IF(LEN(I75)=0,"",VLOOKUP(M75,'Decile Calc'!$G$2:$H$11,2))</f>
        <v/>
      </c>
      <c r="O75" s="57" t="str">
        <f t="shared" si="18"/>
        <v/>
      </c>
      <c r="P75" s="42" t="str">
        <f t="shared" si="19"/>
        <v/>
      </c>
    </row>
    <row r="76" spans="4:16" x14ac:dyDescent="0.3">
      <c r="D76" s="2"/>
      <c r="H76" s="63"/>
      <c r="I76" s="42" t="str">
        <f>IF(LEN(H76)&gt;0,G76*0.5+((F76/Summary!$B$3)*0.5),"")</f>
        <v/>
      </c>
      <c r="J76" s="56" t="str">
        <f t="shared" si="15"/>
        <v/>
      </c>
      <c r="K76" s="42" t="str">
        <f t="shared" si="14"/>
        <v/>
      </c>
      <c r="L76" s="42" t="str">
        <f t="shared" si="16"/>
        <v/>
      </c>
      <c r="M76" s="56" t="str">
        <f t="shared" si="17"/>
        <v/>
      </c>
      <c r="N76" s="42" t="str">
        <f>IF(LEN(I76)=0,"",VLOOKUP(M76,'Decile Calc'!$G$2:$H$11,2))</f>
        <v/>
      </c>
      <c r="O76" s="57" t="str">
        <f t="shared" si="18"/>
        <v/>
      </c>
      <c r="P76" s="42" t="str">
        <f t="shared" si="19"/>
        <v/>
      </c>
    </row>
    <row r="77" spans="4:16" x14ac:dyDescent="0.3">
      <c r="D77" s="2"/>
      <c r="I77" s="42" t="str">
        <f>IF(LEN(H77)&gt;0,G77*0.5+((F77/Summary!$B$3)*0.5),"")</f>
        <v/>
      </c>
      <c r="J77" s="56" t="str">
        <f t="shared" si="15"/>
        <v/>
      </c>
      <c r="K77" s="42" t="str">
        <f t="shared" si="14"/>
        <v/>
      </c>
      <c r="L77" s="42" t="str">
        <f t="shared" si="16"/>
        <v/>
      </c>
      <c r="M77" s="56" t="str">
        <f t="shared" si="17"/>
        <v/>
      </c>
      <c r="N77" s="42" t="str">
        <f>IF(LEN(I77)=0,"",VLOOKUP(M77,'Decile Calc'!$G$2:$H$11,2))</f>
        <v/>
      </c>
      <c r="O77" s="57" t="str">
        <f t="shared" si="18"/>
        <v/>
      </c>
      <c r="P77" s="42" t="str">
        <f t="shared" si="19"/>
        <v/>
      </c>
    </row>
    <row r="78" spans="4:16" x14ac:dyDescent="0.3">
      <c r="D78" s="2"/>
      <c r="I78" s="42" t="str">
        <f>IF(LEN(H78)&gt;0,G78*0.5+((F78/Summary!$B$3)*0.5),"")</f>
        <v/>
      </c>
      <c r="J78" s="56" t="str">
        <f t="shared" si="15"/>
        <v/>
      </c>
      <c r="K78" s="42" t="str">
        <f t="shared" si="14"/>
        <v/>
      </c>
      <c r="L78" s="42" t="str">
        <f t="shared" si="16"/>
        <v/>
      </c>
      <c r="M78" s="56" t="str">
        <f t="shared" si="17"/>
        <v/>
      </c>
      <c r="N78" s="42" t="str">
        <f>IF(LEN(I78)=0,"",VLOOKUP(M78,'Decile Calc'!$G$2:$H$11,2))</f>
        <v/>
      </c>
      <c r="O78" s="57" t="str">
        <f t="shared" si="18"/>
        <v/>
      </c>
      <c r="P78" s="42" t="str">
        <f t="shared" si="19"/>
        <v/>
      </c>
    </row>
    <row r="79" spans="4:16" x14ac:dyDescent="0.3">
      <c r="D79" s="2"/>
      <c r="I79" s="42" t="str">
        <f>IF(LEN(H79)&gt;0,G79*0.5+((F79/Summary!$B$3)*0.5),"")</f>
        <v/>
      </c>
      <c r="J79" s="56" t="str">
        <f t="shared" si="15"/>
        <v/>
      </c>
      <c r="K79" s="42" t="str">
        <f t="shared" si="14"/>
        <v/>
      </c>
      <c r="L79" s="42" t="str">
        <f t="shared" si="16"/>
        <v/>
      </c>
      <c r="M79" s="56" t="str">
        <f t="shared" si="17"/>
        <v/>
      </c>
      <c r="N79" s="42" t="str">
        <f>IF(LEN(I79)=0,"",VLOOKUP(M79,'Decile Calc'!$G$2:$H$11,2))</f>
        <v/>
      </c>
      <c r="O79" s="57" t="str">
        <f t="shared" si="18"/>
        <v/>
      </c>
      <c r="P79" s="42" t="str">
        <f t="shared" si="19"/>
        <v/>
      </c>
    </row>
    <row r="80" spans="4:16" x14ac:dyDescent="0.3">
      <c r="D80" s="2"/>
      <c r="H80" s="63"/>
      <c r="I80" s="42" t="str">
        <f>IF(LEN(H80)&gt;0,G80*0.5+((F80/Summary!$B$3)*0.5),"")</f>
        <v/>
      </c>
      <c r="J80" s="56" t="str">
        <f t="shared" si="15"/>
        <v/>
      </c>
      <c r="K80" s="42" t="str">
        <f t="shared" si="14"/>
        <v/>
      </c>
      <c r="L80" s="42" t="str">
        <f t="shared" si="16"/>
        <v/>
      </c>
      <c r="M80" s="56" t="str">
        <f t="shared" si="17"/>
        <v/>
      </c>
      <c r="N80" s="42" t="str">
        <f>IF(LEN(I80)=0,"",VLOOKUP(M80,'Decile Calc'!$G$2:$H$11,2))</f>
        <v/>
      </c>
      <c r="O80" s="57" t="str">
        <f t="shared" si="18"/>
        <v/>
      </c>
      <c r="P80" s="42" t="str">
        <f t="shared" si="19"/>
        <v/>
      </c>
    </row>
    <row r="81" spans="4:16" x14ac:dyDescent="0.3">
      <c r="D81" s="2"/>
      <c r="I81" s="42" t="str">
        <f>IF(LEN(H81)&gt;0,G81*0.5+((F81/Summary!$B$3)*0.5),"")</f>
        <v/>
      </c>
      <c r="J81" s="56" t="str">
        <f t="shared" si="15"/>
        <v/>
      </c>
      <c r="K81" s="42" t="str">
        <f t="shared" si="14"/>
        <v/>
      </c>
      <c r="L81" s="42" t="str">
        <f t="shared" si="16"/>
        <v/>
      </c>
      <c r="M81" s="56" t="str">
        <f t="shared" si="17"/>
        <v/>
      </c>
      <c r="N81" s="42" t="str">
        <f>IF(LEN(I81)=0,"",VLOOKUP(M81,'Decile Calc'!$G$2:$H$11,2))</f>
        <v/>
      </c>
      <c r="O81" s="57" t="str">
        <f t="shared" si="18"/>
        <v/>
      </c>
      <c r="P81" s="42" t="str">
        <f t="shared" si="19"/>
        <v/>
      </c>
    </row>
    <row r="82" spans="4:16" x14ac:dyDescent="0.3">
      <c r="D82" s="2"/>
      <c r="I82" s="42" t="str">
        <f>IF(LEN(H82)&gt;0,G82*0.5+((F82/Summary!$B$3)*0.5),"")</f>
        <v/>
      </c>
      <c r="J82" s="56" t="str">
        <f t="shared" si="15"/>
        <v/>
      </c>
      <c r="K82" s="42" t="str">
        <f t="shared" si="14"/>
        <v/>
      </c>
      <c r="L82" s="42" t="str">
        <f t="shared" si="16"/>
        <v/>
      </c>
      <c r="M82" s="56" t="str">
        <f t="shared" si="17"/>
        <v/>
      </c>
      <c r="N82" s="42" t="str">
        <f>IF(LEN(I82)=0,"",VLOOKUP(M82,'Decile Calc'!$G$2:$H$11,2))</f>
        <v/>
      </c>
      <c r="O82" s="57" t="str">
        <f t="shared" si="18"/>
        <v/>
      </c>
      <c r="P82" s="42" t="str">
        <f t="shared" si="19"/>
        <v/>
      </c>
    </row>
    <row r="83" spans="4:16" x14ac:dyDescent="0.3">
      <c r="D83" s="2"/>
      <c r="I83" s="42" t="str">
        <f>IF(LEN(H83)&gt;0,G83*0.5+((F83/Summary!$B$3)*0.5),"")</f>
        <v/>
      </c>
      <c r="J83" s="56" t="str">
        <f t="shared" si="15"/>
        <v/>
      </c>
      <c r="K83" s="42" t="str">
        <f t="shared" si="14"/>
        <v/>
      </c>
      <c r="L83" s="42" t="str">
        <f t="shared" si="16"/>
        <v/>
      </c>
      <c r="M83" s="56" t="str">
        <f t="shared" si="17"/>
        <v/>
      </c>
      <c r="N83" s="42" t="str">
        <f>IF(LEN(I83)=0,"",VLOOKUP(M83,'Decile Calc'!$G$2:$H$11,2))</f>
        <v/>
      </c>
      <c r="O83" s="57" t="str">
        <f t="shared" si="18"/>
        <v/>
      </c>
      <c r="P83" s="42" t="str">
        <f t="shared" si="19"/>
        <v/>
      </c>
    </row>
    <row r="84" spans="4:16" x14ac:dyDescent="0.3">
      <c r="D84" s="2"/>
      <c r="I84" s="42" t="str">
        <f>IF(LEN(H84)&gt;0,G84*0.5+((F84/Summary!$B$3)*0.5),"")</f>
        <v/>
      </c>
      <c r="J84" s="56" t="str">
        <f t="shared" si="15"/>
        <v/>
      </c>
      <c r="K84" s="42" t="str">
        <f t="shared" si="14"/>
        <v/>
      </c>
      <c r="L84" s="42" t="str">
        <f t="shared" si="16"/>
        <v/>
      </c>
      <c r="M84" s="56" t="str">
        <f t="shared" si="17"/>
        <v/>
      </c>
      <c r="N84" s="42" t="str">
        <f>IF(LEN(I84)=0,"",VLOOKUP(M84,'Decile Calc'!$G$2:$H$11,2))</f>
        <v/>
      </c>
      <c r="O84" s="57" t="str">
        <f t="shared" si="18"/>
        <v/>
      </c>
      <c r="P84" s="42" t="str">
        <f t="shared" si="19"/>
        <v/>
      </c>
    </row>
    <row r="85" spans="4:16" x14ac:dyDescent="0.3">
      <c r="D85" s="30"/>
      <c r="I85" s="42" t="str">
        <f>IF(LEN(H85)&gt;0,G85*0.5+((F85/Summary!$B$3)*0.5),"")</f>
        <v/>
      </c>
      <c r="J85" s="56" t="str">
        <f t="shared" si="15"/>
        <v/>
      </c>
      <c r="K85" s="42" t="str">
        <f t="shared" si="14"/>
        <v/>
      </c>
      <c r="L85" s="42" t="str">
        <f t="shared" si="16"/>
        <v/>
      </c>
      <c r="M85" s="56" t="str">
        <f t="shared" si="17"/>
        <v/>
      </c>
      <c r="N85" s="42" t="str">
        <f>IF(LEN(I85)=0,"",VLOOKUP(M85,'Decile Calc'!$G$2:$H$11,2))</f>
        <v/>
      </c>
      <c r="O85" s="57" t="str">
        <f t="shared" si="18"/>
        <v/>
      </c>
      <c r="P85" s="42" t="str">
        <f t="shared" si="19"/>
        <v/>
      </c>
    </row>
    <row r="86" spans="4:16" x14ac:dyDescent="0.3">
      <c r="D86" s="2"/>
      <c r="I86" s="42" t="str">
        <f>IF(LEN(H86)&gt;0,G86*0.5+((F86/Summary!$B$3)*0.5),"")</f>
        <v/>
      </c>
      <c r="J86" s="56" t="str">
        <f t="shared" si="15"/>
        <v/>
      </c>
      <c r="K86" s="42" t="str">
        <f t="shared" si="14"/>
        <v/>
      </c>
      <c r="L86" s="42" t="str">
        <f t="shared" si="16"/>
        <v/>
      </c>
      <c r="M86" s="56" t="str">
        <f t="shared" si="17"/>
        <v/>
      </c>
      <c r="N86" s="42" t="str">
        <f>IF(LEN(I86)=0,"",VLOOKUP(M86,'Decile Calc'!$G$2:$H$11,2))</f>
        <v/>
      </c>
      <c r="O86" s="57" t="str">
        <f t="shared" si="18"/>
        <v/>
      </c>
      <c r="P86" s="42" t="str">
        <f t="shared" si="19"/>
        <v/>
      </c>
    </row>
    <row r="87" spans="4:16" x14ac:dyDescent="0.3">
      <c r="D87" s="2"/>
      <c r="I87" s="42" t="str">
        <f>IF(LEN(H87)&gt;0,G87*0.5+((F87/Summary!$B$3)*0.5),"")</f>
        <v/>
      </c>
      <c r="J87" s="56" t="str">
        <f t="shared" si="15"/>
        <v/>
      </c>
      <c r="K87" s="42" t="str">
        <f t="shared" si="14"/>
        <v/>
      </c>
      <c r="L87" s="42" t="str">
        <f t="shared" si="16"/>
        <v/>
      </c>
      <c r="M87" s="56" t="str">
        <f t="shared" si="17"/>
        <v/>
      </c>
      <c r="N87" s="42" t="str">
        <f>IF(LEN(I87)=0,"",VLOOKUP(M87,'Decile Calc'!$G$2:$H$11,2))</f>
        <v/>
      </c>
      <c r="O87" s="57" t="str">
        <f t="shared" si="18"/>
        <v/>
      </c>
      <c r="P87" s="42" t="str">
        <f t="shared" si="19"/>
        <v/>
      </c>
    </row>
    <row r="88" spans="4:16" x14ac:dyDescent="0.3">
      <c r="D88" s="2"/>
      <c r="I88" s="42" t="str">
        <f>IF(LEN(H88)&gt;0,G88*0.5+((F88/Summary!$B$3)*0.5),"")</f>
        <v/>
      </c>
      <c r="J88" s="56" t="str">
        <f t="shared" si="15"/>
        <v/>
      </c>
      <c r="K88" s="42" t="str">
        <f t="shared" si="14"/>
        <v/>
      </c>
      <c r="L88" s="42" t="str">
        <f t="shared" si="16"/>
        <v/>
      </c>
      <c r="M88" s="56" t="str">
        <f t="shared" si="17"/>
        <v/>
      </c>
      <c r="N88" s="42" t="str">
        <f>IF(LEN(I88)=0,"",VLOOKUP(M88,'Decile Calc'!$G$2:$H$11,2))</f>
        <v/>
      </c>
      <c r="O88" s="57" t="str">
        <f t="shared" si="18"/>
        <v/>
      </c>
      <c r="P88" s="42" t="str">
        <f t="shared" si="19"/>
        <v/>
      </c>
    </row>
    <row r="89" spans="4:16" x14ac:dyDescent="0.3">
      <c r="D89" s="2"/>
      <c r="H89" s="63"/>
      <c r="I89" s="42" t="str">
        <f>IF(LEN(H89)&gt;0,G89*0.5+((F89/Summary!$B$3)*0.5),"")</f>
        <v/>
      </c>
      <c r="J89" s="56" t="str">
        <f t="shared" si="15"/>
        <v/>
      </c>
      <c r="K89" s="42" t="str">
        <f t="shared" si="14"/>
        <v/>
      </c>
      <c r="L89" s="42" t="str">
        <f t="shared" si="16"/>
        <v/>
      </c>
      <c r="M89" s="56" t="str">
        <f t="shared" si="17"/>
        <v/>
      </c>
      <c r="N89" s="42" t="str">
        <f>IF(LEN(I89)=0,"",VLOOKUP(M89,'Decile Calc'!$G$2:$H$11,2))</f>
        <v/>
      </c>
      <c r="O89" s="57" t="str">
        <f t="shared" si="18"/>
        <v/>
      </c>
      <c r="P89" s="42" t="str">
        <f t="shared" si="19"/>
        <v/>
      </c>
    </row>
    <row r="90" spans="4:16" x14ac:dyDescent="0.3">
      <c r="D90" s="2"/>
      <c r="I90" s="42" t="str">
        <f>IF(LEN(H90)&gt;0,G90*0.5+((F90/Summary!$B$3)*0.5),"")</f>
        <v/>
      </c>
      <c r="J90" s="56" t="str">
        <f t="shared" si="15"/>
        <v/>
      </c>
      <c r="K90" s="42" t="str">
        <f t="shared" si="14"/>
        <v/>
      </c>
      <c r="L90" s="42" t="str">
        <f t="shared" si="16"/>
        <v/>
      </c>
      <c r="M90" s="56" t="str">
        <f t="shared" si="17"/>
        <v/>
      </c>
      <c r="N90" s="42" t="str">
        <f>IF(LEN(I90)=0,"",VLOOKUP(M90,'Decile Calc'!$G$2:$H$11,2))</f>
        <v/>
      </c>
      <c r="O90" s="57" t="str">
        <f t="shared" si="18"/>
        <v/>
      </c>
      <c r="P90" s="42" t="str">
        <f t="shared" si="19"/>
        <v/>
      </c>
    </row>
    <row r="91" spans="4:16" x14ac:dyDescent="0.3">
      <c r="D91" s="2"/>
      <c r="H91" s="63"/>
      <c r="I91" s="42" t="str">
        <f>IF(LEN(H91)&gt;0,G91*0.5+((F91/Summary!$B$3)*0.5),"")</f>
        <v/>
      </c>
      <c r="J91" s="56" t="str">
        <f t="shared" si="15"/>
        <v/>
      </c>
      <c r="K91" s="42" t="str">
        <f t="shared" si="14"/>
        <v/>
      </c>
      <c r="L91" s="42" t="str">
        <f t="shared" si="16"/>
        <v/>
      </c>
      <c r="M91" s="56" t="str">
        <f t="shared" si="17"/>
        <v/>
      </c>
      <c r="N91" s="42" t="str">
        <f>IF(LEN(I91)=0,"",VLOOKUP(M91,'Decile Calc'!$G$2:$H$11,2))</f>
        <v/>
      </c>
      <c r="O91" s="57" t="str">
        <f t="shared" si="18"/>
        <v/>
      </c>
      <c r="P91" s="42" t="str">
        <f t="shared" si="19"/>
        <v/>
      </c>
    </row>
    <row r="92" spans="4:16" x14ac:dyDescent="0.3">
      <c r="D92" s="2"/>
      <c r="I92" s="42" t="str">
        <f>IF(LEN(H92)&gt;0,G92*0.5+((F92/Summary!$B$3)*0.5),"")</f>
        <v/>
      </c>
      <c r="J92" s="56" t="str">
        <f t="shared" si="15"/>
        <v/>
      </c>
      <c r="K92" s="42" t="str">
        <f t="shared" si="14"/>
        <v/>
      </c>
      <c r="L92" s="42" t="str">
        <f t="shared" si="16"/>
        <v/>
      </c>
      <c r="M92" s="56" t="str">
        <f t="shared" si="17"/>
        <v/>
      </c>
      <c r="N92" s="42" t="str">
        <f>IF(LEN(I92)=0,"",VLOOKUP(M92,'Decile Calc'!$G$2:$H$11,2))</f>
        <v/>
      </c>
      <c r="O92" s="57" t="str">
        <f t="shared" si="18"/>
        <v/>
      </c>
      <c r="P92" s="42" t="str">
        <f t="shared" si="19"/>
        <v/>
      </c>
    </row>
    <row r="93" spans="4:16" x14ac:dyDescent="0.3">
      <c r="D93" s="2"/>
      <c r="I93" s="42" t="str">
        <f>IF(LEN(H93)&gt;0,G93*0.5+((F93/Summary!$B$3)*0.5),"")</f>
        <v/>
      </c>
      <c r="J93" s="56" t="str">
        <f t="shared" si="15"/>
        <v/>
      </c>
      <c r="K93" s="42" t="str">
        <f t="shared" si="14"/>
        <v/>
      </c>
      <c r="L93" s="42" t="str">
        <f t="shared" si="16"/>
        <v/>
      </c>
      <c r="M93" s="56" t="str">
        <f t="shared" si="17"/>
        <v/>
      </c>
      <c r="N93" s="42" t="str">
        <f>IF(LEN(I93)=0,"",VLOOKUP(M93,'Decile Calc'!$G$2:$H$11,2))</f>
        <v/>
      </c>
      <c r="O93" s="57" t="str">
        <f t="shared" si="18"/>
        <v/>
      </c>
      <c r="P93" s="42" t="str">
        <f t="shared" si="19"/>
        <v/>
      </c>
    </row>
    <row r="94" spans="4:16" x14ac:dyDescent="0.3">
      <c r="D94" s="2"/>
      <c r="I94" s="42" t="str">
        <f>IF(LEN(H94)&gt;0,G94*0.5+((F94/Summary!$B$3)*0.5),"")</f>
        <v/>
      </c>
      <c r="J94" s="56" t="str">
        <f t="shared" si="15"/>
        <v/>
      </c>
      <c r="K94" s="42" t="str">
        <f t="shared" si="14"/>
        <v/>
      </c>
      <c r="L94" s="42" t="str">
        <f t="shared" si="16"/>
        <v/>
      </c>
      <c r="M94" s="56" t="str">
        <f t="shared" si="17"/>
        <v/>
      </c>
      <c r="N94" s="42" t="str">
        <f>IF(LEN(I94)=0,"",VLOOKUP(M94,'Decile Calc'!$G$2:$H$11,2))</f>
        <v/>
      </c>
      <c r="O94" s="57" t="str">
        <f t="shared" si="18"/>
        <v/>
      </c>
      <c r="P94" s="42" t="str">
        <f t="shared" si="19"/>
        <v/>
      </c>
    </row>
    <row r="95" spans="4:16" x14ac:dyDescent="0.3">
      <c r="D95" s="2"/>
      <c r="I95" s="42" t="str">
        <f>IF(LEN(H95)&gt;0,G95*0.5+((F95/Summary!$B$3)*0.5),"")</f>
        <v/>
      </c>
      <c r="J95" s="56" t="str">
        <f t="shared" si="15"/>
        <v/>
      </c>
      <c r="K95" s="42" t="str">
        <f t="shared" si="14"/>
        <v/>
      </c>
      <c r="L95" s="42" t="str">
        <f t="shared" si="16"/>
        <v/>
      </c>
      <c r="M95" s="56" t="str">
        <f t="shared" si="17"/>
        <v/>
      </c>
      <c r="N95" s="42" t="str">
        <f>IF(LEN(I95)=0,"",VLOOKUP(M95,'Decile Calc'!$G$2:$H$11,2))</f>
        <v/>
      </c>
      <c r="O95" s="57" t="str">
        <f t="shared" si="18"/>
        <v/>
      </c>
      <c r="P95" s="42" t="str">
        <f t="shared" si="19"/>
        <v/>
      </c>
    </row>
    <row r="96" spans="4:16" x14ac:dyDescent="0.3">
      <c r="D96" s="2"/>
      <c r="I96" s="42" t="str">
        <f>IF(LEN(H96)&gt;0,G96*0.5+((F96/Summary!$B$3)*0.5),"")</f>
        <v/>
      </c>
      <c r="J96" s="56" t="str">
        <f t="shared" si="15"/>
        <v/>
      </c>
      <c r="K96" s="42" t="str">
        <f t="shared" si="14"/>
        <v/>
      </c>
      <c r="L96" s="42" t="str">
        <f t="shared" si="16"/>
        <v/>
      </c>
      <c r="M96" s="56" t="str">
        <f t="shared" si="17"/>
        <v/>
      </c>
      <c r="N96" s="42" t="str">
        <f>IF(LEN(I96)=0,"",VLOOKUP(M96,'Decile Calc'!$G$2:$H$11,2))</f>
        <v/>
      </c>
      <c r="O96" s="57" t="str">
        <f t="shared" si="18"/>
        <v/>
      </c>
      <c r="P96" s="42" t="str">
        <f t="shared" si="19"/>
        <v/>
      </c>
    </row>
    <row r="97" spans="4:16" x14ac:dyDescent="0.3">
      <c r="D97" s="2"/>
      <c r="I97" s="42" t="str">
        <f>IF(LEN(H97)&gt;0,G97*0.5+((F97/Summary!$B$3)*0.5),"")</f>
        <v/>
      </c>
      <c r="J97" s="56" t="str">
        <f t="shared" si="15"/>
        <v/>
      </c>
      <c r="K97" s="42" t="str">
        <f t="shared" si="14"/>
        <v/>
      </c>
      <c r="L97" s="42" t="str">
        <f t="shared" si="16"/>
        <v/>
      </c>
      <c r="M97" s="56" t="str">
        <f t="shared" si="17"/>
        <v/>
      </c>
      <c r="N97" s="42" t="str">
        <f>IF(LEN(I97)=0,"",VLOOKUP(M97,'Decile Calc'!$G$2:$H$11,2))</f>
        <v/>
      </c>
      <c r="O97" s="57" t="str">
        <f t="shared" si="18"/>
        <v/>
      </c>
      <c r="P97" s="42" t="str">
        <f t="shared" si="19"/>
        <v/>
      </c>
    </row>
    <row r="98" spans="4:16" x14ac:dyDescent="0.3">
      <c r="D98" s="2"/>
      <c r="H98" s="63"/>
      <c r="I98" s="42" t="str">
        <f>IF(LEN(H98)&gt;0,G98*0.5+((F98/Summary!$B$3)*0.5),"")</f>
        <v/>
      </c>
      <c r="J98" s="56" t="str">
        <f t="shared" si="15"/>
        <v/>
      </c>
      <c r="K98" s="42" t="str">
        <f t="shared" si="14"/>
        <v/>
      </c>
      <c r="L98" s="42" t="str">
        <f t="shared" si="16"/>
        <v/>
      </c>
      <c r="M98" s="56" t="str">
        <f t="shared" si="17"/>
        <v/>
      </c>
      <c r="N98" s="42" t="str">
        <f>IF(LEN(I98)=0,"",VLOOKUP(M98,'Decile Calc'!$G$2:$H$11,2))</f>
        <v/>
      </c>
      <c r="O98" s="57" t="str">
        <f t="shared" si="18"/>
        <v/>
      </c>
      <c r="P98" s="42" t="str">
        <f t="shared" si="19"/>
        <v/>
      </c>
    </row>
    <row r="99" spans="4:16" x14ac:dyDescent="0.3">
      <c r="D99" s="2"/>
      <c r="I99" s="42" t="str">
        <f>IF(LEN(H99)&gt;0,G99*0.5+((F99/Summary!$B$3)*0.5),"")</f>
        <v/>
      </c>
      <c r="J99" s="56" t="str">
        <f t="shared" si="15"/>
        <v/>
      </c>
      <c r="K99" s="42" t="str">
        <f t="shared" si="14"/>
        <v/>
      </c>
      <c r="L99" s="42" t="str">
        <f t="shared" si="16"/>
        <v/>
      </c>
      <c r="M99" s="56" t="str">
        <f t="shared" si="17"/>
        <v/>
      </c>
      <c r="N99" s="42" t="str">
        <f>IF(LEN(I99)=0,"",VLOOKUP(M99,'Decile Calc'!$G$2:$H$11,2))</f>
        <v/>
      </c>
      <c r="O99" s="57" t="str">
        <f t="shared" si="18"/>
        <v/>
      </c>
      <c r="P99" s="42" t="str">
        <f t="shared" si="19"/>
        <v/>
      </c>
    </row>
    <row r="100" spans="4:16" x14ac:dyDescent="0.3">
      <c r="D100" s="2"/>
      <c r="H100" s="69"/>
      <c r="I100" s="42" t="str">
        <f>IF(LEN(H100)&gt;0,G100*0.5+((F100/Summary!$B$3)*0.5),"")</f>
        <v/>
      </c>
      <c r="J100" s="56" t="str">
        <f t="shared" si="15"/>
        <v/>
      </c>
      <c r="K100" s="42" t="str">
        <f t="shared" si="14"/>
        <v/>
      </c>
      <c r="L100" s="42" t="str">
        <f t="shared" si="16"/>
        <v/>
      </c>
      <c r="M100" s="56" t="str">
        <f t="shared" si="17"/>
        <v/>
      </c>
      <c r="N100" s="42" t="str">
        <f>IF(LEN(I100)=0,"",VLOOKUP(M100,'Decile Calc'!$G$2:$H$11,2))</f>
        <v/>
      </c>
      <c r="O100" s="57" t="str">
        <f t="shared" si="18"/>
        <v/>
      </c>
      <c r="P100" s="42" t="str">
        <f t="shared" si="19"/>
        <v/>
      </c>
    </row>
    <row r="101" spans="4:16" x14ac:dyDescent="0.3">
      <c r="D101" s="2"/>
      <c r="I101" s="42" t="str">
        <f>IF(LEN(H101)&gt;0,G101*0.5+((F101/Summary!$B$3)*0.5),"")</f>
        <v/>
      </c>
      <c r="J101" s="56" t="str">
        <f t="shared" si="15"/>
        <v/>
      </c>
      <c r="K101" s="42" t="str">
        <f t="shared" si="14"/>
        <v/>
      </c>
      <c r="L101" s="42" t="str">
        <f t="shared" si="16"/>
        <v/>
      </c>
      <c r="M101" s="56" t="str">
        <f t="shared" si="17"/>
        <v/>
      </c>
      <c r="N101" s="42" t="str">
        <f>IF(LEN(I101)=0,"",VLOOKUP(M101,'Decile Calc'!$G$2:$H$11,2))</f>
        <v/>
      </c>
      <c r="O101" s="57" t="str">
        <f t="shared" si="18"/>
        <v/>
      </c>
      <c r="P101" s="42" t="str">
        <f t="shared" si="19"/>
        <v/>
      </c>
    </row>
    <row r="102" spans="4:16" x14ac:dyDescent="0.3">
      <c r="D102" s="2"/>
      <c r="I102" s="42" t="str">
        <f>IF(LEN(H102)&gt;0,G102*0.5+((F102/Summary!$B$3)*0.5),"")</f>
        <v/>
      </c>
      <c r="J102" s="56" t="str">
        <f t="shared" si="15"/>
        <v/>
      </c>
      <c r="K102" s="42" t="str">
        <f t="shared" si="14"/>
        <v/>
      </c>
      <c r="L102" s="42" t="str">
        <f t="shared" si="16"/>
        <v/>
      </c>
      <c r="M102" s="56" t="str">
        <f t="shared" si="17"/>
        <v/>
      </c>
      <c r="N102" s="42" t="str">
        <f>IF(LEN(I102)=0,"",VLOOKUP(M102,'Decile Calc'!$G$2:$H$11,2))</f>
        <v/>
      </c>
      <c r="O102" s="57" t="str">
        <f t="shared" si="18"/>
        <v/>
      </c>
      <c r="P102" s="42" t="str">
        <f t="shared" si="19"/>
        <v/>
      </c>
    </row>
    <row r="103" spans="4:16" x14ac:dyDescent="0.3">
      <c r="D103" s="2"/>
      <c r="I103" s="42" t="str">
        <f>IF(LEN(H103)&gt;0,G103*0.5+((F103/Summary!$B$3)*0.5),"")</f>
        <v/>
      </c>
      <c r="J103" s="56" t="str">
        <f t="shared" si="15"/>
        <v/>
      </c>
      <c r="K103" s="42" t="str">
        <f t="shared" si="14"/>
        <v/>
      </c>
      <c r="L103" s="42" t="str">
        <f t="shared" si="16"/>
        <v/>
      </c>
      <c r="M103" s="56" t="str">
        <f t="shared" si="17"/>
        <v/>
      </c>
      <c r="N103" s="42" t="str">
        <f>IF(LEN(I103)=0,"",VLOOKUP(M103,'Decile Calc'!$G$2:$H$11,2))</f>
        <v/>
      </c>
      <c r="O103" s="57" t="str">
        <f t="shared" si="18"/>
        <v/>
      </c>
      <c r="P103" s="42" t="str">
        <f t="shared" si="19"/>
        <v/>
      </c>
    </row>
    <row r="104" spans="4:16" x14ac:dyDescent="0.3">
      <c r="D104" s="30"/>
      <c r="I104" s="42" t="str">
        <f>IF(LEN(H104)&gt;0,G104*0.5+((F104/Summary!$B$3)*0.5),"")</f>
        <v/>
      </c>
      <c r="J104" s="56" t="str">
        <f t="shared" si="15"/>
        <v/>
      </c>
      <c r="K104" s="42" t="str">
        <f t="shared" si="14"/>
        <v/>
      </c>
      <c r="L104" s="42" t="str">
        <f t="shared" si="16"/>
        <v/>
      </c>
      <c r="M104" s="56" t="str">
        <f t="shared" si="17"/>
        <v/>
      </c>
      <c r="N104" s="42" t="str">
        <f>IF(LEN(I104)=0,"",VLOOKUP(M104,'Decile Calc'!$G$2:$H$11,2))</f>
        <v/>
      </c>
      <c r="O104" s="57" t="str">
        <f t="shared" si="18"/>
        <v/>
      </c>
      <c r="P104" s="42" t="str">
        <f t="shared" si="19"/>
        <v/>
      </c>
    </row>
    <row r="105" spans="4:16" x14ac:dyDescent="0.3">
      <c r="D105" s="2"/>
      <c r="I105" s="42" t="str">
        <f>IF(LEN(H105)&gt;0,G105*0.5+((F105/Summary!$B$3)*0.5),"")</f>
        <v/>
      </c>
      <c r="J105" s="56" t="str">
        <f t="shared" si="15"/>
        <v/>
      </c>
      <c r="K105" s="42" t="str">
        <f t="shared" si="14"/>
        <v/>
      </c>
      <c r="L105" s="42" t="str">
        <f t="shared" si="16"/>
        <v/>
      </c>
      <c r="M105" s="56" t="str">
        <f t="shared" si="17"/>
        <v/>
      </c>
      <c r="N105" s="42" t="str">
        <f>IF(LEN(I105)=0,"",VLOOKUP(M105,'Decile Calc'!$G$2:$H$11,2))</f>
        <v/>
      </c>
      <c r="O105" s="57" t="str">
        <f t="shared" si="18"/>
        <v/>
      </c>
      <c r="P105" s="42" t="str">
        <f t="shared" si="19"/>
        <v/>
      </c>
    </row>
    <row r="106" spans="4:16" x14ac:dyDescent="0.3">
      <c r="D106" s="2"/>
      <c r="I106" s="42" t="str">
        <f>IF(LEN(H106)&gt;0,G106*0.5+((F106/Summary!$B$3)*0.5),"")</f>
        <v/>
      </c>
      <c r="J106" s="56" t="str">
        <f t="shared" si="15"/>
        <v/>
      </c>
      <c r="K106" s="42" t="str">
        <f t="shared" si="14"/>
        <v/>
      </c>
      <c r="L106" s="42" t="str">
        <f t="shared" si="16"/>
        <v/>
      </c>
      <c r="M106" s="56" t="str">
        <f t="shared" si="17"/>
        <v/>
      </c>
      <c r="N106" s="42" t="str">
        <f>IF(LEN(I106)=0,"",VLOOKUP(M106,'Decile Calc'!$G$2:$H$11,2))</f>
        <v/>
      </c>
      <c r="O106" s="57" t="str">
        <f t="shared" si="18"/>
        <v/>
      </c>
      <c r="P106" s="42" t="str">
        <f t="shared" si="19"/>
        <v/>
      </c>
    </row>
    <row r="107" spans="4:16" x14ac:dyDescent="0.3">
      <c r="D107" s="30"/>
      <c r="I107" s="42" t="str">
        <f>IF(LEN(H107)&gt;0,G107*0.5+((F107/Summary!$B$3)*0.5),"")</f>
        <v/>
      </c>
      <c r="J107" s="56" t="str">
        <f t="shared" si="15"/>
        <v/>
      </c>
      <c r="K107" s="42" t="str">
        <f t="shared" si="14"/>
        <v/>
      </c>
      <c r="L107" s="42" t="str">
        <f t="shared" si="16"/>
        <v/>
      </c>
      <c r="M107" s="56" t="str">
        <f t="shared" si="17"/>
        <v/>
      </c>
      <c r="N107" s="42" t="str">
        <f>IF(LEN(I107)=0,"",VLOOKUP(M107,'Decile Calc'!$G$2:$H$11,2))</f>
        <v/>
      </c>
      <c r="O107" s="57" t="str">
        <f t="shared" si="18"/>
        <v/>
      </c>
      <c r="P107" s="42" t="str">
        <f t="shared" si="19"/>
        <v/>
      </c>
    </row>
    <row r="108" spans="4:16" x14ac:dyDescent="0.3">
      <c r="D108" s="2"/>
      <c r="H108" s="63"/>
      <c r="I108" s="42" t="str">
        <f>IF(LEN(H108)&gt;0,G108*0.5+((F108/Summary!$B$3)*0.5),"")</f>
        <v/>
      </c>
      <c r="J108" s="56" t="str">
        <f t="shared" si="15"/>
        <v/>
      </c>
      <c r="K108" s="42" t="str">
        <f t="shared" si="14"/>
        <v/>
      </c>
      <c r="L108" s="42" t="str">
        <f t="shared" si="16"/>
        <v/>
      </c>
      <c r="M108" s="56" t="str">
        <f t="shared" si="17"/>
        <v/>
      </c>
      <c r="N108" s="42" t="str">
        <f>IF(LEN(I108)=0,"",VLOOKUP(M108,'Decile Calc'!$G$2:$H$11,2))</f>
        <v/>
      </c>
      <c r="O108" s="57" t="str">
        <f t="shared" si="18"/>
        <v/>
      </c>
      <c r="P108" s="42" t="str">
        <f t="shared" si="19"/>
        <v/>
      </c>
    </row>
    <row r="109" spans="4:16" x14ac:dyDescent="0.3">
      <c r="D109" s="2"/>
      <c r="I109" s="42" t="str">
        <f>IF(LEN(H109)&gt;0,G109*0.5+((F109/Summary!$B$3)*0.5),"")</f>
        <v/>
      </c>
      <c r="J109" s="56" t="str">
        <f t="shared" si="15"/>
        <v/>
      </c>
      <c r="K109" s="42" t="str">
        <f t="shared" si="14"/>
        <v/>
      </c>
      <c r="L109" s="42" t="str">
        <f t="shared" si="16"/>
        <v/>
      </c>
      <c r="M109" s="56" t="str">
        <f t="shared" si="17"/>
        <v/>
      </c>
      <c r="N109" s="42" t="str">
        <f>IF(LEN(I109)=0,"",VLOOKUP(M109,'Decile Calc'!$G$2:$H$11,2))</f>
        <v/>
      </c>
      <c r="O109" s="57" t="str">
        <f t="shared" si="18"/>
        <v/>
      </c>
      <c r="P109" s="42" t="str">
        <f t="shared" si="19"/>
        <v/>
      </c>
    </row>
    <row r="110" spans="4:16" x14ac:dyDescent="0.3">
      <c r="D110" s="2"/>
      <c r="I110" s="42" t="str">
        <f>IF(LEN(H110)&gt;0,G110*0.5+((F110/Summary!$B$3)*0.5),"")</f>
        <v/>
      </c>
      <c r="J110" s="56" t="str">
        <f t="shared" si="15"/>
        <v/>
      </c>
      <c r="K110" s="42" t="str">
        <f t="shared" si="14"/>
        <v/>
      </c>
      <c r="L110" s="42" t="str">
        <f t="shared" si="16"/>
        <v/>
      </c>
      <c r="M110" s="56" t="str">
        <f t="shared" si="17"/>
        <v/>
      </c>
      <c r="N110" s="42" t="str">
        <f>IF(LEN(I110)=0,"",VLOOKUP(M110,'Decile Calc'!$G$2:$H$11,2))</f>
        <v/>
      </c>
      <c r="O110" s="57" t="str">
        <f t="shared" si="18"/>
        <v/>
      </c>
      <c r="P110" s="42" t="str">
        <f t="shared" si="19"/>
        <v/>
      </c>
    </row>
    <row r="111" spans="4:16" x14ac:dyDescent="0.3">
      <c r="D111" s="2"/>
      <c r="I111" s="42" t="str">
        <f>IF(LEN(H111)&gt;0,G111*0.5+((F111/Summary!$B$3)*0.5),"")</f>
        <v/>
      </c>
      <c r="J111" s="56" t="str">
        <f t="shared" si="15"/>
        <v/>
      </c>
      <c r="K111" s="42" t="str">
        <f t="shared" si="14"/>
        <v/>
      </c>
      <c r="L111" s="42" t="str">
        <f t="shared" si="16"/>
        <v/>
      </c>
      <c r="M111" s="56" t="str">
        <f t="shared" si="17"/>
        <v/>
      </c>
      <c r="N111" s="42" t="str">
        <f>IF(LEN(I111)=0,"",VLOOKUP(M111,'Decile Calc'!$G$2:$H$11,2))</f>
        <v/>
      </c>
      <c r="O111" s="57" t="str">
        <f t="shared" si="18"/>
        <v/>
      </c>
      <c r="P111" s="42" t="str">
        <f t="shared" si="19"/>
        <v/>
      </c>
    </row>
    <row r="112" spans="4:16" x14ac:dyDescent="0.3">
      <c r="D112" s="30"/>
      <c r="I112" s="42" t="str">
        <f>IF(LEN(H112)&gt;0,G112*0.5+((F112/Summary!$B$3)*0.5),"")</f>
        <v/>
      </c>
      <c r="J112" s="56" t="str">
        <f t="shared" si="15"/>
        <v/>
      </c>
      <c r="K112" s="42" t="str">
        <f t="shared" si="14"/>
        <v/>
      </c>
      <c r="L112" s="42" t="str">
        <f t="shared" si="16"/>
        <v/>
      </c>
      <c r="M112" s="56" t="str">
        <f t="shared" si="17"/>
        <v/>
      </c>
      <c r="N112" s="42" t="str">
        <f>IF(LEN(I112)=0,"",VLOOKUP(M112,'Decile Calc'!$G$2:$H$11,2))</f>
        <v/>
      </c>
      <c r="O112" s="57" t="str">
        <f t="shared" si="18"/>
        <v/>
      </c>
      <c r="P112" s="42" t="str">
        <f t="shared" si="19"/>
        <v/>
      </c>
    </row>
    <row r="113" spans="4:16" x14ac:dyDescent="0.3">
      <c r="D113" s="2"/>
      <c r="I113" s="42" t="str">
        <f>IF(LEN(H113)&gt;0,G113*0.5+((F113/Summary!$B$3)*0.5),"")</f>
        <v/>
      </c>
      <c r="J113" s="56" t="str">
        <f t="shared" si="15"/>
        <v/>
      </c>
      <c r="K113" s="42" t="str">
        <f t="shared" si="14"/>
        <v/>
      </c>
      <c r="L113" s="42" t="str">
        <f t="shared" si="16"/>
        <v/>
      </c>
      <c r="M113" s="56" t="str">
        <f t="shared" si="17"/>
        <v/>
      </c>
      <c r="N113" s="42" t="str">
        <f>IF(LEN(I113)=0,"",VLOOKUP(M113,'Decile Calc'!$G$2:$H$11,2))</f>
        <v/>
      </c>
      <c r="O113" s="57" t="str">
        <f t="shared" si="18"/>
        <v/>
      </c>
      <c r="P113" s="42" t="str">
        <f t="shared" si="19"/>
        <v/>
      </c>
    </row>
    <row r="114" spans="4:16" x14ac:dyDescent="0.3">
      <c r="D114" s="2"/>
      <c r="I114" s="42" t="str">
        <f>IF(LEN(H114)&gt;0,G114*0.5+((F114/Summary!$B$3)*0.5),"")</f>
        <v/>
      </c>
      <c r="J114" s="56" t="str">
        <f t="shared" si="15"/>
        <v/>
      </c>
      <c r="K114" s="42" t="str">
        <f t="shared" si="14"/>
        <v/>
      </c>
      <c r="L114" s="42" t="str">
        <f t="shared" si="16"/>
        <v/>
      </c>
      <c r="M114" s="56" t="str">
        <f t="shared" si="17"/>
        <v/>
      </c>
      <c r="N114" s="42" t="str">
        <f>IF(LEN(I114)=0,"",VLOOKUP(M114,'Decile Calc'!$G$2:$H$11,2))</f>
        <v/>
      </c>
      <c r="O114" s="57" t="str">
        <f t="shared" si="18"/>
        <v/>
      </c>
      <c r="P114" s="42" t="str">
        <f t="shared" si="19"/>
        <v/>
      </c>
    </row>
    <row r="115" spans="4:16" x14ac:dyDescent="0.3">
      <c r="D115" s="2"/>
      <c r="I115" s="42" t="str">
        <f>IF(LEN(H115)&gt;0,G115*0.5+((F115/Summary!$B$3)*0.5),"")</f>
        <v/>
      </c>
      <c r="J115" s="56" t="str">
        <f t="shared" si="15"/>
        <v/>
      </c>
      <c r="K115" s="42" t="str">
        <f t="shared" si="14"/>
        <v/>
      </c>
      <c r="L115" s="42" t="str">
        <f t="shared" si="16"/>
        <v/>
      </c>
      <c r="M115" s="56" t="str">
        <f t="shared" si="17"/>
        <v/>
      </c>
      <c r="N115" s="42" t="str">
        <f>IF(LEN(I115)=0,"",VLOOKUP(M115,'Decile Calc'!$G$2:$H$11,2))</f>
        <v/>
      </c>
      <c r="O115" s="57" t="str">
        <f t="shared" si="18"/>
        <v/>
      </c>
      <c r="P115" s="42" t="str">
        <f t="shared" si="19"/>
        <v/>
      </c>
    </row>
    <row r="116" spans="4:16" x14ac:dyDescent="0.3">
      <c r="D116" s="2"/>
      <c r="I116" s="42" t="str">
        <f>IF(LEN(H116)&gt;0,G116*0.5+((F116/Summary!$B$3)*0.5),"")</f>
        <v/>
      </c>
      <c r="J116" s="56" t="str">
        <f t="shared" si="15"/>
        <v/>
      </c>
      <c r="K116" s="42" t="str">
        <f t="shared" si="14"/>
        <v/>
      </c>
      <c r="L116" s="42" t="str">
        <f t="shared" si="16"/>
        <v/>
      </c>
      <c r="M116" s="56" t="str">
        <f t="shared" si="17"/>
        <v/>
      </c>
      <c r="N116" s="42" t="str">
        <f>IF(LEN(I116)=0,"",VLOOKUP(M116,'Decile Calc'!$G$2:$H$11,2))</f>
        <v/>
      </c>
      <c r="O116" s="57" t="str">
        <f t="shared" si="18"/>
        <v/>
      </c>
      <c r="P116" s="42" t="str">
        <f t="shared" si="19"/>
        <v/>
      </c>
    </row>
    <row r="117" spans="4:16" x14ac:dyDescent="0.3">
      <c r="D117" s="2"/>
      <c r="I117" s="42" t="str">
        <f>IF(LEN(H117)&gt;0,G117*0.5+((F117/Summary!$B$3)*0.5),"")</f>
        <v/>
      </c>
      <c r="J117" s="56" t="str">
        <f t="shared" si="15"/>
        <v/>
      </c>
      <c r="K117" s="42" t="str">
        <f t="shared" si="14"/>
        <v/>
      </c>
      <c r="L117" s="42" t="str">
        <f t="shared" si="16"/>
        <v/>
      </c>
      <c r="M117" s="56" t="str">
        <f t="shared" si="17"/>
        <v/>
      </c>
      <c r="N117" s="42" t="str">
        <f>IF(LEN(I117)=0,"",VLOOKUP(M117,'Decile Calc'!$G$2:$H$11,2))</f>
        <v/>
      </c>
      <c r="O117" s="57" t="str">
        <f t="shared" si="18"/>
        <v/>
      </c>
      <c r="P117" s="42" t="str">
        <f t="shared" si="19"/>
        <v/>
      </c>
    </row>
    <row r="118" spans="4:16" x14ac:dyDescent="0.3">
      <c r="D118" s="2"/>
      <c r="I118" s="42" t="str">
        <f>IF(LEN(H118)&gt;0,G118*0.5+((F118/Summary!$B$3)*0.5),"")</f>
        <v/>
      </c>
      <c r="J118" s="56" t="str">
        <f t="shared" si="15"/>
        <v/>
      </c>
      <c r="K118" s="42" t="str">
        <f t="shared" si="14"/>
        <v/>
      </c>
      <c r="L118" s="42" t="str">
        <f t="shared" si="16"/>
        <v/>
      </c>
      <c r="M118" s="56" t="str">
        <f t="shared" si="17"/>
        <v/>
      </c>
      <c r="N118" s="42" t="str">
        <f>IF(LEN(I118)=0,"",VLOOKUP(M118,'Decile Calc'!$G$2:$H$11,2))</f>
        <v/>
      </c>
      <c r="O118" s="57" t="str">
        <f t="shared" si="18"/>
        <v/>
      </c>
      <c r="P118" s="42" t="str">
        <f t="shared" si="19"/>
        <v/>
      </c>
    </row>
    <row r="119" spans="4:16" x14ac:dyDescent="0.3">
      <c r="D119" s="2"/>
      <c r="I119" s="42" t="str">
        <f>IF(LEN(H119)&gt;0,G119*0.5+((F119/Summary!$B$3)*0.5),"")</f>
        <v/>
      </c>
      <c r="J119" s="56" t="str">
        <f t="shared" si="15"/>
        <v/>
      </c>
      <c r="K119" s="42" t="str">
        <f t="shared" si="14"/>
        <v/>
      </c>
      <c r="L119" s="42" t="str">
        <f t="shared" si="16"/>
        <v/>
      </c>
      <c r="M119" s="56" t="str">
        <f t="shared" si="17"/>
        <v/>
      </c>
      <c r="N119" s="42" t="str">
        <f>IF(LEN(I119)=0,"",VLOOKUP(M119,'Decile Calc'!$G$2:$H$11,2))</f>
        <v/>
      </c>
      <c r="O119" s="57" t="str">
        <f t="shared" si="18"/>
        <v/>
      </c>
      <c r="P119" s="42" t="str">
        <f t="shared" si="19"/>
        <v/>
      </c>
    </row>
    <row r="120" spans="4:16" x14ac:dyDescent="0.3">
      <c r="D120" s="30"/>
      <c r="I120" s="42" t="str">
        <f>IF(LEN(H120)&gt;0,G120*0.5+((F120/Summary!$B$3)*0.5),"")</f>
        <v/>
      </c>
      <c r="J120" s="56" t="str">
        <f t="shared" si="15"/>
        <v/>
      </c>
      <c r="K120" s="42" t="str">
        <f t="shared" si="14"/>
        <v/>
      </c>
      <c r="L120" s="42" t="str">
        <f t="shared" si="16"/>
        <v/>
      </c>
      <c r="M120" s="56" t="str">
        <f t="shared" si="17"/>
        <v/>
      </c>
      <c r="N120" s="42" t="str">
        <f>IF(LEN(I120)=0,"",VLOOKUP(M120,'Decile Calc'!$G$2:$H$11,2))</f>
        <v/>
      </c>
      <c r="O120" s="57" t="str">
        <f t="shared" si="18"/>
        <v/>
      </c>
      <c r="P120" s="42" t="str">
        <f t="shared" si="19"/>
        <v/>
      </c>
    </row>
    <row r="121" spans="4:16" x14ac:dyDescent="0.3">
      <c r="D121" s="2"/>
      <c r="I121" s="42" t="str">
        <f>IF(LEN(H121)&gt;0,G121*0.5+((F121/Summary!$B$3)*0.5),"")</f>
        <v/>
      </c>
      <c r="J121" s="56" t="str">
        <f t="shared" si="15"/>
        <v/>
      </c>
      <c r="K121" s="42" t="str">
        <f t="shared" si="14"/>
        <v/>
      </c>
      <c r="L121" s="42" t="str">
        <f t="shared" si="16"/>
        <v/>
      </c>
      <c r="M121" s="56" t="str">
        <f t="shared" si="17"/>
        <v/>
      </c>
      <c r="N121" s="42" t="str">
        <f>IF(LEN(I121)=0,"",VLOOKUP(M121,'Decile Calc'!$G$2:$H$11,2))</f>
        <v/>
      </c>
      <c r="O121" s="57" t="str">
        <f t="shared" si="18"/>
        <v/>
      </c>
      <c r="P121" s="42" t="str">
        <f t="shared" si="19"/>
        <v/>
      </c>
    </row>
    <row r="122" spans="4:16" x14ac:dyDescent="0.3">
      <c r="D122" s="2"/>
      <c r="I122" s="42" t="str">
        <f>IF(LEN(H122)&gt;0,G122*0.5+((F122/Summary!$B$3)*0.5),"")</f>
        <v/>
      </c>
      <c r="J122" s="56" t="str">
        <f t="shared" si="15"/>
        <v/>
      </c>
      <c r="K122" s="42" t="str">
        <f t="shared" si="14"/>
        <v/>
      </c>
      <c r="L122" s="42" t="str">
        <f t="shared" si="16"/>
        <v/>
      </c>
      <c r="M122" s="56" t="str">
        <f t="shared" si="17"/>
        <v/>
      </c>
      <c r="N122" s="42" t="str">
        <f>IF(LEN(I122)=0,"",VLOOKUP(M122,'Decile Calc'!$G$2:$H$11,2))</f>
        <v/>
      </c>
      <c r="O122" s="57" t="str">
        <f t="shared" si="18"/>
        <v/>
      </c>
      <c r="P122" s="42" t="str">
        <f t="shared" si="19"/>
        <v/>
      </c>
    </row>
    <row r="123" spans="4:16" x14ac:dyDescent="0.3">
      <c r="D123" s="2"/>
      <c r="H123" s="63"/>
      <c r="I123" s="42" t="str">
        <f>IF(LEN(H123)&gt;0,G123*0.5+((F123/Summary!$B$3)*0.5),"")</f>
        <v/>
      </c>
      <c r="J123" s="56" t="str">
        <f t="shared" si="15"/>
        <v/>
      </c>
      <c r="K123" s="42" t="str">
        <f t="shared" si="14"/>
        <v/>
      </c>
      <c r="L123" s="42" t="str">
        <f t="shared" si="16"/>
        <v/>
      </c>
      <c r="M123" s="56" t="str">
        <f t="shared" si="17"/>
        <v/>
      </c>
      <c r="N123" s="42" t="str">
        <f>IF(LEN(I123)=0,"",VLOOKUP(M123,'Decile Calc'!$G$2:$H$11,2))</f>
        <v/>
      </c>
      <c r="O123" s="57" t="str">
        <f t="shared" si="18"/>
        <v/>
      </c>
      <c r="P123" s="42" t="str">
        <f t="shared" si="19"/>
        <v/>
      </c>
    </row>
    <row r="124" spans="4:16" x14ac:dyDescent="0.3">
      <c r="D124" s="2"/>
      <c r="H124" s="63"/>
      <c r="I124" s="42" t="str">
        <f>IF(LEN(H124)&gt;0,G124*0.5+((F124/Summary!$B$3)*0.5),"")</f>
        <v/>
      </c>
      <c r="J124" s="56" t="str">
        <f t="shared" si="15"/>
        <v/>
      </c>
      <c r="K124" s="42" t="str">
        <f t="shared" si="14"/>
        <v/>
      </c>
      <c r="L124" s="42" t="str">
        <f t="shared" si="16"/>
        <v/>
      </c>
      <c r="M124" s="56" t="str">
        <f t="shared" si="17"/>
        <v/>
      </c>
      <c r="N124" s="42" t="str">
        <f>IF(LEN(I124)=0,"",VLOOKUP(M124,'Decile Calc'!$G$2:$H$11,2))</f>
        <v/>
      </c>
      <c r="O124" s="57" t="str">
        <f t="shared" si="18"/>
        <v/>
      </c>
      <c r="P124" s="42" t="str">
        <f t="shared" si="19"/>
        <v/>
      </c>
    </row>
    <row r="125" spans="4:16" x14ac:dyDescent="0.3">
      <c r="D125" s="2"/>
      <c r="I125" s="42" t="str">
        <f>IF(LEN(H125)&gt;0,G125*0.5+((F125/Summary!$B$3)*0.5),"")</f>
        <v/>
      </c>
      <c r="J125" s="56" t="str">
        <f t="shared" si="15"/>
        <v/>
      </c>
      <c r="K125" s="42" t="str">
        <f t="shared" si="14"/>
        <v/>
      </c>
      <c r="L125" s="42" t="str">
        <f t="shared" si="16"/>
        <v/>
      </c>
      <c r="M125" s="56" t="str">
        <f t="shared" si="17"/>
        <v/>
      </c>
      <c r="N125" s="42" t="str">
        <f>IF(LEN(I125)=0,"",VLOOKUP(M125,'Decile Calc'!$G$2:$H$11,2))</f>
        <v/>
      </c>
      <c r="O125" s="57" t="str">
        <f t="shared" si="18"/>
        <v/>
      </c>
      <c r="P125" s="42" t="str">
        <f t="shared" si="19"/>
        <v/>
      </c>
    </row>
    <row r="126" spans="4:16" x14ac:dyDescent="0.3">
      <c r="D126" s="2"/>
      <c r="H126" s="63"/>
      <c r="I126" s="42" t="str">
        <f>IF(LEN(H126)&gt;0,G126*0.5+((F126/Summary!$B$3)*0.5),"")</f>
        <v/>
      </c>
      <c r="J126" s="56" t="str">
        <f t="shared" si="15"/>
        <v/>
      </c>
      <c r="K126" s="42" t="str">
        <f t="shared" si="14"/>
        <v/>
      </c>
      <c r="L126" s="42" t="str">
        <f t="shared" si="16"/>
        <v/>
      </c>
      <c r="M126" s="56" t="str">
        <f t="shared" si="17"/>
        <v/>
      </c>
      <c r="N126" s="42" t="str">
        <f>IF(LEN(I126)=0,"",VLOOKUP(M126,'Decile Calc'!$G$2:$H$11,2))</f>
        <v/>
      </c>
      <c r="O126" s="57" t="str">
        <f t="shared" si="18"/>
        <v/>
      </c>
      <c r="P126" s="42" t="str">
        <f t="shared" si="19"/>
        <v/>
      </c>
    </row>
    <row r="127" spans="4:16" x14ac:dyDescent="0.3">
      <c r="D127" s="2"/>
      <c r="I127" s="42" t="str">
        <f>IF(LEN(H127)&gt;0,G127*0.5+((F127/Summary!$B$3)*0.5),"")</f>
        <v/>
      </c>
      <c r="J127" s="56" t="str">
        <f t="shared" si="15"/>
        <v/>
      </c>
      <c r="K127" s="42" t="str">
        <f t="shared" si="14"/>
        <v/>
      </c>
      <c r="L127" s="42" t="str">
        <f t="shared" si="16"/>
        <v/>
      </c>
      <c r="M127" s="56" t="str">
        <f t="shared" si="17"/>
        <v/>
      </c>
      <c r="N127" s="42" t="str">
        <f>IF(LEN(I127)=0,"",VLOOKUP(M127,'Decile Calc'!$G$2:$H$11,2))</f>
        <v/>
      </c>
      <c r="O127" s="57" t="str">
        <f t="shared" si="18"/>
        <v/>
      </c>
      <c r="P127" s="42" t="str">
        <f t="shared" si="19"/>
        <v/>
      </c>
    </row>
    <row r="128" spans="4:16" x14ac:dyDescent="0.3">
      <c r="D128" s="2"/>
      <c r="I128" s="42" t="str">
        <f>IF(LEN(H128)&gt;0,G128*0.5+((F128/Summary!$B$3)*0.5),"")</f>
        <v/>
      </c>
      <c r="J128" s="56" t="str">
        <f t="shared" si="15"/>
        <v/>
      </c>
      <c r="K128" s="42" t="str">
        <f t="shared" si="14"/>
        <v/>
      </c>
      <c r="L128" s="42" t="str">
        <f t="shared" si="16"/>
        <v/>
      </c>
      <c r="M128" s="56" t="str">
        <f t="shared" si="17"/>
        <v/>
      </c>
      <c r="N128" s="42" t="str">
        <f>IF(LEN(I128)=0,"",VLOOKUP(M128,'Decile Calc'!$G$2:$H$11,2))</f>
        <v/>
      </c>
      <c r="O128" s="57" t="str">
        <f t="shared" si="18"/>
        <v/>
      </c>
      <c r="P128" s="42" t="str">
        <f t="shared" si="19"/>
        <v/>
      </c>
    </row>
    <row r="129" spans="4:16" x14ac:dyDescent="0.3">
      <c r="D129" s="30"/>
      <c r="I129" s="42" t="str">
        <f>IF(LEN(H129)&gt;0,G129*0.5+((F129/Summary!$B$3)*0.5),"")</f>
        <v/>
      </c>
      <c r="J129" s="56" t="str">
        <f t="shared" si="15"/>
        <v/>
      </c>
      <c r="K129" s="42" t="str">
        <f t="shared" si="14"/>
        <v/>
      </c>
      <c r="L129" s="42" t="str">
        <f t="shared" si="16"/>
        <v/>
      </c>
      <c r="M129" s="56" t="str">
        <f t="shared" si="17"/>
        <v/>
      </c>
      <c r="N129" s="42" t="str">
        <f>IF(LEN(I129)=0,"",VLOOKUP(M129,'Decile Calc'!$G$2:$H$11,2))</f>
        <v/>
      </c>
      <c r="O129" s="57" t="str">
        <f t="shared" si="18"/>
        <v/>
      </c>
      <c r="P129" s="42" t="str">
        <f t="shared" si="19"/>
        <v/>
      </c>
    </row>
    <row r="130" spans="4:16" x14ac:dyDescent="0.3">
      <c r="D130" s="2"/>
      <c r="I130" s="42" t="str">
        <f>IF(LEN(H130)&gt;0,G130*0.5+((F130/Summary!$B$3)*0.5),"")</f>
        <v/>
      </c>
      <c r="J130" s="56" t="str">
        <f t="shared" si="15"/>
        <v/>
      </c>
      <c r="K130" s="42" t="str">
        <f t="shared" ref="K130:K193" si="20">IF(LEN(I130)&gt;0,ROW(A130)/100000000,"")</f>
        <v/>
      </c>
      <c r="L130" s="42" t="str">
        <f t="shared" si="16"/>
        <v/>
      </c>
      <c r="M130" s="56" t="str">
        <f t="shared" si="17"/>
        <v/>
      </c>
      <c r="N130" s="42" t="str">
        <f>IF(LEN(I130)=0,"",VLOOKUP(M130,'Decile Calc'!$G$2:$H$11,2))</f>
        <v/>
      </c>
      <c r="O130" s="57" t="str">
        <f t="shared" si="18"/>
        <v/>
      </c>
      <c r="P130" s="42" t="str">
        <f t="shared" si="19"/>
        <v/>
      </c>
    </row>
    <row r="131" spans="4:16" x14ac:dyDescent="0.3">
      <c r="D131" s="2"/>
      <c r="H131" s="63"/>
      <c r="I131" s="42" t="str">
        <f>IF(LEN(H131)&gt;0,G131*0.5+((F131/Summary!$B$3)*0.5),"")</f>
        <v/>
      </c>
      <c r="J131" s="56" t="str">
        <f t="shared" ref="J131:J194" si="21">IF(LEN(I131)&gt;0,RANK(I131,$I$2:$I$10001,1),"")</f>
        <v/>
      </c>
      <c r="K131" s="42" t="str">
        <f t="shared" si="20"/>
        <v/>
      </c>
      <c r="L131" s="42" t="str">
        <f t="shared" ref="L131:L194" si="22">IFERROR(I131+K131,"")</f>
        <v/>
      </c>
      <c r="M131" s="56" t="str">
        <f t="shared" ref="M131:M194" si="23">IF(LEN(I131)=0,"",RANK((I131+K131),$L$2:$L$10001,1))</f>
        <v/>
      </c>
      <c r="N131" s="42" t="str">
        <f>IF(LEN(I131)=0,"",VLOOKUP(M131,'Decile Calc'!$G$2:$H$11,2))</f>
        <v/>
      </c>
      <c r="O131" s="57" t="str">
        <f t="shared" ref="O131:O194" si="24">IF(LEN(I131)&gt;0,H131,"")</f>
        <v/>
      </c>
      <c r="P131" s="42" t="str">
        <f t="shared" ref="P131:P194" si="25">IF(LEN(I131)=0,"",TRUNC(M131,0))</f>
        <v/>
      </c>
    </row>
    <row r="132" spans="4:16" x14ac:dyDescent="0.3">
      <c r="D132" s="2"/>
      <c r="I132" s="42" t="str">
        <f>IF(LEN(H132)&gt;0,G132*0.5+((F132/Summary!$B$3)*0.5),"")</f>
        <v/>
      </c>
      <c r="J132" s="56" t="str">
        <f t="shared" si="21"/>
        <v/>
      </c>
      <c r="K132" s="42" t="str">
        <f t="shared" si="20"/>
        <v/>
      </c>
      <c r="L132" s="42" t="str">
        <f t="shared" si="22"/>
        <v/>
      </c>
      <c r="M132" s="56" t="str">
        <f t="shared" si="23"/>
        <v/>
      </c>
      <c r="N132" s="42" t="str">
        <f>IF(LEN(I132)=0,"",VLOOKUP(M132,'Decile Calc'!$G$2:$H$11,2))</f>
        <v/>
      </c>
      <c r="O132" s="57" t="str">
        <f t="shared" si="24"/>
        <v/>
      </c>
      <c r="P132" s="42" t="str">
        <f t="shared" si="25"/>
        <v/>
      </c>
    </row>
    <row r="133" spans="4:16" x14ac:dyDescent="0.3">
      <c r="D133" s="2"/>
      <c r="I133" s="42" t="str">
        <f>IF(LEN(H133)&gt;0,G133*0.5+((F133/Summary!$B$3)*0.5),"")</f>
        <v/>
      </c>
      <c r="J133" s="56" t="str">
        <f t="shared" si="21"/>
        <v/>
      </c>
      <c r="K133" s="42" t="str">
        <f t="shared" si="20"/>
        <v/>
      </c>
      <c r="L133" s="42" t="str">
        <f t="shared" si="22"/>
        <v/>
      </c>
      <c r="M133" s="56" t="str">
        <f t="shared" si="23"/>
        <v/>
      </c>
      <c r="N133" s="42" t="str">
        <f>IF(LEN(I133)=0,"",VLOOKUP(M133,'Decile Calc'!$G$2:$H$11,2))</f>
        <v/>
      </c>
      <c r="O133" s="57" t="str">
        <f t="shared" si="24"/>
        <v/>
      </c>
      <c r="P133" s="42" t="str">
        <f t="shared" si="25"/>
        <v/>
      </c>
    </row>
    <row r="134" spans="4:16" x14ac:dyDescent="0.3">
      <c r="D134" s="2"/>
      <c r="H134" s="63"/>
      <c r="I134" s="42" t="str">
        <f>IF(LEN(H134)&gt;0,G134*0.5+((F134/Summary!$B$3)*0.5),"")</f>
        <v/>
      </c>
      <c r="J134" s="56" t="str">
        <f t="shared" si="21"/>
        <v/>
      </c>
      <c r="K134" s="42" t="str">
        <f t="shared" si="20"/>
        <v/>
      </c>
      <c r="L134" s="42" t="str">
        <f t="shared" si="22"/>
        <v/>
      </c>
      <c r="M134" s="56" t="str">
        <f t="shared" si="23"/>
        <v/>
      </c>
      <c r="N134" s="42" t="str">
        <f>IF(LEN(I134)=0,"",VLOOKUP(M134,'Decile Calc'!$G$2:$H$11,2))</f>
        <v/>
      </c>
      <c r="O134" s="57" t="str">
        <f t="shared" si="24"/>
        <v/>
      </c>
      <c r="P134" s="42" t="str">
        <f t="shared" si="25"/>
        <v/>
      </c>
    </row>
    <row r="135" spans="4:16" x14ac:dyDescent="0.3">
      <c r="D135" s="2"/>
      <c r="I135" s="42" t="str">
        <f>IF(LEN(H135)&gt;0,G135*0.5+((F135/Summary!$B$3)*0.5),"")</f>
        <v/>
      </c>
      <c r="J135" s="56" t="str">
        <f t="shared" si="21"/>
        <v/>
      </c>
      <c r="K135" s="42" t="str">
        <f t="shared" si="20"/>
        <v/>
      </c>
      <c r="L135" s="42" t="str">
        <f t="shared" si="22"/>
        <v/>
      </c>
      <c r="M135" s="56" t="str">
        <f t="shared" si="23"/>
        <v/>
      </c>
      <c r="N135" s="42" t="str">
        <f>IF(LEN(I135)=0,"",VLOOKUP(M135,'Decile Calc'!$G$2:$H$11,2))</f>
        <v/>
      </c>
      <c r="O135" s="57" t="str">
        <f t="shared" si="24"/>
        <v/>
      </c>
      <c r="P135" s="42" t="str">
        <f t="shared" si="25"/>
        <v/>
      </c>
    </row>
    <row r="136" spans="4:16" x14ac:dyDescent="0.3">
      <c r="D136" s="2"/>
      <c r="H136" s="63"/>
      <c r="I136" s="42" t="str">
        <f>IF(LEN(H136)&gt;0,G136*0.5+((F136/Summary!$B$3)*0.5),"")</f>
        <v/>
      </c>
      <c r="J136" s="56" t="str">
        <f t="shared" si="21"/>
        <v/>
      </c>
      <c r="K136" s="42" t="str">
        <f t="shared" si="20"/>
        <v/>
      </c>
      <c r="L136" s="42" t="str">
        <f t="shared" si="22"/>
        <v/>
      </c>
      <c r="M136" s="56" t="str">
        <f t="shared" si="23"/>
        <v/>
      </c>
      <c r="N136" s="42" t="str">
        <f>IF(LEN(I136)=0,"",VLOOKUP(M136,'Decile Calc'!$G$2:$H$11,2))</f>
        <v/>
      </c>
      <c r="O136" s="57" t="str">
        <f t="shared" si="24"/>
        <v/>
      </c>
      <c r="P136" s="42" t="str">
        <f t="shared" si="25"/>
        <v/>
      </c>
    </row>
    <row r="137" spans="4:16" x14ac:dyDescent="0.3">
      <c r="D137" s="2"/>
      <c r="I137" s="42" t="str">
        <f>IF(LEN(H137)&gt;0,G137*0.5+((F137/Summary!$B$3)*0.5),"")</f>
        <v/>
      </c>
      <c r="J137" s="56" t="str">
        <f t="shared" si="21"/>
        <v/>
      </c>
      <c r="K137" s="42" t="str">
        <f t="shared" si="20"/>
        <v/>
      </c>
      <c r="L137" s="42" t="str">
        <f t="shared" si="22"/>
        <v/>
      </c>
      <c r="M137" s="56" t="str">
        <f t="shared" si="23"/>
        <v/>
      </c>
      <c r="N137" s="42" t="str">
        <f>IF(LEN(I137)=0,"",VLOOKUP(M137,'Decile Calc'!$G$2:$H$11,2))</f>
        <v/>
      </c>
      <c r="O137" s="57" t="str">
        <f t="shared" si="24"/>
        <v/>
      </c>
      <c r="P137" s="42" t="str">
        <f t="shared" si="25"/>
        <v/>
      </c>
    </row>
    <row r="138" spans="4:16" x14ac:dyDescent="0.3">
      <c r="D138" s="30"/>
      <c r="I138" s="42" t="str">
        <f>IF(LEN(H138)&gt;0,G138*0.5+((F138/Summary!$B$3)*0.5),"")</f>
        <v/>
      </c>
      <c r="J138" s="56" t="str">
        <f t="shared" si="21"/>
        <v/>
      </c>
      <c r="K138" s="42" t="str">
        <f t="shared" si="20"/>
        <v/>
      </c>
      <c r="L138" s="42" t="str">
        <f t="shared" si="22"/>
        <v/>
      </c>
      <c r="M138" s="56" t="str">
        <f t="shared" si="23"/>
        <v/>
      </c>
      <c r="N138" s="42" t="str">
        <f>IF(LEN(I138)=0,"",VLOOKUP(M138,'Decile Calc'!$G$2:$H$11,2))</f>
        <v/>
      </c>
      <c r="O138" s="57" t="str">
        <f t="shared" si="24"/>
        <v/>
      </c>
      <c r="P138" s="42" t="str">
        <f t="shared" si="25"/>
        <v/>
      </c>
    </row>
    <row r="139" spans="4:16" x14ac:dyDescent="0.3">
      <c r="D139" s="30"/>
      <c r="I139" s="42" t="str">
        <f>IF(LEN(H139)&gt;0,G139*0.5+((F139/Summary!$B$3)*0.5),"")</f>
        <v/>
      </c>
      <c r="J139" s="56" t="str">
        <f t="shared" si="21"/>
        <v/>
      </c>
      <c r="K139" s="42" t="str">
        <f t="shared" si="20"/>
        <v/>
      </c>
      <c r="L139" s="42" t="str">
        <f t="shared" si="22"/>
        <v/>
      </c>
      <c r="M139" s="56" t="str">
        <f t="shared" si="23"/>
        <v/>
      </c>
      <c r="N139" s="42" t="str">
        <f>IF(LEN(I139)=0,"",VLOOKUP(M139,'Decile Calc'!$G$2:$H$11,2))</f>
        <v/>
      </c>
      <c r="O139" s="57" t="str">
        <f t="shared" si="24"/>
        <v/>
      </c>
      <c r="P139" s="42" t="str">
        <f t="shared" si="25"/>
        <v/>
      </c>
    </row>
    <row r="140" spans="4:16" x14ac:dyDescent="0.3">
      <c r="D140" s="2"/>
      <c r="I140" s="42" t="str">
        <f>IF(LEN(H140)&gt;0,G140*0.5+((F140/Summary!$B$3)*0.5),"")</f>
        <v/>
      </c>
      <c r="J140" s="56" t="str">
        <f t="shared" si="21"/>
        <v/>
      </c>
      <c r="K140" s="42" t="str">
        <f t="shared" si="20"/>
        <v/>
      </c>
      <c r="L140" s="42" t="str">
        <f t="shared" si="22"/>
        <v/>
      </c>
      <c r="M140" s="56" t="str">
        <f t="shared" si="23"/>
        <v/>
      </c>
      <c r="N140" s="42" t="str">
        <f>IF(LEN(I140)=0,"",VLOOKUP(M140,'Decile Calc'!$G$2:$H$11,2))</f>
        <v/>
      </c>
      <c r="O140" s="57" t="str">
        <f t="shared" si="24"/>
        <v/>
      </c>
      <c r="P140" s="42" t="str">
        <f t="shared" si="25"/>
        <v/>
      </c>
    </row>
    <row r="141" spans="4:16" x14ac:dyDescent="0.3">
      <c r="D141" s="2"/>
      <c r="I141" s="42" t="str">
        <f>IF(LEN(H141)&gt;0,G141*0.5+((F141/Summary!$B$3)*0.5),"")</f>
        <v/>
      </c>
      <c r="J141" s="56" t="str">
        <f t="shared" si="21"/>
        <v/>
      </c>
      <c r="K141" s="42" t="str">
        <f t="shared" si="20"/>
        <v/>
      </c>
      <c r="L141" s="42" t="str">
        <f t="shared" si="22"/>
        <v/>
      </c>
      <c r="M141" s="56" t="str">
        <f t="shared" si="23"/>
        <v/>
      </c>
      <c r="N141" s="42" t="str">
        <f>IF(LEN(I141)=0,"",VLOOKUP(M141,'Decile Calc'!$G$2:$H$11,2))</f>
        <v/>
      </c>
      <c r="O141" s="57" t="str">
        <f t="shared" si="24"/>
        <v/>
      </c>
      <c r="P141" s="42" t="str">
        <f t="shared" si="25"/>
        <v/>
      </c>
    </row>
    <row r="142" spans="4:16" x14ac:dyDescent="0.3">
      <c r="D142" s="2"/>
      <c r="I142" s="42" t="str">
        <f>IF(LEN(H142)&gt;0,G142*0.5+((F142/Summary!$B$3)*0.5),"")</f>
        <v/>
      </c>
      <c r="J142" s="56" t="str">
        <f t="shared" si="21"/>
        <v/>
      </c>
      <c r="K142" s="42" t="str">
        <f t="shared" si="20"/>
        <v/>
      </c>
      <c r="L142" s="42" t="str">
        <f t="shared" si="22"/>
        <v/>
      </c>
      <c r="M142" s="56" t="str">
        <f t="shared" si="23"/>
        <v/>
      </c>
      <c r="N142" s="42" t="str">
        <f>IF(LEN(I142)=0,"",VLOOKUP(M142,'Decile Calc'!$G$2:$H$11,2))</f>
        <v/>
      </c>
      <c r="O142" s="57" t="str">
        <f t="shared" si="24"/>
        <v/>
      </c>
      <c r="P142" s="42" t="str">
        <f t="shared" si="25"/>
        <v/>
      </c>
    </row>
    <row r="143" spans="4:16" x14ac:dyDescent="0.3">
      <c r="D143" s="2"/>
      <c r="I143" s="42" t="str">
        <f>IF(LEN(H143)&gt;0,G143*0.5+((F143/Summary!$B$3)*0.5),"")</f>
        <v/>
      </c>
      <c r="J143" s="56" t="str">
        <f t="shared" si="21"/>
        <v/>
      </c>
      <c r="K143" s="42" t="str">
        <f t="shared" si="20"/>
        <v/>
      </c>
      <c r="L143" s="42" t="str">
        <f t="shared" si="22"/>
        <v/>
      </c>
      <c r="M143" s="56" t="str">
        <f t="shared" si="23"/>
        <v/>
      </c>
      <c r="N143" s="42" t="str">
        <f>IF(LEN(I143)=0,"",VLOOKUP(M143,'Decile Calc'!$G$2:$H$11,2))</f>
        <v/>
      </c>
      <c r="O143" s="57" t="str">
        <f t="shared" si="24"/>
        <v/>
      </c>
      <c r="P143" s="42" t="str">
        <f t="shared" si="25"/>
        <v/>
      </c>
    </row>
    <row r="144" spans="4:16" x14ac:dyDescent="0.3">
      <c r="D144" s="2"/>
      <c r="I144" s="42" t="str">
        <f>IF(LEN(H144)&gt;0,G144*0.5+((F144/Summary!$B$3)*0.5),"")</f>
        <v/>
      </c>
      <c r="J144" s="56" t="str">
        <f t="shared" si="21"/>
        <v/>
      </c>
      <c r="K144" s="42" t="str">
        <f t="shared" si="20"/>
        <v/>
      </c>
      <c r="L144" s="42" t="str">
        <f t="shared" si="22"/>
        <v/>
      </c>
      <c r="M144" s="56" t="str">
        <f t="shared" si="23"/>
        <v/>
      </c>
      <c r="N144" s="42" t="str">
        <f>IF(LEN(I144)=0,"",VLOOKUP(M144,'Decile Calc'!$G$2:$H$11,2))</f>
        <v/>
      </c>
      <c r="O144" s="57" t="str">
        <f t="shared" si="24"/>
        <v/>
      </c>
      <c r="P144" s="42" t="str">
        <f t="shared" si="25"/>
        <v/>
      </c>
    </row>
    <row r="145" spans="4:16" x14ac:dyDescent="0.3">
      <c r="D145" s="2"/>
      <c r="I145" s="42" t="str">
        <f>IF(LEN(H145)&gt;0,G145*0.5+((F145/Summary!$B$3)*0.5),"")</f>
        <v/>
      </c>
      <c r="J145" s="56" t="str">
        <f t="shared" si="21"/>
        <v/>
      </c>
      <c r="K145" s="42" t="str">
        <f t="shared" si="20"/>
        <v/>
      </c>
      <c r="L145" s="42" t="str">
        <f t="shared" si="22"/>
        <v/>
      </c>
      <c r="M145" s="56" t="str">
        <f t="shared" si="23"/>
        <v/>
      </c>
      <c r="N145" s="42" t="str">
        <f>IF(LEN(I145)=0,"",VLOOKUP(M145,'Decile Calc'!$G$2:$H$11,2))</f>
        <v/>
      </c>
      <c r="O145" s="57" t="str">
        <f t="shared" si="24"/>
        <v/>
      </c>
      <c r="P145" s="42" t="str">
        <f t="shared" si="25"/>
        <v/>
      </c>
    </row>
    <row r="146" spans="4:16" x14ac:dyDescent="0.3">
      <c r="D146" s="2"/>
      <c r="H146" s="63"/>
      <c r="I146" s="42" t="str">
        <f>IF(LEN(H146)&gt;0,G146*0.5+((F146/Summary!$B$3)*0.5),"")</f>
        <v/>
      </c>
      <c r="J146" s="56" t="str">
        <f t="shared" si="21"/>
        <v/>
      </c>
      <c r="K146" s="42" t="str">
        <f t="shared" si="20"/>
        <v/>
      </c>
      <c r="L146" s="42" t="str">
        <f t="shared" si="22"/>
        <v/>
      </c>
      <c r="M146" s="56" t="str">
        <f t="shared" si="23"/>
        <v/>
      </c>
      <c r="N146" s="42" t="str">
        <f>IF(LEN(I146)=0,"",VLOOKUP(M146,'Decile Calc'!$G$2:$H$11,2))</f>
        <v/>
      </c>
      <c r="O146" s="57" t="str">
        <f t="shared" si="24"/>
        <v/>
      </c>
      <c r="P146" s="42" t="str">
        <f t="shared" si="25"/>
        <v/>
      </c>
    </row>
    <row r="147" spans="4:16" x14ac:dyDescent="0.3">
      <c r="D147" s="2"/>
      <c r="I147" s="42" t="str">
        <f>IF(LEN(H147)&gt;0,G147*0.5+((F147/Summary!$B$3)*0.5),"")</f>
        <v/>
      </c>
      <c r="J147" s="56" t="str">
        <f t="shared" si="21"/>
        <v/>
      </c>
      <c r="K147" s="42" t="str">
        <f t="shared" si="20"/>
        <v/>
      </c>
      <c r="L147" s="42" t="str">
        <f t="shared" si="22"/>
        <v/>
      </c>
      <c r="M147" s="56" t="str">
        <f t="shared" si="23"/>
        <v/>
      </c>
      <c r="N147" s="42" t="str">
        <f>IF(LEN(I147)=0,"",VLOOKUP(M147,'Decile Calc'!$G$2:$H$11,2))</f>
        <v/>
      </c>
      <c r="O147" s="57" t="str">
        <f t="shared" si="24"/>
        <v/>
      </c>
      <c r="P147" s="42" t="str">
        <f t="shared" si="25"/>
        <v/>
      </c>
    </row>
    <row r="148" spans="4:16" x14ac:dyDescent="0.3">
      <c r="D148" s="2"/>
      <c r="I148" s="42" t="str">
        <f>IF(LEN(H148)&gt;0,G148*0.5+((F148/Summary!$B$3)*0.5),"")</f>
        <v/>
      </c>
      <c r="J148" s="56" t="str">
        <f t="shared" si="21"/>
        <v/>
      </c>
      <c r="K148" s="42" t="str">
        <f t="shared" si="20"/>
        <v/>
      </c>
      <c r="L148" s="42" t="str">
        <f t="shared" si="22"/>
        <v/>
      </c>
      <c r="M148" s="56" t="str">
        <f t="shared" si="23"/>
        <v/>
      </c>
      <c r="N148" s="42" t="str">
        <f>IF(LEN(I148)=0,"",VLOOKUP(M148,'Decile Calc'!$G$2:$H$11,2))</f>
        <v/>
      </c>
      <c r="O148" s="57" t="str">
        <f t="shared" si="24"/>
        <v/>
      </c>
      <c r="P148" s="42" t="str">
        <f t="shared" si="25"/>
        <v/>
      </c>
    </row>
    <row r="149" spans="4:16" x14ac:dyDescent="0.3">
      <c r="D149" s="2"/>
      <c r="I149" s="42" t="str">
        <f>IF(LEN(H149)&gt;0,G149*0.5+((F149/Summary!$B$3)*0.5),"")</f>
        <v/>
      </c>
      <c r="J149" s="56" t="str">
        <f t="shared" si="21"/>
        <v/>
      </c>
      <c r="K149" s="42" t="str">
        <f t="shared" si="20"/>
        <v/>
      </c>
      <c r="L149" s="42" t="str">
        <f t="shared" si="22"/>
        <v/>
      </c>
      <c r="M149" s="56" t="str">
        <f t="shared" si="23"/>
        <v/>
      </c>
      <c r="N149" s="42" t="str">
        <f>IF(LEN(I149)=0,"",VLOOKUP(M149,'Decile Calc'!$G$2:$H$11,2))</f>
        <v/>
      </c>
      <c r="O149" s="57" t="str">
        <f t="shared" si="24"/>
        <v/>
      </c>
      <c r="P149" s="42" t="str">
        <f t="shared" si="25"/>
        <v/>
      </c>
    </row>
    <row r="150" spans="4:16" x14ac:dyDescent="0.3">
      <c r="D150" s="2"/>
      <c r="I150" s="42" t="str">
        <f>IF(LEN(H150)&gt;0,G150*0.5+((F150/Summary!$B$3)*0.5),"")</f>
        <v/>
      </c>
      <c r="J150" s="56" t="str">
        <f t="shared" si="21"/>
        <v/>
      </c>
      <c r="K150" s="42" t="str">
        <f t="shared" si="20"/>
        <v/>
      </c>
      <c r="L150" s="42" t="str">
        <f t="shared" si="22"/>
        <v/>
      </c>
      <c r="M150" s="56" t="str">
        <f t="shared" si="23"/>
        <v/>
      </c>
      <c r="N150" s="42" t="str">
        <f>IF(LEN(I150)=0,"",VLOOKUP(M150,'Decile Calc'!$G$2:$H$11,2))</f>
        <v/>
      </c>
      <c r="O150" s="57" t="str">
        <f t="shared" si="24"/>
        <v/>
      </c>
      <c r="P150" s="42" t="str">
        <f t="shared" si="25"/>
        <v/>
      </c>
    </row>
    <row r="151" spans="4:16" x14ac:dyDescent="0.3">
      <c r="D151" s="2"/>
      <c r="I151" s="42" t="str">
        <f>IF(LEN(H151)&gt;0,G151*0.5+((F151/Summary!$B$3)*0.5),"")</f>
        <v/>
      </c>
      <c r="J151" s="56" t="str">
        <f t="shared" si="21"/>
        <v/>
      </c>
      <c r="K151" s="42" t="str">
        <f t="shared" si="20"/>
        <v/>
      </c>
      <c r="L151" s="42" t="str">
        <f t="shared" si="22"/>
        <v/>
      </c>
      <c r="M151" s="56" t="str">
        <f t="shared" si="23"/>
        <v/>
      </c>
      <c r="N151" s="42" t="str">
        <f>IF(LEN(I151)=0,"",VLOOKUP(M151,'Decile Calc'!$G$2:$H$11,2))</f>
        <v/>
      </c>
      <c r="O151" s="57" t="str">
        <f t="shared" si="24"/>
        <v/>
      </c>
      <c r="P151" s="42" t="str">
        <f t="shared" si="25"/>
        <v/>
      </c>
    </row>
    <row r="152" spans="4:16" x14ac:dyDescent="0.3">
      <c r="D152" s="2"/>
      <c r="I152" s="42" t="str">
        <f>IF(LEN(H152)&gt;0,G152*0.5+((F152/Summary!$B$3)*0.5),"")</f>
        <v/>
      </c>
      <c r="J152" s="56" t="str">
        <f t="shared" si="21"/>
        <v/>
      </c>
      <c r="K152" s="42" t="str">
        <f t="shared" si="20"/>
        <v/>
      </c>
      <c r="L152" s="42" t="str">
        <f t="shared" si="22"/>
        <v/>
      </c>
      <c r="M152" s="56" t="str">
        <f t="shared" si="23"/>
        <v/>
      </c>
      <c r="N152" s="42" t="str">
        <f>IF(LEN(I152)=0,"",VLOOKUP(M152,'Decile Calc'!$G$2:$H$11,2))</f>
        <v/>
      </c>
      <c r="O152" s="57" t="str">
        <f t="shared" si="24"/>
        <v/>
      </c>
      <c r="P152" s="42" t="str">
        <f t="shared" si="25"/>
        <v/>
      </c>
    </row>
    <row r="153" spans="4:16" x14ac:dyDescent="0.3">
      <c r="D153" s="2"/>
      <c r="H153" s="63"/>
      <c r="I153" s="42" t="str">
        <f>IF(LEN(H153)&gt;0,G153*0.5+((F153/Summary!$B$3)*0.5),"")</f>
        <v/>
      </c>
      <c r="J153" s="56" t="str">
        <f t="shared" si="21"/>
        <v/>
      </c>
      <c r="K153" s="42" t="str">
        <f t="shared" si="20"/>
        <v/>
      </c>
      <c r="L153" s="42" t="str">
        <f t="shared" si="22"/>
        <v/>
      </c>
      <c r="M153" s="56" t="str">
        <f t="shared" si="23"/>
        <v/>
      </c>
      <c r="N153" s="42" t="str">
        <f>IF(LEN(I153)=0,"",VLOOKUP(M153,'Decile Calc'!$G$2:$H$11,2))</f>
        <v/>
      </c>
      <c r="O153" s="57" t="str">
        <f t="shared" si="24"/>
        <v/>
      </c>
      <c r="P153" s="42" t="str">
        <f t="shared" si="25"/>
        <v/>
      </c>
    </row>
    <row r="154" spans="4:16" x14ac:dyDescent="0.3">
      <c r="D154" s="30"/>
      <c r="I154" s="42" t="str">
        <f>IF(LEN(H154)&gt;0,G154*0.5+((F154/Summary!$B$3)*0.5),"")</f>
        <v/>
      </c>
      <c r="J154" s="56" t="str">
        <f t="shared" si="21"/>
        <v/>
      </c>
      <c r="K154" s="42" t="str">
        <f t="shared" si="20"/>
        <v/>
      </c>
      <c r="L154" s="42" t="str">
        <f t="shared" si="22"/>
        <v/>
      </c>
      <c r="M154" s="56" t="str">
        <f t="shared" si="23"/>
        <v/>
      </c>
      <c r="N154" s="42" t="str">
        <f>IF(LEN(I154)=0,"",VLOOKUP(M154,'Decile Calc'!$G$2:$H$11,2))</f>
        <v/>
      </c>
      <c r="O154" s="57" t="str">
        <f t="shared" si="24"/>
        <v/>
      </c>
      <c r="P154" s="42" t="str">
        <f t="shared" si="25"/>
        <v/>
      </c>
    </row>
    <row r="155" spans="4:16" x14ac:dyDescent="0.3">
      <c r="D155" s="2"/>
      <c r="I155" s="42" t="str">
        <f>IF(LEN(H155)&gt;0,G155*0.5+((F155/Summary!$B$3)*0.5),"")</f>
        <v/>
      </c>
      <c r="J155" s="56" t="str">
        <f t="shared" si="21"/>
        <v/>
      </c>
      <c r="K155" s="42" t="str">
        <f t="shared" si="20"/>
        <v/>
      </c>
      <c r="L155" s="42" t="str">
        <f t="shared" si="22"/>
        <v/>
      </c>
      <c r="M155" s="56" t="str">
        <f t="shared" si="23"/>
        <v/>
      </c>
      <c r="N155" s="42" t="str">
        <f>IF(LEN(I155)=0,"",VLOOKUP(M155,'Decile Calc'!$G$2:$H$11,2))</f>
        <v/>
      </c>
      <c r="O155" s="57" t="str">
        <f t="shared" si="24"/>
        <v/>
      </c>
      <c r="P155" s="42" t="str">
        <f t="shared" si="25"/>
        <v/>
      </c>
    </row>
    <row r="156" spans="4:16" x14ac:dyDescent="0.3">
      <c r="D156" s="30"/>
      <c r="I156" s="42" t="str">
        <f>IF(LEN(H156)&gt;0,G156*0.5+((F156/Summary!$B$3)*0.5),"")</f>
        <v/>
      </c>
      <c r="J156" s="56" t="str">
        <f t="shared" si="21"/>
        <v/>
      </c>
      <c r="K156" s="42" t="str">
        <f t="shared" si="20"/>
        <v/>
      </c>
      <c r="L156" s="42" t="str">
        <f t="shared" si="22"/>
        <v/>
      </c>
      <c r="M156" s="56" t="str">
        <f t="shared" si="23"/>
        <v/>
      </c>
      <c r="N156" s="42" t="str">
        <f>IF(LEN(I156)=0,"",VLOOKUP(M156,'Decile Calc'!$G$2:$H$11,2))</f>
        <v/>
      </c>
      <c r="O156" s="57" t="str">
        <f t="shared" si="24"/>
        <v/>
      </c>
      <c r="P156" s="42" t="str">
        <f t="shared" si="25"/>
        <v/>
      </c>
    </row>
    <row r="157" spans="4:16" x14ac:dyDescent="0.3">
      <c r="D157" s="2"/>
      <c r="I157" s="42" t="str">
        <f>IF(LEN(H157)&gt;0,G157*0.5+((F157/Summary!$B$3)*0.5),"")</f>
        <v/>
      </c>
      <c r="J157" s="56" t="str">
        <f t="shared" si="21"/>
        <v/>
      </c>
      <c r="K157" s="42" t="str">
        <f t="shared" si="20"/>
        <v/>
      </c>
      <c r="L157" s="42" t="str">
        <f t="shared" si="22"/>
        <v/>
      </c>
      <c r="M157" s="56" t="str">
        <f t="shared" si="23"/>
        <v/>
      </c>
      <c r="N157" s="42" t="str">
        <f>IF(LEN(I157)=0,"",VLOOKUP(M157,'Decile Calc'!$G$2:$H$11,2))</f>
        <v/>
      </c>
      <c r="O157" s="57" t="str">
        <f t="shared" si="24"/>
        <v/>
      </c>
      <c r="P157" s="42" t="str">
        <f t="shared" si="25"/>
        <v/>
      </c>
    </row>
    <row r="158" spans="4:16" x14ac:dyDescent="0.3">
      <c r="D158" s="2"/>
      <c r="I158" s="42" t="str">
        <f>IF(LEN(H158)&gt;0,G158*0.5+((F158/Summary!$B$3)*0.5),"")</f>
        <v/>
      </c>
      <c r="J158" s="56" t="str">
        <f t="shared" si="21"/>
        <v/>
      </c>
      <c r="K158" s="42" t="str">
        <f t="shared" si="20"/>
        <v/>
      </c>
      <c r="L158" s="42" t="str">
        <f t="shared" si="22"/>
        <v/>
      </c>
      <c r="M158" s="56" t="str">
        <f t="shared" si="23"/>
        <v/>
      </c>
      <c r="N158" s="42" t="str">
        <f>IF(LEN(I158)=0,"",VLOOKUP(M158,'Decile Calc'!$G$2:$H$11,2))</f>
        <v/>
      </c>
      <c r="O158" s="57" t="str">
        <f t="shared" si="24"/>
        <v/>
      </c>
      <c r="P158" s="42" t="str">
        <f t="shared" si="25"/>
        <v/>
      </c>
    </row>
    <row r="159" spans="4:16" x14ac:dyDescent="0.3">
      <c r="D159" s="2"/>
      <c r="H159" s="63"/>
      <c r="I159" s="42" t="str">
        <f>IF(LEN(H159)&gt;0,G159*0.5+((F159/Summary!$B$3)*0.5),"")</f>
        <v/>
      </c>
      <c r="J159" s="56" t="str">
        <f t="shared" si="21"/>
        <v/>
      </c>
      <c r="K159" s="42" t="str">
        <f t="shared" si="20"/>
        <v/>
      </c>
      <c r="L159" s="42" t="str">
        <f t="shared" si="22"/>
        <v/>
      </c>
      <c r="M159" s="56" t="str">
        <f t="shared" si="23"/>
        <v/>
      </c>
      <c r="N159" s="42" t="str">
        <f>IF(LEN(I159)=0,"",VLOOKUP(M159,'Decile Calc'!$G$2:$H$11,2))</f>
        <v/>
      </c>
      <c r="O159" s="57" t="str">
        <f t="shared" si="24"/>
        <v/>
      </c>
      <c r="P159" s="42" t="str">
        <f t="shared" si="25"/>
        <v/>
      </c>
    </row>
    <row r="160" spans="4:16" x14ac:dyDescent="0.3">
      <c r="D160" s="30"/>
      <c r="I160" s="42" t="str">
        <f>IF(LEN(H160)&gt;0,G160*0.5+((F160/Summary!$B$3)*0.5),"")</f>
        <v/>
      </c>
      <c r="J160" s="56" t="str">
        <f t="shared" si="21"/>
        <v/>
      </c>
      <c r="K160" s="42" t="str">
        <f t="shared" si="20"/>
        <v/>
      </c>
      <c r="L160" s="42" t="str">
        <f t="shared" si="22"/>
        <v/>
      </c>
      <c r="M160" s="56" t="str">
        <f t="shared" si="23"/>
        <v/>
      </c>
      <c r="N160" s="42" t="str">
        <f>IF(LEN(I160)=0,"",VLOOKUP(M160,'Decile Calc'!$G$2:$H$11,2))</f>
        <v/>
      </c>
      <c r="O160" s="57" t="str">
        <f t="shared" si="24"/>
        <v/>
      </c>
      <c r="P160" s="42" t="str">
        <f t="shared" si="25"/>
        <v/>
      </c>
    </row>
    <row r="161" spans="4:16" x14ac:dyDescent="0.3">
      <c r="D161" s="2"/>
      <c r="I161" s="42" t="str">
        <f>IF(LEN(H161)&gt;0,G161*0.5+((F161/Summary!$B$3)*0.5),"")</f>
        <v/>
      </c>
      <c r="J161" s="56" t="str">
        <f t="shared" si="21"/>
        <v/>
      </c>
      <c r="K161" s="42" t="str">
        <f t="shared" si="20"/>
        <v/>
      </c>
      <c r="L161" s="42" t="str">
        <f t="shared" si="22"/>
        <v/>
      </c>
      <c r="M161" s="56" t="str">
        <f t="shared" si="23"/>
        <v/>
      </c>
      <c r="N161" s="42" t="str">
        <f>IF(LEN(I161)=0,"",VLOOKUP(M161,'Decile Calc'!$G$2:$H$11,2))</f>
        <v/>
      </c>
      <c r="O161" s="57" t="str">
        <f t="shared" si="24"/>
        <v/>
      </c>
      <c r="P161" s="42" t="str">
        <f t="shared" si="25"/>
        <v/>
      </c>
    </row>
    <row r="162" spans="4:16" x14ac:dyDescent="0.3">
      <c r="D162" s="2"/>
      <c r="I162" s="42" t="str">
        <f>IF(LEN(H162)&gt;0,G162*0.5+((F162/Summary!$B$3)*0.5),"")</f>
        <v/>
      </c>
      <c r="J162" s="56" t="str">
        <f t="shared" si="21"/>
        <v/>
      </c>
      <c r="K162" s="42" t="str">
        <f t="shared" si="20"/>
        <v/>
      </c>
      <c r="L162" s="42" t="str">
        <f t="shared" si="22"/>
        <v/>
      </c>
      <c r="M162" s="56" t="str">
        <f t="shared" si="23"/>
        <v/>
      </c>
      <c r="N162" s="42" t="str">
        <f>IF(LEN(I162)=0,"",VLOOKUP(M162,'Decile Calc'!$G$2:$H$11,2))</f>
        <v/>
      </c>
      <c r="O162" s="57" t="str">
        <f t="shared" si="24"/>
        <v/>
      </c>
      <c r="P162" s="42" t="str">
        <f t="shared" si="25"/>
        <v/>
      </c>
    </row>
    <row r="163" spans="4:16" x14ac:dyDescent="0.3">
      <c r="D163" s="2"/>
      <c r="I163" s="42" t="str">
        <f>IF(LEN(H163)&gt;0,G163*0.5+((F163/Summary!$B$3)*0.5),"")</f>
        <v/>
      </c>
      <c r="J163" s="56" t="str">
        <f t="shared" si="21"/>
        <v/>
      </c>
      <c r="K163" s="42" t="str">
        <f t="shared" si="20"/>
        <v/>
      </c>
      <c r="L163" s="42" t="str">
        <f t="shared" si="22"/>
        <v/>
      </c>
      <c r="M163" s="56" t="str">
        <f t="shared" si="23"/>
        <v/>
      </c>
      <c r="N163" s="42" t="str">
        <f>IF(LEN(I163)=0,"",VLOOKUP(M163,'Decile Calc'!$G$2:$H$11,2))</f>
        <v/>
      </c>
      <c r="O163" s="57" t="str">
        <f t="shared" si="24"/>
        <v/>
      </c>
      <c r="P163" s="42" t="str">
        <f t="shared" si="25"/>
        <v/>
      </c>
    </row>
    <row r="164" spans="4:16" x14ac:dyDescent="0.3">
      <c r="D164" s="2"/>
      <c r="H164" s="63"/>
      <c r="I164" s="42" t="str">
        <f>IF(LEN(H164)&gt;0,G164*0.5+((F164/Summary!$B$3)*0.5),"")</f>
        <v/>
      </c>
      <c r="J164" s="56" t="str">
        <f t="shared" si="21"/>
        <v/>
      </c>
      <c r="K164" s="42" t="str">
        <f t="shared" si="20"/>
        <v/>
      </c>
      <c r="L164" s="42" t="str">
        <f t="shared" si="22"/>
        <v/>
      </c>
      <c r="M164" s="56" t="str">
        <f t="shared" si="23"/>
        <v/>
      </c>
      <c r="N164" s="42" t="str">
        <f>IF(LEN(I164)=0,"",VLOOKUP(M164,'Decile Calc'!$G$2:$H$11,2))</f>
        <v/>
      </c>
      <c r="O164" s="57" t="str">
        <f t="shared" si="24"/>
        <v/>
      </c>
      <c r="P164" s="42" t="str">
        <f t="shared" si="25"/>
        <v/>
      </c>
    </row>
    <row r="165" spans="4:16" x14ac:dyDescent="0.3">
      <c r="D165" s="2"/>
      <c r="I165" s="42" t="str">
        <f>IF(LEN(H165)&gt;0,G165*0.5+((F165/Summary!$B$3)*0.5),"")</f>
        <v/>
      </c>
      <c r="J165" s="56" t="str">
        <f t="shared" si="21"/>
        <v/>
      </c>
      <c r="K165" s="42" t="str">
        <f t="shared" si="20"/>
        <v/>
      </c>
      <c r="L165" s="42" t="str">
        <f t="shared" si="22"/>
        <v/>
      </c>
      <c r="M165" s="56" t="str">
        <f t="shared" si="23"/>
        <v/>
      </c>
      <c r="N165" s="42" t="str">
        <f>IF(LEN(I165)=0,"",VLOOKUP(M165,'Decile Calc'!$G$2:$H$11,2))</f>
        <v/>
      </c>
      <c r="O165" s="57" t="str">
        <f t="shared" si="24"/>
        <v/>
      </c>
      <c r="P165" s="42" t="str">
        <f t="shared" si="25"/>
        <v/>
      </c>
    </row>
    <row r="166" spans="4:16" x14ac:dyDescent="0.3">
      <c r="D166" s="2"/>
      <c r="I166" s="42" t="str">
        <f>IF(LEN(H166)&gt;0,G166*0.5+((F166/Summary!$B$3)*0.5),"")</f>
        <v/>
      </c>
      <c r="J166" s="56" t="str">
        <f t="shared" si="21"/>
        <v/>
      </c>
      <c r="K166" s="42" t="str">
        <f t="shared" si="20"/>
        <v/>
      </c>
      <c r="L166" s="42" t="str">
        <f t="shared" si="22"/>
        <v/>
      </c>
      <c r="M166" s="56" t="str">
        <f t="shared" si="23"/>
        <v/>
      </c>
      <c r="N166" s="42" t="str">
        <f>IF(LEN(I166)=0,"",VLOOKUP(M166,'Decile Calc'!$G$2:$H$11,2))</f>
        <v/>
      </c>
      <c r="O166" s="57" t="str">
        <f t="shared" si="24"/>
        <v/>
      </c>
      <c r="P166" s="42" t="str">
        <f t="shared" si="25"/>
        <v/>
      </c>
    </row>
    <row r="167" spans="4:16" x14ac:dyDescent="0.3">
      <c r="D167" s="2"/>
      <c r="I167" s="42" t="str">
        <f>IF(LEN(H167)&gt;0,G167*0.5+((F167/Summary!$B$3)*0.5),"")</f>
        <v/>
      </c>
      <c r="J167" s="56" t="str">
        <f t="shared" si="21"/>
        <v/>
      </c>
      <c r="K167" s="42" t="str">
        <f t="shared" si="20"/>
        <v/>
      </c>
      <c r="L167" s="42" t="str">
        <f t="shared" si="22"/>
        <v/>
      </c>
      <c r="M167" s="56" t="str">
        <f t="shared" si="23"/>
        <v/>
      </c>
      <c r="N167" s="42" t="str">
        <f>IF(LEN(I167)=0,"",VLOOKUP(M167,'Decile Calc'!$G$2:$H$11,2))</f>
        <v/>
      </c>
      <c r="O167" s="57" t="str">
        <f t="shared" si="24"/>
        <v/>
      </c>
      <c r="P167" s="42" t="str">
        <f t="shared" si="25"/>
        <v/>
      </c>
    </row>
    <row r="168" spans="4:16" x14ac:dyDescent="0.3">
      <c r="D168" s="2"/>
      <c r="I168" s="42" t="str">
        <f>IF(LEN(H168)&gt;0,G168*0.5+((F168/Summary!$B$3)*0.5),"")</f>
        <v/>
      </c>
      <c r="J168" s="56" t="str">
        <f t="shared" si="21"/>
        <v/>
      </c>
      <c r="K168" s="42" t="str">
        <f t="shared" si="20"/>
        <v/>
      </c>
      <c r="L168" s="42" t="str">
        <f t="shared" si="22"/>
        <v/>
      </c>
      <c r="M168" s="56" t="str">
        <f t="shared" si="23"/>
        <v/>
      </c>
      <c r="N168" s="42" t="str">
        <f>IF(LEN(I168)=0,"",VLOOKUP(M168,'Decile Calc'!$G$2:$H$11,2))</f>
        <v/>
      </c>
      <c r="O168" s="57" t="str">
        <f t="shared" si="24"/>
        <v/>
      </c>
      <c r="P168" s="42" t="str">
        <f t="shared" si="25"/>
        <v/>
      </c>
    </row>
    <row r="169" spans="4:16" x14ac:dyDescent="0.3">
      <c r="D169" s="30"/>
      <c r="I169" s="42" t="str">
        <f>IF(LEN(H169)&gt;0,G169*0.5+((F169/Summary!$B$3)*0.5),"")</f>
        <v/>
      </c>
      <c r="J169" s="56" t="str">
        <f t="shared" si="21"/>
        <v/>
      </c>
      <c r="K169" s="42" t="str">
        <f t="shared" si="20"/>
        <v/>
      </c>
      <c r="L169" s="42" t="str">
        <f t="shared" si="22"/>
        <v/>
      </c>
      <c r="M169" s="56" t="str">
        <f t="shared" si="23"/>
        <v/>
      </c>
      <c r="N169" s="42" t="str">
        <f>IF(LEN(I169)=0,"",VLOOKUP(M169,'Decile Calc'!$G$2:$H$11,2))</f>
        <v/>
      </c>
      <c r="O169" s="57" t="str">
        <f t="shared" si="24"/>
        <v/>
      </c>
      <c r="P169" s="42" t="str">
        <f t="shared" si="25"/>
        <v/>
      </c>
    </row>
    <row r="170" spans="4:16" x14ac:dyDescent="0.3">
      <c r="D170" s="2"/>
      <c r="I170" s="42" t="str">
        <f>IF(LEN(H170)&gt;0,G170*0.5+((F170/Summary!$B$3)*0.5),"")</f>
        <v/>
      </c>
      <c r="J170" s="56" t="str">
        <f t="shared" si="21"/>
        <v/>
      </c>
      <c r="K170" s="42" t="str">
        <f t="shared" si="20"/>
        <v/>
      </c>
      <c r="L170" s="42" t="str">
        <f t="shared" si="22"/>
        <v/>
      </c>
      <c r="M170" s="56" t="str">
        <f t="shared" si="23"/>
        <v/>
      </c>
      <c r="N170" s="42" t="str">
        <f>IF(LEN(I170)=0,"",VLOOKUP(M170,'Decile Calc'!$G$2:$H$11,2))</f>
        <v/>
      </c>
      <c r="O170" s="57" t="str">
        <f t="shared" si="24"/>
        <v/>
      </c>
      <c r="P170" s="42" t="str">
        <f t="shared" si="25"/>
        <v/>
      </c>
    </row>
    <row r="171" spans="4:16" x14ac:dyDescent="0.3">
      <c r="D171" s="30"/>
      <c r="I171" s="42" t="str">
        <f>IF(LEN(H171)&gt;0,G171*0.5+((F171/Summary!$B$3)*0.5),"")</f>
        <v/>
      </c>
      <c r="J171" s="56" t="str">
        <f t="shared" si="21"/>
        <v/>
      </c>
      <c r="K171" s="42" t="str">
        <f t="shared" si="20"/>
        <v/>
      </c>
      <c r="L171" s="42" t="str">
        <f t="shared" si="22"/>
        <v/>
      </c>
      <c r="M171" s="56" t="str">
        <f t="shared" si="23"/>
        <v/>
      </c>
      <c r="N171" s="42" t="str">
        <f>IF(LEN(I171)=0,"",VLOOKUP(M171,'Decile Calc'!$G$2:$H$11,2))</f>
        <v/>
      </c>
      <c r="O171" s="57" t="str">
        <f t="shared" si="24"/>
        <v/>
      </c>
      <c r="P171" s="42" t="str">
        <f t="shared" si="25"/>
        <v/>
      </c>
    </row>
    <row r="172" spans="4:16" x14ac:dyDescent="0.3">
      <c r="D172" s="30"/>
      <c r="I172" s="42" t="str">
        <f>IF(LEN(H172)&gt;0,G172*0.5+((F172/Summary!$B$3)*0.5),"")</f>
        <v/>
      </c>
      <c r="J172" s="56" t="str">
        <f t="shared" si="21"/>
        <v/>
      </c>
      <c r="K172" s="42" t="str">
        <f t="shared" si="20"/>
        <v/>
      </c>
      <c r="L172" s="42" t="str">
        <f t="shared" si="22"/>
        <v/>
      </c>
      <c r="M172" s="56" t="str">
        <f t="shared" si="23"/>
        <v/>
      </c>
      <c r="N172" s="42" t="str">
        <f>IF(LEN(I172)=0,"",VLOOKUP(M172,'Decile Calc'!$G$2:$H$11,2))</f>
        <v/>
      </c>
      <c r="O172" s="57" t="str">
        <f t="shared" si="24"/>
        <v/>
      </c>
      <c r="P172" s="42" t="str">
        <f t="shared" si="25"/>
        <v/>
      </c>
    </row>
    <row r="173" spans="4:16" x14ac:dyDescent="0.3">
      <c r="D173" s="2"/>
      <c r="I173" s="42" t="str">
        <f>IF(LEN(H173)&gt;0,G173*0.5+((F173/Summary!$B$3)*0.5),"")</f>
        <v/>
      </c>
      <c r="J173" s="56" t="str">
        <f t="shared" si="21"/>
        <v/>
      </c>
      <c r="K173" s="42" t="str">
        <f t="shared" si="20"/>
        <v/>
      </c>
      <c r="L173" s="42" t="str">
        <f t="shared" si="22"/>
        <v/>
      </c>
      <c r="M173" s="56" t="str">
        <f t="shared" si="23"/>
        <v/>
      </c>
      <c r="N173" s="42" t="str">
        <f>IF(LEN(I173)=0,"",VLOOKUP(M173,'Decile Calc'!$G$2:$H$11,2))</f>
        <v/>
      </c>
      <c r="O173" s="57" t="str">
        <f t="shared" si="24"/>
        <v/>
      </c>
      <c r="P173" s="42" t="str">
        <f t="shared" si="25"/>
        <v/>
      </c>
    </row>
    <row r="174" spans="4:16" x14ac:dyDescent="0.3">
      <c r="D174" s="2"/>
      <c r="I174" s="42" t="str">
        <f>IF(LEN(H174)&gt;0,G174*0.5+((F174/Summary!$B$3)*0.5),"")</f>
        <v/>
      </c>
      <c r="J174" s="56" t="str">
        <f t="shared" si="21"/>
        <v/>
      </c>
      <c r="K174" s="42" t="str">
        <f t="shared" si="20"/>
        <v/>
      </c>
      <c r="L174" s="42" t="str">
        <f t="shared" si="22"/>
        <v/>
      </c>
      <c r="M174" s="56" t="str">
        <f t="shared" si="23"/>
        <v/>
      </c>
      <c r="N174" s="42" t="str">
        <f>IF(LEN(I174)=0,"",VLOOKUP(M174,'Decile Calc'!$G$2:$H$11,2))</f>
        <v/>
      </c>
      <c r="O174" s="57" t="str">
        <f t="shared" si="24"/>
        <v/>
      </c>
      <c r="P174" s="42" t="str">
        <f t="shared" si="25"/>
        <v/>
      </c>
    </row>
    <row r="175" spans="4:16" x14ac:dyDescent="0.3">
      <c r="D175" s="2"/>
      <c r="I175" s="42" t="str">
        <f>IF(LEN(H175)&gt;0,G175*0.5+((F175/Summary!$B$3)*0.5),"")</f>
        <v/>
      </c>
      <c r="J175" s="56" t="str">
        <f t="shared" si="21"/>
        <v/>
      </c>
      <c r="K175" s="42" t="str">
        <f t="shared" si="20"/>
        <v/>
      </c>
      <c r="L175" s="42" t="str">
        <f t="shared" si="22"/>
        <v/>
      </c>
      <c r="M175" s="56" t="str">
        <f t="shared" si="23"/>
        <v/>
      </c>
      <c r="N175" s="42" t="str">
        <f>IF(LEN(I175)=0,"",VLOOKUP(M175,'Decile Calc'!$G$2:$H$11,2))</f>
        <v/>
      </c>
      <c r="O175" s="57" t="str">
        <f t="shared" si="24"/>
        <v/>
      </c>
      <c r="P175" s="42" t="str">
        <f t="shared" si="25"/>
        <v/>
      </c>
    </row>
    <row r="176" spans="4:16" x14ac:dyDescent="0.3">
      <c r="D176" s="2"/>
      <c r="I176" s="42" t="str">
        <f>IF(LEN(H176)&gt;0,G176*0.5+((F176/Summary!$B$3)*0.5),"")</f>
        <v/>
      </c>
      <c r="J176" s="56" t="str">
        <f t="shared" si="21"/>
        <v/>
      </c>
      <c r="K176" s="42" t="str">
        <f t="shared" si="20"/>
        <v/>
      </c>
      <c r="L176" s="42" t="str">
        <f t="shared" si="22"/>
        <v/>
      </c>
      <c r="M176" s="56" t="str">
        <f t="shared" si="23"/>
        <v/>
      </c>
      <c r="N176" s="42" t="str">
        <f>IF(LEN(I176)=0,"",VLOOKUP(M176,'Decile Calc'!$G$2:$H$11,2))</f>
        <v/>
      </c>
      <c r="O176" s="57" t="str">
        <f t="shared" si="24"/>
        <v/>
      </c>
      <c r="P176" s="42" t="str">
        <f t="shared" si="25"/>
        <v/>
      </c>
    </row>
    <row r="177" spans="4:16" x14ac:dyDescent="0.3">
      <c r="D177" s="2"/>
      <c r="I177" s="42" t="str">
        <f>IF(LEN(H177)&gt;0,G177*0.5+((F177/Summary!$B$3)*0.5),"")</f>
        <v/>
      </c>
      <c r="J177" s="56" t="str">
        <f t="shared" si="21"/>
        <v/>
      </c>
      <c r="K177" s="42" t="str">
        <f t="shared" si="20"/>
        <v/>
      </c>
      <c r="L177" s="42" t="str">
        <f t="shared" si="22"/>
        <v/>
      </c>
      <c r="M177" s="56" t="str">
        <f t="shared" si="23"/>
        <v/>
      </c>
      <c r="N177" s="42" t="str">
        <f>IF(LEN(I177)=0,"",VLOOKUP(M177,'Decile Calc'!$G$2:$H$11,2))</f>
        <v/>
      </c>
      <c r="O177" s="57" t="str">
        <f t="shared" si="24"/>
        <v/>
      </c>
      <c r="P177" s="42" t="str">
        <f t="shared" si="25"/>
        <v/>
      </c>
    </row>
    <row r="178" spans="4:16" x14ac:dyDescent="0.3">
      <c r="D178" s="30"/>
      <c r="H178" s="63"/>
      <c r="I178" s="42" t="str">
        <f>IF(LEN(H178)&gt;0,G178*0.5+((F178/Summary!$B$3)*0.5),"")</f>
        <v/>
      </c>
      <c r="J178" s="56" t="str">
        <f t="shared" si="21"/>
        <v/>
      </c>
      <c r="K178" s="42" t="str">
        <f t="shared" si="20"/>
        <v/>
      </c>
      <c r="L178" s="42" t="str">
        <f t="shared" si="22"/>
        <v/>
      </c>
      <c r="M178" s="56" t="str">
        <f t="shared" si="23"/>
        <v/>
      </c>
      <c r="N178" s="42" t="str">
        <f>IF(LEN(I178)=0,"",VLOOKUP(M178,'Decile Calc'!$G$2:$H$11,2))</f>
        <v/>
      </c>
      <c r="O178" s="57" t="str">
        <f t="shared" si="24"/>
        <v/>
      </c>
      <c r="P178" s="42" t="str">
        <f t="shared" si="25"/>
        <v/>
      </c>
    </row>
    <row r="179" spans="4:16" x14ac:dyDescent="0.3">
      <c r="D179" s="2"/>
      <c r="I179" s="42" t="str">
        <f>IF(LEN(H179)&gt;0,G179*0.5+((F179/Summary!$B$3)*0.5),"")</f>
        <v/>
      </c>
      <c r="J179" s="56" t="str">
        <f t="shared" si="21"/>
        <v/>
      </c>
      <c r="K179" s="42" t="str">
        <f t="shared" si="20"/>
        <v/>
      </c>
      <c r="L179" s="42" t="str">
        <f t="shared" si="22"/>
        <v/>
      </c>
      <c r="M179" s="56" t="str">
        <f t="shared" si="23"/>
        <v/>
      </c>
      <c r="N179" s="42" t="str">
        <f>IF(LEN(I179)=0,"",VLOOKUP(M179,'Decile Calc'!$G$2:$H$11,2))</f>
        <v/>
      </c>
      <c r="O179" s="57" t="str">
        <f t="shared" si="24"/>
        <v/>
      </c>
      <c r="P179" s="42" t="str">
        <f t="shared" si="25"/>
        <v/>
      </c>
    </row>
    <row r="180" spans="4:16" x14ac:dyDescent="0.3">
      <c r="D180" s="2"/>
      <c r="I180" s="42" t="str">
        <f>IF(LEN(H180)&gt;0,G180*0.5+((F180/Summary!$B$3)*0.5),"")</f>
        <v/>
      </c>
      <c r="J180" s="56" t="str">
        <f t="shared" si="21"/>
        <v/>
      </c>
      <c r="K180" s="42" t="str">
        <f t="shared" si="20"/>
        <v/>
      </c>
      <c r="L180" s="42" t="str">
        <f t="shared" si="22"/>
        <v/>
      </c>
      <c r="M180" s="56" t="str">
        <f t="shared" si="23"/>
        <v/>
      </c>
      <c r="N180" s="42" t="str">
        <f>IF(LEN(I180)=0,"",VLOOKUP(M180,'Decile Calc'!$G$2:$H$11,2))</f>
        <v/>
      </c>
      <c r="O180" s="57" t="str">
        <f t="shared" si="24"/>
        <v/>
      </c>
      <c r="P180" s="42" t="str">
        <f t="shared" si="25"/>
        <v/>
      </c>
    </row>
    <row r="181" spans="4:16" x14ac:dyDescent="0.3">
      <c r="D181" s="2"/>
      <c r="H181" s="63"/>
      <c r="I181" s="42" t="str">
        <f>IF(LEN(H181)&gt;0,G181*0.5+((F181/Summary!$B$3)*0.5),"")</f>
        <v/>
      </c>
      <c r="J181" s="56" t="str">
        <f t="shared" si="21"/>
        <v/>
      </c>
      <c r="K181" s="42" t="str">
        <f t="shared" si="20"/>
        <v/>
      </c>
      <c r="L181" s="42" t="str">
        <f t="shared" si="22"/>
        <v/>
      </c>
      <c r="M181" s="56" t="str">
        <f t="shared" si="23"/>
        <v/>
      </c>
      <c r="N181" s="42" t="str">
        <f>IF(LEN(I181)=0,"",VLOOKUP(M181,'Decile Calc'!$G$2:$H$11,2))</f>
        <v/>
      </c>
      <c r="O181" s="57" t="str">
        <f t="shared" si="24"/>
        <v/>
      </c>
      <c r="P181" s="42" t="str">
        <f t="shared" si="25"/>
        <v/>
      </c>
    </row>
    <row r="182" spans="4:16" x14ac:dyDescent="0.3">
      <c r="D182" s="2"/>
      <c r="I182" s="42" t="str">
        <f>IF(LEN(H182)&gt;0,G182*0.5+((F182/Summary!$B$3)*0.5),"")</f>
        <v/>
      </c>
      <c r="J182" s="56" t="str">
        <f t="shared" si="21"/>
        <v/>
      </c>
      <c r="K182" s="42" t="str">
        <f t="shared" si="20"/>
        <v/>
      </c>
      <c r="L182" s="42" t="str">
        <f t="shared" si="22"/>
        <v/>
      </c>
      <c r="M182" s="56" t="str">
        <f t="shared" si="23"/>
        <v/>
      </c>
      <c r="N182" s="42" t="str">
        <f>IF(LEN(I182)=0,"",VLOOKUP(M182,'Decile Calc'!$G$2:$H$11,2))</f>
        <v/>
      </c>
      <c r="O182" s="57" t="str">
        <f t="shared" si="24"/>
        <v/>
      </c>
      <c r="P182" s="42" t="str">
        <f t="shared" si="25"/>
        <v/>
      </c>
    </row>
    <row r="183" spans="4:16" x14ac:dyDescent="0.3">
      <c r="D183" s="2"/>
      <c r="I183" s="42" t="str">
        <f>IF(LEN(H183)&gt;0,G183*0.5+((F183/Summary!$B$3)*0.5),"")</f>
        <v/>
      </c>
      <c r="J183" s="56" t="str">
        <f t="shared" si="21"/>
        <v/>
      </c>
      <c r="K183" s="42" t="str">
        <f t="shared" si="20"/>
        <v/>
      </c>
      <c r="L183" s="42" t="str">
        <f t="shared" si="22"/>
        <v/>
      </c>
      <c r="M183" s="56" t="str">
        <f t="shared" si="23"/>
        <v/>
      </c>
      <c r="N183" s="42" t="str">
        <f>IF(LEN(I183)=0,"",VLOOKUP(M183,'Decile Calc'!$G$2:$H$11,2))</f>
        <v/>
      </c>
      <c r="O183" s="57" t="str">
        <f t="shared" si="24"/>
        <v/>
      </c>
      <c r="P183" s="42" t="str">
        <f t="shared" si="25"/>
        <v/>
      </c>
    </row>
    <row r="184" spans="4:16" x14ac:dyDescent="0.3">
      <c r="D184" s="2"/>
      <c r="I184" s="42" t="str">
        <f>IF(LEN(H184)&gt;0,G184*0.5+((F184/Summary!$B$3)*0.5),"")</f>
        <v/>
      </c>
      <c r="J184" s="56" t="str">
        <f t="shared" si="21"/>
        <v/>
      </c>
      <c r="K184" s="42" t="str">
        <f t="shared" si="20"/>
        <v/>
      </c>
      <c r="L184" s="42" t="str">
        <f t="shared" si="22"/>
        <v/>
      </c>
      <c r="M184" s="56" t="str">
        <f t="shared" si="23"/>
        <v/>
      </c>
      <c r="N184" s="42" t="str">
        <f>IF(LEN(I184)=0,"",VLOOKUP(M184,'Decile Calc'!$G$2:$H$11,2))</f>
        <v/>
      </c>
      <c r="O184" s="57" t="str">
        <f t="shared" si="24"/>
        <v/>
      </c>
      <c r="P184" s="42" t="str">
        <f t="shared" si="25"/>
        <v/>
      </c>
    </row>
    <row r="185" spans="4:16" x14ac:dyDescent="0.3">
      <c r="D185" s="2"/>
      <c r="I185" s="42" t="str">
        <f>IF(LEN(H185)&gt;0,G185*0.5+((F185/Summary!$B$3)*0.5),"")</f>
        <v/>
      </c>
      <c r="J185" s="56" t="str">
        <f t="shared" si="21"/>
        <v/>
      </c>
      <c r="K185" s="42" t="str">
        <f t="shared" si="20"/>
        <v/>
      </c>
      <c r="L185" s="42" t="str">
        <f t="shared" si="22"/>
        <v/>
      </c>
      <c r="M185" s="56" t="str">
        <f t="shared" si="23"/>
        <v/>
      </c>
      <c r="N185" s="42" t="str">
        <f>IF(LEN(I185)=0,"",VLOOKUP(M185,'Decile Calc'!$G$2:$H$11,2))</f>
        <v/>
      </c>
      <c r="O185" s="57" t="str">
        <f t="shared" si="24"/>
        <v/>
      </c>
      <c r="P185" s="42" t="str">
        <f t="shared" si="25"/>
        <v/>
      </c>
    </row>
    <row r="186" spans="4:16" x14ac:dyDescent="0.3">
      <c r="D186" s="2"/>
      <c r="I186" s="42" t="str">
        <f>IF(LEN(H186)&gt;0,G186*0.5+((F186/Summary!$B$3)*0.5),"")</f>
        <v/>
      </c>
      <c r="J186" s="56" t="str">
        <f t="shared" si="21"/>
        <v/>
      </c>
      <c r="K186" s="42" t="str">
        <f t="shared" si="20"/>
        <v/>
      </c>
      <c r="L186" s="42" t="str">
        <f t="shared" si="22"/>
        <v/>
      </c>
      <c r="M186" s="56" t="str">
        <f t="shared" si="23"/>
        <v/>
      </c>
      <c r="N186" s="42" t="str">
        <f>IF(LEN(I186)=0,"",VLOOKUP(M186,'Decile Calc'!$G$2:$H$11,2))</f>
        <v/>
      </c>
      <c r="O186" s="57" t="str">
        <f t="shared" si="24"/>
        <v/>
      </c>
      <c r="P186" s="42" t="str">
        <f t="shared" si="25"/>
        <v/>
      </c>
    </row>
    <row r="187" spans="4:16" x14ac:dyDescent="0.3">
      <c r="D187" s="2"/>
      <c r="I187" s="42" t="str">
        <f>IF(LEN(H187)&gt;0,G187*0.5+((F187/Summary!$B$3)*0.5),"")</f>
        <v/>
      </c>
      <c r="J187" s="56" t="str">
        <f t="shared" si="21"/>
        <v/>
      </c>
      <c r="K187" s="42" t="str">
        <f t="shared" si="20"/>
        <v/>
      </c>
      <c r="L187" s="42" t="str">
        <f t="shared" si="22"/>
        <v/>
      </c>
      <c r="M187" s="56" t="str">
        <f t="shared" si="23"/>
        <v/>
      </c>
      <c r="N187" s="42" t="str">
        <f>IF(LEN(I187)=0,"",VLOOKUP(M187,'Decile Calc'!$G$2:$H$11,2))</f>
        <v/>
      </c>
      <c r="O187" s="57" t="str">
        <f t="shared" si="24"/>
        <v/>
      </c>
      <c r="P187" s="42" t="str">
        <f t="shared" si="25"/>
        <v/>
      </c>
    </row>
    <row r="188" spans="4:16" x14ac:dyDescent="0.3">
      <c r="D188" s="2"/>
      <c r="I188" s="42" t="str">
        <f>IF(LEN(H188)&gt;0,G188*0.5+((F188/Summary!$B$3)*0.5),"")</f>
        <v/>
      </c>
      <c r="J188" s="56" t="str">
        <f t="shared" si="21"/>
        <v/>
      </c>
      <c r="K188" s="42" t="str">
        <f t="shared" si="20"/>
        <v/>
      </c>
      <c r="L188" s="42" t="str">
        <f t="shared" si="22"/>
        <v/>
      </c>
      <c r="M188" s="56" t="str">
        <f t="shared" si="23"/>
        <v/>
      </c>
      <c r="N188" s="42" t="str">
        <f>IF(LEN(I188)=0,"",VLOOKUP(M188,'Decile Calc'!$G$2:$H$11,2))</f>
        <v/>
      </c>
      <c r="O188" s="57" t="str">
        <f t="shared" si="24"/>
        <v/>
      </c>
      <c r="P188" s="42" t="str">
        <f t="shared" si="25"/>
        <v/>
      </c>
    </row>
    <row r="189" spans="4:16" x14ac:dyDescent="0.3">
      <c r="D189" s="2"/>
      <c r="I189" s="42" t="str">
        <f>IF(LEN(H189)&gt;0,G189*0.5+((F189/Summary!$B$3)*0.5),"")</f>
        <v/>
      </c>
      <c r="J189" s="56" t="str">
        <f t="shared" si="21"/>
        <v/>
      </c>
      <c r="K189" s="42" t="str">
        <f t="shared" si="20"/>
        <v/>
      </c>
      <c r="L189" s="42" t="str">
        <f t="shared" si="22"/>
        <v/>
      </c>
      <c r="M189" s="56" t="str">
        <f t="shared" si="23"/>
        <v/>
      </c>
      <c r="N189" s="42" t="str">
        <f>IF(LEN(I189)=0,"",VLOOKUP(M189,'Decile Calc'!$G$2:$H$11,2))</f>
        <v/>
      </c>
      <c r="O189" s="57" t="str">
        <f t="shared" si="24"/>
        <v/>
      </c>
      <c r="P189" s="42" t="str">
        <f t="shared" si="25"/>
        <v/>
      </c>
    </row>
    <row r="190" spans="4:16" x14ac:dyDescent="0.3">
      <c r="D190" s="2"/>
      <c r="I190" s="42" t="str">
        <f>IF(LEN(H190)&gt;0,G190*0.5+((F190/Summary!$B$3)*0.5),"")</f>
        <v/>
      </c>
      <c r="J190" s="56" t="str">
        <f t="shared" si="21"/>
        <v/>
      </c>
      <c r="K190" s="42" t="str">
        <f t="shared" si="20"/>
        <v/>
      </c>
      <c r="L190" s="42" t="str">
        <f t="shared" si="22"/>
        <v/>
      </c>
      <c r="M190" s="56" t="str">
        <f t="shared" si="23"/>
        <v/>
      </c>
      <c r="N190" s="42" t="str">
        <f>IF(LEN(I190)=0,"",VLOOKUP(M190,'Decile Calc'!$G$2:$H$11,2))</f>
        <v/>
      </c>
      <c r="O190" s="57" t="str">
        <f t="shared" si="24"/>
        <v/>
      </c>
      <c r="P190" s="42" t="str">
        <f t="shared" si="25"/>
        <v/>
      </c>
    </row>
    <row r="191" spans="4:16" x14ac:dyDescent="0.3">
      <c r="D191" s="30"/>
      <c r="I191" s="42" t="str">
        <f>IF(LEN(H191)&gt;0,G191*0.5+((F191/Summary!$B$3)*0.5),"")</f>
        <v/>
      </c>
      <c r="J191" s="56" t="str">
        <f t="shared" si="21"/>
        <v/>
      </c>
      <c r="K191" s="42" t="str">
        <f t="shared" si="20"/>
        <v/>
      </c>
      <c r="L191" s="42" t="str">
        <f t="shared" si="22"/>
        <v/>
      </c>
      <c r="M191" s="56" t="str">
        <f t="shared" si="23"/>
        <v/>
      </c>
      <c r="N191" s="42" t="str">
        <f>IF(LEN(I191)=0,"",VLOOKUP(M191,'Decile Calc'!$G$2:$H$11,2))</f>
        <v/>
      </c>
      <c r="O191" s="57" t="str">
        <f t="shared" si="24"/>
        <v/>
      </c>
      <c r="P191" s="42" t="str">
        <f t="shared" si="25"/>
        <v/>
      </c>
    </row>
    <row r="192" spans="4:16" x14ac:dyDescent="0.3">
      <c r="D192" s="2"/>
      <c r="I192" s="42" t="str">
        <f>IF(LEN(H192)&gt;0,G192*0.5+((F192/Summary!$B$3)*0.5),"")</f>
        <v/>
      </c>
      <c r="J192" s="56" t="str">
        <f t="shared" si="21"/>
        <v/>
      </c>
      <c r="K192" s="42" t="str">
        <f t="shared" si="20"/>
        <v/>
      </c>
      <c r="L192" s="42" t="str">
        <f t="shared" si="22"/>
        <v/>
      </c>
      <c r="M192" s="56" t="str">
        <f t="shared" si="23"/>
        <v/>
      </c>
      <c r="N192" s="42" t="str">
        <f>IF(LEN(I192)=0,"",VLOOKUP(M192,'Decile Calc'!$G$2:$H$11,2))</f>
        <v/>
      </c>
      <c r="O192" s="57" t="str">
        <f t="shared" si="24"/>
        <v/>
      </c>
      <c r="P192" s="42" t="str">
        <f t="shared" si="25"/>
        <v/>
      </c>
    </row>
    <row r="193" spans="4:16" x14ac:dyDescent="0.3">
      <c r="D193" s="2"/>
      <c r="H193" s="63"/>
      <c r="I193" s="42" t="str">
        <f>IF(LEN(H193)&gt;0,G193*0.5+((F193/Summary!$B$3)*0.5),"")</f>
        <v/>
      </c>
      <c r="J193" s="56" t="str">
        <f t="shared" si="21"/>
        <v/>
      </c>
      <c r="K193" s="42" t="str">
        <f t="shared" si="20"/>
        <v/>
      </c>
      <c r="L193" s="42" t="str">
        <f t="shared" si="22"/>
        <v/>
      </c>
      <c r="M193" s="56" t="str">
        <f t="shared" si="23"/>
        <v/>
      </c>
      <c r="N193" s="42" t="str">
        <f>IF(LEN(I193)=0,"",VLOOKUP(M193,'Decile Calc'!$G$2:$H$11,2))</f>
        <v/>
      </c>
      <c r="O193" s="57" t="str">
        <f t="shared" si="24"/>
        <v/>
      </c>
      <c r="P193" s="42" t="str">
        <f t="shared" si="25"/>
        <v/>
      </c>
    </row>
    <row r="194" spans="4:16" x14ac:dyDescent="0.3">
      <c r="D194" s="2"/>
      <c r="H194" s="63"/>
      <c r="I194" s="42" t="str">
        <f>IF(LEN(H194)&gt;0,G194*0.5+((F194/Summary!$B$3)*0.5),"")</f>
        <v/>
      </c>
      <c r="J194" s="56" t="str">
        <f t="shared" si="21"/>
        <v/>
      </c>
      <c r="K194" s="42" t="str">
        <f t="shared" ref="K194:K257" si="26">IF(LEN(I194)&gt;0,ROW(A194)/100000000,"")</f>
        <v/>
      </c>
      <c r="L194" s="42" t="str">
        <f t="shared" si="22"/>
        <v/>
      </c>
      <c r="M194" s="56" t="str">
        <f t="shared" si="23"/>
        <v/>
      </c>
      <c r="N194" s="42" t="str">
        <f>IF(LEN(I194)=0,"",VLOOKUP(M194,'Decile Calc'!$G$2:$H$11,2))</f>
        <v/>
      </c>
      <c r="O194" s="57" t="str">
        <f t="shared" si="24"/>
        <v/>
      </c>
      <c r="P194" s="42" t="str">
        <f t="shared" si="25"/>
        <v/>
      </c>
    </row>
    <row r="195" spans="4:16" x14ac:dyDescent="0.3">
      <c r="D195" s="2"/>
      <c r="I195" s="42" t="str">
        <f>IF(LEN(H195)&gt;0,G195*0.5+((F195/Summary!$B$3)*0.5),"")</f>
        <v/>
      </c>
      <c r="J195" s="56" t="str">
        <f t="shared" ref="J195:J258" si="27">IF(LEN(I195)&gt;0,RANK(I195,$I$2:$I$10001,1),"")</f>
        <v/>
      </c>
      <c r="K195" s="42" t="str">
        <f t="shared" si="26"/>
        <v/>
      </c>
      <c r="L195" s="42" t="str">
        <f t="shared" ref="L195:L258" si="28">IFERROR(I195+K195,"")</f>
        <v/>
      </c>
      <c r="M195" s="56" t="str">
        <f t="shared" ref="M195:M258" si="29">IF(LEN(I195)=0,"",RANK((I195+K195),$L$2:$L$10001,1))</f>
        <v/>
      </c>
      <c r="N195" s="42" t="str">
        <f>IF(LEN(I195)=0,"",VLOOKUP(M195,'Decile Calc'!$G$2:$H$11,2))</f>
        <v/>
      </c>
      <c r="O195" s="57" t="str">
        <f t="shared" ref="O195:O258" si="30">IF(LEN(I195)&gt;0,H195,"")</f>
        <v/>
      </c>
      <c r="P195" s="42" t="str">
        <f t="shared" ref="P195:P258" si="31">IF(LEN(I195)=0,"",TRUNC(M195,0))</f>
        <v/>
      </c>
    </row>
    <row r="196" spans="4:16" x14ac:dyDescent="0.3">
      <c r="D196" s="2"/>
      <c r="I196" s="42" t="str">
        <f>IF(LEN(H196)&gt;0,G196*0.5+((F196/Summary!$B$3)*0.5),"")</f>
        <v/>
      </c>
      <c r="J196" s="56" t="str">
        <f t="shared" si="27"/>
        <v/>
      </c>
      <c r="K196" s="42" t="str">
        <f t="shared" si="26"/>
        <v/>
      </c>
      <c r="L196" s="42" t="str">
        <f t="shared" si="28"/>
        <v/>
      </c>
      <c r="M196" s="56" t="str">
        <f t="shared" si="29"/>
        <v/>
      </c>
      <c r="N196" s="42" t="str">
        <f>IF(LEN(I196)=0,"",VLOOKUP(M196,'Decile Calc'!$G$2:$H$11,2))</f>
        <v/>
      </c>
      <c r="O196" s="57" t="str">
        <f t="shared" si="30"/>
        <v/>
      </c>
      <c r="P196" s="42" t="str">
        <f t="shared" si="31"/>
        <v/>
      </c>
    </row>
    <row r="197" spans="4:16" x14ac:dyDescent="0.3">
      <c r="D197" s="2"/>
      <c r="I197" s="42" t="str">
        <f>IF(LEN(H197)&gt;0,G197*0.5+((F197/Summary!$B$3)*0.5),"")</f>
        <v/>
      </c>
      <c r="J197" s="56" t="str">
        <f t="shared" si="27"/>
        <v/>
      </c>
      <c r="K197" s="42" t="str">
        <f t="shared" si="26"/>
        <v/>
      </c>
      <c r="L197" s="42" t="str">
        <f t="shared" si="28"/>
        <v/>
      </c>
      <c r="M197" s="56" t="str">
        <f t="shared" si="29"/>
        <v/>
      </c>
      <c r="N197" s="42" t="str">
        <f>IF(LEN(I197)=0,"",VLOOKUP(M197,'Decile Calc'!$G$2:$H$11,2))</f>
        <v/>
      </c>
      <c r="O197" s="57" t="str">
        <f t="shared" si="30"/>
        <v/>
      </c>
      <c r="P197" s="42" t="str">
        <f t="shared" si="31"/>
        <v/>
      </c>
    </row>
    <row r="198" spans="4:16" x14ac:dyDescent="0.3">
      <c r="D198" s="2"/>
      <c r="I198" s="42" t="str">
        <f>IF(LEN(H198)&gt;0,G198*0.5+((F198/Summary!$B$3)*0.5),"")</f>
        <v/>
      </c>
      <c r="J198" s="56" t="str">
        <f t="shared" si="27"/>
        <v/>
      </c>
      <c r="K198" s="42" t="str">
        <f t="shared" si="26"/>
        <v/>
      </c>
      <c r="L198" s="42" t="str">
        <f t="shared" si="28"/>
        <v/>
      </c>
      <c r="M198" s="56" t="str">
        <f t="shared" si="29"/>
        <v/>
      </c>
      <c r="N198" s="42" t="str">
        <f>IF(LEN(I198)=0,"",VLOOKUP(M198,'Decile Calc'!$G$2:$H$11,2))</f>
        <v/>
      </c>
      <c r="O198" s="57" t="str">
        <f t="shared" si="30"/>
        <v/>
      </c>
      <c r="P198" s="42" t="str">
        <f t="shared" si="31"/>
        <v/>
      </c>
    </row>
    <row r="199" spans="4:16" x14ac:dyDescent="0.3">
      <c r="D199" s="2"/>
      <c r="I199" s="42" t="str">
        <f>IF(LEN(H199)&gt;0,G199*0.5+((F199/Summary!$B$3)*0.5),"")</f>
        <v/>
      </c>
      <c r="J199" s="56" t="str">
        <f t="shared" si="27"/>
        <v/>
      </c>
      <c r="K199" s="42" t="str">
        <f t="shared" si="26"/>
        <v/>
      </c>
      <c r="L199" s="42" t="str">
        <f t="shared" si="28"/>
        <v/>
      </c>
      <c r="M199" s="56" t="str">
        <f t="shared" si="29"/>
        <v/>
      </c>
      <c r="N199" s="42" t="str">
        <f>IF(LEN(I199)=0,"",VLOOKUP(M199,'Decile Calc'!$G$2:$H$11,2))</f>
        <v/>
      </c>
      <c r="O199" s="57" t="str">
        <f t="shared" si="30"/>
        <v/>
      </c>
      <c r="P199" s="42" t="str">
        <f t="shared" si="31"/>
        <v/>
      </c>
    </row>
    <row r="200" spans="4:16" x14ac:dyDescent="0.3">
      <c r="D200" s="2"/>
      <c r="H200" s="63"/>
      <c r="I200" s="42" t="str">
        <f>IF(LEN(H200)&gt;0,G200*0.5+((F200/Summary!$B$3)*0.5),"")</f>
        <v/>
      </c>
      <c r="J200" s="56" t="str">
        <f t="shared" si="27"/>
        <v/>
      </c>
      <c r="K200" s="42" t="str">
        <f t="shared" si="26"/>
        <v/>
      </c>
      <c r="L200" s="42" t="str">
        <f t="shared" si="28"/>
        <v/>
      </c>
      <c r="M200" s="56" t="str">
        <f t="shared" si="29"/>
        <v/>
      </c>
      <c r="N200" s="42" t="str">
        <f>IF(LEN(I200)=0,"",VLOOKUP(M200,'Decile Calc'!$G$2:$H$11,2))</f>
        <v/>
      </c>
      <c r="O200" s="57" t="str">
        <f t="shared" si="30"/>
        <v/>
      </c>
      <c r="P200" s="42" t="str">
        <f t="shared" si="31"/>
        <v/>
      </c>
    </row>
    <row r="201" spans="4:16" x14ac:dyDescent="0.3">
      <c r="D201" s="30"/>
      <c r="I201" s="42" t="str">
        <f>IF(LEN(H201)&gt;0,G201*0.5+((F201/Summary!$B$3)*0.5),"")</f>
        <v/>
      </c>
      <c r="J201" s="56" t="str">
        <f t="shared" si="27"/>
        <v/>
      </c>
      <c r="K201" s="42" t="str">
        <f t="shared" si="26"/>
        <v/>
      </c>
      <c r="L201" s="42" t="str">
        <f t="shared" si="28"/>
        <v/>
      </c>
      <c r="M201" s="56" t="str">
        <f t="shared" si="29"/>
        <v/>
      </c>
      <c r="N201" s="42" t="str">
        <f>IF(LEN(I201)=0,"",VLOOKUP(M201,'Decile Calc'!$G$2:$H$11,2))</f>
        <v/>
      </c>
      <c r="O201" s="57" t="str">
        <f t="shared" si="30"/>
        <v/>
      </c>
      <c r="P201" s="42" t="str">
        <f t="shared" si="31"/>
        <v/>
      </c>
    </row>
    <row r="202" spans="4:16" x14ac:dyDescent="0.3">
      <c r="D202" s="2"/>
      <c r="I202" s="42" t="str">
        <f>IF(LEN(H202)&gt;0,G202*0.5+((F202/Summary!$B$3)*0.5),"")</f>
        <v/>
      </c>
      <c r="J202" s="56" t="str">
        <f t="shared" si="27"/>
        <v/>
      </c>
      <c r="K202" s="42" t="str">
        <f t="shared" si="26"/>
        <v/>
      </c>
      <c r="L202" s="42" t="str">
        <f t="shared" si="28"/>
        <v/>
      </c>
      <c r="M202" s="56" t="str">
        <f t="shared" si="29"/>
        <v/>
      </c>
      <c r="N202" s="42" t="str">
        <f>IF(LEN(I202)=0,"",VLOOKUP(M202,'Decile Calc'!$G$2:$H$11,2))</f>
        <v/>
      </c>
      <c r="O202" s="57" t="str">
        <f t="shared" si="30"/>
        <v/>
      </c>
      <c r="P202" s="42" t="str">
        <f t="shared" si="31"/>
        <v/>
      </c>
    </row>
    <row r="203" spans="4:16" x14ac:dyDescent="0.3">
      <c r="D203" s="2"/>
      <c r="I203" s="42" t="str">
        <f>IF(LEN(H203)&gt;0,G203*0.5+((F203/Summary!$B$3)*0.5),"")</f>
        <v/>
      </c>
      <c r="J203" s="56" t="str">
        <f t="shared" si="27"/>
        <v/>
      </c>
      <c r="K203" s="42" t="str">
        <f t="shared" si="26"/>
        <v/>
      </c>
      <c r="L203" s="42" t="str">
        <f t="shared" si="28"/>
        <v/>
      </c>
      <c r="M203" s="56" t="str">
        <f t="shared" si="29"/>
        <v/>
      </c>
      <c r="N203" s="42" t="str">
        <f>IF(LEN(I203)=0,"",VLOOKUP(M203,'Decile Calc'!$G$2:$H$11,2))</f>
        <v/>
      </c>
      <c r="O203" s="57" t="str">
        <f t="shared" si="30"/>
        <v/>
      </c>
      <c r="P203" s="42" t="str">
        <f t="shared" si="31"/>
        <v/>
      </c>
    </row>
    <row r="204" spans="4:16" x14ac:dyDescent="0.3">
      <c r="D204" s="2"/>
      <c r="I204" s="42" t="str">
        <f>IF(LEN(H204)&gt;0,G204*0.5+((F204/Summary!$B$3)*0.5),"")</f>
        <v/>
      </c>
      <c r="J204" s="56" t="str">
        <f t="shared" si="27"/>
        <v/>
      </c>
      <c r="K204" s="42" t="str">
        <f t="shared" si="26"/>
        <v/>
      </c>
      <c r="L204" s="42" t="str">
        <f t="shared" si="28"/>
        <v/>
      </c>
      <c r="M204" s="56" t="str">
        <f t="shared" si="29"/>
        <v/>
      </c>
      <c r="N204" s="42" t="str">
        <f>IF(LEN(I204)=0,"",VLOOKUP(M204,'Decile Calc'!$G$2:$H$11,2))</f>
        <v/>
      </c>
      <c r="O204" s="57" t="str">
        <f t="shared" si="30"/>
        <v/>
      </c>
      <c r="P204" s="42" t="str">
        <f t="shared" si="31"/>
        <v/>
      </c>
    </row>
    <row r="205" spans="4:16" x14ac:dyDescent="0.3">
      <c r="D205" s="2"/>
      <c r="I205" s="42" t="str">
        <f>IF(LEN(H205)&gt;0,G205*0.5+((F205/Summary!$B$3)*0.5),"")</f>
        <v/>
      </c>
      <c r="J205" s="56" t="str">
        <f t="shared" si="27"/>
        <v/>
      </c>
      <c r="K205" s="42" t="str">
        <f t="shared" si="26"/>
        <v/>
      </c>
      <c r="L205" s="42" t="str">
        <f t="shared" si="28"/>
        <v/>
      </c>
      <c r="M205" s="56" t="str">
        <f t="shared" si="29"/>
        <v/>
      </c>
      <c r="N205" s="42" t="str">
        <f>IF(LEN(I205)=0,"",VLOOKUP(M205,'Decile Calc'!$G$2:$H$11,2))</f>
        <v/>
      </c>
      <c r="O205" s="57" t="str">
        <f t="shared" si="30"/>
        <v/>
      </c>
      <c r="P205" s="42" t="str">
        <f t="shared" si="31"/>
        <v/>
      </c>
    </row>
    <row r="206" spans="4:16" x14ac:dyDescent="0.3">
      <c r="D206" s="2"/>
      <c r="I206" s="42" t="str">
        <f>IF(LEN(H206)&gt;0,G206*0.5+((F206/Summary!$B$3)*0.5),"")</f>
        <v/>
      </c>
      <c r="J206" s="56" t="str">
        <f t="shared" si="27"/>
        <v/>
      </c>
      <c r="K206" s="42" t="str">
        <f t="shared" si="26"/>
        <v/>
      </c>
      <c r="L206" s="42" t="str">
        <f t="shared" si="28"/>
        <v/>
      </c>
      <c r="M206" s="56" t="str">
        <f t="shared" si="29"/>
        <v/>
      </c>
      <c r="N206" s="42" t="str">
        <f>IF(LEN(I206)=0,"",VLOOKUP(M206,'Decile Calc'!$G$2:$H$11,2))</f>
        <v/>
      </c>
      <c r="O206" s="57" t="str">
        <f t="shared" si="30"/>
        <v/>
      </c>
      <c r="P206" s="42" t="str">
        <f t="shared" si="31"/>
        <v/>
      </c>
    </row>
    <row r="207" spans="4:16" x14ac:dyDescent="0.3">
      <c r="D207" s="30"/>
      <c r="I207" s="42" t="str">
        <f>IF(LEN(H207)&gt;0,G207*0.5+((F207/Summary!$B$3)*0.5),"")</f>
        <v/>
      </c>
      <c r="J207" s="56" t="str">
        <f t="shared" si="27"/>
        <v/>
      </c>
      <c r="K207" s="42" t="str">
        <f t="shared" si="26"/>
        <v/>
      </c>
      <c r="L207" s="42" t="str">
        <f t="shared" si="28"/>
        <v/>
      </c>
      <c r="M207" s="56" t="str">
        <f t="shared" si="29"/>
        <v/>
      </c>
      <c r="N207" s="42" t="str">
        <f>IF(LEN(I207)=0,"",VLOOKUP(M207,'Decile Calc'!$G$2:$H$11,2))</f>
        <v/>
      </c>
      <c r="O207" s="57" t="str">
        <f t="shared" si="30"/>
        <v/>
      </c>
      <c r="P207" s="42" t="str">
        <f t="shared" si="31"/>
        <v/>
      </c>
    </row>
    <row r="208" spans="4:16" x14ac:dyDescent="0.3">
      <c r="D208" s="2"/>
      <c r="I208" s="42" t="str">
        <f>IF(LEN(H208)&gt;0,G208*0.5+((F208/Summary!$B$3)*0.5),"")</f>
        <v/>
      </c>
      <c r="J208" s="56" t="str">
        <f t="shared" si="27"/>
        <v/>
      </c>
      <c r="K208" s="42" t="str">
        <f t="shared" si="26"/>
        <v/>
      </c>
      <c r="L208" s="42" t="str">
        <f t="shared" si="28"/>
        <v/>
      </c>
      <c r="M208" s="56" t="str">
        <f t="shared" si="29"/>
        <v/>
      </c>
      <c r="N208" s="42" t="str">
        <f>IF(LEN(I208)=0,"",VLOOKUP(M208,'Decile Calc'!$G$2:$H$11,2))</f>
        <v/>
      </c>
      <c r="O208" s="57" t="str">
        <f t="shared" si="30"/>
        <v/>
      </c>
      <c r="P208" s="42" t="str">
        <f t="shared" si="31"/>
        <v/>
      </c>
    </row>
    <row r="209" spans="4:16" x14ac:dyDescent="0.3">
      <c r="D209" s="2"/>
      <c r="I209" s="42" t="str">
        <f>IF(LEN(H209)&gt;0,G209*0.5+((F209/Summary!$B$3)*0.5),"")</f>
        <v/>
      </c>
      <c r="J209" s="56" t="str">
        <f t="shared" si="27"/>
        <v/>
      </c>
      <c r="K209" s="42" t="str">
        <f t="shared" si="26"/>
        <v/>
      </c>
      <c r="L209" s="42" t="str">
        <f t="shared" si="28"/>
        <v/>
      </c>
      <c r="M209" s="56" t="str">
        <f t="shared" si="29"/>
        <v/>
      </c>
      <c r="N209" s="42" t="str">
        <f>IF(LEN(I209)=0,"",VLOOKUP(M209,'Decile Calc'!$G$2:$H$11,2))</f>
        <v/>
      </c>
      <c r="O209" s="57" t="str">
        <f t="shared" si="30"/>
        <v/>
      </c>
      <c r="P209" s="42" t="str">
        <f t="shared" si="31"/>
        <v/>
      </c>
    </row>
    <row r="210" spans="4:16" x14ac:dyDescent="0.3">
      <c r="D210" s="2"/>
      <c r="I210" s="42" t="str">
        <f>IF(LEN(H210)&gt;0,G210*0.5+((F210/Summary!$B$3)*0.5),"")</f>
        <v/>
      </c>
      <c r="J210" s="56" t="str">
        <f t="shared" si="27"/>
        <v/>
      </c>
      <c r="K210" s="42" t="str">
        <f t="shared" si="26"/>
        <v/>
      </c>
      <c r="L210" s="42" t="str">
        <f t="shared" si="28"/>
        <v/>
      </c>
      <c r="M210" s="56" t="str">
        <f t="shared" si="29"/>
        <v/>
      </c>
      <c r="N210" s="42" t="str">
        <f>IF(LEN(I210)=0,"",VLOOKUP(M210,'Decile Calc'!$G$2:$H$11,2))</f>
        <v/>
      </c>
      <c r="O210" s="57" t="str">
        <f t="shared" si="30"/>
        <v/>
      </c>
      <c r="P210" s="42" t="str">
        <f t="shared" si="31"/>
        <v/>
      </c>
    </row>
    <row r="211" spans="4:16" x14ac:dyDescent="0.3">
      <c r="D211" s="2"/>
      <c r="I211" s="42" t="str">
        <f>IF(LEN(H211)&gt;0,G211*0.5+((F211/Summary!$B$3)*0.5),"")</f>
        <v/>
      </c>
      <c r="J211" s="56" t="str">
        <f t="shared" si="27"/>
        <v/>
      </c>
      <c r="K211" s="42" t="str">
        <f t="shared" si="26"/>
        <v/>
      </c>
      <c r="L211" s="42" t="str">
        <f t="shared" si="28"/>
        <v/>
      </c>
      <c r="M211" s="56" t="str">
        <f t="shared" si="29"/>
        <v/>
      </c>
      <c r="N211" s="42" t="str">
        <f>IF(LEN(I211)=0,"",VLOOKUP(M211,'Decile Calc'!$G$2:$H$11,2))</f>
        <v/>
      </c>
      <c r="O211" s="57" t="str">
        <f t="shared" si="30"/>
        <v/>
      </c>
      <c r="P211" s="42" t="str">
        <f t="shared" si="31"/>
        <v/>
      </c>
    </row>
    <row r="212" spans="4:16" x14ac:dyDescent="0.3">
      <c r="D212" s="2"/>
      <c r="I212" s="42" t="str">
        <f>IF(LEN(H212)&gt;0,G212*0.5+((F212/Summary!$B$3)*0.5),"")</f>
        <v/>
      </c>
      <c r="J212" s="56" t="str">
        <f t="shared" si="27"/>
        <v/>
      </c>
      <c r="K212" s="42" t="str">
        <f t="shared" si="26"/>
        <v/>
      </c>
      <c r="L212" s="42" t="str">
        <f t="shared" si="28"/>
        <v/>
      </c>
      <c r="M212" s="56" t="str">
        <f t="shared" si="29"/>
        <v/>
      </c>
      <c r="N212" s="42" t="str">
        <f>IF(LEN(I212)=0,"",VLOOKUP(M212,'Decile Calc'!$G$2:$H$11,2))</f>
        <v/>
      </c>
      <c r="O212" s="57" t="str">
        <f t="shared" si="30"/>
        <v/>
      </c>
      <c r="P212" s="42" t="str">
        <f t="shared" si="31"/>
        <v/>
      </c>
    </row>
    <row r="213" spans="4:16" x14ac:dyDescent="0.3">
      <c r="D213" s="2"/>
      <c r="I213" s="42" t="str">
        <f>IF(LEN(H213)&gt;0,G213*0.5+((F213/Summary!$B$3)*0.5),"")</f>
        <v/>
      </c>
      <c r="J213" s="56" t="str">
        <f t="shared" si="27"/>
        <v/>
      </c>
      <c r="K213" s="42" t="str">
        <f t="shared" si="26"/>
        <v/>
      </c>
      <c r="L213" s="42" t="str">
        <f t="shared" si="28"/>
        <v/>
      </c>
      <c r="M213" s="56" t="str">
        <f t="shared" si="29"/>
        <v/>
      </c>
      <c r="N213" s="42" t="str">
        <f>IF(LEN(I213)=0,"",VLOOKUP(M213,'Decile Calc'!$G$2:$H$11,2))</f>
        <v/>
      </c>
      <c r="O213" s="57" t="str">
        <f t="shared" si="30"/>
        <v/>
      </c>
      <c r="P213" s="42" t="str">
        <f t="shared" si="31"/>
        <v/>
      </c>
    </row>
    <row r="214" spans="4:16" x14ac:dyDescent="0.3">
      <c r="D214" s="2"/>
      <c r="I214" s="42" t="str">
        <f>IF(LEN(H214)&gt;0,G214*0.5+((F214/Summary!$B$3)*0.5),"")</f>
        <v/>
      </c>
      <c r="J214" s="56" t="str">
        <f t="shared" si="27"/>
        <v/>
      </c>
      <c r="K214" s="42" t="str">
        <f t="shared" si="26"/>
        <v/>
      </c>
      <c r="L214" s="42" t="str">
        <f t="shared" si="28"/>
        <v/>
      </c>
      <c r="M214" s="56" t="str">
        <f t="shared" si="29"/>
        <v/>
      </c>
      <c r="N214" s="42" t="str">
        <f>IF(LEN(I214)=0,"",VLOOKUP(M214,'Decile Calc'!$G$2:$H$11,2))</f>
        <v/>
      </c>
      <c r="O214" s="57" t="str">
        <f t="shared" si="30"/>
        <v/>
      </c>
      <c r="P214" s="42" t="str">
        <f t="shared" si="31"/>
        <v/>
      </c>
    </row>
    <row r="215" spans="4:16" x14ac:dyDescent="0.3">
      <c r="D215" s="2"/>
      <c r="I215" s="42" t="str">
        <f>IF(LEN(H215)&gt;0,G215*0.5+((F215/Summary!$B$3)*0.5),"")</f>
        <v/>
      </c>
      <c r="J215" s="56" t="str">
        <f t="shared" si="27"/>
        <v/>
      </c>
      <c r="K215" s="42" t="str">
        <f t="shared" si="26"/>
        <v/>
      </c>
      <c r="L215" s="42" t="str">
        <f t="shared" si="28"/>
        <v/>
      </c>
      <c r="M215" s="56" t="str">
        <f t="shared" si="29"/>
        <v/>
      </c>
      <c r="N215" s="42" t="str">
        <f>IF(LEN(I215)=0,"",VLOOKUP(M215,'Decile Calc'!$G$2:$H$11,2))</f>
        <v/>
      </c>
      <c r="O215" s="57" t="str">
        <f t="shared" si="30"/>
        <v/>
      </c>
      <c r="P215" s="42" t="str">
        <f t="shared" si="31"/>
        <v/>
      </c>
    </row>
    <row r="216" spans="4:16" x14ac:dyDescent="0.3">
      <c r="D216" s="2"/>
      <c r="I216" s="42" t="str">
        <f>IF(LEN(H216)&gt;0,G216*0.5+((F216/Summary!$B$3)*0.5),"")</f>
        <v/>
      </c>
      <c r="J216" s="56" t="str">
        <f t="shared" si="27"/>
        <v/>
      </c>
      <c r="K216" s="42" t="str">
        <f t="shared" si="26"/>
        <v/>
      </c>
      <c r="L216" s="42" t="str">
        <f t="shared" si="28"/>
        <v/>
      </c>
      <c r="M216" s="56" t="str">
        <f t="shared" si="29"/>
        <v/>
      </c>
      <c r="N216" s="42" t="str">
        <f>IF(LEN(I216)=0,"",VLOOKUP(M216,'Decile Calc'!$G$2:$H$11,2))</f>
        <v/>
      </c>
      <c r="O216" s="57" t="str">
        <f t="shared" si="30"/>
        <v/>
      </c>
      <c r="P216" s="42" t="str">
        <f t="shared" si="31"/>
        <v/>
      </c>
    </row>
    <row r="217" spans="4:16" x14ac:dyDescent="0.3">
      <c r="D217" s="30"/>
      <c r="I217" s="42" t="str">
        <f>IF(LEN(H217)&gt;0,G217*0.5+((F217/Summary!$B$3)*0.5),"")</f>
        <v/>
      </c>
      <c r="J217" s="56" t="str">
        <f t="shared" si="27"/>
        <v/>
      </c>
      <c r="K217" s="42" t="str">
        <f t="shared" si="26"/>
        <v/>
      </c>
      <c r="L217" s="42" t="str">
        <f t="shared" si="28"/>
        <v/>
      </c>
      <c r="M217" s="56" t="str">
        <f t="shared" si="29"/>
        <v/>
      </c>
      <c r="N217" s="42" t="str">
        <f>IF(LEN(I217)=0,"",VLOOKUP(M217,'Decile Calc'!$G$2:$H$11,2))</f>
        <v/>
      </c>
      <c r="O217" s="57" t="str">
        <f t="shared" si="30"/>
        <v/>
      </c>
      <c r="P217" s="42" t="str">
        <f t="shared" si="31"/>
        <v/>
      </c>
    </row>
    <row r="218" spans="4:16" x14ac:dyDescent="0.3">
      <c r="D218" s="2"/>
      <c r="I218" s="42" t="str">
        <f>IF(LEN(H218)&gt;0,G218*0.5+((F218/Summary!$B$3)*0.5),"")</f>
        <v/>
      </c>
      <c r="J218" s="56" t="str">
        <f t="shared" si="27"/>
        <v/>
      </c>
      <c r="K218" s="42" t="str">
        <f t="shared" si="26"/>
        <v/>
      </c>
      <c r="L218" s="42" t="str">
        <f t="shared" si="28"/>
        <v/>
      </c>
      <c r="M218" s="56" t="str">
        <f t="shared" si="29"/>
        <v/>
      </c>
      <c r="N218" s="42" t="str">
        <f>IF(LEN(I218)=0,"",VLOOKUP(M218,'Decile Calc'!$G$2:$H$11,2))</f>
        <v/>
      </c>
      <c r="O218" s="57" t="str">
        <f t="shared" si="30"/>
        <v/>
      </c>
      <c r="P218" s="42" t="str">
        <f t="shared" si="31"/>
        <v/>
      </c>
    </row>
    <row r="219" spans="4:16" x14ac:dyDescent="0.3">
      <c r="D219" s="2"/>
      <c r="I219" s="42" t="str">
        <f>IF(LEN(H219)&gt;0,G219*0.5+((F219/Summary!$B$3)*0.5),"")</f>
        <v/>
      </c>
      <c r="J219" s="56" t="str">
        <f t="shared" si="27"/>
        <v/>
      </c>
      <c r="K219" s="42" t="str">
        <f t="shared" si="26"/>
        <v/>
      </c>
      <c r="L219" s="42" t="str">
        <f t="shared" si="28"/>
        <v/>
      </c>
      <c r="M219" s="56" t="str">
        <f t="shared" si="29"/>
        <v/>
      </c>
      <c r="N219" s="42" t="str">
        <f>IF(LEN(I219)=0,"",VLOOKUP(M219,'Decile Calc'!$G$2:$H$11,2))</f>
        <v/>
      </c>
      <c r="O219" s="57" t="str">
        <f t="shared" si="30"/>
        <v/>
      </c>
      <c r="P219" s="42" t="str">
        <f t="shared" si="31"/>
        <v/>
      </c>
    </row>
    <row r="220" spans="4:16" x14ac:dyDescent="0.3">
      <c r="D220" s="2"/>
      <c r="I220" s="42" t="str">
        <f>IF(LEN(H220)&gt;0,G220*0.5+((F220/Summary!$B$3)*0.5),"")</f>
        <v/>
      </c>
      <c r="J220" s="56" t="str">
        <f t="shared" si="27"/>
        <v/>
      </c>
      <c r="K220" s="42" t="str">
        <f t="shared" si="26"/>
        <v/>
      </c>
      <c r="L220" s="42" t="str">
        <f t="shared" si="28"/>
        <v/>
      </c>
      <c r="M220" s="56" t="str">
        <f t="shared" si="29"/>
        <v/>
      </c>
      <c r="N220" s="42" t="str">
        <f>IF(LEN(I220)=0,"",VLOOKUP(M220,'Decile Calc'!$G$2:$H$11,2))</f>
        <v/>
      </c>
      <c r="O220" s="57" t="str">
        <f t="shared" si="30"/>
        <v/>
      </c>
      <c r="P220" s="42" t="str">
        <f t="shared" si="31"/>
        <v/>
      </c>
    </row>
    <row r="221" spans="4:16" x14ac:dyDescent="0.3">
      <c r="D221" s="2"/>
      <c r="I221" s="42" t="str">
        <f>IF(LEN(H221)&gt;0,G221*0.5+((F221/Summary!$B$3)*0.5),"")</f>
        <v/>
      </c>
      <c r="J221" s="56" t="str">
        <f t="shared" si="27"/>
        <v/>
      </c>
      <c r="K221" s="42" t="str">
        <f t="shared" si="26"/>
        <v/>
      </c>
      <c r="L221" s="42" t="str">
        <f t="shared" si="28"/>
        <v/>
      </c>
      <c r="M221" s="56" t="str">
        <f t="shared" si="29"/>
        <v/>
      </c>
      <c r="N221" s="42" t="str">
        <f>IF(LEN(I221)=0,"",VLOOKUP(M221,'Decile Calc'!$G$2:$H$11,2))</f>
        <v/>
      </c>
      <c r="O221" s="57" t="str">
        <f t="shared" si="30"/>
        <v/>
      </c>
      <c r="P221" s="42" t="str">
        <f t="shared" si="31"/>
        <v/>
      </c>
    </row>
    <row r="222" spans="4:16" x14ac:dyDescent="0.3">
      <c r="D222" s="2"/>
      <c r="I222" s="42" t="str">
        <f>IF(LEN(H222)&gt;0,G222*0.5+((F222/Summary!$B$3)*0.5),"")</f>
        <v/>
      </c>
      <c r="J222" s="56" t="str">
        <f t="shared" si="27"/>
        <v/>
      </c>
      <c r="K222" s="42" t="str">
        <f t="shared" si="26"/>
        <v/>
      </c>
      <c r="L222" s="42" t="str">
        <f t="shared" si="28"/>
        <v/>
      </c>
      <c r="M222" s="56" t="str">
        <f t="shared" si="29"/>
        <v/>
      </c>
      <c r="N222" s="42" t="str">
        <f>IF(LEN(I222)=0,"",VLOOKUP(M222,'Decile Calc'!$G$2:$H$11,2))</f>
        <v/>
      </c>
      <c r="O222" s="57" t="str">
        <f t="shared" si="30"/>
        <v/>
      </c>
      <c r="P222" s="42" t="str">
        <f t="shared" si="31"/>
        <v/>
      </c>
    </row>
    <row r="223" spans="4:16" x14ac:dyDescent="0.3">
      <c r="D223" s="30"/>
      <c r="I223" s="42" t="str">
        <f>IF(LEN(H223)&gt;0,G223*0.5+((F223/Summary!$B$3)*0.5),"")</f>
        <v/>
      </c>
      <c r="J223" s="56" t="str">
        <f t="shared" si="27"/>
        <v/>
      </c>
      <c r="K223" s="42" t="str">
        <f t="shared" si="26"/>
        <v/>
      </c>
      <c r="L223" s="42" t="str">
        <f t="shared" si="28"/>
        <v/>
      </c>
      <c r="M223" s="56" t="str">
        <f t="shared" si="29"/>
        <v/>
      </c>
      <c r="N223" s="42" t="str">
        <f>IF(LEN(I223)=0,"",VLOOKUP(M223,'Decile Calc'!$G$2:$H$11,2))</f>
        <v/>
      </c>
      <c r="O223" s="57" t="str">
        <f t="shared" si="30"/>
        <v/>
      </c>
      <c r="P223" s="42" t="str">
        <f t="shared" si="31"/>
        <v/>
      </c>
    </row>
    <row r="224" spans="4:16" x14ac:dyDescent="0.3">
      <c r="D224" s="2"/>
      <c r="I224" s="42" t="str">
        <f>IF(LEN(H224)&gt;0,G224*0.5+((F224/Summary!$B$3)*0.5),"")</f>
        <v/>
      </c>
      <c r="J224" s="56" t="str">
        <f t="shared" si="27"/>
        <v/>
      </c>
      <c r="K224" s="42" t="str">
        <f t="shared" si="26"/>
        <v/>
      </c>
      <c r="L224" s="42" t="str">
        <f t="shared" si="28"/>
        <v/>
      </c>
      <c r="M224" s="56" t="str">
        <f t="shared" si="29"/>
        <v/>
      </c>
      <c r="N224" s="42" t="str">
        <f>IF(LEN(I224)=0,"",VLOOKUP(M224,'Decile Calc'!$G$2:$H$11,2))</f>
        <v/>
      </c>
      <c r="O224" s="57" t="str">
        <f t="shared" si="30"/>
        <v/>
      </c>
      <c r="P224" s="42" t="str">
        <f t="shared" si="31"/>
        <v/>
      </c>
    </row>
    <row r="225" spans="4:16" x14ac:dyDescent="0.3">
      <c r="D225" s="2"/>
      <c r="I225" s="42" t="str">
        <f>IF(LEN(H225)&gt;0,G225*0.5+((F225/Summary!$B$3)*0.5),"")</f>
        <v/>
      </c>
      <c r="J225" s="56" t="str">
        <f t="shared" si="27"/>
        <v/>
      </c>
      <c r="K225" s="42" t="str">
        <f t="shared" si="26"/>
        <v/>
      </c>
      <c r="L225" s="42" t="str">
        <f t="shared" si="28"/>
        <v/>
      </c>
      <c r="M225" s="56" t="str">
        <f t="shared" si="29"/>
        <v/>
      </c>
      <c r="N225" s="42" t="str">
        <f>IF(LEN(I225)=0,"",VLOOKUP(M225,'Decile Calc'!$G$2:$H$11,2))</f>
        <v/>
      </c>
      <c r="O225" s="57" t="str">
        <f t="shared" si="30"/>
        <v/>
      </c>
      <c r="P225" s="42" t="str">
        <f t="shared" si="31"/>
        <v/>
      </c>
    </row>
    <row r="226" spans="4:16" x14ac:dyDescent="0.3">
      <c r="D226" s="2"/>
      <c r="I226" s="42" t="str">
        <f>IF(LEN(H226)&gt;0,G226*0.5+((F226/Summary!$B$3)*0.5),"")</f>
        <v/>
      </c>
      <c r="J226" s="56" t="str">
        <f t="shared" si="27"/>
        <v/>
      </c>
      <c r="K226" s="42" t="str">
        <f t="shared" si="26"/>
        <v/>
      </c>
      <c r="L226" s="42" t="str">
        <f t="shared" si="28"/>
        <v/>
      </c>
      <c r="M226" s="56" t="str">
        <f t="shared" si="29"/>
        <v/>
      </c>
      <c r="N226" s="42" t="str">
        <f>IF(LEN(I226)=0,"",VLOOKUP(M226,'Decile Calc'!$G$2:$H$11,2))</f>
        <v/>
      </c>
      <c r="O226" s="57" t="str">
        <f t="shared" si="30"/>
        <v/>
      </c>
      <c r="P226" s="42" t="str">
        <f t="shared" si="31"/>
        <v/>
      </c>
    </row>
    <row r="227" spans="4:16" x14ac:dyDescent="0.3">
      <c r="D227" s="30"/>
      <c r="I227" s="42" t="str">
        <f>IF(LEN(H227)&gt;0,G227*0.5+((F227/Summary!$B$3)*0.5),"")</f>
        <v/>
      </c>
      <c r="J227" s="56" t="str">
        <f t="shared" si="27"/>
        <v/>
      </c>
      <c r="K227" s="42" t="str">
        <f t="shared" si="26"/>
        <v/>
      </c>
      <c r="L227" s="42" t="str">
        <f t="shared" si="28"/>
        <v/>
      </c>
      <c r="M227" s="56" t="str">
        <f t="shared" si="29"/>
        <v/>
      </c>
      <c r="N227" s="42" t="str">
        <f>IF(LEN(I227)=0,"",VLOOKUP(M227,'Decile Calc'!$G$2:$H$11,2))</f>
        <v/>
      </c>
      <c r="O227" s="57" t="str">
        <f t="shared" si="30"/>
        <v/>
      </c>
      <c r="P227" s="42" t="str">
        <f t="shared" si="31"/>
        <v/>
      </c>
    </row>
    <row r="228" spans="4:16" x14ac:dyDescent="0.3">
      <c r="D228" s="2"/>
      <c r="I228" s="42" t="str">
        <f>IF(LEN(H228)&gt;0,G228*0.5+((F228/Summary!$B$3)*0.5),"")</f>
        <v/>
      </c>
      <c r="J228" s="56" t="str">
        <f t="shared" si="27"/>
        <v/>
      </c>
      <c r="K228" s="42" t="str">
        <f t="shared" si="26"/>
        <v/>
      </c>
      <c r="L228" s="42" t="str">
        <f t="shared" si="28"/>
        <v/>
      </c>
      <c r="M228" s="56" t="str">
        <f t="shared" si="29"/>
        <v/>
      </c>
      <c r="N228" s="42" t="str">
        <f>IF(LEN(I228)=0,"",VLOOKUP(M228,'Decile Calc'!$G$2:$H$11,2))</f>
        <v/>
      </c>
      <c r="O228" s="57" t="str">
        <f t="shared" si="30"/>
        <v/>
      </c>
      <c r="P228" s="42" t="str">
        <f t="shared" si="31"/>
        <v/>
      </c>
    </row>
    <row r="229" spans="4:16" x14ac:dyDescent="0.3">
      <c r="D229" s="2"/>
      <c r="I229" s="42" t="str">
        <f>IF(LEN(H229)&gt;0,G229*0.5+((F229/Summary!$B$3)*0.5),"")</f>
        <v/>
      </c>
      <c r="J229" s="56" t="str">
        <f t="shared" si="27"/>
        <v/>
      </c>
      <c r="K229" s="42" t="str">
        <f t="shared" si="26"/>
        <v/>
      </c>
      <c r="L229" s="42" t="str">
        <f t="shared" si="28"/>
        <v/>
      </c>
      <c r="M229" s="56" t="str">
        <f t="shared" si="29"/>
        <v/>
      </c>
      <c r="N229" s="42" t="str">
        <f>IF(LEN(I229)=0,"",VLOOKUP(M229,'Decile Calc'!$G$2:$H$11,2))</f>
        <v/>
      </c>
      <c r="O229" s="57" t="str">
        <f t="shared" si="30"/>
        <v/>
      </c>
      <c r="P229" s="42" t="str">
        <f t="shared" si="31"/>
        <v/>
      </c>
    </row>
    <row r="230" spans="4:16" x14ac:dyDescent="0.3">
      <c r="D230" s="2"/>
      <c r="I230" s="42" t="str">
        <f>IF(LEN(H230)&gt;0,G230*0.5+((F230/Summary!$B$3)*0.5),"")</f>
        <v/>
      </c>
      <c r="J230" s="56" t="str">
        <f t="shared" si="27"/>
        <v/>
      </c>
      <c r="K230" s="42" t="str">
        <f t="shared" si="26"/>
        <v/>
      </c>
      <c r="L230" s="42" t="str">
        <f t="shared" si="28"/>
        <v/>
      </c>
      <c r="M230" s="56" t="str">
        <f t="shared" si="29"/>
        <v/>
      </c>
      <c r="N230" s="42" t="str">
        <f>IF(LEN(I230)=0,"",VLOOKUP(M230,'Decile Calc'!$G$2:$H$11,2))</f>
        <v/>
      </c>
      <c r="O230" s="57" t="str">
        <f t="shared" si="30"/>
        <v/>
      </c>
      <c r="P230" s="42" t="str">
        <f t="shared" si="31"/>
        <v/>
      </c>
    </row>
    <row r="231" spans="4:16" x14ac:dyDescent="0.3">
      <c r="D231" s="2"/>
      <c r="I231" s="42" t="str">
        <f>IF(LEN(H231)&gt;0,G231*0.5+((F231/Summary!$B$3)*0.5),"")</f>
        <v/>
      </c>
      <c r="J231" s="56" t="str">
        <f t="shared" si="27"/>
        <v/>
      </c>
      <c r="K231" s="42" t="str">
        <f t="shared" si="26"/>
        <v/>
      </c>
      <c r="L231" s="42" t="str">
        <f t="shared" si="28"/>
        <v/>
      </c>
      <c r="M231" s="56" t="str">
        <f t="shared" si="29"/>
        <v/>
      </c>
      <c r="N231" s="42" t="str">
        <f>IF(LEN(I231)=0,"",VLOOKUP(M231,'Decile Calc'!$G$2:$H$11,2))</f>
        <v/>
      </c>
      <c r="O231" s="57" t="str">
        <f t="shared" si="30"/>
        <v/>
      </c>
      <c r="P231" s="42" t="str">
        <f t="shared" si="31"/>
        <v/>
      </c>
    </row>
    <row r="232" spans="4:16" x14ac:dyDescent="0.3">
      <c r="D232" s="2"/>
      <c r="I232" s="42" t="str">
        <f>IF(LEN(H232)&gt;0,G232*0.5+((F232/Summary!$B$3)*0.5),"")</f>
        <v/>
      </c>
      <c r="J232" s="56" t="str">
        <f t="shared" si="27"/>
        <v/>
      </c>
      <c r="K232" s="42" t="str">
        <f t="shared" si="26"/>
        <v/>
      </c>
      <c r="L232" s="42" t="str">
        <f t="shared" si="28"/>
        <v/>
      </c>
      <c r="M232" s="56" t="str">
        <f t="shared" si="29"/>
        <v/>
      </c>
      <c r="N232" s="42" t="str">
        <f>IF(LEN(I232)=0,"",VLOOKUP(M232,'Decile Calc'!$G$2:$H$11,2))</f>
        <v/>
      </c>
      <c r="O232" s="57" t="str">
        <f t="shared" si="30"/>
        <v/>
      </c>
      <c r="P232" s="42" t="str">
        <f t="shared" si="31"/>
        <v/>
      </c>
    </row>
    <row r="233" spans="4:16" x14ac:dyDescent="0.3">
      <c r="D233" s="30"/>
      <c r="I233" s="42" t="str">
        <f>IF(LEN(H233)&gt;0,G233*0.5+((F233/Summary!$B$3)*0.5),"")</f>
        <v/>
      </c>
      <c r="J233" s="56" t="str">
        <f t="shared" si="27"/>
        <v/>
      </c>
      <c r="K233" s="42" t="str">
        <f t="shared" si="26"/>
        <v/>
      </c>
      <c r="L233" s="42" t="str">
        <f t="shared" si="28"/>
        <v/>
      </c>
      <c r="M233" s="56" t="str">
        <f t="shared" si="29"/>
        <v/>
      </c>
      <c r="N233" s="42" t="str">
        <f>IF(LEN(I233)=0,"",VLOOKUP(M233,'Decile Calc'!$G$2:$H$11,2))</f>
        <v/>
      </c>
      <c r="O233" s="57" t="str">
        <f t="shared" si="30"/>
        <v/>
      </c>
      <c r="P233" s="42" t="str">
        <f t="shared" si="31"/>
        <v/>
      </c>
    </row>
    <row r="234" spans="4:16" x14ac:dyDescent="0.3">
      <c r="D234" s="2"/>
      <c r="I234" s="42" t="str">
        <f>IF(LEN(H234)&gt;0,G234*0.5+((F234/Summary!$B$3)*0.5),"")</f>
        <v/>
      </c>
      <c r="J234" s="56" t="str">
        <f t="shared" si="27"/>
        <v/>
      </c>
      <c r="K234" s="42" t="str">
        <f t="shared" si="26"/>
        <v/>
      </c>
      <c r="L234" s="42" t="str">
        <f t="shared" si="28"/>
        <v/>
      </c>
      <c r="M234" s="56" t="str">
        <f t="shared" si="29"/>
        <v/>
      </c>
      <c r="N234" s="42" t="str">
        <f>IF(LEN(I234)=0,"",VLOOKUP(M234,'Decile Calc'!$G$2:$H$11,2))</f>
        <v/>
      </c>
      <c r="O234" s="57" t="str">
        <f t="shared" si="30"/>
        <v/>
      </c>
      <c r="P234" s="42" t="str">
        <f t="shared" si="31"/>
        <v/>
      </c>
    </row>
    <row r="235" spans="4:16" x14ac:dyDescent="0.3">
      <c r="D235" s="2"/>
      <c r="I235" s="42" t="str">
        <f>IF(LEN(H235)&gt;0,G235*0.5+((F235/Summary!$B$3)*0.5),"")</f>
        <v/>
      </c>
      <c r="J235" s="56" t="str">
        <f t="shared" si="27"/>
        <v/>
      </c>
      <c r="K235" s="42" t="str">
        <f t="shared" si="26"/>
        <v/>
      </c>
      <c r="L235" s="42" t="str">
        <f t="shared" si="28"/>
        <v/>
      </c>
      <c r="M235" s="56" t="str">
        <f t="shared" si="29"/>
        <v/>
      </c>
      <c r="N235" s="42" t="str">
        <f>IF(LEN(I235)=0,"",VLOOKUP(M235,'Decile Calc'!$G$2:$H$11,2))</f>
        <v/>
      </c>
      <c r="O235" s="57" t="str">
        <f t="shared" si="30"/>
        <v/>
      </c>
      <c r="P235" s="42" t="str">
        <f t="shared" si="31"/>
        <v/>
      </c>
    </row>
    <row r="236" spans="4:16" x14ac:dyDescent="0.3">
      <c r="D236" s="2"/>
      <c r="I236" s="42" t="str">
        <f>IF(LEN(H236)&gt;0,G236*0.5+((F236/Summary!$B$3)*0.5),"")</f>
        <v/>
      </c>
      <c r="J236" s="56" t="str">
        <f t="shared" si="27"/>
        <v/>
      </c>
      <c r="K236" s="42" t="str">
        <f t="shared" si="26"/>
        <v/>
      </c>
      <c r="L236" s="42" t="str">
        <f t="shared" si="28"/>
        <v/>
      </c>
      <c r="M236" s="56" t="str">
        <f t="shared" si="29"/>
        <v/>
      </c>
      <c r="N236" s="42" t="str">
        <f>IF(LEN(I236)=0,"",VLOOKUP(M236,'Decile Calc'!$G$2:$H$11,2))</f>
        <v/>
      </c>
      <c r="O236" s="57" t="str">
        <f t="shared" si="30"/>
        <v/>
      </c>
      <c r="P236" s="42" t="str">
        <f t="shared" si="31"/>
        <v/>
      </c>
    </row>
    <row r="237" spans="4:16" x14ac:dyDescent="0.3">
      <c r="D237" s="2"/>
      <c r="I237" s="42" t="str">
        <f>IF(LEN(H237)&gt;0,G237*0.5+((F237/Summary!$B$3)*0.5),"")</f>
        <v/>
      </c>
      <c r="J237" s="56" t="str">
        <f t="shared" si="27"/>
        <v/>
      </c>
      <c r="K237" s="42" t="str">
        <f t="shared" si="26"/>
        <v/>
      </c>
      <c r="L237" s="42" t="str">
        <f t="shared" si="28"/>
        <v/>
      </c>
      <c r="M237" s="56" t="str">
        <f t="shared" si="29"/>
        <v/>
      </c>
      <c r="N237" s="42" t="str">
        <f>IF(LEN(I237)=0,"",VLOOKUP(M237,'Decile Calc'!$G$2:$H$11,2))</f>
        <v/>
      </c>
      <c r="O237" s="57" t="str">
        <f t="shared" si="30"/>
        <v/>
      </c>
      <c r="P237" s="42" t="str">
        <f t="shared" si="31"/>
        <v/>
      </c>
    </row>
    <row r="238" spans="4:16" x14ac:dyDescent="0.3">
      <c r="D238" s="2"/>
      <c r="I238" s="42" t="str">
        <f>IF(LEN(H238)&gt;0,G238*0.5+((F238/Summary!$B$3)*0.5),"")</f>
        <v/>
      </c>
      <c r="J238" s="56" t="str">
        <f t="shared" si="27"/>
        <v/>
      </c>
      <c r="K238" s="42" t="str">
        <f t="shared" si="26"/>
        <v/>
      </c>
      <c r="L238" s="42" t="str">
        <f t="shared" si="28"/>
        <v/>
      </c>
      <c r="M238" s="56" t="str">
        <f t="shared" si="29"/>
        <v/>
      </c>
      <c r="N238" s="42" t="str">
        <f>IF(LEN(I238)=0,"",VLOOKUP(M238,'Decile Calc'!$G$2:$H$11,2))</f>
        <v/>
      </c>
      <c r="O238" s="57" t="str">
        <f t="shared" si="30"/>
        <v/>
      </c>
      <c r="P238" s="42" t="str">
        <f t="shared" si="31"/>
        <v/>
      </c>
    </row>
    <row r="239" spans="4:16" x14ac:dyDescent="0.3">
      <c r="D239" s="2"/>
      <c r="I239" s="42" t="str">
        <f>IF(LEN(H239)&gt;0,G239*0.5+((F239/Summary!$B$3)*0.5),"")</f>
        <v/>
      </c>
      <c r="J239" s="56" t="str">
        <f t="shared" si="27"/>
        <v/>
      </c>
      <c r="K239" s="42" t="str">
        <f t="shared" si="26"/>
        <v/>
      </c>
      <c r="L239" s="42" t="str">
        <f t="shared" si="28"/>
        <v/>
      </c>
      <c r="M239" s="56" t="str">
        <f t="shared" si="29"/>
        <v/>
      </c>
      <c r="N239" s="42" t="str">
        <f>IF(LEN(I239)=0,"",VLOOKUP(M239,'Decile Calc'!$G$2:$H$11,2))</f>
        <v/>
      </c>
      <c r="O239" s="57" t="str">
        <f t="shared" si="30"/>
        <v/>
      </c>
      <c r="P239" s="42" t="str">
        <f t="shared" si="31"/>
        <v/>
      </c>
    </row>
    <row r="240" spans="4:16" x14ac:dyDescent="0.3">
      <c r="D240" s="2"/>
      <c r="I240" s="42" t="str">
        <f>IF(LEN(H240)&gt;0,G240*0.5+((F240/Summary!$B$3)*0.5),"")</f>
        <v/>
      </c>
      <c r="J240" s="56" t="str">
        <f t="shared" si="27"/>
        <v/>
      </c>
      <c r="K240" s="42" t="str">
        <f t="shared" si="26"/>
        <v/>
      </c>
      <c r="L240" s="42" t="str">
        <f t="shared" si="28"/>
        <v/>
      </c>
      <c r="M240" s="56" t="str">
        <f t="shared" si="29"/>
        <v/>
      </c>
      <c r="N240" s="42" t="str">
        <f>IF(LEN(I240)=0,"",VLOOKUP(M240,'Decile Calc'!$G$2:$H$11,2))</f>
        <v/>
      </c>
      <c r="O240" s="57" t="str">
        <f t="shared" si="30"/>
        <v/>
      </c>
      <c r="P240" s="42" t="str">
        <f t="shared" si="31"/>
        <v/>
      </c>
    </row>
    <row r="241" spans="4:16" x14ac:dyDescent="0.3">
      <c r="D241" s="2"/>
      <c r="I241" s="42" t="str">
        <f>IF(LEN(H241)&gt;0,G241*0.5+((F241/Summary!$B$3)*0.5),"")</f>
        <v/>
      </c>
      <c r="J241" s="56" t="str">
        <f t="shared" si="27"/>
        <v/>
      </c>
      <c r="K241" s="42" t="str">
        <f t="shared" si="26"/>
        <v/>
      </c>
      <c r="L241" s="42" t="str">
        <f t="shared" si="28"/>
        <v/>
      </c>
      <c r="M241" s="56" t="str">
        <f t="shared" si="29"/>
        <v/>
      </c>
      <c r="N241" s="42" t="str">
        <f>IF(LEN(I241)=0,"",VLOOKUP(M241,'Decile Calc'!$G$2:$H$11,2))</f>
        <v/>
      </c>
      <c r="O241" s="57" t="str">
        <f t="shared" si="30"/>
        <v/>
      </c>
      <c r="P241" s="42" t="str">
        <f t="shared" si="31"/>
        <v/>
      </c>
    </row>
    <row r="242" spans="4:16" x14ac:dyDescent="0.3">
      <c r="D242" s="2"/>
      <c r="H242" s="63"/>
      <c r="I242" s="42" t="str">
        <f>IF(LEN(H242)&gt;0,G242*0.5+((F242/Summary!$B$3)*0.5),"")</f>
        <v/>
      </c>
      <c r="J242" s="56" t="str">
        <f t="shared" si="27"/>
        <v/>
      </c>
      <c r="K242" s="42" t="str">
        <f t="shared" si="26"/>
        <v/>
      </c>
      <c r="L242" s="42" t="str">
        <f t="shared" si="28"/>
        <v/>
      </c>
      <c r="M242" s="56" t="str">
        <f t="shared" si="29"/>
        <v/>
      </c>
      <c r="N242" s="42" t="str">
        <f>IF(LEN(I242)=0,"",VLOOKUP(M242,'Decile Calc'!$G$2:$H$11,2))</f>
        <v/>
      </c>
      <c r="O242" s="57" t="str">
        <f t="shared" si="30"/>
        <v/>
      </c>
      <c r="P242" s="42" t="str">
        <f t="shared" si="31"/>
        <v/>
      </c>
    </row>
    <row r="243" spans="4:16" x14ac:dyDescent="0.3">
      <c r="D243" s="30"/>
      <c r="I243" s="42" t="str">
        <f>IF(LEN(H243)&gt;0,G243*0.5+((F243/Summary!$B$3)*0.5),"")</f>
        <v/>
      </c>
      <c r="J243" s="56" t="str">
        <f t="shared" si="27"/>
        <v/>
      </c>
      <c r="K243" s="42" t="str">
        <f t="shared" si="26"/>
        <v/>
      </c>
      <c r="L243" s="42" t="str">
        <f t="shared" si="28"/>
        <v/>
      </c>
      <c r="M243" s="56" t="str">
        <f t="shared" si="29"/>
        <v/>
      </c>
      <c r="N243" s="42" t="str">
        <f>IF(LEN(I243)=0,"",VLOOKUP(M243,'Decile Calc'!$G$2:$H$11,2))</f>
        <v/>
      </c>
      <c r="O243" s="57" t="str">
        <f t="shared" si="30"/>
        <v/>
      </c>
      <c r="P243" s="42" t="str">
        <f t="shared" si="31"/>
        <v/>
      </c>
    </row>
    <row r="244" spans="4:16" x14ac:dyDescent="0.3">
      <c r="D244" s="2"/>
      <c r="I244" s="42" t="str">
        <f>IF(LEN(H244)&gt;0,G244*0.5+((F244/Summary!$B$3)*0.5),"")</f>
        <v/>
      </c>
      <c r="J244" s="56" t="str">
        <f t="shared" si="27"/>
        <v/>
      </c>
      <c r="K244" s="42" t="str">
        <f t="shared" si="26"/>
        <v/>
      </c>
      <c r="L244" s="42" t="str">
        <f t="shared" si="28"/>
        <v/>
      </c>
      <c r="M244" s="56" t="str">
        <f t="shared" si="29"/>
        <v/>
      </c>
      <c r="N244" s="42" t="str">
        <f>IF(LEN(I244)=0,"",VLOOKUP(M244,'Decile Calc'!$G$2:$H$11,2))</f>
        <v/>
      </c>
      <c r="O244" s="57" t="str">
        <f t="shared" si="30"/>
        <v/>
      </c>
      <c r="P244" s="42" t="str">
        <f t="shared" si="31"/>
        <v/>
      </c>
    </row>
    <row r="245" spans="4:16" x14ac:dyDescent="0.3">
      <c r="D245" s="2"/>
      <c r="I245" s="42" t="str">
        <f>IF(LEN(H245)&gt;0,G245*0.5+((F245/Summary!$B$3)*0.5),"")</f>
        <v/>
      </c>
      <c r="J245" s="56" t="str">
        <f t="shared" si="27"/>
        <v/>
      </c>
      <c r="K245" s="42" t="str">
        <f t="shared" si="26"/>
        <v/>
      </c>
      <c r="L245" s="42" t="str">
        <f t="shared" si="28"/>
        <v/>
      </c>
      <c r="M245" s="56" t="str">
        <f t="shared" si="29"/>
        <v/>
      </c>
      <c r="N245" s="42" t="str">
        <f>IF(LEN(I245)=0,"",VLOOKUP(M245,'Decile Calc'!$G$2:$H$11,2))</f>
        <v/>
      </c>
      <c r="O245" s="57" t="str">
        <f t="shared" si="30"/>
        <v/>
      </c>
      <c r="P245" s="42" t="str">
        <f t="shared" si="31"/>
        <v/>
      </c>
    </row>
    <row r="246" spans="4:16" x14ac:dyDescent="0.3">
      <c r="D246" s="2"/>
      <c r="I246" s="42" t="str">
        <f>IF(LEN(H246)&gt;0,G246*0.5+((F246/Summary!$B$3)*0.5),"")</f>
        <v/>
      </c>
      <c r="J246" s="56" t="str">
        <f t="shared" si="27"/>
        <v/>
      </c>
      <c r="K246" s="42" t="str">
        <f t="shared" si="26"/>
        <v/>
      </c>
      <c r="L246" s="42" t="str">
        <f t="shared" si="28"/>
        <v/>
      </c>
      <c r="M246" s="56" t="str">
        <f t="shared" si="29"/>
        <v/>
      </c>
      <c r="N246" s="42" t="str">
        <f>IF(LEN(I246)=0,"",VLOOKUP(M246,'Decile Calc'!$G$2:$H$11,2))</f>
        <v/>
      </c>
      <c r="O246" s="57" t="str">
        <f t="shared" si="30"/>
        <v/>
      </c>
      <c r="P246" s="42" t="str">
        <f t="shared" si="31"/>
        <v/>
      </c>
    </row>
    <row r="247" spans="4:16" x14ac:dyDescent="0.3">
      <c r="D247" s="2"/>
      <c r="H247" s="63"/>
      <c r="I247" s="42" t="str">
        <f>IF(LEN(H247)&gt;0,G247*0.5+((F247/Summary!$B$3)*0.5),"")</f>
        <v/>
      </c>
      <c r="J247" s="56" t="str">
        <f t="shared" si="27"/>
        <v/>
      </c>
      <c r="K247" s="42" t="str">
        <f t="shared" si="26"/>
        <v/>
      </c>
      <c r="L247" s="42" t="str">
        <f t="shared" si="28"/>
        <v/>
      </c>
      <c r="M247" s="56" t="str">
        <f t="shared" si="29"/>
        <v/>
      </c>
      <c r="N247" s="42" t="str">
        <f>IF(LEN(I247)=0,"",VLOOKUP(M247,'Decile Calc'!$G$2:$H$11,2))</f>
        <v/>
      </c>
      <c r="O247" s="57" t="str">
        <f t="shared" si="30"/>
        <v/>
      </c>
      <c r="P247" s="42" t="str">
        <f t="shared" si="31"/>
        <v/>
      </c>
    </row>
    <row r="248" spans="4:16" x14ac:dyDescent="0.3">
      <c r="D248" s="2"/>
      <c r="I248" s="42" t="str">
        <f>IF(LEN(H248)&gt;0,G248*0.5+((F248/Summary!$B$3)*0.5),"")</f>
        <v/>
      </c>
      <c r="J248" s="56" t="str">
        <f t="shared" si="27"/>
        <v/>
      </c>
      <c r="K248" s="42" t="str">
        <f t="shared" si="26"/>
        <v/>
      </c>
      <c r="L248" s="42" t="str">
        <f t="shared" si="28"/>
        <v/>
      </c>
      <c r="M248" s="56" t="str">
        <f t="shared" si="29"/>
        <v/>
      </c>
      <c r="N248" s="42" t="str">
        <f>IF(LEN(I248)=0,"",VLOOKUP(M248,'Decile Calc'!$G$2:$H$11,2))</f>
        <v/>
      </c>
      <c r="O248" s="57" t="str">
        <f t="shared" si="30"/>
        <v/>
      </c>
      <c r="P248" s="42" t="str">
        <f t="shared" si="31"/>
        <v/>
      </c>
    </row>
    <row r="249" spans="4:16" x14ac:dyDescent="0.3">
      <c r="D249" s="2"/>
      <c r="I249" s="42" t="str">
        <f>IF(LEN(H249)&gt;0,G249*0.5+((F249/Summary!$B$3)*0.5),"")</f>
        <v/>
      </c>
      <c r="J249" s="56" t="str">
        <f t="shared" si="27"/>
        <v/>
      </c>
      <c r="K249" s="42" t="str">
        <f t="shared" si="26"/>
        <v/>
      </c>
      <c r="L249" s="42" t="str">
        <f t="shared" si="28"/>
        <v/>
      </c>
      <c r="M249" s="56" t="str">
        <f t="shared" si="29"/>
        <v/>
      </c>
      <c r="N249" s="42" t="str">
        <f>IF(LEN(I249)=0,"",VLOOKUP(M249,'Decile Calc'!$G$2:$H$11,2))</f>
        <v/>
      </c>
      <c r="O249" s="57" t="str">
        <f t="shared" si="30"/>
        <v/>
      </c>
      <c r="P249" s="42" t="str">
        <f t="shared" si="31"/>
        <v/>
      </c>
    </row>
    <row r="250" spans="4:16" x14ac:dyDescent="0.3">
      <c r="D250" s="2"/>
      <c r="H250" s="63"/>
      <c r="I250" s="42" t="str">
        <f>IF(LEN(H250)&gt;0,G250*0.5+((F250/Summary!$B$3)*0.5),"")</f>
        <v/>
      </c>
      <c r="J250" s="56" t="str">
        <f t="shared" si="27"/>
        <v/>
      </c>
      <c r="K250" s="42" t="str">
        <f t="shared" si="26"/>
        <v/>
      </c>
      <c r="L250" s="42" t="str">
        <f t="shared" si="28"/>
        <v/>
      </c>
      <c r="M250" s="56" t="str">
        <f t="shared" si="29"/>
        <v/>
      </c>
      <c r="N250" s="42" t="str">
        <f>IF(LEN(I250)=0,"",VLOOKUP(M250,'Decile Calc'!$G$2:$H$11,2))</f>
        <v/>
      </c>
      <c r="O250" s="57" t="str">
        <f t="shared" si="30"/>
        <v/>
      </c>
      <c r="P250" s="42" t="str">
        <f t="shared" si="31"/>
        <v/>
      </c>
    </row>
    <row r="251" spans="4:16" x14ac:dyDescent="0.3">
      <c r="D251" s="2"/>
      <c r="I251" s="42" t="str">
        <f>IF(LEN(H251)&gt;0,G251*0.5+((F251/Summary!$B$3)*0.5),"")</f>
        <v/>
      </c>
      <c r="J251" s="56" t="str">
        <f t="shared" si="27"/>
        <v/>
      </c>
      <c r="K251" s="42" t="str">
        <f t="shared" si="26"/>
        <v/>
      </c>
      <c r="L251" s="42" t="str">
        <f t="shared" si="28"/>
        <v/>
      </c>
      <c r="M251" s="56" t="str">
        <f t="shared" si="29"/>
        <v/>
      </c>
      <c r="N251" s="42" t="str">
        <f>IF(LEN(I251)=0,"",VLOOKUP(M251,'Decile Calc'!$G$2:$H$11,2))</f>
        <v/>
      </c>
      <c r="O251" s="57" t="str">
        <f t="shared" si="30"/>
        <v/>
      </c>
      <c r="P251" s="42" t="str">
        <f t="shared" si="31"/>
        <v/>
      </c>
    </row>
    <row r="252" spans="4:16" x14ac:dyDescent="0.3">
      <c r="D252" s="2"/>
      <c r="I252" s="42" t="str">
        <f>IF(LEN(H252)&gt;0,G252*0.5+((F252/Summary!$B$3)*0.5),"")</f>
        <v/>
      </c>
      <c r="J252" s="56" t="str">
        <f t="shared" si="27"/>
        <v/>
      </c>
      <c r="K252" s="42" t="str">
        <f t="shared" si="26"/>
        <v/>
      </c>
      <c r="L252" s="42" t="str">
        <f t="shared" si="28"/>
        <v/>
      </c>
      <c r="M252" s="56" t="str">
        <f t="shared" si="29"/>
        <v/>
      </c>
      <c r="N252" s="42" t="str">
        <f>IF(LEN(I252)=0,"",VLOOKUP(M252,'Decile Calc'!$G$2:$H$11,2))</f>
        <v/>
      </c>
      <c r="O252" s="57" t="str">
        <f t="shared" si="30"/>
        <v/>
      </c>
      <c r="P252" s="42" t="str">
        <f t="shared" si="31"/>
        <v/>
      </c>
    </row>
    <row r="253" spans="4:16" x14ac:dyDescent="0.3">
      <c r="D253" s="2"/>
      <c r="H253" s="63"/>
      <c r="I253" s="42" t="str">
        <f>IF(LEN(H253)&gt;0,G253*0.5+((F253/Summary!$B$3)*0.5),"")</f>
        <v/>
      </c>
      <c r="J253" s="56" t="str">
        <f t="shared" si="27"/>
        <v/>
      </c>
      <c r="K253" s="42" t="str">
        <f t="shared" si="26"/>
        <v/>
      </c>
      <c r="L253" s="42" t="str">
        <f t="shared" si="28"/>
        <v/>
      </c>
      <c r="M253" s="56" t="str">
        <f t="shared" si="29"/>
        <v/>
      </c>
      <c r="N253" s="42" t="str">
        <f>IF(LEN(I253)=0,"",VLOOKUP(M253,'Decile Calc'!$G$2:$H$11,2))</f>
        <v/>
      </c>
      <c r="O253" s="57" t="str">
        <f t="shared" si="30"/>
        <v/>
      </c>
      <c r="P253" s="42" t="str">
        <f t="shared" si="31"/>
        <v/>
      </c>
    </row>
    <row r="254" spans="4:16" x14ac:dyDescent="0.3">
      <c r="D254" s="2"/>
      <c r="I254" s="42" t="str">
        <f>IF(LEN(H254)&gt;0,G254*0.5+((F254/Summary!$B$3)*0.5),"")</f>
        <v/>
      </c>
      <c r="J254" s="56" t="str">
        <f t="shared" si="27"/>
        <v/>
      </c>
      <c r="K254" s="42" t="str">
        <f t="shared" si="26"/>
        <v/>
      </c>
      <c r="L254" s="42" t="str">
        <f t="shared" si="28"/>
        <v/>
      </c>
      <c r="M254" s="56" t="str">
        <f t="shared" si="29"/>
        <v/>
      </c>
      <c r="N254" s="42" t="str">
        <f>IF(LEN(I254)=0,"",VLOOKUP(M254,'Decile Calc'!$G$2:$H$11,2))</f>
        <v/>
      </c>
      <c r="O254" s="57" t="str">
        <f t="shared" si="30"/>
        <v/>
      </c>
      <c r="P254" s="42" t="str">
        <f t="shared" si="31"/>
        <v/>
      </c>
    </row>
    <row r="255" spans="4:16" x14ac:dyDescent="0.3">
      <c r="D255" s="2"/>
      <c r="I255" s="42" t="str">
        <f>IF(LEN(H255)&gt;0,G255*0.5+((F255/Summary!$B$3)*0.5),"")</f>
        <v/>
      </c>
      <c r="J255" s="56" t="str">
        <f t="shared" si="27"/>
        <v/>
      </c>
      <c r="K255" s="42" t="str">
        <f t="shared" si="26"/>
        <v/>
      </c>
      <c r="L255" s="42" t="str">
        <f t="shared" si="28"/>
        <v/>
      </c>
      <c r="M255" s="56" t="str">
        <f t="shared" si="29"/>
        <v/>
      </c>
      <c r="N255" s="42" t="str">
        <f>IF(LEN(I255)=0,"",VLOOKUP(M255,'Decile Calc'!$G$2:$H$11,2))</f>
        <v/>
      </c>
      <c r="O255" s="57" t="str">
        <f t="shared" si="30"/>
        <v/>
      </c>
      <c r="P255" s="42" t="str">
        <f t="shared" si="31"/>
        <v/>
      </c>
    </row>
    <row r="256" spans="4:16" x14ac:dyDescent="0.3">
      <c r="D256" s="2"/>
      <c r="H256" s="63"/>
      <c r="I256" s="42" t="str">
        <f>IF(LEN(H256)&gt;0,G256*0.5+((F256/Summary!$B$3)*0.5),"")</f>
        <v/>
      </c>
      <c r="J256" s="56" t="str">
        <f t="shared" si="27"/>
        <v/>
      </c>
      <c r="K256" s="42" t="str">
        <f t="shared" si="26"/>
        <v/>
      </c>
      <c r="L256" s="42" t="str">
        <f t="shared" si="28"/>
        <v/>
      </c>
      <c r="M256" s="56" t="str">
        <f t="shared" si="29"/>
        <v/>
      </c>
      <c r="N256" s="42" t="str">
        <f>IF(LEN(I256)=0,"",VLOOKUP(M256,'Decile Calc'!$G$2:$H$11,2))</f>
        <v/>
      </c>
      <c r="O256" s="57" t="str">
        <f t="shared" si="30"/>
        <v/>
      </c>
      <c r="P256" s="42" t="str">
        <f t="shared" si="31"/>
        <v/>
      </c>
    </row>
    <row r="257" spans="4:16" x14ac:dyDescent="0.3">
      <c r="D257" s="2"/>
      <c r="H257" s="63"/>
      <c r="I257" s="42" t="str">
        <f>IF(LEN(H257)&gt;0,G257*0.5+((F257/Summary!$B$3)*0.5),"")</f>
        <v/>
      </c>
      <c r="J257" s="56" t="str">
        <f t="shared" si="27"/>
        <v/>
      </c>
      <c r="K257" s="42" t="str">
        <f t="shared" si="26"/>
        <v/>
      </c>
      <c r="L257" s="42" t="str">
        <f t="shared" si="28"/>
        <v/>
      </c>
      <c r="M257" s="56" t="str">
        <f t="shared" si="29"/>
        <v/>
      </c>
      <c r="N257" s="42" t="str">
        <f>IF(LEN(I257)=0,"",VLOOKUP(M257,'Decile Calc'!$G$2:$H$11,2))</f>
        <v/>
      </c>
      <c r="O257" s="57" t="str">
        <f t="shared" si="30"/>
        <v/>
      </c>
      <c r="P257" s="42" t="str">
        <f t="shared" si="31"/>
        <v/>
      </c>
    </row>
    <row r="258" spans="4:16" x14ac:dyDescent="0.3">
      <c r="D258" s="2"/>
      <c r="I258" s="42" t="str">
        <f>IF(LEN(H258)&gt;0,G258*0.5+((F258/Summary!$B$3)*0.5),"")</f>
        <v/>
      </c>
      <c r="J258" s="56" t="str">
        <f t="shared" si="27"/>
        <v/>
      </c>
      <c r="K258" s="42" t="str">
        <f t="shared" ref="K258:K321" si="32">IF(LEN(I258)&gt;0,ROW(A258)/100000000,"")</f>
        <v/>
      </c>
      <c r="L258" s="42" t="str">
        <f t="shared" si="28"/>
        <v/>
      </c>
      <c r="M258" s="56" t="str">
        <f t="shared" si="29"/>
        <v/>
      </c>
      <c r="N258" s="42" t="str">
        <f>IF(LEN(I258)=0,"",VLOOKUP(M258,'Decile Calc'!$G$2:$H$11,2))</f>
        <v/>
      </c>
      <c r="O258" s="57" t="str">
        <f t="shared" si="30"/>
        <v/>
      </c>
      <c r="P258" s="42" t="str">
        <f t="shared" si="31"/>
        <v/>
      </c>
    </row>
    <row r="259" spans="4:16" x14ac:dyDescent="0.3">
      <c r="D259" s="2"/>
      <c r="H259" s="63"/>
      <c r="I259" s="42" t="str">
        <f>IF(LEN(H259)&gt;0,G259*0.5+((F259/Summary!$B$3)*0.5),"")</f>
        <v/>
      </c>
      <c r="J259" s="56" t="str">
        <f t="shared" ref="J259:J322" si="33">IF(LEN(I259)&gt;0,RANK(I259,$I$2:$I$10001,1),"")</f>
        <v/>
      </c>
      <c r="K259" s="42" t="str">
        <f t="shared" si="32"/>
        <v/>
      </c>
      <c r="L259" s="42" t="str">
        <f t="shared" ref="L259:L322" si="34">IFERROR(I259+K259,"")</f>
        <v/>
      </c>
      <c r="M259" s="56" t="str">
        <f t="shared" ref="M259:M322" si="35">IF(LEN(I259)=0,"",RANK((I259+K259),$L$2:$L$10001,1))</f>
        <v/>
      </c>
      <c r="N259" s="42" t="str">
        <f>IF(LEN(I259)=0,"",VLOOKUP(M259,'Decile Calc'!$G$2:$H$11,2))</f>
        <v/>
      </c>
      <c r="O259" s="57" t="str">
        <f t="shared" ref="O259:O322" si="36">IF(LEN(I259)&gt;0,H259,"")</f>
        <v/>
      </c>
      <c r="P259" s="42" t="str">
        <f t="shared" ref="P259:P322" si="37">IF(LEN(I259)=0,"",TRUNC(M259,0))</f>
        <v/>
      </c>
    </row>
    <row r="260" spans="4:16" x14ac:dyDescent="0.3">
      <c r="D260" s="30"/>
      <c r="I260" s="42" t="str">
        <f>IF(LEN(H260)&gt;0,G260*0.5+((F260/Summary!$B$3)*0.5),"")</f>
        <v/>
      </c>
      <c r="J260" s="56" t="str">
        <f t="shared" si="33"/>
        <v/>
      </c>
      <c r="K260" s="42" t="str">
        <f t="shared" si="32"/>
        <v/>
      </c>
      <c r="L260" s="42" t="str">
        <f t="shared" si="34"/>
        <v/>
      </c>
      <c r="M260" s="56" t="str">
        <f t="shared" si="35"/>
        <v/>
      </c>
      <c r="N260" s="42" t="str">
        <f>IF(LEN(I260)=0,"",VLOOKUP(M260,'Decile Calc'!$G$2:$H$11,2))</f>
        <v/>
      </c>
      <c r="O260" s="57" t="str">
        <f t="shared" si="36"/>
        <v/>
      </c>
      <c r="P260" s="42" t="str">
        <f t="shared" si="37"/>
        <v/>
      </c>
    </row>
    <row r="261" spans="4:16" x14ac:dyDescent="0.3">
      <c r="D261" s="2"/>
      <c r="I261" s="42" t="str">
        <f>IF(LEN(H261)&gt;0,G261*0.5+((F261/Summary!$B$3)*0.5),"")</f>
        <v/>
      </c>
      <c r="J261" s="56" t="str">
        <f t="shared" si="33"/>
        <v/>
      </c>
      <c r="K261" s="42" t="str">
        <f t="shared" si="32"/>
        <v/>
      </c>
      <c r="L261" s="42" t="str">
        <f t="shared" si="34"/>
        <v/>
      </c>
      <c r="M261" s="56" t="str">
        <f t="shared" si="35"/>
        <v/>
      </c>
      <c r="N261" s="42" t="str">
        <f>IF(LEN(I261)=0,"",VLOOKUP(M261,'Decile Calc'!$G$2:$H$11,2))</f>
        <v/>
      </c>
      <c r="O261" s="57" t="str">
        <f t="shared" si="36"/>
        <v/>
      </c>
      <c r="P261" s="42" t="str">
        <f t="shared" si="37"/>
        <v/>
      </c>
    </row>
    <row r="262" spans="4:16" x14ac:dyDescent="0.3">
      <c r="D262" s="2"/>
      <c r="H262" s="63"/>
      <c r="I262" s="42" t="str">
        <f>IF(LEN(H262)&gt;0,G262*0.5+((F262/Summary!$B$3)*0.5),"")</f>
        <v/>
      </c>
      <c r="J262" s="56" t="str">
        <f t="shared" si="33"/>
        <v/>
      </c>
      <c r="K262" s="42" t="str">
        <f t="shared" si="32"/>
        <v/>
      </c>
      <c r="L262" s="42" t="str">
        <f t="shared" si="34"/>
        <v/>
      </c>
      <c r="M262" s="56" t="str">
        <f t="shared" si="35"/>
        <v/>
      </c>
      <c r="N262" s="42" t="str">
        <f>IF(LEN(I262)=0,"",VLOOKUP(M262,'Decile Calc'!$G$2:$H$11,2))</f>
        <v/>
      </c>
      <c r="O262" s="57" t="str">
        <f t="shared" si="36"/>
        <v/>
      </c>
      <c r="P262" s="42" t="str">
        <f t="shared" si="37"/>
        <v/>
      </c>
    </row>
    <row r="263" spans="4:16" x14ac:dyDescent="0.3">
      <c r="D263" s="2"/>
      <c r="I263" s="42" t="str">
        <f>IF(LEN(H263)&gt;0,G263*0.5+((F263/Summary!$B$3)*0.5),"")</f>
        <v/>
      </c>
      <c r="J263" s="56" t="str">
        <f t="shared" si="33"/>
        <v/>
      </c>
      <c r="K263" s="42" t="str">
        <f t="shared" si="32"/>
        <v/>
      </c>
      <c r="L263" s="42" t="str">
        <f t="shared" si="34"/>
        <v/>
      </c>
      <c r="M263" s="56" t="str">
        <f t="shared" si="35"/>
        <v/>
      </c>
      <c r="N263" s="42" t="str">
        <f>IF(LEN(I263)=0,"",VLOOKUP(M263,'Decile Calc'!$G$2:$H$11,2))</f>
        <v/>
      </c>
      <c r="O263" s="57" t="str">
        <f t="shared" si="36"/>
        <v/>
      </c>
      <c r="P263" s="42" t="str">
        <f t="shared" si="37"/>
        <v/>
      </c>
    </row>
    <row r="264" spans="4:16" x14ac:dyDescent="0.3">
      <c r="D264" s="30"/>
      <c r="H264" s="63"/>
      <c r="I264" s="42" t="str">
        <f>IF(LEN(H264)&gt;0,G264*0.5+((F264/Summary!$B$3)*0.5),"")</f>
        <v/>
      </c>
      <c r="J264" s="56" t="str">
        <f t="shared" si="33"/>
        <v/>
      </c>
      <c r="K264" s="42" t="str">
        <f t="shared" si="32"/>
        <v/>
      </c>
      <c r="L264" s="42" t="str">
        <f t="shared" si="34"/>
        <v/>
      </c>
      <c r="M264" s="56" t="str">
        <f t="shared" si="35"/>
        <v/>
      </c>
      <c r="N264" s="42" t="str">
        <f>IF(LEN(I264)=0,"",VLOOKUP(M264,'Decile Calc'!$G$2:$H$11,2))</f>
        <v/>
      </c>
      <c r="O264" s="57" t="str">
        <f t="shared" si="36"/>
        <v/>
      </c>
      <c r="P264" s="42" t="str">
        <f t="shared" si="37"/>
        <v/>
      </c>
    </row>
    <row r="265" spans="4:16" x14ac:dyDescent="0.3">
      <c r="D265" s="2"/>
      <c r="I265" s="42" t="str">
        <f>IF(LEN(H265)&gt;0,G265*0.5+((F265/Summary!$B$3)*0.5),"")</f>
        <v/>
      </c>
      <c r="J265" s="56" t="str">
        <f t="shared" si="33"/>
        <v/>
      </c>
      <c r="K265" s="42" t="str">
        <f t="shared" si="32"/>
        <v/>
      </c>
      <c r="L265" s="42" t="str">
        <f t="shared" si="34"/>
        <v/>
      </c>
      <c r="M265" s="56" t="str">
        <f t="shared" si="35"/>
        <v/>
      </c>
      <c r="N265" s="42" t="str">
        <f>IF(LEN(I265)=0,"",VLOOKUP(M265,'Decile Calc'!$G$2:$H$11,2))</f>
        <v/>
      </c>
      <c r="O265" s="57" t="str">
        <f t="shared" si="36"/>
        <v/>
      </c>
      <c r="P265" s="42" t="str">
        <f t="shared" si="37"/>
        <v/>
      </c>
    </row>
    <row r="266" spans="4:16" x14ac:dyDescent="0.3">
      <c r="D266" s="30"/>
      <c r="I266" s="42" t="str">
        <f>IF(LEN(H266)&gt;0,G266*0.5+((F266/Summary!$B$3)*0.5),"")</f>
        <v/>
      </c>
      <c r="J266" s="56" t="str">
        <f t="shared" si="33"/>
        <v/>
      </c>
      <c r="K266" s="42" t="str">
        <f t="shared" si="32"/>
        <v/>
      </c>
      <c r="L266" s="42" t="str">
        <f t="shared" si="34"/>
        <v/>
      </c>
      <c r="M266" s="56" t="str">
        <f t="shared" si="35"/>
        <v/>
      </c>
      <c r="N266" s="42" t="str">
        <f>IF(LEN(I266)=0,"",VLOOKUP(M266,'Decile Calc'!$G$2:$H$11,2))</f>
        <v/>
      </c>
      <c r="O266" s="57" t="str">
        <f t="shared" si="36"/>
        <v/>
      </c>
      <c r="P266" s="42" t="str">
        <f t="shared" si="37"/>
        <v/>
      </c>
    </row>
    <row r="267" spans="4:16" x14ac:dyDescent="0.3">
      <c r="D267" s="2"/>
      <c r="I267" s="42" t="str">
        <f>IF(LEN(H267)&gt;0,G267*0.5+((F267/Summary!$B$3)*0.5),"")</f>
        <v/>
      </c>
      <c r="J267" s="56" t="str">
        <f t="shared" si="33"/>
        <v/>
      </c>
      <c r="K267" s="42" t="str">
        <f t="shared" si="32"/>
        <v/>
      </c>
      <c r="L267" s="42" t="str">
        <f t="shared" si="34"/>
        <v/>
      </c>
      <c r="M267" s="56" t="str">
        <f t="shared" si="35"/>
        <v/>
      </c>
      <c r="N267" s="42" t="str">
        <f>IF(LEN(I267)=0,"",VLOOKUP(M267,'Decile Calc'!$G$2:$H$11,2))</f>
        <v/>
      </c>
      <c r="O267" s="57" t="str">
        <f t="shared" si="36"/>
        <v/>
      </c>
      <c r="P267" s="42" t="str">
        <f t="shared" si="37"/>
        <v/>
      </c>
    </row>
    <row r="268" spans="4:16" x14ac:dyDescent="0.3">
      <c r="D268" s="2"/>
      <c r="I268" s="42" t="str">
        <f>IF(LEN(H268)&gt;0,G268*0.5+((F268/Summary!$B$3)*0.5),"")</f>
        <v/>
      </c>
      <c r="J268" s="56" t="str">
        <f t="shared" si="33"/>
        <v/>
      </c>
      <c r="K268" s="42" t="str">
        <f t="shared" si="32"/>
        <v/>
      </c>
      <c r="L268" s="42" t="str">
        <f t="shared" si="34"/>
        <v/>
      </c>
      <c r="M268" s="56" t="str">
        <f t="shared" si="35"/>
        <v/>
      </c>
      <c r="N268" s="42" t="str">
        <f>IF(LEN(I268)=0,"",VLOOKUP(M268,'Decile Calc'!$G$2:$H$11,2))</f>
        <v/>
      </c>
      <c r="O268" s="57" t="str">
        <f t="shared" si="36"/>
        <v/>
      </c>
      <c r="P268" s="42" t="str">
        <f t="shared" si="37"/>
        <v/>
      </c>
    </row>
    <row r="269" spans="4:16" x14ac:dyDescent="0.3">
      <c r="D269" s="2"/>
      <c r="I269" s="42" t="str">
        <f>IF(LEN(H269)&gt;0,G269*0.5+((F269/Summary!$B$3)*0.5),"")</f>
        <v/>
      </c>
      <c r="J269" s="56" t="str">
        <f t="shared" si="33"/>
        <v/>
      </c>
      <c r="K269" s="42" t="str">
        <f t="shared" si="32"/>
        <v/>
      </c>
      <c r="L269" s="42" t="str">
        <f t="shared" si="34"/>
        <v/>
      </c>
      <c r="M269" s="56" t="str">
        <f t="shared" si="35"/>
        <v/>
      </c>
      <c r="N269" s="42" t="str">
        <f>IF(LEN(I269)=0,"",VLOOKUP(M269,'Decile Calc'!$G$2:$H$11,2))</f>
        <v/>
      </c>
      <c r="O269" s="57" t="str">
        <f t="shared" si="36"/>
        <v/>
      </c>
      <c r="P269" s="42" t="str">
        <f t="shared" si="37"/>
        <v/>
      </c>
    </row>
    <row r="270" spans="4:16" x14ac:dyDescent="0.3">
      <c r="D270" s="2"/>
      <c r="I270" s="42" t="str">
        <f>IF(LEN(H270)&gt;0,G270*0.5+((F270/Summary!$B$3)*0.5),"")</f>
        <v/>
      </c>
      <c r="J270" s="56" t="str">
        <f t="shared" si="33"/>
        <v/>
      </c>
      <c r="K270" s="42" t="str">
        <f t="shared" si="32"/>
        <v/>
      </c>
      <c r="L270" s="42" t="str">
        <f t="shared" si="34"/>
        <v/>
      </c>
      <c r="M270" s="56" t="str">
        <f t="shared" si="35"/>
        <v/>
      </c>
      <c r="N270" s="42" t="str">
        <f>IF(LEN(I270)=0,"",VLOOKUP(M270,'Decile Calc'!$G$2:$H$11,2))</f>
        <v/>
      </c>
      <c r="O270" s="57" t="str">
        <f t="shared" si="36"/>
        <v/>
      </c>
      <c r="P270" s="42" t="str">
        <f t="shared" si="37"/>
        <v/>
      </c>
    </row>
    <row r="271" spans="4:16" x14ac:dyDescent="0.3">
      <c r="D271" s="30"/>
      <c r="I271" s="42" t="str">
        <f>IF(LEN(H271)&gt;0,G271*0.5+((F271/Summary!$B$3)*0.5),"")</f>
        <v/>
      </c>
      <c r="J271" s="56" t="str">
        <f t="shared" si="33"/>
        <v/>
      </c>
      <c r="K271" s="42" t="str">
        <f t="shared" si="32"/>
        <v/>
      </c>
      <c r="L271" s="42" t="str">
        <f t="shared" si="34"/>
        <v/>
      </c>
      <c r="M271" s="56" t="str">
        <f t="shared" si="35"/>
        <v/>
      </c>
      <c r="N271" s="42" t="str">
        <f>IF(LEN(I271)=0,"",VLOOKUP(M271,'Decile Calc'!$G$2:$H$11,2))</f>
        <v/>
      </c>
      <c r="O271" s="57" t="str">
        <f t="shared" si="36"/>
        <v/>
      </c>
      <c r="P271" s="42" t="str">
        <f t="shared" si="37"/>
        <v/>
      </c>
    </row>
    <row r="272" spans="4:16" x14ac:dyDescent="0.3">
      <c r="D272" s="2"/>
      <c r="I272" s="42" t="str">
        <f>IF(LEN(H272)&gt;0,G272*0.5+((F272/Summary!$B$3)*0.5),"")</f>
        <v/>
      </c>
      <c r="J272" s="56" t="str">
        <f t="shared" si="33"/>
        <v/>
      </c>
      <c r="K272" s="42" t="str">
        <f t="shared" si="32"/>
        <v/>
      </c>
      <c r="L272" s="42" t="str">
        <f t="shared" si="34"/>
        <v/>
      </c>
      <c r="M272" s="56" t="str">
        <f t="shared" si="35"/>
        <v/>
      </c>
      <c r="N272" s="42" t="str">
        <f>IF(LEN(I272)=0,"",VLOOKUP(M272,'Decile Calc'!$G$2:$H$11,2))</f>
        <v/>
      </c>
      <c r="O272" s="57" t="str">
        <f t="shared" si="36"/>
        <v/>
      </c>
      <c r="P272" s="42" t="str">
        <f t="shared" si="37"/>
        <v/>
      </c>
    </row>
    <row r="273" spans="4:16" x14ac:dyDescent="0.3">
      <c r="D273" s="2"/>
      <c r="I273" s="42" t="str">
        <f>IF(LEN(H273)&gt;0,G273*0.5+((F273/Summary!$B$3)*0.5),"")</f>
        <v/>
      </c>
      <c r="J273" s="56" t="str">
        <f t="shared" si="33"/>
        <v/>
      </c>
      <c r="K273" s="42" t="str">
        <f t="shared" si="32"/>
        <v/>
      </c>
      <c r="L273" s="42" t="str">
        <f t="shared" si="34"/>
        <v/>
      </c>
      <c r="M273" s="56" t="str">
        <f t="shared" si="35"/>
        <v/>
      </c>
      <c r="N273" s="42" t="str">
        <f>IF(LEN(I273)=0,"",VLOOKUP(M273,'Decile Calc'!$G$2:$H$11,2))</f>
        <v/>
      </c>
      <c r="O273" s="57" t="str">
        <f t="shared" si="36"/>
        <v/>
      </c>
      <c r="P273" s="42" t="str">
        <f t="shared" si="37"/>
        <v/>
      </c>
    </row>
    <row r="274" spans="4:16" x14ac:dyDescent="0.3">
      <c r="D274" s="2"/>
      <c r="I274" s="42" t="str">
        <f>IF(LEN(H274)&gt;0,G274*0.5+((F274/Summary!$B$3)*0.5),"")</f>
        <v/>
      </c>
      <c r="J274" s="56" t="str">
        <f t="shared" si="33"/>
        <v/>
      </c>
      <c r="K274" s="42" t="str">
        <f t="shared" si="32"/>
        <v/>
      </c>
      <c r="L274" s="42" t="str">
        <f t="shared" si="34"/>
        <v/>
      </c>
      <c r="M274" s="56" t="str">
        <f t="shared" si="35"/>
        <v/>
      </c>
      <c r="N274" s="42" t="str">
        <f>IF(LEN(I274)=0,"",VLOOKUP(M274,'Decile Calc'!$G$2:$H$11,2))</f>
        <v/>
      </c>
      <c r="O274" s="57" t="str">
        <f t="shared" si="36"/>
        <v/>
      </c>
      <c r="P274" s="42" t="str">
        <f t="shared" si="37"/>
        <v/>
      </c>
    </row>
    <row r="275" spans="4:16" x14ac:dyDescent="0.3">
      <c r="D275" s="2"/>
      <c r="I275" s="42" t="str">
        <f>IF(LEN(H275)&gt;0,G275*0.5+((F275/Summary!$B$3)*0.5),"")</f>
        <v/>
      </c>
      <c r="J275" s="56" t="str">
        <f t="shared" si="33"/>
        <v/>
      </c>
      <c r="K275" s="42" t="str">
        <f t="shared" si="32"/>
        <v/>
      </c>
      <c r="L275" s="42" t="str">
        <f t="shared" si="34"/>
        <v/>
      </c>
      <c r="M275" s="56" t="str">
        <f t="shared" si="35"/>
        <v/>
      </c>
      <c r="N275" s="42" t="str">
        <f>IF(LEN(I275)=0,"",VLOOKUP(M275,'Decile Calc'!$G$2:$H$11,2))</f>
        <v/>
      </c>
      <c r="O275" s="57" t="str">
        <f t="shared" si="36"/>
        <v/>
      </c>
      <c r="P275" s="42" t="str">
        <f t="shared" si="37"/>
        <v/>
      </c>
    </row>
    <row r="276" spans="4:16" x14ac:dyDescent="0.3">
      <c r="D276" s="30"/>
      <c r="H276" s="63"/>
      <c r="I276" s="42" t="str">
        <f>IF(LEN(H276)&gt;0,G276*0.5+((F276/Summary!$B$3)*0.5),"")</f>
        <v/>
      </c>
      <c r="J276" s="56" t="str">
        <f t="shared" si="33"/>
        <v/>
      </c>
      <c r="K276" s="42" t="str">
        <f t="shared" si="32"/>
        <v/>
      </c>
      <c r="L276" s="42" t="str">
        <f t="shared" si="34"/>
        <v/>
      </c>
      <c r="M276" s="56" t="str">
        <f t="shared" si="35"/>
        <v/>
      </c>
      <c r="N276" s="42" t="str">
        <f>IF(LEN(I276)=0,"",VLOOKUP(M276,'Decile Calc'!$G$2:$H$11,2))</f>
        <v/>
      </c>
      <c r="O276" s="57" t="str">
        <f t="shared" si="36"/>
        <v/>
      </c>
      <c r="P276" s="42" t="str">
        <f t="shared" si="37"/>
        <v/>
      </c>
    </row>
    <row r="277" spans="4:16" x14ac:dyDescent="0.3">
      <c r="D277" s="2"/>
      <c r="H277" s="63"/>
      <c r="I277" s="42" t="str">
        <f>IF(LEN(H277)&gt;0,G277*0.5+((F277/Summary!$B$3)*0.5),"")</f>
        <v/>
      </c>
      <c r="J277" s="56" t="str">
        <f t="shared" si="33"/>
        <v/>
      </c>
      <c r="K277" s="42" t="str">
        <f t="shared" si="32"/>
        <v/>
      </c>
      <c r="L277" s="42" t="str">
        <f t="shared" si="34"/>
        <v/>
      </c>
      <c r="M277" s="56" t="str">
        <f t="shared" si="35"/>
        <v/>
      </c>
      <c r="N277" s="42" t="str">
        <f>IF(LEN(I277)=0,"",VLOOKUP(M277,'Decile Calc'!$G$2:$H$11,2))</f>
        <v/>
      </c>
      <c r="O277" s="57" t="str">
        <f t="shared" si="36"/>
        <v/>
      </c>
      <c r="P277" s="42" t="str">
        <f t="shared" si="37"/>
        <v/>
      </c>
    </row>
    <row r="278" spans="4:16" x14ac:dyDescent="0.3">
      <c r="D278" s="2"/>
      <c r="H278" s="63"/>
      <c r="I278" s="42" t="str">
        <f>IF(LEN(H278)&gt;0,G278*0.5+((F278/Summary!$B$3)*0.5),"")</f>
        <v/>
      </c>
      <c r="J278" s="56" t="str">
        <f t="shared" si="33"/>
        <v/>
      </c>
      <c r="K278" s="42" t="str">
        <f t="shared" si="32"/>
        <v/>
      </c>
      <c r="L278" s="42" t="str">
        <f t="shared" si="34"/>
        <v/>
      </c>
      <c r="M278" s="56" t="str">
        <f t="shared" si="35"/>
        <v/>
      </c>
      <c r="N278" s="42" t="str">
        <f>IF(LEN(I278)=0,"",VLOOKUP(M278,'Decile Calc'!$G$2:$H$11,2))</f>
        <v/>
      </c>
      <c r="O278" s="57" t="str">
        <f t="shared" si="36"/>
        <v/>
      </c>
      <c r="P278" s="42" t="str">
        <f t="shared" si="37"/>
        <v/>
      </c>
    </row>
    <row r="279" spans="4:16" x14ac:dyDescent="0.3">
      <c r="D279" s="2"/>
      <c r="I279" s="42" t="str">
        <f>IF(LEN(H279)&gt;0,G279*0.5+((F279/Summary!$B$3)*0.5),"")</f>
        <v/>
      </c>
      <c r="J279" s="56" t="str">
        <f t="shared" si="33"/>
        <v/>
      </c>
      <c r="K279" s="42" t="str">
        <f t="shared" si="32"/>
        <v/>
      </c>
      <c r="L279" s="42" t="str">
        <f t="shared" si="34"/>
        <v/>
      </c>
      <c r="M279" s="56" t="str">
        <f t="shared" si="35"/>
        <v/>
      </c>
      <c r="N279" s="42" t="str">
        <f>IF(LEN(I279)=0,"",VLOOKUP(M279,'Decile Calc'!$G$2:$H$11,2))</f>
        <v/>
      </c>
      <c r="O279" s="57" t="str">
        <f t="shared" si="36"/>
        <v/>
      </c>
      <c r="P279" s="42" t="str">
        <f t="shared" si="37"/>
        <v/>
      </c>
    </row>
    <row r="280" spans="4:16" x14ac:dyDescent="0.3">
      <c r="D280" s="30"/>
      <c r="I280" s="42" t="str">
        <f>IF(LEN(H280)&gt;0,G280*0.5+((F280/Summary!$B$3)*0.5),"")</f>
        <v/>
      </c>
      <c r="J280" s="56" t="str">
        <f t="shared" si="33"/>
        <v/>
      </c>
      <c r="K280" s="42" t="str">
        <f t="shared" si="32"/>
        <v/>
      </c>
      <c r="L280" s="42" t="str">
        <f t="shared" si="34"/>
        <v/>
      </c>
      <c r="M280" s="56" t="str">
        <f t="shared" si="35"/>
        <v/>
      </c>
      <c r="N280" s="42" t="str">
        <f>IF(LEN(I280)=0,"",VLOOKUP(M280,'Decile Calc'!$G$2:$H$11,2))</f>
        <v/>
      </c>
      <c r="O280" s="57" t="str">
        <f t="shared" si="36"/>
        <v/>
      </c>
      <c r="P280" s="42" t="str">
        <f t="shared" si="37"/>
        <v/>
      </c>
    </row>
    <row r="281" spans="4:16" x14ac:dyDescent="0.3">
      <c r="D281" s="2"/>
      <c r="I281" s="42" t="str">
        <f>IF(LEN(H281)&gt;0,G281*0.5+((F281/Summary!$B$3)*0.5),"")</f>
        <v/>
      </c>
      <c r="J281" s="56" t="str">
        <f t="shared" si="33"/>
        <v/>
      </c>
      <c r="K281" s="42" t="str">
        <f t="shared" si="32"/>
        <v/>
      </c>
      <c r="L281" s="42" t="str">
        <f t="shared" si="34"/>
        <v/>
      </c>
      <c r="M281" s="56" t="str">
        <f t="shared" si="35"/>
        <v/>
      </c>
      <c r="N281" s="42" t="str">
        <f>IF(LEN(I281)=0,"",VLOOKUP(M281,'Decile Calc'!$G$2:$H$11,2))</f>
        <v/>
      </c>
      <c r="O281" s="57" t="str">
        <f t="shared" si="36"/>
        <v/>
      </c>
      <c r="P281" s="42" t="str">
        <f t="shared" si="37"/>
        <v/>
      </c>
    </row>
    <row r="282" spans="4:16" x14ac:dyDescent="0.3">
      <c r="D282" s="2"/>
      <c r="I282" s="42" t="str">
        <f>IF(LEN(H282)&gt;0,G282*0.5+((F282/Summary!$B$3)*0.5),"")</f>
        <v/>
      </c>
      <c r="J282" s="56" t="str">
        <f t="shared" si="33"/>
        <v/>
      </c>
      <c r="K282" s="42" t="str">
        <f t="shared" si="32"/>
        <v/>
      </c>
      <c r="L282" s="42" t="str">
        <f t="shared" si="34"/>
        <v/>
      </c>
      <c r="M282" s="56" t="str">
        <f t="shared" si="35"/>
        <v/>
      </c>
      <c r="N282" s="42" t="str">
        <f>IF(LEN(I282)=0,"",VLOOKUP(M282,'Decile Calc'!$G$2:$H$11,2))</f>
        <v/>
      </c>
      <c r="O282" s="57" t="str">
        <f t="shared" si="36"/>
        <v/>
      </c>
      <c r="P282" s="42" t="str">
        <f t="shared" si="37"/>
        <v/>
      </c>
    </row>
    <row r="283" spans="4:16" x14ac:dyDescent="0.3">
      <c r="D283" s="2"/>
      <c r="I283" s="42" t="str">
        <f>IF(LEN(H283)&gt;0,G283*0.5+((F283/Summary!$B$3)*0.5),"")</f>
        <v/>
      </c>
      <c r="J283" s="56" t="str">
        <f t="shared" si="33"/>
        <v/>
      </c>
      <c r="K283" s="42" t="str">
        <f t="shared" si="32"/>
        <v/>
      </c>
      <c r="L283" s="42" t="str">
        <f t="shared" si="34"/>
        <v/>
      </c>
      <c r="M283" s="56" t="str">
        <f t="shared" si="35"/>
        <v/>
      </c>
      <c r="N283" s="42" t="str">
        <f>IF(LEN(I283)=0,"",VLOOKUP(M283,'Decile Calc'!$G$2:$H$11,2))</f>
        <v/>
      </c>
      <c r="O283" s="57" t="str">
        <f t="shared" si="36"/>
        <v/>
      </c>
      <c r="P283" s="42" t="str">
        <f t="shared" si="37"/>
        <v/>
      </c>
    </row>
    <row r="284" spans="4:16" x14ac:dyDescent="0.3">
      <c r="D284" s="2"/>
      <c r="H284" s="69"/>
      <c r="I284" s="42" t="str">
        <f>IF(LEN(H284)&gt;0,G284*0.5+((F284/Summary!$B$3)*0.5),"")</f>
        <v/>
      </c>
      <c r="J284" s="56" t="str">
        <f t="shared" si="33"/>
        <v/>
      </c>
      <c r="K284" s="42" t="str">
        <f t="shared" si="32"/>
        <v/>
      </c>
      <c r="L284" s="42" t="str">
        <f t="shared" si="34"/>
        <v/>
      </c>
      <c r="M284" s="56" t="str">
        <f t="shared" si="35"/>
        <v/>
      </c>
      <c r="N284" s="42" t="str">
        <f>IF(LEN(I284)=0,"",VLOOKUP(M284,'Decile Calc'!$G$2:$H$11,2))</f>
        <v/>
      </c>
      <c r="O284" s="57" t="str">
        <f t="shared" si="36"/>
        <v/>
      </c>
      <c r="P284" s="42" t="str">
        <f t="shared" si="37"/>
        <v/>
      </c>
    </row>
    <row r="285" spans="4:16" x14ac:dyDescent="0.3">
      <c r="D285" s="2"/>
      <c r="I285" s="42" t="str">
        <f>IF(LEN(H285)&gt;0,G285*0.5+((F285/Summary!$B$3)*0.5),"")</f>
        <v/>
      </c>
      <c r="J285" s="56" t="str">
        <f t="shared" si="33"/>
        <v/>
      </c>
      <c r="K285" s="42" t="str">
        <f t="shared" si="32"/>
        <v/>
      </c>
      <c r="L285" s="42" t="str">
        <f t="shared" si="34"/>
        <v/>
      </c>
      <c r="M285" s="56" t="str">
        <f t="shared" si="35"/>
        <v/>
      </c>
      <c r="N285" s="42" t="str">
        <f>IF(LEN(I285)=0,"",VLOOKUP(M285,'Decile Calc'!$G$2:$H$11,2))</f>
        <v/>
      </c>
      <c r="O285" s="57" t="str">
        <f t="shared" si="36"/>
        <v/>
      </c>
      <c r="P285" s="42" t="str">
        <f t="shared" si="37"/>
        <v/>
      </c>
    </row>
    <row r="286" spans="4:16" x14ac:dyDescent="0.3">
      <c r="D286" s="2"/>
      <c r="I286" s="42" t="str">
        <f>IF(LEN(H286)&gt;0,G286*0.5+((F286/Summary!$B$3)*0.5),"")</f>
        <v/>
      </c>
      <c r="J286" s="56" t="str">
        <f t="shared" si="33"/>
        <v/>
      </c>
      <c r="K286" s="42" t="str">
        <f t="shared" si="32"/>
        <v/>
      </c>
      <c r="L286" s="42" t="str">
        <f t="shared" si="34"/>
        <v/>
      </c>
      <c r="M286" s="56" t="str">
        <f t="shared" si="35"/>
        <v/>
      </c>
      <c r="N286" s="42" t="str">
        <f>IF(LEN(I286)=0,"",VLOOKUP(M286,'Decile Calc'!$G$2:$H$11,2))</f>
        <v/>
      </c>
      <c r="O286" s="57" t="str">
        <f t="shared" si="36"/>
        <v/>
      </c>
      <c r="P286" s="42" t="str">
        <f t="shared" si="37"/>
        <v/>
      </c>
    </row>
    <row r="287" spans="4:16" x14ac:dyDescent="0.3">
      <c r="D287" s="2"/>
      <c r="H287" s="63"/>
      <c r="I287" s="42" t="str">
        <f>IF(LEN(H287)&gt;0,G287*0.5+((F287/Summary!$B$3)*0.5),"")</f>
        <v/>
      </c>
      <c r="J287" s="56" t="str">
        <f t="shared" si="33"/>
        <v/>
      </c>
      <c r="K287" s="42" t="str">
        <f t="shared" si="32"/>
        <v/>
      </c>
      <c r="L287" s="42" t="str">
        <f t="shared" si="34"/>
        <v/>
      </c>
      <c r="M287" s="56" t="str">
        <f t="shared" si="35"/>
        <v/>
      </c>
      <c r="N287" s="42" t="str">
        <f>IF(LEN(I287)=0,"",VLOOKUP(M287,'Decile Calc'!$G$2:$H$11,2))</f>
        <v/>
      </c>
      <c r="O287" s="57" t="str">
        <f t="shared" si="36"/>
        <v/>
      </c>
      <c r="P287" s="42" t="str">
        <f t="shared" si="37"/>
        <v/>
      </c>
    </row>
    <row r="288" spans="4:16" x14ac:dyDescent="0.3">
      <c r="D288" s="2"/>
      <c r="I288" s="42" t="str">
        <f>IF(LEN(H288)&gt;0,G288*0.5+((F288/Summary!$B$3)*0.5),"")</f>
        <v/>
      </c>
      <c r="J288" s="56" t="str">
        <f t="shared" si="33"/>
        <v/>
      </c>
      <c r="K288" s="42" t="str">
        <f t="shared" si="32"/>
        <v/>
      </c>
      <c r="L288" s="42" t="str">
        <f t="shared" si="34"/>
        <v/>
      </c>
      <c r="M288" s="56" t="str">
        <f t="shared" si="35"/>
        <v/>
      </c>
      <c r="N288" s="42" t="str">
        <f>IF(LEN(I288)=0,"",VLOOKUP(M288,'Decile Calc'!$G$2:$H$11,2))</f>
        <v/>
      </c>
      <c r="O288" s="57" t="str">
        <f t="shared" si="36"/>
        <v/>
      </c>
      <c r="P288" s="42" t="str">
        <f t="shared" si="37"/>
        <v/>
      </c>
    </row>
    <row r="289" spans="4:16" x14ac:dyDescent="0.3">
      <c r="D289" s="2"/>
      <c r="I289" s="42" t="str">
        <f>IF(LEN(H289)&gt;0,G289*0.5+((F289/Summary!$B$3)*0.5),"")</f>
        <v/>
      </c>
      <c r="J289" s="56" t="str">
        <f t="shared" si="33"/>
        <v/>
      </c>
      <c r="K289" s="42" t="str">
        <f t="shared" si="32"/>
        <v/>
      </c>
      <c r="L289" s="42" t="str">
        <f t="shared" si="34"/>
        <v/>
      </c>
      <c r="M289" s="56" t="str">
        <f t="shared" si="35"/>
        <v/>
      </c>
      <c r="N289" s="42" t="str">
        <f>IF(LEN(I289)=0,"",VLOOKUP(M289,'Decile Calc'!$G$2:$H$11,2))</f>
        <v/>
      </c>
      <c r="O289" s="57" t="str">
        <f t="shared" si="36"/>
        <v/>
      </c>
      <c r="P289" s="42" t="str">
        <f t="shared" si="37"/>
        <v/>
      </c>
    </row>
    <row r="290" spans="4:16" x14ac:dyDescent="0.3">
      <c r="D290" s="2"/>
      <c r="I290" s="42" t="str">
        <f>IF(LEN(H290)&gt;0,G290*0.5+((F290/Summary!$B$3)*0.5),"")</f>
        <v/>
      </c>
      <c r="J290" s="56" t="str">
        <f t="shared" si="33"/>
        <v/>
      </c>
      <c r="K290" s="42" t="str">
        <f t="shared" si="32"/>
        <v/>
      </c>
      <c r="L290" s="42" t="str">
        <f t="shared" si="34"/>
        <v/>
      </c>
      <c r="M290" s="56" t="str">
        <f t="shared" si="35"/>
        <v/>
      </c>
      <c r="N290" s="42" t="str">
        <f>IF(LEN(I290)=0,"",VLOOKUP(M290,'Decile Calc'!$G$2:$H$11,2))</f>
        <v/>
      </c>
      <c r="O290" s="57" t="str">
        <f t="shared" si="36"/>
        <v/>
      </c>
      <c r="P290" s="42" t="str">
        <f t="shared" si="37"/>
        <v/>
      </c>
    </row>
    <row r="291" spans="4:16" x14ac:dyDescent="0.3">
      <c r="D291" s="2"/>
      <c r="I291" s="42" t="str">
        <f>IF(LEN(H291)&gt;0,G291*0.5+((F291/Summary!$B$3)*0.5),"")</f>
        <v/>
      </c>
      <c r="J291" s="56" t="str">
        <f t="shared" si="33"/>
        <v/>
      </c>
      <c r="K291" s="42" t="str">
        <f t="shared" si="32"/>
        <v/>
      </c>
      <c r="L291" s="42" t="str">
        <f t="shared" si="34"/>
        <v/>
      </c>
      <c r="M291" s="56" t="str">
        <f t="shared" si="35"/>
        <v/>
      </c>
      <c r="N291" s="42" t="str">
        <f>IF(LEN(I291)=0,"",VLOOKUP(M291,'Decile Calc'!$G$2:$H$11,2))</f>
        <v/>
      </c>
      <c r="O291" s="57" t="str">
        <f t="shared" si="36"/>
        <v/>
      </c>
      <c r="P291" s="42" t="str">
        <f t="shared" si="37"/>
        <v/>
      </c>
    </row>
    <row r="292" spans="4:16" x14ac:dyDescent="0.3">
      <c r="D292" s="30"/>
      <c r="I292" s="42" t="str">
        <f>IF(LEN(H292)&gt;0,G292*0.5+((F292/Summary!$B$3)*0.5),"")</f>
        <v/>
      </c>
      <c r="J292" s="56" t="str">
        <f t="shared" si="33"/>
        <v/>
      </c>
      <c r="K292" s="42" t="str">
        <f t="shared" si="32"/>
        <v/>
      </c>
      <c r="L292" s="42" t="str">
        <f t="shared" si="34"/>
        <v/>
      </c>
      <c r="M292" s="56" t="str">
        <f t="shared" si="35"/>
        <v/>
      </c>
      <c r="N292" s="42" t="str">
        <f>IF(LEN(I292)=0,"",VLOOKUP(M292,'Decile Calc'!$G$2:$H$11,2))</f>
        <v/>
      </c>
      <c r="O292" s="57" t="str">
        <f t="shared" si="36"/>
        <v/>
      </c>
      <c r="P292" s="42" t="str">
        <f t="shared" si="37"/>
        <v/>
      </c>
    </row>
    <row r="293" spans="4:16" x14ac:dyDescent="0.3">
      <c r="D293" s="2"/>
      <c r="H293" s="63"/>
      <c r="I293" s="42" t="str">
        <f>IF(LEN(H293)&gt;0,G293*0.5+((F293/Summary!$B$3)*0.5),"")</f>
        <v/>
      </c>
      <c r="J293" s="56" t="str">
        <f t="shared" si="33"/>
        <v/>
      </c>
      <c r="K293" s="42" t="str">
        <f t="shared" si="32"/>
        <v/>
      </c>
      <c r="L293" s="42" t="str">
        <f t="shared" si="34"/>
        <v/>
      </c>
      <c r="M293" s="56" t="str">
        <f t="shared" si="35"/>
        <v/>
      </c>
      <c r="N293" s="42" t="str">
        <f>IF(LEN(I293)=0,"",VLOOKUP(M293,'Decile Calc'!$G$2:$H$11,2))</f>
        <v/>
      </c>
      <c r="O293" s="57" t="str">
        <f t="shared" si="36"/>
        <v/>
      </c>
      <c r="P293" s="42" t="str">
        <f t="shared" si="37"/>
        <v/>
      </c>
    </row>
    <row r="294" spans="4:16" x14ac:dyDescent="0.3">
      <c r="D294" s="2"/>
      <c r="I294" s="42" t="str">
        <f>IF(LEN(H294)&gt;0,G294*0.5+((F294/Summary!$B$3)*0.5),"")</f>
        <v/>
      </c>
      <c r="J294" s="56" t="str">
        <f t="shared" si="33"/>
        <v/>
      </c>
      <c r="K294" s="42" t="str">
        <f t="shared" si="32"/>
        <v/>
      </c>
      <c r="L294" s="42" t="str">
        <f t="shared" si="34"/>
        <v/>
      </c>
      <c r="M294" s="56" t="str">
        <f t="shared" si="35"/>
        <v/>
      </c>
      <c r="N294" s="42" t="str">
        <f>IF(LEN(I294)=0,"",VLOOKUP(M294,'Decile Calc'!$G$2:$H$11,2))</f>
        <v/>
      </c>
      <c r="O294" s="57" t="str">
        <f t="shared" si="36"/>
        <v/>
      </c>
      <c r="P294" s="42" t="str">
        <f t="shared" si="37"/>
        <v/>
      </c>
    </row>
    <row r="295" spans="4:16" x14ac:dyDescent="0.3">
      <c r="D295" s="30"/>
      <c r="I295" s="42" t="str">
        <f>IF(LEN(H295)&gt;0,G295*0.5+((F295/Summary!$B$3)*0.5),"")</f>
        <v/>
      </c>
      <c r="J295" s="56" t="str">
        <f t="shared" si="33"/>
        <v/>
      </c>
      <c r="K295" s="42" t="str">
        <f t="shared" si="32"/>
        <v/>
      </c>
      <c r="L295" s="42" t="str">
        <f t="shared" si="34"/>
        <v/>
      </c>
      <c r="M295" s="56" t="str">
        <f t="shared" si="35"/>
        <v/>
      </c>
      <c r="N295" s="42" t="str">
        <f>IF(LEN(I295)=0,"",VLOOKUP(M295,'Decile Calc'!$G$2:$H$11,2))</f>
        <v/>
      </c>
      <c r="O295" s="57" t="str">
        <f t="shared" si="36"/>
        <v/>
      </c>
      <c r="P295" s="42" t="str">
        <f t="shared" si="37"/>
        <v/>
      </c>
    </row>
    <row r="296" spans="4:16" x14ac:dyDescent="0.3">
      <c r="D296" s="2"/>
      <c r="I296" s="42" t="str">
        <f>IF(LEN(H296)&gt;0,G296*0.5+((F296/Summary!$B$3)*0.5),"")</f>
        <v/>
      </c>
      <c r="J296" s="56" t="str">
        <f t="shared" si="33"/>
        <v/>
      </c>
      <c r="K296" s="42" t="str">
        <f t="shared" si="32"/>
        <v/>
      </c>
      <c r="L296" s="42" t="str">
        <f t="shared" si="34"/>
        <v/>
      </c>
      <c r="M296" s="56" t="str">
        <f t="shared" si="35"/>
        <v/>
      </c>
      <c r="N296" s="42" t="str">
        <f>IF(LEN(I296)=0,"",VLOOKUP(M296,'Decile Calc'!$G$2:$H$11,2))</f>
        <v/>
      </c>
      <c r="O296" s="57" t="str">
        <f t="shared" si="36"/>
        <v/>
      </c>
      <c r="P296" s="42" t="str">
        <f t="shared" si="37"/>
        <v/>
      </c>
    </row>
    <row r="297" spans="4:16" x14ac:dyDescent="0.3">
      <c r="D297" s="2"/>
      <c r="I297" s="42" t="str">
        <f>IF(LEN(H297)&gt;0,G297*0.5+((F297/Summary!$B$3)*0.5),"")</f>
        <v/>
      </c>
      <c r="J297" s="56" t="str">
        <f t="shared" si="33"/>
        <v/>
      </c>
      <c r="K297" s="42" t="str">
        <f t="shared" si="32"/>
        <v/>
      </c>
      <c r="L297" s="42" t="str">
        <f t="shared" si="34"/>
        <v/>
      </c>
      <c r="M297" s="56" t="str">
        <f t="shared" si="35"/>
        <v/>
      </c>
      <c r="N297" s="42" t="str">
        <f>IF(LEN(I297)=0,"",VLOOKUP(M297,'Decile Calc'!$G$2:$H$11,2))</f>
        <v/>
      </c>
      <c r="O297" s="57" t="str">
        <f t="shared" si="36"/>
        <v/>
      </c>
      <c r="P297" s="42" t="str">
        <f t="shared" si="37"/>
        <v/>
      </c>
    </row>
    <row r="298" spans="4:16" x14ac:dyDescent="0.3">
      <c r="D298" s="2"/>
      <c r="I298" s="42" t="str">
        <f>IF(LEN(H298)&gt;0,G298*0.5+((F298/Summary!$B$3)*0.5),"")</f>
        <v/>
      </c>
      <c r="J298" s="56" t="str">
        <f t="shared" si="33"/>
        <v/>
      </c>
      <c r="K298" s="42" t="str">
        <f t="shared" si="32"/>
        <v/>
      </c>
      <c r="L298" s="42" t="str">
        <f t="shared" si="34"/>
        <v/>
      </c>
      <c r="M298" s="56" t="str">
        <f t="shared" si="35"/>
        <v/>
      </c>
      <c r="N298" s="42" t="str">
        <f>IF(LEN(I298)=0,"",VLOOKUP(M298,'Decile Calc'!$G$2:$H$11,2))</f>
        <v/>
      </c>
      <c r="O298" s="57" t="str">
        <f t="shared" si="36"/>
        <v/>
      </c>
      <c r="P298" s="42" t="str">
        <f t="shared" si="37"/>
        <v/>
      </c>
    </row>
    <row r="299" spans="4:16" x14ac:dyDescent="0.3">
      <c r="D299" s="30"/>
      <c r="I299" s="42" t="str">
        <f>IF(LEN(H299)&gt;0,G299*0.5+((F299/Summary!$B$3)*0.5),"")</f>
        <v/>
      </c>
      <c r="J299" s="56" t="str">
        <f t="shared" si="33"/>
        <v/>
      </c>
      <c r="K299" s="42" t="str">
        <f t="shared" si="32"/>
        <v/>
      </c>
      <c r="L299" s="42" t="str">
        <f t="shared" si="34"/>
        <v/>
      </c>
      <c r="M299" s="56" t="str">
        <f t="shared" si="35"/>
        <v/>
      </c>
      <c r="N299" s="42" t="str">
        <f>IF(LEN(I299)=0,"",VLOOKUP(M299,'Decile Calc'!$G$2:$H$11,2))</f>
        <v/>
      </c>
      <c r="O299" s="57" t="str">
        <f t="shared" si="36"/>
        <v/>
      </c>
      <c r="P299" s="42" t="str">
        <f t="shared" si="37"/>
        <v/>
      </c>
    </row>
    <row r="300" spans="4:16" x14ac:dyDescent="0.3">
      <c r="D300" s="30"/>
      <c r="I300" s="42" t="str">
        <f>IF(LEN(H300)&gt;0,G300*0.5+((F300/Summary!$B$3)*0.5),"")</f>
        <v/>
      </c>
      <c r="J300" s="56" t="str">
        <f t="shared" si="33"/>
        <v/>
      </c>
      <c r="K300" s="42" t="str">
        <f t="shared" si="32"/>
        <v/>
      </c>
      <c r="L300" s="42" t="str">
        <f t="shared" si="34"/>
        <v/>
      </c>
      <c r="M300" s="56" t="str">
        <f t="shared" si="35"/>
        <v/>
      </c>
      <c r="N300" s="42" t="str">
        <f>IF(LEN(I300)=0,"",VLOOKUP(M300,'Decile Calc'!$G$2:$H$11,2))</f>
        <v/>
      </c>
      <c r="O300" s="57" t="str">
        <f t="shared" si="36"/>
        <v/>
      </c>
      <c r="P300" s="42" t="str">
        <f t="shared" si="37"/>
        <v/>
      </c>
    </row>
    <row r="301" spans="4:16" x14ac:dyDescent="0.3">
      <c r="D301" s="2"/>
      <c r="I301" s="42" t="str">
        <f>IF(LEN(H301)&gt;0,G301*0.5+((F301/Summary!$B$3)*0.5),"")</f>
        <v/>
      </c>
      <c r="J301" s="56" t="str">
        <f t="shared" si="33"/>
        <v/>
      </c>
      <c r="K301" s="42" t="str">
        <f t="shared" si="32"/>
        <v/>
      </c>
      <c r="L301" s="42" t="str">
        <f t="shared" si="34"/>
        <v/>
      </c>
      <c r="M301" s="56" t="str">
        <f t="shared" si="35"/>
        <v/>
      </c>
      <c r="N301" s="42" t="str">
        <f>IF(LEN(I301)=0,"",VLOOKUP(M301,'Decile Calc'!$G$2:$H$11,2))</f>
        <v/>
      </c>
      <c r="O301" s="57" t="str">
        <f t="shared" si="36"/>
        <v/>
      </c>
      <c r="P301" s="42" t="str">
        <f t="shared" si="37"/>
        <v/>
      </c>
    </row>
    <row r="302" spans="4:16" x14ac:dyDescent="0.3">
      <c r="D302" s="2"/>
      <c r="I302" s="42" t="str">
        <f>IF(LEN(H302)&gt;0,G302*0.5+((F302/Summary!$B$3)*0.5),"")</f>
        <v/>
      </c>
      <c r="J302" s="56" t="str">
        <f t="shared" si="33"/>
        <v/>
      </c>
      <c r="K302" s="42" t="str">
        <f t="shared" si="32"/>
        <v/>
      </c>
      <c r="L302" s="42" t="str">
        <f t="shared" si="34"/>
        <v/>
      </c>
      <c r="M302" s="56" t="str">
        <f t="shared" si="35"/>
        <v/>
      </c>
      <c r="N302" s="42" t="str">
        <f>IF(LEN(I302)=0,"",VLOOKUP(M302,'Decile Calc'!$G$2:$H$11,2))</f>
        <v/>
      </c>
      <c r="O302" s="57" t="str">
        <f t="shared" si="36"/>
        <v/>
      </c>
      <c r="P302" s="42" t="str">
        <f t="shared" si="37"/>
        <v/>
      </c>
    </row>
    <row r="303" spans="4:16" x14ac:dyDescent="0.3">
      <c r="D303" s="2"/>
      <c r="I303" s="42" t="str">
        <f>IF(LEN(H303)&gt;0,G303*0.5+((F303/Summary!$B$3)*0.5),"")</f>
        <v/>
      </c>
      <c r="J303" s="56" t="str">
        <f t="shared" si="33"/>
        <v/>
      </c>
      <c r="K303" s="42" t="str">
        <f t="shared" si="32"/>
        <v/>
      </c>
      <c r="L303" s="42" t="str">
        <f t="shared" si="34"/>
        <v/>
      </c>
      <c r="M303" s="56" t="str">
        <f t="shared" si="35"/>
        <v/>
      </c>
      <c r="N303" s="42" t="str">
        <f>IF(LEN(I303)=0,"",VLOOKUP(M303,'Decile Calc'!$G$2:$H$11,2))</f>
        <v/>
      </c>
      <c r="O303" s="57" t="str">
        <f t="shared" si="36"/>
        <v/>
      </c>
      <c r="P303" s="42" t="str">
        <f t="shared" si="37"/>
        <v/>
      </c>
    </row>
    <row r="304" spans="4:16" x14ac:dyDescent="0.3">
      <c r="D304" s="2"/>
      <c r="I304" s="42" t="str">
        <f>IF(LEN(H304)&gt;0,G304*0.5+((F304/Summary!$B$3)*0.5),"")</f>
        <v/>
      </c>
      <c r="J304" s="56" t="str">
        <f t="shared" si="33"/>
        <v/>
      </c>
      <c r="K304" s="42" t="str">
        <f t="shared" si="32"/>
        <v/>
      </c>
      <c r="L304" s="42" t="str">
        <f t="shared" si="34"/>
        <v/>
      </c>
      <c r="M304" s="56" t="str">
        <f t="shared" si="35"/>
        <v/>
      </c>
      <c r="N304" s="42" t="str">
        <f>IF(LEN(I304)=0,"",VLOOKUP(M304,'Decile Calc'!$G$2:$H$11,2))</f>
        <v/>
      </c>
      <c r="O304" s="57" t="str">
        <f t="shared" si="36"/>
        <v/>
      </c>
      <c r="P304" s="42" t="str">
        <f t="shared" si="37"/>
        <v/>
      </c>
    </row>
    <row r="305" spans="4:16" x14ac:dyDescent="0.3">
      <c r="D305" s="30"/>
      <c r="H305" s="63"/>
      <c r="I305" s="42" t="str">
        <f>IF(LEN(H305)&gt;0,G305*0.5+((F305/Summary!$B$3)*0.5),"")</f>
        <v/>
      </c>
      <c r="J305" s="56" t="str">
        <f t="shared" si="33"/>
        <v/>
      </c>
      <c r="K305" s="42" t="str">
        <f t="shared" si="32"/>
        <v/>
      </c>
      <c r="L305" s="42" t="str">
        <f t="shared" si="34"/>
        <v/>
      </c>
      <c r="M305" s="56" t="str">
        <f t="shared" si="35"/>
        <v/>
      </c>
      <c r="N305" s="42" t="str">
        <f>IF(LEN(I305)=0,"",VLOOKUP(M305,'Decile Calc'!$G$2:$H$11,2))</f>
        <v/>
      </c>
      <c r="O305" s="57" t="str">
        <f t="shared" si="36"/>
        <v/>
      </c>
      <c r="P305" s="42" t="str">
        <f t="shared" si="37"/>
        <v/>
      </c>
    </row>
    <row r="306" spans="4:16" x14ac:dyDescent="0.3">
      <c r="D306" s="2"/>
      <c r="I306" s="42" t="str">
        <f>IF(LEN(H306)&gt;0,G306*0.5+((F306/Summary!$B$3)*0.5),"")</f>
        <v/>
      </c>
      <c r="J306" s="56" t="str">
        <f t="shared" si="33"/>
        <v/>
      </c>
      <c r="K306" s="42" t="str">
        <f t="shared" si="32"/>
        <v/>
      </c>
      <c r="L306" s="42" t="str">
        <f t="shared" si="34"/>
        <v/>
      </c>
      <c r="M306" s="56" t="str">
        <f t="shared" si="35"/>
        <v/>
      </c>
      <c r="N306" s="42" t="str">
        <f>IF(LEN(I306)=0,"",VLOOKUP(M306,'Decile Calc'!$G$2:$H$11,2))</f>
        <v/>
      </c>
      <c r="O306" s="57" t="str">
        <f t="shared" si="36"/>
        <v/>
      </c>
      <c r="P306" s="42" t="str">
        <f t="shared" si="37"/>
        <v/>
      </c>
    </row>
    <row r="307" spans="4:16" x14ac:dyDescent="0.3">
      <c r="D307" s="2"/>
      <c r="H307" s="63"/>
      <c r="I307" s="42" t="str">
        <f>IF(LEN(H307)&gt;0,G307*0.5+((F307/Summary!$B$3)*0.5),"")</f>
        <v/>
      </c>
      <c r="J307" s="56" t="str">
        <f t="shared" si="33"/>
        <v/>
      </c>
      <c r="K307" s="42" t="str">
        <f t="shared" si="32"/>
        <v/>
      </c>
      <c r="L307" s="42" t="str">
        <f t="shared" si="34"/>
        <v/>
      </c>
      <c r="M307" s="56" t="str">
        <f t="shared" si="35"/>
        <v/>
      </c>
      <c r="N307" s="42" t="str">
        <f>IF(LEN(I307)=0,"",VLOOKUP(M307,'Decile Calc'!$G$2:$H$11,2))</f>
        <v/>
      </c>
      <c r="O307" s="57" t="str">
        <f t="shared" si="36"/>
        <v/>
      </c>
      <c r="P307" s="42" t="str">
        <f t="shared" si="37"/>
        <v/>
      </c>
    </row>
    <row r="308" spans="4:16" x14ac:dyDescent="0.3">
      <c r="D308" s="2"/>
      <c r="I308" s="42" t="str">
        <f>IF(LEN(H308)&gt;0,G308*0.5+((F308/Summary!$B$3)*0.5),"")</f>
        <v/>
      </c>
      <c r="J308" s="56" t="str">
        <f t="shared" si="33"/>
        <v/>
      </c>
      <c r="K308" s="42" t="str">
        <f t="shared" si="32"/>
        <v/>
      </c>
      <c r="L308" s="42" t="str">
        <f t="shared" si="34"/>
        <v/>
      </c>
      <c r="M308" s="56" t="str">
        <f t="shared" si="35"/>
        <v/>
      </c>
      <c r="N308" s="42" t="str">
        <f>IF(LEN(I308)=0,"",VLOOKUP(M308,'Decile Calc'!$G$2:$H$11,2))</f>
        <v/>
      </c>
      <c r="O308" s="57" t="str">
        <f t="shared" si="36"/>
        <v/>
      </c>
      <c r="P308" s="42" t="str">
        <f t="shared" si="37"/>
        <v/>
      </c>
    </row>
    <row r="309" spans="4:16" x14ac:dyDescent="0.3">
      <c r="D309" s="2"/>
      <c r="I309" s="42" t="str">
        <f>IF(LEN(H309)&gt;0,G309*0.5+((F309/Summary!$B$3)*0.5),"")</f>
        <v/>
      </c>
      <c r="J309" s="56" t="str">
        <f t="shared" si="33"/>
        <v/>
      </c>
      <c r="K309" s="42" t="str">
        <f t="shared" si="32"/>
        <v/>
      </c>
      <c r="L309" s="42" t="str">
        <f t="shared" si="34"/>
        <v/>
      </c>
      <c r="M309" s="56" t="str">
        <f t="shared" si="35"/>
        <v/>
      </c>
      <c r="N309" s="42" t="str">
        <f>IF(LEN(I309)=0,"",VLOOKUP(M309,'Decile Calc'!$G$2:$H$11,2))</f>
        <v/>
      </c>
      <c r="O309" s="57" t="str">
        <f t="shared" si="36"/>
        <v/>
      </c>
      <c r="P309" s="42" t="str">
        <f t="shared" si="37"/>
        <v/>
      </c>
    </row>
    <row r="310" spans="4:16" x14ac:dyDescent="0.3">
      <c r="D310" s="2"/>
      <c r="I310" s="42" t="str">
        <f>IF(LEN(H310)&gt;0,G310*0.5+((F310/Summary!$B$3)*0.5),"")</f>
        <v/>
      </c>
      <c r="J310" s="56" t="str">
        <f t="shared" si="33"/>
        <v/>
      </c>
      <c r="K310" s="42" t="str">
        <f t="shared" si="32"/>
        <v/>
      </c>
      <c r="L310" s="42" t="str">
        <f t="shared" si="34"/>
        <v/>
      </c>
      <c r="M310" s="56" t="str">
        <f t="shared" si="35"/>
        <v/>
      </c>
      <c r="N310" s="42" t="str">
        <f>IF(LEN(I310)=0,"",VLOOKUP(M310,'Decile Calc'!$G$2:$H$11,2))</f>
        <v/>
      </c>
      <c r="O310" s="57" t="str">
        <f t="shared" si="36"/>
        <v/>
      </c>
      <c r="P310" s="42" t="str">
        <f t="shared" si="37"/>
        <v/>
      </c>
    </row>
    <row r="311" spans="4:16" x14ac:dyDescent="0.3">
      <c r="D311" s="2"/>
      <c r="I311" s="42" t="str">
        <f>IF(LEN(H311)&gt;0,G311*0.5+((F311/Summary!$B$3)*0.5),"")</f>
        <v/>
      </c>
      <c r="J311" s="56" t="str">
        <f t="shared" si="33"/>
        <v/>
      </c>
      <c r="K311" s="42" t="str">
        <f t="shared" si="32"/>
        <v/>
      </c>
      <c r="L311" s="42" t="str">
        <f t="shared" si="34"/>
        <v/>
      </c>
      <c r="M311" s="56" t="str">
        <f t="shared" si="35"/>
        <v/>
      </c>
      <c r="N311" s="42" t="str">
        <f>IF(LEN(I311)=0,"",VLOOKUP(M311,'Decile Calc'!$G$2:$H$11,2))</f>
        <v/>
      </c>
      <c r="O311" s="57" t="str">
        <f t="shared" si="36"/>
        <v/>
      </c>
      <c r="P311" s="42" t="str">
        <f t="shared" si="37"/>
        <v/>
      </c>
    </row>
    <row r="312" spans="4:16" x14ac:dyDescent="0.3">
      <c r="D312" s="2"/>
      <c r="H312" s="69"/>
      <c r="I312" s="42" t="str">
        <f>IF(LEN(H312)&gt;0,G312*0.5+((F312/Summary!$B$3)*0.5),"")</f>
        <v/>
      </c>
      <c r="J312" s="56" t="str">
        <f t="shared" si="33"/>
        <v/>
      </c>
      <c r="K312" s="42" t="str">
        <f t="shared" si="32"/>
        <v/>
      </c>
      <c r="L312" s="42" t="str">
        <f t="shared" si="34"/>
        <v/>
      </c>
      <c r="M312" s="56" t="str">
        <f t="shared" si="35"/>
        <v/>
      </c>
      <c r="N312" s="42" t="str">
        <f>IF(LEN(I312)=0,"",VLOOKUP(M312,'Decile Calc'!$G$2:$H$11,2))</f>
        <v/>
      </c>
      <c r="O312" s="57" t="str">
        <f t="shared" si="36"/>
        <v/>
      </c>
      <c r="P312" s="42" t="str">
        <f t="shared" si="37"/>
        <v/>
      </c>
    </row>
    <row r="313" spans="4:16" x14ac:dyDescent="0.3">
      <c r="D313" s="2"/>
      <c r="I313" s="42" t="str">
        <f>IF(LEN(H313)&gt;0,G313*0.5+((F313/Summary!$B$3)*0.5),"")</f>
        <v/>
      </c>
      <c r="J313" s="56" t="str">
        <f t="shared" si="33"/>
        <v/>
      </c>
      <c r="K313" s="42" t="str">
        <f t="shared" si="32"/>
        <v/>
      </c>
      <c r="L313" s="42" t="str">
        <f t="shared" si="34"/>
        <v/>
      </c>
      <c r="M313" s="56" t="str">
        <f t="shared" si="35"/>
        <v/>
      </c>
      <c r="N313" s="42" t="str">
        <f>IF(LEN(I313)=0,"",VLOOKUP(M313,'Decile Calc'!$G$2:$H$11,2))</f>
        <v/>
      </c>
      <c r="O313" s="57" t="str">
        <f t="shared" si="36"/>
        <v/>
      </c>
      <c r="P313" s="42" t="str">
        <f t="shared" si="37"/>
        <v/>
      </c>
    </row>
    <row r="314" spans="4:16" x14ac:dyDescent="0.3">
      <c r="D314" s="2"/>
      <c r="H314" s="63"/>
      <c r="I314" s="42" t="str">
        <f>IF(LEN(H314)&gt;0,G314*0.5+((F314/Summary!$B$3)*0.5),"")</f>
        <v/>
      </c>
      <c r="J314" s="56" t="str">
        <f t="shared" si="33"/>
        <v/>
      </c>
      <c r="K314" s="42" t="str">
        <f t="shared" si="32"/>
        <v/>
      </c>
      <c r="L314" s="42" t="str">
        <f t="shared" si="34"/>
        <v/>
      </c>
      <c r="M314" s="56" t="str">
        <f t="shared" si="35"/>
        <v/>
      </c>
      <c r="N314" s="42" t="str">
        <f>IF(LEN(I314)=0,"",VLOOKUP(M314,'Decile Calc'!$G$2:$H$11,2))</f>
        <v/>
      </c>
      <c r="O314" s="57" t="str">
        <f t="shared" si="36"/>
        <v/>
      </c>
      <c r="P314" s="42" t="str">
        <f t="shared" si="37"/>
        <v/>
      </c>
    </row>
    <row r="315" spans="4:16" x14ac:dyDescent="0.3">
      <c r="D315" s="2"/>
      <c r="H315" s="63"/>
      <c r="I315" s="42" t="str">
        <f>IF(LEN(H315)&gt;0,G315*0.5+((F315/Summary!$B$3)*0.5),"")</f>
        <v/>
      </c>
      <c r="J315" s="56" t="str">
        <f t="shared" si="33"/>
        <v/>
      </c>
      <c r="K315" s="42" t="str">
        <f t="shared" si="32"/>
        <v/>
      </c>
      <c r="L315" s="42" t="str">
        <f t="shared" si="34"/>
        <v/>
      </c>
      <c r="M315" s="56" t="str">
        <f t="shared" si="35"/>
        <v/>
      </c>
      <c r="N315" s="42" t="str">
        <f>IF(LEN(I315)=0,"",VLOOKUP(M315,'Decile Calc'!$G$2:$H$11,2))</f>
        <v/>
      </c>
      <c r="O315" s="57" t="str">
        <f t="shared" si="36"/>
        <v/>
      </c>
      <c r="P315" s="42" t="str">
        <f t="shared" si="37"/>
        <v/>
      </c>
    </row>
    <row r="316" spans="4:16" x14ac:dyDescent="0.3">
      <c r="D316" s="2"/>
      <c r="I316" s="42" t="str">
        <f>IF(LEN(H316)&gt;0,G316*0.5+((F316/Summary!$B$3)*0.5),"")</f>
        <v/>
      </c>
      <c r="J316" s="56" t="str">
        <f t="shared" si="33"/>
        <v/>
      </c>
      <c r="K316" s="42" t="str">
        <f t="shared" si="32"/>
        <v/>
      </c>
      <c r="L316" s="42" t="str">
        <f t="shared" si="34"/>
        <v/>
      </c>
      <c r="M316" s="56" t="str">
        <f t="shared" si="35"/>
        <v/>
      </c>
      <c r="N316" s="42" t="str">
        <f>IF(LEN(I316)=0,"",VLOOKUP(M316,'Decile Calc'!$G$2:$H$11,2))</f>
        <v/>
      </c>
      <c r="O316" s="57" t="str">
        <f t="shared" si="36"/>
        <v/>
      </c>
      <c r="P316" s="42" t="str">
        <f t="shared" si="37"/>
        <v/>
      </c>
    </row>
    <row r="317" spans="4:16" x14ac:dyDescent="0.3">
      <c r="D317" s="2"/>
      <c r="I317" s="42" t="str">
        <f>IF(LEN(H317)&gt;0,G317*0.5+((F317/Summary!$B$3)*0.5),"")</f>
        <v/>
      </c>
      <c r="J317" s="56" t="str">
        <f t="shared" si="33"/>
        <v/>
      </c>
      <c r="K317" s="42" t="str">
        <f t="shared" si="32"/>
        <v/>
      </c>
      <c r="L317" s="42" t="str">
        <f t="shared" si="34"/>
        <v/>
      </c>
      <c r="M317" s="56" t="str">
        <f t="shared" si="35"/>
        <v/>
      </c>
      <c r="N317" s="42" t="str">
        <f>IF(LEN(I317)=0,"",VLOOKUP(M317,'Decile Calc'!$G$2:$H$11,2))</f>
        <v/>
      </c>
      <c r="O317" s="57" t="str">
        <f t="shared" si="36"/>
        <v/>
      </c>
      <c r="P317" s="42" t="str">
        <f t="shared" si="37"/>
        <v/>
      </c>
    </row>
    <row r="318" spans="4:16" x14ac:dyDescent="0.3">
      <c r="D318" s="2"/>
      <c r="H318" s="63"/>
      <c r="I318" s="42" t="str">
        <f>IF(LEN(H318)&gt;0,G318*0.5+((F318/Summary!$B$3)*0.5),"")</f>
        <v/>
      </c>
      <c r="J318" s="56" t="str">
        <f t="shared" si="33"/>
        <v/>
      </c>
      <c r="K318" s="42" t="str">
        <f t="shared" si="32"/>
        <v/>
      </c>
      <c r="L318" s="42" t="str">
        <f t="shared" si="34"/>
        <v/>
      </c>
      <c r="M318" s="56" t="str">
        <f t="shared" si="35"/>
        <v/>
      </c>
      <c r="N318" s="42" t="str">
        <f>IF(LEN(I318)=0,"",VLOOKUP(M318,'Decile Calc'!$G$2:$H$11,2))</f>
        <v/>
      </c>
      <c r="O318" s="57" t="str">
        <f t="shared" si="36"/>
        <v/>
      </c>
      <c r="P318" s="42" t="str">
        <f t="shared" si="37"/>
        <v/>
      </c>
    </row>
    <row r="319" spans="4:16" x14ac:dyDescent="0.3">
      <c r="D319" s="2"/>
      <c r="I319" s="42" t="str">
        <f>IF(LEN(H319)&gt;0,G319*0.5+((F319/Summary!$B$3)*0.5),"")</f>
        <v/>
      </c>
      <c r="J319" s="56" t="str">
        <f t="shared" si="33"/>
        <v/>
      </c>
      <c r="K319" s="42" t="str">
        <f t="shared" si="32"/>
        <v/>
      </c>
      <c r="L319" s="42" t="str">
        <f t="shared" si="34"/>
        <v/>
      </c>
      <c r="M319" s="56" t="str">
        <f t="shared" si="35"/>
        <v/>
      </c>
      <c r="N319" s="42" t="str">
        <f>IF(LEN(I319)=0,"",VLOOKUP(M319,'Decile Calc'!$G$2:$H$11,2))</f>
        <v/>
      </c>
      <c r="O319" s="57" t="str">
        <f t="shared" si="36"/>
        <v/>
      </c>
      <c r="P319" s="42" t="str">
        <f t="shared" si="37"/>
        <v/>
      </c>
    </row>
    <row r="320" spans="4:16" x14ac:dyDescent="0.3">
      <c r="D320" s="2"/>
      <c r="I320" s="42" t="str">
        <f>IF(LEN(H320)&gt;0,G320*0.5+((F320/Summary!$B$3)*0.5),"")</f>
        <v/>
      </c>
      <c r="J320" s="56" t="str">
        <f t="shared" si="33"/>
        <v/>
      </c>
      <c r="K320" s="42" t="str">
        <f t="shared" si="32"/>
        <v/>
      </c>
      <c r="L320" s="42" t="str">
        <f t="shared" si="34"/>
        <v/>
      </c>
      <c r="M320" s="56" t="str">
        <f t="shared" si="35"/>
        <v/>
      </c>
      <c r="N320" s="42" t="str">
        <f>IF(LEN(I320)=0,"",VLOOKUP(M320,'Decile Calc'!$G$2:$H$11,2))</f>
        <v/>
      </c>
      <c r="O320" s="57" t="str">
        <f t="shared" si="36"/>
        <v/>
      </c>
      <c r="P320" s="42" t="str">
        <f t="shared" si="37"/>
        <v/>
      </c>
    </row>
    <row r="321" spans="4:16" x14ac:dyDescent="0.3">
      <c r="D321" s="30"/>
      <c r="I321" s="42" t="str">
        <f>IF(LEN(H321)&gt;0,G321*0.5+((F321/Summary!$B$3)*0.5),"")</f>
        <v/>
      </c>
      <c r="J321" s="56" t="str">
        <f t="shared" si="33"/>
        <v/>
      </c>
      <c r="K321" s="42" t="str">
        <f t="shared" si="32"/>
        <v/>
      </c>
      <c r="L321" s="42" t="str">
        <f t="shared" si="34"/>
        <v/>
      </c>
      <c r="M321" s="56" t="str">
        <f t="shared" si="35"/>
        <v/>
      </c>
      <c r="N321" s="42" t="str">
        <f>IF(LEN(I321)=0,"",VLOOKUP(M321,'Decile Calc'!$G$2:$H$11,2))</f>
        <v/>
      </c>
      <c r="O321" s="57" t="str">
        <f t="shared" si="36"/>
        <v/>
      </c>
      <c r="P321" s="42" t="str">
        <f t="shared" si="37"/>
        <v/>
      </c>
    </row>
    <row r="322" spans="4:16" x14ac:dyDescent="0.3">
      <c r="D322" s="2"/>
      <c r="I322" s="42" t="str">
        <f>IF(LEN(H322)&gt;0,G322*0.5+((F322/Summary!$B$3)*0.5),"")</f>
        <v/>
      </c>
      <c r="J322" s="56" t="str">
        <f t="shared" si="33"/>
        <v/>
      </c>
      <c r="K322" s="42" t="str">
        <f t="shared" ref="K322:K385" si="38">IF(LEN(I322)&gt;0,ROW(A322)/100000000,"")</f>
        <v/>
      </c>
      <c r="L322" s="42" t="str">
        <f t="shared" si="34"/>
        <v/>
      </c>
      <c r="M322" s="56" t="str">
        <f t="shared" si="35"/>
        <v/>
      </c>
      <c r="N322" s="42" t="str">
        <f>IF(LEN(I322)=0,"",VLOOKUP(M322,'Decile Calc'!$G$2:$H$11,2))</f>
        <v/>
      </c>
      <c r="O322" s="57" t="str">
        <f t="shared" si="36"/>
        <v/>
      </c>
      <c r="P322" s="42" t="str">
        <f t="shared" si="37"/>
        <v/>
      </c>
    </row>
    <row r="323" spans="4:16" x14ac:dyDescent="0.3">
      <c r="D323" s="2"/>
      <c r="I323" s="42" t="str">
        <f>IF(LEN(H323)&gt;0,G323*0.5+((F323/Summary!$B$3)*0.5),"")</f>
        <v/>
      </c>
      <c r="J323" s="56" t="str">
        <f t="shared" ref="J323:J386" si="39">IF(LEN(I323)&gt;0,RANK(I323,$I$2:$I$10001,1),"")</f>
        <v/>
      </c>
      <c r="K323" s="42" t="str">
        <f t="shared" si="38"/>
        <v/>
      </c>
      <c r="L323" s="42" t="str">
        <f t="shared" ref="L323:L386" si="40">IFERROR(I323+K323,"")</f>
        <v/>
      </c>
      <c r="M323" s="56" t="str">
        <f t="shared" ref="M323:M386" si="41">IF(LEN(I323)=0,"",RANK((I323+K323),$L$2:$L$10001,1))</f>
        <v/>
      </c>
      <c r="N323" s="42" t="str">
        <f>IF(LEN(I323)=0,"",VLOOKUP(M323,'Decile Calc'!$G$2:$H$11,2))</f>
        <v/>
      </c>
      <c r="O323" s="57" t="str">
        <f t="shared" ref="O323:O386" si="42">IF(LEN(I323)&gt;0,H323,"")</f>
        <v/>
      </c>
      <c r="P323" s="42" t="str">
        <f t="shared" ref="P323:P386" si="43">IF(LEN(I323)=0,"",TRUNC(M323,0))</f>
        <v/>
      </c>
    </row>
    <row r="324" spans="4:16" x14ac:dyDescent="0.3">
      <c r="D324" s="2"/>
      <c r="I324" s="42" t="str">
        <f>IF(LEN(H324)&gt;0,G324*0.5+((F324/Summary!$B$3)*0.5),"")</f>
        <v/>
      </c>
      <c r="J324" s="56" t="str">
        <f t="shared" si="39"/>
        <v/>
      </c>
      <c r="K324" s="42" t="str">
        <f t="shared" si="38"/>
        <v/>
      </c>
      <c r="L324" s="42" t="str">
        <f t="shared" si="40"/>
        <v/>
      </c>
      <c r="M324" s="56" t="str">
        <f t="shared" si="41"/>
        <v/>
      </c>
      <c r="N324" s="42" t="str">
        <f>IF(LEN(I324)=0,"",VLOOKUP(M324,'Decile Calc'!$G$2:$H$11,2))</f>
        <v/>
      </c>
      <c r="O324" s="57" t="str">
        <f t="shared" si="42"/>
        <v/>
      </c>
      <c r="P324" s="42" t="str">
        <f t="shared" si="43"/>
        <v/>
      </c>
    </row>
    <row r="325" spans="4:16" x14ac:dyDescent="0.3">
      <c r="D325" s="30"/>
      <c r="I325" s="42" t="str">
        <f>IF(LEN(H325)&gt;0,G325*0.5+((F325/Summary!$B$3)*0.5),"")</f>
        <v/>
      </c>
      <c r="J325" s="56" t="str">
        <f t="shared" si="39"/>
        <v/>
      </c>
      <c r="K325" s="42" t="str">
        <f t="shared" si="38"/>
        <v/>
      </c>
      <c r="L325" s="42" t="str">
        <f t="shared" si="40"/>
        <v/>
      </c>
      <c r="M325" s="56" t="str">
        <f t="shared" si="41"/>
        <v/>
      </c>
      <c r="N325" s="42" t="str">
        <f>IF(LEN(I325)=0,"",VLOOKUP(M325,'Decile Calc'!$G$2:$H$11,2))</f>
        <v/>
      </c>
      <c r="O325" s="57" t="str">
        <f t="shared" si="42"/>
        <v/>
      </c>
      <c r="P325" s="42" t="str">
        <f t="shared" si="43"/>
        <v/>
      </c>
    </row>
    <row r="326" spans="4:16" x14ac:dyDescent="0.3">
      <c r="D326" s="2"/>
      <c r="I326" s="42" t="str">
        <f>IF(LEN(H326)&gt;0,G326*0.5+((F326/Summary!$B$3)*0.5),"")</f>
        <v/>
      </c>
      <c r="J326" s="56" t="str">
        <f t="shared" si="39"/>
        <v/>
      </c>
      <c r="K326" s="42" t="str">
        <f t="shared" si="38"/>
        <v/>
      </c>
      <c r="L326" s="42" t="str">
        <f t="shared" si="40"/>
        <v/>
      </c>
      <c r="M326" s="56" t="str">
        <f t="shared" si="41"/>
        <v/>
      </c>
      <c r="N326" s="42" t="str">
        <f>IF(LEN(I326)=0,"",VLOOKUP(M326,'Decile Calc'!$G$2:$H$11,2))</f>
        <v/>
      </c>
      <c r="O326" s="57" t="str">
        <f t="shared" si="42"/>
        <v/>
      </c>
      <c r="P326" s="42" t="str">
        <f t="shared" si="43"/>
        <v/>
      </c>
    </row>
    <row r="327" spans="4:16" x14ac:dyDescent="0.3">
      <c r="D327" s="30"/>
      <c r="I327" s="42" t="str">
        <f>IF(LEN(H327)&gt;0,G327*0.5+((F327/Summary!$B$3)*0.5),"")</f>
        <v/>
      </c>
      <c r="J327" s="56" t="str">
        <f t="shared" si="39"/>
        <v/>
      </c>
      <c r="K327" s="42" t="str">
        <f t="shared" si="38"/>
        <v/>
      </c>
      <c r="L327" s="42" t="str">
        <f t="shared" si="40"/>
        <v/>
      </c>
      <c r="M327" s="56" t="str">
        <f t="shared" si="41"/>
        <v/>
      </c>
      <c r="N327" s="42" t="str">
        <f>IF(LEN(I327)=0,"",VLOOKUP(M327,'Decile Calc'!$G$2:$H$11,2))</f>
        <v/>
      </c>
      <c r="O327" s="57" t="str">
        <f t="shared" si="42"/>
        <v/>
      </c>
      <c r="P327" s="42" t="str">
        <f t="shared" si="43"/>
        <v/>
      </c>
    </row>
    <row r="328" spans="4:16" x14ac:dyDescent="0.3">
      <c r="D328" s="2"/>
      <c r="I328" s="42" t="str">
        <f>IF(LEN(H328)&gt;0,G328*0.5+((F328/Summary!$B$3)*0.5),"")</f>
        <v/>
      </c>
      <c r="J328" s="56" t="str">
        <f t="shared" si="39"/>
        <v/>
      </c>
      <c r="K328" s="42" t="str">
        <f t="shared" si="38"/>
        <v/>
      </c>
      <c r="L328" s="42" t="str">
        <f t="shared" si="40"/>
        <v/>
      </c>
      <c r="M328" s="56" t="str">
        <f t="shared" si="41"/>
        <v/>
      </c>
      <c r="N328" s="42" t="str">
        <f>IF(LEN(I328)=0,"",VLOOKUP(M328,'Decile Calc'!$G$2:$H$11,2))</f>
        <v/>
      </c>
      <c r="O328" s="57" t="str">
        <f t="shared" si="42"/>
        <v/>
      </c>
      <c r="P328" s="42" t="str">
        <f t="shared" si="43"/>
        <v/>
      </c>
    </row>
    <row r="329" spans="4:16" x14ac:dyDescent="0.3">
      <c r="D329" s="30"/>
      <c r="I329" s="42" t="str">
        <f>IF(LEN(H329)&gt;0,G329*0.5+((F329/Summary!$B$3)*0.5),"")</f>
        <v/>
      </c>
      <c r="J329" s="56" t="str">
        <f t="shared" si="39"/>
        <v/>
      </c>
      <c r="K329" s="42" t="str">
        <f t="shared" si="38"/>
        <v/>
      </c>
      <c r="L329" s="42" t="str">
        <f t="shared" si="40"/>
        <v/>
      </c>
      <c r="M329" s="56" t="str">
        <f t="shared" si="41"/>
        <v/>
      </c>
      <c r="N329" s="42" t="str">
        <f>IF(LEN(I329)=0,"",VLOOKUP(M329,'Decile Calc'!$G$2:$H$11,2))</f>
        <v/>
      </c>
      <c r="O329" s="57" t="str">
        <f t="shared" si="42"/>
        <v/>
      </c>
      <c r="P329" s="42" t="str">
        <f t="shared" si="43"/>
        <v/>
      </c>
    </row>
    <row r="330" spans="4:16" x14ac:dyDescent="0.3">
      <c r="D330" s="2"/>
      <c r="I330" s="42" t="str">
        <f>IF(LEN(H330)&gt;0,G330*0.5+((F330/Summary!$B$3)*0.5),"")</f>
        <v/>
      </c>
      <c r="J330" s="56" t="str">
        <f t="shared" si="39"/>
        <v/>
      </c>
      <c r="K330" s="42" t="str">
        <f t="shared" si="38"/>
        <v/>
      </c>
      <c r="L330" s="42" t="str">
        <f t="shared" si="40"/>
        <v/>
      </c>
      <c r="M330" s="56" t="str">
        <f t="shared" si="41"/>
        <v/>
      </c>
      <c r="N330" s="42" t="str">
        <f>IF(LEN(I330)=0,"",VLOOKUP(M330,'Decile Calc'!$G$2:$H$11,2))</f>
        <v/>
      </c>
      <c r="O330" s="57" t="str">
        <f t="shared" si="42"/>
        <v/>
      </c>
      <c r="P330" s="42" t="str">
        <f t="shared" si="43"/>
        <v/>
      </c>
    </row>
    <row r="331" spans="4:16" x14ac:dyDescent="0.3">
      <c r="D331" s="30"/>
      <c r="I331" s="42" t="str">
        <f>IF(LEN(H331)&gt;0,G331*0.5+((F331/Summary!$B$3)*0.5),"")</f>
        <v/>
      </c>
      <c r="J331" s="56" t="str">
        <f t="shared" si="39"/>
        <v/>
      </c>
      <c r="K331" s="42" t="str">
        <f t="shared" si="38"/>
        <v/>
      </c>
      <c r="L331" s="42" t="str">
        <f t="shared" si="40"/>
        <v/>
      </c>
      <c r="M331" s="56" t="str">
        <f t="shared" si="41"/>
        <v/>
      </c>
      <c r="N331" s="42" t="str">
        <f>IF(LEN(I331)=0,"",VLOOKUP(M331,'Decile Calc'!$G$2:$H$11,2))</f>
        <v/>
      </c>
      <c r="O331" s="57" t="str">
        <f t="shared" si="42"/>
        <v/>
      </c>
      <c r="P331" s="42" t="str">
        <f t="shared" si="43"/>
        <v/>
      </c>
    </row>
    <row r="332" spans="4:16" x14ac:dyDescent="0.3">
      <c r="D332" s="2"/>
      <c r="I332" s="42" t="str">
        <f>IF(LEN(H332)&gt;0,G332*0.5+((F332/Summary!$B$3)*0.5),"")</f>
        <v/>
      </c>
      <c r="J332" s="56" t="str">
        <f t="shared" si="39"/>
        <v/>
      </c>
      <c r="K332" s="42" t="str">
        <f t="shared" si="38"/>
        <v/>
      </c>
      <c r="L332" s="42" t="str">
        <f t="shared" si="40"/>
        <v/>
      </c>
      <c r="M332" s="56" t="str">
        <f t="shared" si="41"/>
        <v/>
      </c>
      <c r="N332" s="42" t="str">
        <f>IF(LEN(I332)=0,"",VLOOKUP(M332,'Decile Calc'!$G$2:$H$11,2))</f>
        <v/>
      </c>
      <c r="O332" s="57" t="str">
        <f t="shared" si="42"/>
        <v/>
      </c>
      <c r="P332" s="42" t="str">
        <f t="shared" si="43"/>
        <v/>
      </c>
    </row>
    <row r="333" spans="4:16" x14ac:dyDescent="0.3">
      <c r="D333" s="2"/>
      <c r="I333" s="42" t="str">
        <f>IF(LEN(H333)&gt;0,G333*0.5+((F333/Summary!$B$3)*0.5),"")</f>
        <v/>
      </c>
      <c r="J333" s="56" t="str">
        <f t="shared" si="39"/>
        <v/>
      </c>
      <c r="K333" s="42" t="str">
        <f t="shared" si="38"/>
        <v/>
      </c>
      <c r="L333" s="42" t="str">
        <f t="shared" si="40"/>
        <v/>
      </c>
      <c r="M333" s="56" t="str">
        <f t="shared" si="41"/>
        <v/>
      </c>
      <c r="N333" s="42" t="str">
        <f>IF(LEN(I333)=0,"",VLOOKUP(M333,'Decile Calc'!$G$2:$H$11,2))</f>
        <v/>
      </c>
      <c r="O333" s="57" t="str">
        <f t="shared" si="42"/>
        <v/>
      </c>
      <c r="P333" s="42" t="str">
        <f t="shared" si="43"/>
        <v/>
      </c>
    </row>
    <row r="334" spans="4:16" x14ac:dyDescent="0.3">
      <c r="D334" s="2"/>
      <c r="I334" s="42" t="str">
        <f>IF(LEN(H334)&gt;0,G334*0.5+((F334/Summary!$B$3)*0.5),"")</f>
        <v/>
      </c>
      <c r="J334" s="56" t="str">
        <f t="shared" si="39"/>
        <v/>
      </c>
      <c r="K334" s="42" t="str">
        <f t="shared" si="38"/>
        <v/>
      </c>
      <c r="L334" s="42" t="str">
        <f t="shared" si="40"/>
        <v/>
      </c>
      <c r="M334" s="56" t="str">
        <f t="shared" si="41"/>
        <v/>
      </c>
      <c r="N334" s="42" t="str">
        <f>IF(LEN(I334)=0,"",VLOOKUP(M334,'Decile Calc'!$G$2:$H$11,2))</f>
        <v/>
      </c>
      <c r="O334" s="57" t="str">
        <f t="shared" si="42"/>
        <v/>
      </c>
      <c r="P334" s="42" t="str">
        <f t="shared" si="43"/>
        <v/>
      </c>
    </row>
    <row r="335" spans="4:16" x14ac:dyDescent="0.3">
      <c r="D335" s="30"/>
      <c r="I335" s="42" t="str">
        <f>IF(LEN(H335)&gt;0,G335*0.5+((F335/Summary!$B$3)*0.5),"")</f>
        <v/>
      </c>
      <c r="J335" s="56" t="str">
        <f t="shared" si="39"/>
        <v/>
      </c>
      <c r="K335" s="42" t="str">
        <f t="shared" si="38"/>
        <v/>
      </c>
      <c r="L335" s="42" t="str">
        <f t="shared" si="40"/>
        <v/>
      </c>
      <c r="M335" s="56" t="str">
        <f t="shared" si="41"/>
        <v/>
      </c>
      <c r="N335" s="42" t="str">
        <f>IF(LEN(I335)=0,"",VLOOKUP(M335,'Decile Calc'!$G$2:$H$11,2))</f>
        <v/>
      </c>
      <c r="O335" s="57" t="str">
        <f t="shared" si="42"/>
        <v/>
      </c>
      <c r="P335" s="42" t="str">
        <f t="shared" si="43"/>
        <v/>
      </c>
    </row>
    <row r="336" spans="4:16" x14ac:dyDescent="0.3">
      <c r="D336" s="2"/>
      <c r="I336" s="42" t="str">
        <f>IF(LEN(H336)&gt;0,G336*0.5+((F336/Summary!$B$3)*0.5),"")</f>
        <v/>
      </c>
      <c r="J336" s="56" t="str">
        <f t="shared" si="39"/>
        <v/>
      </c>
      <c r="K336" s="42" t="str">
        <f t="shared" si="38"/>
        <v/>
      </c>
      <c r="L336" s="42" t="str">
        <f t="shared" si="40"/>
        <v/>
      </c>
      <c r="M336" s="56" t="str">
        <f t="shared" si="41"/>
        <v/>
      </c>
      <c r="N336" s="42" t="str">
        <f>IF(LEN(I336)=0,"",VLOOKUP(M336,'Decile Calc'!$G$2:$H$11,2))</f>
        <v/>
      </c>
      <c r="O336" s="57" t="str">
        <f t="shared" si="42"/>
        <v/>
      </c>
      <c r="P336" s="42" t="str">
        <f t="shared" si="43"/>
        <v/>
      </c>
    </row>
    <row r="337" spans="4:16" x14ac:dyDescent="0.3">
      <c r="D337" s="2"/>
      <c r="I337" s="42" t="str">
        <f>IF(LEN(H337)&gt;0,G337*0.5+((F337/Summary!$B$3)*0.5),"")</f>
        <v/>
      </c>
      <c r="J337" s="56" t="str">
        <f t="shared" si="39"/>
        <v/>
      </c>
      <c r="K337" s="42" t="str">
        <f t="shared" si="38"/>
        <v/>
      </c>
      <c r="L337" s="42" t="str">
        <f t="shared" si="40"/>
        <v/>
      </c>
      <c r="M337" s="56" t="str">
        <f t="shared" si="41"/>
        <v/>
      </c>
      <c r="N337" s="42" t="str">
        <f>IF(LEN(I337)=0,"",VLOOKUP(M337,'Decile Calc'!$G$2:$H$11,2))</f>
        <v/>
      </c>
      <c r="O337" s="57" t="str">
        <f t="shared" si="42"/>
        <v/>
      </c>
      <c r="P337" s="42" t="str">
        <f t="shared" si="43"/>
        <v/>
      </c>
    </row>
    <row r="338" spans="4:16" x14ac:dyDescent="0.3">
      <c r="D338" s="2"/>
      <c r="I338" s="42" t="str">
        <f>IF(LEN(H338)&gt;0,G338*0.5+((F338/Summary!$B$3)*0.5),"")</f>
        <v/>
      </c>
      <c r="J338" s="56" t="str">
        <f t="shared" si="39"/>
        <v/>
      </c>
      <c r="K338" s="42" t="str">
        <f t="shared" si="38"/>
        <v/>
      </c>
      <c r="L338" s="42" t="str">
        <f t="shared" si="40"/>
        <v/>
      </c>
      <c r="M338" s="56" t="str">
        <f t="shared" si="41"/>
        <v/>
      </c>
      <c r="N338" s="42" t="str">
        <f>IF(LEN(I338)=0,"",VLOOKUP(M338,'Decile Calc'!$G$2:$H$11,2))</f>
        <v/>
      </c>
      <c r="O338" s="57" t="str">
        <f t="shared" si="42"/>
        <v/>
      </c>
      <c r="P338" s="42" t="str">
        <f t="shared" si="43"/>
        <v/>
      </c>
    </row>
    <row r="339" spans="4:16" x14ac:dyDescent="0.3">
      <c r="D339" s="2"/>
      <c r="I339" s="42" t="str">
        <f>IF(LEN(H339)&gt;0,G339*0.5+((F339/Summary!$B$3)*0.5),"")</f>
        <v/>
      </c>
      <c r="J339" s="56" t="str">
        <f t="shared" si="39"/>
        <v/>
      </c>
      <c r="K339" s="42" t="str">
        <f t="shared" si="38"/>
        <v/>
      </c>
      <c r="L339" s="42" t="str">
        <f t="shared" si="40"/>
        <v/>
      </c>
      <c r="M339" s="56" t="str">
        <f t="shared" si="41"/>
        <v/>
      </c>
      <c r="N339" s="42" t="str">
        <f>IF(LEN(I339)=0,"",VLOOKUP(M339,'Decile Calc'!$G$2:$H$11,2))</f>
        <v/>
      </c>
      <c r="O339" s="57" t="str">
        <f t="shared" si="42"/>
        <v/>
      </c>
      <c r="P339" s="42" t="str">
        <f t="shared" si="43"/>
        <v/>
      </c>
    </row>
    <row r="340" spans="4:16" x14ac:dyDescent="0.3">
      <c r="D340" s="2"/>
      <c r="I340" s="42" t="str">
        <f>IF(LEN(H340)&gt;0,G340*0.5+((F340/Summary!$B$3)*0.5),"")</f>
        <v/>
      </c>
      <c r="J340" s="56" t="str">
        <f t="shared" si="39"/>
        <v/>
      </c>
      <c r="K340" s="42" t="str">
        <f t="shared" si="38"/>
        <v/>
      </c>
      <c r="L340" s="42" t="str">
        <f t="shared" si="40"/>
        <v/>
      </c>
      <c r="M340" s="56" t="str">
        <f t="shared" si="41"/>
        <v/>
      </c>
      <c r="N340" s="42" t="str">
        <f>IF(LEN(I340)=0,"",VLOOKUP(M340,'Decile Calc'!$G$2:$H$11,2))</f>
        <v/>
      </c>
      <c r="O340" s="57" t="str">
        <f t="shared" si="42"/>
        <v/>
      </c>
      <c r="P340" s="42" t="str">
        <f t="shared" si="43"/>
        <v/>
      </c>
    </row>
    <row r="341" spans="4:16" x14ac:dyDescent="0.3">
      <c r="D341" s="2"/>
      <c r="I341" s="42" t="str">
        <f>IF(LEN(H341)&gt;0,G341*0.5+((F341/Summary!$B$3)*0.5),"")</f>
        <v/>
      </c>
      <c r="J341" s="56" t="str">
        <f t="shared" si="39"/>
        <v/>
      </c>
      <c r="K341" s="42" t="str">
        <f t="shared" si="38"/>
        <v/>
      </c>
      <c r="L341" s="42" t="str">
        <f t="shared" si="40"/>
        <v/>
      </c>
      <c r="M341" s="56" t="str">
        <f t="shared" si="41"/>
        <v/>
      </c>
      <c r="N341" s="42" t="str">
        <f>IF(LEN(I341)=0,"",VLOOKUP(M341,'Decile Calc'!$G$2:$H$11,2))</f>
        <v/>
      </c>
      <c r="O341" s="57" t="str">
        <f t="shared" si="42"/>
        <v/>
      </c>
      <c r="P341" s="42" t="str">
        <f t="shared" si="43"/>
        <v/>
      </c>
    </row>
    <row r="342" spans="4:16" x14ac:dyDescent="0.3">
      <c r="D342" s="2"/>
      <c r="H342" s="63"/>
      <c r="I342" s="42" t="str">
        <f>IF(LEN(H342)&gt;0,G342*0.5+((F342/Summary!$B$3)*0.5),"")</f>
        <v/>
      </c>
      <c r="J342" s="56" t="str">
        <f t="shared" si="39"/>
        <v/>
      </c>
      <c r="K342" s="42" t="str">
        <f t="shared" si="38"/>
        <v/>
      </c>
      <c r="L342" s="42" t="str">
        <f t="shared" si="40"/>
        <v/>
      </c>
      <c r="M342" s="56" t="str">
        <f t="shared" si="41"/>
        <v/>
      </c>
      <c r="N342" s="42" t="str">
        <f>IF(LEN(I342)=0,"",VLOOKUP(M342,'Decile Calc'!$G$2:$H$11,2))</f>
        <v/>
      </c>
      <c r="O342" s="57" t="str">
        <f t="shared" si="42"/>
        <v/>
      </c>
      <c r="P342" s="42" t="str">
        <f t="shared" si="43"/>
        <v/>
      </c>
    </row>
    <row r="343" spans="4:16" x14ac:dyDescent="0.3">
      <c r="D343" s="2"/>
      <c r="I343" s="42" t="str">
        <f>IF(LEN(H343)&gt;0,G343*0.5+((F343/Summary!$B$3)*0.5),"")</f>
        <v/>
      </c>
      <c r="J343" s="56" t="str">
        <f t="shared" si="39"/>
        <v/>
      </c>
      <c r="K343" s="42" t="str">
        <f t="shared" si="38"/>
        <v/>
      </c>
      <c r="L343" s="42" t="str">
        <f t="shared" si="40"/>
        <v/>
      </c>
      <c r="M343" s="56" t="str">
        <f t="shared" si="41"/>
        <v/>
      </c>
      <c r="N343" s="42" t="str">
        <f>IF(LEN(I343)=0,"",VLOOKUP(M343,'Decile Calc'!$G$2:$H$11,2))</f>
        <v/>
      </c>
      <c r="O343" s="57" t="str">
        <f t="shared" si="42"/>
        <v/>
      </c>
      <c r="P343" s="42" t="str">
        <f t="shared" si="43"/>
        <v/>
      </c>
    </row>
    <row r="344" spans="4:16" x14ac:dyDescent="0.3">
      <c r="D344" s="2"/>
      <c r="I344" s="42" t="str">
        <f>IF(LEN(H344)&gt;0,G344*0.5+((F344/Summary!$B$3)*0.5),"")</f>
        <v/>
      </c>
      <c r="J344" s="56" t="str">
        <f t="shared" si="39"/>
        <v/>
      </c>
      <c r="K344" s="42" t="str">
        <f t="shared" si="38"/>
        <v/>
      </c>
      <c r="L344" s="42" t="str">
        <f t="shared" si="40"/>
        <v/>
      </c>
      <c r="M344" s="56" t="str">
        <f t="shared" si="41"/>
        <v/>
      </c>
      <c r="N344" s="42" t="str">
        <f>IF(LEN(I344)=0,"",VLOOKUP(M344,'Decile Calc'!$G$2:$H$11,2))</f>
        <v/>
      </c>
      <c r="O344" s="57" t="str">
        <f t="shared" si="42"/>
        <v/>
      </c>
      <c r="P344" s="42" t="str">
        <f t="shared" si="43"/>
        <v/>
      </c>
    </row>
    <row r="345" spans="4:16" x14ac:dyDescent="0.3">
      <c r="D345" s="2"/>
      <c r="H345" s="63"/>
      <c r="I345" s="42" t="str">
        <f>IF(LEN(H345)&gt;0,G345*0.5+((F345/Summary!$B$3)*0.5),"")</f>
        <v/>
      </c>
      <c r="J345" s="56" t="str">
        <f t="shared" si="39"/>
        <v/>
      </c>
      <c r="K345" s="42" t="str">
        <f t="shared" si="38"/>
        <v/>
      </c>
      <c r="L345" s="42" t="str">
        <f t="shared" si="40"/>
        <v/>
      </c>
      <c r="M345" s="56" t="str">
        <f t="shared" si="41"/>
        <v/>
      </c>
      <c r="N345" s="42" t="str">
        <f>IF(LEN(I345)=0,"",VLOOKUP(M345,'Decile Calc'!$G$2:$H$11,2))</f>
        <v/>
      </c>
      <c r="O345" s="57" t="str">
        <f t="shared" si="42"/>
        <v/>
      </c>
      <c r="P345" s="42" t="str">
        <f t="shared" si="43"/>
        <v/>
      </c>
    </row>
    <row r="346" spans="4:16" x14ac:dyDescent="0.3">
      <c r="D346" s="30"/>
      <c r="I346" s="42" t="str">
        <f>IF(LEN(H346)&gt;0,G346*0.5+((F346/Summary!$B$3)*0.5),"")</f>
        <v/>
      </c>
      <c r="J346" s="56" t="str">
        <f t="shared" si="39"/>
        <v/>
      </c>
      <c r="K346" s="42" t="str">
        <f t="shared" si="38"/>
        <v/>
      </c>
      <c r="L346" s="42" t="str">
        <f t="shared" si="40"/>
        <v/>
      </c>
      <c r="M346" s="56" t="str">
        <f t="shared" si="41"/>
        <v/>
      </c>
      <c r="N346" s="42" t="str">
        <f>IF(LEN(I346)=0,"",VLOOKUP(M346,'Decile Calc'!$G$2:$H$11,2))</f>
        <v/>
      </c>
      <c r="O346" s="57" t="str">
        <f t="shared" si="42"/>
        <v/>
      </c>
      <c r="P346" s="42" t="str">
        <f t="shared" si="43"/>
        <v/>
      </c>
    </row>
    <row r="347" spans="4:16" x14ac:dyDescent="0.3">
      <c r="D347" s="30"/>
      <c r="I347" s="42" t="str">
        <f>IF(LEN(H347)&gt;0,G347*0.5+((F347/Summary!$B$3)*0.5),"")</f>
        <v/>
      </c>
      <c r="J347" s="56" t="str">
        <f t="shared" si="39"/>
        <v/>
      </c>
      <c r="K347" s="42" t="str">
        <f t="shared" si="38"/>
        <v/>
      </c>
      <c r="L347" s="42" t="str">
        <f t="shared" si="40"/>
        <v/>
      </c>
      <c r="M347" s="56" t="str">
        <f t="shared" si="41"/>
        <v/>
      </c>
      <c r="N347" s="42" t="str">
        <f>IF(LEN(I347)=0,"",VLOOKUP(M347,'Decile Calc'!$G$2:$H$11,2))</f>
        <v/>
      </c>
      <c r="O347" s="57" t="str">
        <f t="shared" si="42"/>
        <v/>
      </c>
      <c r="P347" s="42" t="str">
        <f t="shared" si="43"/>
        <v/>
      </c>
    </row>
    <row r="348" spans="4:16" x14ac:dyDescent="0.3">
      <c r="D348" s="30"/>
      <c r="I348" s="42" t="str">
        <f>IF(LEN(H348)&gt;0,G348*0.5+((F348/Summary!$B$3)*0.5),"")</f>
        <v/>
      </c>
      <c r="J348" s="56" t="str">
        <f t="shared" si="39"/>
        <v/>
      </c>
      <c r="K348" s="42" t="str">
        <f t="shared" si="38"/>
        <v/>
      </c>
      <c r="L348" s="42" t="str">
        <f t="shared" si="40"/>
        <v/>
      </c>
      <c r="M348" s="56" t="str">
        <f t="shared" si="41"/>
        <v/>
      </c>
      <c r="N348" s="42" t="str">
        <f>IF(LEN(I348)=0,"",VLOOKUP(M348,'Decile Calc'!$G$2:$H$11,2))</f>
        <v/>
      </c>
      <c r="O348" s="57" t="str">
        <f t="shared" si="42"/>
        <v/>
      </c>
      <c r="P348" s="42" t="str">
        <f t="shared" si="43"/>
        <v/>
      </c>
    </row>
    <row r="349" spans="4:16" x14ac:dyDescent="0.3">
      <c r="D349" s="2"/>
      <c r="I349" s="42" t="str">
        <f>IF(LEN(H349)&gt;0,G349*0.5+((F349/Summary!$B$3)*0.5),"")</f>
        <v/>
      </c>
      <c r="J349" s="56" t="str">
        <f t="shared" si="39"/>
        <v/>
      </c>
      <c r="K349" s="42" t="str">
        <f t="shared" si="38"/>
        <v/>
      </c>
      <c r="L349" s="42" t="str">
        <f t="shared" si="40"/>
        <v/>
      </c>
      <c r="M349" s="56" t="str">
        <f t="shared" si="41"/>
        <v/>
      </c>
      <c r="N349" s="42" t="str">
        <f>IF(LEN(I349)=0,"",VLOOKUP(M349,'Decile Calc'!$G$2:$H$11,2))</f>
        <v/>
      </c>
      <c r="O349" s="57" t="str">
        <f t="shared" si="42"/>
        <v/>
      </c>
      <c r="P349" s="42" t="str">
        <f t="shared" si="43"/>
        <v/>
      </c>
    </row>
    <row r="350" spans="4:16" x14ac:dyDescent="0.3">
      <c r="D350" s="30"/>
      <c r="I350" s="42" t="str">
        <f>IF(LEN(H350)&gt;0,G350*0.5+((F350/Summary!$B$3)*0.5),"")</f>
        <v/>
      </c>
      <c r="J350" s="56" t="str">
        <f t="shared" si="39"/>
        <v/>
      </c>
      <c r="K350" s="42" t="str">
        <f t="shared" si="38"/>
        <v/>
      </c>
      <c r="L350" s="42" t="str">
        <f t="shared" si="40"/>
        <v/>
      </c>
      <c r="M350" s="56" t="str">
        <f t="shared" si="41"/>
        <v/>
      </c>
      <c r="N350" s="42" t="str">
        <f>IF(LEN(I350)=0,"",VLOOKUP(M350,'Decile Calc'!$G$2:$H$11,2))</f>
        <v/>
      </c>
      <c r="O350" s="57" t="str">
        <f t="shared" si="42"/>
        <v/>
      </c>
      <c r="P350" s="42" t="str">
        <f t="shared" si="43"/>
        <v/>
      </c>
    </row>
    <row r="351" spans="4:16" x14ac:dyDescent="0.3">
      <c r="D351" s="2"/>
      <c r="I351" s="42" t="str">
        <f>IF(LEN(H351)&gt;0,G351*0.5+((F351/Summary!$B$3)*0.5),"")</f>
        <v/>
      </c>
      <c r="J351" s="56" t="str">
        <f t="shared" si="39"/>
        <v/>
      </c>
      <c r="K351" s="42" t="str">
        <f t="shared" si="38"/>
        <v/>
      </c>
      <c r="L351" s="42" t="str">
        <f t="shared" si="40"/>
        <v/>
      </c>
      <c r="M351" s="56" t="str">
        <f t="shared" si="41"/>
        <v/>
      </c>
      <c r="N351" s="42" t="str">
        <f>IF(LEN(I351)=0,"",VLOOKUP(M351,'Decile Calc'!$G$2:$H$11,2))</f>
        <v/>
      </c>
      <c r="O351" s="57" t="str">
        <f t="shared" si="42"/>
        <v/>
      </c>
      <c r="P351" s="42" t="str">
        <f t="shared" si="43"/>
        <v/>
      </c>
    </row>
    <row r="352" spans="4:16" x14ac:dyDescent="0.3">
      <c r="D352" s="2"/>
      <c r="I352" s="42" t="str">
        <f>IF(LEN(H352)&gt;0,G352*0.5+((F352/Summary!$B$3)*0.5),"")</f>
        <v/>
      </c>
      <c r="J352" s="56" t="str">
        <f t="shared" si="39"/>
        <v/>
      </c>
      <c r="K352" s="42" t="str">
        <f t="shared" si="38"/>
        <v/>
      </c>
      <c r="L352" s="42" t="str">
        <f t="shared" si="40"/>
        <v/>
      </c>
      <c r="M352" s="56" t="str">
        <f t="shared" si="41"/>
        <v/>
      </c>
      <c r="N352" s="42" t="str">
        <f>IF(LEN(I352)=0,"",VLOOKUP(M352,'Decile Calc'!$G$2:$H$11,2))</f>
        <v/>
      </c>
      <c r="O352" s="57" t="str">
        <f t="shared" si="42"/>
        <v/>
      </c>
      <c r="P352" s="42" t="str">
        <f t="shared" si="43"/>
        <v/>
      </c>
    </row>
    <row r="353" spans="4:16" x14ac:dyDescent="0.3">
      <c r="D353" s="2"/>
      <c r="H353" s="63"/>
      <c r="I353" s="42" t="str">
        <f>IF(LEN(H353)&gt;0,G353*0.5+((F353/Summary!$B$3)*0.5),"")</f>
        <v/>
      </c>
      <c r="J353" s="56" t="str">
        <f t="shared" si="39"/>
        <v/>
      </c>
      <c r="K353" s="42" t="str">
        <f t="shared" si="38"/>
        <v/>
      </c>
      <c r="L353" s="42" t="str">
        <f t="shared" si="40"/>
        <v/>
      </c>
      <c r="M353" s="56" t="str">
        <f t="shared" si="41"/>
        <v/>
      </c>
      <c r="N353" s="42" t="str">
        <f>IF(LEN(I353)=0,"",VLOOKUP(M353,'Decile Calc'!$G$2:$H$11,2))</f>
        <v/>
      </c>
      <c r="O353" s="57" t="str">
        <f t="shared" si="42"/>
        <v/>
      </c>
      <c r="P353" s="42" t="str">
        <f t="shared" si="43"/>
        <v/>
      </c>
    </row>
    <row r="354" spans="4:16" x14ac:dyDescent="0.3">
      <c r="D354" s="2"/>
      <c r="I354" s="42" t="str">
        <f>IF(LEN(H354)&gt;0,G354*0.5+((F354/Summary!$B$3)*0.5),"")</f>
        <v/>
      </c>
      <c r="J354" s="56" t="str">
        <f t="shared" si="39"/>
        <v/>
      </c>
      <c r="K354" s="42" t="str">
        <f t="shared" si="38"/>
        <v/>
      </c>
      <c r="L354" s="42" t="str">
        <f t="shared" si="40"/>
        <v/>
      </c>
      <c r="M354" s="56" t="str">
        <f t="shared" si="41"/>
        <v/>
      </c>
      <c r="N354" s="42" t="str">
        <f>IF(LEN(I354)=0,"",VLOOKUP(M354,'Decile Calc'!$G$2:$H$11,2))</f>
        <v/>
      </c>
      <c r="O354" s="57" t="str">
        <f t="shared" si="42"/>
        <v/>
      </c>
      <c r="P354" s="42" t="str">
        <f t="shared" si="43"/>
        <v/>
      </c>
    </row>
    <row r="355" spans="4:16" x14ac:dyDescent="0.3">
      <c r="D355" s="2"/>
      <c r="H355" s="63"/>
      <c r="I355" s="42" t="str">
        <f>IF(LEN(H355)&gt;0,G355*0.5+((F355/Summary!$B$3)*0.5),"")</f>
        <v/>
      </c>
      <c r="J355" s="56" t="str">
        <f t="shared" si="39"/>
        <v/>
      </c>
      <c r="K355" s="42" t="str">
        <f t="shared" si="38"/>
        <v/>
      </c>
      <c r="L355" s="42" t="str">
        <f t="shared" si="40"/>
        <v/>
      </c>
      <c r="M355" s="56" t="str">
        <f t="shared" si="41"/>
        <v/>
      </c>
      <c r="N355" s="42" t="str">
        <f>IF(LEN(I355)=0,"",VLOOKUP(M355,'Decile Calc'!$G$2:$H$11,2))</f>
        <v/>
      </c>
      <c r="O355" s="57" t="str">
        <f t="shared" si="42"/>
        <v/>
      </c>
      <c r="P355" s="42" t="str">
        <f t="shared" si="43"/>
        <v/>
      </c>
    </row>
    <row r="356" spans="4:16" x14ac:dyDescent="0.3">
      <c r="D356" s="2"/>
      <c r="I356" s="42" t="str">
        <f>IF(LEN(H356)&gt;0,G356*0.5+((F356/Summary!$B$3)*0.5),"")</f>
        <v/>
      </c>
      <c r="J356" s="56" t="str">
        <f t="shared" si="39"/>
        <v/>
      </c>
      <c r="K356" s="42" t="str">
        <f t="shared" si="38"/>
        <v/>
      </c>
      <c r="L356" s="42" t="str">
        <f t="shared" si="40"/>
        <v/>
      </c>
      <c r="M356" s="56" t="str">
        <f t="shared" si="41"/>
        <v/>
      </c>
      <c r="N356" s="42" t="str">
        <f>IF(LEN(I356)=0,"",VLOOKUP(M356,'Decile Calc'!$G$2:$H$11,2))</f>
        <v/>
      </c>
      <c r="O356" s="57" t="str">
        <f t="shared" si="42"/>
        <v/>
      </c>
      <c r="P356" s="42" t="str">
        <f t="shared" si="43"/>
        <v/>
      </c>
    </row>
    <row r="357" spans="4:16" x14ac:dyDescent="0.3">
      <c r="D357" s="2"/>
      <c r="I357" s="42" t="str">
        <f>IF(LEN(H357)&gt;0,G357*0.5+((F357/Summary!$B$3)*0.5),"")</f>
        <v/>
      </c>
      <c r="J357" s="56" t="str">
        <f t="shared" si="39"/>
        <v/>
      </c>
      <c r="K357" s="42" t="str">
        <f t="shared" si="38"/>
        <v/>
      </c>
      <c r="L357" s="42" t="str">
        <f t="shared" si="40"/>
        <v/>
      </c>
      <c r="M357" s="56" t="str">
        <f t="shared" si="41"/>
        <v/>
      </c>
      <c r="N357" s="42" t="str">
        <f>IF(LEN(I357)=0,"",VLOOKUP(M357,'Decile Calc'!$G$2:$H$11,2))</f>
        <v/>
      </c>
      <c r="O357" s="57" t="str">
        <f t="shared" si="42"/>
        <v/>
      </c>
      <c r="P357" s="42" t="str">
        <f t="shared" si="43"/>
        <v/>
      </c>
    </row>
    <row r="358" spans="4:16" x14ac:dyDescent="0.3">
      <c r="D358" s="2"/>
      <c r="I358" s="42" t="str">
        <f>IF(LEN(H358)&gt;0,G358*0.5+((F358/Summary!$B$3)*0.5),"")</f>
        <v/>
      </c>
      <c r="J358" s="56" t="str">
        <f t="shared" si="39"/>
        <v/>
      </c>
      <c r="K358" s="42" t="str">
        <f t="shared" si="38"/>
        <v/>
      </c>
      <c r="L358" s="42" t="str">
        <f t="shared" si="40"/>
        <v/>
      </c>
      <c r="M358" s="56" t="str">
        <f t="shared" si="41"/>
        <v/>
      </c>
      <c r="N358" s="42" t="str">
        <f>IF(LEN(I358)=0,"",VLOOKUP(M358,'Decile Calc'!$G$2:$H$11,2))</f>
        <v/>
      </c>
      <c r="O358" s="57" t="str">
        <f t="shared" si="42"/>
        <v/>
      </c>
      <c r="P358" s="42" t="str">
        <f t="shared" si="43"/>
        <v/>
      </c>
    </row>
    <row r="359" spans="4:16" x14ac:dyDescent="0.3">
      <c r="D359" s="2"/>
      <c r="I359" s="42" t="str">
        <f>IF(LEN(H359)&gt;0,G359*0.5+((F359/Summary!$B$3)*0.5),"")</f>
        <v/>
      </c>
      <c r="J359" s="56" t="str">
        <f t="shared" si="39"/>
        <v/>
      </c>
      <c r="K359" s="42" t="str">
        <f t="shared" si="38"/>
        <v/>
      </c>
      <c r="L359" s="42" t="str">
        <f t="shared" si="40"/>
        <v/>
      </c>
      <c r="M359" s="56" t="str">
        <f t="shared" si="41"/>
        <v/>
      </c>
      <c r="N359" s="42" t="str">
        <f>IF(LEN(I359)=0,"",VLOOKUP(M359,'Decile Calc'!$G$2:$H$11,2))</f>
        <v/>
      </c>
      <c r="O359" s="57" t="str">
        <f t="shared" si="42"/>
        <v/>
      </c>
      <c r="P359" s="42" t="str">
        <f t="shared" si="43"/>
        <v/>
      </c>
    </row>
    <row r="360" spans="4:16" x14ac:dyDescent="0.3">
      <c r="D360" s="2"/>
      <c r="I360" s="42" t="str">
        <f>IF(LEN(H360)&gt;0,G360*0.5+((F360/Summary!$B$3)*0.5),"")</f>
        <v/>
      </c>
      <c r="J360" s="56" t="str">
        <f t="shared" si="39"/>
        <v/>
      </c>
      <c r="K360" s="42" t="str">
        <f t="shared" si="38"/>
        <v/>
      </c>
      <c r="L360" s="42" t="str">
        <f t="shared" si="40"/>
        <v/>
      </c>
      <c r="M360" s="56" t="str">
        <f t="shared" si="41"/>
        <v/>
      </c>
      <c r="N360" s="42" t="str">
        <f>IF(LEN(I360)=0,"",VLOOKUP(M360,'Decile Calc'!$G$2:$H$11,2))</f>
        <v/>
      </c>
      <c r="O360" s="57" t="str">
        <f t="shared" si="42"/>
        <v/>
      </c>
      <c r="P360" s="42" t="str">
        <f t="shared" si="43"/>
        <v/>
      </c>
    </row>
    <row r="361" spans="4:16" x14ac:dyDescent="0.3">
      <c r="D361" s="2"/>
      <c r="I361" s="42" t="str">
        <f>IF(LEN(H361)&gt;0,G361*0.5+((F361/Summary!$B$3)*0.5),"")</f>
        <v/>
      </c>
      <c r="J361" s="56" t="str">
        <f t="shared" si="39"/>
        <v/>
      </c>
      <c r="K361" s="42" t="str">
        <f t="shared" si="38"/>
        <v/>
      </c>
      <c r="L361" s="42" t="str">
        <f t="shared" si="40"/>
        <v/>
      </c>
      <c r="M361" s="56" t="str">
        <f t="shared" si="41"/>
        <v/>
      </c>
      <c r="N361" s="42" t="str">
        <f>IF(LEN(I361)=0,"",VLOOKUP(M361,'Decile Calc'!$G$2:$H$11,2))</f>
        <v/>
      </c>
      <c r="O361" s="57" t="str">
        <f t="shared" si="42"/>
        <v/>
      </c>
      <c r="P361" s="42" t="str">
        <f t="shared" si="43"/>
        <v/>
      </c>
    </row>
    <row r="362" spans="4:16" x14ac:dyDescent="0.3">
      <c r="D362" s="2"/>
      <c r="I362" s="42" t="str">
        <f>IF(LEN(H362)&gt;0,G362*0.5+((F362/Summary!$B$3)*0.5),"")</f>
        <v/>
      </c>
      <c r="J362" s="56" t="str">
        <f t="shared" si="39"/>
        <v/>
      </c>
      <c r="K362" s="42" t="str">
        <f t="shared" si="38"/>
        <v/>
      </c>
      <c r="L362" s="42" t="str">
        <f t="shared" si="40"/>
        <v/>
      </c>
      <c r="M362" s="56" t="str">
        <f t="shared" si="41"/>
        <v/>
      </c>
      <c r="N362" s="42" t="str">
        <f>IF(LEN(I362)=0,"",VLOOKUP(M362,'Decile Calc'!$G$2:$H$11,2))</f>
        <v/>
      </c>
      <c r="O362" s="57" t="str">
        <f t="shared" si="42"/>
        <v/>
      </c>
      <c r="P362" s="42" t="str">
        <f t="shared" si="43"/>
        <v/>
      </c>
    </row>
    <row r="363" spans="4:16" x14ac:dyDescent="0.3">
      <c r="D363" s="30"/>
      <c r="I363" s="42" t="str">
        <f>IF(LEN(H363)&gt;0,G363*0.5+((F363/Summary!$B$3)*0.5),"")</f>
        <v/>
      </c>
      <c r="J363" s="56" t="str">
        <f t="shared" si="39"/>
        <v/>
      </c>
      <c r="K363" s="42" t="str">
        <f t="shared" si="38"/>
        <v/>
      </c>
      <c r="L363" s="42" t="str">
        <f t="shared" si="40"/>
        <v/>
      </c>
      <c r="M363" s="56" t="str">
        <f t="shared" si="41"/>
        <v/>
      </c>
      <c r="N363" s="42" t="str">
        <f>IF(LEN(I363)=0,"",VLOOKUP(M363,'Decile Calc'!$G$2:$H$11,2))</f>
        <v/>
      </c>
      <c r="O363" s="57" t="str">
        <f t="shared" si="42"/>
        <v/>
      </c>
      <c r="P363" s="42" t="str">
        <f t="shared" si="43"/>
        <v/>
      </c>
    </row>
    <row r="364" spans="4:16" x14ac:dyDescent="0.3">
      <c r="D364" s="2"/>
      <c r="I364" s="42" t="str">
        <f>IF(LEN(H364)&gt;0,G364*0.5+((F364/Summary!$B$3)*0.5),"")</f>
        <v/>
      </c>
      <c r="J364" s="56" t="str">
        <f t="shared" si="39"/>
        <v/>
      </c>
      <c r="K364" s="42" t="str">
        <f t="shared" si="38"/>
        <v/>
      </c>
      <c r="L364" s="42" t="str">
        <f t="shared" si="40"/>
        <v/>
      </c>
      <c r="M364" s="56" t="str">
        <f t="shared" si="41"/>
        <v/>
      </c>
      <c r="N364" s="42" t="str">
        <f>IF(LEN(I364)=0,"",VLOOKUP(M364,'Decile Calc'!$G$2:$H$11,2))</f>
        <v/>
      </c>
      <c r="O364" s="57" t="str">
        <f t="shared" si="42"/>
        <v/>
      </c>
      <c r="P364" s="42" t="str">
        <f t="shared" si="43"/>
        <v/>
      </c>
    </row>
    <row r="365" spans="4:16" x14ac:dyDescent="0.3">
      <c r="D365" s="30"/>
      <c r="I365" s="42" t="str">
        <f>IF(LEN(H365)&gt;0,G365*0.5+((F365/Summary!$B$3)*0.5),"")</f>
        <v/>
      </c>
      <c r="J365" s="56" t="str">
        <f t="shared" si="39"/>
        <v/>
      </c>
      <c r="K365" s="42" t="str">
        <f t="shared" si="38"/>
        <v/>
      </c>
      <c r="L365" s="42" t="str">
        <f t="shared" si="40"/>
        <v/>
      </c>
      <c r="M365" s="56" t="str">
        <f t="shared" si="41"/>
        <v/>
      </c>
      <c r="N365" s="42" t="str">
        <f>IF(LEN(I365)=0,"",VLOOKUP(M365,'Decile Calc'!$G$2:$H$11,2))</f>
        <v/>
      </c>
      <c r="O365" s="57" t="str">
        <f t="shared" si="42"/>
        <v/>
      </c>
      <c r="P365" s="42" t="str">
        <f t="shared" si="43"/>
        <v/>
      </c>
    </row>
    <row r="366" spans="4:16" x14ac:dyDescent="0.3">
      <c r="D366" s="2"/>
      <c r="I366" s="42" t="str">
        <f>IF(LEN(H366)&gt;0,G366*0.5+((F366/Summary!$B$3)*0.5),"")</f>
        <v/>
      </c>
      <c r="J366" s="56" t="str">
        <f t="shared" si="39"/>
        <v/>
      </c>
      <c r="K366" s="42" t="str">
        <f t="shared" si="38"/>
        <v/>
      </c>
      <c r="L366" s="42" t="str">
        <f t="shared" si="40"/>
        <v/>
      </c>
      <c r="M366" s="56" t="str">
        <f t="shared" si="41"/>
        <v/>
      </c>
      <c r="N366" s="42" t="str">
        <f>IF(LEN(I366)=0,"",VLOOKUP(M366,'Decile Calc'!$G$2:$H$11,2))</f>
        <v/>
      </c>
      <c r="O366" s="57" t="str">
        <f t="shared" si="42"/>
        <v/>
      </c>
      <c r="P366" s="42" t="str">
        <f t="shared" si="43"/>
        <v/>
      </c>
    </row>
    <row r="367" spans="4:16" x14ac:dyDescent="0.3">
      <c r="D367" s="30"/>
      <c r="I367" s="42" t="str">
        <f>IF(LEN(H367)&gt;0,G367*0.5+((F367/Summary!$B$3)*0.5),"")</f>
        <v/>
      </c>
      <c r="J367" s="56" t="str">
        <f t="shared" si="39"/>
        <v/>
      </c>
      <c r="K367" s="42" t="str">
        <f t="shared" si="38"/>
        <v/>
      </c>
      <c r="L367" s="42" t="str">
        <f t="shared" si="40"/>
        <v/>
      </c>
      <c r="M367" s="56" t="str">
        <f t="shared" si="41"/>
        <v/>
      </c>
      <c r="N367" s="42" t="str">
        <f>IF(LEN(I367)=0,"",VLOOKUP(M367,'Decile Calc'!$G$2:$H$11,2))</f>
        <v/>
      </c>
      <c r="O367" s="57" t="str">
        <f t="shared" si="42"/>
        <v/>
      </c>
      <c r="P367" s="42" t="str">
        <f t="shared" si="43"/>
        <v/>
      </c>
    </row>
    <row r="368" spans="4:16" x14ac:dyDescent="0.3">
      <c r="D368" s="2"/>
      <c r="I368" s="42" t="str">
        <f>IF(LEN(H368)&gt;0,G368*0.5+((F368/Summary!$B$3)*0.5),"")</f>
        <v/>
      </c>
      <c r="J368" s="56" t="str">
        <f t="shared" si="39"/>
        <v/>
      </c>
      <c r="K368" s="42" t="str">
        <f t="shared" si="38"/>
        <v/>
      </c>
      <c r="L368" s="42" t="str">
        <f t="shared" si="40"/>
        <v/>
      </c>
      <c r="M368" s="56" t="str">
        <f t="shared" si="41"/>
        <v/>
      </c>
      <c r="N368" s="42" t="str">
        <f>IF(LEN(I368)=0,"",VLOOKUP(M368,'Decile Calc'!$G$2:$H$11,2))</f>
        <v/>
      </c>
      <c r="O368" s="57" t="str">
        <f t="shared" si="42"/>
        <v/>
      </c>
      <c r="P368" s="42" t="str">
        <f t="shared" si="43"/>
        <v/>
      </c>
    </row>
    <row r="369" spans="4:16" x14ac:dyDescent="0.3">
      <c r="D369" s="2"/>
      <c r="H369" s="69"/>
      <c r="I369" s="42" t="str">
        <f>IF(LEN(H369)&gt;0,G369*0.5+((F369/Summary!$B$3)*0.5),"")</f>
        <v/>
      </c>
      <c r="J369" s="56" t="str">
        <f t="shared" si="39"/>
        <v/>
      </c>
      <c r="K369" s="42" t="str">
        <f t="shared" si="38"/>
        <v/>
      </c>
      <c r="L369" s="42" t="str">
        <f t="shared" si="40"/>
        <v/>
      </c>
      <c r="M369" s="56" t="str">
        <f t="shared" si="41"/>
        <v/>
      </c>
      <c r="N369" s="42" t="str">
        <f>IF(LEN(I369)=0,"",VLOOKUP(M369,'Decile Calc'!$G$2:$H$11,2))</f>
        <v/>
      </c>
      <c r="O369" s="57" t="str">
        <f t="shared" si="42"/>
        <v/>
      </c>
      <c r="P369" s="42" t="str">
        <f t="shared" si="43"/>
        <v/>
      </c>
    </row>
    <row r="370" spans="4:16" x14ac:dyDescent="0.3">
      <c r="D370" s="30"/>
      <c r="I370" s="42" t="str">
        <f>IF(LEN(H370)&gt;0,G370*0.5+((F370/Summary!$B$3)*0.5),"")</f>
        <v/>
      </c>
      <c r="J370" s="56" t="str">
        <f t="shared" si="39"/>
        <v/>
      </c>
      <c r="K370" s="42" t="str">
        <f t="shared" si="38"/>
        <v/>
      </c>
      <c r="L370" s="42" t="str">
        <f t="shared" si="40"/>
        <v/>
      </c>
      <c r="M370" s="56" t="str">
        <f t="shared" si="41"/>
        <v/>
      </c>
      <c r="N370" s="42" t="str">
        <f>IF(LEN(I370)=0,"",VLOOKUP(M370,'Decile Calc'!$G$2:$H$11,2))</f>
        <v/>
      </c>
      <c r="O370" s="57" t="str">
        <f t="shared" si="42"/>
        <v/>
      </c>
      <c r="P370" s="42" t="str">
        <f t="shared" si="43"/>
        <v/>
      </c>
    </row>
    <row r="371" spans="4:16" x14ac:dyDescent="0.3">
      <c r="D371" s="2"/>
      <c r="I371" s="42" t="str">
        <f>IF(LEN(H371)&gt;0,G371*0.5+((F371/Summary!$B$3)*0.5),"")</f>
        <v/>
      </c>
      <c r="J371" s="56" t="str">
        <f t="shared" si="39"/>
        <v/>
      </c>
      <c r="K371" s="42" t="str">
        <f t="shared" si="38"/>
        <v/>
      </c>
      <c r="L371" s="42" t="str">
        <f t="shared" si="40"/>
        <v/>
      </c>
      <c r="M371" s="56" t="str">
        <f t="shared" si="41"/>
        <v/>
      </c>
      <c r="N371" s="42" t="str">
        <f>IF(LEN(I371)=0,"",VLOOKUP(M371,'Decile Calc'!$G$2:$H$11,2))</f>
        <v/>
      </c>
      <c r="O371" s="57" t="str">
        <f t="shared" si="42"/>
        <v/>
      </c>
      <c r="P371" s="42" t="str">
        <f t="shared" si="43"/>
        <v/>
      </c>
    </row>
    <row r="372" spans="4:16" x14ac:dyDescent="0.3">
      <c r="D372" s="2"/>
      <c r="I372" s="42" t="str">
        <f>IF(LEN(H372)&gt;0,G372*0.5+((F372/Summary!$B$3)*0.5),"")</f>
        <v/>
      </c>
      <c r="J372" s="56" t="str">
        <f t="shared" si="39"/>
        <v/>
      </c>
      <c r="K372" s="42" t="str">
        <f t="shared" si="38"/>
        <v/>
      </c>
      <c r="L372" s="42" t="str">
        <f t="shared" si="40"/>
        <v/>
      </c>
      <c r="M372" s="56" t="str">
        <f t="shared" si="41"/>
        <v/>
      </c>
      <c r="N372" s="42" t="str">
        <f>IF(LEN(I372)=0,"",VLOOKUP(M372,'Decile Calc'!$G$2:$H$11,2))</f>
        <v/>
      </c>
      <c r="O372" s="57" t="str">
        <f t="shared" si="42"/>
        <v/>
      </c>
      <c r="P372" s="42" t="str">
        <f t="shared" si="43"/>
        <v/>
      </c>
    </row>
    <row r="373" spans="4:16" x14ac:dyDescent="0.3">
      <c r="D373" s="2"/>
      <c r="I373" s="42" t="str">
        <f>IF(LEN(H373)&gt;0,G373*0.5+((F373/Summary!$B$3)*0.5),"")</f>
        <v/>
      </c>
      <c r="J373" s="56" t="str">
        <f t="shared" si="39"/>
        <v/>
      </c>
      <c r="K373" s="42" t="str">
        <f t="shared" si="38"/>
        <v/>
      </c>
      <c r="L373" s="42" t="str">
        <f t="shared" si="40"/>
        <v/>
      </c>
      <c r="M373" s="56" t="str">
        <f t="shared" si="41"/>
        <v/>
      </c>
      <c r="N373" s="42" t="str">
        <f>IF(LEN(I373)=0,"",VLOOKUP(M373,'Decile Calc'!$G$2:$H$11,2))</f>
        <v/>
      </c>
      <c r="O373" s="57" t="str">
        <f t="shared" si="42"/>
        <v/>
      </c>
      <c r="P373" s="42" t="str">
        <f t="shared" si="43"/>
        <v/>
      </c>
    </row>
    <row r="374" spans="4:16" x14ac:dyDescent="0.3">
      <c r="D374" s="2"/>
      <c r="I374" s="42" t="str">
        <f>IF(LEN(H374)&gt;0,G374*0.5+((F374/Summary!$B$3)*0.5),"")</f>
        <v/>
      </c>
      <c r="J374" s="56" t="str">
        <f t="shared" si="39"/>
        <v/>
      </c>
      <c r="K374" s="42" t="str">
        <f t="shared" si="38"/>
        <v/>
      </c>
      <c r="L374" s="42" t="str">
        <f t="shared" si="40"/>
        <v/>
      </c>
      <c r="M374" s="56" t="str">
        <f t="shared" si="41"/>
        <v/>
      </c>
      <c r="N374" s="42" t="str">
        <f>IF(LEN(I374)=0,"",VLOOKUP(M374,'Decile Calc'!$G$2:$H$11,2))</f>
        <v/>
      </c>
      <c r="O374" s="57" t="str">
        <f t="shared" si="42"/>
        <v/>
      </c>
      <c r="P374" s="42" t="str">
        <f t="shared" si="43"/>
        <v/>
      </c>
    </row>
    <row r="375" spans="4:16" x14ac:dyDescent="0.3">
      <c r="D375" s="2"/>
      <c r="I375" s="42" t="str">
        <f>IF(LEN(H375)&gt;0,G375*0.5+((F375/Summary!$B$3)*0.5),"")</f>
        <v/>
      </c>
      <c r="J375" s="56" t="str">
        <f t="shared" si="39"/>
        <v/>
      </c>
      <c r="K375" s="42" t="str">
        <f t="shared" si="38"/>
        <v/>
      </c>
      <c r="L375" s="42" t="str">
        <f t="shared" si="40"/>
        <v/>
      </c>
      <c r="M375" s="56" t="str">
        <f t="shared" si="41"/>
        <v/>
      </c>
      <c r="N375" s="42" t="str">
        <f>IF(LEN(I375)=0,"",VLOOKUP(M375,'Decile Calc'!$G$2:$H$11,2))</f>
        <v/>
      </c>
      <c r="O375" s="57" t="str">
        <f t="shared" si="42"/>
        <v/>
      </c>
      <c r="P375" s="42" t="str">
        <f t="shared" si="43"/>
        <v/>
      </c>
    </row>
    <row r="376" spans="4:16" x14ac:dyDescent="0.3">
      <c r="D376" s="30"/>
      <c r="I376" s="42" t="str">
        <f>IF(LEN(H376)&gt;0,G376*0.5+((F376/Summary!$B$3)*0.5),"")</f>
        <v/>
      </c>
      <c r="J376" s="56" t="str">
        <f t="shared" si="39"/>
        <v/>
      </c>
      <c r="K376" s="42" t="str">
        <f t="shared" si="38"/>
        <v/>
      </c>
      <c r="L376" s="42" t="str">
        <f t="shared" si="40"/>
        <v/>
      </c>
      <c r="M376" s="56" t="str">
        <f t="shared" si="41"/>
        <v/>
      </c>
      <c r="N376" s="42" t="str">
        <f>IF(LEN(I376)=0,"",VLOOKUP(M376,'Decile Calc'!$G$2:$H$11,2))</f>
        <v/>
      </c>
      <c r="O376" s="57" t="str">
        <f t="shared" si="42"/>
        <v/>
      </c>
      <c r="P376" s="42" t="str">
        <f t="shared" si="43"/>
        <v/>
      </c>
    </row>
    <row r="377" spans="4:16" x14ac:dyDescent="0.3">
      <c r="D377" s="2"/>
      <c r="H377" s="63"/>
      <c r="I377" s="42" t="str">
        <f>IF(LEN(H377)&gt;0,G377*0.5+((F377/Summary!$B$3)*0.5),"")</f>
        <v/>
      </c>
      <c r="J377" s="56" t="str">
        <f t="shared" si="39"/>
        <v/>
      </c>
      <c r="K377" s="42" t="str">
        <f t="shared" si="38"/>
        <v/>
      </c>
      <c r="L377" s="42" t="str">
        <f t="shared" si="40"/>
        <v/>
      </c>
      <c r="M377" s="56" t="str">
        <f t="shared" si="41"/>
        <v/>
      </c>
      <c r="N377" s="42" t="str">
        <f>IF(LEN(I377)=0,"",VLOOKUP(M377,'Decile Calc'!$G$2:$H$11,2))</f>
        <v/>
      </c>
      <c r="O377" s="57" t="str">
        <f t="shared" si="42"/>
        <v/>
      </c>
      <c r="P377" s="42" t="str">
        <f t="shared" si="43"/>
        <v/>
      </c>
    </row>
    <row r="378" spans="4:16" x14ac:dyDescent="0.3">
      <c r="D378" s="2"/>
      <c r="I378" s="42" t="str">
        <f>IF(LEN(H378)&gt;0,G378*0.5+((F378/Summary!$B$3)*0.5),"")</f>
        <v/>
      </c>
      <c r="J378" s="56" t="str">
        <f t="shared" si="39"/>
        <v/>
      </c>
      <c r="K378" s="42" t="str">
        <f t="shared" si="38"/>
        <v/>
      </c>
      <c r="L378" s="42" t="str">
        <f t="shared" si="40"/>
        <v/>
      </c>
      <c r="M378" s="56" t="str">
        <f t="shared" si="41"/>
        <v/>
      </c>
      <c r="N378" s="42" t="str">
        <f>IF(LEN(I378)=0,"",VLOOKUP(M378,'Decile Calc'!$G$2:$H$11,2))</f>
        <v/>
      </c>
      <c r="O378" s="57" t="str">
        <f t="shared" si="42"/>
        <v/>
      </c>
      <c r="P378" s="42" t="str">
        <f t="shared" si="43"/>
        <v/>
      </c>
    </row>
    <row r="379" spans="4:16" x14ac:dyDescent="0.3">
      <c r="D379" s="2"/>
      <c r="I379" s="42" t="str">
        <f>IF(LEN(H379)&gt;0,G379*0.5+((F379/Summary!$B$3)*0.5),"")</f>
        <v/>
      </c>
      <c r="J379" s="56" t="str">
        <f t="shared" si="39"/>
        <v/>
      </c>
      <c r="K379" s="42" t="str">
        <f t="shared" si="38"/>
        <v/>
      </c>
      <c r="L379" s="42" t="str">
        <f t="shared" si="40"/>
        <v/>
      </c>
      <c r="M379" s="56" t="str">
        <f t="shared" si="41"/>
        <v/>
      </c>
      <c r="N379" s="42" t="str">
        <f>IF(LEN(I379)=0,"",VLOOKUP(M379,'Decile Calc'!$G$2:$H$11,2))</f>
        <v/>
      </c>
      <c r="O379" s="57" t="str">
        <f t="shared" si="42"/>
        <v/>
      </c>
      <c r="P379" s="42" t="str">
        <f t="shared" si="43"/>
        <v/>
      </c>
    </row>
    <row r="380" spans="4:16" x14ac:dyDescent="0.3">
      <c r="D380" s="2"/>
      <c r="I380" s="42" t="str">
        <f>IF(LEN(H380)&gt;0,G380*0.5+((F380/Summary!$B$3)*0.5),"")</f>
        <v/>
      </c>
      <c r="J380" s="56" t="str">
        <f t="shared" si="39"/>
        <v/>
      </c>
      <c r="K380" s="42" t="str">
        <f t="shared" si="38"/>
        <v/>
      </c>
      <c r="L380" s="42" t="str">
        <f t="shared" si="40"/>
        <v/>
      </c>
      <c r="M380" s="56" t="str">
        <f t="shared" si="41"/>
        <v/>
      </c>
      <c r="N380" s="42" t="str">
        <f>IF(LEN(I380)=0,"",VLOOKUP(M380,'Decile Calc'!$G$2:$H$11,2))</f>
        <v/>
      </c>
      <c r="O380" s="57" t="str">
        <f t="shared" si="42"/>
        <v/>
      </c>
      <c r="P380" s="42" t="str">
        <f t="shared" si="43"/>
        <v/>
      </c>
    </row>
    <row r="381" spans="4:16" x14ac:dyDescent="0.3">
      <c r="D381" s="2"/>
      <c r="H381" s="63"/>
      <c r="I381" s="42" t="str">
        <f>IF(LEN(H381)&gt;0,G381*0.5+((F381/Summary!$B$3)*0.5),"")</f>
        <v/>
      </c>
      <c r="J381" s="56" t="str">
        <f t="shared" si="39"/>
        <v/>
      </c>
      <c r="K381" s="42" t="str">
        <f t="shared" si="38"/>
        <v/>
      </c>
      <c r="L381" s="42" t="str">
        <f t="shared" si="40"/>
        <v/>
      </c>
      <c r="M381" s="56" t="str">
        <f t="shared" si="41"/>
        <v/>
      </c>
      <c r="N381" s="42" t="str">
        <f>IF(LEN(I381)=0,"",VLOOKUP(M381,'Decile Calc'!$G$2:$H$11,2))</f>
        <v/>
      </c>
      <c r="O381" s="57" t="str">
        <f t="shared" si="42"/>
        <v/>
      </c>
      <c r="P381" s="42" t="str">
        <f t="shared" si="43"/>
        <v/>
      </c>
    </row>
    <row r="382" spans="4:16" x14ac:dyDescent="0.3">
      <c r="D382" s="2"/>
      <c r="I382" s="42" t="str">
        <f>IF(LEN(H382)&gt;0,G382*0.5+((F382/Summary!$B$3)*0.5),"")</f>
        <v/>
      </c>
      <c r="J382" s="56" t="str">
        <f t="shared" si="39"/>
        <v/>
      </c>
      <c r="K382" s="42" t="str">
        <f t="shared" si="38"/>
        <v/>
      </c>
      <c r="L382" s="42" t="str">
        <f t="shared" si="40"/>
        <v/>
      </c>
      <c r="M382" s="56" t="str">
        <f t="shared" si="41"/>
        <v/>
      </c>
      <c r="N382" s="42" t="str">
        <f>IF(LEN(I382)=0,"",VLOOKUP(M382,'Decile Calc'!$G$2:$H$11,2))</f>
        <v/>
      </c>
      <c r="O382" s="57" t="str">
        <f t="shared" si="42"/>
        <v/>
      </c>
      <c r="P382" s="42" t="str">
        <f t="shared" si="43"/>
        <v/>
      </c>
    </row>
    <row r="383" spans="4:16" x14ac:dyDescent="0.3">
      <c r="D383" s="30"/>
      <c r="H383" s="63"/>
      <c r="I383" s="42" t="str">
        <f>IF(LEN(H383)&gt;0,G383*0.5+((F383/Summary!$B$3)*0.5),"")</f>
        <v/>
      </c>
      <c r="J383" s="56" t="str">
        <f t="shared" si="39"/>
        <v/>
      </c>
      <c r="K383" s="42" t="str">
        <f t="shared" si="38"/>
        <v/>
      </c>
      <c r="L383" s="42" t="str">
        <f t="shared" si="40"/>
        <v/>
      </c>
      <c r="M383" s="56" t="str">
        <f t="shared" si="41"/>
        <v/>
      </c>
      <c r="N383" s="42" t="str">
        <f>IF(LEN(I383)=0,"",VLOOKUP(M383,'Decile Calc'!$G$2:$H$11,2))</f>
        <v/>
      </c>
      <c r="O383" s="57" t="str">
        <f t="shared" si="42"/>
        <v/>
      </c>
      <c r="P383" s="42" t="str">
        <f t="shared" si="43"/>
        <v/>
      </c>
    </row>
    <row r="384" spans="4:16" x14ac:dyDescent="0.3">
      <c r="D384" s="2"/>
      <c r="I384" s="42" t="str">
        <f>IF(LEN(H384)&gt;0,G384*0.5+((F384/Summary!$B$3)*0.5),"")</f>
        <v/>
      </c>
      <c r="J384" s="56" t="str">
        <f t="shared" si="39"/>
        <v/>
      </c>
      <c r="K384" s="42" t="str">
        <f t="shared" si="38"/>
        <v/>
      </c>
      <c r="L384" s="42" t="str">
        <f t="shared" si="40"/>
        <v/>
      </c>
      <c r="M384" s="56" t="str">
        <f t="shared" si="41"/>
        <v/>
      </c>
      <c r="N384" s="42" t="str">
        <f>IF(LEN(I384)=0,"",VLOOKUP(M384,'Decile Calc'!$G$2:$H$11,2))</f>
        <v/>
      </c>
      <c r="O384" s="57" t="str">
        <f t="shared" si="42"/>
        <v/>
      </c>
      <c r="P384" s="42" t="str">
        <f t="shared" si="43"/>
        <v/>
      </c>
    </row>
    <row r="385" spans="4:16" x14ac:dyDescent="0.3">
      <c r="D385" s="30"/>
      <c r="I385" s="42" t="str">
        <f>IF(LEN(H385)&gt;0,G385*0.5+((F385/Summary!$B$3)*0.5),"")</f>
        <v/>
      </c>
      <c r="J385" s="56" t="str">
        <f t="shared" si="39"/>
        <v/>
      </c>
      <c r="K385" s="42" t="str">
        <f t="shared" si="38"/>
        <v/>
      </c>
      <c r="L385" s="42" t="str">
        <f t="shared" si="40"/>
        <v/>
      </c>
      <c r="M385" s="56" t="str">
        <f t="shared" si="41"/>
        <v/>
      </c>
      <c r="N385" s="42" t="str">
        <f>IF(LEN(I385)=0,"",VLOOKUP(M385,'Decile Calc'!$G$2:$H$11,2))</f>
        <v/>
      </c>
      <c r="O385" s="57" t="str">
        <f t="shared" si="42"/>
        <v/>
      </c>
      <c r="P385" s="42" t="str">
        <f t="shared" si="43"/>
        <v/>
      </c>
    </row>
    <row r="386" spans="4:16" x14ac:dyDescent="0.3">
      <c r="D386" s="2"/>
      <c r="I386" s="42" t="str">
        <f>IF(LEN(H386)&gt;0,G386*0.5+((F386/Summary!$B$3)*0.5),"")</f>
        <v/>
      </c>
      <c r="J386" s="56" t="str">
        <f t="shared" si="39"/>
        <v/>
      </c>
      <c r="K386" s="42" t="str">
        <f t="shared" ref="K386:K449" si="44">IF(LEN(I386)&gt;0,ROW(A386)/100000000,"")</f>
        <v/>
      </c>
      <c r="L386" s="42" t="str">
        <f t="shared" si="40"/>
        <v/>
      </c>
      <c r="M386" s="56" t="str">
        <f t="shared" si="41"/>
        <v/>
      </c>
      <c r="N386" s="42" t="str">
        <f>IF(LEN(I386)=0,"",VLOOKUP(M386,'Decile Calc'!$G$2:$H$11,2))</f>
        <v/>
      </c>
      <c r="O386" s="57" t="str">
        <f t="shared" si="42"/>
        <v/>
      </c>
      <c r="P386" s="42" t="str">
        <f t="shared" si="43"/>
        <v/>
      </c>
    </row>
    <row r="387" spans="4:16" x14ac:dyDescent="0.3">
      <c r="D387" s="30"/>
      <c r="I387" s="42" t="str">
        <f>IF(LEN(H387)&gt;0,G387*0.5+((F387/Summary!$B$3)*0.5),"")</f>
        <v/>
      </c>
      <c r="J387" s="56" t="str">
        <f t="shared" ref="J387:J450" si="45">IF(LEN(I387)&gt;0,RANK(I387,$I$2:$I$10001,1),"")</f>
        <v/>
      </c>
      <c r="K387" s="42" t="str">
        <f t="shared" si="44"/>
        <v/>
      </c>
      <c r="L387" s="42" t="str">
        <f t="shared" ref="L387:L450" si="46">IFERROR(I387+K387,"")</f>
        <v/>
      </c>
      <c r="M387" s="56" t="str">
        <f t="shared" ref="M387:M450" si="47">IF(LEN(I387)=0,"",RANK((I387+K387),$L$2:$L$10001,1))</f>
        <v/>
      </c>
      <c r="N387" s="42" t="str">
        <f>IF(LEN(I387)=0,"",VLOOKUP(M387,'Decile Calc'!$G$2:$H$11,2))</f>
        <v/>
      </c>
      <c r="O387" s="57" t="str">
        <f t="shared" ref="O387:O450" si="48">IF(LEN(I387)&gt;0,H387,"")</f>
        <v/>
      </c>
      <c r="P387" s="42" t="str">
        <f t="shared" ref="P387:P450" si="49">IF(LEN(I387)=0,"",TRUNC(M387,0))</f>
        <v/>
      </c>
    </row>
    <row r="388" spans="4:16" x14ac:dyDescent="0.3">
      <c r="D388" s="2"/>
      <c r="I388" s="42" t="str">
        <f>IF(LEN(H388)&gt;0,G388*0.5+((F388/Summary!$B$3)*0.5),"")</f>
        <v/>
      </c>
      <c r="J388" s="56" t="str">
        <f t="shared" si="45"/>
        <v/>
      </c>
      <c r="K388" s="42" t="str">
        <f t="shared" si="44"/>
        <v/>
      </c>
      <c r="L388" s="42" t="str">
        <f t="shared" si="46"/>
        <v/>
      </c>
      <c r="M388" s="56" t="str">
        <f t="shared" si="47"/>
        <v/>
      </c>
      <c r="N388" s="42" t="str">
        <f>IF(LEN(I388)=0,"",VLOOKUP(M388,'Decile Calc'!$G$2:$H$11,2))</f>
        <v/>
      </c>
      <c r="O388" s="57" t="str">
        <f t="shared" si="48"/>
        <v/>
      </c>
      <c r="P388" s="42" t="str">
        <f t="shared" si="49"/>
        <v/>
      </c>
    </row>
    <row r="389" spans="4:16" x14ac:dyDescent="0.3">
      <c r="D389" s="2"/>
      <c r="I389" s="42" t="str">
        <f>IF(LEN(H389)&gt;0,G389*0.5+((F389/Summary!$B$3)*0.5),"")</f>
        <v/>
      </c>
      <c r="J389" s="56" t="str">
        <f t="shared" si="45"/>
        <v/>
      </c>
      <c r="K389" s="42" t="str">
        <f t="shared" si="44"/>
        <v/>
      </c>
      <c r="L389" s="42" t="str">
        <f t="shared" si="46"/>
        <v/>
      </c>
      <c r="M389" s="56" t="str">
        <f t="shared" si="47"/>
        <v/>
      </c>
      <c r="N389" s="42" t="str">
        <f>IF(LEN(I389)=0,"",VLOOKUP(M389,'Decile Calc'!$G$2:$H$11,2))</f>
        <v/>
      </c>
      <c r="O389" s="57" t="str">
        <f t="shared" si="48"/>
        <v/>
      </c>
      <c r="P389" s="42" t="str">
        <f t="shared" si="49"/>
        <v/>
      </c>
    </row>
    <row r="390" spans="4:16" x14ac:dyDescent="0.3">
      <c r="D390" s="30"/>
      <c r="I390" s="42" t="str">
        <f>IF(LEN(H390)&gt;0,G390*0.5+((F390/Summary!$B$3)*0.5),"")</f>
        <v/>
      </c>
      <c r="J390" s="56" t="str">
        <f t="shared" si="45"/>
        <v/>
      </c>
      <c r="K390" s="42" t="str">
        <f t="shared" si="44"/>
        <v/>
      </c>
      <c r="L390" s="42" t="str">
        <f t="shared" si="46"/>
        <v/>
      </c>
      <c r="M390" s="56" t="str">
        <f t="shared" si="47"/>
        <v/>
      </c>
      <c r="N390" s="42" t="str">
        <f>IF(LEN(I390)=0,"",VLOOKUP(M390,'Decile Calc'!$G$2:$H$11,2))</f>
        <v/>
      </c>
      <c r="O390" s="57" t="str">
        <f t="shared" si="48"/>
        <v/>
      </c>
      <c r="P390" s="42" t="str">
        <f t="shared" si="49"/>
        <v/>
      </c>
    </row>
    <row r="391" spans="4:16" x14ac:dyDescent="0.3">
      <c r="D391" s="2"/>
      <c r="I391" s="42" t="str">
        <f>IF(LEN(H391)&gt;0,G391*0.5+((F391/Summary!$B$3)*0.5),"")</f>
        <v/>
      </c>
      <c r="J391" s="56" t="str">
        <f t="shared" si="45"/>
        <v/>
      </c>
      <c r="K391" s="42" t="str">
        <f t="shared" si="44"/>
        <v/>
      </c>
      <c r="L391" s="42" t="str">
        <f t="shared" si="46"/>
        <v/>
      </c>
      <c r="M391" s="56" t="str">
        <f t="shared" si="47"/>
        <v/>
      </c>
      <c r="N391" s="42" t="str">
        <f>IF(LEN(I391)=0,"",VLOOKUP(M391,'Decile Calc'!$G$2:$H$11,2))</f>
        <v/>
      </c>
      <c r="O391" s="57" t="str">
        <f t="shared" si="48"/>
        <v/>
      </c>
      <c r="P391" s="42" t="str">
        <f t="shared" si="49"/>
        <v/>
      </c>
    </row>
    <row r="392" spans="4:16" x14ac:dyDescent="0.3">
      <c r="D392" s="2"/>
      <c r="I392" s="42" t="str">
        <f>IF(LEN(H392)&gt;0,G392*0.5+((F392/Summary!$B$3)*0.5),"")</f>
        <v/>
      </c>
      <c r="J392" s="56" t="str">
        <f t="shared" si="45"/>
        <v/>
      </c>
      <c r="K392" s="42" t="str">
        <f t="shared" si="44"/>
        <v/>
      </c>
      <c r="L392" s="42" t="str">
        <f t="shared" si="46"/>
        <v/>
      </c>
      <c r="M392" s="56" t="str">
        <f t="shared" si="47"/>
        <v/>
      </c>
      <c r="N392" s="42" t="str">
        <f>IF(LEN(I392)=0,"",VLOOKUP(M392,'Decile Calc'!$G$2:$H$11,2))</f>
        <v/>
      </c>
      <c r="O392" s="57" t="str">
        <f t="shared" si="48"/>
        <v/>
      </c>
      <c r="P392" s="42" t="str">
        <f t="shared" si="49"/>
        <v/>
      </c>
    </row>
    <row r="393" spans="4:16" x14ac:dyDescent="0.3">
      <c r="D393" s="2"/>
      <c r="H393" s="63"/>
      <c r="I393" s="42" t="str">
        <f>IF(LEN(H393)&gt;0,G393*0.5+((F393/Summary!$B$3)*0.5),"")</f>
        <v/>
      </c>
      <c r="J393" s="56" t="str">
        <f t="shared" si="45"/>
        <v/>
      </c>
      <c r="K393" s="42" t="str">
        <f t="shared" si="44"/>
        <v/>
      </c>
      <c r="L393" s="42" t="str">
        <f t="shared" si="46"/>
        <v/>
      </c>
      <c r="M393" s="56" t="str">
        <f t="shared" si="47"/>
        <v/>
      </c>
      <c r="N393" s="42" t="str">
        <f>IF(LEN(I393)=0,"",VLOOKUP(M393,'Decile Calc'!$G$2:$H$11,2))</f>
        <v/>
      </c>
      <c r="O393" s="57" t="str">
        <f t="shared" si="48"/>
        <v/>
      </c>
      <c r="P393" s="42" t="str">
        <f t="shared" si="49"/>
        <v/>
      </c>
    </row>
    <row r="394" spans="4:16" x14ac:dyDescent="0.3">
      <c r="D394" s="2"/>
      <c r="I394" s="42" t="str">
        <f>IF(LEN(H394)&gt;0,G394*0.5+((F394/Summary!$B$3)*0.5),"")</f>
        <v/>
      </c>
      <c r="J394" s="56" t="str">
        <f t="shared" si="45"/>
        <v/>
      </c>
      <c r="K394" s="42" t="str">
        <f t="shared" si="44"/>
        <v/>
      </c>
      <c r="L394" s="42" t="str">
        <f t="shared" si="46"/>
        <v/>
      </c>
      <c r="M394" s="56" t="str">
        <f t="shared" si="47"/>
        <v/>
      </c>
      <c r="N394" s="42" t="str">
        <f>IF(LEN(I394)=0,"",VLOOKUP(M394,'Decile Calc'!$G$2:$H$11,2))</f>
        <v/>
      </c>
      <c r="O394" s="57" t="str">
        <f t="shared" si="48"/>
        <v/>
      </c>
      <c r="P394" s="42" t="str">
        <f t="shared" si="49"/>
        <v/>
      </c>
    </row>
    <row r="395" spans="4:16" x14ac:dyDescent="0.3">
      <c r="D395" s="30"/>
      <c r="I395" s="42" t="str">
        <f>IF(LEN(H395)&gt;0,G395*0.5+((F395/Summary!$B$3)*0.5),"")</f>
        <v/>
      </c>
      <c r="J395" s="56" t="str">
        <f t="shared" si="45"/>
        <v/>
      </c>
      <c r="K395" s="42" t="str">
        <f t="shared" si="44"/>
        <v/>
      </c>
      <c r="L395" s="42" t="str">
        <f t="shared" si="46"/>
        <v/>
      </c>
      <c r="M395" s="56" t="str">
        <f t="shared" si="47"/>
        <v/>
      </c>
      <c r="N395" s="42" t="str">
        <f>IF(LEN(I395)=0,"",VLOOKUP(M395,'Decile Calc'!$G$2:$H$11,2))</f>
        <v/>
      </c>
      <c r="O395" s="57" t="str">
        <f t="shared" si="48"/>
        <v/>
      </c>
      <c r="P395" s="42" t="str">
        <f t="shared" si="49"/>
        <v/>
      </c>
    </row>
    <row r="396" spans="4:16" x14ac:dyDescent="0.3">
      <c r="D396" s="2"/>
      <c r="I396" s="42" t="str">
        <f>IF(LEN(H396)&gt;0,G396*0.5+((F396/Summary!$B$3)*0.5),"")</f>
        <v/>
      </c>
      <c r="J396" s="56" t="str">
        <f t="shared" si="45"/>
        <v/>
      </c>
      <c r="K396" s="42" t="str">
        <f t="shared" si="44"/>
        <v/>
      </c>
      <c r="L396" s="42" t="str">
        <f t="shared" si="46"/>
        <v/>
      </c>
      <c r="M396" s="56" t="str">
        <f t="shared" si="47"/>
        <v/>
      </c>
      <c r="N396" s="42" t="str">
        <f>IF(LEN(I396)=0,"",VLOOKUP(M396,'Decile Calc'!$G$2:$H$11,2))</f>
        <v/>
      </c>
      <c r="O396" s="57" t="str">
        <f t="shared" si="48"/>
        <v/>
      </c>
      <c r="P396" s="42" t="str">
        <f t="shared" si="49"/>
        <v/>
      </c>
    </row>
    <row r="397" spans="4:16" x14ac:dyDescent="0.3">
      <c r="D397" s="2"/>
      <c r="I397" s="42" t="str">
        <f>IF(LEN(H397)&gt;0,G397*0.5+((F397/Summary!$B$3)*0.5),"")</f>
        <v/>
      </c>
      <c r="J397" s="56" t="str">
        <f t="shared" si="45"/>
        <v/>
      </c>
      <c r="K397" s="42" t="str">
        <f t="shared" si="44"/>
        <v/>
      </c>
      <c r="L397" s="42" t="str">
        <f t="shared" si="46"/>
        <v/>
      </c>
      <c r="M397" s="56" t="str">
        <f t="shared" si="47"/>
        <v/>
      </c>
      <c r="N397" s="42" t="str">
        <f>IF(LEN(I397)=0,"",VLOOKUP(M397,'Decile Calc'!$G$2:$H$11,2))</f>
        <v/>
      </c>
      <c r="O397" s="57" t="str">
        <f t="shared" si="48"/>
        <v/>
      </c>
      <c r="P397" s="42" t="str">
        <f t="shared" si="49"/>
        <v/>
      </c>
    </row>
    <row r="398" spans="4:16" x14ac:dyDescent="0.3">
      <c r="D398" s="2"/>
      <c r="I398" s="42" t="str">
        <f>IF(LEN(H398)&gt;0,G398*0.5+((F398/Summary!$B$3)*0.5),"")</f>
        <v/>
      </c>
      <c r="J398" s="56" t="str">
        <f t="shared" si="45"/>
        <v/>
      </c>
      <c r="K398" s="42" t="str">
        <f t="shared" si="44"/>
        <v/>
      </c>
      <c r="L398" s="42" t="str">
        <f t="shared" si="46"/>
        <v/>
      </c>
      <c r="M398" s="56" t="str">
        <f t="shared" si="47"/>
        <v/>
      </c>
      <c r="N398" s="42" t="str">
        <f>IF(LEN(I398)=0,"",VLOOKUP(M398,'Decile Calc'!$G$2:$H$11,2))</f>
        <v/>
      </c>
      <c r="O398" s="57" t="str">
        <f t="shared" si="48"/>
        <v/>
      </c>
      <c r="P398" s="42" t="str">
        <f t="shared" si="49"/>
        <v/>
      </c>
    </row>
    <row r="399" spans="4:16" x14ac:dyDescent="0.3">
      <c r="D399" s="2"/>
      <c r="I399" s="42" t="str">
        <f>IF(LEN(H399)&gt;0,G399*0.5+((F399/Summary!$B$3)*0.5),"")</f>
        <v/>
      </c>
      <c r="J399" s="56" t="str">
        <f t="shared" si="45"/>
        <v/>
      </c>
      <c r="K399" s="42" t="str">
        <f t="shared" si="44"/>
        <v/>
      </c>
      <c r="L399" s="42" t="str">
        <f t="shared" si="46"/>
        <v/>
      </c>
      <c r="M399" s="56" t="str">
        <f t="shared" si="47"/>
        <v/>
      </c>
      <c r="N399" s="42" t="str">
        <f>IF(LEN(I399)=0,"",VLOOKUP(M399,'Decile Calc'!$G$2:$H$11,2))</f>
        <v/>
      </c>
      <c r="O399" s="57" t="str">
        <f t="shared" si="48"/>
        <v/>
      </c>
      <c r="P399" s="42" t="str">
        <f t="shared" si="49"/>
        <v/>
      </c>
    </row>
    <row r="400" spans="4:16" x14ac:dyDescent="0.3">
      <c r="D400" s="2"/>
      <c r="I400" s="42" t="str">
        <f>IF(LEN(H400)&gt;0,G400*0.5+((F400/Summary!$B$3)*0.5),"")</f>
        <v/>
      </c>
      <c r="J400" s="56" t="str">
        <f t="shared" si="45"/>
        <v/>
      </c>
      <c r="K400" s="42" t="str">
        <f t="shared" si="44"/>
        <v/>
      </c>
      <c r="L400" s="42" t="str">
        <f t="shared" si="46"/>
        <v/>
      </c>
      <c r="M400" s="56" t="str">
        <f t="shared" si="47"/>
        <v/>
      </c>
      <c r="N400" s="42" t="str">
        <f>IF(LEN(I400)=0,"",VLOOKUP(M400,'Decile Calc'!$G$2:$H$11,2))</f>
        <v/>
      </c>
      <c r="O400" s="57" t="str">
        <f t="shared" si="48"/>
        <v/>
      </c>
      <c r="P400" s="42" t="str">
        <f t="shared" si="49"/>
        <v/>
      </c>
    </row>
    <row r="401" spans="4:16" x14ac:dyDescent="0.3">
      <c r="D401" s="2"/>
      <c r="H401" s="63"/>
      <c r="I401" s="42" t="str">
        <f>IF(LEN(H401)&gt;0,G401*0.5+((F401/Summary!$B$3)*0.5),"")</f>
        <v/>
      </c>
      <c r="J401" s="56" t="str">
        <f t="shared" si="45"/>
        <v/>
      </c>
      <c r="K401" s="42" t="str">
        <f t="shared" si="44"/>
        <v/>
      </c>
      <c r="L401" s="42" t="str">
        <f t="shared" si="46"/>
        <v/>
      </c>
      <c r="M401" s="56" t="str">
        <f t="shared" si="47"/>
        <v/>
      </c>
      <c r="N401" s="42" t="str">
        <f>IF(LEN(I401)=0,"",VLOOKUP(M401,'Decile Calc'!$G$2:$H$11,2))</f>
        <v/>
      </c>
      <c r="O401" s="57" t="str">
        <f t="shared" si="48"/>
        <v/>
      </c>
      <c r="P401" s="42" t="str">
        <f t="shared" si="49"/>
        <v/>
      </c>
    </row>
    <row r="402" spans="4:16" x14ac:dyDescent="0.3">
      <c r="D402" s="2"/>
      <c r="I402" s="42" t="str">
        <f>IF(LEN(H402)&gt;0,G402*0.5+((F402/Summary!$B$3)*0.5),"")</f>
        <v/>
      </c>
      <c r="J402" s="56" t="str">
        <f t="shared" si="45"/>
        <v/>
      </c>
      <c r="K402" s="42" t="str">
        <f t="shared" si="44"/>
        <v/>
      </c>
      <c r="L402" s="42" t="str">
        <f t="shared" si="46"/>
        <v/>
      </c>
      <c r="M402" s="56" t="str">
        <f t="shared" si="47"/>
        <v/>
      </c>
      <c r="N402" s="42" t="str">
        <f>IF(LEN(I402)=0,"",VLOOKUP(M402,'Decile Calc'!$G$2:$H$11,2))</f>
        <v/>
      </c>
      <c r="O402" s="57" t="str">
        <f t="shared" si="48"/>
        <v/>
      </c>
      <c r="P402" s="42" t="str">
        <f t="shared" si="49"/>
        <v/>
      </c>
    </row>
    <row r="403" spans="4:16" x14ac:dyDescent="0.3">
      <c r="D403" s="2"/>
      <c r="I403" s="42" t="str">
        <f>IF(LEN(H403)&gt;0,G403*0.5+((F403/Summary!$B$3)*0.5),"")</f>
        <v/>
      </c>
      <c r="J403" s="56" t="str">
        <f t="shared" si="45"/>
        <v/>
      </c>
      <c r="K403" s="42" t="str">
        <f t="shared" si="44"/>
        <v/>
      </c>
      <c r="L403" s="42" t="str">
        <f t="shared" si="46"/>
        <v/>
      </c>
      <c r="M403" s="56" t="str">
        <f t="shared" si="47"/>
        <v/>
      </c>
      <c r="N403" s="42" t="str">
        <f>IF(LEN(I403)=0,"",VLOOKUP(M403,'Decile Calc'!$G$2:$H$11,2))</f>
        <v/>
      </c>
      <c r="O403" s="57" t="str">
        <f t="shared" si="48"/>
        <v/>
      </c>
      <c r="P403" s="42" t="str">
        <f t="shared" si="49"/>
        <v/>
      </c>
    </row>
    <row r="404" spans="4:16" x14ac:dyDescent="0.3">
      <c r="D404" s="2"/>
      <c r="H404" s="63"/>
      <c r="I404" s="42" t="str">
        <f>IF(LEN(H404)&gt;0,G404*0.5+((F404/Summary!$B$3)*0.5),"")</f>
        <v/>
      </c>
      <c r="J404" s="56" t="str">
        <f t="shared" si="45"/>
        <v/>
      </c>
      <c r="K404" s="42" t="str">
        <f t="shared" si="44"/>
        <v/>
      </c>
      <c r="L404" s="42" t="str">
        <f t="shared" si="46"/>
        <v/>
      </c>
      <c r="M404" s="56" t="str">
        <f t="shared" si="47"/>
        <v/>
      </c>
      <c r="N404" s="42" t="str">
        <f>IF(LEN(I404)=0,"",VLOOKUP(M404,'Decile Calc'!$G$2:$H$11,2))</f>
        <v/>
      </c>
      <c r="O404" s="57" t="str">
        <f t="shared" si="48"/>
        <v/>
      </c>
      <c r="P404" s="42" t="str">
        <f t="shared" si="49"/>
        <v/>
      </c>
    </row>
    <row r="405" spans="4:16" x14ac:dyDescent="0.3">
      <c r="D405" s="2"/>
      <c r="H405" s="63"/>
      <c r="I405" s="42" t="str">
        <f>IF(LEN(H405)&gt;0,G405*0.5+((F405/Summary!$B$3)*0.5),"")</f>
        <v/>
      </c>
      <c r="J405" s="56" t="str">
        <f t="shared" si="45"/>
        <v/>
      </c>
      <c r="K405" s="42" t="str">
        <f t="shared" si="44"/>
        <v/>
      </c>
      <c r="L405" s="42" t="str">
        <f t="shared" si="46"/>
        <v/>
      </c>
      <c r="M405" s="56" t="str">
        <f t="shared" si="47"/>
        <v/>
      </c>
      <c r="N405" s="42" t="str">
        <f>IF(LEN(I405)=0,"",VLOOKUP(M405,'Decile Calc'!$G$2:$H$11,2))</f>
        <v/>
      </c>
      <c r="O405" s="57" t="str">
        <f t="shared" si="48"/>
        <v/>
      </c>
      <c r="P405" s="42" t="str">
        <f t="shared" si="49"/>
        <v/>
      </c>
    </row>
    <row r="406" spans="4:16" x14ac:dyDescent="0.3">
      <c r="D406" s="30"/>
      <c r="I406" s="42" t="str">
        <f>IF(LEN(H406)&gt;0,G406*0.5+((F406/Summary!$B$3)*0.5),"")</f>
        <v/>
      </c>
      <c r="J406" s="56" t="str">
        <f t="shared" si="45"/>
        <v/>
      </c>
      <c r="K406" s="42" t="str">
        <f t="shared" si="44"/>
        <v/>
      </c>
      <c r="L406" s="42" t="str">
        <f t="shared" si="46"/>
        <v/>
      </c>
      <c r="M406" s="56" t="str">
        <f t="shared" si="47"/>
        <v/>
      </c>
      <c r="N406" s="42" t="str">
        <f>IF(LEN(I406)=0,"",VLOOKUP(M406,'Decile Calc'!$G$2:$H$11,2))</f>
        <v/>
      </c>
      <c r="O406" s="57" t="str">
        <f t="shared" si="48"/>
        <v/>
      </c>
      <c r="P406" s="42" t="str">
        <f t="shared" si="49"/>
        <v/>
      </c>
    </row>
    <row r="407" spans="4:16" x14ac:dyDescent="0.3">
      <c r="D407" s="2"/>
      <c r="I407" s="42" t="str">
        <f>IF(LEN(H407)&gt;0,G407*0.5+((F407/Summary!$B$3)*0.5),"")</f>
        <v/>
      </c>
      <c r="J407" s="56" t="str">
        <f t="shared" si="45"/>
        <v/>
      </c>
      <c r="K407" s="42" t="str">
        <f t="shared" si="44"/>
        <v/>
      </c>
      <c r="L407" s="42" t="str">
        <f t="shared" si="46"/>
        <v/>
      </c>
      <c r="M407" s="56" t="str">
        <f t="shared" si="47"/>
        <v/>
      </c>
      <c r="N407" s="42" t="str">
        <f>IF(LEN(I407)=0,"",VLOOKUP(M407,'Decile Calc'!$G$2:$H$11,2))</f>
        <v/>
      </c>
      <c r="O407" s="57" t="str">
        <f t="shared" si="48"/>
        <v/>
      </c>
      <c r="P407" s="42" t="str">
        <f t="shared" si="49"/>
        <v/>
      </c>
    </row>
    <row r="408" spans="4:16" x14ac:dyDescent="0.3">
      <c r="D408" s="2"/>
      <c r="I408" s="42" t="str">
        <f>IF(LEN(H408)&gt;0,G408*0.5+((F408/Summary!$B$3)*0.5),"")</f>
        <v/>
      </c>
      <c r="J408" s="56" t="str">
        <f t="shared" si="45"/>
        <v/>
      </c>
      <c r="K408" s="42" t="str">
        <f t="shared" si="44"/>
        <v/>
      </c>
      <c r="L408" s="42" t="str">
        <f t="shared" si="46"/>
        <v/>
      </c>
      <c r="M408" s="56" t="str">
        <f t="shared" si="47"/>
        <v/>
      </c>
      <c r="N408" s="42" t="str">
        <f>IF(LEN(I408)=0,"",VLOOKUP(M408,'Decile Calc'!$G$2:$H$11,2))</f>
        <v/>
      </c>
      <c r="O408" s="57" t="str">
        <f t="shared" si="48"/>
        <v/>
      </c>
      <c r="P408" s="42" t="str">
        <f t="shared" si="49"/>
        <v/>
      </c>
    </row>
    <row r="409" spans="4:16" x14ac:dyDescent="0.3">
      <c r="D409" s="2"/>
      <c r="I409" s="42" t="str">
        <f>IF(LEN(H409)&gt;0,G409*0.5+((F409/Summary!$B$3)*0.5),"")</f>
        <v/>
      </c>
      <c r="J409" s="56" t="str">
        <f t="shared" si="45"/>
        <v/>
      </c>
      <c r="K409" s="42" t="str">
        <f t="shared" si="44"/>
        <v/>
      </c>
      <c r="L409" s="42" t="str">
        <f t="shared" si="46"/>
        <v/>
      </c>
      <c r="M409" s="56" t="str">
        <f t="shared" si="47"/>
        <v/>
      </c>
      <c r="N409" s="42" t="str">
        <f>IF(LEN(I409)=0,"",VLOOKUP(M409,'Decile Calc'!$G$2:$H$11,2))</f>
        <v/>
      </c>
      <c r="O409" s="57" t="str">
        <f t="shared" si="48"/>
        <v/>
      </c>
      <c r="P409" s="42" t="str">
        <f t="shared" si="49"/>
        <v/>
      </c>
    </row>
    <row r="410" spans="4:16" x14ac:dyDescent="0.3">
      <c r="D410" s="2"/>
      <c r="I410" s="42" t="str">
        <f>IF(LEN(H410)&gt;0,G410*0.5+((F410/Summary!$B$3)*0.5),"")</f>
        <v/>
      </c>
      <c r="J410" s="56" t="str">
        <f t="shared" si="45"/>
        <v/>
      </c>
      <c r="K410" s="42" t="str">
        <f t="shared" si="44"/>
        <v/>
      </c>
      <c r="L410" s="42" t="str">
        <f t="shared" si="46"/>
        <v/>
      </c>
      <c r="M410" s="56" t="str">
        <f t="shared" si="47"/>
        <v/>
      </c>
      <c r="N410" s="42" t="str">
        <f>IF(LEN(I410)=0,"",VLOOKUP(M410,'Decile Calc'!$G$2:$H$11,2))</f>
        <v/>
      </c>
      <c r="O410" s="57" t="str">
        <f t="shared" si="48"/>
        <v/>
      </c>
      <c r="P410" s="42" t="str">
        <f t="shared" si="49"/>
        <v/>
      </c>
    </row>
    <row r="411" spans="4:16" x14ac:dyDescent="0.3">
      <c r="D411" s="2"/>
      <c r="H411" s="63"/>
      <c r="I411" s="42" t="str">
        <f>IF(LEN(H411)&gt;0,G411*0.5+((F411/Summary!$B$3)*0.5),"")</f>
        <v/>
      </c>
      <c r="J411" s="56" t="str">
        <f t="shared" si="45"/>
        <v/>
      </c>
      <c r="K411" s="42" t="str">
        <f t="shared" si="44"/>
        <v/>
      </c>
      <c r="L411" s="42" t="str">
        <f t="shared" si="46"/>
        <v/>
      </c>
      <c r="M411" s="56" t="str">
        <f t="shared" si="47"/>
        <v/>
      </c>
      <c r="N411" s="42" t="str">
        <f>IF(LEN(I411)=0,"",VLOOKUP(M411,'Decile Calc'!$G$2:$H$11,2))</f>
        <v/>
      </c>
      <c r="O411" s="57" t="str">
        <f t="shared" si="48"/>
        <v/>
      </c>
      <c r="P411" s="42" t="str">
        <f t="shared" si="49"/>
        <v/>
      </c>
    </row>
    <row r="412" spans="4:16" x14ac:dyDescent="0.3">
      <c r="D412" s="2"/>
      <c r="I412" s="42" t="str">
        <f>IF(LEN(H412)&gt;0,G412*0.5+((F412/Summary!$B$3)*0.5),"")</f>
        <v/>
      </c>
      <c r="J412" s="56" t="str">
        <f t="shared" si="45"/>
        <v/>
      </c>
      <c r="K412" s="42" t="str">
        <f t="shared" si="44"/>
        <v/>
      </c>
      <c r="L412" s="42" t="str">
        <f t="shared" si="46"/>
        <v/>
      </c>
      <c r="M412" s="56" t="str">
        <f t="shared" si="47"/>
        <v/>
      </c>
      <c r="N412" s="42" t="str">
        <f>IF(LEN(I412)=0,"",VLOOKUP(M412,'Decile Calc'!$G$2:$H$11,2))</f>
        <v/>
      </c>
      <c r="O412" s="57" t="str">
        <f t="shared" si="48"/>
        <v/>
      </c>
      <c r="P412" s="42" t="str">
        <f t="shared" si="49"/>
        <v/>
      </c>
    </row>
    <row r="413" spans="4:16" x14ac:dyDescent="0.3">
      <c r="D413" s="2"/>
      <c r="I413" s="42" t="str">
        <f>IF(LEN(H413)&gt;0,G413*0.5+((F413/Summary!$B$3)*0.5),"")</f>
        <v/>
      </c>
      <c r="J413" s="56" t="str">
        <f t="shared" si="45"/>
        <v/>
      </c>
      <c r="K413" s="42" t="str">
        <f t="shared" si="44"/>
        <v/>
      </c>
      <c r="L413" s="42" t="str">
        <f t="shared" si="46"/>
        <v/>
      </c>
      <c r="M413" s="56" t="str">
        <f t="shared" si="47"/>
        <v/>
      </c>
      <c r="N413" s="42" t="str">
        <f>IF(LEN(I413)=0,"",VLOOKUP(M413,'Decile Calc'!$G$2:$H$11,2))</f>
        <v/>
      </c>
      <c r="O413" s="57" t="str">
        <f t="shared" si="48"/>
        <v/>
      </c>
      <c r="P413" s="42" t="str">
        <f t="shared" si="49"/>
        <v/>
      </c>
    </row>
    <row r="414" spans="4:16" x14ac:dyDescent="0.3">
      <c r="D414" s="2"/>
      <c r="I414" s="42" t="str">
        <f>IF(LEN(H414)&gt;0,G414*0.5+((F414/Summary!$B$3)*0.5),"")</f>
        <v/>
      </c>
      <c r="J414" s="56" t="str">
        <f t="shared" si="45"/>
        <v/>
      </c>
      <c r="K414" s="42" t="str">
        <f t="shared" si="44"/>
        <v/>
      </c>
      <c r="L414" s="42" t="str">
        <f t="shared" si="46"/>
        <v/>
      </c>
      <c r="M414" s="56" t="str">
        <f t="shared" si="47"/>
        <v/>
      </c>
      <c r="N414" s="42" t="str">
        <f>IF(LEN(I414)=0,"",VLOOKUP(M414,'Decile Calc'!$G$2:$H$11,2))</f>
        <v/>
      </c>
      <c r="O414" s="57" t="str">
        <f t="shared" si="48"/>
        <v/>
      </c>
      <c r="P414" s="42" t="str">
        <f t="shared" si="49"/>
        <v/>
      </c>
    </row>
    <row r="415" spans="4:16" x14ac:dyDescent="0.3">
      <c r="D415" s="2"/>
      <c r="I415" s="42" t="str">
        <f>IF(LEN(H415)&gt;0,G415*0.5+((F415/Summary!$B$3)*0.5),"")</f>
        <v/>
      </c>
      <c r="J415" s="56" t="str">
        <f t="shared" si="45"/>
        <v/>
      </c>
      <c r="K415" s="42" t="str">
        <f t="shared" si="44"/>
        <v/>
      </c>
      <c r="L415" s="42" t="str">
        <f t="shared" si="46"/>
        <v/>
      </c>
      <c r="M415" s="56" t="str">
        <f t="shared" si="47"/>
        <v/>
      </c>
      <c r="N415" s="42" t="str">
        <f>IF(LEN(I415)=0,"",VLOOKUP(M415,'Decile Calc'!$G$2:$H$11,2))</f>
        <v/>
      </c>
      <c r="O415" s="57" t="str">
        <f t="shared" si="48"/>
        <v/>
      </c>
      <c r="P415" s="42" t="str">
        <f t="shared" si="49"/>
        <v/>
      </c>
    </row>
    <row r="416" spans="4:16" x14ac:dyDescent="0.3">
      <c r="D416" s="30"/>
      <c r="I416" s="42" t="str">
        <f>IF(LEN(H416)&gt;0,G416*0.5+((F416/Summary!$B$3)*0.5),"")</f>
        <v/>
      </c>
      <c r="J416" s="56" t="str">
        <f t="shared" si="45"/>
        <v/>
      </c>
      <c r="K416" s="42" t="str">
        <f t="shared" si="44"/>
        <v/>
      </c>
      <c r="L416" s="42" t="str">
        <f t="shared" si="46"/>
        <v/>
      </c>
      <c r="M416" s="56" t="str">
        <f t="shared" si="47"/>
        <v/>
      </c>
      <c r="N416" s="42" t="str">
        <f>IF(LEN(I416)=0,"",VLOOKUP(M416,'Decile Calc'!$G$2:$H$11,2))</f>
        <v/>
      </c>
      <c r="O416" s="57" t="str">
        <f t="shared" si="48"/>
        <v/>
      </c>
      <c r="P416" s="42" t="str">
        <f t="shared" si="49"/>
        <v/>
      </c>
    </row>
    <row r="417" spans="4:16" x14ac:dyDescent="0.3">
      <c r="D417" s="2"/>
      <c r="I417" s="42" t="str">
        <f>IF(LEN(H417)&gt;0,G417*0.5+((F417/Summary!$B$3)*0.5),"")</f>
        <v/>
      </c>
      <c r="J417" s="56" t="str">
        <f t="shared" si="45"/>
        <v/>
      </c>
      <c r="K417" s="42" t="str">
        <f t="shared" si="44"/>
        <v/>
      </c>
      <c r="L417" s="42" t="str">
        <f t="shared" si="46"/>
        <v/>
      </c>
      <c r="M417" s="56" t="str">
        <f t="shared" si="47"/>
        <v/>
      </c>
      <c r="N417" s="42" t="str">
        <f>IF(LEN(I417)=0,"",VLOOKUP(M417,'Decile Calc'!$G$2:$H$11,2))</f>
        <v/>
      </c>
      <c r="O417" s="57" t="str">
        <f t="shared" si="48"/>
        <v/>
      </c>
      <c r="P417" s="42" t="str">
        <f t="shared" si="49"/>
        <v/>
      </c>
    </row>
    <row r="418" spans="4:16" x14ac:dyDescent="0.3">
      <c r="D418" s="2"/>
      <c r="I418" s="42" t="str">
        <f>IF(LEN(H418)&gt;0,G418*0.5+((F418/Summary!$B$3)*0.5),"")</f>
        <v/>
      </c>
      <c r="J418" s="56" t="str">
        <f t="shared" si="45"/>
        <v/>
      </c>
      <c r="K418" s="42" t="str">
        <f t="shared" si="44"/>
        <v/>
      </c>
      <c r="L418" s="42" t="str">
        <f t="shared" si="46"/>
        <v/>
      </c>
      <c r="M418" s="56" t="str">
        <f t="shared" si="47"/>
        <v/>
      </c>
      <c r="N418" s="42" t="str">
        <f>IF(LEN(I418)=0,"",VLOOKUP(M418,'Decile Calc'!$G$2:$H$11,2))</f>
        <v/>
      </c>
      <c r="O418" s="57" t="str">
        <f t="shared" si="48"/>
        <v/>
      </c>
      <c r="P418" s="42" t="str">
        <f t="shared" si="49"/>
        <v/>
      </c>
    </row>
    <row r="419" spans="4:16" x14ac:dyDescent="0.3">
      <c r="D419" s="2"/>
      <c r="I419" s="42" t="str">
        <f>IF(LEN(H419)&gt;0,G419*0.5+((F419/Summary!$B$3)*0.5),"")</f>
        <v/>
      </c>
      <c r="J419" s="56" t="str">
        <f t="shared" si="45"/>
        <v/>
      </c>
      <c r="K419" s="42" t="str">
        <f t="shared" si="44"/>
        <v/>
      </c>
      <c r="L419" s="42" t="str">
        <f t="shared" si="46"/>
        <v/>
      </c>
      <c r="M419" s="56" t="str">
        <f t="shared" si="47"/>
        <v/>
      </c>
      <c r="N419" s="42" t="str">
        <f>IF(LEN(I419)=0,"",VLOOKUP(M419,'Decile Calc'!$G$2:$H$11,2))</f>
        <v/>
      </c>
      <c r="O419" s="57" t="str">
        <f t="shared" si="48"/>
        <v/>
      </c>
      <c r="P419" s="42" t="str">
        <f t="shared" si="49"/>
        <v/>
      </c>
    </row>
    <row r="420" spans="4:16" x14ac:dyDescent="0.3">
      <c r="D420" s="2"/>
      <c r="I420" s="42" t="str">
        <f>IF(LEN(H420)&gt;0,G420*0.5+((F420/Summary!$B$3)*0.5),"")</f>
        <v/>
      </c>
      <c r="J420" s="56" t="str">
        <f t="shared" si="45"/>
        <v/>
      </c>
      <c r="K420" s="42" t="str">
        <f t="shared" si="44"/>
        <v/>
      </c>
      <c r="L420" s="42" t="str">
        <f t="shared" si="46"/>
        <v/>
      </c>
      <c r="M420" s="56" t="str">
        <f t="shared" si="47"/>
        <v/>
      </c>
      <c r="N420" s="42" t="str">
        <f>IF(LEN(I420)=0,"",VLOOKUP(M420,'Decile Calc'!$G$2:$H$11,2))</f>
        <v/>
      </c>
      <c r="O420" s="57" t="str">
        <f t="shared" si="48"/>
        <v/>
      </c>
      <c r="P420" s="42" t="str">
        <f t="shared" si="49"/>
        <v/>
      </c>
    </row>
    <row r="421" spans="4:16" x14ac:dyDescent="0.3">
      <c r="D421" s="2"/>
      <c r="I421" s="42" t="str">
        <f>IF(LEN(H421)&gt;0,G421*0.5+((F421/Summary!$B$3)*0.5),"")</f>
        <v/>
      </c>
      <c r="J421" s="56" t="str">
        <f t="shared" si="45"/>
        <v/>
      </c>
      <c r="K421" s="42" t="str">
        <f t="shared" si="44"/>
        <v/>
      </c>
      <c r="L421" s="42" t="str">
        <f t="shared" si="46"/>
        <v/>
      </c>
      <c r="M421" s="56" t="str">
        <f t="shared" si="47"/>
        <v/>
      </c>
      <c r="N421" s="42" t="str">
        <f>IF(LEN(I421)=0,"",VLOOKUP(M421,'Decile Calc'!$G$2:$H$11,2))</f>
        <v/>
      </c>
      <c r="O421" s="57" t="str">
        <f t="shared" si="48"/>
        <v/>
      </c>
      <c r="P421" s="42" t="str">
        <f t="shared" si="49"/>
        <v/>
      </c>
    </row>
    <row r="422" spans="4:16" x14ac:dyDescent="0.3">
      <c r="D422" s="2"/>
      <c r="I422" s="42" t="str">
        <f>IF(LEN(H422)&gt;0,G422*0.5+((F422/Summary!$B$3)*0.5),"")</f>
        <v/>
      </c>
      <c r="J422" s="56" t="str">
        <f t="shared" si="45"/>
        <v/>
      </c>
      <c r="K422" s="42" t="str">
        <f t="shared" si="44"/>
        <v/>
      </c>
      <c r="L422" s="42" t="str">
        <f t="shared" si="46"/>
        <v/>
      </c>
      <c r="M422" s="56" t="str">
        <f t="shared" si="47"/>
        <v/>
      </c>
      <c r="N422" s="42" t="str">
        <f>IF(LEN(I422)=0,"",VLOOKUP(M422,'Decile Calc'!$G$2:$H$11,2))</f>
        <v/>
      </c>
      <c r="O422" s="57" t="str">
        <f t="shared" si="48"/>
        <v/>
      </c>
      <c r="P422" s="42" t="str">
        <f t="shared" si="49"/>
        <v/>
      </c>
    </row>
    <row r="423" spans="4:16" x14ac:dyDescent="0.3">
      <c r="D423" s="2"/>
      <c r="H423" s="63"/>
      <c r="I423" s="42" t="str">
        <f>IF(LEN(H423)&gt;0,G423*0.5+((F423/Summary!$B$3)*0.5),"")</f>
        <v/>
      </c>
      <c r="J423" s="56" t="str">
        <f t="shared" si="45"/>
        <v/>
      </c>
      <c r="K423" s="42" t="str">
        <f t="shared" si="44"/>
        <v/>
      </c>
      <c r="L423" s="42" t="str">
        <f t="shared" si="46"/>
        <v/>
      </c>
      <c r="M423" s="56" t="str">
        <f t="shared" si="47"/>
        <v/>
      </c>
      <c r="N423" s="42" t="str">
        <f>IF(LEN(I423)=0,"",VLOOKUP(M423,'Decile Calc'!$G$2:$H$11,2))</f>
        <v/>
      </c>
      <c r="O423" s="57" t="str">
        <f t="shared" si="48"/>
        <v/>
      </c>
      <c r="P423" s="42" t="str">
        <f t="shared" si="49"/>
        <v/>
      </c>
    </row>
    <row r="424" spans="4:16" x14ac:dyDescent="0.3">
      <c r="D424" s="30"/>
      <c r="I424" s="42" t="str">
        <f>IF(LEN(H424)&gt;0,G424*0.5+((F424/Summary!$B$3)*0.5),"")</f>
        <v/>
      </c>
      <c r="J424" s="56" t="str">
        <f t="shared" si="45"/>
        <v/>
      </c>
      <c r="K424" s="42" t="str">
        <f t="shared" si="44"/>
        <v/>
      </c>
      <c r="L424" s="42" t="str">
        <f t="shared" si="46"/>
        <v/>
      </c>
      <c r="M424" s="56" t="str">
        <f t="shared" si="47"/>
        <v/>
      </c>
      <c r="N424" s="42" t="str">
        <f>IF(LEN(I424)=0,"",VLOOKUP(M424,'Decile Calc'!$G$2:$H$11,2))</f>
        <v/>
      </c>
      <c r="O424" s="57" t="str">
        <f t="shared" si="48"/>
        <v/>
      </c>
      <c r="P424" s="42" t="str">
        <f t="shared" si="49"/>
        <v/>
      </c>
    </row>
    <row r="425" spans="4:16" x14ac:dyDescent="0.3">
      <c r="D425" s="2"/>
      <c r="I425" s="42" t="str">
        <f>IF(LEN(H425)&gt;0,G425*0.5+((F425/Summary!$B$3)*0.5),"")</f>
        <v/>
      </c>
      <c r="J425" s="56" t="str">
        <f t="shared" si="45"/>
        <v/>
      </c>
      <c r="K425" s="42" t="str">
        <f t="shared" si="44"/>
        <v/>
      </c>
      <c r="L425" s="42" t="str">
        <f t="shared" si="46"/>
        <v/>
      </c>
      <c r="M425" s="56" t="str">
        <f t="shared" si="47"/>
        <v/>
      </c>
      <c r="N425" s="42" t="str">
        <f>IF(LEN(I425)=0,"",VLOOKUP(M425,'Decile Calc'!$G$2:$H$11,2))</f>
        <v/>
      </c>
      <c r="O425" s="57" t="str">
        <f t="shared" si="48"/>
        <v/>
      </c>
      <c r="P425" s="42" t="str">
        <f t="shared" si="49"/>
        <v/>
      </c>
    </row>
    <row r="426" spans="4:16" x14ac:dyDescent="0.3">
      <c r="D426" s="2"/>
      <c r="I426" s="42" t="str">
        <f>IF(LEN(H426)&gt;0,G426*0.5+((F426/Summary!$B$3)*0.5),"")</f>
        <v/>
      </c>
      <c r="J426" s="56" t="str">
        <f t="shared" si="45"/>
        <v/>
      </c>
      <c r="K426" s="42" t="str">
        <f t="shared" si="44"/>
        <v/>
      </c>
      <c r="L426" s="42" t="str">
        <f t="shared" si="46"/>
        <v/>
      </c>
      <c r="M426" s="56" t="str">
        <f t="shared" si="47"/>
        <v/>
      </c>
      <c r="N426" s="42" t="str">
        <f>IF(LEN(I426)=0,"",VLOOKUP(M426,'Decile Calc'!$G$2:$H$11,2))</f>
        <v/>
      </c>
      <c r="O426" s="57" t="str">
        <f t="shared" si="48"/>
        <v/>
      </c>
      <c r="P426" s="42" t="str">
        <f t="shared" si="49"/>
        <v/>
      </c>
    </row>
    <row r="427" spans="4:16" x14ac:dyDescent="0.3">
      <c r="D427" s="2"/>
      <c r="I427" s="42" t="str">
        <f>IF(LEN(H427)&gt;0,G427*0.5+((F427/Summary!$B$3)*0.5),"")</f>
        <v/>
      </c>
      <c r="J427" s="56" t="str">
        <f t="shared" si="45"/>
        <v/>
      </c>
      <c r="K427" s="42" t="str">
        <f t="shared" si="44"/>
        <v/>
      </c>
      <c r="L427" s="42" t="str">
        <f t="shared" si="46"/>
        <v/>
      </c>
      <c r="M427" s="56" t="str">
        <f t="shared" si="47"/>
        <v/>
      </c>
      <c r="N427" s="42" t="str">
        <f>IF(LEN(I427)=0,"",VLOOKUP(M427,'Decile Calc'!$G$2:$H$11,2))</f>
        <v/>
      </c>
      <c r="O427" s="57" t="str">
        <f t="shared" si="48"/>
        <v/>
      </c>
      <c r="P427" s="42" t="str">
        <f t="shared" si="49"/>
        <v/>
      </c>
    </row>
    <row r="428" spans="4:16" x14ac:dyDescent="0.3">
      <c r="D428" s="2"/>
      <c r="I428" s="42" t="str">
        <f>IF(LEN(H428)&gt;0,G428*0.5+((F428/Summary!$B$3)*0.5),"")</f>
        <v/>
      </c>
      <c r="J428" s="56" t="str">
        <f t="shared" si="45"/>
        <v/>
      </c>
      <c r="K428" s="42" t="str">
        <f t="shared" si="44"/>
        <v/>
      </c>
      <c r="L428" s="42" t="str">
        <f t="shared" si="46"/>
        <v/>
      </c>
      <c r="M428" s="56" t="str">
        <f t="shared" si="47"/>
        <v/>
      </c>
      <c r="N428" s="42" t="str">
        <f>IF(LEN(I428)=0,"",VLOOKUP(M428,'Decile Calc'!$G$2:$H$11,2))</f>
        <v/>
      </c>
      <c r="O428" s="57" t="str">
        <f t="shared" si="48"/>
        <v/>
      </c>
      <c r="P428" s="42" t="str">
        <f t="shared" si="49"/>
        <v/>
      </c>
    </row>
    <row r="429" spans="4:16" x14ac:dyDescent="0.3">
      <c r="D429" s="30"/>
      <c r="I429" s="42" t="str">
        <f>IF(LEN(H429)&gt;0,G429*0.5+((F429/Summary!$B$3)*0.5),"")</f>
        <v/>
      </c>
      <c r="J429" s="56" t="str">
        <f t="shared" si="45"/>
        <v/>
      </c>
      <c r="K429" s="42" t="str">
        <f t="shared" si="44"/>
        <v/>
      </c>
      <c r="L429" s="42" t="str">
        <f t="shared" si="46"/>
        <v/>
      </c>
      <c r="M429" s="56" t="str">
        <f t="shared" si="47"/>
        <v/>
      </c>
      <c r="N429" s="42" t="str">
        <f>IF(LEN(I429)=0,"",VLOOKUP(M429,'Decile Calc'!$G$2:$H$11,2))</f>
        <v/>
      </c>
      <c r="O429" s="57" t="str">
        <f t="shared" si="48"/>
        <v/>
      </c>
      <c r="P429" s="42" t="str">
        <f t="shared" si="49"/>
        <v/>
      </c>
    </row>
    <row r="430" spans="4:16" x14ac:dyDescent="0.3">
      <c r="D430" s="2"/>
      <c r="H430" s="63"/>
      <c r="I430" s="42" t="str">
        <f>IF(LEN(H430)&gt;0,G430*0.5+((F430/Summary!$B$3)*0.5),"")</f>
        <v/>
      </c>
      <c r="J430" s="56" t="str">
        <f t="shared" si="45"/>
        <v/>
      </c>
      <c r="K430" s="42" t="str">
        <f t="shared" si="44"/>
        <v/>
      </c>
      <c r="L430" s="42" t="str">
        <f t="shared" si="46"/>
        <v/>
      </c>
      <c r="M430" s="56" t="str">
        <f t="shared" si="47"/>
        <v/>
      </c>
      <c r="N430" s="42" t="str">
        <f>IF(LEN(I430)=0,"",VLOOKUP(M430,'Decile Calc'!$G$2:$H$11,2))</f>
        <v/>
      </c>
      <c r="O430" s="57" t="str">
        <f t="shared" si="48"/>
        <v/>
      </c>
      <c r="P430" s="42" t="str">
        <f t="shared" si="49"/>
        <v/>
      </c>
    </row>
    <row r="431" spans="4:16" x14ac:dyDescent="0.3">
      <c r="D431" s="2"/>
      <c r="I431" s="42" t="str">
        <f>IF(LEN(H431)&gt;0,G431*0.5+((F431/Summary!$B$3)*0.5),"")</f>
        <v/>
      </c>
      <c r="J431" s="56" t="str">
        <f t="shared" si="45"/>
        <v/>
      </c>
      <c r="K431" s="42" t="str">
        <f t="shared" si="44"/>
        <v/>
      </c>
      <c r="L431" s="42" t="str">
        <f t="shared" si="46"/>
        <v/>
      </c>
      <c r="M431" s="56" t="str">
        <f t="shared" si="47"/>
        <v/>
      </c>
      <c r="N431" s="42" t="str">
        <f>IF(LEN(I431)=0,"",VLOOKUP(M431,'Decile Calc'!$G$2:$H$11,2))</f>
        <v/>
      </c>
      <c r="O431" s="57" t="str">
        <f t="shared" si="48"/>
        <v/>
      </c>
      <c r="P431" s="42" t="str">
        <f t="shared" si="49"/>
        <v/>
      </c>
    </row>
    <row r="432" spans="4:16" x14ac:dyDescent="0.3">
      <c r="D432" s="2"/>
      <c r="I432" s="42" t="str">
        <f>IF(LEN(H432)&gt;0,G432*0.5+((F432/Summary!$B$3)*0.5),"")</f>
        <v/>
      </c>
      <c r="J432" s="56" t="str">
        <f t="shared" si="45"/>
        <v/>
      </c>
      <c r="K432" s="42" t="str">
        <f t="shared" si="44"/>
        <v/>
      </c>
      <c r="L432" s="42" t="str">
        <f t="shared" si="46"/>
        <v/>
      </c>
      <c r="M432" s="56" t="str">
        <f t="shared" si="47"/>
        <v/>
      </c>
      <c r="N432" s="42" t="str">
        <f>IF(LEN(I432)=0,"",VLOOKUP(M432,'Decile Calc'!$G$2:$H$11,2))</f>
        <v/>
      </c>
      <c r="O432" s="57" t="str">
        <f t="shared" si="48"/>
        <v/>
      </c>
      <c r="P432" s="42" t="str">
        <f t="shared" si="49"/>
        <v/>
      </c>
    </row>
    <row r="433" spans="4:16" x14ac:dyDescent="0.3">
      <c r="D433" s="2"/>
      <c r="H433" s="63"/>
      <c r="I433" s="42" t="str">
        <f>IF(LEN(H433)&gt;0,G433*0.5+((F433/Summary!$B$3)*0.5),"")</f>
        <v/>
      </c>
      <c r="J433" s="56" t="str">
        <f t="shared" si="45"/>
        <v/>
      </c>
      <c r="K433" s="42" t="str">
        <f t="shared" si="44"/>
        <v/>
      </c>
      <c r="L433" s="42" t="str">
        <f t="shared" si="46"/>
        <v/>
      </c>
      <c r="M433" s="56" t="str">
        <f t="shared" si="47"/>
        <v/>
      </c>
      <c r="N433" s="42" t="str">
        <f>IF(LEN(I433)=0,"",VLOOKUP(M433,'Decile Calc'!$G$2:$H$11,2))</f>
        <v/>
      </c>
      <c r="O433" s="57" t="str">
        <f t="shared" si="48"/>
        <v/>
      </c>
      <c r="P433" s="42" t="str">
        <f t="shared" si="49"/>
        <v/>
      </c>
    </row>
    <row r="434" spans="4:16" x14ac:dyDescent="0.3">
      <c r="D434" s="2"/>
      <c r="I434" s="42" t="str">
        <f>IF(LEN(H434)&gt;0,G434*0.5+((F434/Summary!$B$3)*0.5),"")</f>
        <v/>
      </c>
      <c r="J434" s="56" t="str">
        <f t="shared" si="45"/>
        <v/>
      </c>
      <c r="K434" s="42" t="str">
        <f t="shared" si="44"/>
        <v/>
      </c>
      <c r="L434" s="42" t="str">
        <f t="shared" si="46"/>
        <v/>
      </c>
      <c r="M434" s="56" t="str">
        <f t="shared" si="47"/>
        <v/>
      </c>
      <c r="N434" s="42" t="str">
        <f>IF(LEN(I434)=0,"",VLOOKUP(M434,'Decile Calc'!$G$2:$H$11,2))</f>
        <v/>
      </c>
      <c r="O434" s="57" t="str">
        <f t="shared" si="48"/>
        <v/>
      </c>
      <c r="P434" s="42" t="str">
        <f t="shared" si="49"/>
        <v/>
      </c>
    </row>
    <row r="435" spans="4:16" x14ac:dyDescent="0.3">
      <c r="D435" s="2"/>
      <c r="I435" s="42" t="str">
        <f>IF(LEN(H435)&gt;0,G435*0.5+((F435/Summary!$B$3)*0.5),"")</f>
        <v/>
      </c>
      <c r="J435" s="56" t="str">
        <f t="shared" si="45"/>
        <v/>
      </c>
      <c r="K435" s="42" t="str">
        <f t="shared" si="44"/>
        <v/>
      </c>
      <c r="L435" s="42" t="str">
        <f t="shared" si="46"/>
        <v/>
      </c>
      <c r="M435" s="56" t="str">
        <f t="shared" si="47"/>
        <v/>
      </c>
      <c r="N435" s="42" t="str">
        <f>IF(LEN(I435)=0,"",VLOOKUP(M435,'Decile Calc'!$G$2:$H$11,2))</f>
        <v/>
      </c>
      <c r="O435" s="57" t="str">
        <f t="shared" si="48"/>
        <v/>
      </c>
      <c r="P435" s="42" t="str">
        <f t="shared" si="49"/>
        <v/>
      </c>
    </row>
    <row r="436" spans="4:16" x14ac:dyDescent="0.3">
      <c r="D436" s="2"/>
      <c r="I436" s="42" t="str">
        <f>IF(LEN(H436)&gt;0,G436*0.5+((F436/Summary!$B$3)*0.5),"")</f>
        <v/>
      </c>
      <c r="J436" s="56" t="str">
        <f t="shared" si="45"/>
        <v/>
      </c>
      <c r="K436" s="42" t="str">
        <f t="shared" si="44"/>
        <v/>
      </c>
      <c r="L436" s="42" t="str">
        <f t="shared" si="46"/>
        <v/>
      </c>
      <c r="M436" s="56" t="str">
        <f t="shared" si="47"/>
        <v/>
      </c>
      <c r="N436" s="42" t="str">
        <f>IF(LEN(I436)=0,"",VLOOKUP(M436,'Decile Calc'!$G$2:$H$11,2))</f>
        <v/>
      </c>
      <c r="O436" s="57" t="str">
        <f t="shared" si="48"/>
        <v/>
      </c>
      <c r="P436" s="42" t="str">
        <f t="shared" si="49"/>
        <v/>
      </c>
    </row>
    <row r="437" spans="4:16" x14ac:dyDescent="0.3">
      <c r="D437" s="30"/>
      <c r="I437" s="42" t="str">
        <f>IF(LEN(H437)&gt;0,G437*0.5+((F437/Summary!$B$3)*0.5),"")</f>
        <v/>
      </c>
      <c r="J437" s="56" t="str">
        <f t="shared" si="45"/>
        <v/>
      </c>
      <c r="K437" s="42" t="str">
        <f t="shared" si="44"/>
        <v/>
      </c>
      <c r="L437" s="42" t="str">
        <f t="shared" si="46"/>
        <v/>
      </c>
      <c r="M437" s="56" t="str">
        <f t="shared" si="47"/>
        <v/>
      </c>
      <c r="N437" s="42" t="str">
        <f>IF(LEN(I437)=0,"",VLOOKUP(M437,'Decile Calc'!$G$2:$H$11,2))</f>
        <v/>
      </c>
      <c r="O437" s="57" t="str">
        <f t="shared" si="48"/>
        <v/>
      </c>
      <c r="P437" s="42" t="str">
        <f t="shared" si="49"/>
        <v/>
      </c>
    </row>
    <row r="438" spans="4:16" x14ac:dyDescent="0.3">
      <c r="D438" s="2"/>
      <c r="I438" s="42" t="str">
        <f>IF(LEN(H438)&gt;0,G438*0.5+((F438/Summary!$B$3)*0.5),"")</f>
        <v/>
      </c>
      <c r="J438" s="56" t="str">
        <f t="shared" si="45"/>
        <v/>
      </c>
      <c r="K438" s="42" t="str">
        <f t="shared" si="44"/>
        <v/>
      </c>
      <c r="L438" s="42" t="str">
        <f t="shared" si="46"/>
        <v/>
      </c>
      <c r="M438" s="56" t="str">
        <f t="shared" si="47"/>
        <v/>
      </c>
      <c r="N438" s="42" t="str">
        <f>IF(LEN(I438)=0,"",VLOOKUP(M438,'Decile Calc'!$G$2:$H$11,2))</f>
        <v/>
      </c>
      <c r="O438" s="57" t="str">
        <f t="shared" si="48"/>
        <v/>
      </c>
      <c r="P438" s="42" t="str">
        <f t="shared" si="49"/>
        <v/>
      </c>
    </row>
    <row r="439" spans="4:16" x14ac:dyDescent="0.3">
      <c r="D439" s="2"/>
      <c r="I439" s="42" t="str">
        <f>IF(LEN(H439)&gt;0,G439*0.5+((F439/Summary!$B$3)*0.5),"")</f>
        <v/>
      </c>
      <c r="J439" s="56" t="str">
        <f t="shared" si="45"/>
        <v/>
      </c>
      <c r="K439" s="42" t="str">
        <f t="shared" si="44"/>
        <v/>
      </c>
      <c r="L439" s="42" t="str">
        <f t="shared" si="46"/>
        <v/>
      </c>
      <c r="M439" s="56" t="str">
        <f t="shared" si="47"/>
        <v/>
      </c>
      <c r="N439" s="42" t="str">
        <f>IF(LEN(I439)=0,"",VLOOKUP(M439,'Decile Calc'!$G$2:$H$11,2))</f>
        <v/>
      </c>
      <c r="O439" s="57" t="str">
        <f t="shared" si="48"/>
        <v/>
      </c>
      <c r="P439" s="42" t="str">
        <f t="shared" si="49"/>
        <v/>
      </c>
    </row>
    <row r="440" spans="4:16" x14ac:dyDescent="0.3">
      <c r="D440" s="2"/>
      <c r="H440" s="63"/>
      <c r="I440" s="42" t="str">
        <f>IF(LEN(H440)&gt;0,G440*0.5+((F440/Summary!$B$3)*0.5),"")</f>
        <v/>
      </c>
      <c r="J440" s="56" t="str">
        <f t="shared" si="45"/>
        <v/>
      </c>
      <c r="K440" s="42" t="str">
        <f t="shared" si="44"/>
        <v/>
      </c>
      <c r="L440" s="42" t="str">
        <f t="shared" si="46"/>
        <v/>
      </c>
      <c r="M440" s="56" t="str">
        <f t="shared" si="47"/>
        <v/>
      </c>
      <c r="N440" s="42" t="str">
        <f>IF(LEN(I440)=0,"",VLOOKUP(M440,'Decile Calc'!$G$2:$H$11,2))</f>
        <v/>
      </c>
      <c r="O440" s="57" t="str">
        <f t="shared" si="48"/>
        <v/>
      </c>
      <c r="P440" s="42" t="str">
        <f t="shared" si="49"/>
        <v/>
      </c>
    </row>
    <row r="441" spans="4:16" x14ac:dyDescent="0.3">
      <c r="D441" s="2"/>
      <c r="H441" s="63"/>
      <c r="I441" s="42" t="str">
        <f>IF(LEN(H441)&gt;0,G441*0.5+((F441/Summary!$B$3)*0.5),"")</f>
        <v/>
      </c>
      <c r="J441" s="56" t="str">
        <f t="shared" si="45"/>
        <v/>
      </c>
      <c r="K441" s="42" t="str">
        <f t="shared" si="44"/>
        <v/>
      </c>
      <c r="L441" s="42" t="str">
        <f t="shared" si="46"/>
        <v/>
      </c>
      <c r="M441" s="56" t="str">
        <f t="shared" si="47"/>
        <v/>
      </c>
      <c r="N441" s="42" t="str">
        <f>IF(LEN(I441)=0,"",VLOOKUP(M441,'Decile Calc'!$G$2:$H$11,2))</f>
        <v/>
      </c>
      <c r="O441" s="57" t="str">
        <f t="shared" si="48"/>
        <v/>
      </c>
      <c r="P441" s="42" t="str">
        <f t="shared" si="49"/>
        <v/>
      </c>
    </row>
    <row r="442" spans="4:16" x14ac:dyDescent="0.3">
      <c r="D442" s="2"/>
      <c r="I442" s="42" t="str">
        <f>IF(LEN(H442)&gt;0,G442*0.5+((F442/Summary!$B$3)*0.5),"")</f>
        <v/>
      </c>
      <c r="J442" s="56" t="str">
        <f t="shared" si="45"/>
        <v/>
      </c>
      <c r="K442" s="42" t="str">
        <f t="shared" si="44"/>
        <v/>
      </c>
      <c r="L442" s="42" t="str">
        <f t="shared" si="46"/>
        <v/>
      </c>
      <c r="M442" s="56" t="str">
        <f t="shared" si="47"/>
        <v/>
      </c>
      <c r="N442" s="42" t="str">
        <f>IF(LEN(I442)=0,"",VLOOKUP(M442,'Decile Calc'!$G$2:$H$11,2))</f>
        <v/>
      </c>
      <c r="O442" s="57" t="str">
        <f t="shared" si="48"/>
        <v/>
      </c>
      <c r="P442" s="42" t="str">
        <f t="shared" si="49"/>
        <v/>
      </c>
    </row>
    <row r="443" spans="4:16" x14ac:dyDescent="0.3">
      <c r="D443" s="2"/>
      <c r="I443" s="42" t="str">
        <f>IF(LEN(H443)&gt;0,G443*0.5+((F443/Summary!$B$3)*0.5),"")</f>
        <v/>
      </c>
      <c r="J443" s="56" t="str">
        <f t="shared" si="45"/>
        <v/>
      </c>
      <c r="K443" s="42" t="str">
        <f t="shared" si="44"/>
        <v/>
      </c>
      <c r="L443" s="42" t="str">
        <f t="shared" si="46"/>
        <v/>
      </c>
      <c r="M443" s="56" t="str">
        <f t="shared" si="47"/>
        <v/>
      </c>
      <c r="N443" s="42" t="str">
        <f>IF(LEN(I443)=0,"",VLOOKUP(M443,'Decile Calc'!$G$2:$H$11,2))</f>
        <v/>
      </c>
      <c r="O443" s="57" t="str">
        <f t="shared" si="48"/>
        <v/>
      </c>
      <c r="P443" s="42" t="str">
        <f t="shared" si="49"/>
        <v/>
      </c>
    </row>
    <row r="444" spans="4:16" x14ac:dyDescent="0.3">
      <c r="D444" s="2"/>
      <c r="I444" s="42" t="str">
        <f>IF(LEN(H444)&gt;0,G444*0.5+((F444/Summary!$B$3)*0.5),"")</f>
        <v/>
      </c>
      <c r="J444" s="56" t="str">
        <f t="shared" si="45"/>
        <v/>
      </c>
      <c r="K444" s="42" t="str">
        <f t="shared" si="44"/>
        <v/>
      </c>
      <c r="L444" s="42" t="str">
        <f t="shared" si="46"/>
        <v/>
      </c>
      <c r="M444" s="56" t="str">
        <f t="shared" si="47"/>
        <v/>
      </c>
      <c r="N444" s="42" t="str">
        <f>IF(LEN(I444)=0,"",VLOOKUP(M444,'Decile Calc'!$G$2:$H$11,2))</f>
        <v/>
      </c>
      <c r="O444" s="57" t="str">
        <f t="shared" si="48"/>
        <v/>
      </c>
      <c r="P444" s="42" t="str">
        <f t="shared" si="49"/>
        <v/>
      </c>
    </row>
    <row r="445" spans="4:16" x14ac:dyDescent="0.3">
      <c r="D445" s="2"/>
      <c r="I445" s="42" t="str">
        <f>IF(LEN(H445)&gt;0,G445*0.5+((F445/Summary!$B$3)*0.5),"")</f>
        <v/>
      </c>
      <c r="J445" s="56" t="str">
        <f t="shared" si="45"/>
        <v/>
      </c>
      <c r="K445" s="42" t="str">
        <f t="shared" si="44"/>
        <v/>
      </c>
      <c r="L445" s="42" t="str">
        <f t="shared" si="46"/>
        <v/>
      </c>
      <c r="M445" s="56" t="str">
        <f t="shared" si="47"/>
        <v/>
      </c>
      <c r="N445" s="42" t="str">
        <f>IF(LEN(I445)=0,"",VLOOKUP(M445,'Decile Calc'!$G$2:$H$11,2))</f>
        <v/>
      </c>
      <c r="O445" s="57" t="str">
        <f t="shared" si="48"/>
        <v/>
      </c>
      <c r="P445" s="42" t="str">
        <f t="shared" si="49"/>
        <v/>
      </c>
    </row>
    <row r="446" spans="4:16" x14ac:dyDescent="0.3">
      <c r="D446" s="2"/>
      <c r="H446" s="63"/>
      <c r="I446" s="42" t="str">
        <f>IF(LEN(H446)&gt;0,G446*0.5+((F446/Summary!$B$3)*0.5),"")</f>
        <v/>
      </c>
      <c r="J446" s="56" t="str">
        <f t="shared" si="45"/>
        <v/>
      </c>
      <c r="K446" s="42" t="str">
        <f t="shared" si="44"/>
        <v/>
      </c>
      <c r="L446" s="42" t="str">
        <f t="shared" si="46"/>
        <v/>
      </c>
      <c r="M446" s="56" t="str">
        <f t="shared" si="47"/>
        <v/>
      </c>
      <c r="N446" s="42" t="str">
        <f>IF(LEN(I446)=0,"",VLOOKUP(M446,'Decile Calc'!$G$2:$H$11,2))</f>
        <v/>
      </c>
      <c r="O446" s="57" t="str">
        <f t="shared" si="48"/>
        <v/>
      </c>
      <c r="P446" s="42" t="str">
        <f t="shared" si="49"/>
        <v/>
      </c>
    </row>
    <row r="447" spans="4:16" x14ac:dyDescent="0.3">
      <c r="D447" s="2"/>
      <c r="I447" s="42" t="str">
        <f>IF(LEN(H447)&gt;0,G447*0.5+((F447/Summary!$B$3)*0.5),"")</f>
        <v/>
      </c>
      <c r="J447" s="56" t="str">
        <f t="shared" si="45"/>
        <v/>
      </c>
      <c r="K447" s="42" t="str">
        <f t="shared" si="44"/>
        <v/>
      </c>
      <c r="L447" s="42" t="str">
        <f t="shared" si="46"/>
        <v/>
      </c>
      <c r="M447" s="56" t="str">
        <f t="shared" si="47"/>
        <v/>
      </c>
      <c r="N447" s="42" t="str">
        <f>IF(LEN(I447)=0,"",VLOOKUP(M447,'Decile Calc'!$G$2:$H$11,2))</f>
        <v/>
      </c>
      <c r="O447" s="57" t="str">
        <f t="shared" si="48"/>
        <v/>
      </c>
      <c r="P447" s="42" t="str">
        <f t="shared" si="49"/>
        <v/>
      </c>
    </row>
    <row r="448" spans="4:16" x14ac:dyDescent="0.3">
      <c r="D448" s="2"/>
      <c r="I448" s="42" t="str">
        <f>IF(LEN(H448)&gt;0,G448*0.5+((F448/Summary!$B$3)*0.5),"")</f>
        <v/>
      </c>
      <c r="J448" s="56" t="str">
        <f t="shared" si="45"/>
        <v/>
      </c>
      <c r="K448" s="42" t="str">
        <f t="shared" si="44"/>
        <v/>
      </c>
      <c r="L448" s="42" t="str">
        <f t="shared" si="46"/>
        <v/>
      </c>
      <c r="M448" s="56" t="str">
        <f t="shared" si="47"/>
        <v/>
      </c>
      <c r="N448" s="42" t="str">
        <f>IF(LEN(I448)=0,"",VLOOKUP(M448,'Decile Calc'!$G$2:$H$11,2))</f>
        <v/>
      </c>
      <c r="O448" s="57" t="str">
        <f t="shared" si="48"/>
        <v/>
      </c>
      <c r="P448" s="42" t="str">
        <f t="shared" si="49"/>
        <v/>
      </c>
    </row>
    <row r="449" spans="4:16" x14ac:dyDescent="0.3">
      <c r="D449" s="30"/>
      <c r="I449" s="42" t="str">
        <f>IF(LEN(H449)&gt;0,G449*0.5+((F449/Summary!$B$3)*0.5),"")</f>
        <v/>
      </c>
      <c r="J449" s="56" t="str">
        <f t="shared" si="45"/>
        <v/>
      </c>
      <c r="K449" s="42" t="str">
        <f t="shared" si="44"/>
        <v/>
      </c>
      <c r="L449" s="42" t="str">
        <f t="shared" si="46"/>
        <v/>
      </c>
      <c r="M449" s="56" t="str">
        <f t="shared" si="47"/>
        <v/>
      </c>
      <c r="N449" s="42" t="str">
        <f>IF(LEN(I449)=0,"",VLOOKUP(M449,'Decile Calc'!$G$2:$H$11,2))</f>
        <v/>
      </c>
      <c r="O449" s="57" t="str">
        <f t="shared" si="48"/>
        <v/>
      </c>
      <c r="P449" s="42" t="str">
        <f t="shared" si="49"/>
        <v/>
      </c>
    </row>
    <row r="450" spans="4:16" x14ac:dyDescent="0.3">
      <c r="D450" s="2"/>
      <c r="I450" s="42" t="str">
        <f>IF(LEN(H450)&gt;0,G450*0.5+((F450/Summary!$B$3)*0.5),"")</f>
        <v/>
      </c>
      <c r="J450" s="56" t="str">
        <f t="shared" si="45"/>
        <v/>
      </c>
      <c r="K450" s="42" t="str">
        <f t="shared" ref="K450:K513" si="50">IF(LEN(I450)&gt;0,ROW(A450)/100000000,"")</f>
        <v/>
      </c>
      <c r="L450" s="42" t="str">
        <f t="shared" si="46"/>
        <v/>
      </c>
      <c r="M450" s="56" t="str">
        <f t="shared" si="47"/>
        <v/>
      </c>
      <c r="N450" s="42" t="str">
        <f>IF(LEN(I450)=0,"",VLOOKUP(M450,'Decile Calc'!$G$2:$H$11,2))</f>
        <v/>
      </c>
      <c r="O450" s="57" t="str">
        <f t="shared" si="48"/>
        <v/>
      </c>
      <c r="P450" s="42" t="str">
        <f t="shared" si="49"/>
        <v/>
      </c>
    </row>
    <row r="451" spans="4:16" x14ac:dyDescent="0.3">
      <c r="D451" s="2"/>
      <c r="I451" s="42" t="str">
        <f>IF(LEN(H451)&gt;0,G451*0.5+((F451/Summary!$B$3)*0.5),"")</f>
        <v/>
      </c>
      <c r="J451" s="56" t="str">
        <f t="shared" ref="J451:J514" si="51">IF(LEN(I451)&gt;0,RANK(I451,$I$2:$I$10001,1),"")</f>
        <v/>
      </c>
      <c r="K451" s="42" t="str">
        <f t="shared" si="50"/>
        <v/>
      </c>
      <c r="L451" s="42" t="str">
        <f t="shared" ref="L451:L514" si="52">IFERROR(I451+K451,"")</f>
        <v/>
      </c>
      <c r="M451" s="56" t="str">
        <f t="shared" ref="M451:M514" si="53">IF(LEN(I451)=0,"",RANK((I451+K451),$L$2:$L$10001,1))</f>
        <v/>
      </c>
      <c r="N451" s="42" t="str">
        <f>IF(LEN(I451)=0,"",VLOOKUP(M451,'Decile Calc'!$G$2:$H$11,2))</f>
        <v/>
      </c>
      <c r="O451" s="57" t="str">
        <f t="shared" ref="O451:O514" si="54">IF(LEN(I451)&gt;0,H451,"")</f>
        <v/>
      </c>
      <c r="P451" s="42" t="str">
        <f t="shared" ref="P451:P514" si="55">IF(LEN(I451)=0,"",TRUNC(M451,0))</f>
        <v/>
      </c>
    </row>
    <row r="452" spans="4:16" x14ac:dyDescent="0.3">
      <c r="D452" s="2"/>
      <c r="I452" s="42" t="str">
        <f>IF(LEN(H452)&gt;0,G452*0.5+((F452/Summary!$B$3)*0.5),"")</f>
        <v/>
      </c>
      <c r="J452" s="56" t="str">
        <f t="shared" si="51"/>
        <v/>
      </c>
      <c r="K452" s="42" t="str">
        <f t="shared" si="50"/>
        <v/>
      </c>
      <c r="L452" s="42" t="str">
        <f t="shared" si="52"/>
        <v/>
      </c>
      <c r="M452" s="56" t="str">
        <f t="shared" si="53"/>
        <v/>
      </c>
      <c r="N452" s="42" t="str">
        <f>IF(LEN(I452)=0,"",VLOOKUP(M452,'Decile Calc'!$G$2:$H$11,2))</f>
        <v/>
      </c>
      <c r="O452" s="57" t="str">
        <f t="shared" si="54"/>
        <v/>
      </c>
      <c r="P452" s="42" t="str">
        <f t="shared" si="55"/>
        <v/>
      </c>
    </row>
    <row r="453" spans="4:16" x14ac:dyDescent="0.3">
      <c r="D453" s="2"/>
      <c r="I453" s="42" t="str">
        <f>IF(LEN(H453)&gt;0,G453*0.5+((F453/Summary!$B$3)*0.5),"")</f>
        <v/>
      </c>
      <c r="J453" s="56" t="str">
        <f t="shared" si="51"/>
        <v/>
      </c>
      <c r="K453" s="42" t="str">
        <f t="shared" si="50"/>
        <v/>
      </c>
      <c r="L453" s="42" t="str">
        <f t="shared" si="52"/>
        <v/>
      </c>
      <c r="M453" s="56" t="str">
        <f t="shared" si="53"/>
        <v/>
      </c>
      <c r="N453" s="42" t="str">
        <f>IF(LEN(I453)=0,"",VLOOKUP(M453,'Decile Calc'!$G$2:$H$11,2))</f>
        <v/>
      </c>
      <c r="O453" s="57" t="str">
        <f t="shared" si="54"/>
        <v/>
      </c>
      <c r="P453" s="42" t="str">
        <f t="shared" si="55"/>
        <v/>
      </c>
    </row>
    <row r="454" spans="4:16" x14ac:dyDescent="0.3">
      <c r="D454" s="2"/>
      <c r="I454" s="42" t="str">
        <f>IF(LEN(H454)&gt;0,G454*0.5+((F454/Summary!$B$3)*0.5),"")</f>
        <v/>
      </c>
      <c r="J454" s="56" t="str">
        <f t="shared" si="51"/>
        <v/>
      </c>
      <c r="K454" s="42" t="str">
        <f t="shared" si="50"/>
        <v/>
      </c>
      <c r="L454" s="42" t="str">
        <f t="shared" si="52"/>
        <v/>
      </c>
      <c r="M454" s="56" t="str">
        <f t="shared" si="53"/>
        <v/>
      </c>
      <c r="N454" s="42" t="str">
        <f>IF(LEN(I454)=0,"",VLOOKUP(M454,'Decile Calc'!$G$2:$H$11,2))</f>
        <v/>
      </c>
      <c r="O454" s="57" t="str">
        <f t="shared" si="54"/>
        <v/>
      </c>
      <c r="P454" s="42" t="str">
        <f t="shared" si="55"/>
        <v/>
      </c>
    </row>
    <row r="455" spans="4:16" x14ac:dyDescent="0.3">
      <c r="D455" s="2"/>
      <c r="I455" s="42" t="str">
        <f>IF(LEN(H455)&gt;0,G455*0.5+((F455/Summary!$B$3)*0.5),"")</f>
        <v/>
      </c>
      <c r="J455" s="56" t="str">
        <f t="shared" si="51"/>
        <v/>
      </c>
      <c r="K455" s="42" t="str">
        <f t="shared" si="50"/>
        <v/>
      </c>
      <c r="L455" s="42" t="str">
        <f t="shared" si="52"/>
        <v/>
      </c>
      <c r="M455" s="56" t="str">
        <f t="shared" si="53"/>
        <v/>
      </c>
      <c r="N455" s="42" t="str">
        <f>IF(LEN(I455)=0,"",VLOOKUP(M455,'Decile Calc'!$G$2:$H$11,2))</f>
        <v/>
      </c>
      <c r="O455" s="57" t="str">
        <f t="shared" si="54"/>
        <v/>
      </c>
      <c r="P455" s="42" t="str">
        <f t="shared" si="55"/>
        <v/>
      </c>
    </row>
    <row r="456" spans="4:16" x14ac:dyDescent="0.3">
      <c r="D456" s="2"/>
      <c r="I456" s="42" t="str">
        <f>IF(LEN(H456)&gt;0,G456*0.5+((F456/Summary!$B$3)*0.5),"")</f>
        <v/>
      </c>
      <c r="J456" s="56" t="str">
        <f t="shared" si="51"/>
        <v/>
      </c>
      <c r="K456" s="42" t="str">
        <f t="shared" si="50"/>
        <v/>
      </c>
      <c r="L456" s="42" t="str">
        <f t="shared" si="52"/>
        <v/>
      </c>
      <c r="M456" s="56" t="str">
        <f t="shared" si="53"/>
        <v/>
      </c>
      <c r="N456" s="42" t="str">
        <f>IF(LEN(I456)=0,"",VLOOKUP(M456,'Decile Calc'!$G$2:$H$11,2))</f>
        <v/>
      </c>
      <c r="O456" s="57" t="str">
        <f t="shared" si="54"/>
        <v/>
      </c>
      <c r="P456" s="42" t="str">
        <f t="shared" si="55"/>
        <v/>
      </c>
    </row>
    <row r="457" spans="4:16" x14ac:dyDescent="0.3">
      <c r="D457" s="2"/>
      <c r="I457" s="42" t="str">
        <f>IF(LEN(H457)&gt;0,G457*0.5+((F457/Summary!$B$3)*0.5),"")</f>
        <v/>
      </c>
      <c r="J457" s="56" t="str">
        <f t="shared" si="51"/>
        <v/>
      </c>
      <c r="K457" s="42" t="str">
        <f t="shared" si="50"/>
        <v/>
      </c>
      <c r="L457" s="42" t="str">
        <f t="shared" si="52"/>
        <v/>
      </c>
      <c r="M457" s="56" t="str">
        <f t="shared" si="53"/>
        <v/>
      </c>
      <c r="N457" s="42" t="str">
        <f>IF(LEN(I457)=0,"",VLOOKUP(M457,'Decile Calc'!$G$2:$H$11,2))</f>
        <v/>
      </c>
      <c r="O457" s="57" t="str">
        <f t="shared" si="54"/>
        <v/>
      </c>
      <c r="P457" s="42" t="str">
        <f t="shared" si="55"/>
        <v/>
      </c>
    </row>
    <row r="458" spans="4:16" x14ac:dyDescent="0.3">
      <c r="D458" s="2"/>
      <c r="I458" s="42" t="str">
        <f>IF(LEN(H458)&gt;0,G458*0.5+((F458/Summary!$B$3)*0.5),"")</f>
        <v/>
      </c>
      <c r="J458" s="56" t="str">
        <f t="shared" si="51"/>
        <v/>
      </c>
      <c r="K458" s="42" t="str">
        <f t="shared" si="50"/>
        <v/>
      </c>
      <c r="L458" s="42" t="str">
        <f t="shared" si="52"/>
        <v/>
      </c>
      <c r="M458" s="56" t="str">
        <f t="shared" si="53"/>
        <v/>
      </c>
      <c r="N458" s="42" t="str">
        <f>IF(LEN(I458)=0,"",VLOOKUP(M458,'Decile Calc'!$G$2:$H$11,2))</f>
        <v/>
      </c>
      <c r="O458" s="57" t="str">
        <f t="shared" si="54"/>
        <v/>
      </c>
      <c r="P458" s="42" t="str">
        <f t="shared" si="55"/>
        <v/>
      </c>
    </row>
    <row r="459" spans="4:16" x14ac:dyDescent="0.3">
      <c r="D459" s="2"/>
      <c r="I459" s="42" t="str">
        <f>IF(LEN(H459)&gt;0,G459*0.5+((F459/Summary!$B$3)*0.5),"")</f>
        <v/>
      </c>
      <c r="J459" s="56" t="str">
        <f t="shared" si="51"/>
        <v/>
      </c>
      <c r="K459" s="42" t="str">
        <f t="shared" si="50"/>
        <v/>
      </c>
      <c r="L459" s="42" t="str">
        <f t="shared" si="52"/>
        <v/>
      </c>
      <c r="M459" s="56" t="str">
        <f t="shared" si="53"/>
        <v/>
      </c>
      <c r="N459" s="42" t="str">
        <f>IF(LEN(I459)=0,"",VLOOKUP(M459,'Decile Calc'!$G$2:$H$11,2))</f>
        <v/>
      </c>
      <c r="O459" s="57" t="str">
        <f t="shared" si="54"/>
        <v/>
      </c>
      <c r="P459" s="42" t="str">
        <f t="shared" si="55"/>
        <v/>
      </c>
    </row>
    <row r="460" spans="4:16" x14ac:dyDescent="0.3">
      <c r="D460" s="2"/>
      <c r="H460" s="63"/>
      <c r="I460" s="42" t="str">
        <f>IF(LEN(H460)&gt;0,G460*0.5+((F460/Summary!$B$3)*0.5),"")</f>
        <v/>
      </c>
      <c r="J460" s="56" t="str">
        <f t="shared" si="51"/>
        <v/>
      </c>
      <c r="K460" s="42" t="str">
        <f t="shared" si="50"/>
        <v/>
      </c>
      <c r="L460" s="42" t="str">
        <f t="shared" si="52"/>
        <v/>
      </c>
      <c r="M460" s="56" t="str">
        <f t="shared" si="53"/>
        <v/>
      </c>
      <c r="N460" s="42" t="str">
        <f>IF(LEN(I460)=0,"",VLOOKUP(M460,'Decile Calc'!$G$2:$H$11,2))</f>
        <v/>
      </c>
      <c r="O460" s="57" t="str">
        <f t="shared" si="54"/>
        <v/>
      </c>
      <c r="P460" s="42" t="str">
        <f t="shared" si="55"/>
        <v/>
      </c>
    </row>
    <row r="461" spans="4:16" x14ac:dyDescent="0.3">
      <c r="D461" s="2"/>
      <c r="I461" s="42" t="str">
        <f>IF(LEN(H461)&gt;0,G461*0.5+((F461/Summary!$B$3)*0.5),"")</f>
        <v/>
      </c>
      <c r="J461" s="56" t="str">
        <f t="shared" si="51"/>
        <v/>
      </c>
      <c r="K461" s="42" t="str">
        <f t="shared" si="50"/>
        <v/>
      </c>
      <c r="L461" s="42" t="str">
        <f t="shared" si="52"/>
        <v/>
      </c>
      <c r="M461" s="56" t="str">
        <f t="shared" si="53"/>
        <v/>
      </c>
      <c r="N461" s="42" t="str">
        <f>IF(LEN(I461)=0,"",VLOOKUP(M461,'Decile Calc'!$G$2:$H$11,2))</f>
        <v/>
      </c>
      <c r="O461" s="57" t="str">
        <f t="shared" si="54"/>
        <v/>
      </c>
      <c r="P461" s="42" t="str">
        <f t="shared" si="55"/>
        <v/>
      </c>
    </row>
    <row r="462" spans="4:16" x14ac:dyDescent="0.3">
      <c r="D462" s="2"/>
      <c r="I462" s="42" t="str">
        <f>IF(LEN(H462)&gt;0,G462*0.5+((F462/Summary!$B$3)*0.5),"")</f>
        <v/>
      </c>
      <c r="J462" s="56" t="str">
        <f t="shared" si="51"/>
        <v/>
      </c>
      <c r="K462" s="42" t="str">
        <f t="shared" si="50"/>
        <v/>
      </c>
      <c r="L462" s="42" t="str">
        <f t="shared" si="52"/>
        <v/>
      </c>
      <c r="M462" s="56" t="str">
        <f t="shared" si="53"/>
        <v/>
      </c>
      <c r="N462" s="42" t="str">
        <f>IF(LEN(I462)=0,"",VLOOKUP(M462,'Decile Calc'!$G$2:$H$11,2))</f>
        <v/>
      </c>
      <c r="O462" s="57" t="str">
        <f t="shared" si="54"/>
        <v/>
      </c>
      <c r="P462" s="42" t="str">
        <f t="shared" si="55"/>
        <v/>
      </c>
    </row>
    <row r="463" spans="4:16" x14ac:dyDescent="0.3">
      <c r="D463" s="2"/>
      <c r="I463" s="42" t="str">
        <f>IF(LEN(H463)&gt;0,G463*0.5+((F463/Summary!$B$3)*0.5),"")</f>
        <v/>
      </c>
      <c r="J463" s="56" t="str">
        <f t="shared" si="51"/>
        <v/>
      </c>
      <c r="K463" s="42" t="str">
        <f t="shared" si="50"/>
        <v/>
      </c>
      <c r="L463" s="42" t="str">
        <f t="shared" si="52"/>
        <v/>
      </c>
      <c r="M463" s="56" t="str">
        <f t="shared" si="53"/>
        <v/>
      </c>
      <c r="N463" s="42" t="str">
        <f>IF(LEN(I463)=0,"",VLOOKUP(M463,'Decile Calc'!$G$2:$H$11,2))</f>
        <v/>
      </c>
      <c r="O463" s="57" t="str">
        <f t="shared" si="54"/>
        <v/>
      </c>
      <c r="P463" s="42" t="str">
        <f t="shared" si="55"/>
        <v/>
      </c>
    </row>
    <row r="464" spans="4:16" x14ac:dyDescent="0.3">
      <c r="D464" s="2"/>
      <c r="H464" s="63"/>
      <c r="I464" s="42" t="str">
        <f>IF(LEN(H464)&gt;0,G464*0.5+((F464/Summary!$B$3)*0.5),"")</f>
        <v/>
      </c>
      <c r="J464" s="56" t="str">
        <f t="shared" si="51"/>
        <v/>
      </c>
      <c r="K464" s="42" t="str">
        <f t="shared" si="50"/>
        <v/>
      </c>
      <c r="L464" s="42" t="str">
        <f t="shared" si="52"/>
        <v/>
      </c>
      <c r="M464" s="56" t="str">
        <f t="shared" si="53"/>
        <v/>
      </c>
      <c r="N464" s="42" t="str">
        <f>IF(LEN(I464)=0,"",VLOOKUP(M464,'Decile Calc'!$G$2:$H$11,2))</f>
        <v/>
      </c>
      <c r="O464" s="57" t="str">
        <f t="shared" si="54"/>
        <v/>
      </c>
      <c r="P464" s="42" t="str">
        <f t="shared" si="55"/>
        <v/>
      </c>
    </row>
    <row r="465" spans="4:16" x14ac:dyDescent="0.3">
      <c r="D465" s="2"/>
      <c r="I465" s="42" t="str">
        <f>IF(LEN(H465)&gt;0,G465*0.5+((F465/Summary!$B$3)*0.5),"")</f>
        <v/>
      </c>
      <c r="J465" s="56" t="str">
        <f t="shared" si="51"/>
        <v/>
      </c>
      <c r="K465" s="42" t="str">
        <f t="shared" si="50"/>
        <v/>
      </c>
      <c r="L465" s="42" t="str">
        <f t="shared" si="52"/>
        <v/>
      </c>
      <c r="M465" s="56" t="str">
        <f t="shared" si="53"/>
        <v/>
      </c>
      <c r="N465" s="42" t="str">
        <f>IF(LEN(I465)=0,"",VLOOKUP(M465,'Decile Calc'!$G$2:$H$11,2))</f>
        <v/>
      </c>
      <c r="O465" s="57" t="str">
        <f t="shared" si="54"/>
        <v/>
      </c>
      <c r="P465" s="42" t="str">
        <f t="shared" si="55"/>
        <v/>
      </c>
    </row>
    <row r="466" spans="4:16" x14ac:dyDescent="0.3">
      <c r="D466" s="2"/>
      <c r="I466" s="42" t="str">
        <f>IF(LEN(H466)&gt;0,G466*0.5+((F466/Summary!$B$3)*0.5),"")</f>
        <v/>
      </c>
      <c r="J466" s="56" t="str">
        <f t="shared" si="51"/>
        <v/>
      </c>
      <c r="K466" s="42" t="str">
        <f t="shared" si="50"/>
        <v/>
      </c>
      <c r="L466" s="42" t="str">
        <f t="shared" si="52"/>
        <v/>
      </c>
      <c r="M466" s="56" t="str">
        <f t="shared" si="53"/>
        <v/>
      </c>
      <c r="N466" s="42" t="str">
        <f>IF(LEN(I466)=0,"",VLOOKUP(M466,'Decile Calc'!$G$2:$H$11,2))</f>
        <v/>
      </c>
      <c r="O466" s="57" t="str">
        <f t="shared" si="54"/>
        <v/>
      </c>
      <c r="P466" s="42" t="str">
        <f t="shared" si="55"/>
        <v/>
      </c>
    </row>
    <row r="467" spans="4:16" x14ac:dyDescent="0.3">
      <c r="D467" s="2"/>
      <c r="H467" s="63"/>
      <c r="I467" s="42" t="str">
        <f>IF(LEN(H467)&gt;0,G467*0.5+((F467/Summary!$B$3)*0.5),"")</f>
        <v/>
      </c>
      <c r="J467" s="56" t="str">
        <f t="shared" si="51"/>
        <v/>
      </c>
      <c r="K467" s="42" t="str">
        <f t="shared" si="50"/>
        <v/>
      </c>
      <c r="L467" s="42" t="str">
        <f t="shared" si="52"/>
        <v/>
      </c>
      <c r="M467" s="56" t="str">
        <f t="shared" si="53"/>
        <v/>
      </c>
      <c r="N467" s="42" t="str">
        <f>IF(LEN(I467)=0,"",VLOOKUP(M467,'Decile Calc'!$G$2:$H$11,2))</f>
        <v/>
      </c>
      <c r="O467" s="57" t="str">
        <f t="shared" si="54"/>
        <v/>
      </c>
      <c r="P467" s="42" t="str">
        <f t="shared" si="55"/>
        <v/>
      </c>
    </row>
    <row r="468" spans="4:16" x14ac:dyDescent="0.3">
      <c r="D468" s="2"/>
      <c r="I468" s="42" t="str">
        <f>IF(LEN(H468)&gt;0,G468*0.5+((F468/Summary!$B$3)*0.5),"")</f>
        <v/>
      </c>
      <c r="J468" s="56" t="str">
        <f t="shared" si="51"/>
        <v/>
      </c>
      <c r="K468" s="42" t="str">
        <f t="shared" si="50"/>
        <v/>
      </c>
      <c r="L468" s="42" t="str">
        <f t="shared" si="52"/>
        <v/>
      </c>
      <c r="M468" s="56" t="str">
        <f t="shared" si="53"/>
        <v/>
      </c>
      <c r="N468" s="42" t="str">
        <f>IF(LEN(I468)=0,"",VLOOKUP(M468,'Decile Calc'!$G$2:$H$11,2))</f>
        <v/>
      </c>
      <c r="O468" s="57" t="str">
        <f t="shared" si="54"/>
        <v/>
      </c>
      <c r="P468" s="42" t="str">
        <f t="shared" si="55"/>
        <v/>
      </c>
    </row>
    <row r="469" spans="4:16" x14ac:dyDescent="0.3">
      <c r="D469" s="2"/>
      <c r="I469" s="42" t="str">
        <f>IF(LEN(H469)&gt;0,G469*0.5+((F469/Summary!$B$3)*0.5),"")</f>
        <v/>
      </c>
      <c r="J469" s="56" t="str">
        <f t="shared" si="51"/>
        <v/>
      </c>
      <c r="K469" s="42" t="str">
        <f t="shared" si="50"/>
        <v/>
      </c>
      <c r="L469" s="42" t="str">
        <f t="shared" si="52"/>
        <v/>
      </c>
      <c r="M469" s="56" t="str">
        <f t="shared" si="53"/>
        <v/>
      </c>
      <c r="N469" s="42" t="str">
        <f>IF(LEN(I469)=0,"",VLOOKUP(M469,'Decile Calc'!$G$2:$H$11,2))</f>
        <v/>
      </c>
      <c r="O469" s="57" t="str">
        <f t="shared" si="54"/>
        <v/>
      </c>
      <c r="P469" s="42" t="str">
        <f t="shared" si="55"/>
        <v/>
      </c>
    </row>
    <row r="470" spans="4:16" x14ac:dyDescent="0.3">
      <c r="D470" s="2"/>
      <c r="H470" s="63"/>
      <c r="I470" s="42" t="str">
        <f>IF(LEN(H470)&gt;0,G470*0.5+((F470/Summary!$B$3)*0.5),"")</f>
        <v/>
      </c>
      <c r="J470" s="56" t="str">
        <f t="shared" si="51"/>
        <v/>
      </c>
      <c r="K470" s="42" t="str">
        <f t="shared" si="50"/>
        <v/>
      </c>
      <c r="L470" s="42" t="str">
        <f t="shared" si="52"/>
        <v/>
      </c>
      <c r="M470" s="56" t="str">
        <f t="shared" si="53"/>
        <v/>
      </c>
      <c r="N470" s="42" t="str">
        <f>IF(LEN(I470)=0,"",VLOOKUP(M470,'Decile Calc'!$G$2:$H$11,2))</f>
        <v/>
      </c>
      <c r="O470" s="57" t="str">
        <f t="shared" si="54"/>
        <v/>
      </c>
      <c r="P470" s="42" t="str">
        <f t="shared" si="55"/>
        <v/>
      </c>
    </row>
    <row r="471" spans="4:16" x14ac:dyDescent="0.3">
      <c r="D471" s="2"/>
      <c r="I471" s="42" t="str">
        <f>IF(LEN(H471)&gt;0,G471*0.5+((F471/Summary!$B$3)*0.5),"")</f>
        <v/>
      </c>
      <c r="J471" s="56" t="str">
        <f t="shared" si="51"/>
        <v/>
      </c>
      <c r="K471" s="42" t="str">
        <f t="shared" si="50"/>
        <v/>
      </c>
      <c r="L471" s="42" t="str">
        <f t="shared" si="52"/>
        <v/>
      </c>
      <c r="M471" s="56" t="str">
        <f t="shared" si="53"/>
        <v/>
      </c>
      <c r="N471" s="42" t="str">
        <f>IF(LEN(I471)=0,"",VLOOKUP(M471,'Decile Calc'!$G$2:$H$11,2))</f>
        <v/>
      </c>
      <c r="O471" s="57" t="str">
        <f t="shared" si="54"/>
        <v/>
      </c>
      <c r="P471" s="42" t="str">
        <f t="shared" si="55"/>
        <v/>
      </c>
    </row>
    <row r="472" spans="4:16" x14ac:dyDescent="0.3">
      <c r="D472" s="2"/>
      <c r="I472" s="42" t="str">
        <f>IF(LEN(H472)&gt;0,G472*0.5+((F472/Summary!$B$3)*0.5),"")</f>
        <v/>
      </c>
      <c r="J472" s="56" t="str">
        <f t="shared" si="51"/>
        <v/>
      </c>
      <c r="K472" s="42" t="str">
        <f t="shared" si="50"/>
        <v/>
      </c>
      <c r="L472" s="42" t="str">
        <f t="shared" si="52"/>
        <v/>
      </c>
      <c r="M472" s="56" t="str">
        <f t="shared" si="53"/>
        <v/>
      </c>
      <c r="N472" s="42" t="str">
        <f>IF(LEN(I472)=0,"",VLOOKUP(M472,'Decile Calc'!$G$2:$H$11,2))</f>
        <v/>
      </c>
      <c r="O472" s="57" t="str">
        <f t="shared" si="54"/>
        <v/>
      </c>
      <c r="P472" s="42" t="str">
        <f t="shared" si="55"/>
        <v/>
      </c>
    </row>
    <row r="473" spans="4:16" x14ac:dyDescent="0.3">
      <c r="D473" s="2"/>
      <c r="I473" s="42" t="str">
        <f>IF(LEN(H473)&gt;0,G473*0.5+((F473/Summary!$B$3)*0.5),"")</f>
        <v/>
      </c>
      <c r="J473" s="56" t="str">
        <f t="shared" si="51"/>
        <v/>
      </c>
      <c r="K473" s="42" t="str">
        <f t="shared" si="50"/>
        <v/>
      </c>
      <c r="L473" s="42" t="str">
        <f t="shared" si="52"/>
        <v/>
      </c>
      <c r="M473" s="56" t="str">
        <f t="shared" si="53"/>
        <v/>
      </c>
      <c r="N473" s="42" t="str">
        <f>IF(LEN(I473)=0,"",VLOOKUP(M473,'Decile Calc'!$G$2:$H$11,2))</f>
        <v/>
      </c>
      <c r="O473" s="57" t="str">
        <f t="shared" si="54"/>
        <v/>
      </c>
      <c r="P473" s="42" t="str">
        <f t="shared" si="55"/>
        <v/>
      </c>
    </row>
    <row r="474" spans="4:16" x14ac:dyDescent="0.3">
      <c r="D474" s="2"/>
      <c r="I474" s="42" t="str">
        <f>IF(LEN(H474)&gt;0,G474*0.5+((F474/Summary!$B$3)*0.5),"")</f>
        <v/>
      </c>
      <c r="J474" s="56" t="str">
        <f t="shared" si="51"/>
        <v/>
      </c>
      <c r="K474" s="42" t="str">
        <f t="shared" si="50"/>
        <v/>
      </c>
      <c r="L474" s="42" t="str">
        <f t="shared" si="52"/>
        <v/>
      </c>
      <c r="M474" s="56" t="str">
        <f t="shared" si="53"/>
        <v/>
      </c>
      <c r="N474" s="42" t="str">
        <f>IF(LEN(I474)=0,"",VLOOKUP(M474,'Decile Calc'!$G$2:$H$11,2))</f>
        <v/>
      </c>
      <c r="O474" s="57" t="str">
        <f t="shared" si="54"/>
        <v/>
      </c>
      <c r="P474" s="42" t="str">
        <f t="shared" si="55"/>
        <v/>
      </c>
    </row>
    <row r="475" spans="4:16" x14ac:dyDescent="0.3">
      <c r="D475" s="2"/>
      <c r="I475" s="42" t="str">
        <f>IF(LEN(H475)&gt;0,G475*0.5+((F475/Summary!$B$3)*0.5),"")</f>
        <v/>
      </c>
      <c r="J475" s="56" t="str">
        <f t="shared" si="51"/>
        <v/>
      </c>
      <c r="K475" s="42" t="str">
        <f t="shared" si="50"/>
        <v/>
      </c>
      <c r="L475" s="42" t="str">
        <f t="shared" si="52"/>
        <v/>
      </c>
      <c r="M475" s="56" t="str">
        <f t="shared" si="53"/>
        <v/>
      </c>
      <c r="N475" s="42" t="str">
        <f>IF(LEN(I475)=0,"",VLOOKUP(M475,'Decile Calc'!$G$2:$H$11,2))</f>
        <v/>
      </c>
      <c r="O475" s="57" t="str">
        <f t="shared" si="54"/>
        <v/>
      </c>
      <c r="P475" s="42" t="str">
        <f t="shared" si="55"/>
        <v/>
      </c>
    </row>
    <row r="476" spans="4:16" x14ac:dyDescent="0.3">
      <c r="D476" s="30"/>
      <c r="I476" s="42" t="str">
        <f>IF(LEN(H476)&gt;0,G476*0.5+((F476/Summary!$B$3)*0.5),"")</f>
        <v/>
      </c>
      <c r="J476" s="56" t="str">
        <f t="shared" si="51"/>
        <v/>
      </c>
      <c r="K476" s="42" t="str">
        <f t="shared" si="50"/>
        <v/>
      </c>
      <c r="L476" s="42" t="str">
        <f t="shared" si="52"/>
        <v/>
      </c>
      <c r="M476" s="56" t="str">
        <f t="shared" si="53"/>
        <v/>
      </c>
      <c r="N476" s="42" t="str">
        <f>IF(LEN(I476)=0,"",VLOOKUP(M476,'Decile Calc'!$G$2:$H$11,2))</f>
        <v/>
      </c>
      <c r="O476" s="57" t="str">
        <f t="shared" si="54"/>
        <v/>
      </c>
      <c r="P476" s="42" t="str">
        <f t="shared" si="55"/>
        <v/>
      </c>
    </row>
    <row r="477" spans="4:16" x14ac:dyDescent="0.3">
      <c r="D477" s="2"/>
      <c r="I477" s="42" t="str">
        <f>IF(LEN(H477)&gt;0,G477*0.5+((F477/Summary!$B$3)*0.5),"")</f>
        <v/>
      </c>
      <c r="J477" s="56" t="str">
        <f t="shared" si="51"/>
        <v/>
      </c>
      <c r="K477" s="42" t="str">
        <f t="shared" si="50"/>
        <v/>
      </c>
      <c r="L477" s="42" t="str">
        <f t="shared" si="52"/>
        <v/>
      </c>
      <c r="M477" s="56" t="str">
        <f t="shared" si="53"/>
        <v/>
      </c>
      <c r="N477" s="42" t="str">
        <f>IF(LEN(I477)=0,"",VLOOKUP(M477,'Decile Calc'!$G$2:$H$11,2))</f>
        <v/>
      </c>
      <c r="O477" s="57" t="str">
        <f t="shared" si="54"/>
        <v/>
      </c>
      <c r="P477" s="42" t="str">
        <f t="shared" si="55"/>
        <v/>
      </c>
    </row>
    <row r="478" spans="4:16" x14ac:dyDescent="0.3">
      <c r="D478" s="2"/>
      <c r="I478" s="42" t="str">
        <f>IF(LEN(H478)&gt;0,G478*0.5+((F478/Summary!$B$3)*0.5),"")</f>
        <v/>
      </c>
      <c r="J478" s="56" t="str">
        <f t="shared" si="51"/>
        <v/>
      </c>
      <c r="K478" s="42" t="str">
        <f t="shared" si="50"/>
        <v/>
      </c>
      <c r="L478" s="42" t="str">
        <f t="shared" si="52"/>
        <v/>
      </c>
      <c r="M478" s="56" t="str">
        <f t="shared" si="53"/>
        <v/>
      </c>
      <c r="N478" s="42" t="str">
        <f>IF(LEN(I478)=0,"",VLOOKUP(M478,'Decile Calc'!$G$2:$H$11,2))</f>
        <v/>
      </c>
      <c r="O478" s="57" t="str">
        <f t="shared" si="54"/>
        <v/>
      </c>
      <c r="P478" s="42" t="str">
        <f t="shared" si="55"/>
        <v/>
      </c>
    </row>
    <row r="479" spans="4:16" x14ac:dyDescent="0.3">
      <c r="D479" s="2"/>
      <c r="I479" s="42" t="str">
        <f>IF(LEN(H479)&gt;0,G479*0.5+((F479/Summary!$B$3)*0.5),"")</f>
        <v/>
      </c>
      <c r="J479" s="56" t="str">
        <f t="shared" si="51"/>
        <v/>
      </c>
      <c r="K479" s="42" t="str">
        <f t="shared" si="50"/>
        <v/>
      </c>
      <c r="L479" s="42" t="str">
        <f t="shared" si="52"/>
        <v/>
      </c>
      <c r="M479" s="56" t="str">
        <f t="shared" si="53"/>
        <v/>
      </c>
      <c r="N479" s="42" t="str">
        <f>IF(LEN(I479)=0,"",VLOOKUP(M479,'Decile Calc'!$G$2:$H$11,2))</f>
        <v/>
      </c>
      <c r="O479" s="57" t="str">
        <f t="shared" si="54"/>
        <v/>
      </c>
      <c r="P479" s="42" t="str">
        <f t="shared" si="55"/>
        <v/>
      </c>
    </row>
    <row r="480" spans="4:16" x14ac:dyDescent="0.3">
      <c r="D480" s="2"/>
      <c r="I480" s="42" t="str">
        <f>IF(LEN(H480)&gt;0,G480*0.5+((F480/Summary!$B$3)*0.5),"")</f>
        <v/>
      </c>
      <c r="J480" s="56" t="str">
        <f t="shared" si="51"/>
        <v/>
      </c>
      <c r="K480" s="42" t="str">
        <f t="shared" si="50"/>
        <v/>
      </c>
      <c r="L480" s="42" t="str">
        <f t="shared" si="52"/>
        <v/>
      </c>
      <c r="M480" s="56" t="str">
        <f t="shared" si="53"/>
        <v/>
      </c>
      <c r="N480" s="42" t="str">
        <f>IF(LEN(I480)=0,"",VLOOKUP(M480,'Decile Calc'!$G$2:$H$11,2))</f>
        <v/>
      </c>
      <c r="O480" s="57" t="str">
        <f t="shared" si="54"/>
        <v/>
      </c>
      <c r="P480" s="42" t="str">
        <f t="shared" si="55"/>
        <v/>
      </c>
    </row>
    <row r="481" spans="4:16" x14ac:dyDescent="0.3">
      <c r="D481" s="2"/>
      <c r="I481" s="42" t="str">
        <f>IF(LEN(H481)&gt;0,G481*0.5+((F481/Summary!$B$3)*0.5),"")</f>
        <v/>
      </c>
      <c r="J481" s="56" t="str">
        <f t="shared" si="51"/>
        <v/>
      </c>
      <c r="K481" s="42" t="str">
        <f t="shared" si="50"/>
        <v/>
      </c>
      <c r="L481" s="42" t="str">
        <f t="shared" si="52"/>
        <v/>
      </c>
      <c r="M481" s="56" t="str">
        <f t="shared" si="53"/>
        <v/>
      </c>
      <c r="N481" s="42" t="str">
        <f>IF(LEN(I481)=0,"",VLOOKUP(M481,'Decile Calc'!$G$2:$H$11,2))</f>
        <v/>
      </c>
      <c r="O481" s="57" t="str">
        <f t="shared" si="54"/>
        <v/>
      </c>
      <c r="P481" s="42" t="str">
        <f t="shared" si="55"/>
        <v/>
      </c>
    </row>
    <row r="482" spans="4:16" x14ac:dyDescent="0.3">
      <c r="D482" s="2"/>
      <c r="I482" s="42" t="str">
        <f>IF(LEN(H482)&gt;0,G482*0.5+((F482/Summary!$B$3)*0.5),"")</f>
        <v/>
      </c>
      <c r="J482" s="56" t="str">
        <f t="shared" si="51"/>
        <v/>
      </c>
      <c r="K482" s="42" t="str">
        <f t="shared" si="50"/>
        <v/>
      </c>
      <c r="L482" s="42" t="str">
        <f t="shared" si="52"/>
        <v/>
      </c>
      <c r="M482" s="56" t="str">
        <f t="shared" si="53"/>
        <v/>
      </c>
      <c r="N482" s="42" t="str">
        <f>IF(LEN(I482)=0,"",VLOOKUP(M482,'Decile Calc'!$G$2:$H$11,2))</f>
        <v/>
      </c>
      <c r="O482" s="57" t="str">
        <f t="shared" si="54"/>
        <v/>
      </c>
      <c r="P482" s="42" t="str">
        <f t="shared" si="55"/>
        <v/>
      </c>
    </row>
    <row r="483" spans="4:16" x14ac:dyDescent="0.3">
      <c r="D483" s="2"/>
      <c r="I483" s="42" t="str">
        <f>IF(LEN(H483)&gt;0,G483*0.5+((F483/Summary!$B$3)*0.5),"")</f>
        <v/>
      </c>
      <c r="J483" s="56" t="str">
        <f t="shared" si="51"/>
        <v/>
      </c>
      <c r="K483" s="42" t="str">
        <f t="shared" si="50"/>
        <v/>
      </c>
      <c r="L483" s="42" t="str">
        <f t="shared" si="52"/>
        <v/>
      </c>
      <c r="M483" s="56" t="str">
        <f t="shared" si="53"/>
        <v/>
      </c>
      <c r="N483" s="42" t="str">
        <f>IF(LEN(I483)=0,"",VLOOKUP(M483,'Decile Calc'!$G$2:$H$11,2))</f>
        <v/>
      </c>
      <c r="O483" s="57" t="str">
        <f t="shared" si="54"/>
        <v/>
      </c>
      <c r="P483" s="42" t="str">
        <f t="shared" si="55"/>
        <v/>
      </c>
    </row>
    <row r="484" spans="4:16" x14ac:dyDescent="0.3">
      <c r="D484" s="30"/>
      <c r="I484" s="42" t="str">
        <f>IF(LEN(H484)&gt;0,G484*0.5+((F484/Summary!$B$3)*0.5),"")</f>
        <v/>
      </c>
      <c r="J484" s="56" t="str">
        <f t="shared" si="51"/>
        <v/>
      </c>
      <c r="K484" s="42" t="str">
        <f t="shared" si="50"/>
        <v/>
      </c>
      <c r="L484" s="42" t="str">
        <f t="shared" si="52"/>
        <v/>
      </c>
      <c r="M484" s="56" t="str">
        <f t="shared" si="53"/>
        <v/>
      </c>
      <c r="N484" s="42" t="str">
        <f>IF(LEN(I484)=0,"",VLOOKUP(M484,'Decile Calc'!$G$2:$H$11,2))</f>
        <v/>
      </c>
      <c r="O484" s="57" t="str">
        <f t="shared" si="54"/>
        <v/>
      </c>
      <c r="P484" s="42" t="str">
        <f t="shared" si="55"/>
        <v/>
      </c>
    </row>
    <row r="485" spans="4:16" x14ac:dyDescent="0.3">
      <c r="D485" s="2"/>
      <c r="I485" s="42" t="str">
        <f>IF(LEN(H485)&gt;0,G485*0.5+((F485/Summary!$B$3)*0.5),"")</f>
        <v/>
      </c>
      <c r="J485" s="56" t="str">
        <f t="shared" si="51"/>
        <v/>
      </c>
      <c r="K485" s="42" t="str">
        <f t="shared" si="50"/>
        <v/>
      </c>
      <c r="L485" s="42" t="str">
        <f t="shared" si="52"/>
        <v/>
      </c>
      <c r="M485" s="56" t="str">
        <f t="shared" si="53"/>
        <v/>
      </c>
      <c r="N485" s="42" t="str">
        <f>IF(LEN(I485)=0,"",VLOOKUP(M485,'Decile Calc'!$G$2:$H$11,2))</f>
        <v/>
      </c>
      <c r="O485" s="57" t="str">
        <f t="shared" si="54"/>
        <v/>
      </c>
      <c r="P485" s="42" t="str">
        <f t="shared" si="55"/>
        <v/>
      </c>
    </row>
    <row r="486" spans="4:16" x14ac:dyDescent="0.3">
      <c r="D486" s="2"/>
      <c r="I486" s="42" t="str">
        <f>IF(LEN(H486)&gt;0,G486*0.5+((F486/Summary!$B$3)*0.5),"")</f>
        <v/>
      </c>
      <c r="J486" s="56" t="str">
        <f t="shared" si="51"/>
        <v/>
      </c>
      <c r="K486" s="42" t="str">
        <f t="shared" si="50"/>
        <v/>
      </c>
      <c r="L486" s="42" t="str">
        <f t="shared" si="52"/>
        <v/>
      </c>
      <c r="M486" s="56" t="str">
        <f t="shared" si="53"/>
        <v/>
      </c>
      <c r="N486" s="42" t="str">
        <f>IF(LEN(I486)=0,"",VLOOKUP(M486,'Decile Calc'!$G$2:$H$11,2))</f>
        <v/>
      </c>
      <c r="O486" s="57" t="str">
        <f t="shared" si="54"/>
        <v/>
      </c>
      <c r="P486" s="42" t="str">
        <f t="shared" si="55"/>
        <v/>
      </c>
    </row>
    <row r="487" spans="4:16" x14ac:dyDescent="0.3">
      <c r="D487" s="2"/>
      <c r="I487" s="42" t="str">
        <f>IF(LEN(H487)&gt;0,G487*0.5+((F487/Summary!$B$3)*0.5),"")</f>
        <v/>
      </c>
      <c r="J487" s="56" t="str">
        <f t="shared" si="51"/>
        <v/>
      </c>
      <c r="K487" s="42" t="str">
        <f t="shared" si="50"/>
        <v/>
      </c>
      <c r="L487" s="42" t="str">
        <f t="shared" si="52"/>
        <v/>
      </c>
      <c r="M487" s="56" t="str">
        <f t="shared" si="53"/>
        <v/>
      </c>
      <c r="N487" s="42" t="str">
        <f>IF(LEN(I487)=0,"",VLOOKUP(M487,'Decile Calc'!$G$2:$H$11,2))</f>
        <v/>
      </c>
      <c r="O487" s="57" t="str">
        <f t="shared" si="54"/>
        <v/>
      </c>
      <c r="P487" s="42" t="str">
        <f t="shared" si="55"/>
        <v/>
      </c>
    </row>
    <row r="488" spans="4:16" x14ac:dyDescent="0.3">
      <c r="D488" s="2"/>
      <c r="I488" s="42" t="str">
        <f>IF(LEN(H488)&gt;0,G488*0.5+((F488/Summary!$B$3)*0.5),"")</f>
        <v/>
      </c>
      <c r="J488" s="56" t="str">
        <f t="shared" si="51"/>
        <v/>
      </c>
      <c r="K488" s="42" t="str">
        <f t="shared" si="50"/>
        <v/>
      </c>
      <c r="L488" s="42" t="str">
        <f t="shared" si="52"/>
        <v/>
      </c>
      <c r="M488" s="56" t="str">
        <f t="shared" si="53"/>
        <v/>
      </c>
      <c r="N488" s="42" t="str">
        <f>IF(LEN(I488)=0,"",VLOOKUP(M488,'Decile Calc'!$G$2:$H$11,2))</f>
        <v/>
      </c>
      <c r="O488" s="57" t="str">
        <f t="shared" si="54"/>
        <v/>
      </c>
      <c r="P488" s="42" t="str">
        <f t="shared" si="55"/>
        <v/>
      </c>
    </row>
    <row r="489" spans="4:16" x14ac:dyDescent="0.3">
      <c r="D489" s="2"/>
      <c r="I489" s="42" t="str">
        <f>IF(LEN(H489)&gt;0,G489*0.5+((F489/Summary!$B$3)*0.5),"")</f>
        <v/>
      </c>
      <c r="J489" s="56" t="str">
        <f t="shared" si="51"/>
        <v/>
      </c>
      <c r="K489" s="42" t="str">
        <f t="shared" si="50"/>
        <v/>
      </c>
      <c r="L489" s="42" t="str">
        <f t="shared" si="52"/>
        <v/>
      </c>
      <c r="M489" s="56" t="str">
        <f t="shared" si="53"/>
        <v/>
      </c>
      <c r="N489" s="42" t="str">
        <f>IF(LEN(I489)=0,"",VLOOKUP(M489,'Decile Calc'!$G$2:$H$11,2))</f>
        <v/>
      </c>
      <c r="O489" s="57" t="str">
        <f t="shared" si="54"/>
        <v/>
      </c>
      <c r="P489" s="42" t="str">
        <f t="shared" si="55"/>
        <v/>
      </c>
    </row>
    <row r="490" spans="4:16" x14ac:dyDescent="0.3">
      <c r="D490" s="2"/>
      <c r="I490" s="42" t="str">
        <f>IF(LEN(H490)&gt;0,G490*0.5+((F490/Summary!$B$3)*0.5),"")</f>
        <v/>
      </c>
      <c r="J490" s="56" t="str">
        <f t="shared" si="51"/>
        <v/>
      </c>
      <c r="K490" s="42" t="str">
        <f t="shared" si="50"/>
        <v/>
      </c>
      <c r="L490" s="42" t="str">
        <f t="shared" si="52"/>
        <v/>
      </c>
      <c r="M490" s="56" t="str">
        <f t="shared" si="53"/>
        <v/>
      </c>
      <c r="N490" s="42" t="str">
        <f>IF(LEN(I490)=0,"",VLOOKUP(M490,'Decile Calc'!$G$2:$H$11,2))</f>
        <v/>
      </c>
      <c r="O490" s="57" t="str">
        <f t="shared" si="54"/>
        <v/>
      </c>
      <c r="P490" s="42" t="str">
        <f t="shared" si="55"/>
        <v/>
      </c>
    </row>
    <row r="491" spans="4:16" x14ac:dyDescent="0.3">
      <c r="D491" s="2"/>
      <c r="I491" s="42" t="str">
        <f>IF(LEN(H491)&gt;0,G491*0.5+((F491/Summary!$B$3)*0.5),"")</f>
        <v/>
      </c>
      <c r="J491" s="56" t="str">
        <f t="shared" si="51"/>
        <v/>
      </c>
      <c r="K491" s="42" t="str">
        <f t="shared" si="50"/>
        <v/>
      </c>
      <c r="L491" s="42" t="str">
        <f t="shared" si="52"/>
        <v/>
      </c>
      <c r="M491" s="56" t="str">
        <f t="shared" si="53"/>
        <v/>
      </c>
      <c r="N491" s="42" t="str">
        <f>IF(LEN(I491)=0,"",VLOOKUP(M491,'Decile Calc'!$G$2:$H$11,2))</f>
        <v/>
      </c>
      <c r="O491" s="57" t="str">
        <f t="shared" si="54"/>
        <v/>
      </c>
      <c r="P491" s="42" t="str">
        <f t="shared" si="55"/>
        <v/>
      </c>
    </row>
    <row r="492" spans="4:16" x14ac:dyDescent="0.3">
      <c r="D492" s="2"/>
      <c r="I492" s="42" t="str">
        <f>IF(LEN(H492)&gt;0,G492*0.5+((F492/Summary!$B$3)*0.5),"")</f>
        <v/>
      </c>
      <c r="J492" s="56" t="str">
        <f t="shared" si="51"/>
        <v/>
      </c>
      <c r="K492" s="42" t="str">
        <f t="shared" si="50"/>
        <v/>
      </c>
      <c r="L492" s="42" t="str">
        <f t="shared" si="52"/>
        <v/>
      </c>
      <c r="M492" s="56" t="str">
        <f t="shared" si="53"/>
        <v/>
      </c>
      <c r="N492" s="42" t="str">
        <f>IF(LEN(I492)=0,"",VLOOKUP(M492,'Decile Calc'!$G$2:$H$11,2))</f>
        <v/>
      </c>
      <c r="O492" s="57" t="str">
        <f t="shared" si="54"/>
        <v/>
      </c>
      <c r="P492" s="42" t="str">
        <f t="shared" si="55"/>
        <v/>
      </c>
    </row>
    <row r="493" spans="4:16" x14ac:dyDescent="0.3">
      <c r="D493" s="2"/>
      <c r="I493" s="42" t="str">
        <f>IF(LEN(H493)&gt;0,G493*0.5+((F493/Summary!$B$3)*0.5),"")</f>
        <v/>
      </c>
      <c r="J493" s="56" t="str">
        <f t="shared" si="51"/>
        <v/>
      </c>
      <c r="K493" s="42" t="str">
        <f t="shared" si="50"/>
        <v/>
      </c>
      <c r="L493" s="42" t="str">
        <f t="shared" si="52"/>
        <v/>
      </c>
      <c r="M493" s="56" t="str">
        <f t="shared" si="53"/>
        <v/>
      </c>
      <c r="N493" s="42" t="str">
        <f>IF(LEN(I493)=0,"",VLOOKUP(M493,'Decile Calc'!$G$2:$H$11,2))</f>
        <v/>
      </c>
      <c r="O493" s="57" t="str">
        <f t="shared" si="54"/>
        <v/>
      </c>
      <c r="P493" s="42" t="str">
        <f t="shared" si="55"/>
        <v/>
      </c>
    </row>
    <row r="494" spans="4:16" x14ac:dyDescent="0.3">
      <c r="D494" s="2"/>
      <c r="I494" s="42" t="str">
        <f>IF(LEN(H494)&gt;0,G494*0.5+((F494/Summary!$B$3)*0.5),"")</f>
        <v/>
      </c>
      <c r="J494" s="56" t="str">
        <f t="shared" si="51"/>
        <v/>
      </c>
      <c r="K494" s="42" t="str">
        <f t="shared" si="50"/>
        <v/>
      </c>
      <c r="L494" s="42" t="str">
        <f t="shared" si="52"/>
        <v/>
      </c>
      <c r="M494" s="56" t="str">
        <f t="shared" si="53"/>
        <v/>
      </c>
      <c r="N494" s="42" t="str">
        <f>IF(LEN(I494)=0,"",VLOOKUP(M494,'Decile Calc'!$G$2:$H$11,2))</f>
        <v/>
      </c>
      <c r="O494" s="57" t="str">
        <f t="shared" si="54"/>
        <v/>
      </c>
      <c r="P494" s="42" t="str">
        <f t="shared" si="55"/>
        <v/>
      </c>
    </row>
    <row r="495" spans="4:16" x14ac:dyDescent="0.3">
      <c r="D495" s="2"/>
      <c r="I495" s="42" t="str">
        <f>IF(LEN(H495)&gt;0,G495*0.5+((F495/Summary!$B$3)*0.5),"")</f>
        <v/>
      </c>
      <c r="J495" s="56" t="str">
        <f t="shared" si="51"/>
        <v/>
      </c>
      <c r="K495" s="42" t="str">
        <f t="shared" si="50"/>
        <v/>
      </c>
      <c r="L495" s="42" t="str">
        <f t="shared" si="52"/>
        <v/>
      </c>
      <c r="M495" s="56" t="str">
        <f t="shared" si="53"/>
        <v/>
      </c>
      <c r="N495" s="42" t="str">
        <f>IF(LEN(I495)=0,"",VLOOKUP(M495,'Decile Calc'!$G$2:$H$11,2))</f>
        <v/>
      </c>
      <c r="O495" s="57" t="str">
        <f t="shared" si="54"/>
        <v/>
      </c>
      <c r="P495" s="42" t="str">
        <f t="shared" si="55"/>
        <v/>
      </c>
    </row>
    <row r="496" spans="4:16" x14ac:dyDescent="0.3">
      <c r="D496" s="2"/>
      <c r="I496" s="42" t="str">
        <f>IF(LEN(H496)&gt;0,G496*0.5+((F496/Summary!$B$3)*0.5),"")</f>
        <v/>
      </c>
      <c r="J496" s="56" t="str">
        <f t="shared" si="51"/>
        <v/>
      </c>
      <c r="K496" s="42" t="str">
        <f t="shared" si="50"/>
        <v/>
      </c>
      <c r="L496" s="42" t="str">
        <f t="shared" si="52"/>
        <v/>
      </c>
      <c r="M496" s="56" t="str">
        <f t="shared" si="53"/>
        <v/>
      </c>
      <c r="N496" s="42" t="str">
        <f>IF(LEN(I496)=0,"",VLOOKUP(M496,'Decile Calc'!$G$2:$H$11,2))</f>
        <v/>
      </c>
      <c r="O496" s="57" t="str">
        <f t="shared" si="54"/>
        <v/>
      </c>
      <c r="P496" s="42" t="str">
        <f t="shared" si="55"/>
        <v/>
      </c>
    </row>
    <row r="497" spans="4:16" x14ac:dyDescent="0.3">
      <c r="D497" s="2"/>
      <c r="I497" s="42" t="str">
        <f>IF(LEN(H497)&gt;0,G497*0.5+((F497/Summary!$B$3)*0.5),"")</f>
        <v/>
      </c>
      <c r="J497" s="56" t="str">
        <f t="shared" si="51"/>
        <v/>
      </c>
      <c r="K497" s="42" t="str">
        <f t="shared" si="50"/>
        <v/>
      </c>
      <c r="L497" s="42" t="str">
        <f t="shared" si="52"/>
        <v/>
      </c>
      <c r="M497" s="56" t="str">
        <f t="shared" si="53"/>
        <v/>
      </c>
      <c r="N497" s="42" t="str">
        <f>IF(LEN(I497)=0,"",VLOOKUP(M497,'Decile Calc'!$G$2:$H$11,2))</f>
        <v/>
      </c>
      <c r="O497" s="57" t="str">
        <f t="shared" si="54"/>
        <v/>
      </c>
      <c r="P497" s="42" t="str">
        <f t="shared" si="55"/>
        <v/>
      </c>
    </row>
    <row r="498" spans="4:16" x14ac:dyDescent="0.3">
      <c r="D498" s="2"/>
      <c r="I498" s="42" t="str">
        <f>IF(LEN(H498)&gt;0,G498*0.5+((F498/Summary!$B$3)*0.5),"")</f>
        <v/>
      </c>
      <c r="J498" s="56" t="str">
        <f t="shared" si="51"/>
        <v/>
      </c>
      <c r="K498" s="42" t="str">
        <f t="shared" si="50"/>
        <v/>
      </c>
      <c r="L498" s="42" t="str">
        <f t="shared" si="52"/>
        <v/>
      </c>
      <c r="M498" s="56" t="str">
        <f t="shared" si="53"/>
        <v/>
      </c>
      <c r="N498" s="42" t="str">
        <f>IF(LEN(I498)=0,"",VLOOKUP(M498,'Decile Calc'!$G$2:$H$11,2))</f>
        <v/>
      </c>
      <c r="O498" s="57" t="str">
        <f t="shared" si="54"/>
        <v/>
      </c>
      <c r="P498" s="42" t="str">
        <f t="shared" si="55"/>
        <v/>
      </c>
    </row>
    <row r="499" spans="4:16" x14ac:dyDescent="0.3">
      <c r="D499" s="2"/>
      <c r="I499" s="42" t="str">
        <f>IF(LEN(H499)&gt;0,G499*0.5+((F499/Summary!$B$3)*0.5),"")</f>
        <v/>
      </c>
      <c r="J499" s="56" t="str">
        <f t="shared" si="51"/>
        <v/>
      </c>
      <c r="K499" s="42" t="str">
        <f t="shared" si="50"/>
        <v/>
      </c>
      <c r="L499" s="42" t="str">
        <f t="shared" si="52"/>
        <v/>
      </c>
      <c r="M499" s="56" t="str">
        <f t="shared" si="53"/>
        <v/>
      </c>
      <c r="N499" s="42" t="str">
        <f>IF(LEN(I499)=0,"",VLOOKUP(M499,'Decile Calc'!$G$2:$H$11,2))</f>
        <v/>
      </c>
      <c r="O499" s="57" t="str">
        <f t="shared" si="54"/>
        <v/>
      </c>
      <c r="P499" s="42" t="str">
        <f t="shared" si="55"/>
        <v/>
      </c>
    </row>
    <row r="500" spans="4:16" x14ac:dyDescent="0.3">
      <c r="D500" s="2"/>
      <c r="I500" s="42" t="str">
        <f>IF(LEN(H500)&gt;0,G500*0.5+((F500/Summary!$B$3)*0.5),"")</f>
        <v/>
      </c>
      <c r="J500" s="56" t="str">
        <f t="shared" si="51"/>
        <v/>
      </c>
      <c r="K500" s="42" t="str">
        <f t="shared" si="50"/>
        <v/>
      </c>
      <c r="L500" s="42" t="str">
        <f t="shared" si="52"/>
        <v/>
      </c>
      <c r="M500" s="56" t="str">
        <f t="shared" si="53"/>
        <v/>
      </c>
      <c r="N500" s="42" t="str">
        <f>IF(LEN(I500)=0,"",VLOOKUP(M500,'Decile Calc'!$G$2:$H$11,2))</f>
        <v/>
      </c>
      <c r="O500" s="57" t="str">
        <f t="shared" si="54"/>
        <v/>
      </c>
      <c r="P500" s="42" t="str">
        <f t="shared" si="55"/>
        <v/>
      </c>
    </row>
    <row r="501" spans="4:16" x14ac:dyDescent="0.3">
      <c r="D501" s="2"/>
      <c r="I501" s="42" t="str">
        <f>IF(LEN(H501)&gt;0,G501*0.5+((F501/Summary!$B$3)*0.5),"")</f>
        <v/>
      </c>
      <c r="J501" s="56" t="str">
        <f t="shared" si="51"/>
        <v/>
      </c>
      <c r="K501" s="42" t="str">
        <f t="shared" si="50"/>
        <v/>
      </c>
      <c r="L501" s="42" t="str">
        <f t="shared" si="52"/>
        <v/>
      </c>
      <c r="M501" s="56" t="str">
        <f t="shared" si="53"/>
        <v/>
      </c>
      <c r="N501" s="42" t="str">
        <f>IF(LEN(I501)=0,"",VLOOKUP(M501,'Decile Calc'!$G$2:$H$11,2))</f>
        <v/>
      </c>
      <c r="O501" s="57" t="str">
        <f t="shared" si="54"/>
        <v/>
      </c>
      <c r="P501" s="42" t="str">
        <f t="shared" si="55"/>
        <v/>
      </c>
    </row>
    <row r="502" spans="4:16" x14ac:dyDescent="0.3">
      <c r="D502" s="2"/>
      <c r="I502" s="42" t="str">
        <f>IF(LEN(H502)&gt;0,G502*0.5+((F502/Summary!$B$3)*0.5),"")</f>
        <v/>
      </c>
      <c r="J502" s="56" t="str">
        <f t="shared" si="51"/>
        <v/>
      </c>
      <c r="K502" s="42" t="str">
        <f t="shared" si="50"/>
        <v/>
      </c>
      <c r="L502" s="42" t="str">
        <f t="shared" si="52"/>
        <v/>
      </c>
      <c r="M502" s="56" t="str">
        <f t="shared" si="53"/>
        <v/>
      </c>
      <c r="N502" s="42" t="str">
        <f>IF(LEN(I502)=0,"",VLOOKUP(M502,'Decile Calc'!$G$2:$H$11,2))</f>
        <v/>
      </c>
      <c r="O502" s="57" t="str">
        <f t="shared" si="54"/>
        <v/>
      </c>
      <c r="P502" s="42" t="str">
        <f t="shared" si="55"/>
        <v/>
      </c>
    </row>
    <row r="503" spans="4:16" x14ac:dyDescent="0.3">
      <c r="D503" s="2"/>
      <c r="I503" s="42" t="str">
        <f>IF(LEN(H503)&gt;0,G503*0.5+((F503/Summary!$B$3)*0.5),"")</f>
        <v/>
      </c>
      <c r="J503" s="56" t="str">
        <f t="shared" si="51"/>
        <v/>
      </c>
      <c r="K503" s="42" t="str">
        <f t="shared" si="50"/>
        <v/>
      </c>
      <c r="L503" s="42" t="str">
        <f t="shared" si="52"/>
        <v/>
      </c>
      <c r="M503" s="56" t="str">
        <f t="shared" si="53"/>
        <v/>
      </c>
      <c r="N503" s="42" t="str">
        <f>IF(LEN(I503)=0,"",VLOOKUP(M503,'Decile Calc'!$G$2:$H$11,2))</f>
        <v/>
      </c>
      <c r="O503" s="57" t="str">
        <f t="shared" si="54"/>
        <v/>
      </c>
      <c r="P503" s="42" t="str">
        <f t="shared" si="55"/>
        <v/>
      </c>
    </row>
    <row r="504" spans="4:16" x14ac:dyDescent="0.3">
      <c r="D504" s="2"/>
      <c r="I504" s="42" t="str">
        <f>IF(LEN(H504)&gt;0,G504*0.5+((F504/Summary!$B$3)*0.5),"")</f>
        <v/>
      </c>
      <c r="J504" s="56" t="str">
        <f t="shared" si="51"/>
        <v/>
      </c>
      <c r="K504" s="42" t="str">
        <f t="shared" si="50"/>
        <v/>
      </c>
      <c r="L504" s="42" t="str">
        <f t="shared" si="52"/>
        <v/>
      </c>
      <c r="M504" s="56" t="str">
        <f t="shared" si="53"/>
        <v/>
      </c>
      <c r="N504" s="42" t="str">
        <f>IF(LEN(I504)=0,"",VLOOKUP(M504,'Decile Calc'!$G$2:$H$11,2))</f>
        <v/>
      </c>
      <c r="O504" s="57" t="str">
        <f t="shared" si="54"/>
        <v/>
      </c>
      <c r="P504" s="42" t="str">
        <f t="shared" si="55"/>
        <v/>
      </c>
    </row>
    <row r="505" spans="4:16" x14ac:dyDescent="0.3">
      <c r="D505" s="2"/>
      <c r="I505" s="42" t="str">
        <f>IF(LEN(H505)&gt;0,G505*0.5+((F505/Summary!$B$3)*0.5),"")</f>
        <v/>
      </c>
      <c r="J505" s="56" t="str">
        <f t="shared" si="51"/>
        <v/>
      </c>
      <c r="K505" s="42" t="str">
        <f t="shared" si="50"/>
        <v/>
      </c>
      <c r="L505" s="42" t="str">
        <f t="shared" si="52"/>
        <v/>
      </c>
      <c r="M505" s="56" t="str">
        <f t="shared" si="53"/>
        <v/>
      </c>
      <c r="N505" s="42" t="str">
        <f>IF(LEN(I505)=0,"",VLOOKUP(M505,'Decile Calc'!$G$2:$H$11,2))</f>
        <v/>
      </c>
      <c r="O505" s="57" t="str">
        <f t="shared" si="54"/>
        <v/>
      </c>
      <c r="P505" s="42" t="str">
        <f t="shared" si="55"/>
        <v/>
      </c>
    </row>
    <row r="506" spans="4:16" x14ac:dyDescent="0.3">
      <c r="D506" s="2"/>
      <c r="I506" s="42" t="str">
        <f>IF(LEN(H506)&gt;0,G506*0.5+((F506/Summary!$B$3)*0.5),"")</f>
        <v/>
      </c>
      <c r="J506" s="56" t="str">
        <f t="shared" si="51"/>
        <v/>
      </c>
      <c r="K506" s="42" t="str">
        <f t="shared" si="50"/>
        <v/>
      </c>
      <c r="L506" s="42" t="str">
        <f t="shared" si="52"/>
        <v/>
      </c>
      <c r="M506" s="56" t="str">
        <f t="shared" si="53"/>
        <v/>
      </c>
      <c r="N506" s="42" t="str">
        <f>IF(LEN(I506)=0,"",VLOOKUP(M506,'Decile Calc'!$G$2:$H$11,2))</f>
        <v/>
      </c>
      <c r="O506" s="57" t="str">
        <f t="shared" si="54"/>
        <v/>
      </c>
      <c r="P506" s="42" t="str">
        <f t="shared" si="55"/>
        <v/>
      </c>
    </row>
    <row r="507" spans="4:16" x14ac:dyDescent="0.3">
      <c r="D507" s="2"/>
      <c r="H507" s="63"/>
      <c r="I507" s="42" t="str">
        <f>IF(LEN(H507)&gt;0,G507*0.5+((F507/Summary!$B$3)*0.5),"")</f>
        <v/>
      </c>
      <c r="J507" s="56" t="str">
        <f t="shared" si="51"/>
        <v/>
      </c>
      <c r="K507" s="42" t="str">
        <f t="shared" si="50"/>
        <v/>
      </c>
      <c r="L507" s="42" t="str">
        <f t="shared" si="52"/>
        <v/>
      </c>
      <c r="M507" s="56" t="str">
        <f t="shared" si="53"/>
        <v/>
      </c>
      <c r="N507" s="42" t="str">
        <f>IF(LEN(I507)=0,"",VLOOKUP(M507,'Decile Calc'!$G$2:$H$11,2))</f>
        <v/>
      </c>
      <c r="O507" s="57" t="str">
        <f t="shared" si="54"/>
        <v/>
      </c>
      <c r="P507" s="42" t="str">
        <f t="shared" si="55"/>
        <v/>
      </c>
    </row>
    <row r="508" spans="4:16" x14ac:dyDescent="0.3">
      <c r="D508" s="2"/>
      <c r="I508" s="42" t="str">
        <f>IF(LEN(H508)&gt;0,G508*0.5+((F508/Summary!$B$3)*0.5),"")</f>
        <v/>
      </c>
      <c r="J508" s="56" t="str">
        <f t="shared" si="51"/>
        <v/>
      </c>
      <c r="K508" s="42" t="str">
        <f t="shared" si="50"/>
        <v/>
      </c>
      <c r="L508" s="42" t="str">
        <f t="shared" si="52"/>
        <v/>
      </c>
      <c r="M508" s="56" t="str">
        <f t="shared" si="53"/>
        <v/>
      </c>
      <c r="N508" s="42" t="str">
        <f>IF(LEN(I508)=0,"",VLOOKUP(M508,'Decile Calc'!$G$2:$H$11,2))</f>
        <v/>
      </c>
      <c r="O508" s="57" t="str">
        <f t="shared" si="54"/>
        <v/>
      </c>
      <c r="P508" s="42" t="str">
        <f t="shared" si="55"/>
        <v/>
      </c>
    </row>
    <row r="509" spans="4:16" x14ac:dyDescent="0.3">
      <c r="D509" s="2"/>
      <c r="H509" s="63"/>
      <c r="I509" s="42" t="str">
        <f>IF(LEN(H509)&gt;0,G509*0.5+((F509/Summary!$B$3)*0.5),"")</f>
        <v/>
      </c>
      <c r="J509" s="56" t="str">
        <f t="shared" si="51"/>
        <v/>
      </c>
      <c r="K509" s="42" t="str">
        <f t="shared" si="50"/>
        <v/>
      </c>
      <c r="L509" s="42" t="str">
        <f t="shared" si="52"/>
        <v/>
      </c>
      <c r="M509" s="56" t="str">
        <f t="shared" si="53"/>
        <v/>
      </c>
      <c r="N509" s="42" t="str">
        <f>IF(LEN(I509)=0,"",VLOOKUP(M509,'Decile Calc'!$G$2:$H$11,2))</f>
        <v/>
      </c>
      <c r="O509" s="57" t="str">
        <f t="shared" si="54"/>
        <v/>
      </c>
      <c r="P509" s="42" t="str">
        <f t="shared" si="55"/>
        <v/>
      </c>
    </row>
    <row r="510" spans="4:16" x14ac:dyDescent="0.3">
      <c r="D510" s="2"/>
      <c r="I510" s="42" t="str">
        <f>IF(LEN(H510)&gt;0,G510*0.5+((F510/Summary!$B$3)*0.5),"")</f>
        <v/>
      </c>
      <c r="J510" s="56" t="str">
        <f t="shared" si="51"/>
        <v/>
      </c>
      <c r="K510" s="42" t="str">
        <f t="shared" si="50"/>
        <v/>
      </c>
      <c r="L510" s="42" t="str">
        <f t="shared" si="52"/>
        <v/>
      </c>
      <c r="M510" s="56" t="str">
        <f t="shared" si="53"/>
        <v/>
      </c>
      <c r="N510" s="42" t="str">
        <f>IF(LEN(I510)=0,"",VLOOKUP(M510,'Decile Calc'!$G$2:$H$11,2))</f>
        <v/>
      </c>
      <c r="O510" s="57" t="str">
        <f t="shared" si="54"/>
        <v/>
      </c>
      <c r="P510" s="42" t="str">
        <f t="shared" si="55"/>
        <v/>
      </c>
    </row>
    <row r="511" spans="4:16" x14ac:dyDescent="0.3">
      <c r="D511" s="2"/>
      <c r="I511" s="42" t="str">
        <f>IF(LEN(H511)&gt;0,G511*0.5+((F511/Summary!$B$3)*0.5),"")</f>
        <v/>
      </c>
      <c r="J511" s="56" t="str">
        <f t="shared" si="51"/>
        <v/>
      </c>
      <c r="K511" s="42" t="str">
        <f t="shared" si="50"/>
        <v/>
      </c>
      <c r="L511" s="42" t="str">
        <f t="shared" si="52"/>
        <v/>
      </c>
      <c r="M511" s="56" t="str">
        <f t="shared" si="53"/>
        <v/>
      </c>
      <c r="N511" s="42" t="str">
        <f>IF(LEN(I511)=0,"",VLOOKUP(M511,'Decile Calc'!$G$2:$H$11,2))</f>
        <v/>
      </c>
      <c r="O511" s="57" t="str">
        <f t="shared" si="54"/>
        <v/>
      </c>
      <c r="P511" s="42" t="str">
        <f t="shared" si="55"/>
        <v/>
      </c>
    </row>
    <row r="512" spans="4:16" x14ac:dyDescent="0.3">
      <c r="D512" s="2"/>
      <c r="I512" s="42" t="str">
        <f>IF(LEN(H512)&gt;0,G512*0.5+((F512/Summary!$B$3)*0.5),"")</f>
        <v/>
      </c>
      <c r="J512" s="56" t="str">
        <f t="shared" si="51"/>
        <v/>
      </c>
      <c r="K512" s="42" t="str">
        <f t="shared" si="50"/>
        <v/>
      </c>
      <c r="L512" s="42" t="str">
        <f t="shared" si="52"/>
        <v/>
      </c>
      <c r="M512" s="56" t="str">
        <f t="shared" si="53"/>
        <v/>
      </c>
      <c r="N512" s="42" t="str">
        <f>IF(LEN(I512)=0,"",VLOOKUP(M512,'Decile Calc'!$G$2:$H$11,2))</f>
        <v/>
      </c>
      <c r="O512" s="57" t="str">
        <f t="shared" si="54"/>
        <v/>
      </c>
      <c r="P512" s="42" t="str">
        <f t="shared" si="55"/>
        <v/>
      </c>
    </row>
    <row r="513" spans="4:16" x14ac:dyDescent="0.3">
      <c r="D513" s="2"/>
      <c r="H513" s="63"/>
      <c r="I513" s="42" t="str">
        <f>IF(LEN(H513)&gt;0,G513*0.5+((F513/Summary!$B$3)*0.5),"")</f>
        <v/>
      </c>
      <c r="J513" s="56" t="str">
        <f t="shared" si="51"/>
        <v/>
      </c>
      <c r="K513" s="42" t="str">
        <f t="shared" si="50"/>
        <v/>
      </c>
      <c r="L513" s="42" t="str">
        <f t="shared" si="52"/>
        <v/>
      </c>
      <c r="M513" s="56" t="str">
        <f t="shared" si="53"/>
        <v/>
      </c>
      <c r="N513" s="42" t="str">
        <f>IF(LEN(I513)=0,"",VLOOKUP(M513,'Decile Calc'!$G$2:$H$11,2))</f>
        <v/>
      </c>
      <c r="O513" s="57" t="str">
        <f t="shared" si="54"/>
        <v/>
      </c>
      <c r="P513" s="42" t="str">
        <f t="shared" si="55"/>
        <v/>
      </c>
    </row>
    <row r="514" spans="4:16" x14ac:dyDescent="0.3">
      <c r="D514" s="2"/>
      <c r="I514" s="42" t="str">
        <f>IF(LEN(H514)&gt;0,G514*0.5+((F514/Summary!$B$3)*0.5),"")</f>
        <v/>
      </c>
      <c r="J514" s="56" t="str">
        <f t="shared" si="51"/>
        <v/>
      </c>
      <c r="K514" s="42" t="str">
        <f t="shared" ref="K514:K577" si="56">IF(LEN(I514)&gt;0,ROW(A514)/100000000,"")</f>
        <v/>
      </c>
      <c r="L514" s="42" t="str">
        <f t="shared" si="52"/>
        <v/>
      </c>
      <c r="M514" s="56" t="str">
        <f t="shared" si="53"/>
        <v/>
      </c>
      <c r="N514" s="42" t="str">
        <f>IF(LEN(I514)=0,"",VLOOKUP(M514,'Decile Calc'!$G$2:$H$11,2))</f>
        <v/>
      </c>
      <c r="O514" s="57" t="str">
        <f t="shared" si="54"/>
        <v/>
      </c>
      <c r="P514" s="42" t="str">
        <f t="shared" si="55"/>
        <v/>
      </c>
    </row>
    <row r="515" spans="4:16" x14ac:dyDescent="0.3">
      <c r="D515" s="2"/>
      <c r="I515" s="42" t="str">
        <f>IF(LEN(H515)&gt;0,G515*0.5+((F515/Summary!$B$3)*0.5),"")</f>
        <v/>
      </c>
      <c r="J515" s="56" t="str">
        <f t="shared" ref="J515:J578" si="57">IF(LEN(I515)&gt;0,RANK(I515,$I$2:$I$10001,1),"")</f>
        <v/>
      </c>
      <c r="K515" s="42" t="str">
        <f t="shared" si="56"/>
        <v/>
      </c>
      <c r="L515" s="42" t="str">
        <f t="shared" ref="L515:L578" si="58">IFERROR(I515+K515,"")</f>
        <v/>
      </c>
      <c r="M515" s="56" t="str">
        <f t="shared" ref="M515:M578" si="59">IF(LEN(I515)=0,"",RANK((I515+K515),$L$2:$L$10001,1))</f>
        <v/>
      </c>
      <c r="N515" s="42" t="str">
        <f>IF(LEN(I515)=0,"",VLOOKUP(M515,'Decile Calc'!$G$2:$H$11,2))</f>
        <v/>
      </c>
      <c r="O515" s="57" t="str">
        <f t="shared" ref="O515:O578" si="60">IF(LEN(I515)&gt;0,H515,"")</f>
        <v/>
      </c>
      <c r="P515" s="42" t="str">
        <f t="shared" ref="P515:P578" si="61">IF(LEN(I515)=0,"",TRUNC(M515,0))</f>
        <v/>
      </c>
    </row>
    <row r="516" spans="4:16" x14ac:dyDescent="0.3">
      <c r="D516" s="2"/>
      <c r="H516" s="63"/>
      <c r="I516" s="42" t="str">
        <f>IF(LEN(H516)&gt;0,G516*0.5+((F516/Summary!$B$3)*0.5),"")</f>
        <v/>
      </c>
      <c r="J516" s="56" t="str">
        <f t="shared" si="57"/>
        <v/>
      </c>
      <c r="K516" s="42" t="str">
        <f t="shared" si="56"/>
        <v/>
      </c>
      <c r="L516" s="42" t="str">
        <f t="shared" si="58"/>
        <v/>
      </c>
      <c r="M516" s="56" t="str">
        <f t="shared" si="59"/>
        <v/>
      </c>
      <c r="N516" s="42" t="str">
        <f>IF(LEN(I516)=0,"",VLOOKUP(M516,'Decile Calc'!$G$2:$H$11,2))</f>
        <v/>
      </c>
      <c r="O516" s="57" t="str">
        <f t="shared" si="60"/>
        <v/>
      </c>
      <c r="P516" s="42" t="str">
        <f t="shared" si="61"/>
        <v/>
      </c>
    </row>
    <row r="517" spans="4:16" x14ac:dyDescent="0.3">
      <c r="D517" s="30"/>
      <c r="I517" s="42" t="str">
        <f>IF(LEN(H517)&gt;0,G517*0.5+((F517/Summary!$B$3)*0.5),"")</f>
        <v/>
      </c>
      <c r="J517" s="56" t="str">
        <f t="shared" si="57"/>
        <v/>
      </c>
      <c r="K517" s="42" t="str">
        <f t="shared" si="56"/>
        <v/>
      </c>
      <c r="L517" s="42" t="str">
        <f t="shared" si="58"/>
        <v/>
      </c>
      <c r="M517" s="56" t="str">
        <f t="shared" si="59"/>
        <v/>
      </c>
      <c r="N517" s="42" t="str">
        <f>IF(LEN(I517)=0,"",VLOOKUP(M517,'Decile Calc'!$G$2:$H$11,2))</f>
        <v/>
      </c>
      <c r="O517" s="57" t="str">
        <f t="shared" si="60"/>
        <v/>
      </c>
      <c r="P517" s="42" t="str">
        <f t="shared" si="61"/>
        <v/>
      </c>
    </row>
    <row r="518" spans="4:16" x14ac:dyDescent="0.3">
      <c r="D518" s="2"/>
      <c r="I518" s="42" t="str">
        <f>IF(LEN(H518)&gt;0,G518*0.5+((F518/Summary!$B$3)*0.5),"")</f>
        <v/>
      </c>
      <c r="J518" s="56" t="str">
        <f t="shared" si="57"/>
        <v/>
      </c>
      <c r="K518" s="42" t="str">
        <f t="shared" si="56"/>
        <v/>
      </c>
      <c r="L518" s="42" t="str">
        <f t="shared" si="58"/>
        <v/>
      </c>
      <c r="M518" s="56" t="str">
        <f t="shared" si="59"/>
        <v/>
      </c>
      <c r="N518" s="42" t="str">
        <f>IF(LEN(I518)=0,"",VLOOKUP(M518,'Decile Calc'!$G$2:$H$11,2))</f>
        <v/>
      </c>
      <c r="O518" s="57" t="str">
        <f t="shared" si="60"/>
        <v/>
      </c>
      <c r="P518" s="42" t="str">
        <f t="shared" si="61"/>
        <v/>
      </c>
    </row>
    <row r="519" spans="4:16" x14ac:dyDescent="0.3">
      <c r="D519" s="30"/>
      <c r="I519" s="42" t="str">
        <f>IF(LEN(H519)&gt;0,G519*0.5+((F519/Summary!$B$3)*0.5),"")</f>
        <v/>
      </c>
      <c r="J519" s="56" t="str">
        <f t="shared" si="57"/>
        <v/>
      </c>
      <c r="K519" s="42" t="str">
        <f t="shared" si="56"/>
        <v/>
      </c>
      <c r="L519" s="42" t="str">
        <f t="shared" si="58"/>
        <v/>
      </c>
      <c r="M519" s="56" t="str">
        <f t="shared" si="59"/>
        <v/>
      </c>
      <c r="N519" s="42" t="str">
        <f>IF(LEN(I519)=0,"",VLOOKUP(M519,'Decile Calc'!$G$2:$H$11,2))</f>
        <v/>
      </c>
      <c r="O519" s="57" t="str">
        <f t="shared" si="60"/>
        <v/>
      </c>
      <c r="P519" s="42" t="str">
        <f t="shared" si="61"/>
        <v/>
      </c>
    </row>
    <row r="520" spans="4:16" x14ac:dyDescent="0.3">
      <c r="D520" s="2"/>
      <c r="I520" s="42" t="str">
        <f>IF(LEN(H520)&gt;0,G520*0.5+((F520/Summary!$B$3)*0.5),"")</f>
        <v/>
      </c>
      <c r="J520" s="56" t="str">
        <f t="shared" si="57"/>
        <v/>
      </c>
      <c r="K520" s="42" t="str">
        <f t="shared" si="56"/>
        <v/>
      </c>
      <c r="L520" s="42" t="str">
        <f t="shared" si="58"/>
        <v/>
      </c>
      <c r="M520" s="56" t="str">
        <f t="shared" si="59"/>
        <v/>
      </c>
      <c r="N520" s="42" t="str">
        <f>IF(LEN(I520)=0,"",VLOOKUP(M520,'Decile Calc'!$G$2:$H$11,2))</f>
        <v/>
      </c>
      <c r="O520" s="57" t="str">
        <f t="shared" si="60"/>
        <v/>
      </c>
      <c r="P520" s="42" t="str">
        <f t="shared" si="61"/>
        <v/>
      </c>
    </row>
    <row r="521" spans="4:16" x14ac:dyDescent="0.3">
      <c r="D521" s="2"/>
      <c r="I521" s="42" t="str">
        <f>IF(LEN(H521)&gt;0,G521*0.5+((F521/Summary!$B$3)*0.5),"")</f>
        <v/>
      </c>
      <c r="J521" s="56" t="str">
        <f t="shared" si="57"/>
        <v/>
      </c>
      <c r="K521" s="42" t="str">
        <f t="shared" si="56"/>
        <v/>
      </c>
      <c r="L521" s="42" t="str">
        <f t="shared" si="58"/>
        <v/>
      </c>
      <c r="M521" s="56" t="str">
        <f t="shared" si="59"/>
        <v/>
      </c>
      <c r="N521" s="42" t="str">
        <f>IF(LEN(I521)=0,"",VLOOKUP(M521,'Decile Calc'!$G$2:$H$11,2))</f>
        <v/>
      </c>
      <c r="O521" s="57" t="str">
        <f t="shared" si="60"/>
        <v/>
      </c>
      <c r="P521" s="42" t="str">
        <f t="shared" si="61"/>
        <v/>
      </c>
    </row>
    <row r="522" spans="4:16" x14ac:dyDescent="0.3">
      <c r="D522" s="2"/>
      <c r="H522" s="63"/>
      <c r="I522" s="42" t="str">
        <f>IF(LEN(H522)&gt;0,G522*0.5+((F522/Summary!$B$3)*0.5),"")</f>
        <v/>
      </c>
      <c r="J522" s="56" t="str">
        <f t="shared" si="57"/>
        <v/>
      </c>
      <c r="K522" s="42" t="str">
        <f t="shared" si="56"/>
        <v/>
      </c>
      <c r="L522" s="42" t="str">
        <f t="shared" si="58"/>
        <v/>
      </c>
      <c r="M522" s="56" t="str">
        <f t="shared" si="59"/>
        <v/>
      </c>
      <c r="N522" s="42" t="str">
        <f>IF(LEN(I522)=0,"",VLOOKUP(M522,'Decile Calc'!$G$2:$H$11,2))</f>
        <v/>
      </c>
      <c r="O522" s="57" t="str">
        <f t="shared" si="60"/>
        <v/>
      </c>
      <c r="P522" s="42" t="str">
        <f t="shared" si="61"/>
        <v/>
      </c>
    </row>
    <row r="523" spans="4:16" x14ac:dyDescent="0.3">
      <c r="D523" s="2"/>
      <c r="I523" s="42" t="str">
        <f>IF(LEN(H523)&gt;0,G523*0.5+((F523/Summary!$B$3)*0.5),"")</f>
        <v/>
      </c>
      <c r="J523" s="56" t="str">
        <f t="shared" si="57"/>
        <v/>
      </c>
      <c r="K523" s="42" t="str">
        <f t="shared" si="56"/>
        <v/>
      </c>
      <c r="L523" s="42" t="str">
        <f t="shared" si="58"/>
        <v/>
      </c>
      <c r="M523" s="56" t="str">
        <f t="shared" si="59"/>
        <v/>
      </c>
      <c r="N523" s="42" t="str">
        <f>IF(LEN(I523)=0,"",VLOOKUP(M523,'Decile Calc'!$G$2:$H$11,2))</f>
        <v/>
      </c>
      <c r="O523" s="57" t="str">
        <f t="shared" si="60"/>
        <v/>
      </c>
      <c r="P523" s="42" t="str">
        <f t="shared" si="61"/>
        <v/>
      </c>
    </row>
    <row r="524" spans="4:16" x14ac:dyDescent="0.3">
      <c r="D524" s="2"/>
      <c r="I524" s="42" t="str">
        <f>IF(LEN(H524)&gt;0,G524*0.5+((F524/Summary!$B$3)*0.5),"")</f>
        <v/>
      </c>
      <c r="J524" s="56" t="str">
        <f t="shared" si="57"/>
        <v/>
      </c>
      <c r="K524" s="42" t="str">
        <f t="shared" si="56"/>
        <v/>
      </c>
      <c r="L524" s="42" t="str">
        <f t="shared" si="58"/>
        <v/>
      </c>
      <c r="M524" s="56" t="str">
        <f t="shared" si="59"/>
        <v/>
      </c>
      <c r="N524" s="42" t="str">
        <f>IF(LEN(I524)=0,"",VLOOKUP(M524,'Decile Calc'!$G$2:$H$11,2))</f>
        <v/>
      </c>
      <c r="O524" s="57" t="str">
        <f t="shared" si="60"/>
        <v/>
      </c>
      <c r="P524" s="42" t="str">
        <f t="shared" si="61"/>
        <v/>
      </c>
    </row>
    <row r="525" spans="4:16" x14ac:dyDescent="0.3">
      <c r="D525" s="2"/>
      <c r="I525" s="42" t="str">
        <f>IF(LEN(H525)&gt;0,G525*0.5+((F525/Summary!$B$3)*0.5),"")</f>
        <v/>
      </c>
      <c r="J525" s="56" t="str">
        <f t="shared" si="57"/>
        <v/>
      </c>
      <c r="K525" s="42" t="str">
        <f t="shared" si="56"/>
        <v/>
      </c>
      <c r="L525" s="42" t="str">
        <f t="shared" si="58"/>
        <v/>
      </c>
      <c r="M525" s="56" t="str">
        <f t="shared" si="59"/>
        <v/>
      </c>
      <c r="N525" s="42" t="str">
        <f>IF(LEN(I525)=0,"",VLOOKUP(M525,'Decile Calc'!$G$2:$H$11,2))</f>
        <v/>
      </c>
      <c r="O525" s="57" t="str">
        <f t="shared" si="60"/>
        <v/>
      </c>
      <c r="P525" s="42" t="str">
        <f t="shared" si="61"/>
        <v/>
      </c>
    </row>
    <row r="526" spans="4:16" x14ac:dyDescent="0.3">
      <c r="D526" s="2"/>
      <c r="I526" s="42" t="str">
        <f>IF(LEN(H526)&gt;0,G526*0.5+((F526/Summary!$B$3)*0.5),"")</f>
        <v/>
      </c>
      <c r="J526" s="56" t="str">
        <f t="shared" si="57"/>
        <v/>
      </c>
      <c r="K526" s="42" t="str">
        <f t="shared" si="56"/>
        <v/>
      </c>
      <c r="L526" s="42" t="str">
        <f t="shared" si="58"/>
        <v/>
      </c>
      <c r="M526" s="56" t="str">
        <f t="shared" si="59"/>
        <v/>
      </c>
      <c r="N526" s="42" t="str">
        <f>IF(LEN(I526)=0,"",VLOOKUP(M526,'Decile Calc'!$G$2:$H$11,2))</f>
        <v/>
      </c>
      <c r="O526" s="57" t="str">
        <f t="shared" si="60"/>
        <v/>
      </c>
      <c r="P526" s="42" t="str">
        <f t="shared" si="61"/>
        <v/>
      </c>
    </row>
    <row r="527" spans="4:16" x14ac:dyDescent="0.3">
      <c r="D527" s="2"/>
      <c r="I527" s="42" t="str">
        <f>IF(LEN(H527)&gt;0,G527*0.5+((F527/Summary!$B$3)*0.5),"")</f>
        <v/>
      </c>
      <c r="J527" s="56" t="str">
        <f t="shared" si="57"/>
        <v/>
      </c>
      <c r="K527" s="42" t="str">
        <f t="shared" si="56"/>
        <v/>
      </c>
      <c r="L527" s="42" t="str">
        <f t="shared" si="58"/>
        <v/>
      </c>
      <c r="M527" s="56" t="str">
        <f t="shared" si="59"/>
        <v/>
      </c>
      <c r="N527" s="42" t="str">
        <f>IF(LEN(I527)=0,"",VLOOKUP(M527,'Decile Calc'!$G$2:$H$11,2))</f>
        <v/>
      </c>
      <c r="O527" s="57" t="str">
        <f t="shared" si="60"/>
        <v/>
      </c>
      <c r="P527" s="42" t="str">
        <f t="shared" si="61"/>
        <v/>
      </c>
    </row>
    <row r="528" spans="4:16" x14ac:dyDescent="0.3">
      <c r="D528" s="2"/>
      <c r="I528" s="42" t="str">
        <f>IF(LEN(H528)&gt;0,G528*0.5+((F528/Summary!$B$3)*0.5),"")</f>
        <v/>
      </c>
      <c r="J528" s="56" t="str">
        <f t="shared" si="57"/>
        <v/>
      </c>
      <c r="K528" s="42" t="str">
        <f t="shared" si="56"/>
        <v/>
      </c>
      <c r="L528" s="42" t="str">
        <f t="shared" si="58"/>
        <v/>
      </c>
      <c r="M528" s="56" t="str">
        <f t="shared" si="59"/>
        <v/>
      </c>
      <c r="N528" s="42" t="str">
        <f>IF(LEN(I528)=0,"",VLOOKUP(M528,'Decile Calc'!$G$2:$H$11,2))</f>
        <v/>
      </c>
      <c r="O528" s="57" t="str">
        <f t="shared" si="60"/>
        <v/>
      </c>
      <c r="P528" s="42" t="str">
        <f t="shared" si="61"/>
        <v/>
      </c>
    </row>
    <row r="529" spans="4:16" x14ac:dyDescent="0.3">
      <c r="D529" s="2"/>
      <c r="I529" s="42" t="str">
        <f>IF(LEN(H529)&gt;0,G529*0.5+((F529/Summary!$B$3)*0.5),"")</f>
        <v/>
      </c>
      <c r="J529" s="56" t="str">
        <f t="shared" si="57"/>
        <v/>
      </c>
      <c r="K529" s="42" t="str">
        <f t="shared" si="56"/>
        <v/>
      </c>
      <c r="L529" s="42" t="str">
        <f t="shared" si="58"/>
        <v/>
      </c>
      <c r="M529" s="56" t="str">
        <f t="shared" si="59"/>
        <v/>
      </c>
      <c r="N529" s="42" t="str">
        <f>IF(LEN(I529)=0,"",VLOOKUP(M529,'Decile Calc'!$G$2:$H$11,2))</f>
        <v/>
      </c>
      <c r="O529" s="57" t="str">
        <f t="shared" si="60"/>
        <v/>
      </c>
      <c r="P529" s="42" t="str">
        <f t="shared" si="61"/>
        <v/>
      </c>
    </row>
    <row r="530" spans="4:16" x14ac:dyDescent="0.3">
      <c r="D530" s="30"/>
      <c r="I530" s="42" t="str">
        <f>IF(LEN(H530)&gt;0,G530*0.5+((F530/Summary!$B$3)*0.5),"")</f>
        <v/>
      </c>
      <c r="J530" s="56" t="str">
        <f t="shared" si="57"/>
        <v/>
      </c>
      <c r="K530" s="42" t="str">
        <f t="shared" si="56"/>
        <v/>
      </c>
      <c r="L530" s="42" t="str">
        <f t="shared" si="58"/>
        <v/>
      </c>
      <c r="M530" s="56" t="str">
        <f t="shared" si="59"/>
        <v/>
      </c>
      <c r="N530" s="42" t="str">
        <f>IF(LEN(I530)=0,"",VLOOKUP(M530,'Decile Calc'!$G$2:$H$11,2))</f>
        <v/>
      </c>
      <c r="O530" s="57" t="str">
        <f t="shared" si="60"/>
        <v/>
      </c>
      <c r="P530" s="42" t="str">
        <f t="shared" si="61"/>
        <v/>
      </c>
    </row>
    <row r="531" spans="4:16" x14ac:dyDescent="0.3">
      <c r="D531" s="2"/>
      <c r="I531" s="42" t="str">
        <f>IF(LEN(H531)&gt;0,G531*0.5+((F531/Summary!$B$3)*0.5),"")</f>
        <v/>
      </c>
      <c r="J531" s="56" t="str">
        <f t="shared" si="57"/>
        <v/>
      </c>
      <c r="K531" s="42" t="str">
        <f t="shared" si="56"/>
        <v/>
      </c>
      <c r="L531" s="42" t="str">
        <f t="shared" si="58"/>
        <v/>
      </c>
      <c r="M531" s="56" t="str">
        <f t="shared" si="59"/>
        <v/>
      </c>
      <c r="N531" s="42" t="str">
        <f>IF(LEN(I531)=0,"",VLOOKUP(M531,'Decile Calc'!$G$2:$H$11,2))</f>
        <v/>
      </c>
      <c r="O531" s="57" t="str">
        <f t="shared" si="60"/>
        <v/>
      </c>
      <c r="P531" s="42" t="str">
        <f t="shared" si="61"/>
        <v/>
      </c>
    </row>
    <row r="532" spans="4:16" x14ac:dyDescent="0.3">
      <c r="D532" s="2"/>
      <c r="I532" s="42" t="str">
        <f>IF(LEN(H532)&gt;0,G532*0.5+((F532/Summary!$B$3)*0.5),"")</f>
        <v/>
      </c>
      <c r="J532" s="56" t="str">
        <f t="shared" si="57"/>
        <v/>
      </c>
      <c r="K532" s="42" t="str">
        <f t="shared" si="56"/>
        <v/>
      </c>
      <c r="L532" s="42" t="str">
        <f t="shared" si="58"/>
        <v/>
      </c>
      <c r="M532" s="56" t="str">
        <f t="shared" si="59"/>
        <v/>
      </c>
      <c r="N532" s="42" t="str">
        <f>IF(LEN(I532)=0,"",VLOOKUP(M532,'Decile Calc'!$G$2:$H$11,2))</f>
        <v/>
      </c>
      <c r="O532" s="57" t="str">
        <f t="shared" si="60"/>
        <v/>
      </c>
      <c r="P532" s="42" t="str">
        <f t="shared" si="61"/>
        <v/>
      </c>
    </row>
    <row r="533" spans="4:16" x14ac:dyDescent="0.3">
      <c r="D533" s="2"/>
      <c r="I533" s="42" t="str">
        <f>IF(LEN(H533)&gt;0,G533*0.5+((F533/Summary!$B$3)*0.5),"")</f>
        <v/>
      </c>
      <c r="J533" s="56" t="str">
        <f t="shared" si="57"/>
        <v/>
      </c>
      <c r="K533" s="42" t="str">
        <f t="shared" si="56"/>
        <v/>
      </c>
      <c r="L533" s="42" t="str">
        <f t="shared" si="58"/>
        <v/>
      </c>
      <c r="M533" s="56" t="str">
        <f t="shared" si="59"/>
        <v/>
      </c>
      <c r="N533" s="42" t="str">
        <f>IF(LEN(I533)=0,"",VLOOKUP(M533,'Decile Calc'!$G$2:$H$11,2))</f>
        <v/>
      </c>
      <c r="O533" s="57" t="str">
        <f t="shared" si="60"/>
        <v/>
      </c>
      <c r="P533" s="42" t="str">
        <f t="shared" si="61"/>
        <v/>
      </c>
    </row>
    <row r="534" spans="4:16" x14ac:dyDescent="0.3">
      <c r="D534" s="2"/>
      <c r="I534" s="42" t="str">
        <f>IF(LEN(H534)&gt;0,G534*0.5+((F534/Summary!$B$3)*0.5),"")</f>
        <v/>
      </c>
      <c r="J534" s="56" t="str">
        <f t="shared" si="57"/>
        <v/>
      </c>
      <c r="K534" s="42" t="str">
        <f t="shared" si="56"/>
        <v/>
      </c>
      <c r="L534" s="42" t="str">
        <f t="shared" si="58"/>
        <v/>
      </c>
      <c r="M534" s="56" t="str">
        <f t="shared" si="59"/>
        <v/>
      </c>
      <c r="N534" s="42" t="str">
        <f>IF(LEN(I534)=0,"",VLOOKUP(M534,'Decile Calc'!$G$2:$H$11,2))</f>
        <v/>
      </c>
      <c r="O534" s="57" t="str">
        <f t="shared" si="60"/>
        <v/>
      </c>
      <c r="P534" s="42" t="str">
        <f t="shared" si="61"/>
        <v/>
      </c>
    </row>
    <row r="535" spans="4:16" x14ac:dyDescent="0.3">
      <c r="D535" s="2"/>
      <c r="I535" s="42" t="str">
        <f>IF(LEN(H535)&gt;0,G535*0.5+((F535/Summary!$B$3)*0.5),"")</f>
        <v/>
      </c>
      <c r="J535" s="56" t="str">
        <f t="shared" si="57"/>
        <v/>
      </c>
      <c r="K535" s="42" t="str">
        <f t="shared" si="56"/>
        <v/>
      </c>
      <c r="L535" s="42" t="str">
        <f t="shared" si="58"/>
        <v/>
      </c>
      <c r="M535" s="56" t="str">
        <f t="shared" si="59"/>
        <v/>
      </c>
      <c r="N535" s="42" t="str">
        <f>IF(LEN(I535)=0,"",VLOOKUP(M535,'Decile Calc'!$G$2:$H$11,2))</f>
        <v/>
      </c>
      <c r="O535" s="57" t="str">
        <f t="shared" si="60"/>
        <v/>
      </c>
      <c r="P535" s="42" t="str">
        <f t="shared" si="61"/>
        <v/>
      </c>
    </row>
    <row r="536" spans="4:16" x14ac:dyDescent="0.3">
      <c r="D536" s="2"/>
      <c r="I536" s="42" t="str">
        <f>IF(LEN(H536)&gt;0,G536*0.5+((F536/Summary!$B$3)*0.5),"")</f>
        <v/>
      </c>
      <c r="J536" s="56" t="str">
        <f t="shared" si="57"/>
        <v/>
      </c>
      <c r="K536" s="42" t="str">
        <f t="shared" si="56"/>
        <v/>
      </c>
      <c r="L536" s="42" t="str">
        <f t="shared" si="58"/>
        <v/>
      </c>
      <c r="M536" s="56" t="str">
        <f t="shared" si="59"/>
        <v/>
      </c>
      <c r="N536" s="42" t="str">
        <f>IF(LEN(I536)=0,"",VLOOKUP(M536,'Decile Calc'!$G$2:$H$11,2))</f>
        <v/>
      </c>
      <c r="O536" s="57" t="str">
        <f t="shared" si="60"/>
        <v/>
      </c>
      <c r="P536" s="42" t="str">
        <f t="shared" si="61"/>
        <v/>
      </c>
    </row>
    <row r="537" spans="4:16" x14ac:dyDescent="0.3">
      <c r="D537" s="2"/>
      <c r="I537" s="42" t="str">
        <f>IF(LEN(H537)&gt;0,G537*0.5+((F537/Summary!$B$3)*0.5),"")</f>
        <v/>
      </c>
      <c r="J537" s="56" t="str">
        <f t="shared" si="57"/>
        <v/>
      </c>
      <c r="K537" s="42" t="str">
        <f t="shared" si="56"/>
        <v/>
      </c>
      <c r="L537" s="42" t="str">
        <f t="shared" si="58"/>
        <v/>
      </c>
      <c r="M537" s="56" t="str">
        <f t="shared" si="59"/>
        <v/>
      </c>
      <c r="N537" s="42" t="str">
        <f>IF(LEN(I537)=0,"",VLOOKUP(M537,'Decile Calc'!$G$2:$H$11,2))</f>
        <v/>
      </c>
      <c r="O537" s="57" t="str">
        <f t="shared" si="60"/>
        <v/>
      </c>
      <c r="P537" s="42" t="str">
        <f t="shared" si="61"/>
        <v/>
      </c>
    </row>
    <row r="538" spans="4:16" x14ac:dyDescent="0.3">
      <c r="D538" s="30"/>
      <c r="I538" s="42" t="str">
        <f>IF(LEN(H538)&gt;0,G538*0.5+((F538/Summary!$B$3)*0.5),"")</f>
        <v/>
      </c>
      <c r="J538" s="56" t="str">
        <f t="shared" si="57"/>
        <v/>
      </c>
      <c r="K538" s="42" t="str">
        <f t="shared" si="56"/>
        <v/>
      </c>
      <c r="L538" s="42" t="str">
        <f t="shared" si="58"/>
        <v/>
      </c>
      <c r="M538" s="56" t="str">
        <f t="shared" si="59"/>
        <v/>
      </c>
      <c r="N538" s="42" t="str">
        <f>IF(LEN(I538)=0,"",VLOOKUP(M538,'Decile Calc'!$G$2:$H$11,2))</f>
        <v/>
      </c>
      <c r="O538" s="57" t="str">
        <f t="shared" si="60"/>
        <v/>
      </c>
      <c r="P538" s="42" t="str">
        <f t="shared" si="61"/>
        <v/>
      </c>
    </row>
    <row r="539" spans="4:16" x14ac:dyDescent="0.3">
      <c r="D539" s="2"/>
      <c r="I539" s="42" t="str">
        <f>IF(LEN(H539)&gt;0,G539*0.5+((F539/Summary!$B$3)*0.5),"")</f>
        <v/>
      </c>
      <c r="J539" s="56" t="str">
        <f t="shared" si="57"/>
        <v/>
      </c>
      <c r="K539" s="42" t="str">
        <f t="shared" si="56"/>
        <v/>
      </c>
      <c r="L539" s="42" t="str">
        <f t="shared" si="58"/>
        <v/>
      </c>
      <c r="M539" s="56" t="str">
        <f t="shared" si="59"/>
        <v/>
      </c>
      <c r="N539" s="42" t="str">
        <f>IF(LEN(I539)=0,"",VLOOKUP(M539,'Decile Calc'!$G$2:$H$11,2))</f>
        <v/>
      </c>
      <c r="O539" s="57" t="str">
        <f t="shared" si="60"/>
        <v/>
      </c>
      <c r="P539" s="42" t="str">
        <f t="shared" si="61"/>
        <v/>
      </c>
    </row>
    <row r="540" spans="4:16" x14ac:dyDescent="0.3">
      <c r="D540" s="2"/>
      <c r="I540" s="42" t="str">
        <f>IF(LEN(H540)&gt;0,G540*0.5+((F540/Summary!$B$3)*0.5),"")</f>
        <v/>
      </c>
      <c r="J540" s="56" t="str">
        <f t="shared" si="57"/>
        <v/>
      </c>
      <c r="K540" s="42" t="str">
        <f t="shared" si="56"/>
        <v/>
      </c>
      <c r="L540" s="42" t="str">
        <f t="shared" si="58"/>
        <v/>
      </c>
      <c r="M540" s="56" t="str">
        <f t="shared" si="59"/>
        <v/>
      </c>
      <c r="N540" s="42" t="str">
        <f>IF(LEN(I540)=0,"",VLOOKUP(M540,'Decile Calc'!$G$2:$H$11,2))</f>
        <v/>
      </c>
      <c r="O540" s="57" t="str">
        <f t="shared" si="60"/>
        <v/>
      </c>
      <c r="P540" s="42" t="str">
        <f t="shared" si="61"/>
        <v/>
      </c>
    </row>
    <row r="541" spans="4:16" x14ac:dyDescent="0.3">
      <c r="D541" s="2"/>
      <c r="I541" s="42" t="str">
        <f>IF(LEN(H541)&gt;0,G541*0.5+((F541/Summary!$B$3)*0.5),"")</f>
        <v/>
      </c>
      <c r="J541" s="56" t="str">
        <f t="shared" si="57"/>
        <v/>
      </c>
      <c r="K541" s="42" t="str">
        <f t="shared" si="56"/>
        <v/>
      </c>
      <c r="L541" s="42" t="str">
        <f t="shared" si="58"/>
        <v/>
      </c>
      <c r="M541" s="56" t="str">
        <f t="shared" si="59"/>
        <v/>
      </c>
      <c r="N541" s="42" t="str">
        <f>IF(LEN(I541)=0,"",VLOOKUP(M541,'Decile Calc'!$G$2:$H$11,2))</f>
        <v/>
      </c>
      <c r="O541" s="57" t="str">
        <f t="shared" si="60"/>
        <v/>
      </c>
      <c r="P541" s="42" t="str">
        <f t="shared" si="61"/>
        <v/>
      </c>
    </row>
    <row r="542" spans="4:16" x14ac:dyDescent="0.3">
      <c r="D542" s="2"/>
      <c r="I542" s="42" t="str">
        <f>IF(LEN(H542)&gt;0,G542*0.5+((F542/Summary!$B$3)*0.5),"")</f>
        <v/>
      </c>
      <c r="J542" s="56" t="str">
        <f t="shared" si="57"/>
        <v/>
      </c>
      <c r="K542" s="42" t="str">
        <f t="shared" si="56"/>
        <v/>
      </c>
      <c r="L542" s="42" t="str">
        <f t="shared" si="58"/>
        <v/>
      </c>
      <c r="M542" s="56" t="str">
        <f t="shared" si="59"/>
        <v/>
      </c>
      <c r="N542" s="42" t="str">
        <f>IF(LEN(I542)=0,"",VLOOKUP(M542,'Decile Calc'!$G$2:$H$11,2))</f>
        <v/>
      </c>
      <c r="O542" s="57" t="str">
        <f t="shared" si="60"/>
        <v/>
      </c>
      <c r="P542" s="42" t="str">
        <f t="shared" si="61"/>
        <v/>
      </c>
    </row>
    <row r="543" spans="4:16" x14ac:dyDescent="0.3">
      <c r="D543" s="2"/>
      <c r="I543" s="42" t="str">
        <f>IF(LEN(H543)&gt;0,G543*0.5+((F543/Summary!$B$3)*0.5),"")</f>
        <v/>
      </c>
      <c r="J543" s="56" t="str">
        <f t="shared" si="57"/>
        <v/>
      </c>
      <c r="K543" s="42" t="str">
        <f t="shared" si="56"/>
        <v/>
      </c>
      <c r="L543" s="42" t="str">
        <f t="shared" si="58"/>
        <v/>
      </c>
      <c r="M543" s="56" t="str">
        <f t="shared" si="59"/>
        <v/>
      </c>
      <c r="N543" s="42" t="str">
        <f>IF(LEN(I543)=0,"",VLOOKUP(M543,'Decile Calc'!$G$2:$H$11,2))</f>
        <v/>
      </c>
      <c r="O543" s="57" t="str">
        <f t="shared" si="60"/>
        <v/>
      </c>
      <c r="P543" s="42" t="str">
        <f t="shared" si="61"/>
        <v/>
      </c>
    </row>
    <row r="544" spans="4:16" x14ac:dyDescent="0.3">
      <c r="D544" s="30"/>
      <c r="I544" s="42" t="str">
        <f>IF(LEN(H544)&gt;0,G544*0.5+((F544/Summary!$B$3)*0.5),"")</f>
        <v/>
      </c>
      <c r="J544" s="56" t="str">
        <f t="shared" si="57"/>
        <v/>
      </c>
      <c r="K544" s="42" t="str">
        <f t="shared" si="56"/>
        <v/>
      </c>
      <c r="L544" s="42" t="str">
        <f t="shared" si="58"/>
        <v/>
      </c>
      <c r="M544" s="56" t="str">
        <f t="shared" si="59"/>
        <v/>
      </c>
      <c r="N544" s="42" t="str">
        <f>IF(LEN(I544)=0,"",VLOOKUP(M544,'Decile Calc'!$G$2:$H$11,2))</f>
        <v/>
      </c>
      <c r="O544" s="57" t="str">
        <f t="shared" si="60"/>
        <v/>
      </c>
      <c r="P544" s="42" t="str">
        <f t="shared" si="61"/>
        <v/>
      </c>
    </row>
    <row r="545" spans="4:16" x14ac:dyDescent="0.3">
      <c r="D545" s="2"/>
      <c r="H545" s="63"/>
      <c r="I545" s="42" t="str">
        <f>IF(LEN(H545)&gt;0,G545*0.5+((F545/Summary!$B$3)*0.5),"")</f>
        <v/>
      </c>
      <c r="J545" s="56" t="str">
        <f t="shared" si="57"/>
        <v/>
      </c>
      <c r="K545" s="42" t="str">
        <f t="shared" si="56"/>
        <v/>
      </c>
      <c r="L545" s="42" t="str">
        <f t="shared" si="58"/>
        <v/>
      </c>
      <c r="M545" s="56" t="str">
        <f t="shared" si="59"/>
        <v/>
      </c>
      <c r="N545" s="42" t="str">
        <f>IF(LEN(I545)=0,"",VLOOKUP(M545,'Decile Calc'!$G$2:$H$11,2))</f>
        <v/>
      </c>
      <c r="O545" s="57" t="str">
        <f t="shared" si="60"/>
        <v/>
      </c>
      <c r="P545" s="42" t="str">
        <f t="shared" si="61"/>
        <v/>
      </c>
    </row>
    <row r="546" spans="4:16" x14ac:dyDescent="0.3">
      <c r="D546" s="2"/>
      <c r="I546" s="42" t="str">
        <f>IF(LEN(H546)&gt;0,G546*0.5+((F546/Summary!$B$3)*0.5),"")</f>
        <v/>
      </c>
      <c r="J546" s="56" t="str">
        <f t="shared" si="57"/>
        <v/>
      </c>
      <c r="K546" s="42" t="str">
        <f t="shared" si="56"/>
        <v/>
      </c>
      <c r="L546" s="42" t="str">
        <f t="shared" si="58"/>
        <v/>
      </c>
      <c r="M546" s="56" t="str">
        <f t="shared" si="59"/>
        <v/>
      </c>
      <c r="N546" s="42" t="str">
        <f>IF(LEN(I546)=0,"",VLOOKUP(M546,'Decile Calc'!$G$2:$H$11,2))</f>
        <v/>
      </c>
      <c r="O546" s="57" t="str">
        <f t="shared" si="60"/>
        <v/>
      </c>
      <c r="P546" s="42" t="str">
        <f t="shared" si="61"/>
        <v/>
      </c>
    </row>
    <row r="547" spans="4:16" x14ac:dyDescent="0.3">
      <c r="D547" s="2"/>
      <c r="I547" s="42" t="str">
        <f>IF(LEN(H547)&gt;0,G547*0.5+((F547/Summary!$B$3)*0.5),"")</f>
        <v/>
      </c>
      <c r="J547" s="56" t="str">
        <f t="shared" si="57"/>
        <v/>
      </c>
      <c r="K547" s="42" t="str">
        <f t="shared" si="56"/>
        <v/>
      </c>
      <c r="L547" s="42" t="str">
        <f t="shared" si="58"/>
        <v/>
      </c>
      <c r="M547" s="56" t="str">
        <f t="shared" si="59"/>
        <v/>
      </c>
      <c r="N547" s="42" t="str">
        <f>IF(LEN(I547)=0,"",VLOOKUP(M547,'Decile Calc'!$G$2:$H$11,2))</f>
        <v/>
      </c>
      <c r="O547" s="57" t="str">
        <f t="shared" si="60"/>
        <v/>
      </c>
      <c r="P547" s="42" t="str">
        <f t="shared" si="61"/>
        <v/>
      </c>
    </row>
    <row r="548" spans="4:16" x14ac:dyDescent="0.3">
      <c r="D548" s="2"/>
      <c r="H548" s="69"/>
      <c r="I548" s="42" t="str">
        <f>IF(LEN(H548)&gt;0,G548*0.5+((F548/Summary!$B$3)*0.5),"")</f>
        <v/>
      </c>
      <c r="J548" s="56" t="str">
        <f t="shared" si="57"/>
        <v/>
      </c>
      <c r="K548" s="42" t="str">
        <f t="shared" si="56"/>
        <v/>
      </c>
      <c r="L548" s="42" t="str">
        <f t="shared" si="58"/>
        <v/>
      </c>
      <c r="M548" s="56" t="str">
        <f t="shared" si="59"/>
        <v/>
      </c>
      <c r="N548" s="42" t="str">
        <f>IF(LEN(I548)=0,"",VLOOKUP(M548,'Decile Calc'!$G$2:$H$11,2))</f>
        <v/>
      </c>
      <c r="O548" s="57" t="str">
        <f t="shared" si="60"/>
        <v/>
      </c>
      <c r="P548" s="42" t="str">
        <f t="shared" si="61"/>
        <v/>
      </c>
    </row>
    <row r="549" spans="4:16" x14ac:dyDescent="0.3">
      <c r="D549" s="2"/>
      <c r="I549" s="42" t="str">
        <f>IF(LEN(H549)&gt;0,G549*0.5+((F549/Summary!$B$3)*0.5),"")</f>
        <v/>
      </c>
      <c r="J549" s="56" t="str">
        <f t="shared" si="57"/>
        <v/>
      </c>
      <c r="K549" s="42" t="str">
        <f t="shared" si="56"/>
        <v/>
      </c>
      <c r="L549" s="42" t="str">
        <f t="shared" si="58"/>
        <v/>
      </c>
      <c r="M549" s="56" t="str">
        <f t="shared" si="59"/>
        <v/>
      </c>
      <c r="N549" s="42" t="str">
        <f>IF(LEN(I549)=0,"",VLOOKUP(M549,'Decile Calc'!$G$2:$H$11,2))</f>
        <v/>
      </c>
      <c r="O549" s="57" t="str">
        <f t="shared" si="60"/>
        <v/>
      </c>
      <c r="P549" s="42" t="str">
        <f t="shared" si="61"/>
        <v/>
      </c>
    </row>
    <row r="550" spans="4:16" x14ac:dyDescent="0.3">
      <c r="D550" s="2"/>
      <c r="I550" s="42" t="str">
        <f>IF(LEN(H550)&gt;0,G550*0.5+((F550/Summary!$B$3)*0.5),"")</f>
        <v/>
      </c>
      <c r="J550" s="56" t="str">
        <f t="shared" si="57"/>
        <v/>
      </c>
      <c r="K550" s="42" t="str">
        <f t="shared" si="56"/>
        <v/>
      </c>
      <c r="L550" s="42" t="str">
        <f t="shared" si="58"/>
        <v/>
      </c>
      <c r="M550" s="56" t="str">
        <f t="shared" si="59"/>
        <v/>
      </c>
      <c r="N550" s="42" t="str">
        <f>IF(LEN(I550)=0,"",VLOOKUP(M550,'Decile Calc'!$G$2:$H$11,2))</f>
        <v/>
      </c>
      <c r="O550" s="57" t="str">
        <f t="shared" si="60"/>
        <v/>
      </c>
      <c r="P550" s="42" t="str">
        <f t="shared" si="61"/>
        <v/>
      </c>
    </row>
    <row r="551" spans="4:16" x14ac:dyDescent="0.3">
      <c r="D551" s="2"/>
      <c r="H551" s="63"/>
      <c r="I551" s="42" t="str">
        <f>IF(LEN(H551)&gt;0,G551*0.5+((F551/Summary!$B$3)*0.5),"")</f>
        <v/>
      </c>
      <c r="J551" s="56" t="str">
        <f t="shared" si="57"/>
        <v/>
      </c>
      <c r="K551" s="42" t="str">
        <f t="shared" si="56"/>
        <v/>
      </c>
      <c r="L551" s="42" t="str">
        <f t="shared" si="58"/>
        <v/>
      </c>
      <c r="M551" s="56" t="str">
        <f t="shared" si="59"/>
        <v/>
      </c>
      <c r="N551" s="42" t="str">
        <f>IF(LEN(I551)=0,"",VLOOKUP(M551,'Decile Calc'!$G$2:$H$11,2))</f>
        <v/>
      </c>
      <c r="O551" s="57" t="str">
        <f t="shared" si="60"/>
        <v/>
      </c>
      <c r="P551" s="42" t="str">
        <f t="shared" si="61"/>
        <v/>
      </c>
    </row>
    <row r="552" spans="4:16" x14ac:dyDescent="0.3">
      <c r="D552" s="30"/>
      <c r="I552" s="42" t="str">
        <f>IF(LEN(H552)&gt;0,G552*0.5+((F552/Summary!$B$3)*0.5),"")</f>
        <v/>
      </c>
      <c r="J552" s="56" t="str">
        <f t="shared" si="57"/>
        <v/>
      </c>
      <c r="K552" s="42" t="str">
        <f t="shared" si="56"/>
        <v/>
      </c>
      <c r="L552" s="42" t="str">
        <f t="shared" si="58"/>
        <v/>
      </c>
      <c r="M552" s="56" t="str">
        <f t="shared" si="59"/>
        <v/>
      </c>
      <c r="N552" s="42" t="str">
        <f>IF(LEN(I552)=0,"",VLOOKUP(M552,'Decile Calc'!$G$2:$H$11,2))</f>
        <v/>
      </c>
      <c r="O552" s="57" t="str">
        <f t="shared" si="60"/>
        <v/>
      </c>
      <c r="P552" s="42" t="str">
        <f t="shared" si="61"/>
        <v/>
      </c>
    </row>
    <row r="553" spans="4:16" x14ac:dyDescent="0.3">
      <c r="D553" s="2"/>
      <c r="H553" s="63"/>
      <c r="I553" s="42" t="str">
        <f>IF(LEN(H553)&gt;0,G553*0.5+((F553/Summary!$B$3)*0.5),"")</f>
        <v/>
      </c>
      <c r="J553" s="56" t="str">
        <f t="shared" si="57"/>
        <v/>
      </c>
      <c r="K553" s="42" t="str">
        <f t="shared" si="56"/>
        <v/>
      </c>
      <c r="L553" s="42" t="str">
        <f t="shared" si="58"/>
        <v/>
      </c>
      <c r="M553" s="56" t="str">
        <f t="shared" si="59"/>
        <v/>
      </c>
      <c r="N553" s="42" t="str">
        <f>IF(LEN(I553)=0,"",VLOOKUP(M553,'Decile Calc'!$G$2:$H$11,2))</f>
        <v/>
      </c>
      <c r="O553" s="57" t="str">
        <f t="shared" si="60"/>
        <v/>
      </c>
      <c r="P553" s="42" t="str">
        <f t="shared" si="61"/>
        <v/>
      </c>
    </row>
    <row r="554" spans="4:16" x14ac:dyDescent="0.3">
      <c r="D554" s="2"/>
      <c r="I554" s="42" t="str">
        <f>IF(LEN(H554)&gt;0,G554*0.5+((F554/Summary!$B$3)*0.5),"")</f>
        <v/>
      </c>
      <c r="J554" s="56" t="str">
        <f t="shared" si="57"/>
        <v/>
      </c>
      <c r="K554" s="42" t="str">
        <f t="shared" si="56"/>
        <v/>
      </c>
      <c r="L554" s="42" t="str">
        <f t="shared" si="58"/>
        <v/>
      </c>
      <c r="M554" s="56" t="str">
        <f t="shared" si="59"/>
        <v/>
      </c>
      <c r="N554" s="42" t="str">
        <f>IF(LEN(I554)=0,"",VLOOKUP(M554,'Decile Calc'!$G$2:$H$11,2))</f>
        <v/>
      </c>
      <c r="O554" s="57" t="str">
        <f t="shared" si="60"/>
        <v/>
      </c>
      <c r="P554" s="42" t="str">
        <f t="shared" si="61"/>
        <v/>
      </c>
    </row>
    <row r="555" spans="4:16" x14ac:dyDescent="0.3">
      <c r="D555" s="2"/>
      <c r="H555" s="63"/>
      <c r="I555" s="42" t="str">
        <f>IF(LEN(H555)&gt;0,G555*0.5+((F555/Summary!$B$3)*0.5),"")</f>
        <v/>
      </c>
      <c r="J555" s="56" t="str">
        <f t="shared" si="57"/>
        <v/>
      </c>
      <c r="K555" s="42" t="str">
        <f t="shared" si="56"/>
        <v/>
      </c>
      <c r="L555" s="42" t="str">
        <f t="shared" si="58"/>
        <v/>
      </c>
      <c r="M555" s="56" t="str">
        <f t="shared" si="59"/>
        <v/>
      </c>
      <c r="N555" s="42" t="str">
        <f>IF(LEN(I555)=0,"",VLOOKUP(M555,'Decile Calc'!$G$2:$H$11,2))</f>
        <v/>
      </c>
      <c r="O555" s="57" t="str">
        <f t="shared" si="60"/>
        <v/>
      </c>
      <c r="P555" s="42" t="str">
        <f t="shared" si="61"/>
        <v/>
      </c>
    </row>
    <row r="556" spans="4:16" x14ac:dyDescent="0.3">
      <c r="D556" s="30"/>
      <c r="I556" s="42" t="str">
        <f>IF(LEN(H556)&gt;0,G556*0.5+((F556/Summary!$B$3)*0.5),"")</f>
        <v/>
      </c>
      <c r="J556" s="56" t="str">
        <f t="shared" si="57"/>
        <v/>
      </c>
      <c r="K556" s="42" t="str">
        <f t="shared" si="56"/>
        <v/>
      </c>
      <c r="L556" s="42" t="str">
        <f t="shared" si="58"/>
        <v/>
      </c>
      <c r="M556" s="56" t="str">
        <f t="shared" si="59"/>
        <v/>
      </c>
      <c r="N556" s="42" t="str">
        <f>IF(LEN(I556)=0,"",VLOOKUP(M556,'Decile Calc'!$G$2:$H$11,2))</f>
        <v/>
      </c>
      <c r="O556" s="57" t="str">
        <f t="shared" si="60"/>
        <v/>
      </c>
      <c r="P556" s="42" t="str">
        <f t="shared" si="61"/>
        <v/>
      </c>
    </row>
    <row r="557" spans="4:16" x14ac:dyDescent="0.3">
      <c r="D557" s="2"/>
      <c r="I557" s="42" t="str">
        <f>IF(LEN(H557)&gt;0,G557*0.5+((F557/Summary!$B$3)*0.5),"")</f>
        <v/>
      </c>
      <c r="J557" s="56" t="str">
        <f t="shared" si="57"/>
        <v/>
      </c>
      <c r="K557" s="42" t="str">
        <f t="shared" si="56"/>
        <v/>
      </c>
      <c r="L557" s="42" t="str">
        <f t="shared" si="58"/>
        <v/>
      </c>
      <c r="M557" s="56" t="str">
        <f t="shared" si="59"/>
        <v/>
      </c>
      <c r="N557" s="42" t="str">
        <f>IF(LEN(I557)=0,"",VLOOKUP(M557,'Decile Calc'!$G$2:$H$11,2))</f>
        <v/>
      </c>
      <c r="O557" s="57" t="str">
        <f t="shared" si="60"/>
        <v/>
      </c>
      <c r="P557" s="42" t="str">
        <f t="shared" si="61"/>
        <v/>
      </c>
    </row>
    <row r="558" spans="4:16" x14ac:dyDescent="0.3">
      <c r="D558" s="2"/>
      <c r="I558" s="42" t="str">
        <f>IF(LEN(H558)&gt;0,G558*0.5+((F558/Summary!$B$3)*0.5),"")</f>
        <v/>
      </c>
      <c r="J558" s="56" t="str">
        <f t="shared" si="57"/>
        <v/>
      </c>
      <c r="K558" s="42" t="str">
        <f t="shared" si="56"/>
        <v/>
      </c>
      <c r="L558" s="42" t="str">
        <f t="shared" si="58"/>
        <v/>
      </c>
      <c r="M558" s="56" t="str">
        <f t="shared" si="59"/>
        <v/>
      </c>
      <c r="N558" s="42" t="str">
        <f>IF(LEN(I558)=0,"",VLOOKUP(M558,'Decile Calc'!$G$2:$H$11,2))</f>
        <v/>
      </c>
      <c r="O558" s="57" t="str">
        <f t="shared" si="60"/>
        <v/>
      </c>
      <c r="P558" s="42" t="str">
        <f t="shared" si="61"/>
        <v/>
      </c>
    </row>
    <row r="559" spans="4:16" x14ac:dyDescent="0.3">
      <c r="D559" s="2"/>
      <c r="I559" s="42" t="str">
        <f>IF(LEN(H559)&gt;0,G559*0.5+((F559/Summary!$B$3)*0.5),"")</f>
        <v/>
      </c>
      <c r="J559" s="56" t="str">
        <f t="shared" si="57"/>
        <v/>
      </c>
      <c r="K559" s="42" t="str">
        <f t="shared" si="56"/>
        <v/>
      </c>
      <c r="L559" s="42" t="str">
        <f t="shared" si="58"/>
        <v/>
      </c>
      <c r="M559" s="56" t="str">
        <f t="shared" si="59"/>
        <v/>
      </c>
      <c r="N559" s="42" t="str">
        <f>IF(LEN(I559)=0,"",VLOOKUP(M559,'Decile Calc'!$G$2:$H$11,2))</f>
        <v/>
      </c>
      <c r="O559" s="57" t="str">
        <f t="shared" si="60"/>
        <v/>
      </c>
      <c r="P559" s="42" t="str">
        <f t="shared" si="61"/>
        <v/>
      </c>
    </row>
    <row r="560" spans="4:16" x14ac:dyDescent="0.3">
      <c r="D560" s="2"/>
      <c r="I560" s="42" t="str">
        <f>IF(LEN(H560)&gt;0,G560*0.5+((F560/Summary!$B$3)*0.5),"")</f>
        <v/>
      </c>
      <c r="J560" s="56" t="str">
        <f t="shared" si="57"/>
        <v/>
      </c>
      <c r="K560" s="42" t="str">
        <f t="shared" si="56"/>
        <v/>
      </c>
      <c r="L560" s="42" t="str">
        <f t="shared" si="58"/>
        <v/>
      </c>
      <c r="M560" s="56" t="str">
        <f t="shared" si="59"/>
        <v/>
      </c>
      <c r="N560" s="42" t="str">
        <f>IF(LEN(I560)=0,"",VLOOKUP(M560,'Decile Calc'!$G$2:$H$11,2))</f>
        <v/>
      </c>
      <c r="O560" s="57" t="str">
        <f t="shared" si="60"/>
        <v/>
      </c>
      <c r="P560" s="42" t="str">
        <f t="shared" si="61"/>
        <v/>
      </c>
    </row>
    <row r="561" spans="4:16" x14ac:dyDescent="0.3">
      <c r="D561" s="2"/>
      <c r="I561" s="42" t="str">
        <f>IF(LEN(H561)&gt;0,G561*0.5+((F561/Summary!$B$3)*0.5),"")</f>
        <v/>
      </c>
      <c r="J561" s="56" t="str">
        <f t="shared" si="57"/>
        <v/>
      </c>
      <c r="K561" s="42" t="str">
        <f t="shared" si="56"/>
        <v/>
      </c>
      <c r="L561" s="42" t="str">
        <f t="shared" si="58"/>
        <v/>
      </c>
      <c r="M561" s="56" t="str">
        <f t="shared" si="59"/>
        <v/>
      </c>
      <c r="N561" s="42" t="str">
        <f>IF(LEN(I561)=0,"",VLOOKUP(M561,'Decile Calc'!$G$2:$H$11,2))</f>
        <v/>
      </c>
      <c r="O561" s="57" t="str">
        <f t="shared" si="60"/>
        <v/>
      </c>
      <c r="P561" s="42" t="str">
        <f t="shared" si="61"/>
        <v/>
      </c>
    </row>
    <row r="562" spans="4:16" x14ac:dyDescent="0.3">
      <c r="D562" s="2"/>
      <c r="I562" s="42" t="str">
        <f>IF(LEN(H562)&gt;0,G562*0.5+((F562/Summary!$B$3)*0.5),"")</f>
        <v/>
      </c>
      <c r="J562" s="56" t="str">
        <f t="shared" si="57"/>
        <v/>
      </c>
      <c r="K562" s="42" t="str">
        <f t="shared" si="56"/>
        <v/>
      </c>
      <c r="L562" s="42" t="str">
        <f t="shared" si="58"/>
        <v/>
      </c>
      <c r="M562" s="56" t="str">
        <f t="shared" si="59"/>
        <v/>
      </c>
      <c r="N562" s="42" t="str">
        <f>IF(LEN(I562)=0,"",VLOOKUP(M562,'Decile Calc'!$G$2:$H$11,2))</f>
        <v/>
      </c>
      <c r="O562" s="57" t="str">
        <f t="shared" si="60"/>
        <v/>
      </c>
      <c r="P562" s="42" t="str">
        <f t="shared" si="61"/>
        <v/>
      </c>
    </row>
    <row r="563" spans="4:16" x14ac:dyDescent="0.3">
      <c r="D563" s="2"/>
      <c r="I563" s="42" t="str">
        <f>IF(LEN(H563)&gt;0,G563*0.5+((F563/Summary!$B$3)*0.5),"")</f>
        <v/>
      </c>
      <c r="J563" s="56" t="str">
        <f t="shared" si="57"/>
        <v/>
      </c>
      <c r="K563" s="42" t="str">
        <f t="shared" si="56"/>
        <v/>
      </c>
      <c r="L563" s="42" t="str">
        <f t="shared" si="58"/>
        <v/>
      </c>
      <c r="M563" s="56" t="str">
        <f t="shared" si="59"/>
        <v/>
      </c>
      <c r="N563" s="42" t="str">
        <f>IF(LEN(I563)=0,"",VLOOKUP(M563,'Decile Calc'!$G$2:$H$11,2))</f>
        <v/>
      </c>
      <c r="O563" s="57" t="str">
        <f t="shared" si="60"/>
        <v/>
      </c>
      <c r="P563" s="42" t="str">
        <f t="shared" si="61"/>
        <v/>
      </c>
    </row>
    <row r="564" spans="4:16" x14ac:dyDescent="0.3">
      <c r="D564" s="2"/>
      <c r="I564" s="42" t="str">
        <f>IF(LEN(H564)&gt;0,G564*0.5+((F564/Summary!$B$3)*0.5),"")</f>
        <v/>
      </c>
      <c r="J564" s="56" t="str">
        <f t="shared" si="57"/>
        <v/>
      </c>
      <c r="K564" s="42" t="str">
        <f t="shared" si="56"/>
        <v/>
      </c>
      <c r="L564" s="42" t="str">
        <f t="shared" si="58"/>
        <v/>
      </c>
      <c r="M564" s="56" t="str">
        <f t="shared" si="59"/>
        <v/>
      </c>
      <c r="N564" s="42" t="str">
        <f>IF(LEN(I564)=0,"",VLOOKUP(M564,'Decile Calc'!$G$2:$H$11,2))</f>
        <v/>
      </c>
      <c r="O564" s="57" t="str">
        <f t="shared" si="60"/>
        <v/>
      </c>
      <c r="P564" s="42" t="str">
        <f t="shared" si="61"/>
        <v/>
      </c>
    </row>
    <row r="565" spans="4:16" x14ac:dyDescent="0.3">
      <c r="D565" s="2"/>
      <c r="I565" s="42" t="str">
        <f>IF(LEN(H565)&gt;0,G565*0.5+((F565/Summary!$B$3)*0.5),"")</f>
        <v/>
      </c>
      <c r="J565" s="56" t="str">
        <f t="shared" si="57"/>
        <v/>
      </c>
      <c r="K565" s="42" t="str">
        <f t="shared" si="56"/>
        <v/>
      </c>
      <c r="L565" s="42" t="str">
        <f t="shared" si="58"/>
        <v/>
      </c>
      <c r="M565" s="56" t="str">
        <f t="shared" si="59"/>
        <v/>
      </c>
      <c r="N565" s="42" t="str">
        <f>IF(LEN(I565)=0,"",VLOOKUP(M565,'Decile Calc'!$G$2:$H$11,2))</f>
        <v/>
      </c>
      <c r="O565" s="57" t="str">
        <f t="shared" si="60"/>
        <v/>
      </c>
      <c r="P565" s="42" t="str">
        <f t="shared" si="61"/>
        <v/>
      </c>
    </row>
    <row r="566" spans="4:16" x14ac:dyDescent="0.3">
      <c r="D566" s="2"/>
      <c r="I566" s="42" t="str">
        <f>IF(LEN(H566)&gt;0,G566*0.5+((F566/Summary!$B$3)*0.5),"")</f>
        <v/>
      </c>
      <c r="J566" s="56" t="str">
        <f t="shared" si="57"/>
        <v/>
      </c>
      <c r="K566" s="42" t="str">
        <f t="shared" si="56"/>
        <v/>
      </c>
      <c r="L566" s="42" t="str">
        <f t="shared" si="58"/>
        <v/>
      </c>
      <c r="M566" s="56" t="str">
        <f t="shared" si="59"/>
        <v/>
      </c>
      <c r="N566" s="42" t="str">
        <f>IF(LEN(I566)=0,"",VLOOKUP(M566,'Decile Calc'!$G$2:$H$11,2))</f>
        <v/>
      </c>
      <c r="O566" s="57" t="str">
        <f t="shared" si="60"/>
        <v/>
      </c>
      <c r="P566" s="42" t="str">
        <f t="shared" si="61"/>
        <v/>
      </c>
    </row>
    <row r="567" spans="4:16" x14ac:dyDescent="0.3">
      <c r="D567" s="30"/>
      <c r="I567" s="42" t="str">
        <f>IF(LEN(H567)&gt;0,G567*0.5+((F567/Summary!$B$3)*0.5),"")</f>
        <v/>
      </c>
      <c r="J567" s="56" t="str">
        <f t="shared" si="57"/>
        <v/>
      </c>
      <c r="K567" s="42" t="str">
        <f t="shared" si="56"/>
        <v/>
      </c>
      <c r="L567" s="42" t="str">
        <f t="shared" si="58"/>
        <v/>
      </c>
      <c r="M567" s="56" t="str">
        <f t="shared" si="59"/>
        <v/>
      </c>
      <c r="N567" s="42" t="str">
        <f>IF(LEN(I567)=0,"",VLOOKUP(M567,'Decile Calc'!$G$2:$H$11,2))</f>
        <v/>
      </c>
      <c r="O567" s="57" t="str">
        <f t="shared" si="60"/>
        <v/>
      </c>
      <c r="P567" s="42" t="str">
        <f t="shared" si="61"/>
        <v/>
      </c>
    </row>
    <row r="568" spans="4:16" x14ac:dyDescent="0.3">
      <c r="D568" s="2"/>
      <c r="I568" s="42" t="str">
        <f>IF(LEN(H568)&gt;0,G568*0.5+((F568/Summary!$B$3)*0.5),"")</f>
        <v/>
      </c>
      <c r="J568" s="56" t="str">
        <f t="shared" si="57"/>
        <v/>
      </c>
      <c r="K568" s="42" t="str">
        <f t="shared" si="56"/>
        <v/>
      </c>
      <c r="L568" s="42" t="str">
        <f t="shared" si="58"/>
        <v/>
      </c>
      <c r="M568" s="56" t="str">
        <f t="shared" si="59"/>
        <v/>
      </c>
      <c r="N568" s="42" t="str">
        <f>IF(LEN(I568)=0,"",VLOOKUP(M568,'Decile Calc'!$G$2:$H$11,2))</f>
        <v/>
      </c>
      <c r="O568" s="57" t="str">
        <f t="shared" si="60"/>
        <v/>
      </c>
      <c r="P568" s="42" t="str">
        <f t="shared" si="61"/>
        <v/>
      </c>
    </row>
    <row r="569" spans="4:16" x14ac:dyDescent="0.3">
      <c r="D569" s="30"/>
      <c r="I569" s="42" t="str">
        <f>IF(LEN(H569)&gt;0,G569*0.5+((F569/Summary!$B$3)*0.5),"")</f>
        <v/>
      </c>
      <c r="J569" s="56" t="str">
        <f t="shared" si="57"/>
        <v/>
      </c>
      <c r="K569" s="42" t="str">
        <f t="shared" si="56"/>
        <v/>
      </c>
      <c r="L569" s="42" t="str">
        <f t="shared" si="58"/>
        <v/>
      </c>
      <c r="M569" s="56" t="str">
        <f t="shared" si="59"/>
        <v/>
      </c>
      <c r="N569" s="42" t="str">
        <f>IF(LEN(I569)=0,"",VLOOKUP(M569,'Decile Calc'!$G$2:$H$11,2))</f>
        <v/>
      </c>
      <c r="O569" s="57" t="str">
        <f t="shared" si="60"/>
        <v/>
      </c>
      <c r="P569" s="42" t="str">
        <f t="shared" si="61"/>
        <v/>
      </c>
    </row>
    <row r="570" spans="4:16" x14ac:dyDescent="0.3">
      <c r="D570" s="2"/>
      <c r="I570" s="42" t="str">
        <f>IF(LEN(H570)&gt;0,G570*0.5+((F570/Summary!$B$3)*0.5),"")</f>
        <v/>
      </c>
      <c r="J570" s="56" t="str">
        <f t="shared" si="57"/>
        <v/>
      </c>
      <c r="K570" s="42" t="str">
        <f t="shared" si="56"/>
        <v/>
      </c>
      <c r="L570" s="42" t="str">
        <f t="shared" si="58"/>
        <v/>
      </c>
      <c r="M570" s="56" t="str">
        <f t="shared" si="59"/>
        <v/>
      </c>
      <c r="N570" s="42" t="str">
        <f>IF(LEN(I570)=0,"",VLOOKUP(M570,'Decile Calc'!$G$2:$H$11,2))</f>
        <v/>
      </c>
      <c r="O570" s="57" t="str">
        <f t="shared" si="60"/>
        <v/>
      </c>
      <c r="P570" s="42" t="str">
        <f t="shared" si="61"/>
        <v/>
      </c>
    </row>
    <row r="571" spans="4:16" x14ac:dyDescent="0.3">
      <c r="D571" s="30"/>
      <c r="I571" s="42" t="str">
        <f>IF(LEN(H571)&gt;0,G571*0.5+((F571/Summary!$B$3)*0.5),"")</f>
        <v/>
      </c>
      <c r="J571" s="56" t="str">
        <f t="shared" si="57"/>
        <v/>
      </c>
      <c r="K571" s="42" t="str">
        <f t="shared" si="56"/>
        <v/>
      </c>
      <c r="L571" s="42" t="str">
        <f t="shared" si="58"/>
        <v/>
      </c>
      <c r="M571" s="56" t="str">
        <f t="shared" si="59"/>
        <v/>
      </c>
      <c r="N571" s="42" t="str">
        <f>IF(LEN(I571)=0,"",VLOOKUP(M571,'Decile Calc'!$G$2:$H$11,2))</f>
        <v/>
      </c>
      <c r="O571" s="57" t="str">
        <f t="shared" si="60"/>
        <v/>
      </c>
      <c r="P571" s="42" t="str">
        <f t="shared" si="61"/>
        <v/>
      </c>
    </row>
    <row r="572" spans="4:16" x14ac:dyDescent="0.3">
      <c r="D572" s="2"/>
      <c r="I572" s="42" t="str">
        <f>IF(LEN(H572)&gt;0,G572*0.5+((F572/Summary!$B$3)*0.5),"")</f>
        <v/>
      </c>
      <c r="J572" s="56" t="str">
        <f t="shared" si="57"/>
        <v/>
      </c>
      <c r="K572" s="42" t="str">
        <f t="shared" si="56"/>
        <v/>
      </c>
      <c r="L572" s="42" t="str">
        <f t="shared" si="58"/>
        <v/>
      </c>
      <c r="M572" s="56" t="str">
        <f t="shared" si="59"/>
        <v/>
      </c>
      <c r="N572" s="42" t="str">
        <f>IF(LEN(I572)=0,"",VLOOKUP(M572,'Decile Calc'!$G$2:$H$11,2))</f>
        <v/>
      </c>
      <c r="O572" s="57" t="str">
        <f t="shared" si="60"/>
        <v/>
      </c>
      <c r="P572" s="42" t="str">
        <f t="shared" si="61"/>
        <v/>
      </c>
    </row>
    <row r="573" spans="4:16" x14ac:dyDescent="0.3">
      <c r="D573" s="30"/>
      <c r="I573" s="42" t="str">
        <f>IF(LEN(H573)&gt;0,G573*0.5+((F573/Summary!$B$3)*0.5),"")</f>
        <v/>
      </c>
      <c r="J573" s="56" t="str">
        <f t="shared" si="57"/>
        <v/>
      </c>
      <c r="K573" s="42" t="str">
        <f t="shared" si="56"/>
        <v/>
      </c>
      <c r="L573" s="42" t="str">
        <f t="shared" si="58"/>
        <v/>
      </c>
      <c r="M573" s="56" t="str">
        <f t="shared" si="59"/>
        <v/>
      </c>
      <c r="N573" s="42" t="str">
        <f>IF(LEN(I573)=0,"",VLOOKUP(M573,'Decile Calc'!$G$2:$H$11,2))</f>
        <v/>
      </c>
      <c r="O573" s="57" t="str">
        <f t="shared" si="60"/>
        <v/>
      </c>
      <c r="P573" s="42" t="str">
        <f t="shared" si="61"/>
        <v/>
      </c>
    </row>
    <row r="574" spans="4:16" x14ac:dyDescent="0.3">
      <c r="D574" s="2"/>
      <c r="I574" s="42" t="str">
        <f>IF(LEN(H574)&gt;0,G574*0.5+((F574/Summary!$B$3)*0.5),"")</f>
        <v/>
      </c>
      <c r="J574" s="56" t="str">
        <f t="shared" si="57"/>
        <v/>
      </c>
      <c r="K574" s="42" t="str">
        <f t="shared" si="56"/>
        <v/>
      </c>
      <c r="L574" s="42" t="str">
        <f t="shared" si="58"/>
        <v/>
      </c>
      <c r="M574" s="56" t="str">
        <f t="shared" si="59"/>
        <v/>
      </c>
      <c r="N574" s="42" t="str">
        <f>IF(LEN(I574)=0,"",VLOOKUP(M574,'Decile Calc'!$G$2:$H$11,2))</f>
        <v/>
      </c>
      <c r="O574" s="57" t="str">
        <f t="shared" si="60"/>
        <v/>
      </c>
      <c r="P574" s="42" t="str">
        <f t="shared" si="61"/>
        <v/>
      </c>
    </row>
    <row r="575" spans="4:16" x14ac:dyDescent="0.3">
      <c r="D575" s="2"/>
      <c r="I575" s="42" t="str">
        <f>IF(LEN(H575)&gt;0,G575*0.5+((F575/Summary!$B$3)*0.5),"")</f>
        <v/>
      </c>
      <c r="J575" s="56" t="str">
        <f t="shared" si="57"/>
        <v/>
      </c>
      <c r="K575" s="42" t="str">
        <f t="shared" si="56"/>
        <v/>
      </c>
      <c r="L575" s="42" t="str">
        <f t="shared" si="58"/>
        <v/>
      </c>
      <c r="M575" s="56" t="str">
        <f t="shared" si="59"/>
        <v/>
      </c>
      <c r="N575" s="42" t="str">
        <f>IF(LEN(I575)=0,"",VLOOKUP(M575,'Decile Calc'!$G$2:$H$11,2))</f>
        <v/>
      </c>
      <c r="O575" s="57" t="str">
        <f t="shared" si="60"/>
        <v/>
      </c>
      <c r="P575" s="42" t="str">
        <f t="shared" si="61"/>
        <v/>
      </c>
    </row>
    <row r="576" spans="4:16" x14ac:dyDescent="0.3">
      <c r="D576" s="2"/>
      <c r="I576" s="42" t="str">
        <f>IF(LEN(H576)&gt;0,G576*0.5+((F576/Summary!$B$3)*0.5),"")</f>
        <v/>
      </c>
      <c r="J576" s="56" t="str">
        <f t="shared" si="57"/>
        <v/>
      </c>
      <c r="K576" s="42" t="str">
        <f t="shared" si="56"/>
        <v/>
      </c>
      <c r="L576" s="42" t="str">
        <f t="shared" si="58"/>
        <v/>
      </c>
      <c r="M576" s="56" t="str">
        <f t="shared" si="59"/>
        <v/>
      </c>
      <c r="N576" s="42" t="str">
        <f>IF(LEN(I576)=0,"",VLOOKUP(M576,'Decile Calc'!$G$2:$H$11,2))</f>
        <v/>
      </c>
      <c r="O576" s="57" t="str">
        <f t="shared" si="60"/>
        <v/>
      </c>
      <c r="P576" s="42" t="str">
        <f t="shared" si="61"/>
        <v/>
      </c>
    </row>
    <row r="577" spans="4:16" x14ac:dyDescent="0.3">
      <c r="D577" s="2"/>
      <c r="H577" s="63"/>
      <c r="I577" s="42" t="str">
        <f>IF(LEN(H577)&gt;0,G577*0.5+((F577/Summary!$B$3)*0.5),"")</f>
        <v/>
      </c>
      <c r="J577" s="56" t="str">
        <f t="shared" si="57"/>
        <v/>
      </c>
      <c r="K577" s="42" t="str">
        <f t="shared" si="56"/>
        <v/>
      </c>
      <c r="L577" s="42" t="str">
        <f t="shared" si="58"/>
        <v/>
      </c>
      <c r="M577" s="56" t="str">
        <f t="shared" si="59"/>
        <v/>
      </c>
      <c r="N577" s="42" t="str">
        <f>IF(LEN(I577)=0,"",VLOOKUP(M577,'Decile Calc'!$G$2:$H$11,2))</f>
        <v/>
      </c>
      <c r="O577" s="57" t="str">
        <f t="shared" si="60"/>
        <v/>
      </c>
      <c r="P577" s="42" t="str">
        <f t="shared" si="61"/>
        <v/>
      </c>
    </row>
    <row r="578" spans="4:16" x14ac:dyDescent="0.3">
      <c r="D578" s="2"/>
      <c r="I578" s="42" t="str">
        <f>IF(LEN(H578)&gt;0,G578*0.5+((F578/Summary!$B$3)*0.5),"")</f>
        <v/>
      </c>
      <c r="J578" s="56" t="str">
        <f t="shared" si="57"/>
        <v/>
      </c>
      <c r="K578" s="42" t="str">
        <f t="shared" ref="K578:K641" si="62">IF(LEN(I578)&gt;0,ROW(A578)/100000000,"")</f>
        <v/>
      </c>
      <c r="L578" s="42" t="str">
        <f t="shared" si="58"/>
        <v/>
      </c>
      <c r="M578" s="56" t="str">
        <f t="shared" si="59"/>
        <v/>
      </c>
      <c r="N578" s="42" t="str">
        <f>IF(LEN(I578)=0,"",VLOOKUP(M578,'Decile Calc'!$G$2:$H$11,2))</f>
        <v/>
      </c>
      <c r="O578" s="57" t="str">
        <f t="shared" si="60"/>
        <v/>
      </c>
      <c r="P578" s="42" t="str">
        <f t="shared" si="61"/>
        <v/>
      </c>
    </row>
    <row r="579" spans="4:16" x14ac:dyDescent="0.3">
      <c r="D579" s="2"/>
      <c r="I579" s="42" t="str">
        <f>IF(LEN(H579)&gt;0,G579*0.5+((F579/Summary!$B$3)*0.5),"")</f>
        <v/>
      </c>
      <c r="J579" s="56" t="str">
        <f t="shared" ref="J579:J642" si="63">IF(LEN(I579)&gt;0,RANK(I579,$I$2:$I$10001,1),"")</f>
        <v/>
      </c>
      <c r="K579" s="42" t="str">
        <f t="shared" si="62"/>
        <v/>
      </c>
      <c r="L579" s="42" t="str">
        <f t="shared" ref="L579:L642" si="64">IFERROR(I579+K579,"")</f>
        <v/>
      </c>
      <c r="M579" s="56" t="str">
        <f t="shared" ref="M579:M642" si="65">IF(LEN(I579)=0,"",RANK((I579+K579),$L$2:$L$10001,1))</f>
        <v/>
      </c>
      <c r="N579" s="42" t="str">
        <f>IF(LEN(I579)=0,"",VLOOKUP(M579,'Decile Calc'!$G$2:$H$11,2))</f>
        <v/>
      </c>
      <c r="O579" s="57" t="str">
        <f t="shared" ref="O579:O642" si="66">IF(LEN(I579)&gt;0,H579,"")</f>
        <v/>
      </c>
      <c r="P579" s="42" t="str">
        <f t="shared" ref="P579:P642" si="67">IF(LEN(I579)=0,"",TRUNC(M579,0))</f>
        <v/>
      </c>
    </row>
    <row r="580" spans="4:16" x14ac:dyDescent="0.3">
      <c r="D580" s="2"/>
      <c r="I580" s="42" t="str">
        <f>IF(LEN(H580)&gt;0,G580*0.5+((F580/Summary!$B$3)*0.5),"")</f>
        <v/>
      </c>
      <c r="J580" s="56" t="str">
        <f t="shared" si="63"/>
        <v/>
      </c>
      <c r="K580" s="42" t="str">
        <f t="shared" si="62"/>
        <v/>
      </c>
      <c r="L580" s="42" t="str">
        <f t="shared" si="64"/>
        <v/>
      </c>
      <c r="M580" s="56" t="str">
        <f t="shared" si="65"/>
        <v/>
      </c>
      <c r="N580" s="42" t="str">
        <f>IF(LEN(I580)=0,"",VLOOKUP(M580,'Decile Calc'!$G$2:$H$11,2))</f>
        <v/>
      </c>
      <c r="O580" s="57" t="str">
        <f t="shared" si="66"/>
        <v/>
      </c>
      <c r="P580" s="42" t="str">
        <f t="shared" si="67"/>
        <v/>
      </c>
    </row>
    <row r="581" spans="4:16" x14ac:dyDescent="0.3">
      <c r="D581" s="2"/>
      <c r="I581" s="42" t="str">
        <f>IF(LEN(H581)&gt;0,G581*0.5+((F581/Summary!$B$3)*0.5),"")</f>
        <v/>
      </c>
      <c r="J581" s="56" t="str">
        <f t="shared" si="63"/>
        <v/>
      </c>
      <c r="K581" s="42" t="str">
        <f t="shared" si="62"/>
        <v/>
      </c>
      <c r="L581" s="42" t="str">
        <f t="shared" si="64"/>
        <v/>
      </c>
      <c r="M581" s="56" t="str">
        <f t="shared" si="65"/>
        <v/>
      </c>
      <c r="N581" s="42" t="str">
        <f>IF(LEN(I581)=0,"",VLOOKUP(M581,'Decile Calc'!$G$2:$H$11,2))</f>
        <v/>
      </c>
      <c r="O581" s="57" t="str">
        <f t="shared" si="66"/>
        <v/>
      </c>
      <c r="P581" s="42" t="str">
        <f t="shared" si="67"/>
        <v/>
      </c>
    </row>
    <row r="582" spans="4:16" x14ac:dyDescent="0.3">
      <c r="D582" s="2"/>
      <c r="I582" s="42" t="str">
        <f>IF(LEN(H582)&gt;0,G582*0.5+((F582/Summary!$B$3)*0.5),"")</f>
        <v/>
      </c>
      <c r="J582" s="56" t="str">
        <f t="shared" si="63"/>
        <v/>
      </c>
      <c r="K582" s="42" t="str">
        <f t="shared" si="62"/>
        <v/>
      </c>
      <c r="L582" s="42" t="str">
        <f t="shared" si="64"/>
        <v/>
      </c>
      <c r="M582" s="56" t="str">
        <f t="shared" si="65"/>
        <v/>
      </c>
      <c r="N582" s="42" t="str">
        <f>IF(LEN(I582)=0,"",VLOOKUP(M582,'Decile Calc'!$G$2:$H$11,2))</f>
        <v/>
      </c>
      <c r="O582" s="57" t="str">
        <f t="shared" si="66"/>
        <v/>
      </c>
      <c r="P582" s="42" t="str">
        <f t="shared" si="67"/>
        <v/>
      </c>
    </row>
    <row r="583" spans="4:16" x14ac:dyDescent="0.3">
      <c r="D583" s="2"/>
      <c r="I583" s="42" t="str">
        <f>IF(LEN(H583)&gt;0,G583*0.5+((F583/Summary!$B$3)*0.5),"")</f>
        <v/>
      </c>
      <c r="J583" s="56" t="str">
        <f t="shared" si="63"/>
        <v/>
      </c>
      <c r="K583" s="42" t="str">
        <f t="shared" si="62"/>
        <v/>
      </c>
      <c r="L583" s="42" t="str">
        <f t="shared" si="64"/>
        <v/>
      </c>
      <c r="M583" s="56" t="str">
        <f t="shared" si="65"/>
        <v/>
      </c>
      <c r="N583" s="42" t="str">
        <f>IF(LEN(I583)=0,"",VLOOKUP(M583,'Decile Calc'!$G$2:$H$11,2))</f>
        <v/>
      </c>
      <c r="O583" s="57" t="str">
        <f t="shared" si="66"/>
        <v/>
      </c>
      <c r="P583" s="42" t="str">
        <f t="shared" si="67"/>
        <v/>
      </c>
    </row>
    <row r="584" spans="4:16" x14ac:dyDescent="0.3">
      <c r="D584" s="2"/>
      <c r="H584" s="63"/>
      <c r="I584" s="42" t="str">
        <f>IF(LEN(H584)&gt;0,G584*0.5+((F584/Summary!$B$3)*0.5),"")</f>
        <v/>
      </c>
      <c r="J584" s="56" t="str">
        <f t="shared" si="63"/>
        <v/>
      </c>
      <c r="K584" s="42" t="str">
        <f t="shared" si="62"/>
        <v/>
      </c>
      <c r="L584" s="42" t="str">
        <f t="shared" si="64"/>
        <v/>
      </c>
      <c r="M584" s="56" t="str">
        <f t="shared" si="65"/>
        <v/>
      </c>
      <c r="N584" s="42" t="str">
        <f>IF(LEN(I584)=0,"",VLOOKUP(M584,'Decile Calc'!$G$2:$H$11,2))</f>
        <v/>
      </c>
      <c r="O584" s="57" t="str">
        <f t="shared" si="66"/>
        <v/>
      </c>
      <c r="P584" s="42" t="str">
        <f t="shared" si="67"/>
        <v/>
      </c>
    </row>
    <row r="585" spans="4:16" x14ac:dyDescent="0.3">
      <c r="D585" s="2"/>
      <c r="H585" s="63"/>
      <c r="I585" s="42" t="str">
        <f>IF(LEN(H585)&gt;0,G585*0.5+((F585/Summary!$B$3)*0.5),"")</f>
        <v/>
      </c>
      <c r="J585" s="56" t="str">
        <f t="shared" si="63"/>
        <v/>
      </c>
      <c r="K585" s="42" t="str">
        <f t="shared" si="62"/>
        <v/>
      </c>
      <c r="L585" s="42" t="str">
        <f t="shared" si="64"/>
        <v/>
      </c>
      <c r="M585" s="56" t="str">
        <f t="shared" si="65"/>
        <v/>
      </c>
      <c r="N585" s="42" t="str">
        <f>IF(LEN(I585)=0,"",VLOOKUP(M585,'Decile Calc'!$G$2:$H$11,2))</f>
        <v/>
      </c>
      <c r="O585" s="57" t="str">
        <f t="shared" si="66"/>
        <v/>
      </c>
      <c r="P585" s="42" t="str">
        <f t="shared" si="67"/>
        <v/>
      </c>
    </row>
    <row r="586" spans="4:16" x14ac:dyDescent="0.3">
      <c r="D586" s="30"/>
      <c r="I586" s="42" t="str">
        <f>IF(LEN(H586)&gt;0,G586*0.5+((F586/Summary!$B$3)*0.5),"")</f>
        <v/>
      </c>
      <c r="J586" s="56" t="str">
        <f t="shared" si="63"/>
        <v/>
      </c>
      <c r="K586" s="42" t="str">
        <f t="shared" si="62"/>
        <v/>
      </c>
      <c r="L586" s="42" t="str">
        <f t="shared" si="64"/>
        <v/>
      </c>
      <c r="M586" s="56" t="str">
        <f t="shared" si="65"/>
        <v/>
      </c>
      <c r="N586" s="42" t="str">
        <f>IF(LEN(I586)=0,"",VLOOKUP(M586,'Decile Calc'!$G$2:$H$11,2))</f>
        <v/>
      </c>
      <c r="O586" s="57" t="str">
        <f t="shared" si="66"/>
        <v/>
      </c>
      <c r="P586" s="42" t="str">
        <f t="shared" si="67"/>
        <v/>
      </c>
    </row>
    <row r="587" spans="4:16" x14ac:dyDescent="0.3">
      <c r="D587" s="2"/>
      <c r="I587" s="42" t="str">
        <f>IF(LEN(H587)&gt;0,G587*0.5+((F587/Summary!$B$3)*0.5),"")</f>
        <v/>
      </c>
      <c r="J587" s="56" t="str">
        <f t="shared" si="63"/>
        <v/>
      </c>
      <c r="K587" s="42" t="str">
        <f t="shared" si="62"/>
        <v/>
      </c>
      <c r="L587" s="42" t="str">
        <f t="shared" si="64"/>
        <v/>
      </c>
      <c r="M587" s="56" t="str">
        <f t="shared" si="65"/>
        <v/>
      </c>
      <c r="N587" s="42" t="str">
        <f>IF(LEN(I587)=0,"",VLOOKUP(M587,'Decile Calc'!$G$2:$H$11,2))</f>
        <v/>
      </c>
      <c r="O587" s="57" t="str">
        <f t="shared" si="66"/>
        <v/>
      </c>
      <c r="P587" s="42" t="str">
        <f t="shared" si="67"/>
        <v/>
      </c>
    </row>
    <row r="588" spans="4:16" x14ac:dyDescent="0.3">
      <c r="D588" s="2"/>
      <c r="I588" s="42" t="str">
        <f>IF(LEN(H588)&gt;0,G588*0.5+((F588/Summary!$B$3)*0.5),"")</f>
        <v/>
      </c>
      <c r="J588" s="56" t="str">
        <f t="shared" si="63"/>
        <v/>
      </c>
      <c r="K588" s="42" t="str">
        <f t="shared" si="62"/>
        <v/>
      </c>
      <c r="L588" s="42" t="str">
        <f t="shared" si="64"/>
        <v/>
      </c>
      <c r="M588" s="56" t="str">
        <f t="shared" si="65"/>
        <v/>
      </c>
      <c r="N588" s="42" t="str">
        <f>IF(LEN(I588)=0,"",VLOOKUP(M588,'Decile Calc'!$G$2:$H$11,2))</f>
        <v/>
      </c>
      <c r="O588" s="57" t="str">
        <f t="shared" si="66"/>
        <v/>
      </c>
      <c r="P588" s="42" t="str">
        <f t="shared" si="67"/>
        <v/>
      </c>
    </row>
    <row r="589" spans="4:16" x14ac:dyDescent="0.3">
      <c r="D589" s="2"/>
      <c r="I589" s="42" t="str">
        <f>IF(LEN(H589)&gt;0,G589*0.5+((F589/Summary!$B$3)*0.5),"")</f>
        <v/>
      </c>
      <c r="J589" s="56" t="str">
        <f t="shared" si="63"/>
        <v/>
      </c>
      <c r="K589" s="42" t="str">
        <f t="shared" si="62"/>
        <v/>
      </c>
      <c r="L589" s="42" t="str">
        <f t="shared" si="64"/>
        <v/>
      </c>
      <c r="M589" s="56" t="str">
        <f t="shared" si="65"/>
        <v/>
      </c>
      <c r="N589" s="42" t="str">
        <f>IF(LEN(I589)=0,"",VLOOKUP(M589,'Decile Calc'!$G$2:$H$11,2))</f>
        <v/>
      </c>
      <c r="O589" s="57" t="str">
        <f t="shared" si="66"/>
        <v/>
      </c>
      <c r="P589" s="42" t="str">
        <f t="shared" si="67"/>
        <v/>
      </c>
    </row>
    <row r="590" spans="4:16" x14ac:dyDescent="0.3">
      <c r="D590" s="2"/>
      <c r="I590" s="42" t="str">
        <f>IF(LEN(H590)&gt;0,G590*0.5+((F590/Summary!$B$3)*0.5),"")</f>
        <v/>
      </c>
      <c r="J590" s="56" t="str">
        <f t="shared" si="63"/>
        <v/>
      </c>
      <c r="K590" s="42" t="str">
        <f t="shared" si="62"/>
        <v/>
      </c>
      <c r="L590" s="42" t="str">
        <f t="shared" si="64"/>
        <v/>
      </c>
      <c r="M590" s="56" t="str">
        <f t="shared" si="65"/>
        <v/>
      </c>
      <c r="N590" s="42" t="str">
        <f>IF(LEN(I590)=0,"",VLOOKUP(M590,'Decile Calc'!$G$2:$H$11,2))</f>
        <v/>
      </c>
      <c r="O590" s="57" t="str">
        <f t="shared" si="66"/>
        <v/>
      </c>
      <c r="P590" s="42" t="str">
        <f t="shared" si="67"/>
        <v/>
      </c>
    </row>
    <row r="591" spans="4:16" x14ac:dyDescent="0.3">
      <c r="D591" s="30"/>
      <c r="I591" s="42" t="str">
        <f>IF(LEN(H591)&gt;0,G591*0.5+((F591/Summary!$B$3)*0.5),"")</f>
        <v/>
      </c>
      <c r="J591" s="56" t="str">
        <f t="shared" si="63"/>
        <v/>
      </c>
      <c r="K591" s="42" t="str">
        <f t="shared" si="62"/>
        <v/>
      </c>
      <c r="L591" s="42" t="str">
        <f t="shared" si="64"/>
        <v/>
      </c>
      <c r="M591" s="56" t="str">
        <f t="shared" si="65"/>
        <v/>
      </c>
      <c r="N591" s="42" t="str">
        <f>IF(LEN(I591)=0,"",VLOOKUP(M591,'Decile Calc'!$G$2:$H$11,2))</f>
        <v/>
      </c>
      <c r="O591" s="57" t="str">
        <f t="shared" si="66"/>
        <v/>
      </c>
      <c r="P591" s="42" t="str">
        <f t="shared" si="67"/>
        <v/>
      </c>
    </row>
    <row r="592" spans="4:16" x14ac:dyDescent="0.3">
      <c r="D592" s="2"/>
      <c r="I592" s="42" t="str">
        <f>IF(LEN(H592)&gt;0,G592*0.5+((F592/Summary!$B$3)*0.5),"")</f>
        <v/>
      </c>
      <c r="J592" s="56" t="str">
        <f t="shared" si="63"/>
        <v/>
      </c>
      <c r="K592" s="42" t="str">
        <f t="shared" si="62"/>
        <v/>
      </c>
      <c r="L592" s="42" t="str">
        <f t="shared" si="64"/>
        <v/>
      </c>
      <c r="M592" s="56" t="str">
        <f t="shared" si="65"/>
        <v/>
      </c>
      <c r="N592" s="42" t="str">
        <f>IF(LEN(I592)=0,"",VLOOKUP(M592,'Decile Calc'!$G$2:$H$11,2))</f>
        <v/>
      </c>
      <c r="O592" s="57" t="str">
        <f t="shared" si="66"/>
        <v/>
      </c>
      <c r="P592" s="42" t="str">
        <f t="shared" si="67"/>
        <v/>
      </c>
    </row>
    <row r="593" spans="4:16" x14ac:dyDescent="0.3">
      <c r="D593" s="2"/>
      <c r="I593" s="42" t="str">
        <f>IF(LEN(H593)&gt;0,G593*0.5+((F593/Summary!$B$3)*0.5),"")</f>
        <v/>
      </c>
      <c r="J593" s="56" t="str">
        <f t="shared" si="63"/>
        <v/>
      </c>
      <c r="K593" s="42" t="str">
        <f t="shared" si="62"/>
        <v/>
      </c>
      <c r="L593" s="42" t="str">
        <f t="shared" si="64"/>
        <v/>
      </c>
      <c r="M593" s="56" t="str">
        <f t="shared" si="65"/>
        <v/>
      </c>
      <c r="N593" s="42" t="str">
        <f>IF(LEN(I593)=0,"",VLOOKUP(M593,'Decile Calc'!$G$2:$H$11,2))</f>
        <v/>
      </c>
      <c r="O593" s="57" t="str">
        <f t="shared" si="66"/>
        <v/>
      </c>
      <c r="P593" s="42" t="str">
        <f t="shared" si="67"/>
        <v/>
      </c>
    </row>
    <row r="594" spans="4:16" x14ac:dyDescent="0.3">
      <c r="D594" s="2"/>
      <c r="I594" s="42" t="str">
        <f>IF(LEN(H594)&gt;0,G594*0.5+((F594/Summary!$B$3)*0.5),"")</f>
        <v/>
      </c>
      <c r="J594" s="56" t="str">
        <f t="shared" si="63"/>
        <v/>
      </c>
      <c r="K594" s="42" t="str">
        <f t="shared" si="62"/>
        <v/>
      </c>
      <c r="L594" s="42" t="str">
        <f t="shared" si="64"/>
        <v/>
      </c>
      <c r="M594" s="56" t="str">
        <f t="shared" si="65"/>
        <v/>
      </c>
      <c r="N594" s="42" t="str">
        <f>IF(LEN(I594)=0,"",VLOOKUP(M594,'Decile Calc'!$G$2:$H$11,2))</f>
        <v/>
      </c>
      <c r="O594" s="57" t="str">
        <f t="shared" si="66"/>
        <v/>
      </c>
      <c r="P594" s="42" t="str">
        <f t="shared" si="67"/>
        <v/>
      </c>
    </row>
    <row r="595" spans="4:16" x14ac:dyDescent="0.3">
      <c r="D595" s="2"/>
      <c r="H595" s="63"/>
      <c r="I595" s="42" t="str">
        <f>IF(LEN(H595)&gt;0,G595*0.5+((F595/Summary!$B$3)*0.5),"")</f>
        <v/>
      </c>
      <c r="J595" s="56" t="str">
        <f t="shared" si="63"/>
        <v/>
      </c>
      <c r="K595" s="42" t="str">
        <f t="shared" si="62"/>
        <v/>
      </c>
      <c r="L595" s="42" t="str">
        <f t="shared" si="64"/>
        <v/>
      </c>
      <c r="M595" s="56" t="str">
        <f t="shared" si="65"/>
        <v/>
      </c>
      <c r="N595" s="42" t="str">
        <f>IF(LEN(I595)=0,"",VLOOKUP(M595,'Decile Calc'!$G$2:$H$11,2))</f>
        <v/>
      </c>
      <c r="O595" s="57" t="str">
        <f t="shared" si="66"/>
        <v/>
      </c>
      <c r="P595" s="42" t="str">
        <f t="shared" si="67"/>
        <v/>
      </c>
    </row>
    <row r="596" spans="4:16" x14ac:dyDescent="0.3">
      <c r="D596" s="2"/>
      <c r="I596" s="42" t="str">
        <f>IF(LEN(H596)&gt;0,G596*0.5+((F596/Summary!$B$3)*0.5),"")</f>
        <v/>
      </c>
      <c r="J596" s="56" t="str">
        <f t="shared" si="63"/>
        <v/>
      </c>
      <c r="K596" s="42" t="str">
        <f t="shared" si="62"/>
        <v/>
      </c>
      <c r="L596" s="42" t="str">
        <f t="shared" si="64"/>
        <v/>
      </c>
      <c r="M596" s="56" t="str">
        <f t="shared" si="65"/>
        <v/>
      </c>
      <c r="N596" s="42" t="str">
        <f>IF(LEN(I596)=0,"",VLOOKUP(M596,'Decile Calc'!$G$2:$H$11,2))</f>
        <v/>
      </c>
      <c r="O596" s="57" t="str">
        <f t="shared" si="66"/>
        <v/>
      </c>
      <c r="P596" s="42" t="str">
        <f t="shared" si="67"/>
        <v/>
      </c>
    </row>
    <row r="597" spans="4:16" x14ac:dyDescent="0.3">
      <c r="D597" s="30"/>
      <c r="I597" s="42" t="str">
        <f>IF(LEN(H597)&gt;0,G597*0.5+((F597/Summary!$B$3)*0.5),"")</f>
        <v/>
      </c>
      <c r="J597" s="56" t="str">
        <f t="shared" si="63"/>
        <v/>
      </c>
      <c r="K597" s="42" t="str">
        <f t="shared" si="62"/>
        <v/>
      </c>
      <c r="L597" s="42" t="str">
        <f t="shared" si="64"/>
        <v/>
      </c>
      <c r="M597" s="56" t="str">
        <f t="shared" si="65"/>
        <v/>
      </c>
      <c r="N597" s="42" t="str">
        <f>IF(LEN(I597)=0,"",VLOOKUP(M597,'Decile Calc'!$G$2:$H$11,2))</f>
        <v/>
      </c>
      <c r="O597" s="57" t="str">
        <f t="shared" si="66"/>
        <v/>
      </c>
      <c r="P597" s="42" t="str">
        <f t="shared" si="67"/>
        <v/>
      </c>
    </row>
    <row r="598" spans="4:16" x14ac:dyDescent="0.3">
      <c r="D598" s="30"/>
      <c r="I598" s="42" t="str">
        <f>IF(LEN(H598)&gt;0,G598*0.5+((F598/Summary!$B$3)*0.5),"")</f>
        <v/>
      </c>
      <c r="J598" s="56" t="str">
        <f t="shared" si="63"/>
        <v/>
      </c>
      <c r="K598" s="42" t="str">
        <f t="shared" si="62"/>
        <v/>
      </c>
      <c r="L598" s="42" t="str">
        <f t="shared" si="64"/>
        <v/>
      </c>
      <c r="M598" s="56" t="str">
        <f t="shared" si="65"/>
        <v/>
      </c>
      <c r="N598" s="42" t="str">
        <f>IF(LEN(I598)=0,"",VLOOKUP(M598,'Decile Calc'!$G$2:$H$11,2))</f>
        <v/>
      </c>
      <c r="O598" s="57" t="str">
        <f t="shared" si="66"/>
        <v/>
      </c>
      <c r="P598" s="42" t="str">
        <f t="shared" si="67"/>
        <v/>
      </c>
    </row>
    <row r="599" spans="4:16" x14ac:dyDescent="0.3">
      <c r="D599" s="2"/>
      <c r="I599" s="42" t="str">
        <f>IF(LEN(H599)&gt;0,G599*0.5+((F599/Summary!$B$3)*0.5),"")</f>
        <v/>
      </c>
      <c r="J599" s="56" t="str">
        <f t="shared" si="63"/>
        <v/>
      </c>
      <c r="K599" s="42" t="str">
        <f t="shared" si="62"/>
        <v/>
      </c>
      <c r="L599" s="42" t="str">
        <f t="shared" si="64"/>
        <v/>
      </c>
      <c r="M599" s="56" t="str">
        <f t="shared" si="65"/>
        <v/>
      </c>
      <c r="N599" s="42" t="str">
        <f>IF(LEN(I599)=0,"",VLOOKUP(M599,'Decile Calc'!$G$2:$H$11,2))</f>
        <v/>
      </c>
      <c r="O599" s="57" t="str">
        <f t="shared" si="66"/>
        <v/>
      </c>
      <c r="P599" s="42" t="str">
        <f t="shared" si="67"/>
        <v/>
      </c>
    </row>
    <row r="600" spans="4:16" x14ac:dyDescent="0.3">
      <c r="D600" s="2"/>
      <c r="I600" s="42" t="str">
        <f>IF(LEN(H600)&gt;0,G600*0.5+((F600/Summary!$B$3)*0.5),"")</f>
        <v/>
      </c>
      <c r="J600" s="56" t="str">
        <f t="shared" si="63"/>
        <v/>
      </c>
      <c r="K600" s="42" t="str">
        <f t="shared" si="62"/>
        <v/>
      </c>
      <c r="L600" s="42" t="str">
        <f t="shared" si="64"/>
        <v/>
      </c>
      <c r="M600" s="56" t="str">
        <f t="shared" si="65"/>
        <v/>
      </c>
      <c r="N600" s="42" t="str">
        <f>IF(LEN(I600)=0,"",VLOOKUP(M600,'Decile Calc'!$G$2:$H$11,2))</f>
        <v/>
      </c>
      <c r="O600" s="57" t="str">
        <f t="shared" si="66"/>
        <v/>
      </c>
      <c r="P600" s="42" t="str">
        <f t="shared" si="67"/>
        <v/>
      </c>
    </row>
    <row r="601" spans="4:16" x14ac:dyDescent="0.3">
      <c r="D601" s="2"/>
      <c r="I601" s="42" t="str">
        <f>IF(LEN(H601)&gt;0,G601*0.5+((F601/Summary!$B$3)*0.5),"")</f>
        <v/>
      </c>
      <c r="J601" s="56" t="str">
        <f t="shared" si="63"/>
        <v/>
      </c>
      <c r="K601" s="42" t="str">
        <f t="shared" si="62"/>
        <v/>
      </c>
      <c r="L601" s="42" t="str">
        <f t="shared" si="64"/>
        <v/>
      </c>
      <c r="M601" s="56" t="str">
        <f t="shared" si="65"/>
        <v/>
      </c>
      <c r="N601" s="42" t="str">
        <f>IF(LEN(I601)=0,"",VLOOKUP(M601,'Decile Calc'!$G$2:$H$11,2))</f>
        <v/>
      </c>
      <c r="O601" s="57" t="str">
        <f t="shared" si="66"/>
        <v/>
      </c>
      <c r="P601" s="42" t="str">
        <f t="shared" si="67"/>
        <v/>
      </c>
    </row>
    <row r="602" spans="4:16" x14ac:dyDescent="0.3">
      <c r="D602" s="2"/>
      <c r="I602" s="42" t="str">
        <f>IF(LEN(H602)&gt;0,G602*0.5+((F602/Summary!$B$3)*0.5),"")</f>
        <v/>
      </c>
      <c r="J602" s="56" t="str">
        <f t="shared" si="63"/>
        <v/>
      </c>
      <c r="K602" s="42" t="str">
        <f t="shared" si="62"/>
        <v/>
      </c>
      <c r="L602" s="42" t="str">
        <f t="shared" si="64"/>
        <v/>
      </c>
      <c r="M602" s="56" t="str">
        <f t="shared" si="65"/>
        <v/>
      </c>
      <c r="N602" s="42" t="str">
        <f>IF(LEN(I602)=0,"",VLOOKUP(M602,'Decile Calc'!$G$2:$H$11,2))</f>
        <v/>
      </c>
      <c r="O602" s="57" t="str">
        <f t="shared" si="66"/>
        <v/>
      </c>
      <c r="P602" s="42" t="str">
        <f t="shared" si="67"/>
        <v/>
      </c>
    </row>
    <row r="603" spans="4:16" x14ac:dyDescent="0.3">
      <c r="D603" s="2"/>
      <c r="I603" s="42" t="str">
        <f>IF(LEN(H603)&gt;0,G603*0.5+((F603/Summary!$B$3)*0.5),"")</f>
        <v/>
      </c>
      <c r="J603" s="56" t="str">
        <f t="shared" si="63"/>
        <v/>
      </c>
      <c r="K603" s="42" t="str">
        <f t="shared" si="62"/>
        <v/>
      </c>
      <c r="L603" s="42" t="str">
        <f t="shared" si="64"/>
        <v/>
      </c>
      <c r="M603" s="56" t="str">
        <f t="shared" si="65"/>
        <v/>
      </c>
      <c r="N603" s="42" t="str">
        <f>IF(LEN(I603)=0,"",VLOOKUP(M603,'Decile Calc'!$G$2:$H$11,2))</f>
        <v/>
      </c>
      <c r="O603" s="57" t="str">
        <f t="shared" si="66"/>
        <v/>
      </c>
      <c r="P603" s="42" t="str">
        <f t="shared" si="67"/>
        <v/>
      </c>
    </row>
    <row r="604" spans="4:16" x14ac:dyDescent="0.3">
      <c r="D604" s="30"/>
      <c r="I604" s="42" t="str">
        <f>IF(LEN(H604)&gt;0,G604*0.5+((F604/Summary!$B$3)*0.5),"")</f>
        <v/>
      </c>
      <c r="J604" s="56" t="str">
        <f t="shared" si="63"/>
        <v/>
      </c>
      <c r="K604" s="42" t="str">
        <f t="shared" si="62"/>
        <v/>
      </c>
      <c r="L604" s="42" t="str">
        <f t="shared" si="64"/>
        <v/>
      </c>
      <c r="M604" s="56" t="str">
        <f t="shared" si="65"/>
        <v/>
      </c>
      <c r="N604" s="42" t="str">
        <f>IF(LEN(I604)=0,"",VLOOKUP(M604,'Decile Calc'!$G$2:$H$11,2))</f>
        <v/>
      </c>
      <c r="O604" s="57" t="str">
        <f t="shared" si="66"/>
        <v/>
      </c>
      <c r="P604" s="42" t="str">
        <f t="shared" si="67"/>
        <v/>
      </c>
    </row>
    <row r="605" spans="4:16" x14ac:dyDescent="0.3">
      <c r="D605" s="30"/>
      <c r="I605" s="42" t="str">
        <f>IF(LEN(H605)&gt;0,G605*0.5+((F605/Summary!$B$3)*0.5),"")</f>
        <v/>
      </c>
      <c r="J605" s="56" t="str">
        <f t="shared" si="63"/>
        <v/>
      </c>
      <c r="K605" s="42" t="str">
        <f t="shared" si="62"/>
        <v/>
      </c>
      <c r="L605" s="42" t="str">
        <f t="shared" si="64"/>
        <v/>
      </c>
      <c r="M605" s="56" t="str">
        <f t="shared" si="65"/>
        <v/>
      </c>
      <c r="N605" s="42" t="str">
        <f>IF(LEN(I605)=0,"",VLOOKUP(M605,'Decile Calc'!$G$2:$H$11,2))</f>
        <v/>
      </c>
      <c r="O605" s="57" t="str">
        <f t="shared" si="66"/>
        <v/>
      </c>
      <c r="P605" s="42" t="str">
        <f t="shared" si="67"/>
        <v/>
      </c>
    </row>
    <row r="606" spans="4:16" x14ac:dyDescent="0.3">
      <c r="D606" s="2"/>
      <c r="I606" s="42" t="str">
        <f>IF(LEN(H606)&gt;0,G606*0.5+((F606/Summary!$B$3)*0.5),"")</f>
        <v/>
      </c>
      <c r="J606" s="56" t="str">
        <f t="shared" si="63"/>
        <v/>
      </c>
      <c r="K606" s="42" t="str">
        <f t="shared" si="62"/>
        <v/>
      </c>
      <c r="L606" s="42" t="str">
        <f t="shared" si="64"/>
        <v/>
      </c>
      <c r="M606" s="56" t="str">
        <f t="shared" si="65"/>
        <v/>
      </c>
      <c r="N606" s="42" t="str">
        <f>IF(LEN(I606)=0,"",VLOOKUP(M606,'Decile Calc'!$G$2:$H$11,2))</f>
        <v/>
      </c>
      <c r="O606" s="57" t="str">
        <f t="shared" si="66"/>
        <v/>
      </c>
      <c r="P606" s="42" t="str">
        <f t="shared" si="67"/>
        <v/>
      </c>
    </row>
    <row r="607" spans="4:16" x14ac:dyDescent="0.3">
      <c r="D607" s="2"/>
      <c r="I607" s="42" t="str">
        <f>IF(LEN(H607)&gt;0,G607*0.5+((F607/Summary!$B$3)*0.5),"")</f>
        <v/>
      </c>
      <c r="J607" s="56" t="str">
        <f t="shared" si="63"/>
        <v/>
      </c>
      <c r="K607" s="42" t="str">
        <f t="shared" si="62"/>
        <v/>
      </c>
      <c r="L607" s="42" t="str">
        <f t="shared" si="64"/>
        <v/>
      </c>
      <c r="M607" s="56" t="str">
        <f t="shared" si="65"/>
        <v/>
      </c>
      <c r="N607" s="42" t="str">
        <f>IF(LEN(I607)=0,"",VLOOKUP(M607,'Decile Calc'!$G$2:$H$11,2))</f>
        <v/>
      </c>
      <c r="O607" s="57" t="str">
        <f t="shared" si="66"/>
        <v/>
      </c>
      <c r="P607" s="42" t="str">
        <f t="shared" si="67"/>
        <v/>
      </c>
    </row>
    <row r="608" spans="4:16" x14ac:dyDescent="0.3">
      <c r="D608" s="2"/>
      <c r="H608" s="63"/>
      <c r="I608" s="42" t="str">
        <f>IF(LEN(H608)&gt;0,G608*0.5+((F608/Summary!$B$3)*0.5),"")</f>
        <v/>
      </c>
      <c r="J608" s="56" t="str">
        <f t="shared" si="63"/>
        <v/>
      </c>
      <c r="K608" s="42" t="str">
        <f t="shared" si="62"/>
        <v/>
      </c>
      <c r="L608" s="42" t="str">
        <f t="shared" si="64"/>
        <v/>
      </c>
      <c r="M608" s="56" t="str">
        <f t="shared" si="65"/>
        <v/>
      </c>
      <c r="N608" s="42" t="str">
        <f>IF(LEN(I608)=0,"",VLOOKUP(M608,'Decile Calc'!$G$2:$H$11,2))</f>
        <v/>
      </c>
      <c r="O608" s="57" t="str">
        <f t="shared" si="66"/>
        <v/>
      </c>
      <c r="P608" s="42" t="str">
        <f t="shared" si="67"/>
        <v/>
      </c>
    </row>
    <row r="609" spans="4:16" x14ac:dyDescent="0.3">
      <c r="D609" s="2"/>
      <c r="I609" s="42" t="str">
        <f>IF(LEN(H609)&gt;0,G609*0.5+((F609/Summary!$B$3)*0.5),"")</f>
        <v/>
      </c>
      <c r="J609" s="56" t="str">
        <f t="shared" si="63"/>
        <v/>
      </c>
      <c r="K609" s="42" t="str">
        <f t="shared" si="62"/>
        <v/>
      </c>
      <c r="L609" s="42" t="str">
        <f t="shared" si="64"/>
        <v/>
      </c>
      <c r="M609" s="56" t="str">
        <f t="shared" si="65"/>
        <v/>
      </c>
      <c r="N609" s="42" t="str">
        <f>IF(LEN(I609)=0,"",VLOOKUP(M609,'Decile Calc'!$G$2:$H$11,2))</f>
        <v/>
      </c>
      <c r="O609" s="57" t="str">
        <f t="shared" si="66"/>
        <v/>
      </c>
      <c r="P609" s="42" t="str">
        <f t="shared" si="67"/>
        <v/>
      </c>
    </row>
    <row r="610" spans="4:16" x14ac:dyDescent="0.3">
      <c r="D610" s="2"/>
      <c r="I610" s="42" t="str">
        <f>IF(LEN(H610)&gt;0,G610*0.5+((F610/Summary!$B$3)*0.5),"")</f>
        <v/>
      </c>
      <c r="J610" s="56" t="str">
        <f t="shared" si="63"/>
        <v/>
      </c>
      <c r="K610" s="42" t="str">
        <f t="shared" si="62"/>
        <v/>
      </c>
      <c r="L610" s="42" t="str">
        <f t="shared" si="64"/>
        <v/>
      </c>
      <c r="M610" s="56" t="str">
        <f t="shared" si="65"/>
        <v/>
      </c>
      <c r="N610" s="42" t="str">
        <f>IF(LEN(I610)=0,"",VLOOKUP(M610,'Decile Calc'!$G$2:$H$11,2))</f>
        <v/>
      </c>
      <c r="O610" s="57" t="str">
        <f t="shared" si="66"/>
        <v/>
      </c>
      <c r="P610" s="42" t="str">
        <f t="shared" si="67"/>
        <v/>
      </c>
    </row>
    <row r="611" spans="4:16" x14ac:dyDescent="0.3">
      <c r="D611" s="2"/>
      <c r="I611" s="42" t="str">
        <f>IF(LEN(H611)&gt;0,G611*0.5+((F611/Summary!$B$3)*0.5),"")</f>
        <v/>
      </c>
      <c r="J611" s="56" t="str">
        <f t="shared" si="63"/>
        <v/>
      </c>
      <c r="K611" s="42" t="str">
        <f t="shared" si="62"/>
        <v/>
      </c>
      <c r="L611" s="42" t="str">
        <f t="shared" si="64"/>
        <v/>
      </c>
      <c r="M611" s="56" t="str">
        <f t="shared" si="65"/>
        <v/>
      </c>
      <c r="N611" s="42" t="str">
        <f>IF(LEN(I611)=0,"",VLOOKUP(M611,'Decile Calc'!$G$2:$H$11,2))</f>
        <v/>
      </c>
      <c r="O611" s="57" t="str">
        <f t="shared" si="66"/>
        <v/>
      </c>
      <c r="P611" s="42" t="str">
        <f t="shared" si="67"/>
        <v/>
      </c>
    </row>
    <row r="612" spans="4:16" x14ac:dyDescent="0.3">
      <c r="D612" s="2"/>
      <c r="I612" s="42" t="str">
        <f>IF(LEN(H612)&gt;0,G612*0.5+((F612/Summary!$B$3)*0.5),"")</f>
        <v/>
      </c>
      <c r="J612" s="56" t="str">
        <f t="shared" si="63"/>
        <v/>
      </c>
      <c r="K612" s="42" t="str">
        <f t="shared" si="62"/>
        <v/>
      </c>
      <c r="L612" s="42" t="str">
        <f t="shared" si="64"/>
        <v/>
      </c>
      <c r="M612" s="56" t="str">
        <f t="shared" si="65"/>
        <v/>
      </c>
      <c r="N612" s="42" t="str">
        <f>IF(LEN(I612)=0,"",VLOOKUP(M612,'Decile Calc'!$G$2:$H$11,2))</f>
        <v/>
      </c>
      <c r="O612" s="57" t="str">
        <f t="shared" si="66"/>
        <v/>
      </c>
      <c r="P612" s="42" t="str">
        <f t="shared" si="67"/>
        <v/>
      </c>
    </row>
    <row r="613" spans="4:16" x14ac:dyDescent="0.3">
      <c r="D613" s="2"/>
      <c r="I613" s="42" t="str">
        <f>IF(LEN(H613)&gt;0,G613*0.5+((F613/Summary!$B$3)*0.5),"")</f>
        <v/>
      </c>
      <c r="J613" s="56" t="str">
        <f t="shared" si="63"/>
        <v/>
      </c>
      <c r="K613" s="42" t="str">
        <f t="shared" si="62"/>
        <v/>
      </c>
      <c r="L613" s="42" t="str">
        <f t="shared" si="64"/>
        <v/>
      </c>
      <c r="M613" s="56" t="str">
        <f t="shared" si="65"/>
        <v/>
      </c>
      <c r="N613" s="42" t="str">
        <f>IF(LEN(I613)=0,"",VLOOKUP(M613,'Decile Calc'!$G$2:$H$11,2))</f>
        <v/>
      </c>
      <c r="O613" s="57" t="str">
        <f t="shared" si="66"/>
        <v/>
      </c>
      <c r="P613" s="42" t="str">
        <f t="shared" si="67"/>
        <v/>
      </c>
    </row>
    <row r="614" spans="4:16" x14ac:dyDescent="0.3">
      <c r="D614" s="30"/>
      <c r="I614" s="42" t="str">
        <f>IF(LEN(H614)&gt;0,G614*0.5+((F614/Summary!$B$3)*0.5),"")</f>
        <v/>
      </c>
      <c r="J614" s="56" t="str">
        <f t="shared" si="63"/>
        <v/>
      </c>
      <c r="K614" s="42" t="str">
        <f t="shared" si="62"/>
        <v/>
      </c>
      <c r="L614" s="42" t="str">
        <f t="shared" si="64"/>
        <v/>
      </c>
      <c r="M614" s="56" t="str">
        <f t="shared" si="65"/>
        <v/>
      </c>
      <c r="N614" s="42" t="str">
        <f>IF(LEN(I614)=0,"",VLOOKUP(M614,'Decile Calc'!$G$2:$H$11,2))</f>
        <v/>
      </c>
      <c r="O614" s="57" t="str">
        <f t="shared" si="66"/>
        <v/>
      </c>
      <c r="P614" s="42" t="str">
        <f t="shared" si="67"/>
        <v/>
      </c>
    </row>
    <row r="615" spans="4:16" x14ac:dyDescent="0.3">
      <c r="D615" s="2"/>
      <c r="I615" s="42" t="str">
        <f>IF(LEN(H615)&gt;0,G615*0.5+((F615/Summary!$B$3)*0.5),"")</f>
        <v/>
      </c>
      <c r="J615" s="56" t="str">
        <f t="shared" si="63"/>
        <v/>
      </c>
      <c r="K615" s="42" t="str">
        <f t="shared" si="62"/>
        <v/>
      </c>
      <c r="L615" s="42" t="str">
        <f t="shared" si="64"/>
        <v/>
      </c>
      <c r="M615" s="56" t="str">
        <f t="shared" si="65"/>
        <v/>
      </c>
      <c r="N615" s="42" t="str">
        <f>IF(LEN(I615)=0,"",VLOOKUP(M615,'Decile Calc'!$G$2:$H$11,2))</f>
        <v/>
      </c>
      <c r="O615" s="57" t="str">
        <f t="shared" si="66"/>
        <v/>
      </c>
      <c r="P615" s="42" t="str">
        <f t="shared" si="67"/>
        <v/>
      </c>
    </row>
    <row r="616" spans="4:16" x14ac:dyDescent="0.3">
      <c r="D616" s="2"/>
      <c r="I616" s="42" t="str">
        <f>IF(LEN(H616)&gt;0,G616*0.5+((F616/Summary!$B$3)*0.5),"")</f>
        <v/>
      </c>
      <c r="J616" s="56" t="str">
        <f t="shared" si="63"/>
        <v/>
      </c>
      <c r="K616" s="42" t="str">
        <f t="shared" si="62"/>
        <v/>
      </c>
      <c r="L616" s="42" t="str">
        <f t="shared" si="64"/>
        <v/>
      </c>
      <c r="M616" s="56" t="str">
        <f t="shared" si="65"/>
        <v/>
      </c>
      <c r="N616" s="42" t="str">
        <f>IF(LEN(I616)=0,"",VLOOKUP(M616,'Decile Calc'!$G$2:$H$11,2))</f>
        <v/>
      </c>
      <c r="O616" s="57" t="str">
        <f t="shared" si="66"/>
        <v/>
      </c>
      <c r="P616" s="42" t="str">
        <f t="shared" si="67"/>
        <v/>
      </c>
    </row>
    <row r="617" spans="4:16" x14ac:dyDescent="0.3">
      <c r="D617" s="30"/>
      <c r="I617" s="42" t="str">
        <f>IF(LEN(H617)&gt;0,G617*0.5+((F617/Summary!$B$3)*0.5),"")</f>
        <v/>
      </c>
      <c r="J617" s="56" t="str">
        <f t="shared" si="63"/>
        <v/>
      </c>
      <c r="K617" s="42" t="str">
        <f t="shared" si="62"/>
        <v/>
      </c>
      <c r="L617" s="42" t="str">
        <f t="shared" si="64"/>
        <v/>
      </c>
      <c r="M617" s="56" t="str">
        <f t="shared" si="65"/>
        <v/>
      </c>
      <c r="N617" s="42" t="str">
        <f>IF(LEN(I617)=0,"",VLOOKUP(M617,'Decile Calc'!$G$2:$H$11,2))</f>
        <v/>
      </c>
      <c r="O617" s="57" t="str">
        <f t="shared" si="66"/>
        <v/>
      </c>
      <c r="P617" s="42" t="str">
        <f t="shared" si="67"/>
        <v/>
      </c>
    </row>
    <row r="618" spans="4:16" x14ac:dyDescent="0.3">
      <c r="D618" s="2"/>
      <c r="I618" s="42" t="str">
        <f>IF(LEN(H618)&gt;0,G618*0.5+((F618/Summary!$B$3)*0.5),"")</f>
        <v/>
      </c>
      <c r="J618" s="56" t="str">
        <f t="shared" si="63"/>
        <v/>
      </c>
      <c r="K618" s="42" t="str">
        <f t="shared" si="62"/>
        <v/>
      </c>
      <c r="L618" s="42" t="str">
        <f t="shared" si="64"/>
        <v/>
      </c>
      <c r="M618" s="56" t="str">
        <f t="shared" si="65"/>
        <v/>
      </c>
      <c r="N618" s="42" t="str">
        <f>IF(LEN(I618)=0,"",VLOOKUP(M618,'Decile Calc'!$G$2:$H$11,2))</f>
        <v/>
      </c>
      <c r="O618" s="57" t="str">
        <f t="shared" si="66"/>
        <v/>
      </c>
      <c r="P618" s="42" t="str">
        <f t="shared" si="67"/>
        <v/>
      </c>
    </row>
    <row r="619" spans="4:16" x14ac:dyDescent="0.3">
      <c r="D619" s="2"/>
      <c r="H619" s="63"/>
      <c r="I619" s="42" t="str">
        <f>IF(LEN(H619)&gt;0,G619*0.5+((F619/Summary!$B$3)*0.5),"")</f>
        <v/>
      </c>
      <c r="J619" s="56" t="str">
        <f t="shared" si="63"/>
        <v/>
      </c>
      <c r="K619" s="42" t="str">
        <f t="shared" si="62"/>
        <v/>
      </c>
      <c r="L619" s="42" t="str">
        <f t="shared" si="64"/>
        <v/>
      </c>
      <c r="M619" s="56" t="str">
        <f t="shared" si="65"/>
        <v/>
      </c>
      <c r="N619" s="42" t="str">
        <f>IF(LEN(I619)=0,"",VLOOKUP(M619,'Decile Calc'!$G$2:$H$11,2))</f>
        <v/>
      </c>
      <c r="O619" s="57" t="str">
        <f t="shared" si="66"/>
        <v/>
      </c>
      <c r="P619" s="42" t="str">
        <f t="shared" si="67"/>
        <v/>
      </c>
    </row>
    <row r="620" spans="4:16" x14ac:dyDescent="0.3">
      <c r="D620" s="2"/>
      <c r="I620" s="42" t="str">
        <f>IF(LEN(H620)&gt;0,G620*0.5+((F620/Summary!$B$3)*0.5),"")</f>
        <v/>
      </c>
      <c r="J620" s="56" t="str">
        <f t="shared" si="63"/>
        <v/>
      </c>
      <c r="K620" s="42" t="str">
        <f t="shared" si="62"/>
        <v/>
      </c>
      <c r="L620" s="42" t="str">
        <f t="shared" si="64"/>
        <v/>
      </c>
      <c r="M620" s="56" t="str">
        <f t="shared" si="65"/>
        <v/>
      </c>
      <c r="N620" s="42" t="str">
        <f>IF(LEN(I620)=0,"",VLOOKUP(M620,'Decile Calc'!$G$2:$H$11,2))</f>
        <v/>
      </c>
      <c r="O620" s="57" t="str">
        <f t="shared" si="66"/>
        <v/>
      </c>
      <c r="P620" s="42" t="str">
        <f t="shared" si="67"/>
        <v/>
      </c>
    </row>
    <row r="621" spans="4:16" x14ac:dyDescent="0.3">
      <c r="D621" s="2"/>
      <c r="I621" s="42" t="str">
        <f>IF(LEN(H621)&gt;0,G621*0.5+((F621/Summary!$B$3)*0.5),"")</f>
        <v/>
      </c>
      <c r="J621" s="56" t="str">
        <f t="shared" si="63"/>
        <v/>
      </c>
      <c r="K621" s="42" t="str">
        <f t="shared" si="62"/>
        <v/>
      </c>
      <c r="L621" s="42" t="str">
        <f t="shared" si="64"/>
        <v/>
      </c>
      <c r="M621" s="56" t="str">
        <f t="shared" si="65"/>
        <v/>
      </c>
      <c r="N621" s="42" t="str">
        <f>IF(LEN(I621)=0,"",VLOOKUP(M621,'Decile Calc'!$G$2:$H$11,2))</f>
        <v/>
      </c>
      <c r="O621" s="57" t="str">
        <f t="shared" si="66"/>
        <v/>
      </c>
      <c r="P621" s="42" t="str">
        <f t="shared" si="67"/>
        <v/>
      </c>
    </row>
    <row r="622" spans="4:16" x14ac:dyDescent="0.3">
      <c r="D622" s="2"/>
      <c r="I622" s="42" t="str">
        <f>IF(LEN(H622)&gt;0,G622*0.5+((F622/Summary!$B$3)*0.5),"")</f>
        <v/>
      </c>
      <c r="J622" s="56" t="str">
        <f t="shared" si="63"/>
        <v/>
      </c>
      <c r="K622" s="42" t="str">
        <f t="shared" si="62"/>
        <v/>
      </c>
      <c r="L622" s="42" t="str">
        <f t="shared" si="64"/>
        <v/>
      </c>
      <c r="M622" s="56" t="str">
        <f t="shared" si="65"/>
        <v/>
      </c>
      <c r="N622" s="42" t="str">
        <f>IF(LEN(I622)=0,"",VLOOKUP(M622,'Decile Calc'!$G$2:$H$11,2))</f>
        <v/>
      </c>
      <c r="O622" s="57" t="str">
        <f t="shared" si="66"/>
        <v/>
      </c>
      <c r="P622" s="42" t="str">
        <f t="shared" si="67"/>
        <v/>
      </c>
    </row>
    <row r="623" spans="4:16" x14ac:dyDescent="0.3">
      <c r="D623" s="2"/>
      <c r="I623" s="42" t="str">
        <f>IF(LEN(H623)&gt;0,G623*0.5+((F623/Summary!$B$3)*0.5),"")</f>
        <v/>
      </c>
      <c r="J623" s="56" t="str">
        <f t="shared" si="63"/>
        <v/>
      </c>
      <c r="K623" s="42" t="str">
        <f t="shared" si="62"/>
        <v/>
      </c>
      <c r="L623" s="42" t="str">
        <f t="shared" si="64"/>
        <v/>
      </c>
      <c r="M623" s="56" t="str">
        <f t="shared" si="65"/>
        <v/>
      </c>
      <c r="N623" s="42" t="str">
        <f>IF(LEN(I623)=0,"",VLOOKUP(M623,'Decile Calc'!$G$2:$H$11,2))</f>
        <v/>
      </c>
      <c r="O623" s="57" t="str">
        <f t="shared" si="66"/>
        <v/>
      </c>
      <c r="P623" s="42" t="str">
        <f t="shared" si="67"/>
        <v/>
      </c>
    </row>
    <row r="624" spans="4:16" x14ac:dyDescent="0.3">
      <c r="D624" s="2"/>
      <c r="I624" s="42" t="str">
        <f>IF(LEN(H624)&gt;0,G624*0.5+((F624/Summary!$B$3)*0.5),"")</f>
        <v/>
      </c>
      <c r="J624" s="56" t="str">
        <f t="shared" si="63"/>
        <v/>
      </c>
      <c r="K624" s="42" t="str">
        <f t="shared" si="62"/>
        <v/>
      </c>
      <c r="L624" s="42" t="str">
        <f t="shared" si="64"/>
        <v/>
      </c>
      <c r="M624" s="56" t="str">
        <f t="shared" si="65"/>
        <v/>
      </c>
      <c r="N624" s="42" t="str">
        <f>IF(LEN(I624)=0,"",VLOOKUP(M624,'Decile Calc'!$G$2:$H$11,2))</f>
        <v/>
      </c>
      <c r="O624" s="57" t="str">
        <f t="shared" si="66"/>
        <v/>
      </c>
      <c r="P624" s="42" t="str">
        <f t="shared" si="67"/>
        <v/>
      </c>
    </row>
    <row r="625" spans="4:16" x14ac:dyDescent="0.3">
      <c r="D625" s="2"/>
      <c r="H625" s="63"/>
      <c r="I625" s="42" t="str">
        <f>IF(LEN(H625)&gt;0,G625*0.5+((F625/Summary!$B$3)*0.5),"")</f>
        <v/>
      </c>
      <c r="J625" s="56" t="str">
        <f t="shared" si="63"/>
        <v/>
      </c>
      <c r="K625" s="42" t="str">
        <f t="shared" si="62"/>
        <v/>
      </c>
      <c r="L625" s="42" t="str">
        <f t="shared" si="64"/>
        <v/>
      </c>
      <c r="M625" s="56" t="str">
        <f t="shared" si="65"/>
        <v/>
      </c>
      <c r="N625" s="42" t="str">
        <f>IF(LEN(I625)=0,"",VLOOKUP(M625,'Decile Calc'!$G$2:$H$11,2))</f>
        <v/>
      </c>
      <c r="O625" s="57" t="str">
        <f t="shared" si="66"/>
        <v/>
      </c>
      <c r="P625" s="42" t="str">
        <f t="shared" si="67"/>
        <v/>
      </c>
    </row>
    <row r="626" spans="4:16" x14ac:dyDescent="0.3">
      <c r="D626" s="2"/>
      <c r="I626" s="42" t="str">
        <f>IF(LEN(H626)&gt;0,G626*0.5+((F626/Summary!$B$3)*0.5),"")</f>
        <v/>
      </c>
      <c r="J626" s="56" t="str">
        <f t="shared" si="63"/>
        <v/>
      </c>
      <c r="K626" s="42" t="str">
        <f t="shared" si="62"/>
        <v/>
      </c>
      <c r="L626" s="42" t="str">
        <f t="shared" si="64"/>
        <v/>
      </c>
      <c r="M626" s="56" t="str">
        <f t="shared" si="65"/>
        <v/>
      </c>
      <c r="N626" s="42" t="str">
        <f>IF(LEN(I626)=0,"",VLOOKUP(M626,'Decile Calc'!$G$2:$H$11,2))</f>
        <v/>
      </c>
      <c r="O626" s="57" t="str">
        <f t="shared" si="66"/>
        <v/>
      </c>
      <c r="P626" s="42" t="str">
        <f t="shared" si="67"/>
        <v/>
      </c>
    </row>
    <row r="627" spans="4:16" x14ac:dyDescent="0.3">
      <c r="D627" s="2"/>
      <c r="I627" s="42" t="str">
        <f>IF(LEN(H627)&gt;0,G627*0.5+((F627/Summary!$B$3)*0.5),"")</f>
        <v/>
      </c>
      <c r="J627" s="56" t="str">
        <f t="shared" si="63"/>
        <v/>
      </c>
      <c r="K627" s="42" t="str">
        <f t="shared" si="62"/>
        <v/>
      </c>
      <c r="L627" s="42" t="str">
        <f t="shared" si="64"/>
        <v/>
      </c>
      <c r="M627" s="56" t="str">
        <f t="shared" si="65"/>
        <v/>
      </c>
      <c r="N627" s="42" t="str">
        <f>IF(LEN(I627)=0,"",VLOOKUP(M627,'Decile Calc'!$G$2:$H$11,2))</f>
        <v/>
      </c>
      <c r="O627" s="57" t="str">
        <f t="shared" si="66"/>
        <v/>
      </c>
      <c r="P627" s="42" t="str">
        <f t="shared" si="67"/>
        <v/>
      </c>
    </row>
    <row r="628" spans="4:16" x14ac:dyDescent="0.3">
      <c r="D628" s="2"/>
      <c r="I628" s="42" t="str">
        <f>IF(LEN(H628)&gt;0,G628*0.5+((F628/Summary!$B$3)*0.5),"")</f>
        <v/>
      </c>
      <c r="J628" s="56" t="str">
        <f t="shared" si="63"/>
        <v/>
      </c>
      <c r="K628" s="42" t="str">
        <f t="shared" si="62"/>
        <v/>
      </c>
      <c r="L628" s="42" t="str">
        <f t="shared" si="64"/>
        <v/>
      </c>
      <c r="M628" s="56" t="str">
        <f t="shared" si="65"/>
        <v/>
      </c>
      <c r="N628" s="42" t="str">
        <f>IF(LEN(I628)=0,"",VLOOKUP(M628,'Decile Calc'!$G$2:$H$11,2))</f>
        <v/>
      </c>
      <c r="O628" s="57" t="str">
        <f t="shared" si="66"/>
        <v/>
      </c>
      <c r="P628" s="42" t="str">
        <f t="shared" si="67"/>
        <v/>
      </c>
    </row>
    <row r="629" spans="4:16" x14ac:dyDescent="0.3">
      <c r="D629" s="2"/>
      <c r="I629" s="42" t="str">
        <f>IF(LEN(H629)&gt;0,G629*0.5+((F629/Summary!$B$3)*0.5),"")</f>
        <v/>
      </c>
      <c r="J629" s="56" t="str">
        <f t="shared" si="63"/>
        <v/>
      </c>
      <c r="K629" s="42" t="str">
        <f t="shared" si="62"/>
        <v/>
      </c>
      <c r="L629" s="42" t="str">
        <f t="shared" si="64"/>
        <v/>
      </c>
      <c r="M629" s="56" t="str">
        <f t="shared" si="65"/>
        <v/>
      </c>
      <c r="N629" s="42" t="str">
        <f>IF(LEN(I629)=0,"",VLOOKUP(M629,'Decile Calc'!$G$2:$H$11,2))</f>
        <v/>
      </c>
      <c r="O629" s="57" t="str">
        <f t="shared" si="66"/>
        <v/>
      </c>
      <c r="P629" s="42" t="str">
        <f t="shared" si="67"/>
        <v/>
      </c>
    </row>
    <row r="630" spans="4:16" x14ac:dyDescent="0.3">
      <c r="D630" s="2"/>
      <c r="H630" s="63"/>
      <c r="I630" s="42" t="str">
        <f>IF(LEN(H630)&gt;0,G630*0.5+((F630/Summary!$B$3)*0.5),"")</f>
        <v/>
      </c>
      <c r="J630" s="56" t="str">
        <f t="shared" si="63"/>
        <v/>
      </c>
      <c r="K630" s="42" t="str">
        <f t="shared" si="62"/>
        <v/>
      </c>
      <c r="L630" s="42" t="str">
        <f t="shared" si="64"/>
        <v/>
      </c>
      <c r="M630" s="56" t="str">
        <f t="shared" si="65"/>
        <v/>
      </c>
      <c r="N630" s="42" t="str">
        <f>IF(LEN(I630)=0,"",VLOOKUP(M630,'Decile Calc'!$G$2:$H$11,2))</f>
        <v/>
      </c>
      <c r="O630" s="57" t="str">
        <f t="shared" si="66"/>
        <v/>
      </c>
      <c r="P630" s="42" t="str">
        <f t="shared" si="67"/>
        <v/>
      </c>
    </row>
    <row r="631" spans="4:16" x14ac:dyDescent="0.3">
      <c r="D631" s="30"/>
      <c r="I631" s="42" t="str">
        <f>IF(LEN(H631)&gt;0,G631*0.5+((F631/Summary!$B$3)*0.5),"")</f>
        <v/>
      </c>
      <c r="J631" s="56" t="str">
        <f t="shared" si="63"/>
        <v/>
      </c>
      <c r="K631" s="42" t="str">
        <f t="shared" si="62"/>
        <v/>
      </c>
      <c r="L631" s="42" t="str">
        <f t="shared" si="64"/>
        <v/>
      </c>
      <c r="M631" s="56" t="str">
        <f t="shared" si="65"/>
        <v/>
      </c>
      <c r="N631" s="42" t="str">
        <f>IF(LEN(I631)=0,"",VLOOKUP(M631,'Decile Calc'!$G$2:$H$11,2))</f>
        <v/>
      </c>
      <c r="O631" s="57" t="str">
        <f t="shared" si="66"/>
        <v/>
      </c>
      <c r="P631" s="42" t="str">
        <f t="shared" si="67"/>
        <v/>
      </c>
    </row>
    <row r="632" spans="4:16" x14ac:dyDescent="0.3">
      <c r="D632" s="2"/>
      <c r="I632" s="42" t="str">
        <f>IF(LEN(H632)&gt;0,G632*0.5+((F632/Summary!$B$3)*0.5),"")</f>
        <v/>
      </c>
      <c r="J632" s="56" t="str">
        <f t="shared" si="63"/>
        <v/>
      </c>
      <c r="K632" s="42" t="str">
        <f t="shared" si="62"/>
        <v/>
      </c>
      <c r="L632" s="42" t="str">
        <f t="shared" si="64"/>
        <v/>
      </c>
      <c r="M632" s="56" t="str">
        <f t="shared" si="65"/>
        <v/>
      </c>
      <c r="N632" s="42" t="str">
        <f>IF(LEN(I632)=0,"",VLOOKUP(M632,'Decile Calc'!$G$2:$H$11,2))</f>
        <v/>
      </c>
      <c r="O632" s="57" t="str">
        <f t="shared" si="66"/>
        <v/>
      </c>
      <c r="P632" s="42" t="str">
        <f t="shared" si="67"/>
        <v/>
      </c>
    </row>
    <row r="633" spans="4:16" x14ac:dyDescent="0.3">
      <c r="D633" s="2"/>
      <c r="I633" s="42" t="str">
        <f>IF(LEN(H633)&gt;0,G633*0.5+((F633/Summary!$B$3)*0.5),"")</f>
        <v/>
      </c>
      <c r="J633" s="56" t="str">
        <f t="shared" si="63"/>
        <v/>
      </c>
      <c r="K633" s="42" t="str">
        <f t="shared" si="62"/>
        <v/>
      </c>
      <c r="L633" s="42" t="str">
        <f t="shared" si="64"/>
        <v/>
      </c>
      <c r="M633" s="56" t="str">
        <f t="shared" si="65"/>
        <v/>
      </c>
      <c r="N633" s="42" t="str">
        <f>IF(LEN(I633)=0,"",VLOOKUP(M633,'Decile Calc'!$G$2:$H$11,2))</f>
        <v/>
      </c>
      <c r="O633" s="57" t="str">
        <f t="shared" si="66"/>
        <v/>
      </c>
      <c r="P633" s="42" t="str">
        <f t="shared" si="67"/>
        <v/>
      </c>
    </row>
    <row r="634" spans="4:16" x14ac:dyDescent="0.3">
      <c r="D634" s="2"/>
      <c r="H634" s="69"/>
      <c r="I634" s="42" t="str">
        <f>IF(LEN(H634)&gt;0,G634*0.5+((F634/Summary!$B$3)*0.5),"")</f>
        <v/>
      </c>
      <c r="J634" s="56" t="str">
        <f t="shared" si="63"/>
        <v/>
      </c>
      <c r="K634" s="42" t="str">
        <f t="shared" si="62"/>
        <v/>
      </c>
      <c r="L634" s="42" t="str">
        <f t="shared" si="64"/>
        <v/>
      </c>
      <c r="M634" s="56" t="str">
        <f t="shared" si="65"/>
        <v/>
      </c>
      <c r="N634" s="42" t="str">
        <f>IF(LEN(I634)=0,"",VLOOKUP(M634,'Decile Calc'!$G$2:$H$11,2))</f>
        <v/>
      </c>
      <c r="O634" s="57" t="str">
        <f t="shared" si="66"/>
        <v/>
      </c>
      <c r="P634" s="42" t="str">
        <f t="shared" si="67"/>
        <v/>
      </c>
    </row>
    <row r="635" spans="4:16" x14ac:dyDescent="0.3">
      <c r="D635" s="2"/>
      <c r="H635" s="63"/>
      <c r="I635" s="42" t="str">
        <f>IF(LEN(H635)&gt;0,G635*0.5+((F635/Summary!$B$3)*0.5),"")</f>
        <v/>
      </c>
      <c r="J635" s="56" t="str">
        <f t="shared" si="63"/>
        <v/>
      </c>
      <c r="K635" s="42" t="str">
        <f t="shared" si="62"/>
        <v/>
      </c>
      <c r="L635" s="42" t="str">
        <f t="shared" si="64"/>
        <v/>
      </c>
      <c r="M635" s="56" t="str">
        <f t="shared" si="65"/>
        <v/>
      </c>
      <c r="N635" s="42" t="str">
        <f>IF(LEN(I635)=0,"",VLOOKUP(M635,'Decile Calc'!$G$2:$H$11,2))</f>
        <v/>
      </c>
      <c r="O635" s="57" t="str">
        <f t="shared" si="66"/>
        <v/>
      </c>
      <c r="P635" s="42" t="str">
        <f t="shared" si="67"/>
        <v/>
      </c>
    </row>
    <row r="636" spans="4:16" x14ac:dyDescent="0.3">
      <c r="D636" s="30"/>
      <c r="H636" s="63"/>
      <c r="I636" s="42" t="str">
        <f>IF(LEN(H636)&gt;0,G636*0.5+((F636/Summary!$B$3)*0.5),"")</f>
        <v/>
      </c>
      <c r="J636" s="56" t="str">
        <f t="shared" si="63"/>
        <v/>
      </c>
      <c r="K636" s="42" t="str">
        <f t="shared" si="62"/>
        <v/>
      </c>
      <c r="L636" s="42" t="str">
        <f t="shared" si="64"/>
        <v/>
      </c>
      <c r="M636" s="56" t="str">
        <f t="shared" si="65"/>
        <v/>
      </c>
      <c r="N636" s="42" t="str">
        <f>IF(LEN(I636)=0,"",VLOOKUP(M636,'Decile Calc'!$G$2:$H$11,2))</f>
        <v/>
      </c>
      <c r="O636" s="57" t="str">
        <f t="shared" si="66"/>
        <v/>
      </c>
      <c r="P636" s="42" t="str">
        <f t="shared" si="67"/>
        <v/>
      </c>
    </row>
    <row r="637" spans="4:16" x14ac:dyDescent="0.3">
      <c r="D637" s="2"/>
      <c r="I637" s="42" t="str">
        <f>IF(LEN(H637)&gt;0,G637*0.5+((F637/Summary!$B$3)*0.5),"")</f>
        <v/>
      </c>
      <c r="J637" s="56" t="str">
        <f t="shared" si="63"/>
        <v/>
      </c>
      <c r="K637" s="42" t="str">
        <f t="shared" si="62"/>
        <v/>
      </c>
      <c r="L637" s="42" t="str">
        <f t="shared" si="64"/>
        <v/>
      </c>
      <c r="M637" s="56" t="str">
        <f t="shared" si="65"/>
        <v/>
      </c>
      <c r="N637" s="42" t="str">
        <f>IF(LEN(I637)=0,"",VLOOKUP(M637,'Decile Calc'!$G$2:$H$11,2))</f>
        <v/>
      </c>
      <c r="O637" s="57" t="str">
        <f t="shared" si="66"/>
        <v/>
      </c>
      <c r="P637" s="42" t="str">
        <f t="shared" si="67"/>
        <v/>
      </c>
    </row>
    <row r="638" spans="4:16" x14ac:dyDescent="0.3">
      <c r="D638" s="2"/>
      <c r="I638" s="42" t="str">
        <f>IF(LEN(H638)&gt;0,G638*0.5+((F638/Summary!$B$3)*0.5),"")</f>
        <v/>
      </c>
      <c r="J638" s="56" t="str">
        <f t="shared" si="63"/>
        <v/>
      </c>
      <c r="K638" s="42" t="str">
        <f t="shared" si="62"/>
        <v/>
      </c>
      <c r="L638" s="42" t="str">
        <f t="shared" si="64"/>
        <v/>
      </c>
      <c r="M638" s="56" t="str">
        <f t="shared" si="65"/>
        <v/>
      </c>
      <c r="N638" s="42" t="str">
        <f>IF(LEN(I638)=0,"",VLOOKUP(M638,'Decile Calc'!$G$2:$H$11,2))</f>
        <v/>
      </c>
      <c r="O638" s="57" t="str">
        <f t="shared" si="66"/>
        <v/>
      </c>
      <c r="P638" s="42" t="str">
        <f t="shared" si="67"/>
        <v/>
      </c>
    </row>
    <row r="639" spans="4:16" x14ac:dyDescent="0.3">
      <c r="D639" s="2"/>
      <c r="H639" s="63"/>
      <c r="I639" s="42" t="str">
        <f>IF(LEN(H639)&gt;0,G639*0.5+((F639/Summary!$B$3)*0.5),"")</f>
        <v/>
      </c>
      <c r="J639" s="56" t="str">
        <f t="shared" si="63"/>
        <v/>
      </c>
      <c r="K639" s="42" t="str">
        <f t="shared" si="62"/>
        <v/>
      </c>
      <c r="L639" s="42" t="str">
        <f t="shared" si="64"/>
        <v/>
      </c>
      <c r="M639" s="56" t="str">
        <f t="shared" si="65"/>
        <v/>
      </c>
      <c r="N639" s="42" t="str">
        <f>IF(LEN(I639)=0,"",VLOOKUP(M639,'Decile Calc'!$G$2:$H$11,2))</f>
        <v/>
      </c>
      <c r="O639" s="57" t="str">
        <f t="shared" si="66"/>
        <v/>
      </c>
      <c r="P639" s="42" t="str">
        <f t="shared" si="67"/>
        <v/>
      </c>
    </row>
    <row r="640" spans="4:16" x14ac:dyDescent="0.3">
      <c r="D640" s="2"/>
      <c r="I640" s="42" t="str">
        <f>IF(LEN(H640)&gt;0,G640*0.5+((F640/Summary!$B$3)*0.5),"")</f>
        <v/>
      </c>
      <c r="J640" s="56" t="str">
        <f t="shared" si="63"/>
        <v/>
      </c>
      <c r="K640" s="42" t="str">
        <f t="shared" si="62"/>
        <v/>
      </c>
      <c r="L640" s="42" t="str">
        <f t="shared" si="64"/>
        <v/>
      </c>
      <c r="M640" s="56" t="str">
        <f t="shared" si="65"/>
        <v/>
      </c>
      <c r="N640" s="42" t="str">
        <f>IF(LEN(I640)=0,"",VLOOKUP(M640,'Decile Calc'!$G$2:$H$11,2))</f>
        <v/>
      </c>
      <c r="O640" s="57" t="str">
        <f t="shared" si="66"/>
        <v/>
      </c>
      <c r="P640" s="42" t="str">
        <f t="shared" si="67"/>
        <v/>
      </c>
    </row>
    <row r="641" spans="4:16" x14ac:dyDescent="0.3">
      <c r="D641" s="2"/>
      <c r="H641" s="63"/>
      <c r="I641" s="42" t="str">
        <f>IF(LEN(H641)&gt;0,G641*0.5+((F641/Summary!$B$3)*0.5),"")</f>
        <v/>
      </c>
      <c r="J641" s="56" t="str">
        <f t="shared" si="63"/>
        <v/>
      </c>
      <c r="K641" s="42" t="str">
        <f t="shared" si="62"/>
        <v/>
      </c>
      <c r="L641" s="42" t="str">
        <f t="shared" si="64"/>
        <v/>
      </c>
      <c r="M641" s="56" t="str">
        <f t="shared" si="65"/>
        <v/>
      </c>
      <c r="N641" s="42" t="str">
        <f>IF(LEN(I641)=0,"",VLOOKUP(M641,'Decile Calc'!$G$2:$H$11,2))</f>
        <v/>
      </c>
      <c r="O641" s="57" t="str">
        <f t="shared" si="66"/>
        <v/>
      </c>
      <c r="P641" s="42" t="str">
        <f t="shared" si="67"/>
        <v/>
      </c>
    </row>
    <row r="642" spans="4:16" x14ac:dyDescent="0.3">
      <c r="D642" s="2"/>
      <c r="I642" s="42" t="str">
        <f>IF(LEN(H642)&gt;0,G642*0.5+((F642/Summary!$B$3)*0.5),"")</f>
        <v/>
      </c>
      <c r="J642" s="56" t="str">
        <f t="shared" si="63"/>
        <v/>
      </c>
      <c r="K642" s="42" t="str">
        <f t="shared" ref="K642:K705" si="68">IF(LEN(I642)&gt;0,ROW(A642)/100000000,"")</f>
        <v/>
      </c>
      <c r="L642" s="42" t="str">
        <f t="shared" si="64"/>
        <v/>
      </c>
      <c r="M642" s="56" t="str">
        <f t="shared" si="65"/>
        <v/>
      </c>
      <c r="N642" s="42" t="str">
        <f>IF(LEN(I642)=0,"",VLOOKUP(M642,'Decile Calc'!$G$2:$H$11,2))</f>
        <v/>
      </c>
      <c r="O642" s="57" t="str">
        <f t="shared" si="66"/>
        <v/>
      </c>
      <c r="P642" s="42" t="str">
        <f t="shared" si="67"/>
        <v/>
      </c>
    </row>
    <row r="643" spans="4:16" x14ac:dyDescent="0.3">
      <c r="D643" s="2"/>
      <c r="I643" s="42" t="str">
        <f>IF(LEN(H643)&gt;0,G643*0.5+((F643/Summary!$B$3)*0.5),"")</f>
        <v/>
      </c>
      <c r="J643" s="56" t="str">
        <f t="shared" ref="J643:J706" si="69">IF(LEN(I643)&gt;0,RANK(I643,$I$2:$I$10001,1),"")</f>
        <v/>
      </c>
      <c r="K643" s="42" t="str">
        <f t="shared" si="68"/>
        <v/>
      </c>
      <c r="L643" s="42" t="str">
        <f t="shared" ref="L643:L706" si="70">IFERROR(I643+K643,"")</f>
        <v/>
      </c>
      <c r="M643" s="56" t="str">
        <f t="shared" ref="M643:M706" si="71">IF(LEN(I643)=0,"",RANK((I643+K643),$L$2:$L$10001,1))</f>
        <v/>
      </c>
      <c r="N643" s="42" t="str">
        <f>IF(LEN(I643)=0,"",VLOOKUP(M643,'Decile Calc'!$G$2:$H$11,2))</f>
        <v/>
      </c>
      <c r="O643" s="57" t="str">
        <f t="shared" ref="O643:O706" si="72">IF(LEN(I643)&gt;0,H643,"")</f>
        <v/>
      </c>
      <c r="P643" s="42" t="str">
        <f t="shared" ref="P643:P706" si="73">IF(LEN(I643)=0,"",TRUNC(M643,0))</f>
        <v/>
      </c>
    </row>
    <row r="644" spans="4:16" x14ac:dyDescent="0.3">
      <c r="D644" s="2"/>
      <c r="I644" s="42" t="str">
        <f>IF(LEN(H644)&gt;0,G644*0.5+((F644/Summary!$B$3)*0.5),"")</f>
        <v/>
      </c>
      <c r="J644" s="56" t="str">
        <f t="shared" si="69"/>
        <v/>
      </c>
      <c r="K644" s="42" t="str">
        <f t="shared" si="68"/>
        <v/>
      </c>
      <c r="L644" s="42" t="str">
        <f t="shared" si="70"/>
        <v/>
      </c>
      <c r="M644" s="56" t="str">
        <f t="shared" si="71"/>
        <v/>
      </c>
      <c r="N644" s="42" t="str">
        <f>IF(LEN(I644)=0,"",VLOOKUP(M644,'Decile Calc'!$G$2:$H$11,2))</f>
        <v/>
      </c>
      <c r="O644" s="57" t="str">
        <f t="shared" si="72"/>
        <v/>
      </c>
      <c r="P644" s="42" t="str">
        <f t="shared" si="73"/>
        <v/>
      </c>
    </row>
    <row r="645" spans="4:16" x14ac:dyDescent="0.3">
      <c r="D645" s="2"/>
      <c r="H645" s="63"/>
      <c r="I645" s="42" t="str">
        <f>IF(LEN(H645)&gt;0,G645*0.5+((F645/Summary!$B$3)*0.5),"")</f>
        <v/>
      </c>
      <c r="J645" s="56" t="str">
        <f t="shared" si="69"/>
        <v/>
      </c>
      <c r="K645" s="42" t="str">
        <f t="shared" si="68"/>
        <v/>
      </c>
      <c r="L645" s="42" t="str">
        <f t="shared" si="70"/>
        <v/>
      </c>
      <c r="M645" s="56" t="str">
        <f t="shared" si="71"/>
        <v/>
      </c>
      <c r="N645" s="42" t="str">
        <f>IF(LEN(I645)=0,"",VLOOKUP(M645,'Decile Calc'!$G$2:$H$11,2))</f>
        <v/>
      </c>
      <c r="O645" s="57" t="str">
        <f t="shared" si="72"/>
        <v/>
      </c>
      <c r="P645" s="42" t="str">
        <f t="shared" si="73"/>
        <v/>
      </c>
    </row>
    <row r="646" spans="4:16" x14ac:dyDescent="0.3">
      <c r="D646" s="2"/>
      <c r="I646" s="42" t="str">
        <f>IF(LEN(H646)&gt;0,G646*0.5+((F646/Summary!$B$3)*0.5),"")</f>
        <v/>
      </c>
      <c r="J646" s="56" t="str">
        <f t="shared" si="69"/>
        <v/>
      </c>
      <c r="K646" s="42" t="str">
        <f t="shared" si="68"/>
        <v/>
      </c>
      <c r="L646" s="42" t="str">
        <f t="shared" si="70"/>
        <v/>
      </c>
      <c r="M646" s="56" t="str">
        <f t="shared" si="71"/>
        <v/>
      </c>
      <c r="N646" s="42" t="str">
        <f>IF(LEN(I646)=0,"",VLOOKUP(M646,'Decile Calc'!$G$2:$H$11,2))</f>
        <v/>
      </c>
      <c r="O646" s="57" t="str">
        <f t="shared" si="72"/>
        <v/>
      </c>
      <c r="P646" s="42" t="str">
        <f t="shared" si="73"/>
        <v/>
      </c>
    </row>
    <row r="647" spans="4:16" x14ac:dyDescent="0.3">
      <c r="D647" s="2"/>
      <c r="H647" s="63"/>
      <c r="I647" s="42" t="str">
        <f>IF(LEN(H647)&gt;0,G647*0.5+((F647/Summary!$B$3)*0.5),"")</f>
        <v/>
      </c>
      <c r="J647" s="56" t="str">
        <f t="shared" si="69"/>
        <v/>
      </c>
      <c r="K647" s="42" t="str">
        <f t="shared" si="68"/>
        <v/>
      </c>
      <c r="L647" s="42" t="str">
        <f t="shared" si="70"/>
        <v/>
      </c>
      <c r="M647" s="56" t="str">
        <f t="shared" si="71"/>
        <v/>
      </c>
      <c r="N647" s="42" t="str">
        <f>IF(LEN(I647)=0,"",VLOOKUP(M647,'Decile Calc'!$G$2:$H$11,2))</f>
        <v/>
      </c>
      <c r="O647" s="57" t="str">
        <f t="shared" si="72"/>
        <v/>
      </c>
      <c r="P647" s="42" t="str">
        <f t="shared" si="73"/>
        <v/>
      </c>
    </row>
    <row r="648" spans="4:16" x14ac:dyDescent="0.3">
      <c r="D648" s="2"/>
      <c r="I648" s="42" t="str">
        <f>IF(LEN(H648)&gt;0,G648*0.5+((F648/Summary!$B$3)*0.5),"")</f>
        <v/>
      </c>
      <c r="J648" s="56" t="str">
        <f t="shared" si="69"/>
        <v/>
      </c>
      <c r="K648" s="42" t="str">
        <f t="shared" si="68"/>
        <v/>
      </c>
      <c r="L648" s="42" t="str">
        <f t="shared" si="70"/>
        <v/>
      </c>
      <c r="M648" s="56" t="str">
        <f t="shared" si="71"/>
        <v/>
      </c>
      <c r="N648" s="42" t="str">
        <f>IF(LEN(I648)=0,"",VLOOKUP(M648,'Decile Calc'!$G$2:$H$11,2))</f>
        <v/>
      </c>
      <c r="O648" s="57" t="str">
        <f t="shared" si="72"/>
        <v/>
      </c>
      <c r="P648" s="42" t="str">
        <f t="shared" si="73"/>
        <v/>
      </c>
    </row>
    <row r="649" spans="4:16" x14ac:dyDescent="0.3">
      <c r="D649" s="2"/>
      <c r="I649" s="42" t="str">
        <f>IF(LEN(H649)&gt;0,G649*0.5+((F649/Summary!$B$3)*0.5),"")</f>
        <v/>
      </c>
      <c r="J649" s="56" t="str">
        <f t="shared" si="69"/>
        <v/>
      </c>
      <c r="K649" s="42" t="str">
        <f t="shared" si="68"/>
        <v/>
      </c>
      <c r="L649" s="42" t="str">
        <f t="shared" si="70"/>
        <v/>
      </c>
      <c r="M649" s="56" t="str">
        <f t="shared" si="71"/>
        <v/>
      </c>
      <c r="N649" s="42" t="str">
        <f>IF(LEN(I649)=0,"",VLOOKUP(M649,'Decile Calc'!$G$2:$H$11,2))</f>
        <v/>
      </c>
      <c r="O649" s="57" t="str">
        <f t="shared" si="72"/>
        <v/>
      </c>
      <c r="P649" s="42" t="str">
        <f t="shared" si="73"/>
        <v/>
      </c>
    </row>
    <row r="650" spans="4:16" x14ac:dyDescent="0.3">
      <c r="D650" s="2"/>
      <c r="I650" s="42" t="str">
        <f>IF(LEN(H650)&gt;0,G650*0.5+((F650/Summary!$B$3)*0.5),"")</f>
        <v/>
      </c>
      <c r="J650" s="56" t="str">
        <f t="shared" si="69"/>
        <v/>
      </c>
      <c r="K650" s="42" t="str">
        <f t="shared" si="68"/>
        <v/>
      </c>
      <c r="L650" s="42" t="str">
        <f t="shared" si="70"/>
        <v/>
      </c>
      <c r="M650" s="56" t="str">
        <f t="shared" si="71"/>
        <v/>
      </c>
      <c r="N650" s="42" t="str">
        <f>IF(LEN(I650)=0,"",VLOOKUP(M650,'Decile Calc'!$G$2:$H$11,2))</f>
        <v/>
      </c>
      <c r="O650" s="57" t="str">
        <f t="shared" si="72"/>
        <v/>
      </c>
      <c r="P650" s="42" t="str">
        <f t="shared" si="73"/>
        <v/>
      </c>
    </row>
    <row r="651" spans="4:16" x14ac:dyDescent="0.3">
      <c r="D651" s="2"/>
      <c r="I651" s="42" t="str">
        <f>IF(LEN(H651)&gt;0,G651*0.5+((F651/Summary!$B$3)*0.5),"")</f>
        <v/>
      </c>
      <c r="J651" s="56" t="str">
        <f t="shared" si="69"/>
        <v/>
      </c>
      <c r="K651" s="42" t="str">
        <f t="shared" si="68"/>
        <v/>
      </c>
      <c r="L651" s="42" t="str">
        <f t="shared" si="70"/>
        <v/>
      </c>
      <c r="M651" s="56" t="str">
        <f t="shared" si="71"/>
        <v/>
      </c>
      <c r="N651" s="42" t="str">
        <f>IF(LEN(I651)=0,"",VLOOKUP(M651,'Decile Calc'!$G$2:$H$11,2))</f>
        <v/>
      </c>
      <c r="O651" s="57" t="str">
        <f t="shared" si="72"/>
        <v/>
      </c>
      <c r="P651" s="42" t="str">
        <f t="shared" si="73"/>
        <v/>
      </c>
    </row>
    <row r="652" spans="4:16" x14ac:dyDescent="0.3">
      <c r="D652" s="2"/>
      <c r="I652" s="42" t="str">
        <f>IF(LEN(H652)&gt;0,G652*0.5+((F652/Summary!$B$3)*0.5),"")</f>
        <v/>
      </c>
      <c r="J652" s="56" t="str">
        <f t="shared" si="69"/>
        <v/>
      </c>
      <c r="K652" s="42" t="str">
        <f t="shared" si="68"/>
        <v/>
      </c>
      <c r="L652" s="42" t="str">
        <f t="shared" si="70"/>
        <v/>
      </c>
      <c r="M652" s="56" t="str">
        <f t="shared" si="71"/>
        <v/>
      </c>
      <c r="N652" s="42" t="str">
        <f>IF(LEN(I652)=0,"",VLOOKUP(M652,'Decile Calc'!$G$2:$H$11,2))</f>
        <v/>
      </c>
      <c r="O652" s="57" t="str">
        <f t="shared" si="72"/>
        <v/>
      </c>
      <c r="P652" s="42" t="str">
        <f t="shared" si="73"/>
        <v/>
      </c>
    </row>
    <row r="653" spans="4:16" x14ac:dyDescent="0.3">
      <c r="D653" s="2"/>
      <c r="I653" s="42" t="str">
        <f>IF(LEN(H653)&gt;0,G653*0.5+((F653/Summary!$B$3)*0.5),"")</f>
        <v/>
      </c>
      <c r="J653" s="56" t="str">
        <f t="shared" si="69"/>
        <v/>
      </c>
      <c r="K653" s="42" t="str">
        <f t="shared" si="68"/>
        <v/>
      </c>
      <c r="L653" s="42" t="str">
        <f t="shared" si="70"/>
        <v/>
      </c>
      <c r="M653" s="56" t="str">
        <f t="shared" si="71"/>
        <v/>
      </c>
      <c r="N653" s="42" t="str">
        <f>IF(LEN(I653)=0,"",VLOOKUP(M653,'Decile Calc'!$G$2:$H$11,2))</f>
        <v/>
      </c>
      <c r="O653" s="57" t="str">
        <f t="shared" si="72"/>
        <v/>
      </c>
      <c r="P653" s="42" t="str">
        <f t="shared" si="73"/>
        <v/>
      </c>
    </row>
    <row r="654" spans="4:16" x14ac:dyDescent="0.3">
      <c r="D654" s="2"/>
      <c r="I654" s="42" t="str">
        <f>IF(LEN(H654)&gt;0,G654*0.5+((F654/Summary!$B$3)*0.5),"")</f>
        <v/>
      </c>
      <c r="J654" s="56" t="str">
        <f t="shared" si="69"/>
        <v/>
      </c>
      <c r="K654" s="42" t="str">
        <f t="shared" si="68"/>
        <v/>
      </c>
      <c r="L654" s="42" t="str">
        <f t="shared" si="70"/>
        <v/>
      </c>
      <c r="M654" s="56" t="str">
        <f t="shared" si="71"/>
        <v/>
      </c>
      <c r="N654" s="42" t="str">
        <f>IF(LEN(I654)=0,"",VLOOKUP(M654,'Decile Calc'!$G$2:$H$11,2))</f>
        <v/>
      </c>
      <c r="O654" s="57" t="str">
        <f t="shared" si="72"/>
        <v/>
      </c>
      <c r="P654" s="42" t="str">
        <f t="shared" si="73"/>
        <v/>
      </c>
    </row>
    <row r="655" spans="4:16" x14ac:dyDescent="0.3">
      <c r="D655" s="2"/>
      <c r="I655" s="42" t="str">
        <f>IF(LEN(H655)&gt;0,G655*0.5+((F655/Summary!$B$3)*0.5),"")</f>
        <v/>
      </c>
      <c r="J655" s="56" t="str">
        <f t="shared" si="69"/>
        <v/>
      </c>
      <c r="K655" s="42" t="str">
        <f t="shared" si="68"/>
        <v/>
      </c>
      <c r="L655" s="42" t="str">
        <f t="shared" si="70"/>
        <v/>
      </c>
      <c r="M655" s="56" t="str">
        <f t="shared" si="71"/>
        <v/>
      </c>
      <c r="N655" s="42" t="str">
        <f>IF(LEN(I655)=0,"",VLOOKUP(M655,'Decile Calc'!$G$2:$H$11,2))</f>
        <v/>
      </c>
      <c r="O655" s="57" t="str">
        <f t="shared" si="72"/>
        <v/>
      </c>
      <c r="P655" s="42" t="str">
        <f t="shared" si="73"/>
        <v/>
      </c>
    </row>
    <row r="656" spans="4:16" x14ac:dyDescent="0.3">
      <c r="D656" s="2"/>
      <c r="I656" s="42" t="str">
        <f>IF(LEN(H656)&gt;0,G656*0.5+((F656/Summary!$B$3)*0.5),"")</f>
        <v/>
      </c>
      <c r="J656" s="56" t="str">
        <f t="shared" si="69"/>
        <v/>
      </c>
      <c r="K656" s="42" t="str">
        <f t="shared" si="68"/>
        <v/>
      </c>
      <c r="L656" s="42" t="str">
        <f t="shared" si="70"/>
        <v/>
      </c>
      <c r="M656" s="56" t="str">
        <f t="shared" si="71"/>
        <v/>
      </c>
      <c r="N656" s="42" t="str">
        <f>IF(LEN(I656)=0,"",VLOOKUP(M656,'Decile Calc'!$G$2:$H$11,2))</f>
        <v/>
      </c>
      <c r="O656" s="57" t="str">
        <f t="shared" si="72"/>
        <v/>
      </c>
      <c r="P656" s="42" t="str">
        <f t="shared" si="73"/>
        <v/>
      </c>
    </row>
    <row r="657" spans="4:16" x14ac:dyDescent="0.3">
      <c r="D657" s="2"/>
      <c r="I657" s="42" t="str">
        <f>IF(LEN(H657)&gt;0,G657*0.5+((F657/Summary!$B$3)*0.5),"")</f>
        <v/>
      </c>
      <c r="J657" s="56" t="str">
        <f t="shared" si="69"/>
        <v/>
      </c>
      <c r="K657" s="42" t="str">
        <f t="shared" si="68"/>
        <v/>
      </c>
      <c r="L657" s="42" t="str">
        <f t="shared" si="70"/>
        <v/>
      </c>
      <c r="M657" s="56" t="str">
        <f t="shared" si="71"/>
        <v/>
      </c>
      <c r="N657" s="42" t="str">
        <f>IF(LEN(I657)=0,"",VLOOKUP(M657,'Decile Calc'!$G$2:$H$11,2))</f>
        <v/>
      </c>
      <c r="O657" s="57" t="str">
        <f t="shared" si="72"/>
        <v/>
      </c>
      <c r="P657" s="42" t="str">
        <f t="shared" si="73"/>
        <v/>
      </c>
    </row>
    <row r="658" spans="4:16" x14ac:dyDescent="0.3">
      <c r="D658" s="2"/>
      <c r="I658" s="42" t="str">
        <f>IF(LEN(H658)&gt;0,G658*0.5+((F658/Summary!$B$3)*0.5),"")</f>
        <v/>
      </c>
      <c r="J658" s="56" t="str">
        <f t="shared" si="69"/>
        <v/>
      </c>
      <c r="K658" s="42" t="str">
        <f t="shared" si="68"/>
        <v/>
      </c>
      <c r="L658" s="42" t="str">
        <f t="shared" si="70"/>
        <v/>
      </c>
      <c r="M658" s="56" t="str">
        <f t="shared" si="71"/>
        <v/>
      </c>
      <c r="N658" s="42" t="str">
        <f>IF(LEN(I658)=0,"",VLOOKUP(M658,'Decile Calc'!$G$2:$H$11,2))</f>
        <v/>
      </c>
      <c r="O658" s="57" t="str">
        <f t="shared" si="72"/>
        <v/>
      </c>
      <c r="P658" s="42" t="str">
        <f t="shared" si="73"/>
        <v/>
      </c>
    </row>
    <row r="659" spans="4:16" x14ac:dyDescent="0.3">
      <c r="D659" s="2"/>
      <c r="I659" s="42" t="str">
        <f>IF(LEN(H659)&gt;0,G659*0.5+((F659/Summary!$B$3)*0.5),"")</f>
        <v/>
      </c>
      <c r="J659" s="56" t="str">
        <f t="shared" si="69"/>
        <v/>
      </c>
      <c r="K659" s="42" t="str">
        <f t="shared" si="68"/>
        <v/>
      </c>
      <c r="L659" s="42" t="str">
        <f t="shared" si="70"/>
        <v/>
      </c>
      <c r="M659" s="56" t="str">
        <f t="shared" si="71"/>
        <v/>
      </c>
      <c r="N659" s="42" t="str">
        <f>IF(LEN(I659)=0,"",VLOOKUP(M659,'Decile Calc'!$G$2:$H$11,2))</f>
        <v/>
      </c>
      <c r="O659" s="57" t="str">
        <f t="shared" si="72"/>
        <v/>
      </c>
      <c r="P659" s="42" t="str">
        <f t="shared" si="73"/>
        <v/>
      </c>
    </row>
    <row r="660" spans="4:16" x14ac:dyDescent="0.3">
      <c r="D660" s="2"/>
      <c r="I660" s="42" t="str">
        <f>IF(LEN(H660)&gt;0,G660*0.5+((F660/Summary!$B$3)*0.5),"")</f>
        <v/>
      </c>
      <c r="J660" s="56" t="str">
        <f t="shared" si="69"/>
        <v/>
      </c>
      <c r="K660" s="42" t="str">
        <f t="shared" si="68"/>
        <v/>
      </c>
      <c r="L660" s="42" t="str">
        <f t="shared" si="70"/>
        <v/>
      </c>
      <c r="M660" s="56" t="str">
        <f t="shared" si="71"/>
        <v/>
      </c>
      <c r="N660" s="42" t="str">
        <f>IF(LEN(I660)=0,"",VLOOKUP(M660,'Decile Calc'!$G$2:$H$11,2))</f>
        <v/>
      </c>
      <c r="O660" s="57" t="str">
        <f t="shared" si="72"/>
        <v/>
      </c>
      <c r="P660" s="42" t="str">
        <f t="shared" si="73"/>
        <v/>
      </c>
    </row>
    <row r="661" spans="4:16" x14ac:dyDescent="0.3">
      <c r="D661" s="2"/>
      <c r="I661" s="42" t="str">
        <f>IF(LEN(H661)&gt;0,G661*0.5+((F661/Summary!$B$3)*0.5),"")</f>
        <v/>
      </c>
      <c r="J661" s="56" t="str">
        <f t="shared" si="69"/>
        <v/>
      </c>
      <c r="K661" s="42" t="str">
        <f t="shared" si="68"/>
        <v/>
      </c>
      <c r="L661" s="42" t="str">
        <f t="shared" si="70"/>
        <v/>
      </c>
      <c r="M661" s="56" t="str">
        <f t="shared" si="71"/>
        <v/>
      </c>
      <c r="N661" s="42" t="str">
        <f>IF(LEN(I661)=0,"",VLOOKUP(M661,'Decile Calc'!$G$2:$H$11,2))</f>
        <v/>
      </c>
      <c r="O661" s="57" t="str">
        <f t="shared" si="72"/>
        <v/>
      </c>
      <c r="P661" s="42" t="str">
        <f t="shared" si="73"/>
        <v/>
      </c>
    </row>
    <row r="662" spans="4:16" x14ac:dyDescent="0.3">
      <c r="D662" s="2"/>
      <c r="I662" s="42" t="str">
        <f>IF(LEN(H662)&gt;0,G662*0.5+((F662/Summary!$B$3)*0.5),"")</f>
        <v/>
      </c>
      <c r="J662" s="56" t="str">
        <f t="shared" si="69"/>
        <v/>
      </c>
      <c r="K662" s="42" t="str">
        <f t="shared" si="68"/>
        <v/>
      </c>
      <c r="L662" s="42" t="str">
        <f t="shared" si="70"/>
        <v/>
      </c>
      <c r="M662" s="56" t="str">
        <f t="shared" si="71"/>
        <v/>
      </c>
      <c r="N662" s="42" t="str">
        <f>IF(LEN(I662)=0,"",VLOOKUP(M662,'Decile Calc'!$G$2:$H$11,2))</f>
        <v/>
      </c>
      <c r="O662" s="57" t="str">
        <f t="shared" si="72"/>
        <v/>
      </c>
      <c r="P662" s="42" t="str">
        <f t="shared" si="73"/>
        <v/>
      </c>
    </row>
    <row r="663" spans="4:16" x14ac:dyDescent="0.3">
      <c r="D663" s="2"/>
      <c r="I663" s="42" t="str">
        <f>IF(LEN(H663)&gt;0,G663*0.5+((F663/Summary!$B$3)*0.5),"")</f>
        <v/>
      </c>
      <c r="J663" s="56" t="str">
        <f t="shared" si="69"/>
        <v/>
      </c>
      <c r="K663" s="42" t="str">
        <f t="shared" si="68"/>
        <v/>
      </c>
      <c r="L663" s="42" t="str">
        <f t="shared" si="70"/>
        <v/>
      </c>
      <c r="M663" s="56" t="str">
        <f t="shared" si="71"/>
        <v/>
      </c>
      <c r="N663" s="42" t="str">
        <f>IF(LEN(I663)=0,"",VLOOKUP(M663,'Decile Calc'!$G$2:$H$11,2))</f>
        <v/>
      </c>
      <c r="O663" s="57" t="str">
        <f t="shared" si="72"/>
        <v/>
      </c>
      <c r="P663" s="42" t="str">
        <f t="shared" si="73"/>
        <v/>
      </c>
    </row>
    <row r="664" spans="4:16" x14ac:dyDescent="0.3">
      <c r="D664" s="2"/>
      <c r="I664" s="42" t="str">
        <f>IF(LEN(H664)&gt;0,G664*0.5+((F664/Summary!$B$3)*0.5),"")</f>
        <v/>
      </c>
      <c r="J664" s="56" t="str">
        <f t="shared" si="69"/>
        <v/>
      </c>
      <c r="K664" s="42" t="str">
        <f t="shared" si="68"/>
        <v/>
      </c>
      <c r="L664" s="42" t="str">
        <f t="shared" si="70"/>
        <v/>
      </c>
      <c r="M664" s="56" t="str">
        <f t="shared" si="71"/>
        <v/>
      </c>
      <c r="N664" s="42" t="str">
        <f>IF(LEN(I664)=0,"",VLOOKUP(M664,'Decile Calc'!$G$2:$H$11,2))</f>
        <v/>
      </c>
      <c r="O664" s="57" t="str">
        <f t="shared" si="72"/>
        <v/>
      </c>
      <c r="P664" s="42" t="str">
        <f t="shared" si="73"/>
        <v/>
      </c>
    </row>
    <row r="665" spans="4:16" x14ac:dyDescent="0.3">
      <c r="D665" s="2"/>
      <c r="I665" s="42" t="str">
        <f>IF(LEN(H665)&gt;0,G665*0.5+((F665/Summary!$B$3)*0.5),"")</f>
        <v/>
      </c>
      <c r="J665" s="56" t="str">
        <f t="shared" si="69"/>
        <v/>
      </c>
      <c r="K665" s="42" t="str">
        <f t="shared" si="68"/>
        <v/>
      </c>
      <c r="L665" s="42" t="str">
        <f t="shared" si="70"/>
        <v/>
      </c>
      <c r="M665" s="56" t="str">
        <f t="shared" si="71"/>
        <v/>
      </c>
      <c r="N665" s="42" t="str">
        <f>IF(LEN(I665)=0,"",VLOOKUP(M665,'Decile Calc'!$G$2:$H$11,2))</f>
        <v/>
      </c>
      <c r="O665" s="57" t="str">
        <f t="shared" si="72"/>
        <v/>
      </c>
      <c r="P665" s="42" t="str">
        <f t="shared" si="73"/>
        <v/>
      </c>
    </row>
    <row r="666" spans="4:16" x14ac:dyDescent="0.3">
      <c r="D666" s="2"/>
      <c r="I666" s="42" t="str">
        <f>IF(LEN(H666)&gt;0,G666*0.5+((F666/Summary!$B$3)*0.5),"")</f>
        <v/>
      </c>
      <c r="J666" s="56" t="str">
        <f t="shared" si="69"/>
        <v/>
      </c>
      <c r="K666" s="42" t="str">
        <f t="shared" si="68"/>
        <v/>
      </c>
      <c r="L666" s="42" t="str">
        <f t="shared" si="70"/>
        <v/>
      </c>
      <c r="M666" s="56" t="str">
        <f t="shared" si="71"/>
        <v/>
      </c>
      <c r="N666" s="42" t="str">
        <f>IF(LEN(I666)=0,"",VLOOKUP(M666,'Decile Calc'!$G$2:$H$11,2))</f>
        <v/>
      </c>
      <c r="O666" s="57" t="str">
        <f t="shared" si="72"/>
        <v/>
      </c>
      <c r="P666" s="42" t="str">
        <f t="shared" si="73"/>
        <v/>
      </c>
    </row>
    <row r="667" spans="4:16" x14ac:dyDescent="0.3">
      <c r="D667" s="2"/>
      <c r="I667" s="42" t="str">
        <f>IF(LEN(H667)&gt;0,G667*0.5+((F667/Summary!$B$3)*0.5),"")</f>
        <v/>
      </c>
      <c r="J667" s="56" t="str">
        <f t="shared" si="69"/>
        <v/>
      </c>
      <c r="K667" s="42" t="str">
        <f t="shared" si="68"/>
        <v/>
      </c>
      <c r="L667" s="42" t="str">
        <f t="shared" si="70"/>
        <v/>
      </c>
      <c r="M667" s="56" t="str">
        <f t="shared" si="71"/>
        <v/>
      </c>
      <c r="N667" s="42" t="str">
        <f>IF(LEN(I667)=0,"",VLOOKUP(M667,'Decile Calc'!$G$2:$H$11,2))</f>
        <v/>
      </c>
      <c r="O667" s="57" t="str">
        <f t="shared" si="72"/>
        <v/>
      </c>
      <c r="P667" s="42" t="str">
        <f t="shared" si="73"/>
        <v/>
      </c>
    </row>
    <row r="668" spans="4:16" x14ac:dyDescent="0.3">
      <c r="D668" s="2"/>
      <c r="I668" s="42" t="str">
        <f>IF(LEN(H668)&gt;0,G668*0.5+((F668/Summary!$B$3)*0.5),"")</f>
        <v/>
      </c>
      <c r="J668" s="56" t="str">
        <f t="shared" si="69"/>
        <v/>
      </c>
      <c r="K668" s="42" t="str">
        <f t="shared" si="68"/>
        <v/>
      </c>
      <c r="L668" s="42" t="str">
        <f t="shared" si="70"/>
        <v/>
      </c>
      <c r="M668" s="56" t="str">
        <f t="shared" si="71"/>
        <v/>
      </c>
      <c r="N668" s="42" t="str">
        <f>IF(LEN(I668)=0,"",VLOOKUP(M668,'Decile Calc'!$G$2:$H$11,2))</f>
        <v/>
      </c>
      <c r="O668" s="57" t="str">
        <f t="shared" si="72"/>
        <v/>
      </c>
      <c r="P668" s="42" t="str">
        <f t="shared" si="73"/>
        <v/>
      </c>
    </row>
    <row r="669" spans="4:16" x14ac:dyDescent="0.3">
      <c r="D669" s="2"/>
      <c r="H669" s="63"/>
      <c r="I669" s="42" t="str">
        <f>IF(LEN(H669)&gt;0,G669*0.5+((F669/Summary!$B$3)*0.5),"")</f>
        <v/>
      </c>
      <c r="J669" s="56" t="str">
        <f t="shared" si="69"/>
        <v/>
      </c>
      <c r="K669" s="42" t="str">
        <f t="shared" si="68"/>
        <v/>
      </c>
      <c r="L669" s="42" t="str">
        <f t="shared" si="70"/>
        <v/>
      </c>
      <c r="M669" s="56" t="str">
        <f t="shared" si="71"/>
        <v/>
      </c>
      <c r="N669" s="42" t="str">
        <f>IF(LEN(I669)=0,"",VLOOKUP(M669,'Decile Calc'!$G$2:$H$11,2))</f>
        <v/>
      </c>
      <c r="O669" s="57" t="str">
        <f t="shared" si="72"/>
        <v/>
      </c>
      <c r="P669" s="42" t="str">
        <f t="shared" si="73"/>
        <v/>
      </c>
    </row>
    <row r="670" spans="4:16" x14ac:dyDescent="0.3">
      <c r="D670" s="2"/>
      <c r="I670" s="42" t="str">
        <f>IF(LEN(H670)&gt;0,G670*0.5+((F670/Summary!$B$3)*0.5),"")</f>
        <v/>
      </c>
      <c r="J670" s="56" t="str">
        <f t="shared" si="69"/>
        <v/>
      </c>
      <c r="K670" s="42" t="str">
        <f t="shared" si="68"/>
        <v/>
      </c>
      <c r="L670" s="42" t="str">
        <f t="shared" si="70"/>
        <v/>
      </c>
      <c r="M670" s="56" t="str">
        <f t="shared" si="71"/>
        <v/>
      </c>
      <c r="N670" s="42" t="str">
        <f>IF(LEN(I670)=0,"",VLOOKUP(M670,'Decile Calc'!$G$2:$H$11,2))</f>
        <v/>
      </c>
      <c r="O670" s="57" t="str">
        <f t="shared" si="72"/>
        <v/>
      </c>
      <c r="P670" s="42" t="str">
        <f t="shared" si="73"/>
        <v/>
      </c>
    </row>
    <row r="671" spans="4:16" x14ac:dyDescent="0.3">
      <c r="D671" s="2"/>
      <c r="I671" s="42" t="str">
        <f>IF(LEN(H671)&gt;0,G671*0.5+((F671/Summary!$B$3)*0.5),"")</f>
        <v/>
      </c>
      <c r="J671" s="56" t="str">
        <f t="shared" si="69"/>
        <v/>
      </c>
      <c r="K671" s="42" t="str">
        <f t="shared" si="68"/>
        <v/>
      </c>
      <c r="L671" s="42" t="str">
        <f t="shared" si="70"/>
        <v/>
      </c>
      <c r="M671" s="56" t="str">
        <f t="shared" si="71"/>
        <v/>
      </c>
      <c r="N671" s="42" t="str">
        <f>IF(LEN(I671)=0,"",VLOOKUP(M671,'Decile Calc'!$G$2:$H$11,2))</f>
        <v/>
      </c>
      <c r="O671" s="57" t="str">
        <f t="shared" si="72"/>
        <v/>
      </c>
      <c r="P671" s="42" t="str">
        <f t="shared" si="73"/>
        <v/>
      </c>
    </row>
    <row r="672" spans="4:16" x14ac:dyDescent="0.3">
      <c r="D672" s="2"/>
      <c r="I672" s="42" t="str">
        <f>IF(LEN(H672)&gt;0,G672*0.5+((F672/Summary!$B$3)*0.5),"")</f>
        <v/>
      </c>
      <c r="J672" s="56" t="str">
        <f t="shared" si="69"/>
        <v/>
      </c>
      <c r="K672" s="42" t="str">
        <f t="shared" si="68"/>
        <v/>
      </c>
      <c r="L672" s="42" t="str">
        <f t="shared" si="70"/>
        <v/>
      </c>
      <c r="M672" s="56" t="str">
        <f t="shared" si="71"/>
        <v/>
      </c>
      <c r="N672" s="42" t="str">
        <f>IF(LEN(I672)=0,"",VLOOKUP(M672,'Decile Calc'!$G$2:$H$11,2))</f>
        <v/>
      </c>
      <c r="O672" s="57" t="str">
        <f t="shared" si="72"/>
        <v/>
      </c>
      <c r="P672" s="42" t="str">
        <f t="shared" si="73"/>
        <v/>
      </c>
    </row>
    <row r="673" spans="4:16" x14ac:dyDescent="0.3">
      <c r="D673" s="2"/>
      <c r="I673" s="42" t="str">
        <f>IF(LEN(H673)&gt;0,G673*0.5+((F673/Summary!$B$3)*0.5),"")</f>
        <v/>
      </c>
      <c r="J673" s="56" t="str">
        <f t="shared" si="69"/>
        <v/>
      </c>
      <c r="K673" s="42" t="str">
        <f t="shared" si="68"/>
        <v/>
      </c>
      <c r="L673" s="42" t="str">
        <f t="shared" si="70"/>
        <v/>
      </c>
      <c r="M673" s="56" t="str">
        <f t="shared" si="71"/>
        <v/>
      </c>
      <c r="N673" s="42" t="str">
        <f>IF(LEN(I673)=0,"",VLOOKUP(M673,'Decile Calc'!$G$2:$H$11,2))</f>
        <v/>
      </c>
      <c r="O673" s="57" t="str">
        <f t="shared" si="72"/>
        <v/>
      </c>
      <c r="P673" s="42" t="str">
        <f t="shared" si="73"/>
        <v/>
      </c>
    </row>
    <row r="674" spans="4:16" x14ac:dyDescent="0.3">
      <c r="D674" s="2"/>
      <c r="I674" s="42" t="str">
        <f>IF(LEN(H674)&gt;0,G674*0.5+((F674/Summary!$B$3)*0.5),"")</f>
        <v/>
      </c>
      <c r="J674" s="56" t="str">
        <f t="shared" si="69"/>
        <v/>
      </c>
      <c r="K674" s="42" t="str">
        <f t="shared" si="68"/>
        <v/>
      </c>
      <c r="L674" s="42" t="str">
        <f t="shared" si="70"/>
        <v/>
      </c>
      <c r="M674" s="56" t="str">
        <f t="shared" si="71"/>
        <v/>
      </c>
      <c r="N674" s="42" t="str">
        <f>IF(LEN(I674)=0,"",VLOOKUP(M674,'Decile Calc'!$G$2:$H$11,2))</f>
        <v/>
      </c>
      <c r="O674" s="57" t="str">
        <f t="shared" si="72"/>
        <v/>
      </c>
      <c r="P674" s="42" t="str">
        <f t="shared" si="73"/>
        <v/>
      </c>
    </row>
    <row r="675" spans="4:16" x14ac:dyDescent="0.3">
      <c r="D675" s="2"/>
      <c r="I675" s="42" t="str">
        <f>IF(LEN(H675)&gt;0,G675*0.5+((F675/Summary!$B$3)*0.5),"")</f>
        <v/>
      </c>
      <c r="J675" s="56" t="str">
        <f t="shared" si="69"/>
        <v/>
      </c>
      <c r="K675" s="42" t="str">
        <f t="shared" si="68"/>
        <v/>
      </c>
      <c r="L675" s="42" t="str">
        <f t="shared" si="70"/>
        <v/>
      </c>
      <c r="M675" s="56" t="str">
        <f t="shared" si="71"/>
        <v/>
      </c>
      <c r="N675" s="42" t="str">
        <f>IF(LEN(I675)=0,"",VLOOKUP(M675,'Decile Calc'!$G$2:$H$11,2))</f>
        <v/>
      </c>
      <c r="O675" s="57" t="str">
        <f t="shared" si="72"/>
        <v/>
      </c>
      <c r="P675" s="42" t="str">
        <f t="shared" si="73"/>
        <v/>
      </c>
    </row>
    <row r="676" spans="4:16" x14ac:dyDescent="0.3">
      <c r="D676" s="2"/>
      <c r="I676" s="42" t="str">
        <f>IF(LEN(H676)&gt;0,G676*0.5+((F676/Summary!$B$3)*0.5),"")</f>
        <v/>
      </c>
      <c r="J676" s="56" t="str">
        <f t="shared" si="69"/>
        <v/>
      </c>
      <c r="K676" s="42" t="str">
        <f t="shared" si="68"/>
        <v/>
      </c>
      <c r="L676" s="42" t="str">
        <f t="shared" si="70"/>
        <v/>
      </c>
      <c r="M676" s="56" t="str">
        <f t="shared" si="71"/>
        <v/>
      </c>
      <c r="N676" s="42" t="str">
        <f>IF(LEN(I676)=0,"",VLOOKUP(M676,'Decile Calc'!$G$2:$H$11,2))</f>
        <v/>
      </c>
      <c r="O676" s="57" t="str">
        <f t="shared" si="72"/>
        <v/>
      </c>
      <c r="P676" s="42" t="str">
        <f t="shared" si="73"/>
        <v/>
      </c>
    </row>
    <row r="677" spans="4:16" x14ac:dyDescent="0.3">
      <c r="D677" s="30"/>
      <c r="I677" s="42" t="str">
        <f>IF(LEN(H677)&gt;0,G677*0.5+((F677/Summary!$B$3)*0.5),"")</f>
        <v/>
      </c>
      <c r="J677" s="56" t="str">
        <f t="shared" si="69"/>
        <v/>
      </c>
      <c r="K677" s="42" t="str">
        <f t="shared" si="68"/>
        <v/>
      </c>
      <c r="L677" s="42" t="str">
        <f t="shared" si="70"/>
        <v/>
      </c>
      <c r="M677" s="56" t="str">
        <f t="shared" si="71"/>
        <v/>
      </c>
      <c r="N677" s="42" t="str">
        <f>IF(LEN(I677)=0,"",VLOOKUP(M677,'Decile Calc'!$G$2:$H$11,2))</f>
        <v/>
      </c>
      <c r="O677" s="57" t="str">
        <f t="shared" si="72"/>
        <v/>
      </c>
      <c r="P677" s="42" t="str">
        <f t="shared" si="73"/>
        <v/>
      </c>
    </row>
    <row r="678" spans="4:16" x14ac:dyDescent="0.3">
      <c r="D678" s="2"/>
      <c r="I678" s="42" t="str">
        <f>IF(LEN(H678)&gt;0,G678*0.5+((F678/Summary!$B$3)*0.5),"")</f>
        <v/>
      </c>
      <c r="J678" s="56" t="str">
        <f t="shared" si="69"/>
        <v/>
      </c>
      <c r="K678" s="42" t="str">
        <f t="shared" si="68"/>
        <v/>
      </c>
      <c r="L678" s="42" t="str">
        <f t="shared" si="70"/>
        <v/>
      </c>
      <c r="M678" s="56" t="str">
        <f t="shared" si="71"/>
        <v/>
      </c>
      <c r="N678" s="42" t="str">
        <f>IF(LEN(I678)=0,"",VLOOKUP(M678,'Decile Calc'!$G$2:$H$11,2))</f>
        <v/>
      </c>
      <c r="O678" s="57" t="str">
        <f t="shared" si="72"/>
        <v/>
      </c>
      <c r="P678" s="42" t="str">
        <f t="shared" si="73"/>
        <v/>
      </c>
    </row>
    <row r="679" spans="4:16" x14ac:dyDescent="0.3">
      <c r="D679" s="2"/>
      <c r="I679" s="42" t="str">
        <f>IF(LEN(H679)&gt;0,G679*0.5+((F679/Summary!$B$3)*0.5),"")</f>
        <v/>
      </c>
      <c r="J679" s="56" t="str">
        <f t="shared" si="69"/>
        <v/>
      </c>
      <c r="K679" s="42" t="str">
        <f t="shared" si="68"/>
        <v/>
      </c>
      <c r="L679" s="42" t="str">
        <f t="shared" si="70"/>
        <v/>
      </c>
      <c r="M679" s="56" t="str">
        <f t="shared" si="71"/>
        <v/>
      </c>
      <c r="N679" s="42" t="str">
        <f>IF(LEN(I679)=0,"",VLOOKUP(M679,'Decile Calc'!$G$2:$H$11,2))</f>
        <v/>
      </c>
      <c r="O679" s="57" t="str">
        <f t="shared" si="72"/>
        <v/>
      </c>
      <c r="P679" s="42" t="str">
        <f t="shared" si="73"/>
        <v/>
      </c>
    </row>
    <row r="680" spans="4:16" x14ac:dyDescent="0.3">
      <c r="D680" s="2"/>
      <c r="I680" s="42" t="str">
        <f>IF(LEN(H680)&gt;0,G680*0.5+((F680/Summary!$B$3)*0.5),"")</f>
        <v/>
      </c>
      <c r="J680" s="56" t="str">
        <f t="shared" si="69"/>
        <v/>
      </c>
      <c r="K680" s="42" t="str">
        <f t="shared" si="68"/>
        <v/>
      </c>
      <c r="L680" s="42" t="str">
        <f t="shared" si="70"/>
        <v/>
      </c>
      <c r="M680" s="56" t="str">
        <f t="shared" si="71"/>
        <v/>
      </c>
      <c r="N680" s="42" t="str">
        <f>IF(LEN(I680)=0,"",VLOOKUP(M680,'Decile Calc'!$G$2:$H$11,2))</f>
        <v/>
      </c>
      <c r="O680" s="57" t="str">
        <f t="shared" si="72"/>
        <v/>
      </c>
      <c r="P680" s="42" t="str">
        <f t="shared" si="73"/>
        <v/>
      </c>
    </row>
    <row r="681" spans="4:16" x14ac:dyDescent="0.3">
      <c r="D681" s="2"/>
      <c r="I681" s="42" t="str">
        <f>IF(LEN(H681)&gt;0,G681*0.5+((F681/Summary!$B$3)*0.5),"")</f>
        <v/>
      </c>
      <c r="J681" s="56" t="str">
        <f t="shared" si="69"/>
        <v/>
      </c>
      <c r="K681" s="42" t="str">
        <f t="shared" si="68"/>
        <v/>
      </c>
      <c r="L681" s="42" t="str">
        <f t="shared" si="70"/>
        <v/>
      </c>
      <c r="M681" s="56" t="str">
        <f t="shared" si="71"/>
        <v/>
      </c>
      <c r="N681" s="42" t="str">
        <f>IF(LEN(I681)=0,"",VLOOKUP(M681,'Decile Calc'!$G$2:$H$11,2))</f>
        <v/>
      </c>
      <c r="O681" s="57" t="str">
        <f t="shared" si="72"/>
        <v/>
      </c>
      <c r="P681" s="42" t="str">
        <f t="shared" si="73"/>
        <v/>
      </c>
    </row>
    <row r="682" spans="4:16" x14ac:dyDescent="0.3">
      <c r="D682" s="30"/>
      <c r="I682" s="42" t="str">
        <f>IF(LEN(H682)&gt;0,G682*0.5+((F682/Summary!$B$3)*0.5),"")</f>
        <v/>
      </c>
      <c r="J682" s="56" t="str">
        <f t="shared" si="69"/>
        <v/>
      </c>
      <c r="K682" s="42" t="str">
        <f t="shared" si="68"/>
        <v/>
      </c>
      <c r="L682" s="42" t="str">
        <f t="shared" si="70"/>
        <v/>
      </c>
      <c r="M682" s="56" t="str">
        <f t="shared" si="71"/>
        <v/>
      </c>
      <c r="N682" s="42" t="str">
        <f>IF(LEN(I682)=0,"",VLOOKUP(M682,'Decile Calc'!$G$2:$H$11,2))</f>
        <v/>
      </c>
      <c r="O682" s="57" t="str">
        <f t="shared" si="72"/>
        <v/>
      </c>
      <c r="P682" s="42" t="str">
        <f t="shared" si="73"/>
        <v/>
      </c>
    </row>
    <row r="683" spans="4:16" x14ac:dyDescent="0.3">
      <c r="D683" s="2"/>
      <c r="I683" s="42" t="str">
        <f>IF(LEN(H683)&gt;0,G683*0.5+((F683/Summary!$B$3)*0.5),"")</f>
        <v/>
      </c>
      <c r="J683" s="56" t="str">
        <f t="shared" si="69"/>
        <v/>
      </c>
      <c r="K683" s="42" t="str">
        <f t="shared" si="68"/>
        <v/>
      </c>
      <c r="L683" s="42" t="str">
        <f t="shared" si="70"/>
        <v/>
      </c>
      <c r="M683" s="56" t="str">
        <f t="shared" si="71"/>
        <v/>
      </c>
      <c r="N683" s="42" t="str">
        <f>IF(LEN(I683)=0,"",VLOOKUP(M683,'Decile Calc'!$G$2:$H$11,2))</f>
        <v/>
      </c>
      <c r="O683" s="57" t="str">
        <f t="shared" si="72"/>
        <v/>
      </c>
      <c r="P683" s="42" t="str">
        <f t="shared" si="73"/>
        <v/>
      </c>
    </row>
    <row r="684" spans="4:16" x14ac:dyDescent="0.3">
      <c r="D684" s="2"/>
      <c r="H684" s="63"/>
      <c r="I684" s="42" t="str">
        <f>IF(LEN(H684)&gt;0,G684*0.5+((F684/Summary!$B$3)*0.5),"")</f>
        <v/>
      </c>
      <c r="J684" s="56" t="str">
        <f t="shared" si="69"/>
        <v/>
      </c>
      <c r="K684" s="42" t="str">
        <f t="shared" si="68"/>
        <v/>
      </c>
      <c r="L684" s="42" t="str">
        <f t="shared" si="70"/>
        <v/>
      </c>
      <c r="M684" s="56" t="str">
        <f t="shared" si="71"/>
        <v/>
      </c>
      <c r="N684" s="42" t="str">
        <f>IF(LEN(I684)=0,"",VLOOKUP(M684,'Decile Calc'!$G$2:$H$11,2))</f>
        <v/>
      </c>
      <c r="O684" s="57" t="str">
        <f t="shared" si="72"/>
        <v/>
      </c>
      <c r="P684" s="42" t="str">
        <f t="shared" si="73"/>
        <v/>
      </c>
    </row>
    <row r="685" spans="4:16" x14ac:dyDescent="0.3">
      <c r="D685" s="2"/>
      <c r="I685" s="42" t="str">
        <f>IF(LEN(H685)&gt;0,G685*0.5+((F685/Summary!$B$3)*0.5),"")</f>
        <v/>
      </c>
      <c r="J685" s="56" t="str">
        <f t="shared" si="69"/>
        <v/>
      </c>
      <c r="K685" s="42" t="str">
        <f t="shared" si="68"/>
        <v/>
      </c>
      <c r="L685" s="42" t="str">
        <f t="shared" si="70"/>
        <v/>
      </c>
      <c r="M685" s="56" t="str">
        <f t="shared" si="71"/>
        <v/>
      </c>
      <c r="N685" s="42" t="str">
        <f>IF(LEN(I685)=0,"",VLOOKUP(M685,'Decile Calc'!$G$2:$H$11,2))</f>
        <v/>
      </c>
      <c r="O685" s="57" t="str">
        <f t="shared" si="72"/>
        <v/>
      </c>
      <c r="P685" s="42" t="str">
        <f t="shared" si="73"/>
        <v/>
      </c>
    </row>
    <row r="686" spans="4:16" x14ac:dyDescent="0.3">
      <c r="D686" s="2"/>
      <c r="I686" s="42" t="str">
        <f>IF(LEN(H686)&gt;0,G686*0.5+((F686/Summary!$B$3)*0.5),"")</f>
        <v/>
      </c>
      <c r="J686" s="56" t="str">
        <f t="shared" si="69"/>
        <v/>
      </c>
      <c r="K686" s="42" t="str">
        <f t="shared" si="68"/>
        <v/>
      </c>
      <c r="L686" s="42" t="str">
        <f t="shared" si="70"/>
        <v/>
      </c>
      <c r="M686" s="56" t="str">
        <f t="shared" si="71"/>
        <v/>
      </c>
      <c r="N686" s="42" t="str">
        <f>IF(LEN(I686)=0,"",VLOOKUP(M686,'Decile Calc'!$G$2:$H$11,2))</f>
        <v/>
      </c>
      <c r="O686" s="57" t="str">
        <f t="shared" si="72"/>
        <v/>
      </c>
      <c r="P686" s="42" t="str">
        <f t="shared" si="73"/>
        <v/>
      </c>
    </row>
    <row r="687" spans="4:16" x14ac:dyDescent="0.3">
      <c r="D687" s="2"/>
      <c r="I687" s="42" t="str">
        <f>IF(LEN(H687)&gt;0,G687*0.5+((F687/Summary!$B$3)*0.5),"")</f>
        <v/>
      </c>
      <c r="J687" s="56" t="str">
        <f t="shared" si="69"/>
        <v/>
      </c>
      <c r="K687" s="42" t="str">
        <f t="shared" si="68"/>
        <v/>
      </c>
      <c r="L687" s="42" t="str">
        <f t="shared" si="70"/>
        <v/>
      </c>
      <c r="M687" s="56" t="str">
        <f t="shared" si="71"/>
        <v/>
      </c>
      <c r="N687" s="42" t="str">
        <f>IF(LEN(I687)=0,"",VLOOKUP(M687,'Decile Calc'!$G$2:$H$11,2))</f>
        <v/>
      </c>
      <c r="O687" s="57" t="str">
        <f t="shared" si="72"/>
        <v/>
      </c>
      <c r="P687" s="42" t="str">
        <f t="shared" si="73"/>
        <v/>
      </c>
    </row>
    <row r="688" spans="4:16" x14ac:dyDescent="0.3">
      <c r="D688" s="30"/>
      <c r="I688" s="42" t="str">
        <f>IF(LEN(H688)&gt;0,G688*0.5+((F688/Summary!$B$3)*0.5),"")</f>
        <v/>
      </c>
      <c r="J688" s="56" t="str">
        <f t="shared" si="69"/>
        <v/>
      </c>
      <c r="K688" s="42" t="str">
        <f t="shared" si="68"/>
        <v/>
      </c>
      <c r="L688" s="42" t="str">
        <f t="shared" si="70"/>
        <v/>
      </c>
      <c r="M688" s="56" t="str">
        <f t="shared" si="71"/>
        <v/>
      </c>
      <c r="N688" s="42" t="str">
        <f>IF(LEN(I688)=0,"",VLOOKUP(M688,'Decile Calc'!$G$2:$H$11,2))</f>
        <v/>
      </c>
      <c r="O688" s="57" t="str">
        <f t="shared" si="72"/>
        <v/>
      </c>
      <c r="P688" s="42" t="str">
        <f t="shared" si="73"/>
        <v/>
      </c>
    </row>
    <row r="689" spans="4:16" x14ac:dyDescent="0.3">
      <c r="D689" s="2"/>
      <c r="H689" s="63"/>
      <c r="I689" s="42" t="str">
        <f>IF(LEN(H689)&gt;0,G689*0.5+((F689/Summary!$B$3)*0.5),"")</f>
        <v/>
      </c>
      <c r="J689" s="56" t="str">
        <f t="shared" si="69"/>
        <v/>
      </c>
      <c r="K689" s="42" t="str">
        <f t="shared" si="68"/>
        <v/>
      </c>
      <c r="L689" s="42" t="str">
        <f t="shared" si="70"/>
        <v/>
      </c>
      <c r="M689" s="56" t="str">
        <f t="shared" si="71"/>
        <v/>
      </c>
      <c r="N689" s="42" t="str">
        <f>IF(LEN(I689)=0,"",VLOOKUP(M689,'Decile Calc'!$G$2:$H$11,2))</f>
        <v/>
      </c>
      <c r="O689" s="57" t="str">
        <f t="shared" si="72"/>
        <v/>
      </c>
      <c r="P689" s="42" t="str">
        <f t="shared" si="73"/>
        <v/>
      </c>
    </row>
    <row r="690" spans="4:16" x14ac:dyDescent="0.3">
      <c r="D690" s="2"/>
      <c r="I690" s="42" t="str">
        <f>IF(LEN(H690)&gt;0,G690*0.5+((F690/Summary!$B$3)*0.5),"")</f>
        <v/>
      </c>
      <c r="J690" s="56" t="str">
        <f t="shared" si="69"/>
        <v/>
      </c>
      <c r="K690" s="42" t="str">
        <f t="shared" si="68"/>
        <v/>
      </c>
      <c r="L690" s="42" t="str">
        <f t="shared" si="70"/>
        <v/>
      </c>
      <c r="M690" s="56" t="str">
        <f t="shared" si="71"/>
        <v/>
      </c>
      <c r="N690" s="42" t="str">
        <f>IF(LEN(I690)=0,"",VLOOKUP(M690,'Decile Calc'!$G$2:$H$11,2))</f>
        <v/>
      </c>
      <c r="O690" s="57" t="str">
        <f t="shared" si="72"/>
        <v/>
      </c>
      <c r="P690" s="42" t="str">
        <f t="shared" si="73"/>
        <v/>
      </c>
    </row>
    <row r="691" spans="4:16" x14ac:dyDescent="0.3">
      <c r="D691" s="2"/>
      <c r="H691" s="63"/>
      <c r="I691" s="42" t="str">
        <f>IF(LEN(H691)&gt;0,G691*0.5+((F691/Summary!$B$3)*0.5),"")</f>
        <v/>
      </c>
      <c r="J691" s="56" t="str">
        <f t="shared" si="69"/>
        <v/>
      </c>
      <c r="K691" s="42" t="str">
        <f t="shared" si="68"/>
        <v/>
      </c>
      <c r="L691" s="42" t="str">
        <f t="shared" si="70"/>
        <v/>
      </c>
      <c r="M691" s="56" t="str">
        <f t="shared" si="71"/>
        <v/>
      </c>
      <c r="N691" s="42" t="str">
        <f>IF(LEN(I691)=0,"",VLOOKUP(M691,'Decile Calc'!$G$2:$H$11,2))</f>
        <v/>
      </c>
      <c r="O691" s="57" t="str">
        <f t="shared" si="72"/>
        <v/>
      </c>
      <c r="P691" s="42" t="str">
        <f t="shared" si="73"/>
        <v/>
      </c>
    </row>
    <row r="692" spans="4:16" x14ac:dyDescent="0.3">
      <c r="D692" s="2"/>
      <c r="I692" s="42" t="str">
        <f>IF(LEN(H692)&gt;0,G692*0.5+((F692/Summary!$B$3)*0.5),"")</f>
        <v/>
      </c>
      <c r="J692" s="56" t="str">
        <f t="shared" si="69"/>
        <v/>
      </c>
      <c r="K692" s="42" t="str">
        <f t="shared" si="68"/>
        <v/>
      </c>
      <c r="L692" s="42" t="str">
        <f t="shared" si="70"/>
        <v/>
      </c>
      <c r="M692" s="56" t="str">
        <f t="shared" si="71"/>
        <v/>
      </c>
      <c r="N692" s="42" t="str">
        <f>IF(LEN(I692)=0,"",VLOOKUP(M692,'Decile Calc'!$G$2:$H$11,2))</f>
        <v/>
      </c>
      <c r="O692" s="57" t="str">
        <f t="shared" si="72"/>
        <v/>
      </c>
      <c r="P692" s="42" t="str">
        <f t="shared" si="73"/>
        <v/>
      </c>
    </row>
    <row r="693" spans="4:16" x14ac:dyDescent="0.3">
      <c r="D693" s="2"/>
      <c r="I693" s="42" t="str">
        <f>IF(LEN(H693)&gt;0,G693*0.5+((F693/Summary!$B$3)*0.5),"")</f>
        <v/>
      </c>
      <c r="J693" s="56" t="str">
        <f t="shared" si="69"/>
        <v/>
      </c>
      <c r="K693" s="42" t="str">
        <f t="shared" si="68"/>
        <v/>
      </c>
      <c r="L693" s="42" t="str">
        <f t="shared" si="70"/>
        <v/>
      </c>
      <c r="M693" s="56" t="str">
        <f t="shared" si="71"/>
        <v/>
      </c>
      <c r="N693" s="42" t="str">
        <f>IF(LEN(I693)=0,"",VLOOKUP(M693,'Decile Calc'!$G$2:$H$11,2))</f>
        <v/>
      </c>
      <c r="O693" s="57" t="str">
        <f t="shared" si="72"/>
        <v/>
      </c>
      <c r="P693" s="42" t="str">
        <f t="shared" si="73"/>
        <v/>
      </c>
    </row>
    <row r="694" spans="4:16" x14ac:dyDescent="0.3">
      <c r="D694" s="2"/>
      <c r="I694" s="42" t="str">
        <f>IF(LEN(H694)&gt;0,G694*0.5+((F694/Summary!$B$3)*0.5),"")</f>
        <v/>
      </c>
      <c r="J694" s="56" t="str">
        <f t="shared" si="69"/>
        <v/>
      </c>
      <c r="K694" s="42" t="str">
        <f t="shared" si="68"/>
        <v/>
      </c>
      <c r="L694" s="42" t="str">
        <f t="shared" si="70"/>
        <v/>
      </c>
      <c r="M694" s="56" t="str">
        <f t="shared" si="71"/>
        <v/>
      </c>
      <c r="N694" s="42" t="str">
        <f>IF(LEN(I694)=0,"",VLOOKUP(M694,'Decile Calc'!$G$2:$H$11,2))</f>
        <v/>
      </c>
      <c r="O694" s="57" t="str">
        <f t="shared" si="72"/>
        <v/>
      </c>
      <c r="P694" s="42" t="str">
        <f t="shared" si="73"/>
        <v/>
      </c>
    </row>
    <row r="695" spans="4:16" x14ac:dyDescent="0.3">
      <c r="D695" s="2"/>
      <c r="I695" s="42" t="str">
        <f>IF(LEN(H695)&gt;0,G695*0.5+((F695/Summary!$B$3)*0.5),"")</f>
        <v/>
      </c>
      <c r="J695" s="56" t="str">
        <f t="shared" si="69"/>
        <v/>
      </c>
      <c r="K695" s="42" t="str">
        <f t="shared" si="68"/>
        <v/>
      </c>
      <c r="L695" s="42" t="str">
        <f t="shared" si="70"/>
        <v/>
      </c>
      <c r="M695" s="56" t="str">
        <f t="shared" si="71"/>
        <v/>
      </c>
      <c r="N695" s="42" t="str">
        <f>IF(LEN(I695)=0,"",VLOOKUP(M695,'Decile Calc'!$G$2:$H$11,2))</f>
        <v/>
      </c>
      <c r="O695" s="57" t="str">
        <f t="shared" si="72"/>
        <v/>
      </c>
      <c r="P695" s="42" t="str">
        <f t="shared" si="73"/>
        <v/>
      </c>
    </row>
    <row r="696" spans="4:16" x14ac:dyDescent="0.3">
      <c r="D696" s="2"/>
      <c r="I696" s="42" t="str">
        <f>IF(LEN(H696)&gt;0,G696*0.5+((F696/Summary!$B$3)*0.5),"")</f>
        <v/>
      </c>
      <c r="J696" s="56" t="str">
        <f t="shared" si="69"/>
        <v/>
      </c>
      <c r="K696" s="42" t="str">
        <f t="shared" si="68"/>
        <v/>
      </c>
      <c r="L696" s="42" t="str">
        <f t="shared" si="70"/>
        <v/>
      </c>
      <c r="M696" s="56" t="str">
        <f t="shared" si="71"/>
        <v/>
      </c>
      <c r="N696" s="42" t="str">
        <f>IF(LEN(I696)=0,"",VLOOKUP(M696,'Decile Calc'!$G$2:$H$11,2))</f>
        <v/>
      </c>
      <c r="O696" s="57" t="str">
        <f t="shared" si="72"/>
        <v/>
      </c>
      <c r="P696" s="42" t="str">
        <f t="shared" si="73"/>
        <v/>
      </c>
    </row>
    <row r="697" spans="4:16" x14ac:dyDescent="0.3">
      <c r="D697" s="2"/>
      <c r="I697" s="42" t="str">
        <f>IF(LEN(H697)&gt;0,G697*0.5+((F697/Summary!$B$3)*0.5),"")</f>
        <v/>
      </c>
      <c r="J697" s="56" t="str">
        <f t="shared" si="69"/>
        <v/>
      </c>
      <c r="K697" s="42" t="str">
        <f t="shared" si="68"/>
        <v/>
      </c>
      <c r="L697" s="42" t="str">
        <f t="shared" si="70"/>
        <v/>
      </c>
      <c r="M697" s="56" t="str">
        <f t="shared" si="71"/>
        <v/>
      </c>
      <c r="N697" s="42" t="str">
        <f>IF(LEN(I697)=0,"",VLOOKUP(M697,'Decile Calc'!$G$2:$H$11,2))</f>
        <v/>
      </c>
      <c r="O697" s="57" t="str">
        <f t="shared" si="72"/>
        <v/>
      </c>
      <c r="P697" s="42" t="str">
        <f t="shared" si="73"/>
        <v/>
      </c>
    </row>
    <row r="698" spans="4:16" x14ac:dyDescent="0.3">
      <c r="D698" s="2"/>
      <c r="I698" s="42" t="str">
        <f>IF(LEN(H698)&gt;0,G698*0.5+((F698/Summary!$B$3)*0.5),"")</f>
        <v/>
      </c>
      <c r="J698" s="56" t="str">
        <f t="shared" si="69"/>
        <v/>
      </c>
      <c r="K698" s="42" t="str">
        <f t="shared" si="68"/>
        <v/>
      </c>
      <c r="L698" s="42" t="str">
        <f t="shared" si="70"/>
        <v/>
      </c>
      <c r="M698" s="56" t="str">
        <f t="shared" si="71"/>
        <v/>
      </c>
      <c r="N698" s="42" t="str">
        <f>IF(LEN(I698)=0,"",VLOOKUP(M698,'Decile Calc'!$G$2:$H$11,2))</f>
        <v/>
      </c>
      <c r="O698" s="57" t="str">
        <f t="shared" si="72"/>
        <v/>
      </c>
      <c r="P698" s="42" t="str">
        <f t="shared" si="73"/>
        <v/>
      </c>
    </row>
    <row r="699" spans="4:16" x14ac:dyDescent="0.3">
      <c r="D699" s="30"/>
      <c r="I699" s="42" t="str">
        <f>IF(LEN(H699)&gt;0,G699*0.5+((F699/Summary!$B$3)*0.5),"")</f>
        <v/>
      </c>
      <c r="J699" s="56" t="str">
        <f t="shared" si="69"/>
        <v/>
      </c>
      <c r="K699" s="42" t="str">
        <f t="shared" si="68"/>
        <v/>
      </c>
      <c r="L699" s="42" t="str">
        <f t="shared" si="70"/>
        <v/>
      </c>
      <c r="M699" s="56" t="str">
        <f t="shared" si="71"/>
        <v/>
      </c>
      <c r="N699" s="42" t="str">
        <f>IF(LEN(I699)=0,"",VLOOKUP(M699,'Decile Calc'!$G$2:$H$11,2))</f>
        <v/>
      </c>
      <c r="O699" s="57" t="str">
        <f t="shared" si="72"/>
        <v/>
      </c>
      <c r="P699" s="42" t="str">
        <f t="shared" si="73"/>
        <v/>
      </c>
    </row>
    <row r="700" spans="4:16" x14ac:dyDescent="0.3">
      <c r="D700" s="2"/>
      <c r="I700" s="42" t="str">
        <f>IF(LEN(H700)&gt;0,G700*0.5+((F700/Summary!$B$3)*0.5),"")</f>
        <v/>
      </c>
      <c r="J700" s="56" t="str">
        <f t="shared" si="69"/>
        <v/>
      </c>
      <c r="K700" s="42" t="str">
        <f t="shared" si="68"/>
        <v/>
      </c>
      <c r="L700" s="42" t="str">
        <f t="shared" si="70"/>
        <v/>
      </c>
      <c r="M700" s="56" t="str">
        <f t="shared" si="71"/>
        <v/>
      </c>
      <c r="N700" s="42" t="str">
        <f>IF(LEN(I700)=0,"",VLOOKUP(M700,'Decile Calc'!$G$2:$H$11,2))</f>
        <v/>
      </c>
      <c r="O700" s="57" t="str">
        <f t="shared" si="72"/>
        <v/>
      </c>
      <c r="P700" s="42" t="str">
        <f t="shared" si="73"/>
        <v/>
      </c>
    </row>
    <row r="701" spans="4:16" x14ac:dyDescent="0.3">
      <c r="D701" s="2"/>
      <c r="I701" s="42" t="str">
        <f>IF(LEN(H701)&gt;0,G701*0.5+((F701/Summary!$B$3)*0.5),"")</f>
        <v/>
      </c>
      <c r="J701" s="56" t="str">
        <f t="shared" si="69"/>
        <v/>
      </c>
      <c r="K701" s="42" t="str">
        <f t="shared" si="68"/>
        <v/>
      </c>
      <c r="L701" s="42" t="str">
        <f t="shared" si="70"/>
        <v/>
      </c>
      <c r="M701" s="56" t="str">
        <f t="shared" si="71"/>
        <v/>
      </c>
      <c r="N701" s="42" t="str">
        <f>IF(LEN(I701)=0,"",VLOOKUP(M701,'Decile Calc'!$G$2:$H$11,2))</f>
        <v/>
      </c>
      <c r="O701" s="57" t="str">
        <f t="shared" si="72"/>
        <v/>
      </c>
      <c r="P701" s="42" t="str">
        <f t="shared" si="73"/>
        <v/>
      </c>
    </row>
    <row r="702" spans="4:16" x14ac:dyDescent="0.3">
      <c r="D702" s="2"/>
      <c r="H702" s="63"/>
      <c r="I702" s="42" t="str">
        <f>IF(LEN(H702)&gt;0,G702*0.5+((F702/Summary!$B$3)*0.5),"")</f>
        <v/>
      </c>
      <c r="J702" s="56" t="str">
        <f t="shared" si="69"/>
        <v/>
      </c>
      <c r="K702" s="42" t="str">
        <f t="shared" si="68"/>
        <v/>
      </c>
      <c r="L702" s="42" t="str">
        <f t="shared" si="70"/>
        <v/>
      </c>
      <c r="M702" s="56" t="str">
        <f t="shared" si="71"/>
        <v/>
      </c>
      <c r="N702" s="42" t="str">
        <f>IF(LEN(I702)=0,"",VLOOKUP(M702,'Decile Calc'!$G$2:$H$11,2))</f>
        <v/>
      </c>
      <c r="O702" s="57" t="str">
        <f t="shared" si="72"/>
        <v/>
      </c>
      <c r="P702" s="42" t="str">
        <f t="shared" si="73"/>
        <v/>
      </c>
    </row>
    <row r="703" spans="4:16" x14ac:dyDescent="0.3">
      <c r="D703" s="2"/>
      <c r="I703" s="42" t="str">
        <f>IF(LEN(H703)&gt;0,G703*0.5+((F703/Summary!$B$3)*0.5),"")</f>
        <v/>
      </c>
      <c r="J703" s="56" t="str">
        <f t="shared" si="69"/>
        <v/>
      </c>
      <c r="K703" s="42" t="str">
        <f t="shared" si="68"/>
        <v/>
      </c>
      <c r="L703" s="42" t="str">
        <f t="shared" si="70"/>
        <v/>
      </c>
      <c r="M703" s="56" t="str">
        <f t="shared" si="71"/>
        <v/>
      </c>
      <c r="N703" s="42" t="str">
        <f>IF(LEN(I703)=0,"",VLOOKUP(M703,'Decile Calc'!$G$2:$H$11,2))</f>
        <v/>
      </c>
      <c r="O703" s="57" t="str">
        <f t="shared" si="72"/>
        <v/>
      </c>
      <c r="P703" s="42" t="str">
        <f t="shared" si="73"/>
        <v/>
      </c>
    </row>
    <row r="704" spans="4:16" x14ac:dyDescent="0.3">
      <c r="D704" s="30"/>
      <c r="H704" s="63"/>
      <c r="I704" s="42" t="str">
        <f>IF(LEN(H704)&gt;0,G704*0.5+((F704/Summary!$B$3)*0.5),"")</f>
        <v/>
      </c>
      <c r="J704" s="56" t="str">
        <f t="shared" si="69"/>
        <v/>
      </c>
      <c r="K704" s="42" t="str">
        <f t="shared" si="68"/>
        <v/>
      </c>
      <c r="L704" s="42" t="str">
        <f t="shared" si="70"/>
        <v/>
      </c>
      <c r="M704" s="56" t="str">
        <f t="shared" si="71"/>
        <v/>
      </c>
      <c r="N704" s="42" t="str">
        <f>IF(LEN(I704)=0,"",VLOOKUP(M704,'Decile Calc'!$G$2:$H$11,2))</f>
        <v/>
      </c>
      <c r="O704" s="57" t="str">
        <f t="shared" si="72"/>
        <v/>
      </c>
      <c r="P704" s="42" t="str">
        <f t="shared" si="73"/>
        <v/>
      </c>
    </row>
    <row r="705" spans="4:16" x14ac:dyDescent="0.3">
      <c r="D705" s="2"/>
      <c r="I705" s="42" t="str">
        <f>IF(LEN(H705)&gt;0,G705*0.5+((F705/Summary!$B$3)*0.5),"")</f>
        <v/>
      </c>
      <c r="J705" s="56" t="str">
        <f t="shared" si="69"/>
        <v/>
      </c>
      <c r="K705" s="42" t="str">
        <f t="shared" si="68"/>
        <v/>
      </c>
      <c r="L705" s="42" t="str">
        <f t="shared" si="70"/>
        <v/>
      </c>
      <c r="M705" s="56" t="str">
        <f t="shared" si="71"/>
        <v/>
      </c>
      <c r="N705" s="42" t="str">
        <f>IF(LEN(I705)=0,"",VLOOKUP(M705,'Decile Calc'!$G$2:$H$11,2))</f>
        <v/>
      </c>
      <c r="O705" s="57" t="str">
        <f t="shared" si="72"/>
        <v/>
      </c>
      <c r="P705" s="42" t="str">
        <f t="shared" si="73"/>
        <v/>
      </c>
    </row>
    <row r="706" spans="4:16" x14ac:dyDescent="0.3">
      <c r="D706" s="30"/>
      <c r="I706" s="42" t="str">
        <f>IF(LEN(H706)&gt;0,G706*0.5+((F706/Summary!$B$3)*0.5),"")</f>
        <v/>
      </c>
      <c r="J706" s="56" t="str">
        <f t="shared" si="69"/>
        <v/>
      </c>
      <c r="K706" s="42" t="str">
        <f t="shared" ref="K706:K769" si="74">IF(LEN(I706)&gt;0,ROW(A706)/100000000,"")</f>
        <v/>
      </c>
      <c r="L706" s="42" t="str">
        <f t="shared" si="70"/>
        <v/>
      </c>
      <c r="M706" s="56" t="str">
        <f t="shared" si="71"/>
        <v/>
      </c>
      <c r="N706" s="42" t="str">
        <f>IF(LEN(I706)=0,"",VLOOKUP(M706,'Decile Calc'!$G$2:$H$11,2))</f>
        <v/>
      </c>
      <c r="O706" s="57" t="str">
        <f t="shared" si="72"/>
        <v/>
      </c>
      <c r="P706" s="42" t="str">
        <f t="shared" si="73"/>
        <v/>
      </c>
    </row>
    <row r="707" spans="4:16" x14ac:dyDescent="0.3">
      <c r="D707" s="2"/>
      <c r="I707" s="42" t="str">
        <f>IF(LEN(H707)&gt;0,G707*0.5+((F707/Summary!$B$3)*0.5),"")</f>
        <v/>
      </c>
      <c r="J707" s="56" t="str">
        <f t="shared" ref="J707:J770" si="75">IF(LEN(I707)&gt;0,RANK(I707,$I$2:$I$10001,1),"")</f>
        <v/>
      </c>
      <c r="K707" s="42" t="str">
        <f t="shared" si="74"/>
        <v/>
      </c>
      <c r="L707" s="42" t="str">
        <f t="shared" ref="L707:L770" si="76">IFERROR(I707+K707,"")</f>
        <v/>
      </c>
      <c r="M707" s="56" t="str">
        <f t="shared" ref="M707:M770" si="77">IF(LEN(I707)=0,"",RANK((I707+K707),$L$2:$L$10001,1))</f>
        <v/>
      </c>
      <c r="N707" s="42" t="str">
        <f>IF(LEN(I707)=0,"",VLOOKUP(M707,'Decile Calc'!$G$2:$H$11,2))</f>
        <v/>
      </c>
      <c r="O707" s="57" t="str">
        <f t="shared" ref="O707:O770" si="78">IF(LEN(I707)&gt;0,H707,"")</f>
        <v/>
      </c>
      <c r="P707" s="42" t="str">
        <f t="shared" ref="P707:P770" si="79">IF(LEN(I707)=0,"",TRUNC(M707,0))</f>
        <v/>
      </c>
    </row>
    <row r="708" spans="4:16" x14ac:dyDescent="0.3">
      <c r="D708" s="2"/>
      <c r="H708" s="63"/>
      <c r="I708" s="42" t="str">
        <f>IF(LEN(H708)&gt;0,G708*0.5+((F708/Summary!$B$3)*0.5),"")</f>
        <v/>
      </c>
      <c r="J708" s="56" t="str">
        <f t="shared" si="75"/>
        <v/>
      </c>
      <c r="K708" s="42" t="str">
        <f t="shared" si="74"/>
        <v/>
      </c>
      <c r="L708" s="42" t="str">
        <f t="shared" si="76"/>
        <v/>
      </c>
      <c r="M708" s="56" t="str">
        <f t="shared" si="77"/>
        <v/>
      </c>
      <c r="N708" s="42" t="str">
        <f>IF(LEN(I708)=0,"",VLOOKUP(M708,'Decile Calc'!$G$2:$H$11,2))</f>
        <v/>
      </c>
      <c r="O708" s="57" t="str">
        <f t="shared" si="78"/>
        <v/>
      </c>
      <c r="P708" s="42" t="str">
        <f t="shared" si="79"/>
        <v/>
      </c>
    </row>
    <row r="709" spans="4:16" x14ac:dyDescent="0.3">
      <c r="D709" s="2"/>
      <c r="I709" s="42" t="str">
        <f>IF(LEN(H709)&gt;0,G709*0.5+((F709/Summary!$B$3)*0.5),"")</f>
        <v/>
      </c>
      <c r="J709" s="56" t="str">
        <f t="shared" si="75"/>
        <v/>
      </c>
      <c r="K709" s="42" t="str">
        <f t="shared" si="74"/>
        <v/>
      </c>
      <c r="L709" s="42" t="str">
        <f t="shared" si="76"/>
        <v/>
      </c>
      <c r="M709" s="56" t="str">
        <f t="shared" si="77"/>
        <v/>
      </c>
      <c r="N709" s="42" t="str">
        <f>IF(LEN(I709)=0,"",VLOOKUP(M709,'Decile Calc'!$G$2:$H$11,2))</f>
        <v/>
      </c>
      <c r="O709" s="57" t="str">
        <f t="shared" si="78"/>
        <v/>
      </c>
      <c r="P709" s="42" t="str">
        <f t="shared" si="79"/>
        <v/>
      </c>
    </row>
    <row r="710" spans="4:16" x14ac:dyDescent="0.3">
      <c r="D710" s="2"/>
      <c r="H710" s="63"/>
      <c r="I710" s="42" t="str">
        <f>IF(LEN(H710)&gt;0,G710*0.5+((F710/Summary!$B$3)*0.5),"")</f>
        <v/>
      </c>
      <c r="J710" s="56" t="str">
        <f t="shared" si="75"/>
        <v/>
      </c>
      <c r="K710" s="42" t="str">
        <f t="shared" si="74"/>
        <v/>
      </c>
      <c r="L710" s="42" t="str">
        <f t="shared" si="76"/>
        <v/>
      </c>
      <c r="M710" s="56" t="str">
        <f t="shared" si="77"/>
        <v/>
      </c>
      <c r="N710" s="42" t="str">
        <f>IF(LEN(I710)=0,"",VLOOKUP(M710,'Decile Calc'!$G$2:$H$11,2))</f>
        <v/>
      </c>
      <c r="O710" s="57" t="str">
        <f t="shared" si="78"/>
        <v/>
      </c>
      <c r="P710" s="42" t="str">
        <f t="shared" si="79"/>
        <v/>
      </c>
    </row>
    <row r="711" spans="4:16" x14ac:dyDescent="0.3">
      <c r="D711" s="2"/>
      <c r="I711" s="42" t="str">
        <f>IF(LEN(H711)&gt;0,G711*0.5+((F711/Summary!$B$3)*0.5),"")</f>
        <v/>
      </c>
      <c r="J711" s="56" t="str">
        <f t="shared" si="75"/>
        <v/>
      </c>
      <c r="K711" s="42" t="str">
        <f t="shared" si="74"/>
        <v/>
      </c>
      <c r="L711" s="42" t="str">
        <f t="shared" si="76"/>
        <v/>
      </c>
      <c r="M711" s="56" t="str">
        <f t="shared" si="77"/>
        <v/>
      </c>
      <c r="N711" s="42" t="str">
        <f>IF(LEN(I711)=0,"",VLOOKUP(M711,'Decile Calc'!$G$2:$H$11,2))</f>
        <v/>
      </c>
      <c r="O711" s="57" t="str">
        <f t="shared" si="78"/>
        <v/>
      </c>
      <c r="P711" s="42" t="str">
        <f t="shared" si="79"/>
        <v/>
      </c>
    </row>
    <row r="712" spans="4:16" x14ac:dyDescent="0.3">
      <c r="D712" s="2"/>
      <c r="I712" s="42" t="str">
        <f>IF(LEN(H712)&gt;0,G712*0.5+((F712/Summary!$B$3)*0.5),"")</f>
        <v/>
      </c>
      <c r="J712" s="56" t="str">
        <f t="shared" si="75"/>
        <v/>
      </c>
      <c r="K712" s="42" t="str">
        <f t="shared" si="74"/>
        <v/>
      </c>
      <c r="L712" s="42" t="str">
        <f t="shared" si="76"/>
        <v/>
      </c>
      <c r="M712" s="56" t="str">
        <f t="shared" si="77"/>
        <v/>
      </c>
      <c r="N712" s="42" t="str">
        <f>IF(LEN(I712)=0,"",VLOOKUP(M712,'Decile Calc'!$G$2:$H$11,2))</f>
        <v/>
      </c>
      <c r="O712" s="57" t="str">
        <f t="shared" si="78"/>
        <v/>
      </c>
      <c r="P712" s="42" t="str">
        <f t="shared" si="79"/>
        <v/>
      </c>
    </row>
    <row r="713" spans="4:16" x14ac:dyDescent="0.3">
      <c r="D713" s="2"/>
      <c r="I713" s="42" t="str">
        <f>IF(LEN(H713)&gt;0,G713*0.5+((F713/Summary!$B$3)*0.5),"")</f>
        <v/>
      </c>
      <c r="J713" s="56" t="str">
        <f t="shared" si="75"/>
        <v/>
      </c>
      <c r="K713" s="42" t="str">
        <f t="shared" si="74"/>
        <v/>
      </c>
      <c r="L713" s="42" t="str">
        <f t="shared" si="76"/>
        <v/>
      </c>
      <c r="M713" s="56" t="str">
        <f t="shared" si="77"/>
        <v/>
      </c>
      <c r="N713" s="42" t="str">
        <f>IF(LEN(I713)=0,"",VLOOKUP(M713,'Decile Calc'!$G$2:$H$11,2))</f>
        <v/>
      </c>
      <c r="O713" s="57" t="str">
        <f t="shared" si="78"/>
        <v/>
      </c>
      <c r="P713" s="42" t="str">
        <f t="shared" si="79"/>
        <v/>
      </c>
    </row>
    <row r="714" spans="4:16" x14ac:dyDescent="0.3">
      <c r="D714" s="30"/>
      <c r="I714" s="42" t="str">
        <f>IF(LEN(H714)&gt;0,G714*0.5+((F714/Summary!$B$3)*0.5),"")</f>
        <v/>
      </c>
      <c r="J714" s="56" t="str">
        <f t="shared" si="75"/>
        <v/>
      </c>
      <c r="K714" s="42" t="str">
        <f t="shared" si="74"/>
        <v/>
      </c>
      <c r="L714" s="42" t="str">
        <f t="shared" si="76"/>
        <v/>
      </c>
      <c r="M714" s="56" t="str">
        <f t="shared" si="77"/>
        <v/>
      </c>
      <c r="N714" s="42" t="str">
        <f>IF(LEN(I714)=0,"",VLOOKUP(M714,'Decile Calc'!$G$2:$H$11,2))</f>
        <v/>
      </c>
      <c r="O714" s="57" t="str">
        <f t="shared" si="78"/>
        <v/>
      </c>
      <c r="P714" s="42" t="str">
        <f t="shared" si="79"/>
        <v/>
      </c>
    </row>
    <row r="715" spans="4:16" x14ac:dyDescent="0.3">
      <c r="D715" s="2"/>
      <c r="I715" s="42" t="str">
        <f>IF(LEN(H715)&gt;0,G715*0.5+((F715/Summary!$B$3)*0.5),"")</f>
        <v/>
      </c>
      <c r="J715" s="56" t="str">
        <f t="shared" si="75"/>
        <v/>
      </c>
      <c r="K715" s="42" t="str">
        <f t="shared" si="74"/>
        <v/>
      </c>
      <c r="L715" s="42" t="str">
        <f t="shared" si="76"/>
        <v/>
      </c>
      <c r="M715" s="56" t="str">
        <f t="shared" si="77"/>
        <v/>
      </c>
      <c r="N715" s="42" t="str">
        <f>IF(LEN(I715)=0,"",VLOOKUP(M715,'Decile Calc'!$G$2:$H$11,2))</f>
        <v/>
      </c>
      <c r="O715" s="57" t="str">
        <f t="shared" si="78"/>
        <v/>
      </c>
      <c r="P715" s="42" t="str">
        <f t="shared" si="79"/>
        <v/>
      </c>
    </row>
    <row r="716" spans="4:16" x14ac:dyDescent="0.3">
      <c r="D716" s="2"/>
      <c r="I716" s="42" t="str">
        <f>IF(LEN(H716)&gt;0,G716*0.5+((F716/Summary!$B$3)*0.5),"")</f>
        <v/>
      </c>
      <c r="J716" s="56" t="str">
        <f t="shared" si="75"/>
        <v/>
      </c>
      <c r="K716" s="42" t="str">
        <f t="shared" si="74"/>
        <v/>
      </c>
      <c r="L716" s="42" t="str">
        <f t="shared" si="76"/>
        <v/>
      </c>
      <c r="M716" s="56" t="str">
        <f t="shared" si="77"/>
        <v/>
      </c>
      <c r="N716" s="42" t="str">
        <f>IF(LEN(I716)=0,"",VLOOKUP(M716,'Decile Calc'!$G$2:$H$11,2))</f>
        <v/>
      </c>
      <c r="O716" s="57" t="str">
        <f t="shared" si="78"/>
        <v/>
      </c>
      <c r="P716" s="42" t="str">
        <f t="shared" si="79"/>
        <v/>
      </c>
    </row>
    <row r="717" spans="4:16" x14ac:dyDescent="0.3">
      <c r="D717" s="2"/>
      <c r="I717" s="42" t="str">
        <f>IF(LEN(H717)&gt;0,G717*0.5+((F717/Summary!$B$3)*0.5),"")</f>
        <v/>
      </c>
      <c r="J717" s="56" t="str">
        <f t="shared" si="75"/>
        <v/>
      </c>
      <c r="K717" s="42" t="str">
        <f t="shared" si="74"/>
        <v/>
      </c>
      <c r="L717" s="42" t="str">
        <f t="shared" si="76"/>
        <v/>
      </c>
      <c r="M717" s="56" t="str">
        <f t="shared" si="77"/>
        <v/>
      </c>
      <c r="N717" s="42" t="str">
        <f>IF(LEN(I717)=0,"",VLOOKUP(M717,'Decile Calc'!$G$2:$H$11,2))</f>
        <v/>
      </c>
      <c r="O717" s="57" t="str">
        <f t="shared" si="78"/>
        <v/>
      </c>
      <c r="P717" s="42" t="str">
        <f t="shared" si="79"/>
        <v/>
      </c>
    </row>
    <row r="718" spans="4:16" x14ac:dyDescent="0.3">
      <c r="D718" s="30"/>
      <c r="I718" s="42" t="str">
        <f>IF(LEN(H718)&gt;0,G718*0.5+((F718/Summary!$B$3)*0.5),"")</f>
        <v/>
      </c>
      <c r="J718" s="56" t="str">
        <f t="shared" si="75"/>
        <v/>
      </c>
      <c r="K718" s="42" t="str">
        <f t="shared" si="74"/>
        <v/>
      </c>
      <c r="L718" s="42" t="str">
        <f t="shared" si="76"/>
        <v/>
      </c>
      <c r="M718" s="56" t="str">
        <f t="shared" si="77"/>
        <v/>
      </c>
      <c r="N718" s="42" t="str">
        <f>IF(LEN(I718)=0,"",VLOOKUP(M718,'Decile Calc'!$G$2:$H$11,2))</f>
        <v/>
      </c>
      <c r="O718" s="57" t="str">
        <f t="shared" si="78"/>
        <v/>
      </c>
      <c r="P718" s="42" t="str">
        <f t="shared" si="79"/>
        <v/>
      </c>
    </row>
    <row r="719" spans="4:16" x14ac:dyDescent="0.3">
      <c r="D719" s="2"/>
      <c r="I719" s="42" t="str">
        <f>IF(LEN(H719)&gt;0,G719*0.5+((F719/Summary!$B$3)*0.5),"")</f>
        <v/>
      </c>
      <c r="J719" s="56" t="str">
        <f t="shared" si="75"/>
        <v/>
      </c>
      <c r="K719" s="42" t="str">
        <f t="shared" si="74"/>
        <v/>
      </c>
      <c r="L719" s="42" t="str">
        <f t="shared" si="76"/>
        <v/>
      </c>
      <c r="M719" s="56" t="str">
        <f t="shared" si="77"/>
        <v/>
      </c>
      <c r="N719" s="42" t="str">
        <f>IF(LEN(I719)=0,"",VLOOKUP(M719,'Decile Calc'!$G$2:$H$11,2))</f>
        <v/>
      </c>
      <c r="O719" s="57" t="str">
        <f t="shared" si="78"/>
        <v/>
      </c>
      <c r="P719" s="42" t="str">
        <f t="shared" si="79"/>
        <v/>
      </c>
    </row>
    <row r="720" spans="4:16" x14ac:dyDescent="0.3">
      <c r="D720" s="2"/>
      <c r="I720" s="42" t="str">
        <f>IF(LEN(H720)&gt;0,G720*0.5+((F720/Summary!$B$3)*0.5),"")</f>
        <v/>
      </c>
      <c r="J720" s="56" t="str">
        <f t="shared" si="75"/>
        <v/>
      </c>
      <c r="K720" s="42" t="str">
        <f t="shared" si="74"/>
        <v/>
      </c>
      <c r="L720" s="42" t="str">
        <f t="shared" si="76"/>
        <v/>
      </c>
      <c r="M720" s="56" t="str">
        <f t="shared" si="77"/>
        <v/>
      </c>
      <c r="N720" s="42" t="str">
        <f>IF(LEN(I720)=0,"",VLOOKUP(M720,'Decile Calc'!$G$2:$H$11,2))</f>
        <v/>
      </c>
      <c r="O720" s="57" t="str">
        <f t="shared" si="78"/>
        <v/>
      </c>
      <c r="P720" s="42" t="str">
        <f t="shared" si="79"/>
        <v/>
      </c>
    </row>
    <row r="721" spans="4:16" x14ac:dyDescent="0.3">
      <c r="D721" s="2"/>
      <c r="H721" s="63"/>
      <c r="I721" s="42" t="str">
        <f>IF(LEN(H721)&gt;0,G721*0.5+((F721/Summary!$B$3)*0.5),"")</f>
        <v/>
      </c>
      <c r="J721" s="56" t="str">
        <f t="shared" si="75"/>
        <v/>
      </c>
      <c r="K721" s="42" t="str">
        <f t="shared" si="74"/>
        <v/>
      </c>
      <c r="L721" s="42" t="str">
        <f t="shared" si="76"/>
        <v/>
      </c>
      <c r="M721" s="56" t="str">
        <f t="shared" si="77"/>
        <v/>
      </c>
      <c r="N721" s="42" t="str">
        <f>IF(LEN(I721)=0,"",VLOOKUP(M721,'Decile Calc'!$G$2:$H$11,2))</f>
        <v/>
      </c>
      <c r="O721" s="57" t="str">
        <f t="shared" si="78"/>
        <v/>
      </c>
      <c r="P721" s="42" t="str">
        <f t="shared" si="79"/>
        <v/>
      </c>
    </row>
    <row r="722" spans="4:16" x14ac:dyDescent="0.3">
      <c r="D722" s="2"/>
      <c r="I722" s="42" t="str">
        <f>IF(LEN(H722)&gt;0,G722*0.5+((F722/Summary!$B$3)*0.5),"")</f>
        <v/>
      </c>
      <c r="J722" s="56" t="str">
        <f t="shared" si="75"/>
        <v/>
      </c>
      <c r="K722" s="42" t="str">
        <f t="shared" si="74"/>
        <v/>
      </c>
      <c r="L722" s="42" t="str">
        <f t="shared" si="76"/>
        <v/>
      </c>
      <c r="M722" s="56" t="str">
        <f t="shared" si="77"/>
        <v/>
      </c>
      <c r="N722" s="42" t="str">
        <f>IF(LEN(I722)=0,"",VLOOKUP(M722,'Decile Calc'!$G$2:$H$11,2))</f>
        <v/>
      </c>
      <c r="O722" s="57" t="str">
        <f t="shared" si="78"/>
        <v/>
      </c>
      <c r="P722" s="42" t="str">
        <f t="shared" si="79"/>
        <v/>
      </c>
    </row>
    <row r="723" spans="4:16" x14ac:dyDescent="0.3">
      <c r="D723" s="2"/>
      <c r="I723" s="42" t="str">
        <f>IF(LEN(H723)&gt;0,G723*0.5+((F723/Summary!$B$3)*0.5),"")</f>
        <v/>
      </c>
      <c r="J723" s="56" t="str">
        <f t="shared" si="75"/>
        <v/>
      </c>
      <c r="K723" s="42" t="str">
        <f t="shared" si="74"/>
        <v/>
      </c>
      <c r="L723" s="42" t="str">
        <f t="shared" si="76"/>
        <v/>
      </c>
      <c r="M723" s="56" t="str">
        <f t="shared" si="77"/>
        <v/>
      </c>
      <c r="N723" s="42" t="str">
        <f>IF(LEN(I723)=0,"",VLOOKUP(M723,'Decile Calc'!$G$2:$H$11,2))</f>
        <v/>
      </c>
      <c r="O723" s="57" t="str">
        <f t="shared" si="78"/>
        <v/>
      </c>
      <c r="P723" s="42" t="str">
        <f t="shared" si="79"/>
        <v/>
      </c>
    </row>
    <row r="724" spans="4:16" x14ac:dyDescent="0.3">
      <c r="D724" s="30"/>
      <c r="I724" s="42" t="str">
        <f>IF(LEN(H724)&gt;0,G724*0.5+((F724/Summary!$B$3)*0.5),"")</f>
        <v/>
      </c>
      <c r="J724" s="56" t="str">
        <f t="shared" si="75"/>
        <v/>
      </c>
      <c r="K724" s="42" t="str">
        <f t="shared" si="74"/>
        <v/>
      </c>
      <c r="L724" s="42" t="str">
        <f t="shared" si="76"/>
        <v/>
      </c>
      <c r="M724" s="56" t="str">
        <f t="shared" si="77"/>
        <v/>
      </c>
      <c r="N724" s="42" t="str">
        <f>IF(LEN(I724)=0,"",VLOOKUP(M724,'Decile Calc'!$G$2:$H$11,2))</f>
        <v/>
      </c>
      <c r="O724" s="57" t="str">
        <f t="shared" si="78"/>
        <v/>
      </c>
      <c r="P724" s="42" t="str">
        <f t="shared" si="79"/>
        <v/>
      </c>
    </row>
    <row r="725" spans="4:16" x14ac:dyDescent="0.3">
      <c r="D725" s="2"/>
      <c r="I725" s="42" t="str">
        <f>IF(LEN(H725)&gt;0,G725*0.5+((F725/Summary!$B$3)*0.5),"")</f>
        <v/>
      </c>
      <c r="J725" s="56" t="str">
        <f t="shared" si="75"/>
        <v/>
      </c>
      <c r="K725" s="42" t="str">
        <f t="shared" si="74"/>
        <v/>
      </c>
      <c r="L725" s="42" t="str">
        <f t="shared" si="76"/>
        <v/>
      </c>
      <c r="M725" s="56" t="str">
        <f t="shared" si="77"/>
        <v/>
      </c>
      <c r="N725" s="42" t="str">
        <f>IF(LEN(I725)=0,"",VLOOKUP(M725,'Decile Calc'!$G$2:$H$11,2))</f>
        <v/>
      </c>
      <c r="O725" s="57" t="str">
        <f t="shared" si="78"/>
        <v/>
      </c>
      <c r="P725" s="42" t="str">
        <f t="shared" si="79"/>
        <v/>
      </c>
    </row>
    <row r="726" spans="4:16" x14ac:dyDescent="0.3">
      <c r="D726" s="2"/>
      <c r="I726" s="42" t="str">
        <f>IF(LEN(H726)&gt;0,G726*0.5+((F726/Summary!$B$3)*0.5),"")</f>
        <v/>
      </c>
      <c r="J726" s="56" t="str">
        <f t="shared" si="75"/>
        <v/>
      </c>
      <c r="K726" s="42" t="str">
        <f t="shared" si="74"/>
        <v/>
      </c>
      <c r="L726" s="42" t="str">
        <f t="shared" si="76"/>
        <v/>
      </c>
      <c r="M726" s="56" t="str">
        <f t="shared" si="77"/>
        <v/>
      </c>
      <c r="N726" s="42" t="str">
        <f>IF(LEN(I726)=0,"",VLOOKUP(M726,'Decile Calc'!$G$2:$H$11,2))</f>
        <v/>
      </c>
      <c r="O726" s="57" t="str">
        <f t="shared" si="78"/>
        <v/>
      </c>
      <c r="P726" s="42" t="str">
        <f t="shared" si="79"/>
        <v/>
      </c>
    </row>
    <row r="727" spans="4:16" x14ac:dyDescent="0.3">
      <c r="D727" s="30"/>
      <c r="I727" s="42" t="str">
        <f>IF(LEN(H727)&gt;0,G727*0.5+((F727/Summary!$B$3)*0.5),"")</f>
        <v/>
      </c>
      <c r="J727" s="56" t="str">
        <f t="shared" si="75"/>
        <v/>
      </c>
      <c r="K727" s="42" t="str">
        <f t="shared" si="74"/>
        <v/>
      </c>
      <c r="L727" s="42" t="str">
        <f t="shared" si="76"/>
        <v/>
      </c>
      <c r="M727" s="56" t="str">
        <f t="shared" si="77"/>
        <v/>
      </c>
      <c r="N727" s="42" t="str">
        <f>IF(LEN(I727)=0,"",VLOOKUP(M727,'Decile Calc'!$G$2:$H$11,2))</f>
        <v/>
      </c>
      <c r="O727" s="57" t="str">
        <f t="shared" si="78"/>
        <v/>
      </c>
      <c r="P727" s="42" t="str">
        <f t="shared" si="79"/>
        <v/>
      </c>
    </row>
    <row r="728" spans="4:16" x14ac:dyDescent="0.3">
      <c r="D728" s="2"/>
      <c r="I728" s="42" t="str">
        <f>IF(LEN(H728)&gt;0,G728*0.5+((F728/Summary!$B$3)*0.5),"")</f>
        <v/>
      </c>
      <c r="J728" s="56" t="str">
        <f t="shared" si="75"/>
        <v/>
      </c>
      <c r="K728" s="42" t="str">
        <f t="shared" si="74"/>
        <v/>
      </c>
      <c r="L728" s="42" t="str">
        <f t="shared" si="76"/>
        <v/>
      </c>
      <c r="M728" s="56" t="str">
        <f t="shared" si="77"/>
        <v/>
      </c>
      <c r="N728" s="42" t="str">
        <f>IF(LEN(I728)=0,"",VLOOKUP(M728,'Decile Calc'!$G$2:$H$11,2))</f>
        <v/>
      </c>
      <c r="O728" s="57" t="str">
        <f t="shared" si="78"/>
        <v/>
      </c>
      <c r="P728" s="42" t="str">
        <f t="shared" si="79"/>
        <v/>
      </c>
    </row>
    <row r="729" spans="4:16" x14ac:dyDescent="0.3">
      <c r="D729" s="30"/>
      <c r="I729" s="42" t="str">
        <f>IF(LEN(H729)&gt;0,G729*0.5+((F729/Summary!$B$3)*0.5),"")</f>
        <v/>
      </c>
      <c r="J729" s="56" t="str">
        <f t="shared" si="75"/>
        <v/>
      </c>
      <c r="K729" s="42" t="str">
        <f t="shared" si="74"/>
        <v/>
      </c>
      <c r="L729" s="42" t="str">
        <f t="shared" si="76"/>
        <v/>
      </c>
      <c r="M729" s="56" t="str">
        <f t="shared" si="77"/>
        <v/>
      </c>
      <c r="N729" s="42" t="str">
        <f>IF(LEN(I729)=0,"",VLOOKUP(M729,'Decile Calc'!$G$2:$H$11,2))</f>
        <v/>
      </c>
      <c r="O729" s="57" t="str">
        <f t="shared" si="78"/>
        <v/>
      </c>
      <c r="P729" s="42" t="str">
        <f t="shared" si="79"/>
        <v/>
      </c>
    </row>
    <row r="730" spans="4:16" x14ac:dyDescent="0.3">
      <c r="D730" s="2"/>
      <c r="I730" s="42" t="str">
        <f>IF(LEN(H730)&gt;0,G730*0.5+((F730/Summary!$B$3)*0.5),"")</f>
        <v/>
      </c>
      <c r="J730" s="56" t="str">
        <f t="shared" si="75"/>
        <v/>
      </c>
      <c r="K730" s="42" t="str">
        <f t="shared" si="74"/>
        <v/>
      </c>
      <c r="L730" s="42" t="str">
        <f t="shared" si="76"/>
        <v/>
      </c>
      <c r="M730" s="56" t="str">
        <f t="shared" si="77"/>
        <v/>
      </c>
      <c r="N730" s="42" t="str">
        <f>IF(LEN(I730)=0,"",VLOOKUP(M730,'Decile Calc'!$G$2:$H$11,2))</f>
        <v/>
      </c>
      <c r="O730" s="57" t="str">
        <f t="shared" si="78"/>
        <v/>
      </c>
      <c r="P730" s="42" t="str">
        <f t="shared" si="79"/>
        <v/>
      </c>
    </row>
    <row r="731" spans="4:16" x14ac:dyDescent="0.3">
      <c r="D731" s="2"/>
      <c r="H731" s="69"/>
      <c r="I731" s="42" t="str">
        <f>IF(LEN(H731)&gt;0,G731*0.5+((F731/Summary!$B$3)*0.5),"")</f>
        <v/>
      </c>
      <c r="J731" s="56" t="str">
        <f t="shared" si="75"/>
        <v/>
      </c>
      <c r="K731" s="42" t="str">
        <f t="shared" si="74"/>
        <v/>
      </c>
      <c r="L731" s="42" t="str">
        <f t="shared" si="76"/>
        <v/>
      </c>
      <c r="M731" s="56" t="str">
        <f t="shared" si="77"/>
        <v/>
      </c>
      <c r="N731" s="42" t="str">
        <f>IF(LEN(I731)=0,"",VLOOKUP(M731,'Decile Calc'!$G$2:$H$11,2))</f>
        <v/>
      </c>
      <c r="O731" s="57" t="str">
        <f t="shared" si="78"/>
        <v/>
      </c>
      <c r="P731" s="42" t="str">
        <f t="shared" si="79"/>
        <v/>
      </c>
    </row>
    <row r="732" spans="4:16" x14ac:dyDescent="0.3">
      <c r="D732" s="2"/>
      <c r="I732" s="42" t="str">
        <f>IF(LEN(H732)&gt;0,G732*0.5+((F732/Summary!$B$3)*0.5),"")</f>
        <v/>
      </c>
      <c r="J732" s="56" t="str">
        <f t="shared" si="75"/>
        <v/>
      </c>
      <c r="K732" s="42" t="str">
        <f t="shared" si="74"/>
        <v/>
      </c>
      <c r="L732" s="42" t="str">
        <f t="shared" si="76"/>
        <v/>
      </c>
      <c r="M732" s="56" t="str">
        <f t="shared" si="77"/>
        <v/>
      </c>
      <c r="N732" s="42" t="str">
        <f>IF(LEN(I732)=0,"",VLOOKUP(M732,'Decile Calc'!$G$2:$H$11,2))</f>
        <v/>
      </c>
      <c r="O732" s="57" t="str">
        <f t="shared" si="78"/>
        <v/>
      </c>
      <c r="P732" s="42" t="str">
        <f t="shared" si="79"/>
        <v/>
      </c>
    </row>
    <row r="733" spans="4:16" x14ac:dyDescent="0.3">
      <c r="D733" s="30"/>
      <c r="I733" s="42" t="str">
        <f>IF(LEN(H733)&gt;0,G733*0.5+((F733/Summary!$B$3)*0.5),"")</f>
        <v/>
      </c>
      <c r="J733" s="56" t="str">
        <f t="shared" si="75"/>
        <v/>
      </c>
      <c r="K733" s="42" t="str">
        <f t="shared" si="74"/>
        <v/>
      </c>
      <c r="L733" s="42" t="str">
        <f t="shared" si="76"/>
        <v/>
      </c>
      <c r="M733" s="56" t="str">
        <f t="shared" si="77"/>
        <v/>
      </c>
      <c r="N733" s="42" t="str">
        <f>IF(LEN(I733)=0,"",VLOOKUP(M733,'Decile Calc'!$G$2:$H$11,2))</f>
        <v/>
      </c>
      <c r="O733" s="57" t="str">
        <f t="shared" si="78"/>
        <v/>
      </c>
      <c r="P733" s="42" t="str">
        <f t="shared" si="79"/>
        <v/>
      </c>
    </row>
    <row r="734" spans="4:16" x14ac:dyDescent="0.3">
      <c r="D734" s="2"/>
      <c r="I734" s="42" t="str">
        <f>IF(LEN(H734)&gt;0,G734*0.5+((F734/Summary!$B$3)*0.5),"")</f>
        <v/>
      </c>
      <c r="J734" s="56" t="str">
        <f t="shared" si="75"/>
        <v/>
      </c>
      <c r="K734" s="42" t="str">
        <f t="shared" si="74"/>
        <v/>
      </c>
      <c r="L734" s="42" t="str">
        <f t="shared" si="76"/>
        <v/>
      </c>
      <c r="M734" s="56" t="str">
        <f t="shared" si="77"/>
        <v/>
      </c>
      <c r="N734" s="42" t="str">
        <f>IF(LEN(I734)=0,"",VLOOKUP(M734,'Decile Calc'!$G$2:$H$11,2))</f>
        <v/>
      </c>
      <c r="O734" s="57" t="str">
        <f t="shared" si="78"/>
        <v/>
      </c>
      <c r="P734" s="42" t="str">
        <f t="shared" si="79"/>
        <v/>
      </c>
    </row>
    <row r="735" spans="4:16" x14ac:dyDescent="0.3">
      <c r="D735" s="30"/>
      <c r="I735" s="42" t="str">
        <f>IF(LEN(H735)&gt;0,G735*0.5+((F735/Summary!$B$3)*0.5),"")</f>
        <v/>
      </c>
      <c r="J735" s="56" t="str">
        <f t="shared" si="75"/>
        <v/>
      </c>
      <c r="K735" s="42" t="str">
        <f t="shared" si="74"/>
        <v/>
      </c>
      <c r="L735" s="42" t="str">
        <f t="shared" si="76"/>
        <v/>
      </c>
      <c r="M735" s="56" t="str">
        <f t="shared" si="77"/>
        <v/>
      </c>
      <c r="N735" s="42" t="str">
        <f>IF(LEN(I735)=0,"",VLOOKUP(M735,'Decile Calc'!$G$2:$H$11,2))</f>
        <v/>
      </c>
      <c r="O735" s="57" t="str">
        <f t="shared" si="78"/>
        <v/>
      </c>
      <c r="P735" s="42" t="str">
        <f t="shared" si="79"/>
        <v/>
      </c>
    </row>
    <row r="736" spans="4:16" x14ac:dyDescent="0.3">
      <c r="D736" s="2"/>
      <c r="I736" s="42" t="str">
        <f>IF(LEN(H736)&gt;0,G736*0.5+((F736/Summary!$B$3)*0.5),"")</f>
        <v/>
      </c>
      <c r="J736" s="56" t="str">
        <f t="shared" si="75"/>
        <v/>
      </c>
      <c r="K736" s="42" t="str">
        <f t="shared" si="74"/>
        <v/>
      </c>
      <c r="L736" s="42" t="str">
        <f t="shared" si="76"/>
        <v/>
      </c>
      <c r="M736" s="56" t="str">
        <f t="shared" si="77"/>
        <v/>
      </c>
      <c r="N736" s="42" t="str">
        <f>IF(LEN(I736)=0,"",VLOOKUP(M736,'Decile Calc'!$G$2:$H$11,2))</f>
        <v/>
      </c>
      <c r="O736" s="57" t="str">
        <f t="shared" si="78"/>
        <v/>
      </c>
      <c r="P736" s="42" t="str">
        <f t="shared" si="79"/>
        <v/>
      </c>
    </row>
    <row r="737" spans="4:16" x14ac:dyDescent="0.3">
      <c r="D737" s="2"/>
      <c r="I737" s="42" t="str">
        <f>IF(LEN(H737)&gt;0,G737*0.5+((F737/Summary!$B$3)*0.5),"")</f>
        <v/>
      </c>
      <c r="J737" s="56" t="str">
        <f t="shared" si="75"/>
        <v/>
      </c>
      <c r="K737" s="42" t="str">
        <f t="shared" si="74"/>
        <v/>
      </c>
      <c r="L737" s="42" t="str">
        <f t="shared" si="76"/>
        <v/>
      </c>
      <c r="M737" s="56" t="str">
        <f t="shared" si="77"/>
        <v/>
      </c>
      <c r="N737" s="42" t="str">
        <f>IF(LEN(I737)=0,"",VLOOKUP(M737,'Decile Calc'!$G$2:$H$11,2))</f>
        <v/>
      </c>
      <c r="O737" s="57" t="str">
        <f t="shared" si="78"/>
        <v/>
      </c>
      <c r="P737" s="42" t="str">
        <f t="shared" si="79"/>
        <v/>
      </c>
    </row>
    <row r="738" spans="4:16" x14ac:dyDescent="0.3">
      <c r="D738" s="2"/>
      <c r="I738" s="42" t="str">
        <f>IF(LEN(H738)&gt;0,G738*0.5+((F738/Summary!$B$3)*0.5),"")</f>
        <v/>
      </c>
      <c r="J738" s="56" t="str">
        <f t="shared" si="75"/>
        <v/>
      </c>
      <c r="K738" s="42" t="str">
        <f t="shared" si="74"/>
        <v/>
      </c>
      <c r="L738" s="42" t="str">
        <f t="shared" si="76"/>
        <v/>
      </c>
      <c r="M738" s="56" t="str">
        <f t="shared" si="77"/>
        <v/>
      </c>
      <c r="N738" s="42" t="str">
        <f>IF(LEN(I738)=0,"",VLOOKUP(M738,'Decile Calc'!$G$2:$H$11,2))</f>
        <v/>
      </c>
      <c r="O738" s="57" t="str">
        <f t="shared" si="78"/>
        <v/>
      </c>
      <c r="P738" s="42" t="str">
        <f t="shared" si="79"/>
        <v/>
      </c>
    </row>
    <row r="739" spans="4:16" x14ac:dyDescent="0.3">
      <c r="D739" s="2"/>
      <c r="I739" s="42" t="str">
        <f>IF(LEN(H739)&gt;0,G739*0.5+((F739/Summary!$B$3)*0.5),"")</f>
        <v/>
      </c>
      <c r="J739" s="56" t="str">
        <f t="shared" si="75"/>
        <v/>
      </c>
      <c r="K739" s="42" t="str">
        <f t="shared" si="74"/>
        <v/>
      </c>
      <c r="L739" s="42" t="str">
        <f t="shared" si="76"/>
        <v/>
      </c>
      <c r="M739" s="56" t="str">
        <f t="shared" si="77"/>
        <v/>
      </c>
      <c r="N739" s="42" t="str">
        <f>IF(LEN(I739)=0,"",VLOOKUP(M739,'Decile Calc'!$G$2:$H$11,2))</f>
        <v/>
      </c>
      <c r="O739" s="57" t="str">
        <f t="shared" si="78"/>
        <v/>
      </c>
      <c r="P739" s="42" t="str">
        <f t="shared" si="79"/>
        <v/>
      </c>
    </row>
    <row r="740" spans="4:16" x14ac:dyDescent="0.3">
      <c r="D740" s="2"/>
      <c r="I740" s="42" t="str">
        <f>IF(LEN(H740)&gt;0,G740*0.5+((F740/Summary!$B$3)*0.5),"")</f>
        <v/>
      </c>
      <c r="J740" s="56" t="str">
        <f t="shared" si="75"/>
        <v/>
      </c>
      <c r="K740" s="42" t="str">
        <f t="shared" si="74"/>
        <v/>
      </c>
      <c r="L740" s="42" t="str">
        <f t="shared" si="76"/>
        <v/>
      </c>
      <c r="M740" s="56" t="str">
        <f t="shared" si="77"/>
        <v/>
      </c>
      <c r="N740" s="42" t="str">
        <f>IF(LEN(I740)=0,"",VLOOKUP(M740,'Decile Calc'!$G$2:$H$11,2))</f>
        <v/>
      </c>
      <c r="O740" s="57" t="str">
        <f t="shared" si="78"/>
        <v/>
      </c>
      <c r="P740" s="42" t="str">
        <f t="shared" si="79"/>
        <v/>
      </c>
    </row>
    <row r="741" spans="4:16" x14ac:dyDescent="0.3">
      <c r="D741" s="2"/>
      <c r="I741" s="42" t="str">
        <f>IF(LEN(H741)&gt;0,G741*0.5+((F741/Summary!$B$3)*0.5),"")</f>
        <v/>
      </c>
      <c r="J741" s="56" t="str">
        <f t="shared" si="75"/>
        <v/>
      </c>
      <c r="K741" s="42" t="str">
        <f t="shared" si="74"/>
        <v/>
      </c>
      <c r="L741" s="42" t="str">
        <f t="shared" si="76"/>
        <v/>
      </c>
      <c r="M741" s="56" t="str">
        <f t="shared" si="77"/>
        <v/>
      </c>
      <c r="N741" s="42" t="str">
        <f>IF(LEN(I741)=0,"",VLOOKUP(M741,'Decile Calc'!$G$2:$H$11,2))</f>
        <v/>
      </c>
      <c r="O741" s="57" t="str">
        <f t="shared" si="78"/>
        <v/>
      </c>
      <c r="P741" s="42" t="str">
        <f t="shared" si="79"/>
        <v/>
      </c>
    </row>
    <row r="742" spans="4:16" x14ac:dyDescent="0.3">
      <c r="D742" s="30"/>
      <c r="I742" s="42" t="str">
        <f>IF(LEN(H742)&gt;0,G742*0.5+((F742/Summary!$B$3)*0.5),"")</f>
        <v/>
      </c>
      <c r="J742" s="56" t="str">
        <f t="shared" si="75"/>
        <v/>
      </c>
      <c r="K742" s="42" t="str">
        <f t="shared" si="74"/>
        <v/>
      </c>
      <c r="L742" s="42" t="str">
        <f t="shared" si="76"/>
        <v/>
      </c>
      <c r="M742" s="56" t="str">
        <f t="shared" si="77"/>
        <v/>
      </c>
      <c r="N742" s="42" t="str">
        <f>IF(LEN(I742)=0,"",VLOOKUP(M742,'Decile Calc'!$G$2:$H$11,2))</f>
        <v/>
      </c>
      <c r="O742" s="57" t="str">
        <f t="shared" si="78"/>
        <v/>
      </c>
      <c r="P742" s="42" t="str">
        <f t="shared" si="79"/>
        <v/>
      </c>
    </row>
    <row r="743" spans="4:16" x14ac:dyDescent="0.3">
      <c r="D743" s="2"/>
      <c r="I743" s="42" t="str">
        <f>IF(LEN(H743)&gt;0,G743*0.5+((F743/Summary!$B$3)*0.5),"")</f>
        <v/>
      </c>
      <c r="J743" s="56" t="str">
        <f t="shared" si="75"/>
        <v/>
      </c>
      <c r="K743" s="42" t="str">
        <f t="shared" si="74"/>
        <v/>
      </c>
      <c r="L743" s="42" t="str">
        <f t="shared" si="76"/>
        <v/>
      </c>
      <c r="M743" s="56" t="str">
        <f t="shared" si="77"/>
        <v/>
      </c>
      <c r="N743" s="42" t="str">
        <f>IF(LEN(I743)=0,"",VLOOKUP(M743,'Decile Calc'!$G$2:$H$11,2))</f>
        <v/>
      </c>
      <c r="O743" s="57" t="str">
        <f t="shared" si="78"/>
        <v/>
      </c>
      <c r="P743" s="42" t="str">
        <f t="shared" si="79"/>
        <v/>
      </c>
    </row>
    <row r="744" spans="4:16" x14ac:dyDescent="0.3">
      <c r="D744" s="2"/>
      <c r="I744" s="42" t="str">
        <f>IF(LEN(H744)&gt;0,G744*0.5+((F744/Summary!$B$3)*0.5),"")</f>
        <v/>
      </c>
      <c r="J744" s="56" t="str">
        <f t="shared" si="75"/>
        <v/>
      </c>
      <c r="K744" s="42" t="str">
        <f t="shared" si="74"/>
        <v/>
      </c>
      <c r="L744" s="42" t="str">
        <f t="shared" si="76"/>
        <v/>
      </c>
      <c r="M744" s="56" t="str">
        <f t="shared" si="77"/>
        <v/>
      </c>
      <c r="N744" s="42" t="str">
        <f>IF(LEN(I744)=0,"",VLOOKUP(M744,'Decile Calc'!$G$2:$H$11,2))</f>
        <v/>
      </c>
      <c r="O744" s="57" t="str">
        <f t="shared" si="78"/>
        <v/>
      </c>
      <c r="P744" s="42" t="str">
        <f t="shared" si="79"/>
        <v/>
      </c>
    </row>
    <row r="745" spans="4:16" x14ac:dyDescent="0.3">
      <c r="D745" s="2"/>
      <c r="I745" s="42" t="str">
        <f>IF(LEN(H745)&gt;0,G745*0.5+((F745/Summary!$B$3)*0.5),"")</f>
        <v/>
      </c>
      <c r="J745" s="56" t="str">
        <f t="shared" si="75"/>
        <v/>
      </c>
      <c r="K745" s="42" t="str">
        <f t="shared" si="74"/>
        <v/>
      </c>
      <c r="L745" s="42" t="str">
        <f t="shared" si="76"/>
        <v/>
      </c>
      <c r="M745" s="56" t="str">
        <f t="shared" si="77"/>
        <v/>
      </c>
      <c r="N745" s="42" t="str">
        <f>IF(LEN(I745)=0,"",VLOOKUP(M745,'Decile Calc'!$G$2:$H$11,2))</f>
        <v/>
      </c>
      <c r="O745" s="57" t="str">
        <f t="shared" si="78"/>
        <v/>
      </c>
      <c r="P745" s="42" t="str">
        <f t="shared" si="79"/>
        <v/>
      </c>
    </row>
    <row r="746" spans="4:16" x14ac:dyDescent="0.3">
      <c r="D746" s="2"/>
      <c r="I746" s="42" t="str">
        <f>IF(LEN(H746)&gt;0,G746*0.5+((F746/Summary!$B$3)*0.5),"")</f>
        <v/>
      </c>
      <c r="J746" s="56" t="str">
        <f t="shared" si="75"/>
        <v/>
      </c>
      <c r="K746" s="42" t="str">
        <f t="shared" si="74"/>
        <v/>
      </c>
      <c r="L746" s="42" t="str">
        <f t="shared" si="76"/>
        <v/>
      </c>
      <c r="M746" s="56" t="str">
        <f t="shared" si="77"/>
        <v/>
      </c>
      <c r="N746" s="42" t="str">
        <f>IF(LEN(I746)=0,"",VLOOKUP(M746,'Decile Calc'!$G$2:$H$11,2))</f>
        <v/>
      </c>
      <c r="O746" s="57" t="str">
        <f t="shared" si="78"/>
        <v/>
      </c>
      <c r="P746" s="42" t="str">
        <f t="shared" si="79"/>
        <v/>
      </c>
    </row>
    <row r="747" spans="4:16" x14ac:dyDescent="0.3">
      <c r="D747" s="2"/>
      <c r="I747" s="42" t="str">
        <f>IF(LEN(H747)&gt;0,G747*0.5+((F747/Summary!$B$3)*0.5),"")</f>
        <v/>
      </c>
      <c r="J747" s="56" t="str">
        <f t="shared" si="75"/>
        <v/>
      </c>
      <c r="K747" s="42" t="str">
        <f t="shared" si="74"/>
        <v/>
      </c>
      <c r="L747" s="42" t="str">
        <f t="shared" si="76"/>
        <v/>
      </c>
      <c r="M747" s="56" t="str">
        <f t="shared" si="77"/>
        <v/>
      </c>
      <c r="N747" s="42" t="str">
        <f>IF(LEN(I747)=0,"",VLOOKUP(M747,'Decile Calc'!$G$2:$H$11,2))</f>
        <v/>
      </c>
      <c r="O747" s="57" t="str">
        <f t="shared" si="78"/>
        <v/>
      </c>
      <c r="P747" s="42" t="str">
        <f t="shared" si="79"/>
        <v/>
      </c>
    </row>
    <row r="748" spans="4:16" x14ac:dyDescent="0.3">
      <c r="D748" s="2"/>
      <c r="H748" s="63"/>
      <c r="I748" s="42" t="str">
        <f>IF(LEN(H748)&gt;0,G748*0.5+((F748/Summary!$B$3)*0.5),"")</f>
        <v/>
      </c>
      <c r="J748" s="56" t="str">
        <f t="shared" si="75"/>
        <v/>
      </c>
      <c r="K748" s="42" t="str">
        <f t="shared" si="74"/>
        <v/>
      </c>
      <c r="L748" s="42" t="str">
        <f t="shared" si="76"/>
        <v/>
      </c>
      <c r="M748" s="56" t="str">
        <f t="shared" si="77"/>
        <v/>
      </c>
      <c r="N748" s="42" t="str">
        <f>IF(LEN(I748)=0,"",VLOOKUP(M748,'Decile Calc'!$G$2:$H$11,2))</f>
        <v/>
      </c>
      <c r="O748" s="57" t="str">
        <f t="shared" si="78"/>
        <v/>
      </c>
      <c r="P748" s="42" t="str">
        <f t="shared" si="79"/>
        <v/>
      </c>
    </row>
    <row r="749" spans="4:16" x14ac:dyDescent="0.3">
      <c r="D749" s="30"/>
      <c r="I749" s="42" t="str">
        <f>IF(LEN(H749)&gt;0,G749*0.5+((F749/Summary!$B$3)*0.5),"")</f>
        <v/>
      </c>
      <c r="J749" s="56" t="str">
        <f t="shared" si="75"/>
        <v/>
      </c>
      <c r="K749" s="42" t="str">
        <f t="shared" si="74"/>
        <v/>
      </c>
      <c r="L749" s="42" t="str">
        <f t="shared" si="76"/>
        <v/>
      </c>
      <c r="M749" s="56" t="str">
        <f t="shared" si="77"/>
        <v/>
      </c>
      <c r="N749" s="42" t="str">
        <f>IF(LEN(I749)=0,"",VLOOKUP(M749,'Decile Calc'!$G$2:$H$11,2))</f>
        <v/>
      </c>
      <c r="O749" s="57" t="str">
        <f t="shared" si="78"/>
        <v/>
      </c>
      <c r="P749" s="42" t="str">
        <f t="shared" si="79"/>
        <v/>
      </c>
    </row>
    <row r="750" spans="4:16" x14ac:dyDescent="0.3">
      <c r="D750" s="30"/>
      <c r="I750" s="42" t="str">
        <f>IF(LEN(H750)&gt;0,G750*0.5+((F750/Summary!$B$3)*0.5),"")</f>
        <v/>
      </c>
      <c r="J750" s="56" t="str">
        <f t="shared" si="75"/>
        <v/>
      </c>
      <c r="K750" s="42" t="str">
        <f t="shared" si="74"/>
        <v/>
      </c>
      <c r="L750" s="42" t="str">
        <f t="shared" si="76"/>
        <v/>
      </c>
      <c r="M750" s="56" t="str">
        <f t="shared" si="77"/>
        <v/>
      </c>
      <c r="N750" s="42" t="str">
        <f>IF(LEN(I750)=0,"",VLOOKUP(M750,'Decile Calc'!$G$2:$H$11,2))</f>
        <v/>
      </c>
      <c r="O750" s="57" t="str">
        <f t="shared" si="78"/>
        <v/>
      </c>
      <c r="P750" s="42" t="str">
        <f t="shared" si="79"/>
        <v/>
      </c>
    </row>
    <row r="751" spans="4:16" x14ac:dyDescent="0.3">
      <c r="D751" s="30"/>
      <c r="I751" s="42" t="str">
        <f>IF(LEN(H751)&gt;0,G751*0.5+((F751/Summary!$B$3)*0.5),"")</f>
        <v/>
      </c>
      <c r="J751" s="56" t="str">
        <f t="shared" si="75"/>
        <v/>
      </c>
      <c r="K751" s="42" t="str">
        <f t="shared" si="74"/>
        <v/>
      </c>
      <c r="L751" s="42" t="str">
        <f t="shared" si="76"/>
        <v/>
      </c>
      <c r="M751" s="56" t="str">
        <f t="shared" si="77"/>
        <v/>
      </c>
      <c r="N751" s="42" t="str">
        <f>IF(LEN(I751)=0,"",VLOOKUP(M751,'Decile Calc'!$G$2:$H$11,2))</f>
        <v/>
      </c>
      <c r="O751" s="57" t="str">
        <f t="shared" si="78"/>
        <v/>
      </c>
      <c r="P751" s="42" t="str">
        <f t="shared" si="79"/>
        <v/>
      </c>
    </row>
    <row r="752" spans="4:16" x14ac:dyDescent="0.3">
      <c r="D752" s="2"/>
      <c r="I752" s="42" t="str">
        <f>IF(LEN(H752)&gt;0,G752*0.5+((F752/Summary!$B$3)*0.5),"")</f>
        <v/>
      </c>
      <c r="J752" s="56" t="str">
        <f t="shared" si="75"/>
        <v/>
      </c>
      <c r="K752" s="42" t="str">
        <f t="shared" si="74"/>
        <v/>
      </c>
      <c r="L752" s="42" t="str">
        <f t="shared" si="76"/>
        <v/>
      </c>
      <c r="M752" s="56" t="str">
        <f t="shared" si="77"/>
        <v/>
      </c>
      <c r="N752" s="42" t="str">
        <f>IF(LEN(I752)=0,"",VLOOKUP(M752,'Decile Calc'!$G$2:$H$11,2))</f>
        <v/>
      </c>
      <c r="O752" s="57" t="str">
        <f t="shared" si="78"/>
        <v/>
      </c>
      <c r="P752" s="42" t="str">
        <f t="shared" si="79"/>
        <v/>
      </c>
    </row>
    <row r="753" spans="4:16" x14ac:dyDescent="0.3">
      <c r="D753" s="2"/>
      <c r="I753" s="42" t="str">
        <f>IF(LEN(H753)&gt;0,G753*0.5+((F753/Summary!$B$3)*0.5),"")</f>
        <v/>
      </c>
      <c r="J753" s="56" t="str">
        <f t="shared" si="75"/>
        <v/>
      </c>
      <c r="K753" s="42" t="str">
        <f t="shared" si="74"/>
        <v/>
      </c>
      <c r="L753" s="42" t="str">
        <f t="shared" si="76"/>
        <v/>
      </c>
      <c r="M753" s="56" t="str">
        <f t="shared" si="77"/>
        <v/>
      </c>
      <c r="N753" s="42" t="str">
        <f>IF(LEN(I753)=0,"",VLOOKUP(M753,'Decile Calc'!$G$2:$H$11,2))</f>
        <v/>
      </c>
      <c r="O753" s="57" t="str">
        <f t="shared" si="78"/>
        <v/>
      </c>
      <c r="P753" s="42" t="str">
        <f t="shared" si="79"/>
        <v/>
      </c>
    </row>
    <row r="754" spans="4:16" x14ac:dyDescent="0.3">
      <c r="D754" s="2"/>
      <c r="I754" s="42" t="str">
        <f>IF(LEN(H754)&gt;0,G754*0.5+((F754/Summary!$B$3)*0.5),"")</f>
        <v/>
      </c>
      <c r="J754" s="56" t="str">
        <f t="shared" si="75"/>
        <v/>
      </c>
      <c r="K754" s="42" t="str">
        <f t="shared" si="74"/>
        <v/>
      </c>
      <c r="L754" s="42" t="str">
        <f t="shared" si="76"/>
        <v/>
      </c>
      <c r="M754" s="56" t="str">
        <f t="shared" si="77"/>
        <v/>
      </c>
      <c r="N754" s="42" t="str">
        <f>IF(LEN(I754)=0,"",VLOOKUP(M754,'Decile Calc'!$G$2:$H$11,2))</f>
        <v/>
      </c>
      <c r="O754" s="57" t="str">
        <f t="shared" si="78"/>
        <v/>
      </c>
      <c r="P754" s="42" t="str">
        <f t="shared" si="79"/>
        <v/>
      </c>
    </row>
    <row r="755" spans="4:16" x14ac:dyDescent="0.3">
      <c r="D755" s="2"/>
      <c r="I755" s="42" t="str">
        <f>IF(LEN(H755)&gt;0,G755*0.5+((F755/Summary!$B$3)*0.5),"")</f>
        <v/>
      </c>
      <c r="J755" s="56" t="str">
        <f t="shared" si="75"/>
        <v/>
      </c>
      <c r="K755" s="42" t="str">
        <f t="shared" si="74"/>
        <v/>
      </c>
      <c r="L755" s="42" t="str">
        <f t="shared" si="76"/>
        <v/>
      </c>
      <c r="M755" s="56" t="str">
        <f t="shared" si="77"/>
        <v/>
      </c>
      <c r="N755" s="42" t="str">
        <f>IF(LEN(I755)=0,"",VLOOKUP(M755,'Decile Calc'!$G$2:$H$11,2))</f>
        <v/>
      </c>
      <c r="O755" s="57" t="str">
        <f t="shared" si="78"/>
        <v/>
      </c>
      <c r="P755" s="42" t="str">
        <f t="shared" si="79"/>
        <v/>
      </c>
    </row>
    <row r="756" spans="4:16" x14ac:dyDescent="0.3">
      <c r="D756" s="2"/>
      <c r="I756" s="42" t="str">
        <f>IF(LEN(H756)&gt;0,G756*0.5+((F756/Summary!$B$3)*0.5),"")</f>
        <v/>
      </c>
      <c r="J756" s="56" t="str">
        <f t="shared" si="75"/>
        <v/>
      </c>
      <c r="K756" s="42" t="str">
        <f t="shared" si="74"/>
        <v/>
      </c>
      <c r="L756" s="42" t="str">
        <f t="shared" si="76"/>
        <v/>
      </c>
      <c r="M756" s="56" t="str">
        <f t="shared" si="77"/>
        <v/>
      </c>
      <c r="N756" s="42" t="str">
        <f>IF(LEN(I756)=0,"",VLOOKUP(M756,'Decile Calc'!$G$2:$H$11,2))</f>
        <v/>
      </c>
      <c r="O756" s="57" t="str">
        <f t="shared" si="78"/>
        <v/>
      </c>
      <c r="P756" s="42" t="str">
        <f t="shared" si="79"/>
        <v/>
      </c>
    </row>
    <row r="757" spans="4:16" x14ac:dyDescent="0.3">
      <c r="D757" s="2"/>
      <c r="H757" s="63"/>
      <c r="I757" s="42" t="str">
        <f>IF(LEN(H757)&gt;0,G757*0.5+((F757/Summary!$B$3)*0.5),"")</f>
        <v/>
      </c>
      <c r="J757" s="56" t="str">
        <f t="shared" si="75"/>
        <v/>
      </c>
      <c r="K757" s="42" t="str">
        <f t="shared" si="74"/>
        <v/>
      </c>
      <c r="L757" s="42" t="str">
        <f t="shared" si="76"/>
        <v/>
      </c>
      <c r="M757" s="56" t="str">
        <f t="shared" si="77"/>
        <v/>
      </c>
      <c r="N757" s="42" t="str">
        <f>IF(LEN(I757)=0,"",VLOOKUP(M757,'Decile Calc'!$G$2:$H$11,2))</f>
        <v/>
      </c>
      <c r="O757" s="57" t="str">
        <f t="shared" si="78"/>
        <v/>
      </c>
      <c r="P757" s="42" t="str">
        <f t="shared" si="79"/>
        <v/>
      </c>
    </row>
    <row r="758" spans="4:16" x14ac:dyDescent="0.3">
      <c r="D758" s="2"/>
      <c r="I758" s="42" t="str">
        <f>IF(LEN(H758)&gt;0,G758*0.5+((F758/Summary!$B$3)*0.5),"")</f>
        <v/>
      </c>
      <c r="J758" s="56" t="str">
        <f t="shared" si="75"/>
        <v/>
      </c>
      <c r="K758" s="42" t="str">
        <f t="shared" si="74"/>
        <v/>
      </c>
      <c r="L758" s="42" t="str">
        <f t="shared" si="76"/>
        <v/>
      </c>
      <c r="M758" s="56" t="str">
        <f t="shared" si="77"/>
        <v/>
      </c>
      <c r="N758" s="42" t="str">
        <f>IF(LEN(I758)=0,"",VLOOKUP(M758,'Decile Calc'!$G$2:$H$11,2))</f>
        <v/>
      </c>
      <c r="O758" s="57" t="str">
        <f t="shared" si="78"/>
        <v/>
      </c>
      <c r="P758" s="42" t="str">
        <f t="shared" si="79"/>
        <v/>
      </c>
    </row>
    <row r="759" spans="4:16" x14ac:dyDescent="0.3">
      <c r="D759" s="2"/>
      <c r="H759" s="63"/>
      <c r="I759" s="42" t="str">
        <f>IF(LEN(H759)&gt;0,G759*0.5+((F759/Summary!$B$3)*0.5),"")</f>
        <v/>
      </c>
      <c r="J759" s="56" t="str">
        <f t="shared" si="75"/>
        <v/>
      </c>
      <c r="K759" s="42" t="str">
        <f t="shared" si="74"/>
        <v/>
      </c>
      <c r="L759" s="42" t="str">
        <f t="shared" si="76"/>
        <v/>
      </c>
      <c r="M759" s="56" t="str">
        <f t="shared" si="77"/>
        <v/>
      </c>
      <c r="N759" s="42" t="str">
        <f>IF(LEN(I759)=0,"",VLOOKUP(M759,'Decile Calc'!$G$2:$H$11,2))</f>
        <v/>
      </c>
      <c r="O759" s="57" t="str">
        <f t="shared" si="78"/>
        <v/>
      </c>
      <c r="P759" s="42" t="str">
        <f t="shared" si="79"/>
        <v/>
      </c>
    </row>
    <row r="760" spans="4:16" x14ac:dyDescent="0.3">
      <c r="D760" s="2"/>
      <c r="I760" s="42" t="str">
        <f>IF(LEN(H760)&gt;0,G760*0.5+((F760/Summary!$B$3)*0.5),"")</f>
        <v/>
      </c>
      <c r="J760" s="56" t="str">
        <f t="shared" si="75"/>
        <v/>
      </c>
      <c r="K760" s="42" t="str">
        <f t="shared" si="74"/>
        <v/>
      </c>
      <c r="L760" s="42" t="str">
        <f t="shared" si="76"/>
        <v/>
      </c>
      <c r="M760" s="56" t="str">
        <f t="shared" si="77"/>
        <v/>
      </c>
      <c r="N760" s="42" t="str">
        <f>IF(LEN(I760)=0,"",VLOOKUP(M760,'Decile Calc'!$G$2:$H$11,2))</f>
        <v/>
      </c>
      <c r="O760" s="57" t="str">
        <f t="shared" si="78"/>
        <v/>
      </c>
      <c r="P760" s="42" t="str">
        <f t="shared" si="79"/>
        <v/>
      </c>
    </row>
    <row r="761" spans="4:16" x14ac:dyDescent="0.3">
      <c r="D761" s="2"/>
      <c r="H761" s="63"/>
      <c r="I761" s="42" t="str">
        <f>IF(LEN(H761)&gt;0,G761*0.5+((F761/Summary!$B$3)*0.5),"")</f>
        <v/>
      </c>
      <c r="J761" s="56" t="str">
        <f t="shared" si="75"/>
        <v/>
      </c>
      <c r="K761" s="42" t="str">
        <f t="shared" si="74"/>
        <v/>
      </c>
      <c r="L761" s="42" t="str">
        <f t="shared" si="76"/>
        <v/>
      </c>
      <c r="M761" s="56" t="str">
        <f t="shared" si="77"/>
        <v/>
      </c>
      <c r="N761" s="42" t="str">
        <f>IF(LEN(I761)=0,"",VLOOKUP(M761,'Decile Calc'!$G$2:$H$11,2))</f>
        <v/>
      </c>
      <c r="O761" s="57" t="str">
        <f t="shared" si="78"/>
        <v/>
      </c>
      <c r="P761" s="42" t="str">
        <f t="shared" si="79"/>
        <v/>
      </c>
    </row>
    <row r="762" spans="4:16" x14ac:dyDescent="0.3">
      <c r="D762" s="2"/>
      <c r="I762" s="42" t="str">
        <f>IF(LEN(H762)&gt;0,G762*0.5+((F762/Summary!$B$3)*0.5),"")</f>
        <v/>
      </c>
      <c r="J762" s="56" t="str">
        <f t="shared" si="75"/>
        <v/>
      </c>
      <c r="K762" s="42" t="str">
        <f t="shared" si="74"/>
        <v/>
      </c>
      <c r="L762" s="42" t="str">
        <f t="shared" si="76"/>
        <v/>
      </c>
      <c r="M762" s="56" t="str">
        <f t="shared" si="77"/>
        <v/>
      </c>
      <c r="N762" s="42" t="str">
        <f>IF(LEN(I762)=0,"",VLOOKUP(M762,'Decile Calc'!$G$2:$H$11,2))</f>
        <v/>
      </c>
      <c r="O762" s="57" t="str">
        <f t="shared" si="78"/>
        <v/>
      </c>
      <c r="P762" s="42" t="str">
        <f t="shared" si="79"/>
        <v/>
      </c>
    </row>
    <row r="763" spans="4:16" x14ac:dyDescent="0.3">
      <c r="D763" s="2"/>
      <c r="I763" s="42" t="str">
        <f>IF(LEN(H763)&gt;0,G763*0.5+((F763/Summary!$B$3)*0.5),"")</f>
        <v/>
      </c>
      <c r="J763" s="56" t="str">
        <f t="shared" si="75"/>
        <v/>
      </c>
      <c r="K763" s="42" t="str">
        <f t="shared" si="74"/>
        <v/>
      </c>
      <c r="L763" s="42" t="str">
        <f t="shared" si="76"/>
        <v/>
      </c>
      <c r="M763" s="56" t="str">
        <f t="shared" si="77"/>
        <v/>
      </c>
      <c r="N763" s="42" t="str">
        <f>IF(LEN(I763)=0,"",VLOOKUP(M763,'Decile Calc'!$G$2:$H$11,2))</f>
        <v/>
      </c>
      <c r="O763" s="57" t="str">
        <f t="shared" si="78"/>
        <v/>
      </c>
      <c r="P763" s="42" t="str">
        <f t="shared" si="79"/>
        <v/>
      </c>
    </row>
    <row r="764" spans="4:16" x14ac:dyDescent="0.3">
      <c r="D764" s="2"/>
      <c r="H764" s="63"/>
      <c r="I764" s="42" t="str">
        <f>IF(LEN(H764)&gt;0,G764*0.5+((F764/Summary!$B$3)*0.5),"")</f>
        <v/>
      </c>
      <c r="J764" s="56" t="str">
        <f t="shared" si="75"/>
        <v/>
      </c>
      <c r="K764" s="42" t="str">
        <f t="shared" si="74"/>
        <v/>
      </c>
      <c r="L764" s="42" t="str">
        <f t="shared" si="76"/>
        <v/>
      </c>
      <c r="M764" s="56" t="str">
        <f t="shared" si="77"/>
        <v/>
      </c>
      <c r="N764" s="42" t="str">
        <f>IF(LEN(I764)=0,"",VLOOKUP(M764,'Decile Calc'!$G$2:$H$11,2))</f>
        <v/>
      </c>
      <c r="O764" s="57" t="str">
        <f t="shared" si="78"/>
        <v/>
      </c>
      <c r="P764" s="42" t="str">
        <f t="shared" si="79"/>
        <v/>
      </c>
    </row>
    <row r="765" spans="4:16" x14ac:dyDescent="0.3">
      <c r="D765" s="2"/>
      <c r="I765" s="42" t="str">
        <f>IF(LEN(H765)&gt;0,G765*0.5+((F765/Summary!$B$3)*0.5),"")</f>
        <v/>
      </c>
      <c r="J765" s="56" t="str">
        <f t="shared" si="75"/>
        <v/>
      </c>
      <c r="K765" s="42" t="str">
        <f t="shared" si="74"/>
        <v/>
      </c>
      <c r="L765" s="42" t="str">
        <f t="shared" si="76"/>
        <v/>
      </c>
      <c r="M765" s="56" t="str">
        <f t="shared" si="77"/>
        <v/>
      </c>
      <c r="N765" s="42" t="str">
        <f>IF(LEN(I765)=0,"",VLOOKUP(M765,'Decile Calc'!$G$2:$H$11,2))</f>
        <v/>
      </c>
      <c r="O765" s="57" t="str">
        <f t="shared" si="78"/>
        <v/>
      </c>
      <c r="P765" s="42" t="str">
        <f t="shared" si="79"/>
        <v/>
      </c>
    </row>
    <row r="766" spans="4:16" x14ac:dyDescent="0.3">
      <c r="D766" s="2"/>
      <c r="I766" s="42" t="str">
        <f>IF(LEN(H766)&gt;0,G766*0.5+((F766/Summary!$B$3)*0.5),"")</f>
        <v/>
      </c>
      <c r="J766" s="56" t="str">
        <f t="shared" si="75"/>
        <v/>
      </c>
      <c r="K766" s="42" t="str">
        <f t="shared" si="74"/>
        <v/>
      </c>
      <c r="L766" s="42" t="str">
        <f t="shared" si="76"/>
        <v/>
      </c>
      <c r="M766" s="56" t="str">
        <f t="shared" si="77"/>
        <v/>
      </c>
      <c r="N766" s="42" t="str">
        <f>IF(LEN(I766)=0,"",VLOOKUP(M766,'Decile Calc'!$G$2:$H$11,2))</f>
        <v/>
      </c>
      <c r="O766" s="57" t="str">
        <f t="shared" si="78"/>
        <v/>
      </c>
      <c r="P766" s="42" t="str">
        <f t="shared" si="79"/>
        <v/>
      </c>
    </row>
    <row r="767" spans="4:16" x14ac:dyDescent="0.3">
      <c r="D767" s="2"/>
      <c r="I767" s="42" t="str">
        <f>IF(LEN(H767)&gt;0,G767*0.5+((F767/Summary!$B$3)*0.5),"")</f>
        <v/>
      </c>
      <c r="J767" s="56" t="str">
        <f t="shared" si="75"/>
        <v/>
      </c>
      <c r="K767" s="42" t="str">
        <f t="shared" si="74"/>
        <v/>
      </c>
      <c r="L767" s="42" t="str">
        <f t="shared" si="76"/>
        <v/>
      </c>
      <c r="M767" s="56" t="str">
        <f t="shared" si="77"/>
        <v/>
      </c>
      <c r="N767" s="42" t="str">
        <f>IF(LEN(I767)=0,"",VLOOKUP(M767,'Decile Calc'!$G$2:$H$11,2))</f>
        <v/>
      </c>
      <c r="O767" s="57" t="str">
        <f t="shared" si="78"/>
        <v/>
      </c>
      <c r="P767" s="42" t="str">
        <f t="shared" si="79"/>
        <v/>
      </c>
    </row>
    <row r="768" spans="4:16" x14ac:dyDescent="0.3">
      <c r="D768" s="30"/>
      <c r="H768" s="63"/>
      <c r="I768" s="42" t="str">
        <f>IF(LEN(H768)&gt;0,G768*0.5+((F768/Summary!$B$3)*0.5),"")</f>
        <v/>
      </c>
      <c r="J768" s="56" t="str">
        <f t="shared" si="75"/>
        <v/>
      </c>
      <c r="K768" s="42" t="str">
        <f t="shared" si="74"/>
        <v/>
      </c>
      <c r="L768" s="42" t="str">
        <f t="shared" si="76"/>
        <v/>
      </c>
      <c r="M768" s="56" t="str">
        <f t="shared" si="77"/>
        <v/>
      </c>
      <c r="N768" s="42" t="str">
        <f>IF(LEN(I768)=0,"",VLOOKUP(M768,'Decile Calc'!$G$2:$H$11,2))</f>
        <v/>
      </c>
      <c r="O768" s="57" t="str">
        <f t="shared" si="78"/>
        <v/>
      </c>
      <c r="P768" s="42" t="str">
        <f t="shared" si="79"/>
        <v/>
      </c>
    </row>
    <row r="769" spans="4:16" x14ac:dyDescent="0.3">
      <c r="D769" s="2"/>
      <c r="I769" s="42" t="str">
        <f>IF(LEN(H769)&gt;0,G769*0.5+((F769/Summary!$B$3)*0.5),"")</f>
        <v/>
      </c>
      <c r="J769" s="56" t="str">
        <f t="shared" si="75"/>
        <v/>
      </c>
      <c r="K769" s="42" t="str">
        <f t="shared" si="74"/>
        <v/>
      </c>
      <c r="L769" s="42" t="str">
        <f t="shared" si="76"/>
        <v/>
      </c>
      <c r="M769" s="56" t="str">
        <f t="shared" si="77"/>
        <v/>
      </c>
      <c r="N769" s="42" t="str">
        <f>IF(LEN(I769)=0,"",VLOOKUP(M769,'Decile Calc'!$G$2:$H$11,2))</f>
        <v/>
      </c>
      <c r="O769" s="57" t="str">
        <f t="shared" si="78"/>
        <v/>
      </c>
      <c r="P769" s="42" t="str">
        <f t="shared" si="79"/>
        <v/>
      </c>
    </row>
    <row r="770" spans="4:16" x14ac:dyDescent="0.3">
      <c r="D770" s="2"/>
      <c r="I770" s="42" t="str">
        <f>IF(LEN(H770)&gt;0,G770*0.5+((F770/Summary!$B$3)*0.5),"")</f>
        <v/>
      </c>
      <c r="J770" s="56" t="str">
        <f t="shared" si="75"/>
        <v/>
      </c>
      <c r="K770" s="42" t="str">
        <f t="shared" ref="K770:K833" si="80">IF(LEN(I770)&gt;0,ROW(A770)/100000000,"")</f>
        <v/>
      </c>
      <c r="L770" s="42" t="str">
        <f t="shared" si="76"/>
        <v/>
      </c>
      <c r="M770" s="56" t="str">
        <f t="shared" si="77"/>
        <v/>
      </c>
      <c r="N770" s="42" t="str">
        <f>IF(LEN(I770)=0,"",VLOOKUP(M770,'Decile Calc'!$G$2:$H$11,2))</f>
        <v/>
      </c>
      <c r="O770" s="57" t="str">
        <f t="shared" si="78"/>
        <v/>
      </c>
      <c r="P770" s="42" t="str">
        <f t="shared" si="79"/>
        <v/>
      </c>
    </row>
    <row r="771" spans="4:16" x14ac:dyDescent="0.3">
      <c r="D771" s="2"/>
      <c r="H771" s="63"/>
      <c r="I771" s="42" t="str">
        <f>IF(LEN(H771)&gt;0,G771*0.5+((F771/Summary!$B$3)*0.5),"")</f>
        <v/>
      </c>
      <c r="J771" s="56" t="str">
        <f t="shared" ref="J771:J834" si="81">IF(LEN(I771)&gt;0,RANK(I771,$I$2:$I$10001,1),"")</f>
        <v/>
      </c>
      <c r="K771" s="42" t="str">
        <f t="shared" si="80"/>
        <v/>
      </c>
      <c r="L771" s="42" t="str">
        <f t="shared" ref="L771:L834" si="82">IFERROR(I771+K771,"")</f>
        <v/>
      </c>
      <c r="M771" s="56" t="str">
        <f t="shared" ref="M771:M834" si="83">IF(LEN(I771)=0,"",RANK((I771+K771),$L$2:$L$10001,1))</f>
        <v/>
      </c>
      <c r="N771" s="42" t="str">
        <f>IF(LEN(I771)=0,"",VLOOKUP(M771,'Decile Calc'!$G$2:$H$11,2))</f>
        <v/>
      </c>
      <c r="O771" s="57" t="str">
        <f t="shared" ref="O771:O834" si="84">IF(LEN(I771)&gt;0,H771,"")</f>
        <v/>
      </c>
      <c r="P771" s="42" t="str">
        <f t="shared" ref="P771:P834" si="85">IF(LEN(I771)=0,"",TRUNC(M771,0))</f>
        <v/>
      </c>
    </row>
    <row r="772" spans="4:16" x14ac:dyDescent="0.3">
      <c r="D772" s="2"/>
      <c r="I772" s="42" t="str">
        <f>IF(LEN(H772)&gt;0,G772*0.5+((F772/Summary!$B$3)*0.5),"")</f>
        <v/>
      </c>
      <c r="J772" s="56" t="str">
        <f t="shared" si="81"/>
        <v/>
      </c>
      <c r="K772" s="42" t="str">
        <f t="shared" si="80"/>
        <v/>
      </c>
      <c r="L772" s="42" t="str">
        <f t="shared" si="82"/>
        <v/>
      </c>
      <c r="M772" s="56" t="str">
        <f t="shared" si="83"/>
        <v/>
      </c>
      <c r="N772" s="42" t="str">
        <f>IF(LEN(I772)=0,"",VLOOKUP(M772,'Decile Calc'!$G$2:$H$11,2))</f>
        <v/>
      </c>
      <c r="O772" s="57" t="str">
        <f t="shared" si="84"/>
        <v/>
      </c>
      <c r="P772" s="42" t="str">
        <f t="shared" si="85"/>
        <v/>
      </c>
    </row>
    <row r="773" spans="4:16" x14ac:dyDescent="0.3">
      <c r="D773" s="2"/>
      <c r="I773" s="42" t="str">
        <f>IF(LEN(H773)&gt;0,G773*0.5+((F773/Summary!$B$3)*0.5),"")</f>
        <v/>
      </c>
      <c r="J773" s="56" t="str">
        <f t="shared" si="81"/>
        <v/>
      </c>
      <c r="K773" s="42" t="str">
        <f t="shared" si="80"/>
        <v/>
      </c>
      <c r="L773" s="42" t="str">
        <f t="shared" si="82"/>
        <v/>
      </c>
      <c r="M773" s="56" t="str">
        <f t="shared" si="83"/>
        <v/>
      </c>
      <c r="N773" s="42" t="str">
        <f>IF(LEN(I773)=0,"",VLOOKUP(M773,'Decile Calc'!$G$2:$H$11,2))</f>
        <v/>
      </c>
      <c r="O773" s="57" t="str">
        <f t="shared" si="84"/>
        <v/>
      </c>
      <c r="P773" s="42" t="str">
        <f t="shared" si="85"/>
        <v/>
      </c>
    </row>
    <row r="774" spans="4:16" x14ac:dyDescent="0.3">
      <c r="D774" s="2"/>
      <c r="H774" s="63"/>
      <c r="I774" s="42" t="str">
        <f>IF(LEN(H774)&gt;0,G774*0.5+((F774/Summary!$B$3)*0.5),"")</f>
        <v/>
      </c>
      <c r="J774" s="56" t="str">
        <f t="shared" si="81"/>
        <v/>
      </c>
      <c r="K774" s="42" t="str">
        <f t="shared" si="80"/>
        <v/>
      </c>
      <c r="L774" s="42" t="str">
        <f t="shared" si="82"/>
        <v/>
      </c>
      <c r="M774" s="56" t="str">
        <f t="shared" si="83"/>
        <v/>
      </c>
      <c r="N774" s="42" t="str">
        <f>IF(LEN(I774)=0,"",VLOOKUP(M774,'Decile Calc'!$G$2:$H$11,2))</f>
        <v/>
      </c>
      <c r="O774" s="57" t="str">
        <f t="shared" si="84"/>
        <v/>
      </c>
      <c r="P774" s="42" t="str">
        <f t="shared" si="85"/>
        <v/>
      </c>
    </row>
    <row r="775" spans="4:16" x14ac:dyDescent="0.3">
      <c r="D775" s="2"/>
      <c r="I775" s="42" t="str">
        <f>IF(LEN(H775)&gt;0,G775*0.5+((F775/Summary!$B$3)*0.5),"")</f>
        <v/>
      </c>
      <c r="J775" s="56" t="str">
        <f t="shared" si="81"/>
        <v/>
      </c>
      <c r="K775" s="42" t="str">
        <f t="shared" si="80"/>
        <v/>
      </c>
      <c r="L775" s="42" t="str">
        <f t="shared" si="82"/>
        <v/>
      </c>
      <c r="M775" s="56" t="str">
        <f t="shared" si="83"/>
        <v/>
      </c>
      <c r="N775" s="42" t="str">
        <f>IF(LEN(I775)=0,"",VLOOKUP(M775,'Decile Calc'!$G$2:$H$11,2))</f>
        <v/>
      </c>
      <c r="O775" s="57" t="str">
        <f t="shared" si="84"/>
        <v/>
      </c>
      <c r="P775" s="42" t="str">
        <f t="shared" si="85"/>
        <v/>
      </c>
    </row>
    <row r="776" spans="4:16" x14ac:dyDescent="0.3">
      <c r="D776" s="2"/>
      <c r="H776" s="63"/>
      <c r="I776" s="42" t="str">
        <f>IF(LEN(H776)&gt;0,G776*0.5+((F776/Summary!$B$3)*0.5),"")</f>
        <v/>
      </c>
      <c r="J776" s="56" t="str">
        <f t="shared" si="81"/>
        <v/>
      </c>
      <c r="K776" s="42" t="str">
        <f t="shared" si="80"/>
        <v/>
      </c>
      <c r="L776" s="42" t="str">
        <f t="shared" si="82"/>
        <v/>
      </c>
      <c r="M776" s="56" t="str">
        <f t="shared" si="83"/>
        <v/>
      </c>
      <c r="N776" s="42" t="str">
        <f>IF(LEN(I776)=0,"",VLOOKUP(M776,'Decile Calc'!$G$2:$H$11,2))</f>
        <v/>
      </c>
      <c r="O776" s="57" t="str">
        <f t="shared" si="84"/>
        <v/>
      </c>
      <c r="P776" s="42" t="str">
        <f t="shared" si="85"/>
        <v/>
      </c>
    </row>
    <row r="777" spans="4:16" x14ac:dyDescent="0.3">
      <c r="D777" s="2"/>
      <c r="I777" s="42" t="str">
        <f>IF(LEN(H777)&gt;0,G777*0.5+((F777/Summary!$B$3)*0.5),"")</f>
        <v/>
      </c>
      <c r="J777" s="56" t="str">
        <f t="shared" si="81"/>
        <v/>
      </c>
      <c r="K777" s="42" t="str">
        <f t="shared" si="80"/>
        <v/>
      </c>
      <c r="L777" s="42" t="str">
        <f t="shared" si="82"/>
        <v/>
      </c>
      <c r="M777" s="56" t="str">
        <f t="shared" si="83"/>
        <v/>
      </c>
      <c r="N777" s="42" t="str">
        <f>IF(LEN(I777)=0,"",VLOOKUP(M777,'Decile Calc'!$G$2:$H$11,2))</f>
        <v/>
      </c>
      <c r="O777" s="57" t="str">
        <f t="shared" si="84"/>
        <v/>
      </c>
      <c r="P777" s="42" t="str">
        <f t="shared" si="85"/>
        <v/>
      </c>
    </row>
    <row r="778" spans="4:16" x14ac:dyDescent="0.3">
      <c r="D778" s="2"/>
      <c r="I778" s="42" t="str">
        <f>IF(LEN(H778)&gt;0,G778*0.5+((F778/Summary!$B$3)*0.5),"")</f>
        <v/>
      </c>
      <c r="J778" s="56" t="str">
        <f t="shared" si="81"/>
        <v/>
      </c>
      <c r="K778" s="42" t="str">
        <f t="shared" si="80"/>
        <v/>
      </c>
      <c r="L778" s="42" t="str">
        <f t="shared" si="82"/>
        <v/>
      </c>
      <c r="M778" s="56" t="str">
        <f t="shared" si="83"/>
        <v/>
      </c>
      <c r="N778" s="42" t="str">
        <f>IF(LEN(I778)=0,"",VLOOKUP(M778,'Decile Calc'!$G$2:$H$11,2))</f>
        <v/>
      </c>
      <c r="O778" s="57" t="str">
        <f t="shared" si="84"/>
        <v/>
      </c>
      <c r="P778" s="42" t="str">
        <f t="shared" si="85"/>
        <v/>
      </c>
    </row>
    <row r="779" spans="4:16" x14ac:dyDescent="0.3">
      <c r="D779" s="2"/>
      <c r="I779" s="42" t="str">
        <f>IF(LEN(H779)&gt;0,G779*0.5+((F779/Summary!$B$3)*0.5),"")</f>
        <v/>
      </c>
      <c r="J779" s="56" t="str">
        <f t="shared" si="81"/>
        <v/>
      </c>
      <c r="K779" s="42" t="str">
        <f t="shared" si="80"/>
        <v/>
      </c>
      <c r="L779" s="42" t="str">
        <f t="shared" si="82"/>
        <v/>
      </c>
      <c r="M779" s="56" t="str">
        <f t="shared" si="83"/>
        <v/>
      </c>
      <c r="N779" s="42" t="str">
        <f>IF(LEN(I779)=0,"",VLOOKUP(M779,'Decile Calc'!$G$2:$H$11,2))</f>
        <v/>
      </c>
      <c r="O779" s="57" t="str">
        <f t="shared" si="84"/>
        <v/>
      </c>
      <c r="P779" s="42" t="str">
        <f t="shared" si="85"/>
        <v/>
      </c>
    </row>
    <row r="780" spans="4:16" x14ac:dyDescent="0.3">
      <c r="D780" s="2"/>
      <c r="I780" s="42" t="str">
        <f>IF(LEN(H780)&gt;0,G780*0.5+((F780/Summary!$B$3)*0.5),"")</f>
        <v/>
      </c>
      <c r="J780" s="56" t="str">
        <f t="shared" si="81"/>
        <v/>
      </c>
      <c r="K780" s="42" t="str">
        <f t="shared" si="80"/>
        <v/>
      </c>
      <c r="L780" s="42" t="str">
        <f t="shared" si="82"/>
        <v/>
      </c>
      <c r="M780" s="56" t="str">
        <f t="shared" si="83"/>
        <v/>
      </c>
      <c r="N780" s="42" t="str">
        <f>IF(LEN(I780)=0,"",VLOOKUP(M780,'Decile Calc'!$G$2:$H$11,2))</f>
        <v/>
      </c>
      <c r="O780" s="57" t="str">
        <f t="shared" si="84"/>
        <v/>
      </c>
      <c r="P780" s="42" t="str">
        <f t="shared" si="85"/>
        <v/>
      </c>
    </row>
    <row r="781" spans="4:16" x14ac:dyDescent="0.3">
      <c r="D781" s="2"/>
      <c r="I781" s="42" t="str">
        <f>IF(LEN(H781)&gt;0,G781*0.5+((F781/Summary!$B$3)*0.5),"")</f>
        <v/>
      </c>
      <c r="J781" s="56" t="str">
        <f t="shared" si="81"/>
        <v/>
      </c>
      <c r="K781" s="42" t="str">
        <f t="shared" si="80"/>
        <v/>
      </c>
      <c r="L781" s="42" t="str">
        <f t="shared" si="82"/>
        <v/>
      </c>
      <c r="M781" s="56" t="str">
        <f t="shared" si="83"/>
        <v/>
      </c>
      <c r="N781" s="42" t="str">
        <f>IF(LEN(I781)=0,"",VLOOKUP(M781,'Decile Calc'!$G$2:$H$11,2))</f>
        <v/>
      </c>
      <c r="O781" s="57" t="str">
        <f t="shared" si="84"/>
        <v/>
      </c>
      <c r="P781" s="42" t="str">
        <f t="shared" si="85"/>
        <v/>
      </c>
    </row>
    <row r="782" spans="4:16" x14ac:dyDescent="0.3">
      <c r="D782" s="2"/>
      <c r="I782" s="42" t="str">
        <f>IF(LEN(H782)&gt;0,G782*0.5+((F782/Summary!$B$3)*0.5),"")</f>
        <v/>
      </c>
      <c r="J782" s="56" t="str">
        <f t="shared" si="81"/>
        <v/>
      </c>
      <c r="K782" s="42" t="str">
        <f t="shared" si="80"/>
        <v/>
      </c>
      <c r="L782" s="42" t="str">
        <f t="shared" si="82"/>
        <v/>
      </c>
      <c r="M782" s="56" t="str">
        <f t="shared" si="83"/>
        <v/>
      </c>
      <c r="N782" s="42" t="str">
        <f>IF(LEN(I782)=0,"",VLOOKUP(M782,'Decile Calc'!$G$2:$H$11,2))</f>
        <v/>
      </c>
      <c r="O782" s="57" t="str">
        <f t="shared" si="84"/>
        <v/>
      </c>
      <c r="P782" s="42" t="str">
        <f t="shared" si="85"/>
        <v/>
      </c>
    </row>
    <row r="783" spans="4:16" x14ac:dyDescent="0.3">
      <c r="D783" s="2"/>
      <c r="I783" s="42" t="str">
        <f>IF(LEN(H783)&gt;0,G783*0.5+((F783/Summary!$B$3)*0.5),"")</f>
        <v/>
      </c>
      <c r="J783" s="56" t="str">
        <f t="shared" si="81"/>
        <v/>
      </c>
      <c r="K783" s="42" t="str">
        <f t="shared" si="80"/>
        <v/>
      </c>
      <c r="L783" s="42" t="str">
        <f t="shared" si="82"/>
        <v/>
      </c>
      <c r="M783" s="56" t="str">
        <f t="shared" si="83"/>
        <v/>
      </c>
      <c r="N783" s="42" t="str">
        <f>IF(LEN(I783)=0,"",VLOOKUP(M783,'Decile Calc'!$G$2:$H$11,2))</f>
        <v/>
      </c>
      <c r="O783" s="57" t="str">
        <f t="shared" si="84"/>
        <v/>
      </c>
      <c r="P783" s="42" t="str">
        <f t="shared" si="85"/>
        <v/>
      </c>
    </row>
    <row r="784" spans="4:16" x14ac:dyDescent="0.3">
      <c r="D784" s="2"/>
      <c r="I784" s="42" t="str">
        <f>IF(LEN(H784)&gt;0,G784*0.5+((F784/Summary!$B$3)*0.5),"")</f>
        <v/>
      </c>
      <c r="J784" s="56" t="str">
        <f t="shared" si="81"/>
        <v/>
      </c>
      <c r="K784" s="42" t="str">
        <f t="shared" si="80"/>
        <v/>
      </c>
      <c r="L784" s="42" t="str">
        <f t="shared" si="82"/>
        <v/>
      </c>
      <c r="M784" s="56" t="str">
        <f t="shared" si="83"/>
        <v/>
      </c>
      <c r="N784" s="42" t="str">
        <f>IF(LEN(I784)=0,"",VLOOKUP(M784,'Decile Calc'!$G$2:$H$11,2))</f>
        <v/>
      </c>
      <c r="O784" s="57" t="str">
        <f t="shared" si="84"/>
        <v/>
      </c>
      <c r="P784" s="42" t="str">
        <f t="shared" si="85"/>
        <v/>
      </c>
    </row>
    <row r="785" spans="4:16" x14ac:dyDescent="0.3">
      <c r="D785" s="2"/>
      <c r="I785" s="42" t="str">
        <f>IF(LEN(H785)&gt;0,G785*0.5+((F785/Summary!$B$3)*0.5),"")</f>
        <v/>
      </c>
      <c r="J785" s="56" t="str">
        <f t="shared" si="81"/>
        <v/>
      </c>
      <c r="K785" s="42" t="str">
        <f t="shared" si="80"/>
        <v/>
      </c>
      <c r="L785" s="42" t="str">
        <f t="shared" si="82"/>
        <v/>
      </c>
      <c r="M785" s="56" t="str">
        <f t="shared" si="83"/>
        <v/>
      </c>
      <c r="N785" s="42" t="str">
        <f>IF(LEN(I785)=0,"",VLOOKUP(M785,'Decile Calc'!$G$2:$H$11,2))</f>
        <v/>
      </c>
      <c r="O785" s="57" t="str">
        <f t="shared" si="84"/>
        <v/>
      </c>
      <c r="P785" s="42" t="str">
        <f t="shared" si="85"/>
        <v/>
      </c>
    </row>
    <row r="786" spans="4:16" x14ac:dyDescent="0.3">
      <c r="D786" s="2"/>
      <c r="I786" s="42" t="str">
        <f>IF(LEN(H786)&gt;0,G786*0.5+((F786/Summary!$B$3)*0.5),"")</f>
        <v/>
      </c>
      <c r="J786" s="56" t="str">
        <f t="shared" si="81"/>
        <v/>
      </c>
      <c r="K786" s="42" t="str">
        <f t="shared" si="80"/>
        <v/>
      </c>
      <c r="L786" s="42" t="str">
        <f t="shared" si="82"/>
        <v/>
      </c>
      <c r="M786" s="56" t="str">
        <f t="shared" si="83"/>
        <v/>
      </c>
      <c r="N786" s="42" t="str">
        <f>IF(LEN(I786)=0,"",VLOOKUP(M786,'Decile Calc'!$G$2:$H$11,2))</f>
        <v/>
      </c>
      <c r="O786" s="57" t="str">
        <f t="shared" si="84"/>
        <v/>
      </c>
      <c r="P786" s="42" t="str">
        <f t="shared" si="85"/>
        <v/>
      </c>
    </row>
    <row r="787" spans="4:16" x14ac:dyDescent="0.3">
      <c r="D787" s="2"/>
      <c r="I787" s="42" t="str">
        <f>IF(LEN(H787)&gt;0,G787*0.5+((F787/Summary!$B$3)*0.5),"")</f>
        <v/>
      </c>
      <c r="J787" s="56" t="str">
        <f t="shared" si="81"/>
        <v/>
      </c>
      <c r="K787" s="42" t="str">
        <f t="shared" si="80"/>
        <v/>
      </c>
      <c r="L787" s="42" t="str">
        <f t="shared" si="82"/>
        <v/>
      </c>
      <c r="M787" s="56" t="str">
        <f t="shared" si="83"/>
        <v/>
      </c>
      <c r="N787" s="42" t="str">
        <f>IF(LEN(I787)=0,"",VLOOKUP(M787,'Decile Calc'!$G$2:$H$11,2))</f>
        <v/>
      </c>
      <c r="O787" s="57" t="str">
        <f t="shared" si="84"/>
        <v/>
      </c>
      <c r="P787" s="42" t="str">
        <f t="shared" si="85"/>
        <v/>
      </c>
    </row>
    <row r="788" spans="4:16" x14ac:dyDescent="0.3">
      <c r="D788" s="2"/>
      <c r="I788" s="42" t="str">
        <f>IF(LEN(H788)&gt;0,G788*0.5+((F788/Summary!$B$3)*0.5),"")</f>
        <v/>
      </c>
      <c r="J788" s="56" t="str">
        <f t="shared" si="81"/>
        <v/>
      </c>
      <c r="K788" s="42" t="str">
        <f t="shared" si="80"/>
        <v/>
      </c>
      <c r="L788" s="42" t="str">
        <f t="shared" si="82"/>
        <v/>
      </c>
      <c r="M788" s="56" t="str">
        <f t="shared" si="83"/>
        <v/>
      </c>
      <c r="N788" s="42" t="str">
        <f>IF(LEN(I788)=0,"",VLOOKUP(M788,'Decile Calc'!$G$2:$H$11,2))</f>
        <v/>
      </c>
      <c r="O788" s="57" t="str">
        <f t="shared" si="84"/>
        <v/>
      </c>
      <c r="P788" s="42" t="str">
        <f t="shared" si="85"/>
        <v/>
      </c>
    </row>
    <row r="789" spans="4:16" x14ac:dyDescent="0.3">
      <c r="D789" s="2"/>
      <c r="I789" s="42" t="str">
        <f>IF(LEN(H789)&gt;0,G789*0.5+((F789/Summary!$B$3)*0.5),"")</f>
        <v/>
      </c>
      <c r="J789" s="56" t="str">
        <f t="shared" si="81"/>
        <v/>
      </c>
      <c r="K789" s="42" t="str">
        <f t="shared" si="80"/>
        <v/>
      </c>
      <c r="L789" s="42" t="str">
        <f t="shared" si="82"/>
        <v/>
      </c>
      <c r="M789" s="56" t="str">
        <f t="shared" si="83"/>
        <v/>
      </c>
      <c r="N789" s="42" t="str">
        <f>IF(LEN(I789)=0,"",VLOOKUP(M789,'Decile Calc'!$G$2:$H$11,2))</f>
        <v/>
      </c>
      <c r="O789" s="57" t="str">
        <f t="shared" si="84"/>
        <v/>
      </c>
      <c r="P789" s="42" t="str">
        <f t="shared" si="85"/>
        <v/>
      </c>
    </row>
    <row r="790" spans="4:16" x14ac:dyDescent="0.3">
      <c r="D790" s="2"/>
      <c r="I790" s="42" t="str">
        <f>IF(LEN(H790)&gt;0,G790*0.5+((F790/Summary!$B$3)*0.5),"")</f>
        <v/>
      </c>
      <c r="J790" s="56" t="str">
        <f t="shared" si="81"/>
        <v/>
      </c>
      <c r="K790" s="42" t="str">
        <f t="shared" si="80"/>
        <v/>
      </c>
      <c r="L790" s="42" t="str">
        <f t="shared" si="82"/>
        <v/>
      </c>
      <c r="M790" s="56" t="str">
        <f t="shared" si="83"/>
        <v/>
      </c>
      <c r="N790" s="42" t="str">
        <f>IF(LEN(I790)=0,"",VLOOKUP(M790,'Decile Calc'!$G$2:$H$11,2))</f>
        <v/>
      </c>
      <c r="O790" s="57" t="str">
        <f t="shared" si="84"/>
        <v/>
      </c>
      <c r="P790" s="42" t="str">
        <f t="shared" si="85"/>
        <v/>
      </c>
    </row>
    <row r="791" spans="4:16" x14ac:dyDescent="0.3">
      <c r="D791" s="2"/>
      <c r="I791" s="42" t="str">
        <f>IF(LEN(H791)&gt;0,G791*0.5+((F791/Summary!$B$3)*0.5),"")</f>
        <v/>
      </c>
      <c r="J791" s="56" t="str">
        <f t="shared" si="81"/>
        <v/>
      </c>
      <c r="K791" s="42" t="str">
        <f t="shared" si="80"/>
        <v/>
      </c>
      <c r="L791" s="42" t="str">
        <f t="shared" si="82"/>
        <v/>
      </c>
      <c r="M791" s="56" t="str">
        <f t="shared" si="83"/>
        <v/>
      </c>
      <c r="N791" s="42" t="str">
        <f>IF(LEN(I791)=0,"",VLOOKUP(M791,'Decile Calc'!$G$2:$H$11,2))</f>
        <v/>
      </c>
      <c r="O791" s="57" t="str">
        <f t="shared" si="84"/>
        <v/>
      </c>
      <c r="P791" s="42" t="str">
        <f t="shared" si="85"/>
        <v/>
      </c>
    </row>
    <row r="792" spans="4:16" x14ac:dyDescent="0.3">
      <c r="D792" s="2"/>
      <c r="I792" s="42" t="str">
        <f>IF(LEN(H792)&gt;0,G792*0.5+((F792/Summary!$B$3)*0.5),"")</f>
        <v/>
      </c>
      <c r="J792" s="56" t="str">
        <f t="shared" si="81"/>
        <v/>
      </c>
      <c r="K792" s="42" t="str">
        <f t="shared" si="80"/>
        <v/>
      </c>
      <c r="L792" s="42" t="str">
        <f t="shared" si="82"/>
        <v/>
      </c>
      <c r="M792" s="56" t="str">
        <f t="shared" si="83"/>
        <v/>
      </c>
      <c r="N792" s="42" t="str">
        <f>IF(LEN(I792)=0,"",VLOOKUP(M792,'Decile Calc'!$G$2:$H$11,2))</f>
        <v/>
      </c>
      <c r="O792" s="57" t="str">
        <f t="shared" si="84"/>
        <v/>
      </c>
      <c r="P792" s="42" t="str">
        <f t="shared" si="85"/>
        <v/>
      </c>
    </row>
    <row r="793" spans="4:16" x14ac:dyDescent="0.3">
      <c r="D793" s="2"/>
      <c r="I793" s="42" t="str">
        <f>IF(LEN(H793)&gt;0,G793*0.5+((F793/Summary!$B$3)*0.5),"")</f>
        <v/>
      </c>
      <c r="J793" s="56" t="str">
        <f t="shared" si="81"/>
        <v/>
      </c>
      <c r="K793" s="42" t="str">
        <f t="shared" si="80"/>
        <v/>
      </c>
      <c r="L793" s="42" t="str">
        <f t="shared" si="82"/>
        <v/>
      </c>
      <c r="M793" s="56" t="str">
        <f t="shared" si="83"/>
        <v/>
      </c>
      <c r="N793" s="42" t="str">
        <f>IF(LEN(I793)=0,"",VLOOKUP(M793,'Decile Calc'!$G$2:$H$11,2))</f>
        <v/>
      </c>
      <c r="O793" s="57" t="str">
        <f t="shared" si="84"/>
        <v/>
      </c>
      <c r="P793" s="42" t="str">
        <f t="shared" si="85"/>
        <v/>
      </c>
    </row>
    <row r="794" spans="4:16" x14ac:dyDescent="0.3">
      <c r="D794" s="2"/>
      <c r="I794" s="42" t="str">
        <f>IF(LEN(H794)&gt;0,G794*0.5+((F794/Summary!$B$3)*0.5),"")</f>
        <v/>
      </c>
      <c r="J794" s="56" t="str">
        <f t="shared" si="81"/>
        <v/>
      </c>
      <c r="K794" s="42" t="str">
        <f t="shared" si="80"/>
        <v/>
      </c>
      <c r="L794" s="42" t="str">
        <f t="shared" si="82"/>
        <v/>
      </c>
      <c r="M794" s="56" t="str">
        <f t="shared" si="83"/>
        <v/>
      </c>
      <c r="N794" s="42" t="str">
        <f>IF(LEN(I794)=0,"",VLOOKUP(M794,'Decile Calc'!$G$2:$H$11,2))</f>
        <v/>
      </c>
      <c r="O794" s="57" t="str">
        <f t="shared" si="84"/>
        <v/>
      </c>
      <c r="P794" s="42" t="str">
        <f t="shared" si="85"/>
        <v/>
      </c>
    </row>
    <row r="795" spans="4:16" x14ac:dyDescent="0.3">
      <c r="D795" s="2"/>
      <c r="I795" s="42" t="str">
        <f>IF(LEN(H795)&gt;0,G795*0.5+((F795/Summary!$B$3)*0.5),"")</f>
        <v/>
      </c>
      <c r="J795" s="56" t="str">
        <f t="shared" si="81"/>
        <v/>
      </c>
      <c r="K795" s="42" t="str">
        <f t="shared" si="80"/>
        <v/>
      </c>
      <c r="L795" s="42" t="str">
        <f t="shared" si="82"/>
        <v/>
      </c>
      <c r="M795" s="56" t="str">
        <f t="shared" si="83"/>
        <v/>
      </c>
      <c r="N795" s="42" t="str">
        <f>IF(LEN(I795)=0,"",VLOOKUP(M795,'Decile Calc'!$G$2:$H$11,2))</f>
        <v/>
      </c>
      <c r="O795" s="57" t="str">
        <f t="shared" si="84"/>
        <v/>
      </c>
      <c r="P795" s="42" t="str">
        <f t="shared" si="85"/>
        <v/>
      </c>
    </row>
    <row r="796" spans="4:16" x14ac:dyDescent="0.3">
      <c r="D796" s="2"/>
      <c r="I796" s="42" t="str">
        <f>IF(LEN(H796)&gt;0,G796*0.5+((F796/Summary!$B$3)*0.5),"")</f>
        <v/>
      </c>
      <c r="J796" s="56" t="str">
        <f t="shared" si="81"/>
        <v/>
      </c>
      <c r="K796" s="42" t="str">
        <f t="shared" si="80"/>
        <v/>
      </c>
      <c r="L796" s="42" t="str">
        <f t="shared" si="82"/>
        <v/>
      </c>
      <c r="M796" s="56" t="str">
        <f t="shared" si="83"/>
        <v/>
      </c>
      <c r="N796" s="42" t="str">
        <f>IF(LEN(I796)=0,"",VLOOKUP(M796,'Decile Calc'!$G$2:$H$11,2))</f>
        <v/>
      </c>
      <c r="O796" s="57" t="str">
        <f t="shared" si="84"/>
        <v/>
      </c>
      <c r="P796" s="42" t="str">
        <f t="shared" si="85"/>
        <v/>
      </c>
    </row>
    <row r="797" spans="4:16" x14ac:dyDescent="0.3">
      <c r="D797" s="2"/>
      <c r="I797" s="42" t="str">
        <f>IF(LEN(H797)&gt;0,G797*0.5+((F797/Summary!$B$3)*0.5),"")</f>
        <v/>
      </c>
      <c r="J797" s="56" t="str">
        <f t="shared" si="81"/>
        <v/>
      </c>
      <c r="K797" s="42" t="str">
        <f t="shared" si="80"/>
        <v/>
      </c>
      <c r="L797" s="42" t="str">
        <f t="shared" si="82"/>
        <v/>
      </c>
      <c r="M797" s="56" t="str">
        <f t="shared" si="83"/>
        <v/>
      </c>
      <c r="N797" s="42" t="str">
        <f>IF(LEN(I797)=0,"",VLOOKUP(M797,'Decile Calc'!$G$2:$H$11,2))</f>
        <v/>
      </c>
      <c r="O797" s="57" t="str">
        <f t="shared" si="84"/>
        <v/>
      </c>
      <c r="P797" s="42" t="str">
        <f t="shared" si="85"/>
        <v/>
      </c>
    </row>
    <row r="798" spans="4:16" x14ac:dyDescent="0.3">
      <c r="D798" s="2"/>
      <c r="I798" s="42" t="str">
        <f>IF(LEN(H798)&gt;0,G798*0.5+((F798/Summary!$B$3)*0.5),"")</f>
        <v/>
      </c>
      <c r="J798" s="56" t="str">
        <f t="shared" si="81"/>
        <v/>
      </c>
      <c r="K798" s="42" t="str">
        <f t="shared" si="80"/>
        <v/>
      </c>
      <c r="L798" s="42" t="str">
        <f t="shared" si="82"/>
        <v/>
      </c>
      <c r="M798" s="56" t="str">
        <f t="shared" si="83"/>
        <v/>
      </c>
      <c r="N798" s="42" t="str">
        <f>IF(LEN(I798)=0,"",VLOOKUP(M798,'Decile Calc'!$G$2:$H$11,2))</f>
        <v/>
      </c>
      <c r="O798" s="57" t="str">
        <f t="shared" si="84"/>
        <v/>
      </c>
      <c r="P798" s="42" t="str">
        <f t="shared" si="85"/>
        <v/>
      </c>
    </row>
    <row r="799" spans="4:16" x14ac:dyDescent="0.3">
      <c r="D799" s="2"/>
      <c r="I799" s="42" t="str">
        <f>IF(LEN(H799)&gt;0,G799*0.5+((F799/Summary!$B$3)*0.5),"")</f>
        <v/>
      </c>
      <c r="J799" s="56" t="str">
        <f t="shared" si="81"/>
        <v/>
      </c>
      <c r="K799" s="42" t="str">
        <f t="shared" si="80"/>
        <v/>
      </c>
      <c r="L799" s="42" t="str">
        <f t="shared" si="82"/>
        <v/>
      </c>
      <c r="M799" s="56" t="str">
        <f t="shared" si="83"/>
        <v/>
      </c>
      <c r="N799" s="42" t="str">
        <f>IF(LEN(I799)=0,"",VLOOKUP(M799,'Decile Calc'!$G$2:$H$11,2))</f>
        <v/>
      </c>
      <c r="O799" s="57" t="str">
        <f t="shared" si="84"/>
        <v/>
      </c>
      <c r="P799" s="42" t="str">
        <f t="shared" si="85"/>
        <v/>
      </c>
    </row>
    <row r="800" spans="4:16" x14ac:dyDescent="0.3">
      <c r="D800" s="2"/>
      <c r="H800" s="63"/>
      <c r="I800" s="42" t="str">
        <f>IF(LEN(H800)&gt;0,G800*0.5+((F800/Summary!$B$3)*0.5),"")</f>
        <v/>
      </c>
      <c r="J800" s="56" t="str">
        <f t="shared" si="81"/>
        <v/>
      </c>
      <c r="K800" s="42" t="str">
        <f t="shared" si="80"/>
        <v/>
      </c>
      <c r="L800" s="42" t="str">
        <f t="shared" si="82"/>
        <v/>
      </c>
      <c r="M800" s="56" t="str">
        <f t="shared" si="83"/>
        <v/>
      </c>
      <c r="N800" s="42" t="str">
        <f>IF(LEN(I800)=0,"",VLOOKUP(M800,'Decile Calc'!$G$2:$H$11,2))</f>
        <v/>
      </c>
      <c r="O800" s="57" t="str">
        <f t="shared" si="84"/>
        <v/>
      </c>
      <c r="P800" s="42" t="str">
        <f t="shared" si="85"/>
        <v/>
      </c>
    </row>
    <row r="801" spans="4:16" x14ac:dyDescent="0.3">
      <c r="D801" s="2"/>
      <c r="I801" s="42" t="str">
        <f>IF(LEN(H801)&gt;0,G801*0.5+((F801/Summary!$B$3)*0.5),"")</f>
        <v/>
      </c>
      <c r="J801" s="56" t="str">
        <f t="shared" si="81"/>
        <v/>
      </c>
      <c r="K801" s="42" t="str">
        <f t="shared" si="80"/>
        <v/>
      </c>
      <c r="L801" s="42" t="str">
        <f t="shared" si="82"/>
        <v/>
      </c>
      <c r="M801" s="56" t="str">
        <f t="shared" si="83"/>
        <v/>
      </c>
      <c r="N801" s="42" t="str">
        <f>IF(LEN(I801)=0,"",VLOOKUP(M801,'Decile Calc'!$G$2:$H$11,2))</f>
        <v/>
      </c>
      <c r="O801" s="57" t="str">
        <f t="shared" si="84"/>
        <v/>
      </c>
      <c r="P801" s="42" t="str">
        <f t="shared" si="85"/>
        <v/>
      </c>
    </row>
    <row r="802" spans="4:16" x14ac:dyDescent="0.3">
      <c r="D802" s="2"/>
      <c r="I802" s="42" t="str">
        <f>IF(LEN(H802)&gt;0,G802*0.5+((F802/Summary!$B$3)*0.5),"")</f>
        <v/>
      </c>
      <c r="J802" s="56" t="str">
        <f t="shared" si="81"/>
        <v/>
      </c>
      <c r="K802" s="42" t="str">
        <f t="shared" si="80"/>
        <v/>
      </c>
      <c r="L802" s="42" t="str">
        <f t="shared" si="82"/>
        <v/>
      </c>
      <c r="M802" s="56" t="str">
        <f t="shared" si="83"/>
        <v/>
      </c>
      <c r="N802" s="42" t="str">
        <f>IF(LEN(I802)=0,"",VLOOKUP(M802,'Decile Calc'!$G$2:$H$11,2))</f>
        <v/>
      </c>
      <c r="O802" s="57" t="str">
        <f t="shared" si="84"/>
        <v/>
      </c>
      <c r="P802" s="42" t="str">
        <f t="shared" si="85"/>
        <v/>
      </c>
    </row>
    <row r="803" spans="4:16" x14ac:dyDescent="0.3">
      <c r="D803" s="2"/>
      <c r="I803" s="42" t="str">
        <f>IF(LEN(H803)&gt;0,G803*0.5+((F803/Summary!$B$3)*0.5),"")</f>
        <v/>
      </c>
      <c r="J803" s="56" t="str">
        <f t="shared" si="81"/>
        <v/>
      </c>
      <c r="K803" s="42" t="str">
        <f t="shared" si="80"/>
        <v/>
      </c>
      <c r="L803" s="42" t="str">
        <f t="shared" si="82"/>
        <v/>
      </c>
      <c r="M803" s="56" t="str">
        <f t="shared" si="83"/>
        <v/>
      </c>
      <c r="N803" s="42" t="str">
        <f>IF(LEN(I803)=0,"",VLOOKUP(M803,'Decile Calc'!$G$2:$H$11,2))</f>
        <v/>
      </c>
      <c r="O803" s="57" t="str">
        <f t="shared" si="84"/>
        <v/>
      </c>
      <c r="P803" s="42" t="str">
        <f t="shared" si="85"/>
        <v/>
      </c>
    </row>
    <row r="804" spans="4:16" x14ac:dyDescent="0.3">
      <c r="D804" s="2"/>
      <c r="I804" s="42" t="str">
        <f>IF(LEN(H804)&gt;0,G804*0.5+((F804/Summary!$B$3)*0.5),"")</f>
        <v/>
      </c>
      <c r="J804" s="56" t="str">
        <f t="shared" si="81"/>
        <v/>
      </c>
      <c r="K804" s="42" t="str">
        <f t="shared" si="80"/>
        <v/>
      </c>
      <c r="L804" s="42" t="str">
        <f t="shared" si="82"/>
        <v/>
      </c>
      <c r="M804" s="56" t="str">
        <f t="shared" si="83"/>
        <v/>
      </c>
      <c r="N804" s="42" t="str">
        <f>IF(LEN(I804)=0,"",VLOOKUP(M804,'Decile Calc'!$G$2:$H$11,2))</f>
        <v/>
      </c>
      <c r="O804" s="57" t="str">
        <f t="shared" si="84"/>
        <v/>
      </c>
      <c r="P804" s="42" t="str">
        <f t="shared" si="85"/>
        <v/>
      </c>
    </row>
    <row r="805" spans="4:16" x14ac:dyDescent="0.3">
      <c r="D805" s="2"/>
      <c r="I805" s="42" t="str">
        <f>IF(LEN(H805)&gt;0,G805*0.5+((F805/Summary!$B$3)*0.5),"")</f>
        <v/>
      </c>
      <c r="J805" s="56" t="str">
        <f t="shared" si="81"/>
        <v/>
      </c>
      <c r="K805" s="42" t="str">
        <f t="shared" si="80"/>
        <v/>
      </c>
      <c r="L805" s="42" t="str">
        <f t="shared" si="82"/>
        <v/>
      </c>
      <c r="M805" s="56" t="str">
        <f t="shared" si="83"/>
        <v/>
      </c>
      <c r="N805" s="42" t="str">
        <f>IF(LEN(I805)=0,"",VLOOKUP(M805,'Decile Calc'!$G$2:$H$11,2))</f>
        <v/>
      </c>
      <c r="O805" s="57" t="str">
        <f t="shared" si="84"/>
        <v/>
      </c>
      <c r="P805" s="42" t="str">
        <f t="shared" si="85"/>
        <v/>
      </c>
    </row>
    <row r="806" spans="4:16" x14ac:dyDescent="0.3">
      <c r="D806" s="2"/>
      <c r="I806" s="42" t="str">
        <f>IF(LEN(H806)&gt;0,G806*0.5+((F806/Summary!$B$3)*0.5),"")</f>
        <v/>
      </c>
      <c r="J806" s="56" t="str">
        <f t="shared" si="81"/>
        <v/>
      </c>
      <c r="K806" s="42" t="str">
        <f t="shared" si="80"/>
        <v/>
      </c>
      <c r="L806" s="42" t="str">
        <f t="shared" si="82"/>
        <v/>
      </c>
      <c r="M806" s="56" t="str">
        <f t="shared" si="83"/>
        <v/>
      </c>
      <c r="N806" s="42" t="str">
        <f>IF(LEN(I806)=0,"",VLOOKUP(M806,'Decile Calc'!$G$2:$H$11,2))</f>
        <v/>
      </c>
      <c r="O806" s="57" t="str">
        <f t="shared" si="84"/>
        <v/>
      </c>
      <c r="P806" s="42" t="str">
        <f t="shared" si="85"/>
        <v/>
      </c>
    </row>
    <row r="807" spans="4:16" x14ac:dyDescent="0.3">
      <c r="D807" s="2"/>
      <c r="I807" s="42" t="str">
        <f>IF(LEN(H807)&gt;0,G807*0.5+((F807/Summary!$B$3)*0.5),"")</f>
        <v/>
      </c>
      <c r="J807" s="56" t="str">
        <f t="shared" si="81"/>
        <v/>
      </c>
      <c r="K807" s="42" t="str">
        <f t="shared" si="80"/>
        <v/>
      </c>
      <c r="L807" s="42" t="str">
        <f t="shared" si="82"/>
        <v/>
      </c>
      <c r="M807" s="56" t="str">
        <f t="shared" si="83"/>
        <v/>
      </c>
      <c r="N807" s="42" t="str">
        <f>IF(LEN(I807)=0,"",VLOOKUP(M807,'Decile Calc'!$G$2:$H$11,2))</f>
        <v/>
      </c>
      <c r="O807" s="57" t="str">
        <f t="shared" si="84"/>
        <v/>
      </c>
      <c r="P807" s="42" t="str">
        <f t="shared" si="85"/>
        <v/>
      </c>
    </row>
    <row r="808" spans="4:16" x14ac:dyDescent="0.3">
      <c r="D808" s="2"/>
      <c r="I808" s="42" t="str">
        <f>IF(LEN(H808)&gt;0,G808*0.5+((F808/Summary!$B$3)*0.5),"")</f>
        <v/>
      </c>
      <c r="J808" s="56" t="str">
        <f t="shared" si="81"/>
        <v/>
      </c>
      <c r="K808" s="42" t="str">
        <f t="shared" si="80"/>
        <v/>
      </c>
      <c r="L808" s="42" t="str">
        <f t="shared" si="82"/>
        <v/>
      </c>
      <c r="M808" s="56" t="str">
        <f t="shared" si="83"/>
        <v/>
      </c>
      <c r="N808" s="42" t="str">
        <f>IF(LEN(I808)=0,"",VLOOKUP(M808,'Decile Calc'!$G$2:$H$11,2))</f>
        <v/>
      </c>
      <c r="O808" s="57" t="str">
        <f t="shared" si="84"/>
        <v/>
      </c>
      <c r="P808" s="42" t="str">
        <f t="shared" si="85"/>
        <v/>
      </c>
    </row>
    <row r="809" spans="4:16" x14ac:dyDescent="0.3">
      <c r="D809" s="2"/>
      <c r="I809" s="42" t="str">
        <f>IF(LEN(H809)&gt;0,G809*0.5+((F809/Summary!$B$3)*0.5),"")</f>
        <v/>
      </c>
      <c r="J809" s="56" t="str">
        <f t="shared" si="81"/>
        <v/>
      </c>
      <c r="K809" s="42" t="str">
        <f t="shared" si="80"/>
        <v/>
      </c>
      <c r="L809" s="42" t="str">
        <f t="shared" si="82"/>
        <v/>
      </c>
      <c r="M809" s="56" t="str">
        <f t="shared" si="83"/>
        <v/>
      </c>
      <c r="N809" s="42" t="str">
        <f>IF(LEN(I809)=0,"",VLOOKUP(M809,'Decile Calc'!$G$2:$H$11,2))</f>
        <v/>
      </c>
      <c r="O809" s="57" t="str">
        <f t="shared" si="84"/>
        <v/>
      </c>
      <c r="P809" s="42" t="str">
        <f t="shared" si="85"/>
        <v/>
      </c>
    </row>
    <row r="810" spans="4:16" x14ac:dyDescent="0.3">
      <c r="D810" s="2"/>
      <c r="I810" s="42" t="str">
        <f>IF(LEN(H810)&gt;0,G810*0.5+((F810/Summary!$B$3)*0.5),"")</f>
        <v/>
      </c>
      <c r="J810" s="56" t="str">
        <f t="shared" si="81"/>
        <v/>
      </c>
      <c r="K810" s="42" t="str">
        <f t="shared" si="80"/>
        <v/>
      </c>
      <c r="L810" s="42" t="str">
        <f t="shared" si="82"/>
        <v/>
      </c>
      <c r="M810" s="56" t="str">
        <f t="shared" si="83"/>
        <v/>
      </c>
      <c r="N810" s="42" t="str">
        <f>IF(LEN(I810)=0,"",VLOOKUP(M810,'Decile Calc'!$G$2:$H$11,2))</f>
        <v/>
      </c>
      <c r="O810" s="57" t="str">
        <f t="shared" si="84"/>
        <v/>
      </c>
      <c r="P810" s="42" t="str">
        <f t="shared" si="85"/>
        <v/>
      </c>
    </row>
    <row r="811" spans="4:16" x14ac:dyDescent="0.3">
      <c r="D811" s="2"/>
      <c r="I811" s="42" t="str">
        <f>IF(LEN(H811)&gt;0,G811*0.5+((F811/Summary!$B$3)*0.5),"")</f>
        <v/>
      </c>
      <c r="J811" s="56" t="str">
        <f t="shared" si="81"/>
        <v/>
      </c>
      <c r="K811" s="42" t="str">
        <f t="shared" si="80"/>
        <v/>
      </c>
      <c r="L811" s="42" t="str">
        <f t="shared" si="82"/>
        <v/>
      </c>
      <c r="M811" s="56" t="str">
        <f t="shared" si="83"/>
        <v/>
      </c>
      <c r="N811" s="42" t="str">
        <f>IF(LEN(I811)=0,"",VLOOKUP(M811,'Decile Calc'!$G$2:$H$11,2))</f>
        <v/>
      </c>
      <c r="O811" s="57" t="str">
        <f t="shared" si="84"/>
        <v/>
      </c>
      <c r="P811" s="42" t="str">
        <f t="shared" si="85"/>
        <v/>
      </c>
    </row>
    <row r="812" spans="4:16" x14ac:dyDescent="0.3">
      <c r="D812" s="2"/>
      <c r="I812" s="42" t="str">
        <f>IF(LEN(H812)&gt;0,G812*0.5+((F812/Summary!$B$3)*0.5),"")</f>
        <v/>
      </c>
      <c r="J812" s="56" t="str">
        <f t="shared" si="81"/>
        <v/>
      </c>
      <c r="K812" s="42" t="str">
        <f t="shared" si="80"/>
        <v/>
      </c>
      <c r="L812" s="42" t="str">
        <f t="shared" si="82"/>
        <v/>
      </c>
      <c r="M812" s="56" t="str">
        <f t="shared" si="83"/>
        <v/>
      </c>
      <c r="N812" s="42" t="str">
        <f>IF(LEN(I812)=0,"",VLOOKUP(M812,'Decile Calc'!$G$2:$H$11,2))</f>
        <v/>
      </c>
      <c r="O812" s="57" t="str">
        <f t="shared" si="84"/>
        <v/>
      </c>
      <c r="P812" s="42" t="str">
        <f t="shared" si="85"/>
        <v/>
      </c>
    </row>
    <row r="813" spans="4:16" x14ac:dyDescent="0.3">
      <c r="D813" s="2"/>
      <c r="I813" s="42" t="str">
        <f>IF(LEN(H813)&gt;0,G813*0.5+((F813/Summary!$B$3)*0.5),"")</f>
        <v/>
      </c>
      <c r="J813" s="56" t="str">
        <f t="shared" si="81"/>
        <v/>
      </c>
      <c r="K813" s="42" t="str">
        <f t="shared" si="80"/>
        <v/>
      </c>
      <c r="L813" s="42" t="str">
        <f t="shared" si="82"/>
        <v/>
      </c>
      <c r="M813" s="56" t="str">
        <f t="shared" si="83"/>
        <v/>
      </c>
      <c r="N813" s="42" t="str">
        <f>IF(LEN(I813)=0,"",VLOOKUP(M813,'Decile Calc'!$G$2:$H$11,2))</f>
        <v/>
      </c>
      <c r="O813" s="57" t="str">
        <f t="shared" si="84"/>
        <v/>
      </c>
      <c r="P813" s="42" t="str">
        <f t="shared" si="85"/>
        <v/>
      </c>
    </row>
    <row r="814" spans="4:16" x14ac:dyDescent="0.3">
      <c r="D814" s="2"/>
      <c r="H814" s="63"/>
      <c r="I814" s="42" t="str">
        <f>IF(LEN(H814)&gt;0,G814*0.5+((F814/Summary!$B$3)*0.5),"")</f>
        <v/>
      </c>
      <c r="J814" s="56" t="str">
        <f t="shared" si="81"/>
        <v/>
      </c>
      <c r="K814" s="42" t="str">
        <f t="shared" si="80"/>
        <v/>
      </c>
      <c r="L814" s="42" t="str">
        <f t="shared" si="82"/>
        <v/>
      </c>
      <c r="M814" s="56" t="str">
        <f t="shared" si="83"/>
        <v/>
      </c>
      <c r="N814" s="42" t="str">
        <f>IF(LEN(I814)=0,"",VLOOKUP(M814,'Decile Calc'!$G$2:$H$11,2))</f>
        <v/>
      </c>
      <c r="O814" s="57" t="str">
        <f t="shared" si="84"/>
        <v/>
      </c>
      <c r="P814" s="42" t="str">
        <f t="shared" si="85"/>
        <v/>
      </c>
    </row>
    <row r="815" spans="4:16" x14ac:dyDescent="0.3">
      <c r="D815" s="2"/>
      <c r="H815" s="63"/>
      <c r="I815" s="42" t="str">
        <f>IF(LEN(H815)&gt;0,G815*0.5+((F815/Summary!$B$3)*0.5),"")</f>
        <v/>
      </c>
      <c r="J815" s="56" t="str">
        <f t="shared" si="81"/>
        <v/>
      </c>
      <c r="K815" s="42" t="str">
        <f t="shared" si="80"/>
        <v/>
      </c>
      <c r="L815" s="42" t="str">
        <f t="shared" si="82"/>
        <v/>
      </c>
      <c r="M815" s="56" t="str">
        <f t="shared" si="83"/>
        <v/>
      </c>
      <c r="N815" s="42" t="str">
        <f>IF(LEN(I815)=0,"",VLOOKUP(M815,'Decile Calc'!$G$2:$H$11,2))</f>
        <v/>
      </c>
      <c r="O815" s="57" t="str">
        <f t="shared" si="84"/>
        <v/>
      </c>
      <c r="P815" s="42" t="str">
        <f t="shared" si="85"/>
        <v/>
      </c>
    </row>
    <row r="816" spans="4:16" x14ac:dyDescent="0.3">
      <c r="D816" s="30"/>
      <c r="I816" s="42" t="str">
        <f>IF(LEN(H816)&gt;0,G816*0.5+((F816/Summary!$B$3)*0.5),"")</f>
        <v/>
      </c>
      <c r="J816" s="56" t="str">
        <f t="shared" si="81"/>
        <v/>
      </c>
      <c r="K816" s="42" t="str">
        <f t="shared" si="80"/>
        <v/>
      </c>
      <c r="L816" s="42" t="str">
        <f t="shared" si="82"/>
        <v/>
      </c>
      <c r="M816" s="56" t="str">
        <f t="shared" si="83"/>
        <v/>
      </c>
      <c r="N816" s="42" t="str">
        <f>IF(LEN(I816)=0,"",VLOOKUP(M816,'Decile Calc'!$G$2:$H$11,2))</f>
        <v/>
      </c>
      <c r="O816" s="57" t="str">
        <f t="shared" si="84"/>
        <v/>
      </c>
      <c r="P816" s="42" t="str">
        <f t="shared" si="85"/>
        <v/>
      </c>
    </row>
    <row r="817" spans="4:16" x14ac:dyDescent="0.3">
      <c r="D817" s="30"/>
      <c r="I817" s="42" t="str">
        <f>IF(LEN(H817)&gt;0,G817*0.5+((F817/Summary!$B$3)*0.5),"")</f>
        <v/>
      </c>
      <c r="J817" s="56" t="str">
        <f t="shared" si="81"/>
        <v/>
      </c>
      <c r="K817" s="42" t="str">
        <f t="shared" si="80"/>
        <v/>
      </c>
      <c r="L817" s="42" t="str">
        <f t="shared" si="82"/>
        <v/>
      </c>
      <c r="M817" s="56" t="str">
        <f t="shared" si="83"/>
        <v/>
      </c>
      <c r="N817" s="42" t="str">
        <f>IF(LEN(I817)=0,"",VLOOKUP(M817,'Decile Calc'!$G$2:$H$11,2))</f>
        <v/>
      </c>
      <c r="O817" s="57" t="str">
        <f t="shared" si="84"/>
        <v/>
      </c>
      <c r="P817" s="42" t="str">
        <f t="shared" si="85"/>
        <v/>
      </c>
    </row>
    <row r="818" spans="4:16" x14ac:dyDescent="0.3">
      <c r="D818" s="2"/>
      <c r="I818" s="42" t="str">
        <f>IF(LEN(H818)&gt;0,G818*0.5+((F818/Summary!$B$3)*0.5),"")</f>
        <v/>
      </c>
      <c r="J818" s="56" t="str">
        <f t="shared" si="81"/>
        <v/>
      </c>
      <c r="K818" s="42" t="str">
        <f t="shared" si="80"/>
        <v/>
      </c>
      <c r="L818" s="42" t="str">
        <f t="shared" si="82"/>
        <v/>
      </c>
      <c r="M818" s="56" t="str">
        <f t="shared" si="83"/>
        <v/>
      </c>
      <c r="N818" s="42" t="str">
        <f>IF(LEN(I818)=0,"",VLOOKUP(M818,'Decile Calc'!$G$2:$H$11,2))</f>
        <v/>
      </c>
      <c r="O818" s="57" t="str">
        <f t="shared" si="84"/>
        <v/>
      </c>
      <c r="P818" s="42" t="str">
        <f t="shared" si="85"/>
        <v/>
      </c>
    </row>
    <row r="819" spans="4:16" x14ac:dyDescent="0.3">
      <c r="D819" s="2"/>
      <c r="I819" s="42" t="str">
        <f>IF(LEN(H819)&gt;0,G819*0.5+((F819/Summary!$B$3)*0.5),"")</f>
        <v/>
      </c>
      <c r="J819" s="56" t="str">
        <f t="shared" si="81"/>
        <v/>
      </c>
      <c r="K819" s="42" t="str">
        <f t="shared" si="80"/>
        <v/>
      </c>
      <c r="L819" s="42" t="str">
        <f t="shared" si="82"/>
        <v/>
      </c>
      <c r="M819" s="56" t="str">
        <f t="shared" si="83"/>
        <v/>
      </c>
      <c r="N819" s="42" t="str">
        <f>IF(LEN(I819)=0,"",VLOOKUP(M819,'Decile Calc'!$G$2:$H$11,2))</f>
        <v/>
      </c>
      <c r="O819" s="57" t="str">
        <f t="shared" si="84"/>
        <v/>
      </c>
      <c r="P819" s="42" t="str">
        <f t="shared" si="85"/>
        <v/>
      </c>
    </row>
    <row r="820" spans="4:16" x14ac:dyDescent="0.3">
      <c r="D820" s="2"/>
      <c r="I820" s="42" t="str">
        <f>IF(LEN(H820)&gt;0,G820*0.5+((F820/Summary!$B$3)*0.5),"")</f>
        <v/>
      </c>
      <c r="J820" s="56" t="str">
        <f t="shared" si="81"/>
        <v/>
      </c>
      <c r="K820" s="42" t="str">
        <f t="shared" si="80"/>
        <v/>
      </c>
      <c r="L820" s="42" t="str">
        <f t="shared" si="82"/>
        <v/>
      </c>
      <c r="M820" s="56" t="str">
        <f t="shared" si="83"/>
        <v/>
      </c>
      <c r="N820" s="42" t="str">
        <f>IF(LEN(I820)=0,"",VLOOKUP(M820,'Decile Calc'!$G$2:$H$11,2))</f>
        <v/>
      </c>
      <c r="O820" s="57" t="str">
        <f t="shared" si="84"/>
        <v/>
      </c>
      <c r="P820" s="42" t="str">
        <f t="shared" si="85"/>
        <v/>
      </c>
    </row>
    <row r="821" spans="4:16" x14ac:dyDescent="0.3">
      <c r="D821" s="2"/>
      <c r="I821" s="42" t="str">
        <f>IF(LEN(H821)&gt;0,G821*0.5+((F821/Summary!$B$3)*0.5),"")</f>
        <v/>
      </c>
      <c r="J821" s="56" t="str">
        <f t="shared" si="81"/>
        <v/>
      </c>
      <c r="K821" s="42" t="str">
        <f t="shared" si="80"/>
        <v/>
      </c>
      <c r="L821" s="42" t="str">
        <f t="shared" si="82"/>
        <v/>
      </c>
      <c r="M821" s="56" t="str">
        <f t="shared" si="83"/>
        <v/>
      </c>
      <c r="N821" s="42" t="str">
        <f>IF(LEN(I821)=0,"",VLOOKUP(M821,'Decile Calc'!$G$2:$H$11,2))</f>
        <v/>
      </c>
      <c r="O821" s="57" t="str">
        <f t="shared" si="84"/>
        <v/>
      </c>
      <c r="P821" s="42" t="str">
        <f t="shared" si="85"/>
        <v/>
      </c>
    </row>
    <row r="822" spans="4:16" x14ac:dyDescent="0.3">
      <c r="D822" s="2"/>
      <c r="H822" s="63"/>
      <c r="I822" s="42" t="str">
        <f>IF(LEN(H822)&gt;0,G822*0.5+((F822/Summary!$B$3)*0.5),"")</f>
        <v/>
      </c>
      <c r="J822" s="56" t="str">
        <f t="shared" si="81"/>
        <v/>
      </c>
      <c r="K822" s="42" t="str">
        <f t="shared" si="80"/>
        <v/>
      </c>
      <c r="L822" s="42" t="str">
        <f t="shared" si="82"/>
        <v/>
      </c>
      <c r="M822" s="56" t="str">
        <f t="shared" si="83"/>
        <v/>
      </c>
      <c r="N822" s="42" t="str">
        <f>IF(LEN(I822)=0,"",VLOOKUP(M822,'Decile Calc'!$G$2:$H$11,2))</f>
        <v/>
      </c>
      <c r="O822" s="57" t="str">
        <f t="shared" si="84"/>
        <v/>
      </c>
      <c r="P822" s="42" t="str">
        <f t="shared" si="85"/>
        <v/>
      </c>
    </row>
    <row r="823" spans="4:16" x14ac:dyDescent="0.3">
      <c r="D823" s="2"/>
      <c r="I823" s="42" t="str">
        <f>IF(LEN(H823)&gt;0,G823*0.5+((F823/Summary!$B$3)*0.5),"")</f>
        <v/>
      </c>
      <c r="J823" s="56" t="str">
        <f t="shared" si="81"/>
        <v/>
      </c>
      <c r="K823" s="42" t="str">
        <f t="shared" si="80"/>
        <v/>
      </c>
      <c r="L823" s="42" t="str">
        <f t="shared" si="82"/>
        <v/>
      </c>
      <c r="M823" s="56" t="str">
        <f t="shared" si="83"/>
        <v/>
      </c>
      <c r="N823" s="42" t="str">
        <f>IF(LEN(I823)=0,"",VLOOKUP(M823,'Decile Calc'!$G$2:$H$11,2))</f>
        <v/>
      </c>
      <c r="O823" s="57" t="str">
        <f t="shared" si="84"/>
        <v/>
      </c>
      <c r="P823" s="42" t="str">
        <f t="shared" si="85"/>
        <v/>
      </c>
    </row>
    <row r="824" spans="4:16" x14ac:dyDescent="0.3">
      <c r="D824" s="2"/>
      <c r="I824" s="42" t="str">
        <f>IF(LEN(H824)&gt;0,G824*0.5+((F824/Summary!$B$3)*0.5),"")</f>
        <v/>
      </c>
      <c r="J824" s="56" t="str">
        <f t="shared" si="81"/>
        <v/>
      </c>
      <c r="K824" s="42" t="str">
        <f t="shared" si="80"/>
        <v/>
      </c>
      <c r="L824" s="42" t="str">
        <f t="shared" si="82"/>
        <v/>
      </c>
      <c r="M824" s="56" t="str">
        <f t="shared" si="83"/>
        <v/>
      </c>
      <c r="N824" s="42" t="str">
        <f>IF(LEN(I824)=0,"",VLOOKUP(M824,'Decile Calc'!$G$2:$H$11,2))</f>
        <v/>
      </c>
      <c r="O824" s="57" t="str">
        <f t="shared" si="84"/>
        <v/>
      </c>
      <c r="P824" s="42" t="str">
        <f t="shared" si="85"/>
        <v/>
      </c>
    </row>
    <row r="825" spans="4:16" x14ac:dyDescent="0.3">
      <c r="D825" s="2"/>
      <c r="I825" s="42" t="str">
        <f>IF(LEN(H825)&gt;0,G825*0.5+((F825/Summary!$B$3)*0.5),"")</f>
        <v/>
      </c>
      <c r="J825" s="56" t="str">
        <f t="shared" si="81"/>
        <v/>
      </c>
      <c r="K825" s="42" t="str">
        <f t="shared" si="80"/>
        <v/>
      </c>
      <c r="L825" s="42" t="str">
        <f t="shared" si="82"/>
        <v/>
      </c>
      <c r="M825" s="56" t="str">
        <f t="shared" si="83"/>
        <v/>
      </c>
      <c r="N825" s="42" t="str">
        <f>IF(LEN(I825)=0,"",VLOOKUP(M825,'Decile Calc'!$G$2:$H$11,2))</f>
        <v/>
      </c>
      <c r="O825" s="57" t="str">
        <f t="shared" si="84"/>
        <v/>
      </c>
      <c r="P825" s="42" t="str">
        <f t="shared" si="85"/>
        <v/>
      </c>
    </row>
    <row r="826" spans="4:16" x14ac:dyDescent="0.3">
      <c r="D826" s="2"/>
      <c r="I826" s="42" t="str">
        <f>IF(LEN(H826)&gt;0,G826*0.5+((F826/Summary!$B$3)*0.5),"")</f>
        <v/>
      </c>
      <c r="J826" s="56" t="str">
        <f t="shared" si="81"/>
        <v/>
      </c>
      <c r="K826" s="42" t="str">
        <f t="shared" si="80"/>
        <v/>
      </c>
      <c r="L826" s="42" t="str">
        <f t="shared" si="82"/>
        <v/>
      </c>
      <c r="M826" s="56" t="str">
        <f t="shared" si="83"/>
        <v/>
      </c>
      <c r="N826" s="42" t="str">
        <f>IF(LEN(I826)=0,"",VLOOKUP(M826,'Decile Calc'!$G$2:$H$11,2))</f>
        <v/>
      </c>
      <c r="O826" s="57" t="str">
        <f t="shared" si="84"/>
        <v/>
      </c>
      <c r="P826" s="42" t="str">
        <f t="shared" si="85"/>
        <v/>
      </c>
    </row>
    <row r="827" spans="4:16" x14ac:dyDescent="0.3">
      <c r="D827" s="2"/>
      <c r="I827" s="42" t="str">
        <f>IF(LEN(H827)&gt;0,G827*0.5+((F827/Summary!$B$3)*0.5),"")</f>
        <v/>
      </c>
      <c r="J827" s="56" t="str">
        <f t="shared" si="81"/>
        <v/>
      </c>
      <c r="K827" s="42" t="str">
        <f t="shared" si="80"/>
        <v/>
      </c>
      <c r="L827" s="42" t="str">
        <f t="shared" si="82"/>
        <v/>
      </c>
      <c r="M827" s="56" t="str">
        <f t="shared" si="83"/>
        <v/>
      </c>
      <c r="N827" s="42" t="str">
        <f>IF(LEN(I827)=0,"",VLOOKUP(M827,'Decile Calc'!$G$2:$H$11,2))</f>
        <v/>
      </c>
      <c r="O827" s="57" t="str">
        <f t="shared" si="84"/>
        <v/>
      </c>
      <c r="P827" s="42" t="str">
        <f t="shared" si="85"/>
        <v/>
      </c>
    </row>
    <row r="828" spans="4:16" x14ac:dyDescent="0.3">
      <c r="D828" s="2"/>
      <c r="I828" s="42" t="str">
        <f>IF(LEN(H828)&gt;0,G828*0.5+((F828/Summary!$B$3)*0.5),"")</f>
        <v/>
      </c>
      <c r="J828" s="56" t="str">
        <f t="shared" si="81"/>
        <v/>
      </c>
      <c r="K828" s="42" t="str">
        <f t="shared" si="80"/>
        <v/>
      </c>
      <c r="L828" s="42" t="str">
        <f t="shared" si="82"/>
        <v/>
      </c>
      <c r="M828" s="56" t="str">
        <f t="shared" si="83"/>
        <v/>
      </c>
      <c r="N828" s="42" t="str">
        <f>IF(LEN(I828)=0,"",VLOOKUP(M828,'Decile Calc'!$G$2:$H$11,2))</f>
        <v/>
      </c>
      <c r="O828" s="57" t="str">
        <f t="shared" si="84"/>
        <v/>
      </c>
      <c r="P828" s="42" t="str">
        <f t="shared" si="85"/>
        <v/>
      </c>
    </row>
    <row r="829" spans="4:16" x14ac:dyDescent="0.3">
      <c r="D829" s="2"/>
      <c r="I829" s="42" t="str">
        <f>IF(LEN(H829)&gt;0,G829*0.5+((F829/Summary!$B$3)*0.5),"")</f>
        <v/>
      </c>
      <c r="J829" s="56" t="str">
        <f t="shared" si="81"/>
        <v/>
      </c>
      <c r="K829" s="42" t="str">
        <f t="shared" si="80"/>
        <v/>
      </c>
      <c r="L829" s="42" t="str">
        <f t="shared" si="82"/>
        <v/>
      </c>
      <c r="M829" s="56" t="str">
        <f t="shared" si="83"/>
        <v/>
      </c>
      <c r="N829" s="42" t="str">
        <f>IF(LEN(I829)=0,"",VLOOKUP(M829,'Decile Calc'!$G$2:$H$11,2))</f>
        <v/>
      </c>
      <c r="O829" s="57" t="str">
        <f t="shared" si="84"/>
        <v/>
      </c>
      <c r="P829" s="42" t="str">
        <f t="shared" si="85"/>
        <v/>
      </c>
    </row>
    <row r="830" spans="4:16" x14ac:dyDescent="0.3">
      <c r="D830" s="2"/>
      <c r="I830" s="42" t="str">
        <f>IF(LEN(H830)&gt;0,G830*0.5+((F830/Summary!$B$3)*0.5),"")</f>
        <v/>
      </c>
      <c r="J830" s="56" t="str">
        <f t="shared" si="81"/>
        <v/>
      </c>
      <c r="K830" s="42" t="str">
        <f t="shared" si="80"/>
        <v/>
      </c>
      <c r="L830" s="42" t="str">
        <f t="shared" si="82"/>
        <v/>
      </c>
      <c r="M830" s="56" t="str">
        <f t="shared" si="83"/>
        <v/>
      </c>
      <c r="N830" s="42" t="str">
        <f>IF(LEN(I830)=0,"",VLOOKUP(M830,'Decile Calc'!$G$2:$H$11,2))</f>
        <v/>
      </c>
      <c r="O830" s="57" t="str">
        <f t="shared" si="84"/>
        <v/>
      </c>
      <c r="P830" s="42" t="str">
        <f t="shared" si="85"/>
        <v/>
      </c>
    </row>
    <row r="831" spans="4:16" x14ac:dyDescent="0.3">
      <c r="D831" s="2"/>
      <c r="I831" s="42" t="str">
        <f>IF(LEN(H831)&gt;0,G831*0.5+((F831/Summary!$B$3)*0.5),"")</f>
        <v/>
      </c>
      <c r="J831" s="56" t="str">
        <f t="shared" si="81"/>
        <v/>
      </c>
      <c r="K831" s="42" t="str">
        <f t="shared" si="80"/>
        <v/>
      </c>
      <c r="L831" s="42" t="str">
        <f t="shared" si="82"/>
        <v/>
      </c>
      <c r="M831" s="56" t="str">
        <f t="shared" si="83"/>
        <v/>
      </c>
      <c r="N831" s="42" t="str">
        <f>IF(LEN(I831)=0,"",VLOOKUP(M831,'Decile Calc'!$G$2:$H$11,2))</f>
        <v/>
      </c>
      <c r="O831" s="57" t="str">
        <f t="shared" si="84"/>
        <v/>
      </c>
      <c r="P831" s="42" t="str">
        <f t="shared" si="85"/>
        <v/>
      </c>
    </row>
    <row r="832" spans="4:16" x14ac:dyDescent="0.3">
      <c r="D832" s="2"/>
      <c r="I832" s="42" t="str">
        <f>IF(LEN(H832)&gt;0,G832*0.5+((F832/Summary!$B$3)*0.5),"")</f>
        <v/>
      </c>
      <c r="J832" s="56" t="str">
        <f t="shared" si="81"/>
        <v/>
      </c>
      <c r="K832" s="42" t="str">
        <f t="shared" si="80"/>
        <v/>
      </c>
      <c r="L832" s="42" t="str">
        <f t="shared" si="82"/>
        <v/>
      </c>
      <c r="M832" s="56" t="str">
        <f t="shared" si="83"/>
        <v/>
      </c>
      <c r="N832" s="42" t="str">
        <f>IF(LEN(I832)=0,"",VLOOKUP(M832,'Decile Calc'!$G$2:$H$11,2))</f>
        <v/>
      </c>
      <c r="O832" s="57" t="str">
        <f t="shared" si="84"/>
        <v/>
      </c>
      <c r="P832" s="42" t="str">
        <f t="shared" si="85"/>
        <v/>
      </c>
    </row>
    <row r="833" spans="4:16" x14ac:dyDescent="0.3">
      <c r="D833" s="2"/>
      <c r="I833" s="42" t="str">
        <f>IF(LEN(H833)&gt;0,G833*0.5+((F833/Summary!$B$3)*0.5),"")</f>
        <v/>
      </c>
      <c r="J833" s="56" t="str">
        <f t="shared" si="81"/>
        <v/>
      </c>
      <c r="K833" s="42" t="str">
        <f t="shared" si="80"/>
        <v/>
      </c>
      <c r="L833" s="42" t="str">
        <f t="shared" si="82"/>
        <v/>
      </c>
      <c r="M833" s="56" t="str">
        <f t="shared" si="83"/>
        <v/>
      </c>
      <c r="N833" s="42" t="str">
        <f>IF(LEN(I833)=0,"",VLOOKUP(M833,'Decile Calc'!$G$2:$H$11,2))</f>
        <v/>
      </c>
      <c r="O833" s="57" t="str">
        <f t="shared" si="84"/>
        <v/>
      </c>
      <c r="P833" s="42" t="str">
        <f t="shared" si="85"/>
        <v/>
      </c>
    </row>
    <row r="834" spans="4:16" x14ac:dyDescent="0.3">
      <c r="D834" s="2"/>
      <c r="I834" s="42" t="str">
        <f>IF(LEN(H834)&gt;0,G834*0.5+((F834/Summary!$B$3)*0.5),"")</f>
        <v/>
      </c>
      <c r="J834" s="56" t="str">
        <f t="shared" si="81"/>
        <v/>
      </c>
      <c r="K834" s="42" t="str">
        <f t="shared" ref="K834:K897" si="86">IF(LEN(I834)&gt;0,ROW(A834)/100000000,"")</f>
        <v/>
      </c>
      <c r="L834" s="42" t="str">
        <f t="shared" si="82"/>
        <v/>
      </c>
      <c r="M834" s="56" t="str">
        <f t="shared" si="83"/>
        <v/>
      </c>
      <c r="N834" s="42" t="str">
        <f>IF(LEN(I834)=0,"",VLOOKUP(M834,'Decile Calc'!$G$2:$H$11,2))</f>
        <v/>
      </c>
      <c r="O834" s="57" t="str">
        <f t="shared" si="84"/>
        <v/>
      </c>
      <c r="P834" s="42" t="str">
        <f t="shared" si="85"/>
        <v/>
      </c>
    </row>
    <row r="835" spans="4:16" x14ac:dyDescent="0.3">
      <c r="D835" s="2"/>
      <c r="I835" s="42" t="str">
        <f>IF(LEN(H835)&gt;0,G835*0.5+((F835/Summary!$B$3)*0.5),"")</f>
        <v/>
      </c>
      <c r="J835" s="56" t="str">
        <f t="shared" ref="J835:J898" si="87">IF(LEN(I835)&gt;0,RANK(I835,$I$2:$I$10001,1),"")</f>
        <v/>
      </c>
      <c r="K835" s="42" t="str">
        <f t="shared" si="86"/>
        <v/>
      </c>
      <c r="L835" s="42" t="str">
        <f t="shared" ref="L835:L898" si="88">IFERROR(I835+K835,"")</f>
        <v/>
      </c>
      <c r="M835" s="56" t="str">
        <f t="shared" ref="M835:M898" si="89">IF(LEN(I835)=0,"",RANK((I835+K835),$L$2:$L$10001,1))</f>
        <v/>
      </c>
      <c r="N835" s="42" t="str">
        <f>IF(LEN(I835)=0,"",VLOOKUP(M835,'Decile Calc'!$G$2:$H$11,2))</f>
        <v/>
      </c>
      <c r="O835" s="57" t="str">
        <f t="shared" ref="O835:O898" si="90">IF(LEN(I835)&gt;0,H835,"")</f>
        <v/>
      </c>
      <c r="P835" s="42" t="str">
        <f t="shared" ref="P835:P898" si="91">IF(LEN(I835)=0,"",TRUNC(M835,0))</f>
        <v/>
      </c>
    </row>
    <row r="836" spans="4:16" x14ac:dyDescent="0.3">
      <c r="D836" s="2"/>
      <c r="H836" s="63"/>
      <c r="I836" s="42" t="str">
        <f>IF(LEN(H836)&gt;0,G836*0.5+((F836/Summary!$B$3)*0.5),"")</f>
        <v/>
      </c>
      <c r="J836" s="56" t="str">
        <f t="shared" si="87"/>
        <v/>
      </c>
      <c r="K836" s="42" t="str">
        <f t="shared" si="86"/>
        <v/>
      </c>
      <c r="L836" s="42" t="str">
        <f t="shared" si="88"/>
        <v/>
      </c>
      <c r="M836" s="56" t="str">
        <f t="shared" si="89"/>
        <v/>
      </c>
      <c r="N836" s="42" t="str">
        <f>IF(LEN(I836)=0,"",VLOOKUP(M836,'Decile Calc'!$G$2:$H$11,2))</f>
        <v/>
      </c>
      <c r="O836" s="57" t="str">
        <f t="shared" si="90"/>
        <v/>
      </c>
      <c r="P836" s="42" t="str">
        <f t="shared" si="91"/>
        <v/>
      </c>
    </row>
    <row r="837" spans="4:16" x14ac:dyDescent="0.3">
      <c r="D837" s="2"/>
      <c r="H837" s="69"/>
      <c r="I837" s="42" t="str">
        <f>IF(LEN(H837)&gt;0,G837*0.5+((F837/Summary!$B$3)*0.5),"")</f>
        <v/>
      </c>
      <c r="J837" s="56" t="str">
        <f t="shared" si="87"/>
        <v/>
      </c>
      <c r="K837" s="42" t="str">
        <f t="shared" si="86"/>
        <v/>
      </c>
      <c r="L837" s="42" t="str">
        <f t="shared" si="88"/>
        <v/>
      </c>
      <c r="M837" s="56" t="str">
        <f t="shared" si="89"/>
        <v/>
      </c>
      <c r="N837" s="42" t="str">
        <f>IF(LEN(I837)=0,"",VLOOKUP(M837,'Decile Calc'!$G$2:$H$11,2))</f>
        <v/>
      </c>
      <c r="O837" s="57" t="str">
        <f t="shared" si="90"/>
        <v/>
      </c>
      <c r="P837" s="42" t="str">
        <f t="shared" si="91"/>
        <v/>
      </c>
    </row>
    <row r="838" spans="4:16" x14ac:dyDescent="0.3">
      <c r="D838" s="2"/>
      <c r="I838" s="42" t="str">
        <f>IF(LEN(H838)&gt;0,G838*0.5+((F838/Summary!$B$3)*0.5),"")</f>
        <v/>
      </c>
      <c r="J838" s="56" t="str">
        <f t="shared" si="87"/>
        <v/>
      </c>
      <c r="K838" s="42" t="str">
        <f t="shared" si="86"/>
        <v/>
      </c>
      <c r="L838" s="42" t="str">
        <f t="shared" si="88"/>
        <v/>
      </c>
      <c r="M838" s="56" t="str">
        <f t="shared" si="89"/>
        <v/>
      </c>
      <c r="N838" s="42" t="str">
        <f>IF(LEN(I838)=0,"",VLOOKUP(M838,'Decile Calc'!$G$2:$H$11,2))</f>
        <v/>
      </c>
      <c r="O838" s="57" t="str">
        <f t="shared" si="90"/>
        <v/>
      </c>
      <c r="P838" s="42" t="str">
        <f t="shared" si="91"/>
        <v/>
      </c>
    </row>
    <row r="839" spans="4:16" x14ac:dyDescent="0.3">
      <c r="D839" s="2"/>
      <c r="I839" s="42" t="str">
        <f>IF(LEN(H839)&gt;0,G839*0.5+((F839/Summary!$B$3)*0.5),"")</f>
        <v/>
      </c>
      <c r="J839" s="56" t="str">
        <f t="shared" si="87"/>
        <v/>
      </c>
      <c r="K839" s="42" t="str">
        <f t="shared" si="86"/>
        <v/>
      </c>
      <c r="L839" s="42" t="str">
        <f t="shared" si="88"/>
        <v/>
      </c>
      <c r="M839" s="56" t="str">
        <f t="shared" si="89"/>
        <v/>
      </c>
      <c r="N839" s="42" t="str">
        <f>IF(LEN(I839)=0,"",VLOOKUP(M839,'Decile Calc'!$G$2:$H$11,2))</f>
        <v/>
      </c>
      <c r="O839" s="57" t="str">
        <f t="shared" si="90"/>
        <v/>
      </c>
      <c r="P839" s="42" t="str">
        <f t="shared" si="91"/>
        <v/>
      </c>
    </row>
    <row r="840" spans="4:16" x14ac:dyDescent="0.3">
      <c r="D840" s="2"/>
      <c r="H840" s="63"/>
      <c r="I840" s="42" t="str">
        <f>IF(LEN(H840)&gt;0,G840*0.5+((F840/Summary!$B$3)*0.5),"")</f>
        <v/>
      </c>
      <c r="J840" s="56" t="str">
        <f t="shared" si="87"/>
        <v/>
      </c>
      <c r="K840" s="42" t="str">
        <f t="shared" si="86"/>
        <v/>
      </c>
      <c r="L840" s="42" t="str">
        <f t="shared" si="88"/>
        <v/>
      </c>
      <c r="M840" s="56" t="str">
        <f t="shared" si="89"/>
        <v/>
      </c>
      <c r="N840" s="42" t="str">
        <f>IF(LEN(I840)=0,"",VLOOKUP(M840,'Decile Calc'!$G$2:$H$11,2))</f>
        <v/>
      </c>
      <c r="O840" s="57" t="str">
        <f t="shared" si="90"/>
        <v/>
      </c>
      <c r="P840" s="42" t="str">
        <f t="shared" si="91"/>
        <v/>
      </c>
    </row>
    <row r="841" spans="4:16" x14ac:dyDescent="0.3">
      <c r="D841" s="2"/>
      <c r="I841" s="42" t="str">
        <f>IF(LEN(H841)&gt;0,G841*0.5+((F841/Summary!$B$3)*0.5),"")</f>
        <v/>
      </c>
      <c r="J841" s="56" t="str">
        <f t="shared" si="87"/>
        <v/>
      </c>
      <c r="K841" s="42" t="str">
        <f t="shared" si="86"/>
        <v/>
      </c>
      <c r="L841" s="42" t="str">
        <f t="shared" si="88"/>
        <v/>
      </c>
      <c r="M841" s="56" t="str">
        <f t="shared" si="89"/>
        <v/>
      </c>
      <c r="N841" s="42" t="str">
        <f>IF(LEN(I841)=0,"",VLOOKUP(M841,'Decile Calc'!$G$2:$H$11,2))</f>
        <v/>
      </c>
      <c r="O841" s="57" t="str">
        <f t="shared" si="90"/>
        <v/>
      </c>
      <c r="P841" s="42" t="str">
        <f t="shared" si="91"/>
        <v/>
      </c>
    </row>
    <row r="842" spans="4:16" x14ac:dyDescent="0.3">
      <c r="D842" s="30"/>
      <c r="I842" s="42" t="str">
        <f>IF(LEN(H842)&gt;0,G842*0.5+((F842/Summary!$B$3)*0.5),"")</f>
        <v/>
      </c>
      <c r="J842" s="56" t="str">
        <f t="shared" si="87"/>
        <v/>
      </c>
      <c r="K842" s="42" t="str">
        <f t="shared" si="86"/>
        <v/>
      </c>
      <c r="L842" s="42" t="str">
        <f t="shared" si="88"/>
        <v/>
      </c>
      <c r="M842" s="56" t="str">
        <f t="shared" si="89"/>
        <v/>
      </c>
      <c r="N842" s="42" t="str">
        <f>IF(LEN(I842)=0,"",VLOOKUP(M842,'Decile Calc'!$G$2:$H$11,2))</f>
        <v/>
      </c>
      <c r="O842" s="57" t="str">
        <f t="shared" si="90"/>
        <v/>
      </c>
      <c r="P842" s="42" t="str">
        <f t="shared" si="91"/>
        <v/>
      </c>
    </row>
    <row r="843" spans="4:16" x14ac:dyDescent="0.3">
      <c r="D843" s="2"/>
      <c r="I843" s="42" t="str">
        <f>IF(LEN(H843)&gt;0,G843*0.5+((F843/Summary!$B$3)*0.5),"")</f>
        <v/>
      </c>
      <c r="J843" s="56" t="str">
        <f t="shared" si="87"/>
        <v/>
      </c>
      <c r="K843" s="42" t="str">
        <f t="shared" si="86"/>
        <v/>
      </c>
      <c r="L843" s="42" t="str">
        <f t="shared" si="88"/>
        <v/>
      </c>
      <c r="M843" s="56" t="str">
        <f t="shared" si="89"/>
        <v/>
      </c>
      <c r="N843" s="42" t="str">
        <f>IF(LEN(I843)=0,"",VLOOKUP(M843,'Decile Calc'!$G$2:$H$11,2))</f>
        <v/>
      </c>
      <c r="O843" s="57" t="str">
        <f t="shared" si="90"/>
        <v/>
      </c>
      <c r="P843" s="42" t="str">
        <f t="shared" si="91"/>
        <v/>
      </c>
    </row>
    <row r="844" spans="4:16" x14ac:dyDescent="0.3">
      <c r="D844" s="2"/>
      <c r="H844" s="63"/>
      <c r="I844" s="42" t="str">
        <f>IF(LEN(H844)&gt;0,G844*0.5+((F844/Summary!$B$3)*0.5),"")</f>
        <v/>
      </c>
      <c r="J844" s="56" t="str">
        <f t="shared" si="87"/>
        <v/>
      </c>
      <c r="K844" s="42" t="str">
        <f t="shared" si="86"/>
        <v/>
      </c>
      <c r="L844" s="42" t="str">
        <f t="shared" si="88"/>
        <v/>
      </c>
      <c r="M844" s="56" t="str">
        <f t="shared" si="89"/>
        <v/>
      </c>
      <c r="N844" s="42" t="str">
        <f>IF(LEN(I844)=0,"",VLOOKUP(M844,'Decile Calc'!$G$2:$H$11,2))</f>
        <v/>
      </c>
      <c r="O844" s="57" t="str">
        <f t="shared" si="90"/>
        <v/>
      </c>
      <c r="P844" s="42" t="str">
        <f t="shared" si="91"/>
        <v/>
      </c>
    </row>
    <row r="845" spans="4:16" x14ac:dyDescent="0.3">
      <c r="D845" s="2"/>
      <c r="I845" s="42" t="str">
        <f>IF(LEN(H845)&gt;0,G845*0.5+((F845/Summary!$B$3)*0.5),"")</f>
        <v/>
      </c>
      <c r="J845" s="56" t="str">
        <f t="shared" si="87"/>
        <v/>
      </c>
      <c r="K845" s="42" t="str">
        <f t="shared" si="86"/>
        <v/>
      </c>
      <c r="L845" s="42" t="str">
        <f t="shared" si="88"/>
        <v/>
      </c>
      <c r="M845" s="56" t="str">
        <f t="shared" si="89"/>
        <v/>
      </c>
      <c r="N845" s="42" t="str">
        <f>IF(LEN(I845)=0,"",VLOOKUP(M845,'Decile Calc'!$G$2:$H$11,2))</f>
        <v/>
      </c>
      <c r="O845" s="57" t="str">
        <f t="shared" si="90"/>
        <v/>
      </c>
      <c r="P845" s="42" t="str">
        <f t="shared" si="91"/>
        <v/>
      </c>
    </row>
    <row r="846" spans="4:16" x14ac:dyDescent="0.3">
      <c r="D846" s="2"/>
      <c r="I846" s="42" t="str">
        <f>IF(LEN(H846)&gt;0,G846*0.5+((F846/Summary!$B$3)*0.5),"")</f>
        <v/>
      </c>
      <c r="J846" s="56" t="str">
        <f t="shared" si="87"/>
        <v/>
      </c>
      <c r="K846" s="42" t="str">
        <f t="shared" si="86"/>
        <v/>
      </c>
      <c r="L846" s="42" t="str">
        <f t="shared" si="88"/>
        <v/>
      </c>
      <c r="M846" s="56" t="str">
        <f t="shared" si="89"/>
        <v/>
      </c>
      <c r="N846" s="42" t="str">
        <f>IF(LEN(I846)=0,"",VLOOKUP(M846,'Decile Calc'!$G$2:$H$11,2))</f>
        <v/>
      </c>
      <c r="O846" s="57" t="str">
        <f t="shared" si="90"/>
        <v/>
      </c>
      <c r="P846" s="42" t="str">
        <f t="shared" si="91"/>
        <v/>
      </c>
    </row>
    <row r="847" spans="4:16" x14ac:dyDescent="0.3">
      <c r="D847" s="2"/>
      <c r="I847" s="42" t="str">
        <f>IF(LEN(H847)&gt;0,G847*0.5+((F847/Summary!$B$3)*0.5),"")</f>
        <v/>
      </c>
      <c r="J847" s="56" t="str">
        <f t="shared" si="87"/>
        <v/>
      </c>
      <c r="K847" s="42" t="str">
        <f t="shared" si="86"/>
        <v/>
      </c>
      <c r="L847" s="42" t="str">
        <f t="shared" si="88"/>
        <v/>
      </c>
      <c r="M847" s="56" t="str">
        <f t="shared" si="89"/>
        <v/>
      </c>
      <c r="N847" s="42" t="str">
        <f>IF(LEN(I847)=0,"",VLOOKUP(M847,'Decile Calc'!$G$2:$H$11,2))</f>
        <v/>
      </c>
      <c r="O847" s="57" t="str">
        <f t="shared" si="90"/>
        <v/>
      </c>
      <c r="P847" s="42" t="str">
        <f t="shared" si="91"/>
        <v/>
      </c>
    </row>
    <row r="848" spans="4:16" x14ac:dyDescent="0.3">
      <c r="D848" s="30"/>
      <c r="I848" s="42" t="str">
        <f>IF(LEN(H848)&gt;0,G848*0.5+((F848/Summary!$B$3)*0.5),"")</f>
        <v/>
      </c>
      <c r="J848" s="56" t="str">
        <f t="shared" si="87"/>
        <v/>
      </c>
      <c r="K848" s="42" t="str">
        <f t="shared" si="86"/>
        <v/>
      </c>
      <c r="L848" s="42" t="str">
        <f t="shared" si="88"/>
        <v/>
      </c>
      <c r="M848" s="56" t="str">
        <f t="shared" si="89"/>
        <v/>
      </c>
      <c r="N848" s="42" t="str">
        <f>IF(LEN(I848)=0,"",VLOOKUP(M848,'Decile Calc'!$G$2:$H$11,2))</f>
        <v/>
      </c>
      <c r="O848" s="57" t="str">
        <f t="shared" si="90"/>
        <v/>
      </c>
      <c r="P848" s="42" t="str">
        <f t="shared" si="91"/>
        <v/>
      </c>
    </row>
    <row r="849" spans="4:16" x14ac:dyDescent="0.3">
      <c r="D849" s="30"/>
      <c r="I849" s="42" t="str">
        <f>IF(LEN(H849)&gt;0,G849*0.5+((F849/Summary!$B$3)*0.5),"")</f>
        <v/>
      </c>
      <c r="J849" s="56" t="str">
        <f t="shared" si="87"/>
        <v/>
      </c>
      <c r="K849" s="42" t="str">
        <f t="shared" si="86"/>
        <v/>
      </c>
      <c r="L849" s="42" t="str">
        <f t="shared" si="88"/>
        <v/>
      </c>
      <c r="M849" s="56" t="str">
        <f t="shared" si="89"/>
        <v/>
      </c>
      <c r="N849" s="42" t="str">
        <f>IF(LEN(I849)=0,"",VLOOKUP(M849,'Decile Calc'!$G$2:$H$11,2))</f>
        <v/>
      </c>
      <c r="O849" s="57" t="str">
        <f t="shared" si="90"/>
        <v/>
      </c>
      <c r="P849" s="42" t="str">
        <f t="shared" si="91"/>
        <v/>
      </c>
    </row>
    <row r="850" spans="4:16" x14ac:dyDescent="0.3">
      <c r="D850" s="30"/>
      <c r="I850" s="42" t="str">
        <f>IF(LEN(H850)&gt;0,G850*0.5+((F850/Summary!$B$3)*0.5),"")</f>
        <v/>
      </c>
      <c r="J850" s="56" t="str">
        <f t="shared" si="87"/>
        <v/>
      </c>
      <c r="K850" s="42" t="str">
        <f t="shared" si="86"/>
        <v/>
      </c>
      <c r="L850" s="42" t="str">
        <f t="shared" si="88"/>
        <v/>
      </c>
      <c r="M850" s="56" t="str">
        <f t="shared" si="89"/>
        <v/>
      </c>
      <c r="N850" s="42" t="str">
        <f>IF(LEN(I850)=0,"",VLOOKUP(M850,'Decile Calc'!$G$2:$H$11,2))</f>
        <v/>
      </c>
      <c r="O850" s="57" t="str">
        <f t="shared" si="90"/>
        <v/>
      </c>
      <c r="P850" s="42" t="str">
        <f t="shared" si="91"/>
        <v/>
      </c>
    </row>
    <row r="851" spans="4:16" x14ac:dyDescent="0.3">
      <c r="D851" s="30"/>
      <c r="I851" s="42" t="str">
        <f>IF(LEN(H851)&gt;0,G851*0.5+((F851/Summary!$B$3)*0.5),"")</f>
        <v/>
      </c>
      <c r="J851" s="56" t="str">
        <f t="shared" si="87"/>
        <v/>
      </c>
      <c r="K851" s="42" t="str">
        <f t="shared" si="86"/>
        <v/>
      </c>
      <c r="L851" s="42" t="str">
        <f t="shared" si="88"/>
        <v/>
      </c>
      <c r="M851" s="56" t="str">
        <f t="shared" si="89"/>
        <v/>
      </c>
      <c r="N851" s="42" t="str">
        <f>IF(LEN(I851)=0,"",VLOOKUP(M851,'Decile Calc'!$G$2:$H$11,2))</f>
        <v/>
      </c>
      <c r="O851" s="57" t="str">
        <f t="shared" si="90"/>
        <v/>
      </c>
      <c r="P851" s="42" t="str">
        <f t="shared" si="91"/>
        <v/>
      </c>
    </row>
    <row r="852" spans="4:16" x14ac:dyDescent="0.3">
      <c r="D852" s="2"/>
      <c r="I852" s="42" t="str">
        <f>IF(LEN(H852)&gt;0,G852*0.5+((F852/Summary!$B$3)*0.5),"")</f>
        <v/>
      </c>
      <c r="J852" s="56" t="str">
        <f t="shared" si="87"/>
        <v/>
      </c>
      <c r="K852" s="42" t="str">
        <f t="shared" si="86"/>
        <v/>
      </c>
      <c r="L852" s="42" t="str">
        <f t="shared" si="88"/>
        <v/>
      </c>
      <c r="M852" s="56" t="str">
        <f t="shared" si="89"/>
        <v/>
      </c>
      <c r="N852" s="42" t="str">
        <f>IF(LEN(I852)=0,"",VLOOKUP(M852,'Decile Calc'!$G$2:$H$11,2))</f>
        <v/>
      </c>
      <c r="O852" s="57" t="str">
        <f t="shared" si="90"/>
        <v/>
      </c>
      <c r="P852" s="42" t="str">
        <f t="shared" si="91"/>
        <v/>
      </c>
    </row>
    <row r="853" spans="4:16" x14ac:dyDescent="0.3">
      <c r="D853" s="2"/>
      <c r="I853" s="42" t="str">
        <f>IF(LEN(H853)&gt;0,G853*0.5+((F853/Summary!$B$3)*0.5),"")</f>
        <v/>
      </c>
      <c r="J853" s="56" t="str">
        <f t="shared" si="87"/>
        <v/>
      </c>
      <c r="K853" s="42" t="str">
        <f t="shared" si="86"/>
        <v/>
      </c>
      <c r="L853" s="42" t="str">
        <f t="shared" si="88"/>
        <v/>
      </c>
      <c r="M853" s="56" t="str">
        <f t="shared" si="89"/>
        <v/>
      </c>
      <c r="N853" s="42" t="str">
        <f>IF(LEN(I853)=0,"",VLOOKUP(M853,'Decile Calc'!$G$2:$H$11,2))</f>
        <v/>
      </c>
      <c r="O853" s="57" t="str">
        <f t="shared" si="90"/>
        <v/>
      </c>
      <c r="P853" s="42" t="str">
        <f t="shared" si="91"/>
        <v/>
      </c>
    </row>
    <row r="854" spans="4:16" x14ac:dyDescent="0.3">
      <c r="D854" s="2"/>
      <c r="I854" s="42" t="str">
        <f>IF(LEN(H854)&gt;0,G854*0.5+((F854/Summary!$B$3)*0.5),"")</f>
        <v/>
      </c>
      <c r="J854" s="56" t="str">
        <f t="shared" si="87"/>
        <v/>
      </c>
      <c r="K854" s="42" t="str">
        <f t="shared" si="86"/>
        <v/>
      </c>
      <c r="L854" s="42" t="str">
        <f t="shared" si="88"/>
        <v/>
      </c>
      <c r="M854" s="56" t="str">
        <f t="shared" si="89"/>
        <v/>
      </c>
      <c r="N854" s="42" t="str">
        <f>IF(LEN(I854)=0,"",VLOOKUP(M854,'Decile Calc'!$G$2:$H$11,2))</f>
        <v/>
      </c>
      <c r="O854" s="57" t="str">
        <f t="shared" si="90"/>
        <v/>
      </c>
      <c r="P854" s="42" t="str">
        <f t="shared" si="91"/>
        <v/>
      </c>
    </row>
    <row r="855" spans="4:16" x14ac:dyDescent="0.3">
      <c r="D855" s="2"/>
      <c r="I855" s="42" t="str">
        <f>IF(LEN(H855)&gt;0,G855*0.5+((F855/Summary!$B$3)*0.5),"")</f>
        <v/>
      </c>
      <c r="J855" s="56" t="str">
        <f t="shared" si="87"/>
        <v/>
      </c>
      <c r="K855" s="42" t="str">
        <f t="shared" si="86"/>
        <v/>
      </c>
      <c r="L855" s="42" t="str">
        <f t="shared" si="88"/>
        <v/>
      </c>
      <c r="M855" s="56" t="str">
        <f t="shared" si="89"/>
        <v/>
      </c>
      <c r="N855" s="42" t="str">
        <f>IF(LEN(I855)=0,"",VLOOKUP(M855,'Decile Calc'!$G$2:$H$11,2))</f>
        <v/>
      </c>
      <c r="O855" s="57" t="str">
        <f t="shared" si="90"/>
        <v/>
      </c>
      <c r="P855" s="42" t="str">
        <f t="shared" si="91"/>
        <v/>
      </c>
    </row>
    <row r="856" spans="4:16" x14ac:dyDescent="0.3">
      <c r="D856" s="2"/>
      <c r="I856" s="42" t="str">
        <f>IF(LEN(H856)&gt;0,G856*0.5+((F856/Summary!$B$3)*0.5),"")</f>
        <v/>
      </c>
      <c r="J856" s="56" t="str">
        <f t="shared" si="87"/>
        <v/>
      </c>
      <c r="K856" s="42" t="str">
        <f t="shared" si="86"/>
        <v/>
      </c>
      <c r="L856" s="42" t="str">
        <f t="shared" si="88"/>
        <v/>
      </c>
      <c r="M856" s="56" t="str">
        <f t="shared" si="89"/>
        <v/>
      </c>
      <c r="N856" s="42" t="str">
        <f>IF(LEN(I856)=0,"",VLOOKUP(M856,'Decile Calc'!$G$2:$H$11,2))</f>
        <v/>
      </c>
      <c r="O856" s="57" t="str">
        <f t="shared" si="90"/>
        <v/>
      </c>
      <c r="P856" s="42" t="str">
        <f t="shared" si="91"/>
        <v/>
      </c>
    </row>
    <row r="857" spans="4:16" x14ac:dyDescent="0.3">
      <c r="D857" s="30"/>
      <c r="I857" s="42" t="str">
        <f>IF(LEN(H857)&gt;0,G857*0.5+((F857/Summary!$B$3)*0.5),"")</f>
        <v/>
      </c>
      <c r="J857" s="56" t="str">
        <f t="shared" si="87"/>
        <v/>
      </c>
      <c r="K857" s="42" t="str">
        <f t="shared" si="86"/>
        <v/>
      </c>
      <c r="L857" s="42" t="str">
        <f t="shared" si="88"/>
        <v/>
      </c>
      <c r="M857" s="56" t="str">
        <f t="shared" si="89"/>
        <v/>
      </c>
      <c r="N857" s="42" t="str">
        <f>IF(LEN(I857)=0,"",VLOOKUP(M857,'Decile Calc'!$G$2:$H$11,2))</f>
        <v/>
      </c>
      <c r="O857" s="57" t="str">
        <f t="shared" si="90"/>
        <v/>
      </c>
      <c r="P857" s="42" t="str">
        <f t="shared" si="91"/>
        <v/>
      </c>
    </row>
    <row r="858" spans="4:16" x14ac:dyDescent="0.3">
      <c r="D858" s="2"/>
      <c r="I858" s="42" t="str">
        <f>IF(LEN(H858)&gt;0,G858*0.5+((F858/Summary!$B$3)*0.5),"")</f>
        <v/>
      </c>
      <c r="J858" s="56" t="str">
        <f t="shared" si="87"/>
        <v/>
      </c>
      <c r="K858" s="42" t="str">
        <f t="shared" si="86"/>
        <v/>
      </c>
      <c r="L858" s="42" t="str">
        <f t="shared" si="88"/>
        <v/>
      </c>
      <c r="M858" s="56" t="str">
        <f t="shared" si="89"/>
        <v/>
      </c>
      <c r="N858" s="42" t="str">
        <f>IF(LEN(I858)=0,"",VLOOKUP(M858,'Decile Calc'!$G$2:$H$11,2))</f>
        <v/>
      </c>
      <c r="O858" s="57" t="str">
        <f t="shared" si="90"/>
        <v/>
      </c>
      <c r="P858" s="42" t="str">
        <f t="shared" si="91"/>
        <v/>
      </c>
    </row>
    <row r="859" spans="4:16" x14ac:dyDescent="0.3">
      <c r="D859" s="2"/>
      <c r="I859" s="42" t="str">
        <f>IF(LEN(H859)&gt;0,G859*0.5+((F859/Summary!$B$3)*0.5),"")</f>
        <v/>
      </c>
      <c r="J859" s="56" t="str">
        <f t="shared" si="87"/>
        <v/>
      </c>
      <c r="K859" s="42" t="str">
        <f t="shared" si="86"/>
        <v/>
      </c>
      <c r="L859" s="42" t="str">
        <f t="shared" si="88"/>
        <v/>
      </c>
      <c r="M859" s="56" t="str">
        <f t="shared" si="89"/>
        <v/>
      </c>
      <c r="N859" s="42" t="str">
        <f>IF(LEN(I859)=0,"",VLOOKUP(M859,'Decile Calc'!$G$2:$H$11,2))</f>
        <v/>
      </c>
      <c r="O859" s="57" t="str">
        <f t="shared" si="90"/>
        <v/>
      </c>
      <c r="P859" s="42" t="str">
        <f t="shared" si="91"/>
        <v/>
      </c>
    </row>
    <row r="860" spans="4:16" x14ac:dyDescent="0.3">
      <c r="D860" s="30"/>
      <c r="I860" s="42" t="str">
        <f>IF(LEN(H860)&gt;0,G860*0.5+((F860/Summary!$B$3)*0.5),"")</f>
        <v/>
      </c>
      <c r="J860" s="56" t="str">
        <f t="shared" si="87"/>
        <v/>
      </c>
      <c r="K860" s="42" t="str">
        <f t="shared" si="86"/>
        <v/>
      </c>
      <c r="L860" s="42" t="str">
        <f t="shared" si="88"/>
        <v/>
      </c>
      <c r="M860" s="56" t="str">
        <f t="shared" si="89"/>
        <v/>
      </c>
      <c r="N860" s="42" t="str">
        <f>IF(LEN(I860)=0,"",VLOOKUP(M860,'Decile Calc'!$G$2:$H$11,2))</f>
        <v/>
      </c>
      <c r="O860" s="57" t="str">
        <f t="shared" si="90"/>
        <v/>
      </c>
      <c r="P860" s="42" t="str">
        <f t="shared" si="91"/>
        <v/>
      </c>
    </row>
    <row r="861" spans="4:16" x14ac:dyDescent="0.3">
      <c r="D861" s="30"/>
      <c r="I861" s="42" t="str">
        <f>IF(LEN(H861)&gt;0,G861*0.5+((F861/Summary!$B$3)*0.5),"")</f>
        <v/>
      </c>
      <c r="J861" s="56" t="str">
        <f t="shared" si="87"/>
        <v/>
      </c>
      <c r="K861" s="42" t="str">
        <f t="shared" si="86"/>
        <v/>
      </c>
      <c r="L861" s="42" t="str">
        <f t="shared" si="88"/>
        <v/>
      </c>
      <c r="M861" s="56" t="str">
        <f t="shared" si="89"/>
        <v/>
      </c>
      <c r="N861" s="42" t="str">
        <f>IF(LEN(I861)=0,"",VLOOKUP(M861,'Decile Calc'!$G$2:$H$11,2))</f>
        <v/>
      </c>
      <c r="O861" s="57" t="str">
        <f t="shared" si="90"/>
        <v/>
      </c>
      <c r="P861" s="42" t="str">
        <f t="shared" si="91"/>
        <v/>
      </c>
    </row>
    <row r="862" spans="4:16" x14ac:dyDescent="0.3">
      <c r="D862" s="2"/>
      <c r="I862" s="42" t="str">
        <f>IF(LEN(H862)&gt;0,G862*0.5+((F862/Summary!$B$3)*0.5),"")</f>
        <v/>
      </c>
      <c r="J862" s="56" t="str">
        <f t="shared" si="87"/>
        <v/>
      </c>
      <c r="K862" s="42" t="str">
        <f t="shared" si="86"/>
        <v/>
      </c>
      <c r="L862" s="42" t="str">
        <f t="shared" si="88"/>
        <v/>
      </c>
      <c r="M862" s="56" t="str">
        <f t="shared" si="89"/>
        <v/>
      </c>
      <c r="N862" s="42" t="str">
        <f>IF(LEN(I862)=0,"",VLOOKUP(M862,'Decile Calc'!$G$2:$H$11,2))</f>
        <v/>
      </c>
      <c r="O862" s="57" t="str">
        <f t="shared" si="90"/>
        <v/>
      </c>
      <c r="P862" s="42" t="str">
        <f t="shared" si="91"/>
        <v/>
      </c>
    </row>
    <row r="863" spans="4:16" x14ac:dyDescent="0.3">
      <c r="D863" s="2"/>
      <c r="I863" s="42" t="str">
        <f>IF(LEN(H863)&gt;0,G863*0.5+((F863/Summary!$B$3)*0.5),"")</f>
        <v/>
      </c>
      <c r="J863" s="56" t="str">
        <f t="shared" si="87"/>
        <v/>
      </c>
      <c r="K863" s="42" t="str">
        <f t="shared" si="86"/>
        <v/>
      </c>
      <c r="L863" s="42" t="str">
        <f t="shared" si="88"/>
        <v/>
      </c>
      <c r="M863" s="56" t="str">
        <f t="shared" si="89"/>
        <v/>
      </c>
      <c r="N863" s="42" t="str">
        <f>IF(LEN(I863)=0,"",VLOOKUP(M863,'Decile Calc'!$G$2:$H$11,2))</f>
        <v/>
      </c>
      <c r="O863" s="57" t="str">
        <f t="shared" si="90"/>
        <v/>
      </c>
      <c r="P863" s="42" t="str">
        <f t="shared" si="91"/>
        <v/>
      </c>
    </row>
    <row r="864" spans="4:16" x14ac:dyDescent="0.3">
      <c r="D864" s="2"/>
      <c r="I864" s="42" t="str">
        <f>IF(LEN(H864)&gt;0,G864*0.5+((F864/Summary!$B$3)*0.5),"")</f>
        <v/>
      </c>
      <c r="J864" s="56" t="str">
        <f t="shared" si="87"/>
        <v/>
      </c>
      <c r="K864" s="42" t="str">
        <f t="shared" si="86"/>
        <v/>
      </c>
      <c r="L864" s="42" t="str">
        <f t="shared" si="88"/>
        <v/>
      </c>
      <c r="M864" s="56" t="str">
        <f t="shared" si="89"/>
        <v/>
      </c>
      <c r="N864" s="42" t="str">
        <f>IF(LEN(I864)=0,"",VLOOKUP(M864,'Decile Calc'!$G$2:$H$11,2))</f>
        <v/>
      </c>
      <c r="O864" s="57" t="str">
        <f t="shared" si="90"/>
        <v/>
      </c>
      <c r="P864" s="42" t="str">
        <f t="shared" si="91"/>
        <v/>
      </c>
    </row>
    <row r="865" spans="4:16" x14ac:dyDescent="0.3">
      <c r="D865" s="2"/>
      <c r="H865" s="63"/>
      <c r="I865" s="42" t="str">
        <f>IF(LEN(H865)&gt;0,G865*0.5+((F865/Summary!$B$3)*0.5),"")</f>
        <v/>
      </c>
      <c r="J865" s="56" t="str">
        <f t="shared" si="87"/>
        <v/>
      </c>
      <c r="K865" s="42" t="str">
        <f t="shared" si="86"/>
        <v/>
      </c>
      <c r="L865" s="42" t="str">
        <f t="shared" si="88"/>
        <v/>
      </c>
      <c r="M865" s="56" t="str">
        <f t="shared" si="89"/>
        <v/>
      </c>
      <c r="N865" s="42" t="str">
        <f>IF(LEN(I865)=0,"",VLOOKUP(M865,'Decile Calc'!$G$2:$H$11,2))</f>
        <v/>
      </c>
      <c r="O865" s="57" t="str">
        <f t="shared" si="90"/>
        <v/>
      </c>
      <c r="P865" s="42" t="str">
        <f t="shared" si="91"/>
        <v/>
      </c>
    </row>
    <row r="866" spans="4:16" x14ac:dyDescent="0.3">
      <c r="D866" s="2"/>
      <c r="I866" s="42" t="str">
        <f>IF(LEN(H866)&gt;0,G866*0.5+((F866/Summary!$B$3)*0.5),"")</f>
        <v/>
      </c>
      <c r="J866" s="56" t="str">
        <f t="shared" si="87"/>
        <v/>
      </c>
      <c r="K866" s="42" t="str">
        <f t="shared" si="86"/>
        <v/>
      </c>
      <c r="L866" s="42" t="str">
        <f t="shared" si="88"/>
        <v/>
      </c>
      <c r="M866" s="56" t="str">
        <f t="shared" si="89"/>
        <v/>
      </c>
      <c r="N866" s="42" t="str">
        <f>IF(LEN(I866)=0,"",VLOOKUP(M866,'Decile Calc'!$G$2:$H$11,2))</f>
        <v/>
      </c>
      <c r="O866" s="57" t="str">
        <f t="shared" si="90"/>
        <v/>
      </c>
      <c r="P866" s="42" t="str">
        <f t="shared" si="91"/>
        <v/>
      </c>
    </row>
    <row r="867" spans="4:16" x14ac:dyDescent="0.3">
      <c r="D867" s="30"/>
      <c r="I867" s="42" t="str">
        <f>IF(LEN(H867)&gt;0,G867*0.5+((F867/Summary!$B$3)*0.5),"")</f>
        <v/>
      </c>
      <c r="J867" s="56" t="str">
        <f t="shared" si="87"/>
        <v/>
      </c>
      <c r="K867" s="42" t="str">
        <f t="shared" si="86"/>
        <v/>
      </c>
      <c r="L867" s="42" t="str">
        <f t="shared" si="88"/>
        <v/>
      </c>
      <c r="M867" s="56" t="str">
        <f t="shared" si="89"/>
        <v/>
      </c>
      <c r="N867" s="42" t="str">
        <f>IF(LEN(I867)=0,"",VLOOKUP(M867,'Decile Calc'!$G$2:$H$11,2))</f>
        <v/>
      </c>
      <c r="O867" s="57" t="str">
        <f t="shared" si="90"/>
        <v/>
      </c>
      <c r="P867" s="42" t="str">
        <f t="shared" si="91"/>
        <v/>
      </c>
    </row>
    <row r="868" spans="4:16" x14ac:dyDescent="0.3">
      <c r="D868" s="2"/>
      <c r="I868" s="42" t="str">
        <f>IF(LEN(H868)&gt;0,G868*0.5+((F868/Summary!$B$3)*0.5),"")</f>
        <v/>
      </c>
      <c r="J868" s="56" t="str">
        <f t="shared" si="87"/>
        <v/>
      </c>
      <c r="K868" s="42" t="str">
        <f t="shared" si="86"/>
        <v/>
      </c>
      <c r="L868" s="42" t="str">
        <f t="shared" si="88"/>
        <v/>
      </c>
      <c r="M868" s="56" t="str">
        <f t="shared" si="89"/>
        <v/>
      </c>
      <c r="N868" s="42" t="str">
        <f>IF(LEN(I868)=0,"",VLOOKUP(M868,'Decile Calc'!$G$2:$H$11,2))</f>
        <v/>
      </c>
      <c r="O868" s="57" t="str">
        <f t="shared" si="90"/>
        <v/>
      </c>
      <c r="P868" s="42" t="str">
        <f t="shared" si="91"/>
        <v/>
      </c>
    </row>
    <row r="869" spans="4:16" x14ac:dyDescent="0.3">
      <c r="D869" s="2"/>
      <c r="I869" s="42" t="str">
        <f>IF(LEN(H869)&gt;0,G869*0.5+((F869/Summary!$B$3)*0.5),"")</f>
        <v/>
      </c>
      <c r="J869" s="56" t="str">
        <f t="shared" si="87"/>
        <v/>
      </c>
      <c r="K869" s="42" t="str">
        <f t="shared" si="86"/>
        <v/>
      </c>
      <c r="L869" s="42" t="str">
        <f t="shared" si="88"/>
        <v/>
      </c>
      <c r="M869" s="56" t="str">
        <f t="shared" si="89"/>
        <v/>
      </c>
      <c r="N869" s="42" t="str">
        <f>IF(LEN(I869)=0,"",VLOOKUP(M869,'Decile Calc'!$G$2:$H$11,2))</f>
        <v/>
      </c>
      <c r="O869" s="57" t="str">
        <f t="shared" si="90"/>
        <v/>
      </c>
      <c r="P869" s="42" t="str">
        <f t="shared" si="91"/>
        <v/>
      </c>
    </row>
    <row r="870" spans="4:16" x14ac:dyDescent="0.3">
      <c r="D870" s="2"/>
      <c r="I870" s="42" t="str">
        <f>IF(LEN(H870)&gt;0,G870*0.5+((F870/Summary!$B$3)*0.5),"")</f>
        <v/>
      </c>
      <c r="J870" s="56" t="str">
        <f t="shared" si="87"/>
        <v/>
      </c>
      <c r="K870" s="42" t="str">
        <f t="shared" si="86"/>
        <v/>
      </c>
      <c r="L870" s="42" t="str">
        <f t="shared" si="88"/>
        <v/>
      </c>
      <c r="M870" s="56" t="str">
        <f t="shared" si="89"/>
        <v/>
      </c>
      <c r="N870" s="42" t="str">
        <f>IF(LEN(I870)=0,"",VLOOKUP(M870,'Decile Calc'!$G$2:$H$11,2))</f>
        <v/>
      </c>
      <c r="O870" s="57" t="str">
        <f t="shared" si="90"/>
        <v/>
      </c>
      <c r="P870" s="42" t="str">
        <f t="shared" si="91"/>
        <v/>
      </c>
    </row>
    <row r="871" spans="4:16" x14ac:dyDescent="0.3">
      <c r="D871" s="2"/>
      <c r="I871" s="42" t="str">
        <f>IF(LEN(H871)&gt;0,G871*0.5+((F871/Summary!$B$3)*0.5),"")</f>
        <v/>
      </c>
      <c r="J871" s="56" t="str">
        <f t="shared" si="87"/>
        <v/>
      </c>
      <c r="K871" s="42" t="str">
        <f t="shared" si="86"/>
        <v/>
      </c>
      <c r="L871" s="42" t="str">
        <f t="shared" si="88"/>
        <v/>
      </c>
      <c r="M871" s="56" t="str">
        <f t="shared" si="89"/>
        <v/>
      </c>
      <c r="N871" s="42" t="str">
        <f>IF(LEN(I871)=0,"",VLOOKUP(M871,'Decile Calc'!$G$2:$H$11,2))</f>
        <v/>
      </c>
      <c r="O871" s="57" t="str">
        <f t="shared" si="90"/>
        <v/>
      </c>
      <c r="P871" s="42" t="str">
        <f t="shared" si="91"/>
        <v/>
      </c>
    </row>
    <row r="872" spans="4:16" x14ac:dyDescent="0.3">
      <c r="D872" s="2"/>
      <c r="H872" s="63"/>
      <c r="I872" s="42" t="str">
        <f>IF(LEN(H872)&gt;0,G872*0.5+((F872/Summary!$B$3)*0.5),"")</f>
        <v/>
      </c>
      <c r="J872" s="56" t="str">
        <f t="shared" si="87"/>
        <v/>
      </c>
      <c r="K872" s="42" t="str">
        <f t="shared" si="86"/>
        <v/>
      </c>
      <c r="L872" s="42" t="str">
        <f t="shared" si="88"/>
        <v/>
      </c>
      <c r="M872" s="56" t="str">
        <f t="shared" si="89"/>
        <v/>
      </c>
      <c r="N872" s="42" t="str">
        <f>IF(LEN(I872)=0,"",VLOOKUP(M872,'Decile Calc'!$G$2:$H$11,2))</f>
        <v/>
      </c>
      <c r="O872" s="57" t="str">
        <f t="shared" si="90"/>
        <v/>
      </c>
      <c r="P872" s="42" t="str">
        <f t="shared" si="91"/>
        <v/>
      </c>
    </row>
    <row r="873" spans="4:16" x14ac:dyDescent="0.3">
      <c r="D873" s="2"/>
      <c r="I873" s="42" t="str">
        <f>IF(LEN(H873)&gt;0,G873*0.5+((F873/Summary!$B$3)*0.5),"")</f>
        <v/>
      </c>
      <c r="J873" s="56" t="str">
        <f t="shared" si="87"/>
        <v/>
      </c>
      <c r="K873" s="42" t="str">
        <f t="shared" si="86"/>
        <v/>
      </c>
      <c r="L873" s="42" t="str">
        <f t="shared" si="88"/>
        <v/>
      </c>
      <c r="M873" s="56" t="str">
        <f t="shared" si="89"/>
        <v/>
      </c>
      <c r="N873" s="42" t="str">
        <f>IF(LEN(I873)=0,"",VLOOKUP(M873,'Decile Calc'!$G$2:$H$11,2))</f>
        <v/>
      </c>
      <c r="O873" s="57" t="str">
        <f t="shared" si="90"/>
        <v/>
      </c>
      <c r="P873" s="42" t="str">
        <f t="shared" si="91"/>
        <v/>
      </c>
    </row>
    <row r="874" spans="4:16" x14ac:dyDescent="0.3">
      <c r="D874" s="2"/>
      <c r="I874" s="42" t="str">
        <f>IF(LEN(H874)&gt;0,G874*0.5+((F874/Summary!$B$3)*0.5),"")</f>
        <v/>
      </c>
      <c r="J874" s="56" t="str">
        <f t="shared" si="87"/>
        <v/>
      </c>
      <c r="K874" s="42" t="str">
        <f t="shared" si="86"/>
        <v/>
      </c>
      <c r="L874" s="42" t="str">
        <f t="shared" si="88"/>
        <v/>
      </c>
      <c r="M874" s="56" t="str">
        <f t="shared" si="89"/>
        <v/>
      </c>
      <c r="N874" s="42" t="str">
        <f>IF(LEN(I874)=0,"",VLOOKUP(M874,'Decile Calc'!$G$2:$H$11,2))</f>
        <v/>
      </c>
      <c r="O874" s="57" t="str">
        <f t="shared" si="90"/>
        <v/>
      </c>
      <c r="P874" s="42" t="str">
        <f t="shared" si="91"/>
        <v/>
      </c>
    </row>
    <row r="875" spans="4:16" x14ac:dyDescent="0.3">
      <c r="D875" s="2"/>
      <c r="H875" s="63"/>
      <c r="I875" s="42" t="str">
        <f>IF(LEN(H875)&gt;0,G875*0.5+((F875/Summary!$B$3)*0.5),"")</f>
        <v/>
      </c>
      <c r="J875" s="56" t="str">
        <f t="shared" si="87"/>
        <v/>
      </c>
      <c r="K875" s="42" t="str">
        <f t="shared" si="86"/>
        <v/>
      </c>
      <c r="L875" s="42" t="str">
        <f t="shared" si="88"/>
        <v/>
      </c>
      <c r="M875" s="56" t="str">
        <f t="shared" si="89"/>
        <v/>
      </c>
      <c r="N875" s="42" t="str">
        <f>IF(LEN(I875)=0,"",VLOOKUP(M875,'Decile Calc'!$G$2:$H$11,2))</f>
        <v/>
      </c>
      <c r="O875" s="57" t="str">
        <f t="shared" si="90"/>
        <v/>
      </c>
      <c r="P875" s="42" t="str">
        <f t="shared" si="91"/>
        <v/>
      </c>
    </row>
    <row r="876" spans="4:16" x14ac:dyDescent="0.3">
      <c r="D876" s="2"/>
      <c r="I876" s="42" t="str">
        <f>IF(LEN(H876)&gt;0,G876*0.5+((F876/Summary!$B$3)*0.5),"")</f>
        <v/>
      </c>
      <c r="J876" s="56" t="str">
        <f t="shared" si="87"/>
        <v/>
      </c>
      <c r="K876" s="42" t="str">
        <f t="shared" si="86"/>
        <v/>
      </c>
      <c r="L876" s="42" t="str">
        <f t="shared" si="88"/>
        <v/>
      </c>
      <c r="M876" s="56" t="str">
        <f t="shared" si="89"/>
        <v/>
      </c>
      <c r="N876" s="42" t="str">
        <f>IF(LEN(I876)=0,"",VLOOKUP(M876,'Decile Calc'!$G$2:$H$11,2))</f>
        <v/>
      </c>
      <c r="O876" s="57" t="str">
        <f t="shared" si="90"/>
        <v/>
      </c>
      <c r="P876" s="42" t="str">
        <f t="shared" si="91"/>
        <v/>
      </c>
    </row>
    <row r="877" spans="4:16" x14ac:dyDescent="0.3">
      <c r="D877" s="2"/>
      <c r="I877" s="42" t="str">
        <f>IF(LEN(H877)&gt;0,G877*0.5+((F877/Summary!$B$3)*0.5),"")</f>
        <v/>
      </c>
      <c r="J877" s="56" t="str">
        <f t="shared" si="87"/>
        <v/>
      </c>
      <c r="K877" s="42" t="str">
        <f t="shared" si="86"/>
        <v/>
      </c>
      <c r="L877" s="42" t="str">
        <f t="shared" si="88"/>
        <v/>
      </c>
      <c r="M877" s="56" t="str">
        <f t="shared" si="89"/>
        <v/>
      </c>
      <c r="N877" s="42" t="str">
        <f>IF(LEN(I877)=0,"",VLOOKUP(M877,'Decile Calc'!$G$2:$H$11,2))</f>
        <v/>
      </c>
      <c r="O877" s="57" t="str">
        <f t="shared" si="90"/>
        <v/>
      </c>
      <c r="P877" s="42" t="str">
        <f t="shared" si="91"/>
        <v/>
      </c>
    </row>
    <row r="878" spans="4:16" x14ac:dyDescent="0.3">
      <c r="D878" s="2"/>
      <c r="I878" s="42" t="str">
        <f>IF(LEN(H878)&gt;0,G878*0.5+((F878/Summary!$B$3)*0.5),"")</f>
        <v/>
      </c>
      <c r="J878" s="56" t="str">
        <f t="shared" si="87"/>
        <v/>
      </c>
      <c r="K878" s="42" t="str">
        <f t="shared" si="86"/>
        <v/>
      </c>
      <c r="L878" s="42" t="str">
        <f t="shared" si="88"/>
        <v/>
      </c>
      <c r="M878" s="56" t="str">
        <f t="shared" si="89"/>
        <v/>
      </c>
      <c r="N878" s="42" t="str">
        <f>IF(LEN(I878)=0,"",VLOOKUP(M878,'Decile Calc'!$G$2:$H$11,2))</f>
        <v/>
      </c>
      <c r="O878" s="57" t="str">
        <f t="shared" si="90"/>
        <v/>
      </c>
      <c r="P878" s="42" t="str">
        <f t="shared" si="91"/>
        <v/>
      </c>
    </row>
    <row r="879" spans="4:16" x14ac:dyDescent="0.3">
      <c r="D879" s="2"/>
      <c r="I879" s="42" t="str">
        <f>IF(LEN(H879)&gt;0,G879*0.5+((F879/Summary!$B$3)*0.5),"")</f>
        <v/>
      </c>
      <c r="J879" s="56" t="str">
        <f t="shared" si="87"/>
        <v/>
      </c>
      <c r="K879" s="42" t="str">
        <f t="shared" si="86"/>
        <v/>
      </c>
      <c r="L879" s="42" t="str">
        <f t="shared" si="88"/>
        <v/>
      </c>
      <c r="M879" s="56" t="str">
        <f t="shared" si="89"/>
        <v/>
      </c>
      <c r="N879" s="42" t="str">
        <f>IF(LEN(I879)=0,"",VLOOKUP(M879,'Decile Calc'!$G$2:$H$11,2))</f>
        <v/>
      </c>
      <c r="O879" s="57" t="str">
        <f t="shared" si="90"/>
        <v/>
      </c>
      <c r="P879" s="42" t="str">
        <f t="shared" si="91"/>
        <v/>
      </c>
    </row>
    <row r="880" spans="4:16" x14ac:dyDescent="0.3">
      <c r="D880" s="30"/>
      <c r="I880" s="42" t="str">
        <f>IF(LEN(H880)&gt;0,G880*0.5+((F880/Summary!$B$3)*0.5),"")</f>
        <v/>
      </c>
      <c r="J880" s="56" t="str">
        <f t="shared" si="87"/>
        <v/>
      </c>
      <c r="K880" s="42" t="str">
        <f t="shared" si="86"/>
        <v/>
      </c>
      <c r="L880" s="42" t="str">
        <f t="shared" si="88"/>
        <v/>
      </c>
      <c r="M880" s="56" t="str">
        <f t="shared" si="89"/>
        <v/>
      </c>
      <c r="N880" s="42" t="str">
        <f>IF(LEN(I880)=0,"",VLOOKUP(M880,'Decile Calc'!$G$2:$H$11,2))</f>
        <v/>
      </c>
      <c r="O880" s="57" t="str">
        <f t="shared" si="90"/>
        <v/>
      </c>
      <c r="P880" s="42" t="str">
        <f t="shared" si="91"/>
        <v/>
      </c>
    </row>
    <row r="881" spans="4:16" x14ac:dyDescent="0.3">
      <c r="D881" s="2"/>
      <c r="I881" s="42" t="str">
        <f>IF(LEN(H881)&gt;0,G881*0.5+((F881/Summary!$B$3)*0.5),"")</f>
        <v/>
      </c>
      <c r="J881" s="56" t="str">
        <f t="shared" si="87"/>
        <v/>
      </c>
      <c r="K881" s="42" t="str">
        <f t="shared" si="86"/>
        <v/>
      </c>
      <c r="L881" s="42" t="str">
        <f t="shared" si="88"/>
        <v/>
      </c>
      <c r="M881" s="56" t="str">
        <f t="shared" si="89"/>
        <v/>
      </c>
      <c r="N881" s="42" t="str">
        <f>IF(LEN(I881)=0,"",VLOOKUP(M881,'Decile Calc'!$G$2:$H$11,2))</f>
        <v/>
      </c>
      <c r="O881" s="57" t="str">
        <f t="shared" si="90"/>
        <v/>
      </c>
      <c r="P881" s="42" t="str">
        <f t="shared" si="91"/>
        <v/>
      </c>
    </row>
    <row r="882" spans="4:16" x14ac:dyDescent="0.3">
      <c r="D882" s="2"/>
      <c r="I882" s="42" t="str">
        <f>IF(LEN(H882)&gt;0,G882*0.5+((F882/Summary!$B$3)*0.5),"")</f>
        <v/>
      </c>
      <c r="J882" s="56" t="str">
        <f t="shared" si="87"/>
        <v/>
      </c>
      <c r="K882" s="42" t="str">
        <f t="shared" si="86"/>
        <v/>
      </c>
      <c r="L882" s="42" t="str">
        <f t="shared" si="88"/>
        <v/>
      </c>
      <c r="M882" s="56" t="str">
        <f t="shared" si="89"/>
        <v/>
      </c>
      <c r="N882" s="42" t="str">
        <f>IF(LEN(I882)=0,"",VLOOKUP(M882,'Decile Calc'!$G$2:$H$11,2))</f>
        <v/>
      </c>
      <c r="O882" s="57" t="str">
        <f t="shared" si="90"/>
        <v/>
      </c>
      <c r="P882" s="42" t="str">
        <f t="shared" si="91"/>
        <v/>
      </c>
    </row>
    <row r="883" spans="4:16" x14ac:dyDescent="0.3">
      <c r="D883" s="2"/>
      <c r="I883" s="42" t="str">
        <f>IF(LEN(H883)&gt;0,G883*0.5+((F883/Summary!$B$3)*0.5),"")</f>
        <v/>
      </c>
      <c r="J883" s="56" t="str">
        <f t="shared" si="87"/>
        <v/>
      </c>
      <c r="K883" s="42" t="str">
        <f t="shared" si="86"/>
        <v/>
      </c>
      <c r="L883" s="42" t="str">
        <f t="shared" si="88"/>
        <v/>
      </c>
      <c r="M883" s="56" t="str">
        <f t="shared" si="89"/>
        <v/>
      </c>
      <c r="N883" s="42" t="str">
        <f>IF(LEN(I883)=0,"",VLOOKUP(M883,'Decile Calc'!$G$2:$H$11,2))</f>
        <v/>
      </c>
      <c r="O883" s="57" t="str">
        <f t="shared" si="90"/>
        <v/>
      </c>
      <c r="P883" s="42" t="str">
        <f t="shared" si="91"/>
        <v/>
      </c>
    </row>
    <row r="884" spans="4:16" x14ac:dyDescent="0.3">
      <c r="D884" s="2"/>
      <c r="I884" s="42" t="str">
        <f>IF(LEN(H884)&gt;0,G884*0.5+((F884/Summary!$B$3)*0.5),"")</f>
        <v/>
      </c>
      <c r="J884" s="56" t="str">
        <f t="shared" si="87"/>
        <v/>
      </c>
      <c r="K884" s="42" t="str">
        <f t="shared" si="86"/>
        <v/>
      </c>
      <c r="L884" s="42" t="str">
        <f t="shared" si="88"/>
        <v/>
      </c>
      <c r="M884" s="56" t="str">
        <f t="shared" si="89"/>
        <v/>
      </c>
      <c r="N884" s="42" t="str">
        <f>IF(LEN(I884)=0,"",VLOOKUP(M884,'Decile Calc'!$G$2:$H$11,2))</f>
        <v/>
      </c>
      <c r="O884" s="57" t="str">
        <f t="shared" si="90"/>
        <v/>
      </c>
      <c r="P884" s="42" t="str">
        <f t="shared" si="91"/>
        <v/>
      </c>
    </row>
    <row r="885" spans="4:16" x14ac:dyDescent="0.3">
      <c r="D885" s="2"/>
      <c r="I885" s="42" t="str">
        <f>IF(LEN(H885)&gt;0,G885*0.5+((F885/Summary!$B$3)*0.5),"")</f>
        <v/>
      </c>
      <c r="J885" s="56" t="str">
        <f t="shared" si="87"/>
        <v/>
      </c>
      <c r="K885" s="42" t="str">
        <f t="shared" si="86"/>
        <v/>
      </c>
      <c r="L885" s="42" t="str">
        <f t="shared" si="88"/>
        <v/>
      </c>
      <c r="M885" s="56" t="str">
        <f t="shared" si="89"/>
        <v/>
      </c>
      <c r="N885" s="42" t="str">
        <f>IF(LEN(I885)=0,"",VLOOKUP(M885,'Decile Calc'!$G$2:$H$11,2))</f>
        <v/>
      </c>
      <c r="O885" s="57" t="str">
        <f t="shared" si="90"/>
        <v/>
      </c>
      <c r="P885" s="42" t="str">
        <f t="shared" si="91"/>
        <v/>
      </c>
    </row>
    <row r="886" spans="4:16" x14ac:dyDescent="0.3">
      <c r="D886" s="2"/>
      <c r="I886" s="42" t="str">
        <f>IF(LEN(H886)&gt;0,G886*0.5+((F886/Summary!$B$3)*0.5),"")</f>
        <v/>
      </c>
      <c r="J886" s="56" t="str">
        <f t="shared" si="87"/>
        <v/>
      </c>
      <c r="K886" s="42" t="str">
        <f t="shared" si="86"/>
        <v/>
      </c>
      <c r="L886" s="42" t="str">
        <f t="shared" si="88"/>
        <v/>
      </c>
      <c r="M886" s="56" t="str">
        <f t="shared" si="89"/>
        <v/>
      </c>
      <c r="N886" s="42" t="str">
        <f>IF(LEN(I886)=0,"",VLOOKUP(M886,'Decile Calc'!$G$2:$H$11,2))</f>
        <v/>
      </c>
      <c r="O886" s="57" t="str">
        <f t="shared" si="90"/>
        <v/>
      </c>
      <c r="P886" s="42" t="str">
        <f t="shared" si="91"/>
        <v/>
      </c>
    </row>
    <row r="887" spans="4:16" x14ac:dyDescent="0.3">
      <c r="D887" s="2"/>
      <c r="I887" s="42" t="str">
        <f>IF(LEN(H887)&gt;0,G887*0.5+((F887/Summary!$B$3)*0.5),"")</f>
        <v/>
      </c>
      <c r="J887" s="56" t="str">
        <f t="shared" si="87"/>
        <v/>
      </c>
      <c r="K887" s="42" t="str">
        <f t="shared" si="86"/>
        <v/>
      </c>
      <c r="L887" s="42" t="str">
        <f t="shared" si="88"/>
        <v/>
      </c>
      <c r="M887" s="56" t="str">
        <f t="shared" si="89"/>
        <v/>
      </c>
      <c r="N887" s="42" t="str">
        <f>IF(LEN(I887)=0,"",VLOOKUP(M887,'Decile Calc'!$G$2:$H$11,2))</f>
        <v/>
      </c>
      <c r="O887" s="57" t="str">
        <f t="shared" si="90"/>
        <v/>
      </c>
      <c r="P887" s="42" t="str">
        <f t="shared" si="91"/>
        <v/>
      </c>
    </row>
    <row r="888" spans="4:16" x14ac:dyDescent="0.3">
      <c r="D888" s="30"/>
      <c r="I888" s="42" t="str">
        <f>IF(LEN(H888)&gt;0,G888*0.5+((F888/Summary!$B$3)*0.5),"")</f>
        <v/>
      </c>
      <c r="J888" s="56" t="str">
        <f t="shared" si="87"/>
        <v/>
      </c>
      <c r="K888" s="42" t="str">
        <f t="shared" si="86"/>
        <v/>
      </c>
      <c r="L888" s="42" t="str">
        <f t="shared" si="88"/>
        <v/>
      </c>
      <c r="M888" s="56" t="str">
        <f t="shared" si="89"/>
        <v/>
      </c>
      <c r="N888" s="42" t="str">
        <f>IF(LEN(I888)=0,"",VLOOKUP(M888,'Decile Calc'!$G$2:$H$11,2))</f>
        <v/>
      </c>
      <c r="O888" s="57" t="str">
        <f t="shared" si="90"/>
        <v/>
      </c>
      <c r="P888" s="42" t="str">
        <f t="shared" si="91"/>
        <v/>
      </c>
    </row>
    <row r="889" spans="4:16" x14ac:dyDescent="0.3">
      <c r="D889" s="2"/>
      <c r="I889" s="42" t="str">
        <f>IF(LEN(H889)&gt;0,G889*0.5+((F889/Summary!$B$3)*0.5),"")</f>
        <v/>
      </c>
      <c r="J889" s="56" t="str">
        <f t="shared" si="87"/>
        <v/>
      </c>
      <c r="K889" s="42" t="str">
        <f t="shared" si="86"/>
        <v/>
      </c>
      <c r="L889" s="42" t="str">
        <f t="shared" si="88"/>
        <v/>
      </c>
      <c r="M889" s="56" t="str">
        <f t="shared" si="89"/>
        <v/>
      </c>
      <c r="N889" s="42" t="str">
        <f>IF(LEN(I889)=0,"",VLOOKUP(M889,'Decile Calc'!$G$2:$H$11,2))</f>
        <v/>
      </c>
      <c r="O889" s="57" t="str">
        <f t="shared" si="90"/>
        <v/>
      </c>
      <c r="P889" s="42" t="str">
        <f t="shared" si="91"/>
        <v/>
      </c>
    </row>
    <row r="890" spans="4:16" x14ac:dyDescent="0.3">
      <c r="D890" s="2"/>
      <c r="H890" s="63"/>
      <c r="I890" s="42" t="str">
        <f>IF(LEN(H890)&gt;0,G890*0.5+((F890/Summary!$B$3)*0.5),"")</f>
        <v/>
      </c>
      <c r="J890" s="56" t="str">
        <f t="shared" si="87"/>
        <v/>
      </c>
      <c r="K890" s="42" t="str">
        <f t="shared" si="86"/>
        <v/>
      </c>
      <c r="L890" s="42" t="str">
        <f t="shared" si="88"/>
        <v/>
      </c>
      <c r="M890" s="56" t="str">
        <f t="shared" si="89"/>
        <v/>
      </c>
      <c r="N890" s="42" t="str">
        <f>IF(LEN(I890)=0,"",VLOOKUP(M890,'Decile Calc'!$G$2:$H$11,2))</f>
        <v/>
      </c>
      <c r="O890" s="57" t="str">
        <f t="shared" si="90"/>
        <v/>
      </c>
      <c r="P890" s="42" t="str">
        <f t="shared" si="91"/>
        <v/>
      </c>
    </row>
    <row r="891" spans="4:16" x14ac:dyDescent="0.3">
      <c r="D891" s="2"/>
      <c r="I891" s="42" t="str">
        <f>IF(LEN(H891)&gt;0,G891*0.5+((F891/Summary!$B$3)*0.5),"")</f>
        <v/>
      </c>
      <c r="J891" s="56" t="str">
        <f t="shared" si="87"/>
        <v/>
      </c>
      <c r="K891" s="42" t="str">
        <f t="shared" si="86"/>
        <v/>
      </c>
      <c r="L891" s="42" t="str">
        <f t="shared" si="88"/>
        <v/>
      </c>
      <c r="M891" s="56" t="str">
        <f t="shared" si="89"/>
        <v/>
      </c>
      <c r="N891" s="42" t="str">
        <f>IF(LEN(I891)=0,"",VLOOKUP(M891,'Decile Calc'!$G$2:$H$11,2))</f>
        <v/>
      </c>
      <c r="O891" s="57" t="str">
        <f t="shared" si="90"/>
        <v/>
      </c>
      <c r="P891" s="42" t="str">
        <f t="shared" si="91"/>
        <v/>
      </c>
    </row>
    <row r="892" spans="4:16" x14ac:dyDescent="0.3">
      <c r="D892" s="30"/>
      <c r="I892" s="42" t="str">
        <f>IF(LEN(H892)&gt;0,G892*0.5+((F892/Summary!$B$3)*0.5),"")</f>
        <v/>
      </c>
      <c r="J892" s="56" t="str">
        <f t="shared" si="87"/>
        <v/>
      </c>
      <c r="K892" s="42" t="str">
        <f t="shared" si="86"/>
        <v/>
      </c>
      <c r="L892" s="42" t="str">
        <f t="shared" si="88"/>
        <v/>
      </c>
      <c r="M892" s="56" t="str">
        <f t="shared" si="89"/>
        <v/>
      </c>
      <c r="N892" s="42" t="str">
        <f>IF(LEN(I892)=0,"",VLOOKUP(M892,'Decile Calc'!$G$2:$H$11,2))</f>
        <v/>
      </c>
      <c r="O892" s="57" t="str">
        <f t="shared" si="90"/>
        <v/>
      </c>
      <c r="P892" s="42" t="str">
        <f t="shared" si="91"/>
        <v/>
      </c>
    </row>
    <row r="893" spans="4:16" x14ac:dyDescent="0.3">
      <c r="D893" s="2"/>
      <c r="I893" s="42" t="str">
        <f>IF(LEN(H893)&gt;0,G893*0.5+((F893/Summary!$B$3)*0.5),"")</f>
        <v/>
      </c>
      <c r="J893" s="56" t="str">
        <f t="shared" si="87"/>
        <v/>
      </c>
      <c r="K893" s="42" t="str">
        <f t="shared" si="86"/>
        <v/>
      </c>
      <c r="L893" s="42" t="str">
        <f t="shared" si="88"/>
        <v/>
      </c>
      <c r="M893" s="56" t="str">
        <f t="shared" si="89"/>
        <v/>
      </c>
      <c r="N893" s="42" t="str">
        <f>IF(LEN(I893)=0,"",VLOOKUP(M893,'Decile Calc'!$G$2:$H$11,2))</f>
        <v/>
      </c>
      <c r="O893" s="57" t="str">
        <f t="shared" si="90"/>
        <v/>
      </c>
      <c r="P893" s="42" t="str">
        <f t="shared" si="91"/>
        <v/>
      </c>
    </row>
    <row r="894" spans="4:16" x14ac:dyDescent="0.3">
      <c r="D894" s="30"/>
      <c r="I894" s="42" t="str">
        <f>IF(LEN(H894)&gt;0,G894*0.5+((F894/Summary!$B$3)*0.5),"")</f>
        <v/>
      </c>
      <c r="J894" s="56" t="str">
        <f t="shared" si="87"/>
        <v/>
      </c>
      <c r="K894" s="42" t="str">
        <f t="shared" si="86"/>
        <v/>
      </c>
      <c r="L894" s="42" t="str">
        <f t="shared" si="88"/>
        <v/>
      </c>
      <c r="M894" s="56" t="str">
        <f t="shared" si="89"/>
        <v/>
      </c>
      <c r="N894" s="42" t="str">
        <f>IF(LEN(I894)=0,"",VLOOKUP(M894,'Decile Calc'!$G$2:$H$11,2))</f>
        <v/>
      </c>
      <c r="O894" s="57" t="str">
        <f t="shared" si="90"/>
        <v/>
      </c>
      <c r="P894" s="42" t="str">
        <f t="shared" si="91"/>
        <v/>
      </c>
    </row>
    <row r="895" spans="4:16" x14ac:dyDescent="0.3">
      <c r="D895" s="2"/>
      <c r="I895" s="42" t="str">
        <f>IF(LEN(H895)&gt;0,G895*0.5+((F895/Summary!$B$3)*0.5),"")</f>
        <v/>
      </c>
      <c r="J895" s="56" t="str">
        <f t="shared" si="87"/>
        <v/>
      </c>
      <c r="K895" s="42" t="str">
        <f t="shared" si="86"/>
        <v/>
      </c>
      <c r="L895" s="42" t="str">
        <f t="shared" si="88"/>
        <v/>
      </c>
      <c r="M895" s="56" t="str">
        <f t="shared" si="89"/>
        <v/>
      </c>
      <c r="N895" s="42" t="str">
        <f>IF(LEN(I895)=0,"",VLOOKUP(M895,'Decile Calc'!$G$2:$H$11,2))</f>
        <v/>
      </c>
      <c r="O895" s="57" t="str">
        <f t="shared" si="90"/>
        <v/>
      </c>
      <c r="P895" s="42" t="str">
        <f t="shared" si="91"/>
        <v/>
      </c>
    </row>
    <row r="896" spans="4:16" x14ac:dyDescent="0.3">
      <c r="D896" s="2"/>
      <c r="I896" s="42" t="str">
        <f>IF(LEN(H896)&gt;0,G896*0.5+((F896/Summary!$B$3)*0.5),"")</f>
        <v/>
      </c>
      <c r="J896" s="56" t="str">
        <f t="shared" si="87"/>
        <v/>
      </c>
      <c r="K896" s="42" t="str">
        <f t="shared" si="86"/>
        <v/>
      </c>
      <c r="L896" s="42" t="str">
        <f t="shared" si="88"/>
        <v/>
      </c>
      <c r="M896" s="56" t="str">
        <f t="shared" si="89"/>
        <v/>
      </c>
      <c r="N896" s="42" t="str">
        <f>IF(LEN(I896)=0,"",VLOOKUP(M896,'Decile Calc'!$G$2:$H$11,2))</f>
        <v/>
      </c>
      <c r="O896" s="57" t="str">
        <f t="shared" si="90"/>
        <v/>
      </c>
      <c r="P896" s="42" t="str">
        <f t="shared" si="91"/>
        <v/>
      </c>
    </row>
    <row r="897" spans="4:16" x14ac:dyDescent="0.3">
      <c r="D897" s="30"/>
      <c r="I897" s="42" t="str">
        <f>IF(LEN(H897)&gt;0,G897*0.5+((F897/Summary!$B$3)*0.5),"")</f>
        <v/>
      </c>
      <c r="J897" s="56" t="str">
        <f t="shared" si="87"/>
        <v/>
      </c>
      <c r="K897" s="42" t="str">
        <f t="shared" si="86"/>
        <v/>
      </c>
      <c r="L897" s="42" t="str">
        <f t="shared" si="88"/>
        <v/>
      </c>
      <c r="M897" s="56" t="str">
        <f t="shared" si="89"/>
        <v/>
      </c>
      <c r="N897" s="42" t="str">
        <f>IF(LEN(I897)=0,"",VLOOKUP(M897,'Decile Calc'!$G$2:$H$11,2))</f>
        <v/>
      </c>
      <c r="O897" s="57" t="str">
        <f t="shared" si="90"/>
        <v/>
      </c>
      <c r="P897" s="42" t="str">
        <f t="shared" si="91"/>
        <v/>
      </c>
    </row>
    <row r="898" spans="4:16" x14ac:dyDescent="0.3">
      <c r="D898" s="2"/>
      <c r="I898" s="42" t="str">
        <f>IF(LEN(H898)&gt;0,G898*0.5+((F898/Summary!$B$3)*0.5),"")</f>
        <v/>
      </c>
      <c r="J898" s="56" t="str">
        <f t="shared" si="87"/>
        <v/>
      </c>
      <c r="K898" s="42" t="str">
        <f t="shared" ref="K898:K961" si="92">IF(LEN(I898)&gt;0,ROW(A898)/100000000,"")</f>
        <v/>
      </c>
      <c r="L898" s="42" t="str">
        <f t="shared" si="88"/>
        <v/>
      </c>
      <c r="M898" s="56" t="str">
        <f t="shared" si="89"/>
        <v/>
      </c>
      <c r="N898" s="42" t="str">
        <f>IF(LEN(I898)=0,"",VLOOKUP(M898,'Decile Calc'!$G$2:$H$11,2))</f>
        <v/>
      </c>
      <c r="O898" s="57" t="str">
        <f t="shared" si="90"/>
        <v/>
      </c>
      <c r="P898" s="42" t="str">
        <f t="shared" si="91"/>
        <v/>
      </c>
    </row>
    <row r="899" spans="4:16" x14ac:dyDescent="0.3">
      <c r="D899" s="2"/>
      <c r="I899" s="42" t="str">
        <f>IF(LEN(H899)&gt;0,G899*0.5+((F899/Summary!$B$3)*0.5),"")</f>
        <v/>
      </c>
      <c r="J899" s="56" t="str">
        <f t="shared" ref="J899:J962" si="93">IF(LEN(I899)&gt;0,RANK(I899,$I$2:$I$10001,1),"")</f>
        <v/>
      </c>
      <c r="K899" s="42" t="str">
        <f t="shared" si="92"/>
        <v/>
      </c>
      <c r="L899" s="42" t="str">
        <f t="shared" ref="L899:L962" si="94">IFERROR(I899+K899,"")</f>
        <v/>
      </c>
      <c r="M899" s="56" t="str">
        <f t="shared" ref="M899:M962" si="95">IF(LEN(I899)=0,"",RANK((I899+K899),$L$2:$L$10001,1))</f>
        <v/>
      </c>
      <c r="N899" s="42" t="str">
        <f>IF(LEN(I899)=0,"",VLOOKUP(M899,'Decile Calc'!$G$2:$H$11,2))</f>
        <v/>
      </c>
      <c r="O899" s="57" t="str">
        <f t="shared" ref="O899:O962" si="96">IF(LEN(I899)&gt;0,H899,"")</f>
        <v/>
      </c>
      <c r="P899" s="42" t="str">
        <f t="shared" ref="P899:P962" si="97">IF(LEN(I899)=0,"",TRUNC(M899,0))</f>
        <v/>
      </c>
    </row>
    <row r="900" spans="4:16" x14ac:dyDescent="0.3">
      <c r="D900" s="2"/>
      <c r="I900" s="42" t="str">
        <f>IF(LEN(H900)&gt;0,G900*0.5+((F900/Summary!$B$3)*0.5),"")</f>
        <v/>
      </c>
      <c r="J900" s="56" t="str">
        <f t="shared" si="93"/>
        <v/>
      </c>
      <c r="K900" s="42" t="str">
        <f t="shared" si="92"/>
        <v/>
      </c>
      <c r="L900" s="42" t="str">
        <f t="shared" si="94"/>
        <v/>
      </c>
      <c r="M900" s="56" t="str">
        <f t="shared" si="95"/>
        <v/>
      </c>
      <c r="N900" s="42" t="str">
        <f>IF(LEN(I900)=0,"",VLOOKUP(M900,'Decile Calc'!$G$2:$H$11,2))</f>
        <v/>
      </c>
      <c r="O900" s="57" t="str">
        <f t="shared" si="96"/>
        <v/>
      </c>
      <c r="P900" s="42" t="str">
        <f t="shared" si="97"/>
        <v/>
      </c>
    </row>
    <row r="901" spans="4:16" x14ac:dyDescent="0.3">
      <c r="D901" s="2"/>
      <c r="I901" s="42" t="str">
        <f>IF(LEN(H901)&gt;0,G901*0.5+((F901/Summary!$B$3)*0.5),"")</f>
        <v/>
      </c>
      <c r="J901" s="56" t="str">
        <f t="shared" si="93"/>
        <v/>
      </c>
      <c r="K901" s="42" t="str">
        <f t="shared" si="92"/>
        <v/>
      </c>
      <c r="L901" s="42" t="str">
        <f t="shared" si="94"/>
        <v/>
      </c>
      <c r="M901" s="56" t="str">
        <f t="shared" si="95"/>
        <v/>
      </c>
      <c r="N901" s="42" t="str">
        <f>IF(LEN(I901)=0,"",VLOOKUP(M901,'Decile Calc'!$G$2:$H$11,2))</f>
        <v/>
      </c>
      <c r="O901" s="57" t="str">
        <f t="shared" si="96"/>
        <v/>
      </c>
      <c r="P901" s="42" t="str">
        <f t="shared" si="97"/>
        <v/>
      </c>
    </row>
    <row r="902" spans="4:16" x14ac:dyDescent="0.3">
      <c r="D902" s="2"/>
      <c r="H902" s="63"/>
      <c r="I902" s="42" t="str">
        <f>IF(LEN(H902)&gt;0,G902*0.5+((F902/Summary!$B$3)*0.5),"")</f>
        <v/>
      </c>
      <c r="J902" s="56" t="str">
        <f t="shared" si="93"/>
        <v/>
      </c>
      <c r="K902" s="42" t="str">
        <f t="shared" si="92"/>
        <v/>
      </c>
      <c r="L902" s="42" t="str">
        <f t="shared" si="94"/>
        <v/>
      </c>
      <c r="M902" s="56" t="str">
        <f t="shared" si="95"/>
        <v/>
      </c>
      <c r="N902" s="42" t="str">
        <f>IF(LEN(I902)=0,"",VLOOKUP(M902,'Decile Calc'!$G$2:$H$11,2))</f>
        <v/>
      </c>
      <c r="O902" s="57" t="str">
        <f t="shared" si="96"/>
        <v/>
      </c>
      <c r="P902" s="42" t="str">
        <f t="shared" si="97"/>
        <v/>
      </c>
    </row>
    <row r="903" spans="4:16" x14ac:dyDescent="0.3">
      <c r="D903" s="2"/>
      <c r="I903" s="42" t="str">
        <f>IF(LEN(H903)&gt;0,G903*0.5+((F903/Summary!$B$3)*0.5),"")</f>
        <v/>
      </c>
      <c r="J903" s="56" t="str">
        <f t="shared" si="93"/>
        <v/>
      </c>
      <c r="K903" s="42" t="str">
        <f t="shared" si="92"/>
        <v/>
      </c>
      <c r="L903" s="42" t="str">
        <f t="shared" si="94"/>
        <v/>
      </c>
      <c r="M903" s="56" t="str">
        <f t="shared" si="95"/>
        <v/>
      </c>
      <c r="N903" s="42" t="str">
        <f>IF(LEN(I903)=0,"",VLOOKUP(M903,'Decile Calc'!$G$2:$H$11,2))</f>
        <v/>
      </c>
      <c r="O903" s="57" t="str">
        <f t="shared" si="96"/>
        <v/>
      </c>
      <c r="P903" s="42" t="str">
        <f t="shared" si="97"/>
        <v/>
      </c>
    </row>
    <row r="904" spans="4:16" x14ac:dyDescent="0.3">
      <c r="D904" s="2"/>
      <c r="I904" s="42" t="str">
        <f>IF(LEN(H904)&gt;0,G904*0.5+((F904/Summary!$B$3)*0.5),"")</f>
        <v/>
      </c>
      <c r="J904" s="56" t="str">
        <f t="shared" si="93"/>
        <v/>
      </c>
      <c r="K904" s="42" t="str">
        <f t="shared" si="92"/>
        <v/>
      </c>
      <c r="L904" s="42" t="str">
        <f t="shared" si="94"/>
        <v/>
      </c>
      <c r="M904" s="56" t="str">
        <f t="shared" si="95"/>
        <v/>
      </c>
      <c r="N904" s="42" t="str">
        <f>IF(LEN(I904)=0,"",VLOOKUP(M904,'Decile Calc'!$G$2:$H$11,2))</f>
        <v/>
      </c>
      <c r="O904" s="57" t="str">
        <f t="shared" si="96"/>
        <v/>
      </c>
      <c r="P904" s="42" t="str">
        <f t="shared" si="97"/>
        <v/>
      </c>
    </row>
    <row r="905" spans="4:16" x14ac:dyDescent="0.3">
      <c r="D905" s="2"/>
      <c r="I905" s="42" t="str">
        <f>IF(LEN(H905)&gt;0,G905*0.5+((F905/Summary!$B$3)*0.5),"")</f>
        <v/>
      </c>
      <c r="J905" s="56" t="str">
        <f t="shared" si="93"/>
        <v/>
      </c>
      <c r="K905" s="42" t="str">
        <f t="shared" si="92"/>
        <v/>
      </c>
      <c r="L905" s="42" t="str">
        <f t="shared" si="94"/>
        <v/>
      </c>
      <c r="M905" s="56" t="str">
        <f t="shared" si="95"/>
        <v/>
      </c>
      <c r="N905" s="42" t="str">
        <f>IF(LEN(I905)=0,"",VLOOKUP(M905,'Decile Calc'!$G$2:$H$11,2))</f>
        <v/>
      </c>
      <c r="O905" s="57" t="str">
        <f t="shared" si="96"/>
        <v/>
      </c>
      <c r="P905" s="42" t="str">
        <f t="shared" si="97"/>
        <v/>
      </c>
    </row>
    <row r="906" spans="4:16" x14ac:dyDescent="0.3">
      <c r="D906" s="30"/>
      <c r="I906" s="42" t="str">
        <f>IF(LEN(H906)&gt;0,G906*0.5+((F906/Summary!$B$3)*0.5),"")</f>
        <v/>
      </c>
      <c r="J906" s="56" t="str">
        <f t="shared" si="93"/>
        <v/>
      </c>
      <c r="K906" s="42" t="str">
        <f t="shared" si="92"/>
        <v/>
      </c>
      <c r="L906" s="42" t="str">
        <f t="shared" si="94"/>
        <v/>
      </c>
      <c r="M906" s="56" t="str">
        <f t="shared" si="95"/>
        <v/>
      </c>
      <c r="N906" s="42" t="str">
        <f>IF(LEN(I906)=0,"",VLOOKUP(M906,'Decile Calc'!$G$2:$H$11,2))</f>
        <v/>
      </c>
      <c r="O906" s="57" t="str">
        <f t="shared" si="96"/>
        <v/>
      </c>
      <c r="P906" s="42" t="str">
        <f t="shared" si="97"/>
        <v/>
      </c>
    </row>
    <row r="907" spans="4:16" x14ac:dyDescent="0.3">
      <c r="D907" s="2"/>
      <c r="I907" s="42" t="str">
        <f>IF(LEN(H907)&gt;0,G907*0.5+((F907/Summary!$B$3)*0.5),"")</f>
        <v/>
      </c>
      <c r="J907" s="56" t="str">
        <f t="shared" si="93"/>
        <v/>
      </c>
      <c r="K907" s="42" t="str">
        <f t="shared" si="92"/>
        <v/>
      </c>
      <c r="L907" s="42" t="str">
        <f t="shared" si="94"/>
        <v/>
      </c>
      <c r="M907" s="56" t="str">
        <f t="shared" si="95"/>
        <v/>
      </c>
      <c r="N907" s="42" t="str">
        <f>IF(LEN(I907)=0,"",VLOOKUP(M907,'Decile Calc'!$G$2:$H$11,2))</f>
        <v/>
      </c>
      <c r="O907" s="57" t="str">
        <f t="shared" si="96"/>
        <v/>
      </c>
      <c r="P907" s="42" t="str">
        <f t="shared" si="97"/>
        <v/>
      </c>
    </row>
    <row r="908" spans="4:16" x14ac:dyDescent="0.3">
      <c r="D908" s="2"/>
      <c r="I908" s="42" t="str">
        <f>IF(LEN(H908)&gt;0,G908*0.5+((F908/Summary!$B$3)*0.5),"")</f>
        <v/>
      </c>
      <c r="J908" s="56" t="str">
        <f t="shared" si="93"/>
        <v/>
      </c>
      <c r="K908" s="42" t="str">
        <f t="shared" si="92"/>
        <v/>
      </c>
      <c r="L908" s="42" t="str">
        <f t="shared" si="94"/>
        <v/>
      </c>
      <c r="M908" s="56" t="str">
        <f t="shared" si="95"/>
        <v/>
      </c>
      <c r="N908" s="42" t="str">
        <f>IF(LEN(I908)=0,"",VLOOKUP(M908,'Decile Calc'!$G$2:$H$11,2))</f>
        <v/>
      </c>
      <c r="O908" s="57" t="str">
        <f t="shared" si="96"/>
        <v/>
      </c>
      <c r="P908" s="42" t="str">
        <f t="shared" si="97"/>
        <v/>
      </c>
    </row>
    <row r="909" spans="4:16" x14ac:dyDescent="0.3">
      <c r="D909" s="2"/>
      <c r="I909" s="42" t="str">
        <f>IF(LEN(H909)&gt;0,G909*0.5+((F909/Summary!$B$3)*0.5),"")</f>
        <v/>
      </c>
      <c r="J909" s="56" t="str">
        <f t="shared" si="93"/>
        <v/>
      </c>
      <c r="K909" s="42" t="str">
        <f t="shared" si="92"/>
        <v/>
      </c>
      <c r="L909" s="42" t="str">
        <f t="shared" si="94"/>
        <v/>
      </c>
      <c r="M909" s="56" t="str">
        <f t="shared" si="95"/>
        <v/>
      </c>
      <c r="N909" s="42" t="str">
        <f>IF(LEN(I909)=0,"",VLOOKUP(M909,'Decile Calc'!$G$2:$H$11,2))</f>
        <v/>
      </c>
      <c r="O909" s="57" t="str">
        <f t="shared" si="96"/>
        <v/>
      </c>
      <c r="P909" s="42" t="str">
        <f t="shared" si="97"/>
        <v/>
      </c>
    </row>
    <row r="910" spans="4:16" x14ac:dyDescent="0.3">
      <c r="D910" s="2"/>
      <c r="I910" s="42" t="str">
        <f>IF(LEN(H910)&gt;0,G910*0.5+((F910/Summary!$B$3)*0.5),"")</f>
        <v/>
      </c>
      <c r="J910" s="56" t="str">
        <f t="shared" si="93"/>
        <v/>
      </c>
      <c r="K910" s="42" t="str">
        <f t="shared" si="92"/>
        <v/>
      </c>
      <c r="L910" s="42" t="str">
        <f t="shared" si="94"/>
        <v/>
      </c>
      <c r="M910" s="56" t="str">
        <f t="shared" si="95"/>
        <v/>
      </c>
      <c r="N910" s="42" t="str">
        <f>IF(LEN(I910)=0,"",VLOOKUP(M910,'Decile Calc'!$G$2:$H$11,2))</f>
        <v/>
      </c>
      <c r="O910" s="57" t="str">
        <f t="shared" si="96"/>
        <v/>
      </c>
      <c r="P910" s="42" t="str">
        <f t="shared" si="97"/>
        <v/>
      </c>
    </row>
    <row r="911" spans="4:16" x14ac:dyDescent="0.3">
      <c r="D911" s="30"/>
      <c r="I911" s="42" t="str">
        <f>IF(LEN(H911)&gt;0,G911*0.5+((F911/Summary!$B$3)*0.5),"")</f>
        <v/>
      </c>
      <c r="J911" s="56" t="str">
        <f t="shared" si="93"/>
        <v/>
      </c>
      <c r="K911" s="42" t="str">
        <f t="shared" si="92"/>
        <v/>
      </c>
      <c r="L911" s="42" t="str">
        <f t="shared" si="94"/>
        <v/>
      </c>
      <c r="M911" s="56" t="str">
        <f t="shared" si="95"/>
        <v/>
      </c>
      <c r="N911" s="42" t="str">
        <f>IF(LEN(I911)=0,"",VLOOKUP(M911,'Decile Calc'!$G$2:$H$11,2))</f>
        <v/>
      </c>
      <c r="O911" s="57" t="str">
        <f t="shared" si="96"/>
        <v/>
      </c>
      <c r="P911" s="42" t="str">
        <f t="shared" si="97"/>
        <v/>
      </c>
    </row>
    <row r="912" spans="4:16" x14ac:dyDescent="0.3">
      <c r="D912" s="2"/>
      <c r="I912" s="42" t="str">
        <f>IF(LEN(H912)&gt;0,G912*0.5+((F912/Summary!$B$3)*0.5),"")</f>
        <v/>
      </c>
      <c r="J912" s="56" t="str">
        <f t="shared" si="93"/>
        <v/>
      </c>
      <c r="K912" s="42" t="str">
        <f t="shared" si="92"/>
        <v/>
      </c>
      <c r="L912" s="42" t="str">
        <f t="shared" si="94"/>
        <v/>
      </c>
      <c r="M912" s="56" t="str">
        <f t="shared" si="95"/>
        <v/>
      </c>
      <c r="N912" s="42" t="str">
        <f>IF(LEN(I912)=0,"",VLOOKUP(M912,'Decile Calc'!$G$2:$H$11,2))</f>
        <v/>
      </c>
      <c r="O912" s="57" t="str">
        <f t="shared" si="96"/>
        <v/>
      </c>
      <c r="P912" s="42" t="str">
        <f t="shared" si="97"/>
        <v/>
      </c>
    </row>
    <row r="913" spans="4:16" x14ac:dyDescent="0.3">
      <c r="D913" s="2"/>
      <c r="I913" s="42" t="str">
        <f>IF(LEN(H913)&gt;0,G913*0.5+((F913/Summary!$B$3)*0.5),"")</f>
        <v/>
      </c>
      <c r="J913" s="56" t="str">
        <f t="shared" si="93"/>
        <v/>
      </c>
      <c r="K913" s="42" t="str">
        <f t="shared" si="92"/>
        <v/>
      </c>
      <c r="L913" s="42" t="str">
        <f t="shared" si="94"/>
        <v/>
      </c>
      <c r="M913" s="56" t="str">
        <f t="shared" si="95"/>
        <v/>
      </c>
      <c r="N913" s="42" t="str">
        <f>IF(LEN(I913)=0,"",VLOOKUP(M913,'Decile Calc'!$G$2:$H$11,2))</f>
        <v/>
      </c>
      <c r="O913" s="57" t="str">
        <f t="shared" si="96"/>
        <v/>
      </c>
      <c r="P913" s="42" t="str">
        <f t="shared" si="97"/>
        <v/>
      </c>
    </row>
    <row r="914" spans="4:16" x14ac:dyDescent="0.3">
      <c r="D914" s="2"/>
      <c r="I914" s="42" t="str">
        <f>IF(LEN(H914)&gt;0,G914*0.5+((F914/Summary!$B$3)*0.5),"")</f>
        <v/>
      </c>
      <c r="J914" s="56" t="str">
        <f t="shared" si="93"/>
        <v/>
      </c>
      <c r="K914" s="42" t="str">
        <f t="shared" si="92"/>
        <v/>
      </c>
      <c r="L914" s="42" t="str">
        <f t="shared" si="94"/>
        <v/>
      </c>
      <c r="M914" s="56" t="str">
        <f t="shared" si="95"/>
        <v/>
      </c>
      <c r="N914" s="42" t="str">
        <f>IF(LEN(I914)=0,"",VLOOKUP(M914,'Decile Calc'!$G$2:$H$11,2))</f>
        <v/>
      </c>
      <c r="O914" s="57" t="str">
        <f t="shared" si="96"/>
        <v/>
      </c>
      <c r="P914" s="42" t="str">
        <f t="shared" si="97"/>
        <v/>
      </c>
    </row>
    <row r="915" spans="4:16" x14ac:dyDescent="0.3">
      <c r="D915" s="2"/>
      <c r="I915" s="42" t="str">
        <f>IF(LEN(H915)&gt;0,G915*0.5+((F915/Summary!$B$3)*0.5),"")</f>
        <v/>
      </c>
      <c r="J915" s="56" t="str">
        <f t="shared" si="93"/>
        <v/>
      </c>
      <c r="K915" s="42" t="str">
        <f t="shared" si="92"/>
        <v/>
      </c>
      <c r="L915" s="42" t="str">
        <f t="shared" si="94"/>
        <v/>
      </c>
      <c r="M915" s="56" t="str">
        <f t="shared" si="95"/>
        <v/>
      </c>
      <c r="N915" s="42" t="str">
        <f>IF(LEN(I915)=0,"",VLOOKUP(M915,'Decile Calc'!$G$2:$H$11,2))</f>
        <v/>
      </c>
      <c r="O915" s="57" t="str">
        <f t="shared" si="96"/>
        <v/>
      </c>
      <c r="P915" s="42" t="str">
        <f t="shared" si="97"/>
        <v/>
      </c>
    </row>
    <row r="916" spans="4:16" x14ac:dyDescent="0.3">
      <c r="D916" s="2"/>
      <c r="I916" s="42" t="str">
        <f>IF(LEN(H916)&gt;0,G916*0.5+((F916/Summary!$B$3)*0.5),"")</f>
        <v/>
      </c>
      <c r="J916" s="56" t="str">
        <f t="shared" si="93"/>
        <v/>
      </c>
      <c r="K916" s="42" t="str">
        <f t="shared" si="92"/>
        <v/>
      </c>
      <c r="L916" s="42" t="str">
        <f t="shared" si="94"/>
        <v/>
      </c>
      <c r="M916" s="56" t="str">
        <f t="shared" si="95"/>
        <v/>
      </c>
      <c r="N916" s="42" t="str">
        <f>IF(LEN(I916)=0,"",VLOOKUP(M916,'Decile Calc'!$G$2:$H$11,2))</f>
        <v/>
      </c>
      <c r="O916" s="57" t="str">
        <f t="shared" si="96"/>
        <v/>
      </c>
      <c r="P916" s="42" t="str">
        <f t="shared" si="97"/>
        <v/>
      </c>
    </row>
    <row r="917" spans="4:16" x14ac:dyDescent="0.3">
      <c r="D917" s="2"/>
      <c r="I917" s="42" t="str">
        <f>IF(LEN(H917)&gt;0,G917*0.5+((F917/Summary!$B$3)*0.5),"")</f>
        <v/>
      </c>
      <c r="J917" s="56" t="str">
        <f t="shared" si="93"/>
        <v/>
      </c>
      <c r="K917" s="42" t="str">
        <f t="shared" si="92"/>
        <v/>
      </c>
      <c r="L917" s="42" t="str">
        <f t="shared" si="94"/>
        <v/>
      </c>
      <c r="M917" s="56" t="str">
        <f t="shared" si="95"/>
        <v/>
      </c>
      <c r="N917" s="42" t="str">
        <f>IF(LEN(I917)=0,"",VLOOKUP(M917,'Decile Calc'!$G$2:$H$11,2))</f>
        <v/>
      </c>
      <c r="O917" s="57" t="str">
        <f t="shared" si="96"/>
        <v/>
      </c>
      <c r="P917" s="42" t="str">
        <f t="shared" si="97"/>
        <v/>
      </c>
    </row>
    <row r="918" spans="4:16" x14ac:dyDescent="0.3">
      <c r="D918" s="2"/>
      <c r="I918" s="42" t="str">
        <f>IF(LEN(H918)&gt;0,G918*0.5+((F918/Summary!$B$3)*0.5),"")</f>
        <v/>
      </c>
      <c r="J918" s="56" t="str">
        <f t="shared" si="93"/>
        <v/>
      </c>
      <c r="K918" s="42" t="str">
        <f t="shared" si="92"/>
        <v/>
      </c>
      <c r="L918" s="42" t="str">
        <f t="shared" si="94"/>
        <v/>
      </c>
      <c r="M918" s="56" t="str">
        <f t="shared" si="95"/>
        <v/>
      </c>
      <c r="N918" s="42" t="str">
        <f>IF(LEN(I918)=0,"",VLOOKUP(M918,'Decile Calc'!$G$2:$H$11,2))</f>
        <v/>
      </c>
      <c r="O918" s="57" t="str">
        <f t="shared" si="96"/>
        <v/>
      </c>
      <c r="P918" s="42" t="str">
        <f t="shared" si="97"/>
        <v/>
      </c>
    </row>
    <row r="919" spans="4:16" x14ac:dyDescent="0.3">
      <c r="D919" s="2"/>
      <c r="I919" s="42" t="str">
        <f>IF(LEN(H919)&gt;0,G919*0.5+((F919/Summary!$B$3)*0.5),"")</f>
        <v/>
      </c>
      <c r="J919" s="56" t="str">
        <f t="shared" si="93"/>
        <v/>
      </c>
      <c r="K919" s="42" t="str">
        <f t="shared" si="92"/>
        <v/>
      </c>
      <c r="L919" s="42" t="str">
        <f t="shared" si="94"/>
        <v/>
      </c>
      <c r="M919" s="56" t="str">
        <f t="shared" si="95"/>
        <v/>
      </c>
      <c r="N919" s="42" t="str">
        <f>IF(LEN(I919)=0,"",VLOOKUP(M919,'Decile Calc'!$G$2:$H$11,2))</f>
        <v/>
      </c>
      <c r="O919" s="57" t="str">
        <f t="shared" si="96"/>
        <v/>
      </c>
      <c r="P919" s="42" t="str">
        <f t="shared" si="97"/>
        <v/>
      </c>
    </row>
    <row r="920" spans="4:16" x14ac:dyDescent="0.3">
      <c r="D920" s="2"/>
      <c r="I920" s="42" t="str">
        <f>IF(LEN(H920)&gt;0,G920*0.5+((F920/Summary!$B$3)*0.5),"")</f>
        <v/>
      </c>
      <c r="J920" s="56" t="str">
        <f t="shared" si="93"/>
        <v/>
      </c>
      <c r="K920" s="42" t="str">
        <f t="shared" si="92"/>
        <v/>
      </c>
      <c r="L920" s="42" t="str">
        <f t="shared" si="94"/>
        <v/>
      </c>
      <c r="M920" s="56" t="str">
        <f t="shared" si="95"/>
        <v/>
      </c>
      <c r="N920" s="42" t="str">
        <f>IF(LEN(I920)=0,"",VLOOKUP(M920,'Decile Calc'!$G$2:$H$11,2))</f>
        <v/>
      </c>
      <c r="O920" s="57" t="str">
        <f t="shared" si="96"/>
        <v/>
      </c>
      <c r="P920" s="42" t="str">
        <f t="shared" si="97"/>
        <v/>
      </c>
    </row>
    <row r="921" spans="4:16" x14ac:dyDescent="0.3">
      <c r="D921" s="2"/>
      <c r="I921" s="42" t="str">
        <f>IF(LEN(H921)&gt;0,G921*0.5+((F921/Summary!$B$3)*0.5),"")</f>
        <v/>
      </c>
      <c r="J921" s="56" t="str">
        <f t="shared" si="93"/>
        <v/>
      </c>
      <c r="K921" s="42" t="str">
        <f t="shared" si="92"/>
        <v/>
      </c>
      <c r="L921" s="42" t="str">
        <f t="shared" si="94"/>
        <v/>
      </c>
      <c r="M921" s="56" t="str">
        <f t="shared" si="95"/>
        <v/>
      </c>
      <c r="N921" s="42" t="str">
        <f>IF(LEN(I921)=0,"",VLOOKUP(M921,'Decile Calc'!$G$2:$H$11,2))</f>
        <v/>
      </c>
      <c r="O921" s="57" t="str">
        <f t="shared" si="96"/>
        <v/>
      </c>
      <c r="P921" s="42" t="str">
        <f t="shared" si="97"/>
        <v/>
      </c>
    </row>
    <row r="922" spans="4:16" x14ac:dyDescent="0.3">
      <c r="D922" s="2"/>
      <c r="I922" s="42" t="str">
        <f>IF(LEN(H922)&gt;0,G922*0.5+((F922/Summary!$B$3)*0.5),"")</f>
        <v/>
      </c>
      <c r="J922" s="56" t="str">
        <f t="shared" si="93"/>
        <v/>
      </c>
      <c r="K922" s="42" t="str">
        <f t="shared" si="92"/>
        <v/>
      </c>
      <c r="L922" s="42" t="str">
        <f t="shared" si="94"/>
        <v/>
      </c>
      <c r="M922" s="56" t="str">
        <f t="shared" si="95"/>
        <v/>
      </c>
      <c r="N922" s="42" t="str">
        <f>IF(LEN(I922)=0,"",VLOOKUP(M922,'Decile Calc'!$G$2:$H$11,2))</f>
        <v/>
      </c>
      <c r="O922" s="57" t="str">
        <f t="shared" si="96"/>
        <v/>
      </c>
      <c r="P922" s="42" t="str">
        <f t="shared" si="97"/>
        <v/>
      </c>
    </row>
    <row r="923" spans="4:16" x14ac:dyDescent="0.3">
      <c r="D923" s="2"/>
      <c r="I923" s="42" t="str">
        <f>IF(LEN(H923)&gt;0,G923*0.5+((F923/Summary!$B$3)*0.5),"")</f>
        <v/>
      </c>
      <c r="J923" s="56" t="str">
        <f t="shared" si="93"/>
        <v/>
      </c>
      <c r="K923" s="42" t="str">
        <f t="shared" si="92"/>
        <v/>
      </c>
      <c r="L923" s="42" t="str">
        <f t="shared" si="94"/>
        <v/>
      </c>
      <c r="M923" s="56" t="str">
        <f t="shared" si="95"/>
        <v/>
      </c>
      <c r="N923" s="42" t="str">
        <f>IF(LEN(I923)=0,"",VLOOKUP(M923,'Decile Calc'!$G$2:$H$11,2))</f>
        <v/>
      </c>
      <c r="O923" s="57" t="str">
        <f t="shared" si="96"/>
        <v/>
      </c>
      <c r="P923" s="42" t="str">
        <f t="shared" si="97"/>
        <v/>
      </c>
    </row>
    <row r="924" spans="4:16" x14ac:dyDescent="0.3">
      <c r="D924" s="2"/>
      <c r="I924" s="42" t="str">
        <f>IF(LEN(H924)&gt;0,G924*0.5+((F924/Summary!$B$3)*0.5),"")</f>
        <v/>
      </c>
      <c r="J924" s="56" t="str">
        <f t="shared" si="93"/>
        <v/>
      </c>
      <c r="K924" s="42" t="str">
        <f t="shared" si="92"/>
        <v/>
      </c>
      <c r="L924" s="42" t="str">
        <f t="shared" si="94"/>
        <v/>
      </c>
      <c r="M924" s="56" t="str">
        <f t="shared" si="95"/>
        <v/>
      </c>
      <c r="N924" s="42" t="str">
        <f>IF(LEN(I924)=0,"",VLOOKUP(M924,'Decile Calc'!$G$2:$H$11,2))</f>
        <v/>
      </c>
      <c r="O924" s="57" t="str">
        <f t="shared" si="96"/>
        <v/>
      </c>
      <c r="P924" s="42" t="str">
        <f t="shared" si="97"/>
        <v/>
      </c>
    </row>
    <row r="925" spans="4:16" x14ac:dyDescent="0.3">
      <c r="D925" s="2"/>
      <c r="I925" s="42" t="str">
        <f>IF(LEN(H925)&gt;0,G925*0.5+((F925/Summary!$B$3)*0.5),"")</f>
        <v/>
      </c>
      <c r="J925" s="56" t="str">
        <f t="shared" si="93"/>
        <v/>
      </c>
      <c r="K925" s="42" t="str">
        <f t="shared" si="92"/>
        <v/>
      </c>
      <c r="L925" s="42" t="str">
        <f t="shared" si="94"/>
        <v/>
      </c>
      <c r="M925" s="56" t="str">
        <f t="shared" si="95"/>
        <v/>
      </c>
      <c r="N925" s="42" t="str">
        <f>IF(LEN(I925)=0,"",VLOOKUP(M925,'Decile Calc'!$G$2:$H$11,2))</f>
        <v/>
      </c>
      <c r="O925" s="57" t="str">
        <f t="shared" si="96"/>
        <v/>
      </c>
      <c r="P925" s="42" t="str">
        <f t="shared" si="97"/>
        <v/>
      </c>
    </row>
    <row r="926" spans="4:16" x14ac:dyDescent="0.3">
      <c r="D926" s="2"/>
      <c r="I926" s="42" t="str">
        <f>IF(LEN(H926)&gt;0,G926*0.5+((F926/Summary!$B$3)*0.5),"")</f>
        <v/>
      </c>
      <c r="J926" s="56" t="str">
        <f t="shared" si="93"/>
        <v/>
      </c>
      <c r="K926" s="42" t="str">
        <f t="shared" si="92"/>
        <v/>
      </c>
      <c r="L926" s="42" t="str">
        <f t="shared" si="94"/>
        <v/>
      </c>
      <c r="M926" s="56" t="str">
        <f t="shared" si="95"/>
        <v/>
      </c>
      <c r="N926" s="42" t="str">
        <f>IF(LEN(I926)=0,"",VLOOKUP(M926,'Decile Calc'!$G$2:$H$11,2))</f>
        <v/>
      </c>
      <c r="O926" s="57" t="str">
        <f t="shared" si="96"/>
        <v/>
      </c>
      <c r="P926" s="42" t="str">
        <f t="shared" si="97"/>
        <v/>
      </c>
    </row>
    <row r="927" spans="4:16" x14ac:dyDescent="0.3">
      <c r="D927" s="2"/>
      <c r="I927" s="42" t="str">
        <f>IF(LEN(H927)&gt;0,G927*0.5+((F927/Summary!$B$3)*0.5),"")</f>
        <v/>
      </c>
      <c r="J927" s="56" t="str">
        <f t="shared" si="93"/>
        <v/>
      </c>
      <c r="K927" s="42" t="str">
        <f t="shared" si="92"/>
        <v/>
      </c>
      <c r="L927" s="42" t="str">
        <f t="shared" si="94"/>
        <v/>
      </c>
      <c r="M927" s="56" t="str">
        <f t="shared" si="95"/>
        <v/>
      </c>
      <c r="N927" s="42" t="str">
        <f>IF(LEN(I927)=0,"",VLOOKUP(M927,'Decile Calc'!$G$2:$H$11,2))</f>
        <v/>
      </c>
      <c r="O927" s="57" t="str">
        <f t="shared" si="96"/>
        <v/>
      </c>
      <c r="P927" s="42" t="str">
        <f t="shared" si="97"/>
        <v/>
      </c>
    </row>
    <row r="928" spans="4:16" x14ac:dyDescent="0.3">
      <c r="D928" s="2"/>
      <c r="I928" s="42" t="str">
        <f>IF(LEN(H928)&gt;0,G928*0.5+((F928/Summary!$B$3)*0.5),"")</f>
        <v/>
      </c>
      <c r="J928" s="56" t="str">
        <f t="shared" si="93"/>
        <v/>
      </c>
      <c r="K928" s="42" t="str">
        <f t="shared" si="92"/>
        <v/>
      </c>
      <c r="L928" s="42" t="str">
        <f t="shared" si="94"/>
        <v/>
      </c>
      <c r="M928" s="56" t="str">
        <f t="shared" si="95"/>
        <v/>
      </c>
      <c r="N928" s="42" t="str">
        <f>IF(LEN(I928)=0,"",VLOOKUP(M928,'Decile Calc'!$G$2:$H$11,2))</f>
        <v/>
      </c>
      <c r="O928" s="57" t="str">
        <f t="shared" si="96"/>
        <v/>
      </c>
      <c r="P928" s="42" t="str">
        <f t="shared" si="97"/>
        <v/>
      </c>
    </row>
    <row r="929" spans="4:16" x14ac:dyDescent="0.3">
      <c r="D929" s="2"/>
      <c r="H929" s="63"/>
      <c r="I929" s="42" t="str">
        <f>IF(LEN(H929)&gt;0,G929*0.5+((F929/Summary!$B$3)*0.5),"")</f>
        <v/>
      </c>
      <c r="J929" s="56" t="str">
        <f t="shared" si="93"/>
        <v/>
      </c>
      <c r="K929" s="42" t="str">
        <f t="shared" si="92"/>
        <v/>
      </c>
      <c r="L929" s="42" t="str">
        <f t="shared" si="94"/>
        <v/>
      </c>
      <c r="M929" s="56" t="str">
        <f t="shared" si="95"/>
        <v/>
      </c>
      <c r="N929" s="42" t="str">
        <f>IF(LEN(I929)=0,"",VLOOKUP(M929,'Decile Calc'!$G$2:$H$11,2))</f>
        <v/>
      </c>
      <c r="O929" s="57" t="str">
        <f t="shared" si="96"/>
        <v/>
      </c>
      <c r="P929" s="42" t="str">
        <f t="shared" si="97"/>
        <v/>
      </c>
    </row>
    <row r="930" spans="4:16" x14ac:dyDescent="0.3">
      <c r="D930" s="2"/>
      <c r="I930" s="42" t="str">
        <f>IF(LEN(H930)&gt;0,G930*0.5+((F930/Summary!$B$3)*0.5),"")</f>
        <v/>
      </c>
      <c r="J930" s="56" t="str">
        <f t="shared" si="93"/>
        <v/>
      </c>
      <c r="K930" s="42" t="str">
        <f t="shared" si="92"/>
        <v/>
      </c>
      <c r="L930" s="42" t="str">
        <f t="shared" si="94"/>
        <v/>
      </c>
      <c r="M930" s="56" t="str">
        <f t="shared" si="95"/>
        <v/>
      </c>
      <c r="N930" s="42" t="str">
        <f>IF(LEN(I930)=0,"",VLOOKUP(M930,'Decile Calc'!$G$2:$H$11,2))</f>
        <v/>
      </c>
      <c r="O930" s="57" t="str">
        <f t="shared" si="96"/>
        <v/>
      </c>
      <c r="P930" s="42" t="str">
        <f t="shared" si="97"/>
        <v/>
      </c>
    </row>
    <row r="931" spans="4:16" x14ac:dyDescent="0.3">
      <c r="D931" s="2"/>
      <c r="I931" s="42" t="str">
        <f>IF(LEN(H931)&gt;0,G931*0.5+((F931/Summary!$B$3)*0.5),"")</f>
        <v/>
      </c>
      <c r="J931" s="56" t="str">
        <f t="shared" si="93"/>
        <v/>
      </c>
      <c r="K931" s="42" t="str">
        <f t="shared" si="92"/>
        <v/>
      </c>
      <c r="L931" s="42" t="str">
        <f t="shared" si="94"/>
        <v/>
      </c>
      <c r="M931" s="56" t="str">
        <f t="shared" si="95"/>
        <v/>
      </c>
      <c r="N931" s="42" t="str">
        <f>IF(LEN(I931)=0,"",VLOOKUP(M931,'Decile Calc'!$G$2:$H$11,2))</f>
        <v/>
      </c>
      <c r="O931" s="57" t="str">
        <f t="shared" si="96"/>
        <v/>
      </c>
      <c r="P931" s="42" t="str">
        <f t="shared" si="97"/>
        <v/>
      </c>
    </row>
    <row r="932" spans="4:16" x14ac:dyDescent="0.3">
      <c r="D932" s="30"/>
      <c r="I932" s="42" t="str">
        <f>IF(LEN(H932)&gt;0,G932*0.5+((F932/Summary!$B$3)*0.5),"")</f>
        <v/>
      </c>
      <c r="J932" s="56" t="str">
        <f t="shared" si="93"/>
        <v/>
      </c>
      <c r="K932" s="42" t="str">
        <f t="shared" si="92"/>
        <v/>
      </c>
      <c r="L932" s="42" t="str">
        <f t="shared" si="94"/>
        <v/>
      </c>
      <c r="M932" s="56" t="str">
        <f t="shared" si="95"/>
        <v/>
      </c>
      <c r="N932" s="42" t="str">
        <f>IF(LEN(I932)=0,"",VLOOKUP(M932,'Decile Calc'!$G$2:$H$11,2))</f>
        <v/>
      </c>
      <c r="O932" s="57" t="str">
        <f t="shared" si="96"/>
        <v/>
      </c>
      <c r="P932" s="42" t="str">
        <f t="shared" si="97"/>
        <v/>
      </c>
    </row>
    <row r="933" spans="4:16" x14ac:dyDescent="0.3">
      <c r="D933" s="30"/>
      <c r="I933" s="42" t="str">
        <f>IF(LEN(H933)&gt;0,G933*0.5+((F933/Summary!$B$3)*0.5),"")</f>
        <v/>
      </c>
      <c r="J933" s="56" t="str">
        <f t="shared" si="93"/>
        <v/>
      </c>
      <c r="K933" s="42" t="str">
        <f t="shared" si="92"/>
        <v/>
      </c>
      <c r="L933" s="42" t="str">
        <f t="shared" si="94"/>
        <v/>
      </c>
      <c r="M933" s="56" t="str">
        <f t="shared" si="95"/>
        <v/>
      </c>
      <c r="N933" s="42" t="str">
        <f>IF(LEN(I933)=0,"",VLOOKUP(M933,'Decile Calc'!$G$2:$H$11,2))</f>
        <v/>
      </c>
      <c r="O933" s="57" t="str">
        <f t="shared" si="96"/>
        <v/>
      </c>
      <c r="P933" s="42" t="str">
        <f t="shared" si="97"/>
        <v/>
      </c>
    </row>
    <row r="934" spans="4:16" x14ac:dyDescent="0.3">
      <c r="D934" s="2"/>
      <c r="I934" s="42" t="str">
        <f>IF(LEN(H934)&gt;0,G934*0.5+((F934/Summary!$B$3)*0.5),"")</f>
        <v/>
      </c>
      <c r="J934" s="56" t="str">
        <f t="shared" si="93"/>
        <v/>
      </c>
      <c r="K934" s="42" t="str">
        <f t="shared" si="92"/>
        <v/>
      </c>
      <c r="L934" s="42" t="str">
        <f t="shared" si="94"/>
        <v/>
      </c>
      <c r="M934" s="56" t="str">
        <f t="shared" si="95"/>
        <v/>
      </c>
      <c r="N934" s="42" t="str">
        <f>IF(LEN(I934)=0,"",VLOOKUP(M934,'Decile Calc'!$G$2:$H$11,2))</f>
        <v/>
      </c>
      <c r="O934" s="57" t="str">
        <f t="shared" si="96"/>
        <v/>
      </c>
      <c r="P934" s="42" t="str">
        <f t="shared" si="97"/>
        <v/>
      </c>
    </row>
    <row r="935" spans="4:16" x14ac:dyDescent="0.3">
      <c r="D935" s="2"/>
      <c r="I935" s="42" t="str">
        <f>IF(LEN(H935)&gt;0,G935*0.5+((F935/Summary!$B$3)*0.5),"")</f>
        <v/>
      </c>
      <c r="J935" s="56" t="str">
        <f t="shared" si="93"/>
        <v/>
      </c>
      <c r="K935" s="42" t="str">
        <f t="shared" si="92"/>
        <v/>
      </c>
      <c r="L935" s="42" t="str">
        <f t="shared" si="94"/>
        <v/>
      </c>
      <c r="M935" s="56" t="str">
        <f t="shared" si="95"/>
        <v/>
      </c>
      <c r="N935" s="42" t="str">
        <f>IF(LEN(I935)=0,"",VLOOKUP(M935,'Decile Calc'!$G$2:$H$11,2))</f>
        <v/>
      </c>
      <c r="O935" s="57" t="str">
        <f t="shared" si="96"/>
        <v/>
      </c>
      <c r="P935" s="42" t="str">
        <f t="shared" si="97"/>
        <v/>
      </c>
    </row>
    <row r="936" spans="4:16" x14ac:dyDescent="0.3">
      <c r="D936" s="2"/>
      <c r="I936" s="42" t="str">
        <f>IF(LEN(H936)&gt;0,G936*0.5+((F936/Summary!$B$3)*0.5),"")</f>
        <v/>
      </c>
      <c r="J936" s="56" t="str">
        <f t="shared" si="93"/>
        <v/>
      </c>
      <c r="K936" s="42" t="str">
        <f t="shared" si="92"/>
        <v/>
      </c>
      <c r="L936" s="42" t="str">
        <f t="shared" si="94"/>
        <v/>
      </c>
      <c r="M936" s="56" t="str">
        <f t="shared" si="95"/>
        <v/>
      </c>
      <c r="N936" s="42" t="str">
        <f>IF(LEN(I936)=0,"",VLOOKUP(M936,'Decile Calc'!$G$2:$H$11,2))</f>
        <v/>
      </c>
      <c r="O936" s="57" t="str">
        <f t="shared" si="96"/>
        <v/>
      </c>
      <c r="P936" s="42" t="str">
        <f t="shared" si="97"/>
        <v/>
      </c>
    </row>
    <row r="937" spans="4:16" x14ac:dyDescent="0.3">
      <c r="D937" s="2"/>
      <c r="H937" s="63"/>
      <c r="I937" s="42" t="str">
        <f>IF(LEN(H937)&gt;0,G937*0.5+((F937/Summary!$B$3)*0.5),"")</f>
        <v/>
      </c>
      <c r="J937" s="56" t="str">
        <f t="shared" si="93"/>
        <v/>
      </c>
      <c r="K937" s="42" t="str">
        <f t="shared" si="92"/>
        <v/>
      </c>
      <c r="L937" s="42" t="str">
        <f t="shared" si="94"/>
        <v/>
      </c>
      <c r="M937" s="56" t="str">
        <f t="shared" si="95"/>
        <v/>
      </c>
      <c r="N937" s="42" t="str">
        <f>IF(LEN(I937)=0,"",VLOOKUP(M937,'Decile Calc'!$G$2:$H$11,2))</f>
        <v/>
      </c>
      <c r="O937" s="57" t="str">
        <f t="shared" si="96"/>
        <v/>
      </c>
      <c r="P937" s="42" t="str">
        <f t="shared" si="97"/>
        <v/>
      </c>
    </row>
    <row r="938" spans="4:16" x14ac:dyDescent="0.3">
      <c r="D938" s="2"/>
      <c r="I938" s="42" t="str">
        <f>IF(LEN(H938)&gt;0,G938*0.5+((F938/Summary!$B$3)*0.5),"")</f>
        <v/>
      </c>
      <c r="J938" s="56" t="str">
        <f t="shared" si="93"/>
        <v/>
      </c>
      <c r="K938" s="42" t="str">
        <f t="shared" si="92"/>
        <v/>
      </c>
      <c r="L938" s="42" t="str">
        <f t="shared" si="94"/>
        <v/>
      </c>
      <c r="M938" s="56" t="str">
        <f t="shared" si="95"/>
        <v/>
      </c>
      <c r="N938" s="42" t="str">
        <f>IF(LEN(I938)=0,"",VLOOKUP(M938,'Decile Calc'!$G$2:$H$11,2))</f>
        <v/>
      </c>
      <c r="O938" s="57" t="str">
        <f t="shared" si="96"/>
        <v/>
      </c>
      <c r="P938" s="42" t="str">
        <f t="shared" si="97"/>
        <v/>
      </c>
    </row>
    <row r="939" spans="4:16" x14ac:dyDescent="0.3">
      <c r="D939" s="2"/>
      <c r="I939" s="42" t="str">
        <f>IF(LEN(H939)&gt;0,G939*0.5+((F939/Summary!$B$3)*0.5),"")</f>
        <v/>
      </c>
      <c r="J939" s="56" t="str">
        <f t="shared" si="93"/>
        <v/>
      </c>
      <c r="K939" s="42" t="str">
        <f t="shared" si="92"/>
        <v/>
      </c>
      <c r="L939" s="42" t="str">
        <f t="shared" si="94"/>
        <v/>
      </c>
      <c r="M939" s="56" t="str">
        <f t="shared" si="95"/>
        <v/>
      </c>
      <c r="N939" s="42" t="str">
        <f>IF(LEN(I939)=0,"",VLOOKUP(M939,'Decile Calc'!$G$2:$H$11,2))</f>
        <v/>
      </c>
      <c r="O939" s="57" t="str">
        <f t="shared" si="96"/>
        <v/>
      </c>
      <c r="P939" s="42" t="str">
        <f t="shared" si="97"/>
        <v/>
      </c>
    </row>
    <row r="940" spans="4:16" x14ac:dyDescent="0.3">
      <c r="D940" s="2"/>
      <c r="I940" s="42" t="str">
        <f>IF(LEN(H940)&gt;0,G940*0.5+((F940/Summary!$B$3)*0.5),"")</f>
        <v/>
      </c>
      <c r="J940" s="56" t="str">
        <f t="shared" si="93"/>
        <v/>
      </c>
      <c r="K940" s="42" t="str">
        <f t="shared" si="92"/>
        <v/>
      </c>
      <c r="L940" s="42" t="str">
        <f t="shared" si="94"/>
        <v/>
      </c>
      <c r="M940" s="56" t="str">
        <f t="shared" si="95"/>
        <v/>
      </c>
      <c r="N940" s="42" t="str">
        <f>IF(LEN(I940)=0,"",VLOOKUP(M940,'Decile Calc'!$G$2:$H$11,2))</f>
        <v/>
      </c>
      <c r="O940" s="57" t="str">
        <f t="shared" si="96"/>
        <v/>
      </c>
      <c r="P940" s="42" t="str">
        <f t="shared" si="97"/>
        <v/>
      </c>
    </row>
    <row r="941" spans="4:16" x14ac:dyDescent="0.3">
      <c r="D941" s="30"/>
      <c r="I941" s="42" t="str">
        <f>IF(LEN(H941)&gt;0,G941*0.5+((F941/Summary!$B$3)*0.5),"")</f>
        <v/>
      </c>
      <c r="J941" s="56" t="str">
        <f t="shared" si="93"/>
        <v/>
      </c>
      <c r="K941" s="42" t="str">
        <f t="shared" si="92"/>
        <v/>
      </c>
      <c r="L941" s="42" t="str">
        <f t="shared" si="94"/>
        <v/>
      </c>
      <c r="M941" s="56" t="str">
        <f t="shared" si="95"/>
        <v/>
      </c>
      <c r="N941" s="42" t="str">
        <f>IF(LEN(I941)=0,"",VLOOKUP(M941,'Decile Calc'!$G$2:$H$11,2))</f>
        <v/>
      </c>
      <c r="O941" s="57" t="str">
        <f t="shared" si="96"/>
        <v/>
      </c>
      <c r="P941" s="42" t="str">
        <f t="shared" si="97"/>
        <v/>
      </c>
    </row>
    <row r="942" spans="4:16" x14ac:dyDescent="0.3">
      <c r="D942" s="2"/>
      <c r="H942" s="63"/>
      <c r="I942" s="42" t="str">
        <f>IF(LEN(H942)&gt;0,G942*0.5+((F942/Summary!$B$3)*0.5),"")</f>
        <v/>
      </c>
      <c r="J942" s="56" t="str">
        <f t="shared" si="93"/>
        <v/>
      </c>
      <c r="K942" s="42" t="str">
        <f t="shared" si="92"/>
        <v/>
      </c>
      <c r="L942" s="42" t="str">
        <f t="shared" si="94"/>
        <v/>
      </c>
      <c r="M942" s="56" t="str">
        <f t="shared" si="95"/>
        <v/>
      </c>
      <c r="N942" s="42" t="str">
        <f>IF(LEN(I942)=0,"",VLOOKUP(M942,'Decile Calc'!$G$2:$H$11,2))</f>
        <v/>
      </c>
      <c r="O942" s="57" t="str">
        <f t="shared" si="96"/>
        <v/>
      </c>
      <c r="P942" s="42" t="str">
        <f t="shared" si="97"/>
        <v/>
      </c>
    </row>
    <row r="943" spans="4:16" x14ac:dyDescent="0.3">
      <c r="D943" s="2"/>
      <c r="I943" s="42" t="str">
        <f>IF(LEN(H943)&gt;0,G943*0.5+((F943/Summary!$B$3)*0.5),"")</f>
        <v/>
      </c>
      <c r="J943" s="56" t="str">
        <f t="shared" si="93"/>
        <v/>
      </c>
      <c r="K943" s="42" t="str">
        <f t="shared" si="92"/>
        <v/>
      </c>
      <c r="L943" s="42" t="str">
        <f t="shared" si="94"/>
        <v/>
      </c>
      <c r="M943" s="56" t="str">
        <f t="shared" si="95"/>
        <v/>
      </c>
      <c r="N943" s="42" t="str">
        <f>IF(LEN(I943)=0,"",VLOOKUP(M943,'Decile Calc'!$G$2:$H$11,2))</f>
        <v/>
      </c>
      <c r="O943" s="57" t="str">
        <f t="shared" si="96"/>
        <v/>
      </c>
      <c r="P943" s="42" t="str">
        <f t="shared" si="97"/>
        <v/>
      </c>
    </row>
    <row r="944" spans="4:16" x14ac:dyDescent="0.3">
      <c r="D944" s="2"/>
      <c r="I944" s="42" t="str">
        <f>IF(LEN(H944)&gt;0,G944*0.5+((F944/Summary!$B$3)*0.5),"")</f>
        <v/>
      </c>
      <c r="J944" s="56" t="str">
        <f t="shared" si="93"/>
        <v/>
      </c>
      <c r="K944" s="42" t="str">
        <f t="shared" si="92"/>
        <v/>
      </c>
      <c r="L944" s="42" t="str">
        <f t="shared" si="94"/>
        <v/>
      </c>
      <c r="M944" s="56" t="str">
        <f t="shared" si="95"/>
        <v/>
      </c>
      <c r="N944" s="42" t="str">
        <f>IF(LEN(I944)=0,"",VLOOKUP(M944,'Decile Calc'!$G$2:$H$11,2))</f>
        <v/>
      </c>
      <c r="O944" s="57" t="str">
        <f t="shared" si="96"/>
        <v/>
      </c>
      <c r="P944" s="42" t="str">
        <f t="shared" si="97"/>
        <v/>
      </c>
    </row>
    <row r="945" spans="4:16" x14ac:dyDescent="0.3">
      <c r="D945" s="2"/>
      <c r="I945" s="42" t="str">
        <f>IF(LEN(H945)&gt;0,G945*0.5+((F945/Summary!$B$3)*0.5),"")</f>
        <v/>
      </c>
      <c r="J945" s="56" t="str">
        <f t="shared" si="93"/>
        <v/>
      </c>
      <c r="K945" s="42" t="str">
        <f t="shared" si="92"/>
        <v/>
      </c>
      <c r="L945" s="42" t="str">
        <f t="shared" si="94"/>
        <v/>
      </c>
      <c r="M945" s="56" t="str">
        <f t="shared" si="95"/>
        <v/>
      </c>
      <c r="N945" s="42" t="str">
        <f>IF(LEN(I945)=0,"",VLOOKUP(M945,'Decile Calc'!$G$2:$H$11,2))</f>
        <v/>
      </c>
      <c r="O945" s="57" t="str">
        <f t="shared" si="96"/>
        <v/>
      </c>
      <c r="P945" s="42" t="str">
        <f t="shared" si="97"/>
        <v/>
      </c>
    </row>
    <row r="946" spans="4:16" x14ac:dyDescent="0.3">
      <c r="D946" s="2"/>
      <c r="I946" s="42" t="str">
        <f>IF(LEN(H946)&gt;0,G946*0.5+((F946/Summary!$B$3)*0.5),"")</f>
        <v/>
      </c>
      <c r="J946" s="56" t="str">
        <f t="shared" si="93"/>
        <v/>
      </c>
      <c r="K946" s="42" t="str">
        <f t="shared" si="92"/>
        <v/>
      </c>
      <c r="L946" s="42" t="str">
        <f t="shared" si="94"/>
        <v/>
      </c>
      <c r="M946" s="56" t="str">
        <f t="shared" si="95"/>
        <v/>
      </c>
      <c r="N946" s="42" t="str">
        <f>IF(LEN(I946)=0,"",VLOOKUP(M946,'Decile Calc'!$G$2:$H$11,2))</f>
        <v/>
      </c>
      <c r="O946" s="57" t="str">
        <f t="shared" si="96"/>
        <v/>
      </c>
      <c r="P946" s="42" t="str">
        <f t="shared" si="97"/>
        <v/>
      </c>
    </row>
    <row r="947" spans="4:16" x14ac:dyDescent="0.3">
      <c r="D947" s="2"/>
      <c r="H947" s="63"/>
      <c r="I947" s="42" t="str">
        <f>IF(LEN(H947)&gt;0,G947*0.5+((F947/Summary!$B$3)*0.5),"")</f>
        <v/>
      </c>
      <c r="J947" s="56" t="str">
        <f t="shared" si="93"/>
        <v/>
      </c>
      <c r="K947" s="42" t="str">
        <f t="shared" si="92"/>
        <v/>
      </c>
      <c r="L947" s="42" t="str">
        <f t="shared" si="94"/>
        <v/>
      </c>
      <c r="M947" s="56" t="str">
        <f t="shared" si="95"/>
        <v/>
      </c>
      <c r="N947" s="42" t="str">
        <f>IF(LEN(I947)=0,"",VLOOKUP(M947,'Decile Calc'!$G$2:$H$11,2))</f>
        <v/>
      </c>
      <c r="O947" s="57" t="str">
        <f t="shared" si="96"/>
        <v/>
      </c>
      <c r="P947" s="42" t="str">
        <f t="shared" si="97"/>
        <v/>
      </c>
    </row>
    <row r="948" spans="4:16" x14ac:dyDescent="0.3">
      <c r="D948" s="30"/>
      <c r="I948" s="42" t="str">
        <f>IF(LEN(H948)&gt;0,G948*0.5+((F948/Summary!$B$3)*0.5),"")</f>
        <v/>
      </c>
      <c r="J948" s="56" t="str">
        <f t="shared" si="93"/>
        <v/>
      </c>
      <c r="K948" s="42" t="str">
        <f t="shared" si="92"/>
        <v/>
      </c>
      <c r="L948" s="42" t="str">
        <f t="shared" si="94"/>
        <v/>
      </c>
      <c r="M948" s="56" t="str">
        <f t="shared" si="95"/>
        <v/>
      </c>
      <c r="N948" s="42" t="str">
        <f>IF(LEN(I948)=0,"",VLOOKUP(M948,'Decile Calc'!$G$2:$H$11,2))</f>
        <v/>
      </c>
      <c r="O948" s="57" t="str">
        <f t="shared" si="96"/>
        <v/>
      </c>
      <c r="P948" s="42" t="str">
        <f t="shared" si="97"/>
        <v/>
      </c>
    </row>
    <row r="949" spans="4:16" x14ac:dyDescent="0.3">
      <c r="D949" s="2"/>
      <c r="I949" s="42" t="str">
        <f>IF(LEN(H949)&gt;0,G949*0.5+((F949/Summary!$B$3)*0.5),"")</f>
        <v/>
      </c>
      <c r="J949" s="56" t="str">
        <f t="shared" si="93"/>
        <v/>
      </c>
      <c r="K949" s="42" t="str">
        <f t="shared" si="92"/>
        <v/>
      </c>
      <c r="L949" s="42" t="str">
        <f t="shared" si="94"/>
        <v/>
      </c>
      <c r="M949" s="56" t="str">
        <f t="shared" si="95"/>
        <v/>
      </c>
      <c r="N949" s="42" t="str">
        <f>IF(LEN(I949)=0,"",VLOOKUP(M949,'Decile Calc'!$G$2:$H$11,2))</f>
        <v/>
      </c>
      <c r="O949" s="57" t="str">
        <f t="shared" si="96"/>
        <v/>
      </c>
      <c r="P949" s="42" t="str">
        <f t="shared" si="97"/>
        <v/>
      </c>
    </row>
    <row r="950" spans="4:16" x14ac:dyDescent="0.3">
      <c r="D950" s="2"/>
      <c r="I950" s="42" t="str">
        <f>IF(LEN(H950)&gt;0,G950*0.5+((F950/Summary!$B$3)*0.5),"")</f>
        <v/>
      </c>
      <c r="J950" s="56" t="str">
        <f t="shared" si="93"/>
        <v/>
      </c>
      <c r="K950" s="42" t="str">
        <f t="shared" si="92"/>
        <v/>
      </c>
      <c r="L950" s="42" t="str">
        <f t="shared" si="94"/>
        <v/>
      </c>
      <c r="M950" s="56" t="str">
        <f t="shared" si="95"/>
        <v/>
      </c>
      <c r="N950" s="42" t="str">
        <f>IF(LEN(I950)=0,"",VLOOKUP(M950,'Decile Calc'!$G$2:$H$11,2))</f>
        <v/>
      </c>
      <c r="O950" s="57" t="str">
        <f t="shared" si="96"/>
        <v/>
      </c>
      <c r="P950" s="42" t="str">
        <f t="shared" si="97"/>
        <v/>
      </c>
    </row>
    <row r="951" spans="4:16" x14ac:dyDescent="0.3">
      <c r="D951" s="2"/>
      <c r="I951" s="42" t="str">
        <f>IF(LEN(H951)&gt;0,G951*0.5+((F951/Summary!$B$3)*0.5),"")</f>
        <v/>
      </c>
      <c r="J951" s="56" t="str">
        <f t="shared" si="93"/>
        <v/>
      </c>
      <c r="K951" s="42" t="str">
        <f t="shared" si="92"/>
        <v/>
      </c>
      <c r="L951" s="42" t="str">
        <f t="shared" si="94"/>
        <v/>
      </c>
      <c r="M951" s="56" t="str">
        <f t="shared" si="95"/>
        <v/>
      </c>
      <c r="N951" s="42" t="str">
        <f>IF(LEN(I951)=0,"",VLOOKUP(M951,'Decile Calc'!$G$2:$H$11,2))</f>
        <v/>
      </c>
      <c r="O951" s="57" t="str">
        <f t="shared" si="96"/>
        <v/>
      </c>
      <c r="P951" s="42" t="str">
        <f t="shared" si="97"/>
        <v/>
      </c>
    </row>
    <row r="952" spans="4:16" x14ac:dyDescent="0.3">
      <c r="D952" s="2"/>
      <c r="I952" s="42" t="str">
        <f>IF(LEN(H952)&gt;0,G952*0.5+((F952/Summary!$B$3)*0.5),"")</f>
        <v/>
      </c>
      <c r="J952" s="56" t="str">
        <f t="shared" si="93"/>
        <v/>
      </c>
      <c r="K952" s="42" t="str">
        <f t="shared" si="92"/>
        <v/>
      </c>
      <c r="L952" s="42" t="str">
        <f t="shared" si="94"/>
        <v/>
      </c>
      <c r="M952" s="56" t="str">
        <f t="shared" si="95"/>
        <v/>
      </c>
      <c r="N952" s="42" t="str">
        <f>IF(LEN(I952)=0,"",VLOOKUP(M952,'Decile Calc'!$G$2:$H$11,2))</f>
        <v/>
      </c>
      <c r="O952" s="57" t="str">
        <f t="shared" si="96"/>
        <v/>
      </c>
      <c r="P952" s="42" t="str">
        <f t="shared" si="97"/>
        <v/>
      </c>
    </row>
    <row r="953" spans="4:16" x14ac:dyDescent="0.3">
      <c r="D953" s="2"/>
      <c r="I953" s="42" t="str">
        <f>IF(LEN(H953)&gt;0,G953*0.5+((F953/Summary!$B$3)*0.5),"")</f>
        <v/>
      </c>
      <c r="J953" s="56" t="str">
        <f t="shared" si="93"/>
        <v/>
      </c>
      <c r="K953" s="42" t="str">
        <f t="shared" si="92"/>
        <v/>
      </c>
      <c r="L953" s="42" t="str">
        <f t="shared" si="94"/>
        <v/>
      </c>
      <c r="M953" s="56" t="str">
        <f t="shared" si="95"/>
        <v/>
      </c>
      <c r="N953" s="42" t="str">
        <f>IF(LEN(I953)=0,"",VLOOKUP(M953,'Decile Calc'!$G$2:$H$11,2))</f>
        <v/>
      </c>
      <c r="O953" s="57" t="str">
        <f t="shared" si="96"/>
        <v/>
      </c>
      <c r="P953" s="42" t="str">
        <f t="shared" si="97"/>
        <v/>
      </c>
    </row>
    <row r="954" spans="4:16" x14ac:dyDescent="0.3">
      <c r="D954" s="2"/>
      <c r="I954" s="42" t="str">
        <f>IF(LEN(H954)&gt;0,G954*0.5+((F954/Summary!$B$3)*0.5),"")</f>
        <v/>
      </c>
      <c r="J954" s="56" t="str">
        <f t="shared" si="93"/>
        <v/>
      </c>
      <c r="K954" s="42" t="str">
        <f t="shared" si="92"/>
        <v/>
      </c>
      <c r="L954" s="42" t="str">
        <f t="shared" si="94"/>
        <v/>
      </c>
      <c r="M954" s="56" t="str">
        <f t="shared" si="95"/>
        <v/>
      </c>
      <c r="N954" s="42" t="str">
        <f>IF(LEN(I954)=0,"",VLOOKUP(M954,'Decile Calc'!$G$2:$H$11,2))</f>
        <v/>
      </c>
      <c r="O954" s="57" t="str">
        <f t="shared" si="96"/>
        <v/>
      </c>
      <c r="P954" s="42" t="str">
        <f t="shared" si="97"/>
        <v/>
      </c>
    </row>
    <row r="955" spans="4:16" x14ac:dyDescent="0.3">
      <c r="D955" s="2"/>
      <c r="I955" s="42" t="str">
        <f>IF(LEN(H955)&gt;0,G955*0.5+((F955/Summary!$B$3)*0.5),"")</f>
        <v/>
      </c>
      <c r="J955" s="56" t="str">
        <f t="shared" si="93"/>
        <v/>
      </c>
      <c r="K955" s="42" t="str">
        <f t="shared" si="92"/>
        <v/>
      </c>
      <c r="L955" s="42" t="str">
        <f t="shared" si="94"/>
        <v/>
      </c>
      <c r="M955" s="56" t="str">
        <f t="shared" si="95"/>
        <v/>
      </c>
      <c r="N955" s="42" t="str">
        <f>IF(LEN(I955)=0,"",VLOOKUP(M955,'Decile Calc'!$G$2:$H$11,2))</f>
        <v/>
      </c>
      <c r="O955" s="57" t="str">
        <f t="shared" si="96"/>
        <v/>
      </c>
      <c r="P955" s="42" t="str">
        <f t="shared" si="97"/>
        <v/>
      </c>
    </row>
    <row r="956" spans="4:16" x14ac:dyDescent="0.3">
      <c r="D956" s="2"/>
      <c r="I956" s="42" t="str">
        <f>IF(LEN(H956)&gt;0,G956*0.5+((F956/Summary!$B$3)*0.5),"")</f>
        <v/>
      </c>
      <c r="J956" s="56" t="str">
        <f t="shared" si="93"/>
        <v/>
      </c>
      <c r="K956" s="42" t="str">
        <f t="shared" si="92"/>
        <v/>
      </c>
      <c r="L956" s="42" t="str">
        <f t="shared" si="94"/>
        <v/>
      </c>
      <c r="M956" s="56" t="str">
        <f t="shared" si="95"/>
        <v/>
      </c>
      <c r="N956" s="42" t="str">
        <f>IF(LEN(I956)=0,"",VLOOKUP(M956,'Decile Calc'!$G$2:$H$11,2))</f>
        <v/>
      </c>
      <c r="O956" s="57" t="str">
        <f t="shared" si="96"/>
        <v/>
      </c>
      <c r="P956" s="42" t="str">
        <f t="shared" si="97"/>
        <v/>
      </c>
    </row>
    <row r="957" spans="4:16" x14ac:dyDescent="0.3">
      <c r="D957" s="2"/>
      <c r="I957" s="42" t="str">
        <f>IF(LEN(H957)&gt;0,G957*0.5+((F957/Summary!$B$3)*0.5),"")</f>
        <v/>
      </c>
      <c r="J957" s="56" t="str">
        <f t="shared" si="93"/>
        <v/>
      </c>
      <c r="K957" s="42" t="str">
        <f t="shared" si="92"/>
        <v/>
      </c>
      <c r="L957" s="42" t="str">
        <f t="shared" si="94"/>
        <v/>
      </c>
      <c r="M957" s="56" t="str">
        <f t="shared" si="95"/>
        <v/>
      </c>
      <c r="N957" s="42" t="str">
        <f>IF(LEN(I957)=0,"",VLOOKUP(M957,'Decile Calc'!$G$2:$H$11,2))</f>
        <v/>
      </c>
      <c r="O957" s="57" t="str">
        <f t="shared" si="96"/>
        <v/>
      </c>
      <c r="P957" s="42" t="str">
        <f t="shared" si="97"/>
        <v/>
      </c>
    </row>
    <row r="958" spans="4:16" x14ac:dyDescent="0.3">
      <c r="D958" s="2"/>
      <c r="I958" s="42" t="str">
        <f>IF(LEN(H958)&gt;0,G958*0.5+((F958/Summary!$B$3)*0.5),"")</f>
        <v/>
      </c>
      <c r="J958" s="56" t="str">
        <f t="shared" si="93"/>
        <v/>
      </c>
      <c r="K958" s="42" t="str">
        <f t="shared" si="92"/>
        <v/>
      </c>
      <c r="L958" s="42" t="str">
        <f t="shared" si="94"/>
        <v/>
      </c>
      <c r="M958" s="56" t="str">
        <f t="shared" si="95"/>
        <v/>
      </c>
      <c r="N958" s="42" t="str">
        <f>IF(LEN(I958)=0,"",VLOOKUP(M958,'Decile Calc'!$G$2:$H$11,2))</f>
        <v/>
      </c>
      <c r="O958" s="57" t="str">
        <f t="shared" si="96"/>
        <v/>
      </c>
      <c r="P958" s="42" t="str">
        <f t="shared" si="97"/>
        <v/>
      </c>
    </row>
    <row r="959" spans="4:16" x14ac:dyDescent="0.3">
      <c r="D959" s="30"/>
      <c r="I959" s="42" t="str">
        <f>IF(LEN(H959)&gt;0,G959*0.5+((F959/Summary!$B$3)*0.5),"")</f>
        <v/>
      </c>
      <c r="J959" s="56" t="str">
        <f t="shared" si="93"/>
        <v/>
      </c>
      <c r="K959" s="42" t="str">
        <f t="shared" si="92"/>
        <v/>
      </c>
      <c r="L959" s="42" t="str">
        <f t="shared" si="94"/>
        <v/>
      </c>
      <c r="M959" s="56" t="str">
        <f t="shared" si="95"/>
        <v/>
      </c>
      <c r="N959" s="42" t="str">
        <f>IF(LEN(I959)=0,"",VLOOKUP(M959,'Decile Calc'!$G$2:$H$11,2))</f>
        <v/>
      </c>
      <c r="O959" s="57" t="str">
        <f t="shared" si="96"/>
        <v/>
      </c>
      <c r="P959" s="42" t="str">
        <f t="shared" si="97"/>
        <v/>
      </c>
    </row>
    <row r="960" spans="4:16" x14ac:dyDescent="0.3">
      <c r="D960" s="2"/>
      <c r="I960" s="42" t="str">
        <f>IF(LEN(H960)&gt;0,G960*0.5+((F960/Summary!$B$3)*0.5),"")</f>
        <v/>
      </c>
      <c r="J960" s="56" t="str">
        <f t="shared" si="93"/>
        <v/>
      </c>
      <c r="K960" s="42" t="str">
        <f t="shared" si="92"/>
        <v/>
      </c>
      <c r="L960" s="42" t="str">
        <f t="shared" si="94"/>
        <v/>
      </c>
      <c r="M960" s="56" t="str">
        <f t="shared" si="95"/>
        <v/>
      </c>
      <c r="N960" s="42" t="str">
        <f>IF(LEN(I960)=0,"",VLOOKUP(M960,'Decile Calc'!$G$2:$H$11,2))</f>
        <v/>
      </c>
      <c r="O960" s="57" t="str">
        <f t="shared" si="96"/>
        <v/>
      </c>
      <c r="P960" s="42" t="str">
        <f t="shared" si="97"/>
        <v/>
      </c>
    </row>
    <row r="961" spans="4:16" x14ac:dyDescent="0.3">
      <c r="D961" s="30"/>
      <c r="I961" s="42" t="str">
        <f>IF(LEN(H961)&gt;0,G961*0.5+((F961/Summary!$B$3)*0.5),"")</f>
        <v/>
      </c>
      <c r="J961" s="56" t="str">
        <f t="shared" si="93"/>
        <v/>
      </c>
      <c r="K961" s="42" t="str">
        <f t="shared" si="92"/>
        <v/>
      </c>
      <c r="L961" s="42" t="str">
        <f t="shared" si="94"/>
        <v/>
      </c>
      <c r="M961" s="56" t="str">
        <f t="shared" si="95"/>
        <v/>
      </c>
      <c r="N961" s="42" t="str">
        <f>IF(LEN(I961)=0,"",VLOOKUP(M961,'Decile Calc'!$G$2:$H$11,2))</f>
        <v/>
      </c>
      <c r="O961" s="57" t="str">
        <f t="shared" si="96"/>
        <v/>
      </c>
      <c r="P961" s="42" t="str">
        <f t="shared" si="97"/>
        <v/>
      </c>
    </row>
    <row r="962" spans="4:16" x14ac:dyDescent="0.3">
      <c r="D962" s="2"/>
      <c r="H962" s="63"/>
      <c r="I962" s="42" t="str">
        <f>IF(LEN(H962)&gt;0,G962*0.5+((F962/Summary!$B$3)*0.5),"")</f>
        <v/>
      </c>
      <c r="J962" s="56" t="str">
        <f t="shared" si="93"/>
        <v/>
      </c>
      <c r="K962" s="42" t="str">
        <f t="shared" ref="K962:K1025" si="98">IF(LEN(I962)&gt;0,ROW(A962)/100000000,"")</f>
        <v/>
      </c>
      <c r="L962" s="42" t="str">
        <f t="shared" si="94"/>
        <v/>
      </c>
      <c r="M962" s="56" t="str">
        <f t="shared" si="95"/>
        <v/>
      </c>
      <c r="N962" s="42" t="str">
        <f>IF(LEN(I962)=0,"",VLOOKUP(M962,'Decile Calc'!$G$2:$H$11,2))</f>
        <v/>
      </c>
      <c r="O962" s="57" t="str">
        <f t="shared" si="96"/>
        <v/>
      </c>
      <c r="P962" s="42" t="str">
        <f t="shared" si="97"/>
        <v/>
      </c>
    </row>
    <row r="963" spans="4:16" x14ac:dyDescent="0.3">
      <c r="D963" s="30"/>
      <c r="H963" s="63"/>
      <c r="I963" s="42" t="str">
        <f>IF(LEN(H963)&gt;0,G963*0.5+((F963/Summary!$B$3)*0.5),"")</f>
        <v/>
      </c>
      <c r="J963" s="56" t="str">
        <f t="shared" ref="J963:J1026" si="99">IF(LEN(I963)&gt;0,RANK(I963,$I$2:$I$10001,1),"")</f>
        <v/>
      </c>
      <c r="K963" s="42" t="str">
        <f t="shared" si="98"/>
        <v/>
      </c>
      <c r="L963" s="42" t="str">
        <f t="shared" ref="L963:L1026" si="100">IFERROR(I963+K963,"")</f>
        <v/>
      </c>
      <c r="M963" s="56" t="str">
        <f t="shared" ref="M963:M1026" si="101">IF(LEN(I963)=0,"",RANK((I963+K963),$L$2:$L$10001,1))</f>
        <v/>
      </c>
      <c r="N963" s="42" t="str">
        <f>IF(LEN(I963)=0,"",VLOOKUP(M963,'Decile Calc'!$G$2:$H$11,2))</f>
        <v/>
      </c>
      <c r="O963" s="57" t="str">
        <f t="shared" ref="O963:O1026" si="102">IF(LEN(I963)&gt;0,H963,"")</f>
        <v/>
      </c>
      <c r="P963" s="42" t="str">
        <f t="shared" ref="P963:P1026" si="103">IF(LEN(I963)=0,"",TRUNC(M963,0))</f>
        <v/>
      </c>
    </row>
    <row r="964" spans="4:16" x14ac:dyDescent="0.3">
      <c r="D964" s="30"/>
      <c r="I964" s="42" t="str">
        <f>IF(LEN(H964)&gt;0,G964*0.5+((F964/Summary!$B$3)*0.5),"")</f>
        <v/>
      </c>
      <c r="J964" s="56" t="str">
        <f t="shared" si="99"/>
        <v/>
      </c>
      <c r="K964" s="42" t="str">
        <f t="shared" si="98"/>
        <v/>
      </c>
      <c r="L964" s="42" t="str">
        <f t="shared" si="100"/>
        <v/>
      </c>
      <c r="M964" s="56" t="str">
        <f t="shared" si="101"/>
        <v/>
      </c>
      <c r="N964" s="42" t="str">
        <f>IF(LEN(I964)=0,"",VLOOKUP(M964,'Decile Calc'!$G$2:$H$11,2))</f>
        <v/>
      </c>
      <c r="O964" s="57" t="str">
        <f t="shared" si="102"/>
        <v/>
      </c>
      <c r="P964" s="42" t="str">
        <f t="shared" si="103"/>
        <v/>
      </c>
    </row>
    <row r="965" spans="4:16" x14ac:dyDescent="0.3">
      <c r="D965" s="2"/>
      <c r="I965" s="42" t="str">
        <f>IF(LEN(H965)&gt;0,G965*0.5+((F965/Summary!$B$3)*0.5),"")</f>
        <v/>
      </c>
      <c r="J965" s="56" t="str">
        <f t="shared" si="99"/>
        <v/>
      </c>
      <c r="K965" s="42" t="str">
        <f t="shared" si="98"/>
        <v/>
      </c>
      <c r="L965" s="42" t="str">
        <f t="shared" si="100"/>
        <v/>
      </c>
      <c r="M965" s="56" t="str">
        <f t="shared" si="101"/>
        <v/>
      </c>
      <c r="N965" s="42" t="str">
        <f>IF(LEN(I965)=0,"",VLOOKUP(M965,'Decile Calc'!$G$2:$H$11,2))</f>
        <v/>
      </c>
      <c r="O965" s="57" t="str">
        <f t="shared" si="102"/>
        <v/>
      </c>
      <c r="P965" s="42" t="str">
        <f t="shared" si="103"/>
        <v/>
      </c>
    </row>
    <row r="966" spans="4:16" x14ac:dyDescent="0.3">
      <c r="D966" s="2"/>
      <c r="I966" s="42" t="str">
        <f>IF(LEN(H966)&gt;0,G966*0.5+((F966/Summary!$B$3)*0.5),"")</f>
        <v/>
      </c>
      <c r="J966" s="56" t="str">
        <f t="shared" si="99"/>
        <v/>
      </c>
      <c r="K966" s="42" t="str">
        <f t="shared" si="98"/>
        <v/>
      </c>
      <c r="L966" s="42" t="str">
        <f t="shared" si="100"/>
        <v/>
      </c>
      <c r="M966" s="56" t="str">
        <f t="shared" si="101"/>
        <v/>
      </c>
      <c r="N966" s="42" t="str">
        <f>IF(LEN(I966)=0,"",VLOOKUP(M966,'Decile Calc'!$G$2:$H$11,2))</f>
        <v/>
      </c>
      <c r="O966" s="57" t="str">
        <f t="shared" si="102"/>
        <v/>
      </c>
      <c r="P966" s="42" t="str">
        <f t="shared" si="103"/>
        <v/>
      </c>
    </row>
    <row r="967" spans="4:16" x14ac:dyDescent="0.3">
      <c r="D967" s="2"/>
      <c r="I967" s="42" t="str">
        <f>IF(LEN(H967)&gt;0,G967*0.5+((F967/Summary!$B$3)*0.5),"")</f>
        <v/>
      </c>
      <c r="J967" s="56" t="str">
        <f t="shared" si="99"/>
        <v/>
      </c>
      <c r="K967" s="42" t="str">
        <f t="shared" si="98"/>
        <v/>
      </c>
      <c r="L967" s="42" t="str">
        <f t="shared" si="100"/>
        <v/>
      </c>
      <c r="M967" s="56" t="str">
        <f t="shared" si="101"/>
        <v/>
      </c>
      <c r="N967" s="42" t="str">
        <f>IF(LEN(I967)=0,"",VLOOKUP(M967,'Decile Calc'!$G$2:$H$11,2))</f>
        <v/>
      </c>
      <c r="O967" s="57" t="str">
        <f t="shared" si="102"/>
        <v/>
      </c>
      <c r="P967" s="42" t="str">
        <f t="shared" si="103"/>
        <v/>
      </c>
    </row>
    <row r="968" spans="4:16" x14ac:dyDescent="0.3">
      <c r="D968" s="2"/>
      <c r="I968" s="42" t="str">
        <f>IF(LEN(H968)&gt;0,G968*0.5+((F968/Summary!$B$3)*0.5),"")</f>
        <v/>
      </c>
      <c r="J968" s="56" t="str">
        <f t="shared" si="99"/>
        <v/>
      </c>
      <c r="K968" s="42" t="str">
        <f t="shared" si="98"/>
        <v/>
      </c>
      <c r="L968" s="42" t="str">
        <f t="shared" si="100"/>
        <v/>
      </c>
      <c r="M968" s="56" t="str">
        <f t="shared" si="101"/>
        <v/>
      </c>
      <c r="N968" s="42" t="str">
        <f>IF(LEN(I968)=0,"",VLOOKUP(M968,'Decile Calc'!$G$2:$H$11,2))</f>
        <v/>
      </c>
      <c r="O968" s="57" t="str">
        <f t="shared" si="102"/>
        <v/>
      </c>
      <c r="P968" s="42" t="str">
        <f t="shared" si="103"/>
        <v/>
      </c>
    </row>
    <row r="969" spans="4:16" x14ac:dyDescent="0.3">
      <c r="D969" s="2"/>
      <c r="I969" s="42" t="str">
        <f>IF(LEN(H969)&gt;0,G969*0.5+((F969/Summary!$B$3)*0.5),"")</f>
        <v/>
      </c>
      <c r="J969" s="56" t="str">
        <f t="shared" si="99"/>
        <v/>
      </c>
      <c r="K969" s="42" t="str">
        <f t="shared" si="98"/>
        <v/>
      </c>
      <c r="L969" s="42" t="str">
        <f t="shared" si="100"/>
        <v/>
      </c>
      <c r="M969" s="56" t="str">
        <f t="shared" si="101"/>
        <v/>
      </c>
      <c r="N969" s="42" t="str">
        <f>IF(LEN(I969)=0,"",VLOOKUP(M969,'Decile Calc'!$G$2:$H$11,2))</f>
        <v/>
      </c>
      <c r="O969" s="57" t="str">
        <f t="shared" si="102"/>
        <v/>
      </c>
      <c r="P969" s="42" t="str">
        <f t="shared" si="103"/>
        <v/>
      </c>
    </row>
    <row r="970" spans="4:16" x14ac:dyDescent="0.3">
      <c r="D970" s="2"/>
      <c r="I970" s="42" t="str">
        <f>IF(LEN(H970)&gt;0,G970*0.5+((F970/Summary!$B$3)*0.5),"")</f>
        <v/>
      </c>
      <c r="J970" s="56" t="str">
        <f t="shared" si="99"/>
        <v/>
      </c>
      <c r="K970" s="42" t="str">
        <f t="shared" si="98"/>
        <v/>
      </c>
      <c r="L970" s="42" t="str">
        <f t="shared" si="100"/>
        <v/>
      </c>
      <c r="M970" s="56" t="str">
        <f t="shared" si="101"/>
        <v/>
      </c>
      <c r="N970" s="42" t="str">
        <f>IF(LEN(I970)=0,"",VLOOKUP(M970,'Decile Calc'!$G$2:$H$11,2))</f>
        <v/>
      </c>
      <c r="O970" s="57" t="str">
        <f t="shared" si="102"/>
        <v/>
      </c>
      <c r="P970" s="42" t="str">
        <f t="shared" si="103"/>
        <v/>
      </c>
    </row>
    <row r="971" spans="4:16" x14ac:dyDescent="0.3">
      <c r="D971" s="2"/>
      <c r="H971" s="63"/>
      <c r="I971" s="42" t="str">
        <f>IF(LEN(H971)&gt;0,G971*0.5+((F971/Summary!$B$3)*0.5),"")</f>
        <v/>
      </c>
      <c r="J971" s="56" t="str">
        <f t="shared" si="99"/>
        <v/>
      </c>
      <c r="K971" s="42" t="str">
        <f t="shared" si="98"/>
        <v/>
      </c>
      <c r="L971" s="42" t="str">
        <f t="shared" si="100"/>
        <v/>
      </c>
      <c r="M971" s="56" t="str">
        <f t="shared" si="101"/>
        <v/>
      </c>
      <c r="N971" s="42" t="str">
        <f>IF(LEN(I971)=0,"",VLOOKUP(M971,'Decile Calc'!$G$2:$H$11,2))</f>
        <v/>
      </c>
      <c r="O971" s="57" t="str">
        <f t="shared" si="102"/>
        <v/>
      </c>
      <c r="P971" s="42" t="str">
        <f t="shared" si="103"/>
        <v/>
      </c>
    </row>
    <row r="972" spans="4:16" x14ac:dyDescent="0.3">
      <c r="D972" s="2"/>
      <c r="I972" s="42" t="str">
        <f>IF(LEN(H972)&gt;0,G972*0.5+((F972/Summary!$B$3)*0.5),"")</f>
        <v/>
      </c>
      <c r="J972" s="56" t="str">
        <f t="shared" si="99"/>
        <v/>
      </c>
      <c r="K972" s="42" t="str">
        <f t="shared" si="98"/>
        <v/>
      </c>
      <c r="L972" s="42" t="str">
        <f t="shared" si="100"/>
        <v/>
      </c>
      <c r="M972" s="56" t="str">
        <f t="shared" si="101"/>
        <v/>
      </c>
      <c r="N972" s="42" t="str">
        <f>IF(LEN(I972)=0,"",VLOOKUP(M972,'Decile Calc'!$G$2:$H$11,2))</f>
        <v/>
      </c>
      <c r="O972" s="57" t="str">
        <f t="shared" si="102"/>
        <v/>
      </c>
      <c r="P972" s="42" t="str">
        <f t="shared" si="103"/>
        <v/>
      </c>
    </row>
    <row r="973" spans="4:16" x14ac:dyDescent="0.3">
      <c r="D973" s="2"/>
      <c r="H973" s="63"/>
      <c r="I973" s="42" t="str">
        <f>IF(LEN(H973)&gt;0,G973*0.5+((F973/Summary!$B$3)*0.5),"")</f>
        <v/>
      </c>
      <c r="J973" s="56" t="str">
        <f t="shared" si="99"/>
        <v/>
      </c>
      <c r="K973" s="42" t="str">
        <f t="shared" si="98"/>
        <v/>
      </c>
      <c r="L973" s="42" t="str">
        <f t="shared" si="100"/>
        <v/>
      </c>
      <c r="M973" s="56" t="str">
        <f t="shared" si="101"/>
        <v/>
      </c>
      <c r="N973" s="42" t="str">
        <f>IF(LEN(I973)=0,"",VLOOKUP(M973,'Decile Calc'!$G$2:$H$11,2))</f>
        <v/>
      </c>
      <c r="O973" s="57" t="str">
        <f t="shared" si="102"/>
        <v/>
      </c>
      <c r="P973" s="42" t="str">
        <f t="shared" si="103"/>
        <v/>
      </c>
    </row>
    <row r="974" spans="4:16" x14ac:dyDescent="0.3">
      <c r="D974" s="2"/>
      <c r="I974" s="42" t="str">
        <f>IF(LEN(H974)&gt;0,G974*0.5+((F974/Summary!$B$3)*0.5),"")</f>
        <v/>
      </c>
      <c r="J974" s="56" t="str">
        <f t="shared" si="99"/>
        <v/>
      </c>
      <c r="K974" s="42" t="str">
        <f t="shared" si="98"/>
        <v/>
      </c>
      <c r="L974" s="42" t="str">
        <f t="shared" si="100"/>
        <v/>
      </c>
      <c r="M974" s="56" t="str">
        <f t="shared" si="101"/>
        <v/>
      </c>
      <c r="N974" s="42" t="str">
        <f>IF(LEN(I974)=0,"",VLOOKUP(M974,'Decile Calc'!$G$2:$H$11,2))</f>
        <v/>
      </c>
      <c r="O974" s="57" t="str">
        <f t="shared" si="102"/>
        <v/>
      </c>
      <c r="P974" s="42" t="str">
        <f t="shared" si="103"/>
        <v/>
      </c>
    </row>
    <row r="975" spans="4:16" x14ac:dyDescent="0.3">
      <c r="D975" s="2"/>
      <c r="I975" s="42" t="str">
        <f>IF(LEN(H975)&gt;0,G975*0.5+((F975/Summary!$B$3)*0.5),"")</f>
        <v/>
      </c>
      <c r="J975" s="56" t="str">
        <f t="shared" si="99"/>
        <v/>
      </c>
      <c r="K975" s="42" t="str">
        <f t="shared" si="98"/>
        <v/>
      </c>
      <c r="L975" s="42" t="str">
        <f t="shared" si="100"/>
        <v/>
      </c>
      <c r="M975" s="56" t="str">
        <f t="shared" si="101"/>
        <v/>
      </c>
      <c r="N975" s="42" t="str">
        <f>IF(LEN(I975)=0,"",VLOOKUP(M975,'Decile Calc'!$G$2:$H$11,2))</f>
        <v/>
      </c>
      <c r="O975" s="57" t="str">
        <f t="shared" si="102"/>
        <v/>
      </c>
      <c r="P975" s="42" t="str">
        <f t="shared" si="103"/>
        <v/>
      </c>
    </row>
    <row r="976" spans="4:16" x14ac:dyDescent="0.3">
      <c r="D976" s="30"/>
      <c r="I976" s="42" t="str">
        <f>IF(LEN(H976)&gt;0,G976*0.5+((F976/Summary!$B$3)*0.5),"")</f>
        <v/>
      </c>
      <c r="J976" s="56" t="str">
        <f t="shared" si="99"/>
        <v/>
      </c>
      <c r="K976" s="42" t="str">
        <f t="shared" si="98"/>
        <v/>
      </c>
      <c r="L976" s="42" t="str">
        <f t="shared" si="100"/>
        <v/>
      </c>
      <c r="M976" s="56" t="str">
        <f t="shared" si="101"/>
        <v/>
      </c>
      <c r="N976" s="42" t="str">
        <f>IF(LEN(I976)=0,"",VLOOKUP(M976,'Decile Calc'!$G$2:$H$11,2))</f>
        <v/>
      </c>
      <c r="O976" s="57" t="str">
        <f t="shared" si="102"/>
        <v/>
      </c>
      <c r="P976" s="42" t="str">
        <f t="shared" si="103"/>
        <v/>
      </c>
    </row>
    <row r="977" spans="4:16" x14ac:dyDescent="0.3">
      <c r="D977" s="30"/>
      <c r="I977" s="42" t="str">
        <f>IF(LEN(H977)&gt;0,G977*0.5+((F977/Summary!$B$3)*0.5),"")</f>
        <v/>
      </c>
      <c r="J977" s="56" t="str">
        <f t="shared" si="99"/>
        <v/>
      </c>
      <c r="K977" s="42" t="str">
        <f t="shared" si="98"/>
        <v/>
      </c>
      <c r="L977" s="42" t="str">
        <f t="shared" si="100"/>
        <v/>
      </c>
      <c r="M977" s="56" t="str">
        <f t="shared" si="101"/>
        <v/>
      </c>
      <c r="N977" s="42" t="str">
        <f>IF(LEN(I977)=0,"",VLOOKUP(M977,'Decile Calc'!$G$2:$H$11,2))</f>
        <v/>
      </c>
      <c r="O977" s="57" t="str">
        <f t="shared" si="102"/>
        <v/>
      </c>
      <c r="P977" s="42" t="str">
        <f t="shared" si="103"/>
        <v/>
      </c>
    </row>
    <row r="978" spans="4:16" x14ac:dyDescent="0.3">
      <c r="D978" s="2"/>
      <c r="I978" s="42" t="str">
        <f>IF(LEN(H978)&gt;0,G978*0.5+((F978/Summary!$B$3)*0.5),"")</f>
        <v/>
      </c>
      <c r="J978" s="56" t="str">
        <f t="shared" si="99"/>
        <v/>
      </c>
      <c r="K978" s="42" t="str">
        <f t="shared" si="98"/>
        <v/>
      </c>
      <c r="L978" s="42" t="str">
        <f t="shared" si="100"/>
        <v/>
      </c>
      <c r="M978" s="56" t="str">
        <f t="shared" si="101"/>
        <v/>
      </c>
      <c r="N978" s="42" t="str">
        <f>IF(LEN(I978)=0,"",VLOOKUP(M978,'Decile Calc'!$G$2:$H$11,2))</f>
        <v/>
      </c>
      <c r="O978" s="57" t="str">
        <f t="shared" si="102"/>
        <v/>
      </c>
      <c r="P978" s="42" t="str">
        <f t="shared" si="103"/>
        <v/>
      </c>
    </row>
    <row r="979" spans="4:16" x14ac:dyDescent="0.3">
      <c r="D979" s="2"/>
      <c r="I979" s="42" t="str">
        <f>IF(LEN(H979)&gt;0,G979*0.5+((F979/Summary!$B$3)*0.5),"")</f>
        <v/>
      </c>
      <c r="J979" s="56" t="str">
        <f t="shared" si="99"/>
        <v/>
      </c>
      <c r="K979" s="42" t="str">
        <f t="shared" si="98"/>
        <v/>
      </c>
      <c r="L979" s="42" t="str">
        <f t="shared" si="100"/>
        <v/>
      </c>
      <c r="M979" s="56" t="str">
        <f t="shared" si="101"/>
        <v/>
      </c>
      <c r="N979" s="42" t="str">
        <f>IF(LEN(I979)=0,"",VLOOKUP(M979,'Decile Calc'!$G$2:$H$11,2))</f>
        <v/>
      </c>
      <c r="O979" s="57" t="str">
        <f t="shared" si="102"/>
        <v/>
      </c>
      <c r="P979" s="42" t="str">
        <f t="shared" si="103"/>
        <v/>
      </c>
    </row>
    <row r="980" spans="4:16" x14ac:dyDescent="0.3">
      <c r="D980" s="2"/>
      <c r="H980" s="63"/>
      <c r="I980" s="42" t="str">
        <f>IF(LEN(H980)&gt;0,G980*0.5+((F980/Summary!$B$3)*0.5),"")</f>
        <v/>
      </c>
      <c r="J980" s="56" t="str">
        <f t="shared" si="99"/>
        <v/>
      </c>
      <c r="K980" s="42" t="str">
        <f t="shared" si="98"/>
        <v/>
      </c>
      <c r="L980" s="42" t="str">
        <f t="shared" si="100"/>
        <v/>
      </c>
      <c r="M980" s="56" t="str">
        <f t="shared" si="101"/>
        <v/>
      </c>
      <c r="N980" s="42" t="str">
        <f>IF(LEN(I980)=0,"",VLOOKUP(M980,'Decile Calc'!$G$2:$H$11,2))</f>
        <v/>
      </c>
      <c r="O980" s="57" t="str">
        <f t="shared" si="102"/>
        <v/>
      </c>
      <c r="P980" s="42" t="str">
        <f t="shared" si="103"/>
        <v/>
      </c>
    </row>
    <row r="981" spans="4:16" x14ac:dyDescent="0.3">
      <c r="D981" s="2"/>
      <c r="I981" s="42" t="str">
        <f>IF(LEN(H981)&gt;0,G981*0.5+((F981/Summary!$B$3)*0.5),"")</f>
        <v/>
      </c>
      <c r="J981" s="56" t="str">
        <f t="shared" si="99"/>
        <v/>
      </c>
      <c r="K981" s="42" t="str">
        <f t="shared" si="98"/>
        <v/>
      </c>
      <c r="L981" s="42" t="str">
        <f t="shared" si="100"/>
        <v/>
      </c>
      <c r="M981" s="56" t="str">
        <f t="shared" si="101"/>
        <v/>
      </c>
      <c r="N981" s="42" t="str">
        <f>IF(LEN(I981)=0,"",VLOOKUP(M981,'Decile Calc'!$G$2:$H$11,2))</f>
        <v/>
      </c>
      <c r="O981" s="57" t="str">
        <f t="shared" si="102"/>
        <v/>
      </c>
      <c r="P981" s="42" t="str">
        <f t="shared" si="103"/>
        <v/>
      </c>
    </row>
    <row r="982" spans="4:16" x14ac:dyDescent="0.3">
      <c r="D982" s="30"/>
      <c r="I982" s="42" t="str">
        <f>IF(LEN(H982)&gt;0,G982*0.5+((F982/Summary!$B$3)*0.5),"")</f>
        <v/>
      </c>
      <c r="J982" s="56" t="str">
        <f t="shared" si="99"/>
        <v/>
      </c>
      <c r="K982" s="42" t="str">
        <f t="shared" si="98"/>
        <v/>
      </c>
      <c r="L982" s="42" t="str">
        <f t="shared" si="100"/>
        <v/>
      </c>
      <c r="M982" s="56" t="str">
        <f t="shared" si="101"/>
        <v/>
      </c>
      <c r="N982" s="42" t="str">
        <f>IF(LEN(I982)=0,"",VLOOKUP(M982,'Decile Calc'!$G$2:$H$11,2))</f>
        <v/>
      </c>
      <c r="O982" s="57" t="str">
        <f t="shared" si="102"/>
        <v/>
      </c>
      <c r="P982" s="42" t="str">
        <f t="shared" si="103"/>
        <v/>
      </c>
    </row>
    <row r="983" spans="4:16" x14ac:dyDescent="0.3">
      <c r="D983" s="2"/>
      <c r="I983" s="42" t="str">
        <f>IF(LEN(H983)&gt;0,G983*0.5+((F983/Summary!$B$3)*0.5),"")</f>
        <v/>
      </c>
      <c r="J983" s="56" t="str">
        <f t="shared" si="99"/>
        <v/>
      </c>
      <c r="K983" s="42" t="str">
        <f t="shared" si="98"/>
        <v/>
      </c>
      <c r="L983" s="42" t="str">
        <f t="shared" si="100"/>
        <v/>
      </c>
      <c r="M983" s="56" t="str">
        <f t="shared" si="101"/>
        <v/>
      </c>
      <c r="N983" s="42" t="str">
        <f>IF(LEN(I983)=0,"",VLOOKUP(M983,'Decile Calc'!$G$2:$H$11,2))</f>
        <v/>
      </c>
      <c r="O983" s="57" t="str">
        <f t="shared" si="102"/>
        <v/>
      </c>
      <c r="P983" s="42" t="str">
        <f t="shared" si="103"/>
        <v/>
      </c>
    </row>
    <row r="984" spans="4:16" x14ac:dyDescent="0.3">
      <c r="D984" s="2"/>
      <c r="I984" s="42" t="str">
        <f>IF(LEN(H984)&gt;0,G984*0.5+((F984/Summary!$B$3)*0.5),"")</f>
        <v/>
      </c>
      <c r="J984" s="56" t="str">
        <f t="shared" si="99"/>
        <v/>
      </c>
      <c r="K984" s="42" t="str">
        <f t="shared" si="98"/>
        <v/>
      </c>
      <c r="L984" s="42" t="str">
        <f t="shared" si="100"/>
        <v/>
      </c>
      <c r="M984" s="56" t="str">
        <f t="shared" si="101"/>
        <v/>
      </c>
      <c r="N984" s="42" t="str">
        <f>IF(LEN(I984)=0,"",VLOOKUP(M984,'Decile Calc'!$G$2:$H$11,2))</f>
        <v/>
      </c>
      <c r="O984" s="57" t="str">
        <f t="shared" si="102"/>
        <v/>
      </c>
      <c r="P984" s="42" t="str">
        <f t="shared" si="103"/>
        <v/>
      </c>
    </row>
    <row r="985" spans="4:16" x14ac:dyDescent="0.3">
      <c r="D985" s="2"/>
      <c r="I985" s="42" t="str">
        <f>IF(LEN(H985)&gt;0,G985*0.5+((F985/Summary!$B$3)*0.5),"")</f>
        <v/>
      </c>
      <c r="J985" s="56" t="str">
        <f t="shared" si="99"/>
        <v/>
      </c>
      <c r="K985" s="42" t="str">
        <f t="shared" si="98"/>
        <v/>
      </c>
      <c r="L985" s="42" t="str">
        <f t="shared" si="100"/>
        <v/>
      </c>
      <c r="M985" s="56" t="str">
        <f t="shared" si="101"/>
        <v/>
      </c>
      <c r="N985" s="42" t="str">
        <f>IF(LEN(I985)=0,"",VLOOKUP(M985,'Decile Calc'!$G$2:$H$11,2))</f>
        <v/>
      </c>
      <c r="O985" s="57" t="str">
        <f t="shared" si="102"/>
        <v/>
      </c>
      <c r="P985" s="42" t="str">
        <f t="shared" si="103"/>
        <v/>
      </c>
    </row>
    <row r="986" spans="4:16" x14ac:dyDescent="0.3">
      <c r="D986" s="30"/>
      <c r="H986" s="69"/>
      <c r="I986" s="42" t="str">
        <f>IF(LEN(H986)&gt;0,G986*0.5+((F986/Summary!$B$3)*0.5),"")</f>
        <v/>
      </c>
      <c r="J986" s="56" t="str">
        <f t="shared" si="99"/>
        <v/>
      </c>
      <c r="K986" s="42" t="str">
        <f t="shared" si="98"/>
        <v/>
      </c>
      <c r="L986" s="42" t="str">
        <f t="shared" si="100"/>
        <v/>
      </c>
      <c r="M986" s="56" t="str">
        <f t="shared" si="101"/>
        <v/>
      </c>
      <c r="N986" s="42" t="str">
        <f>IF(LEN(I986)=0,"",VLOOKUP(M986,'Decile Calc'!$G$2:$H$11,2))</f>
        <v/>
      </c>
      <c r="O986" s="57" t="str">
        <f t="shared" si="102"/>
        <v/>
      </c>
      <c r="P986" s="42" t="str">
        <f t="shared" si="103"/>
        <v/>
      </c>
    </row>
    <row r="987" spans="4:16" x14ac:dyDescent="0.3">
      <c r="D987" s="2"/>
      <c r="I987" s="42" t="str">
        <f>IF(LEN(H987)&gt;0,G987*0.5+((F987/Summary!$B$3)*0.5),"")</f>
        <v/>
      </c>
      <c r="J987" s="56" t="str">
        <f t="shared" si="99"/>
        <v/>
      </c>
      <c r="K987" s="42" t="str">
        <f t="shared" si="98"/>
        <v/>
      </c>
      <c r="L987" s="42" t="str">
        <f t="shared" si="100"/>
        <v/>
      </c>
      <c r="M987" s="56" t="str">
        <f t="shared" si="101"/>
        <v/>
      </c>
      <c r="N987" s="42" t="str">
        <f>IF(LEN(I987)=0,"",VLOOKUP(M987,'Decile Calc'!$G$2:$H$11,2))</f>
        <v/>
      </c>
      <c r="O987" s="57" t="str">
        <f t="shared" si="102"/>
        <v/>
      </c>
      <c r="P987" s="42" t="str">
        <f t="shared" si="103"/>
        <v/>
      </c>
    </row>
    <row r="988" spans="4:16" x14ac:dyDescent="0.3">
      <c r="D988" s="2"/>
      <c r="I988" s="42" t="str">
        <f>IF(LEN(H988)&gt;0,G988*0.5+((F988/Summary!$B$3)*0.5),"")</f>
        <v/>
      </c>
      <c r="J988" s="56" t="str">
        <f t="shared" si="99"/>
        <v/>
      </c>
      <c r="K988" s="42" t="str">
        <f t="shared" si="98"/>
        <v/>
      </c>
      <c r="L988" s="42" t="str">
        <f t="shared" si="100"/>
        <v/>
      </c>
      <c r="M988" s="56" t="str">
        <f t="shared" si="101"/>
        <v/>
      </c>
      <c r="N988" s="42" t="str">
        <f>IF(LEN(I988)=0,"",VLOOKUP(M988,'Decile Calc'!$G$2:$H$11,2))</f>
        <v/>
      </c>
      <c r="O988" s="57" t="str">
        <f t="shared" si="102"/>
        <v/>
      </c>
      <c r="P988" s="42" t="str">
        <f t="shared" si="103"/>
        <v/>
      </c>
    </row>
    <row r="989" spans="4:16" x14ac:dyDescent="0.3">
      <c r="D989" s="2"/>
      <c r="I989" s="42" t="str">
        <f>IF(LEN(H989)&gt;0,G989*0.5+((F989/Summary!$B$3)*0.5),"")</f>
        <v/>
      </c>
      <c r="J989" s="56" t="str">
        <f t="shared" si="99"/>
        <v/>
      </c>
      <c r="K989" s="42" t="str">
        <f t="shared" si="98"/>
        <v/>
      </c>
      <c r="L989" s="42" t="str">
        <f t="shared" si="100"/>
        <v/>
      </c>
      <c r="M989" s="56" t="str">
        <f t="shared" si="101"/>
        <v/>
      </c>
      <c r="N989" s="42" t="str">
        <f>IF(LEN(I989)=0,"",VLOOKUP(M989,'Decile Calc'!$G$2:$H$11,2))</f>
        <v/>
      </c>
      <c r="O989" s="57" t="str">
        <f t="shared" si="102"/>
        <v/>
      </c>
      <c r="P989" s="42" t="str">
        <f t="shared" si="103"/>
        <v/>
      </c>
    </row>
    <row r="990" spans="4:16" x14ac:dyDescent="0.3">
      <c r="D990" s="2"/>
      <c r="I990" s="42" t="str">
        <f>IF(LEN(H990)&gt;0,G990*0.5+((F990/Summary!$B$3)*0.5),"")</f>
        <v/>
      </c>
      <c r="J990" s="56" t="str">
        <f t="shared" si="99"/>
        <v/>
      </c>
      <c r="K990" s="42" t="str">
        <f t="shared" si="98"/>
        <v/>
      </c>
      <c r="L990" s="42" t="str">
        <f t="shared" si="100"/>
        <v/>
      </c>
      <c r="M990" s="56" t="str">
        <f t="shared" si="101"/>
        <v/>
      </c>
      <c r="N990" s="42" t="str">
        <f>IF(LEN(I990)=0,"",VLOOKUP(M990,'Decile Calc'!$G$2:$H$11,2))</f>
        <v/>
      </c>
      <c r="O990" s="57" t="str">
        <f t="shared" si="102"/>
        <v/>
      </c>
      <c r="P990" s="42" t="str">
        <f t="shared" si="103"/>
        <v/>
      </c>
    </row>
    <row r="991" spans="4:16" x14ac:dyDescent="0.3">
      <c r="D991" s="2"/>
      <c r="I991" s="42" t="str">
        <f>IF(LEN(H991)&gt;0,G991*0.5+((F991/Summary!$B$3)*0.5),"")</f>
        <v/>
      </c>
      <c r="J991" s="56" t="str">
        <f t="shared" si="99"/>
        <v/>
      </c>
      <c r="K991" s="42" t="str">
        <f t="shared" si="98"/>
        <v/>
      </c>
      <c r="L991" s="42" t="str">
        <f t="shared" si="100"/>
        <v/>
      </c>
      <c r="M991" s="56" t="str">
        <f t="shared" si="101"/>
        <v/>
      </c>
      <c r="N991" s="42" t="str">
        <f>IF(LEN(I991)=0,"",VLOOKUP(M991,'Decile Calc'!$G$2:$H$11,2))</f>
        <v/>
      </c>
      <c r="O991" s="57" t="str">
        <f t="shared" si="102"/>
        <v/>
      </c>
      <c r="P991" s="42" t="str">
        <f t="shared" si="103"/>
        <v/>
      </c>
    </row>
    <row r="992" spans="4:16" x14ac:dyDescent="0.3">
      <c r="D992" s="30"/>
      <c r="I992" s="42" t="str">
        <f>IF(LEN(H992)&gt;0,G992*0.5+((F992/Summary!$B$3)*0.5),"")</f>
        <v/>
      </c>
      <c r="J992" s="56" t="str">
        <f t="shared" si="99"/>
        <v/>
      </c>
      <c r="K992" s="42" t="str">
        <f t="shared" si="98"/>
        <v/>
      </c>
      <c r="L992" s="42" t="str">
        <f t="shared" si="100"/>
        <v/>
      </c>
      <c r="M992" s="56" t="str">
        <f t="shared" si="101"/>
        <v/>
      </c>
      <c r="N992" s="42" t="str">
        <f>IF(LEN(I992)=0,"",VLOOKUP(M992,'Decile Calc'!$G$2:$H$11,2))</f>
        <v/>
      </c>
      <c r="O992" s="57" t="str">
        <f t="shared" si="102"/>
        <v/>
      </c>
      <c r="P992" s="42" t="str">
        <f t="shared" si="103"/>
        <v/>
      </c>
    </row>
    <row r="993" spans="4:16" x14ac:dyDescent="0.3">
      <c r="D993" s="2"/>
      <c r="I993" s="42" t="str">
        <f>IF(LEN(H993)&gt;0,G993*0.5+((F993/Summary!$B$3)*0.5),"")</f>
        <v/>
      </c>
      <c r="J993" s="56" t="str">
        <f t="shared" si="99"/>
        <v/>
      </c>
      <c r="K993" s="42" t="str">
        <f t="shared" si="98"/>
        <v/>
      </c>
      <c r="L993" s="42" t="str">
        <f t="shared" si="100"/>
        <v/>
      </c>
      <c r="M993" s="56" t="str">
        <f t="shared" si="101"/>
        <v/>
      </c>
      <c r="N993" s="42" t="str">
        <f>IF(LEN(I993)=0,"",VLOOKUP(M993,'Decile Calc'!$G$2:$H$11,2))</f>
        <v/>
      </c>
      <c r="O993" s="57" t="str">
        <f t="shared" si="102"/>
        <v/>
      </c>
      <c r="P993" s="42" t="str">
        <f t="shared" si="103"/>
        <v/>
      </c>
    </row>
    <row r="994" spans="4:16" x14ac:dyDescent="0.3">
      <c r="D994" s="2"/>
      <c r="I994" s="42" t="str">
        <f>IF(LEN(H994)&gt;0,G994*0.5+((F994/Summary!$B$3)*0.5),"")</f>
        <v/>
      </c>
      <c r="J994" s="56" t="str">
        <f t="shared" si="99"/>
        <v/>
      </c>
      <c r="K994" s="42" t="str">
        <f t="shared" si="98"/>
        <v/>
      </c>
      <c r="L994" s="42" t="str">
        <f t="shared" si="100"/>
        <v/>
      </c>
      <c r="M994" s="56" t="str">
        <f t="shared" si="101"/>
        <v/>
      </c>
      <c r="N994" s="42" t="str">
        <f>IF(LEN(I994)=0,"",VLOOKUP(M994,'Decile Calc'!$G$2:$H$11,2))</f>
        <v/>
      </c>
      <c r="O994" s="57" t="str">
        <f t="shared" si="102"/>
        <v/>
      </c>
      <c r="P994" s="42" t="str">
        <f t="shared" si="103"/>
        <v/>
      </c>
    </row>
    <row r="995" spans="4:16" x14ac:dyDescent="0.3">
      <c r="D995" s="2"/>
      <c r="I995" s="42" t="str">
        <f>IF(LEN(H995)&gt;0,G995*0.5+((F995/Summary!$B$3)*0.5),"")</f>
        <v/>
      </c>
      <c r="J995" s="56" t="str">
        <f t="shared" si="99"/>
        <v/>
      </c>
      <c r="K995" s="42" t="str">
        <f t="shared" si="98"/>
        <v/>
      </c>
      <c r="L995" s="42" t="str">
        <f t="shared" si="100"/>
        <v/>
      </c>
      <c r="M995" s="56" t="str">
        <f t="shared" si="101"/>
        <v/>
      </c>
      <c r="N995" s="42" t="str">
        <f>IF(LEN(I995)=0,"",VLOOKUP(M995,'Decile Calc'!$G$2:$H$11,2))</f>
        <v/>
      </c>
      <c r="O995" s="57" t="str">
        <f t="shared" si="102"/>
        <v/>
      </c>
      <c r="P995" s="42" t="str">
        <f t="shared" si="103"/>
        <v/>
      </c>
    </row>
    <row r="996" spans="4:16" x14ac:dyDescent="0.3">
      <c r="D996" s="2"/>
      <c r="I996" s="42" t="str">
        <f>IF(LEN(H996)&gt;0,G996*0.5+((F996/Summary!$B$3)*0.5),"")</f>
        <v/>
      </c>
      <c r="J996" s="56" t="str">
        <f t="shared" si="99"/>
        <v/>
      </c>
      <c r="K996" s="42" t="str">
        <f t="shared" si="98"/>
        <v/>
      </c>
      <c r="L996" s="42" t="str">
        <f t="shared" si="100"/>
        <v/>
      </c>
      <c r="M996" s="56" t="str">
        <f t="shared" si="101"/>
        <v/>
      </c>
      <c r="N996" s="42" t="str">
        <f>IF(LEN(I996)=0,"",VLOOKUP(M996,'Decile Calc'!$G$2:$H$11,2))</f>
        <v/>
      </c>
      <c r="O996" s="57" t="str">
        <f t="shared" si="102"/>
        <v/>
      </c>
      <c r="P996" s="42" t="str">
        <f t="shared" si="103"/>
        <v/>
      </c>
    </row>
    <row r="997" spans="4:16" x14ac:dyDescent="0.3">
      <c r="D997" s="2"/>
      <c r="I997" s="42" t="str">
        <f>IF(LEN(H997)&gt;0,G997*0.5+((F997/Summary!$B$3)*0.5),"")</f>
        <v/>
      </c>
      <c r="J997" s="56" t="str">
        <f t="shared" si="99"/>
        <v/>
      </c>
      <c r="K997" s="42" t="str">
        <f t="shared" si="98"/>
        <v/>
      </c>
      <c r="L997" s="42" t="str">
        <f t="shared" si="100"/>
        <v/>
      </c>
      <c r="M997" s="56" t="str">
        <f t="shared" si="101"/>
        <v/>
      </c>
      <c r="N997" s="42" t="str">
        <f>IF(LEN(I997)=0,"",VLOOKUP(M997,'Decile Calc'!$G$2:$H$11,2))</f>
        <v/>
      </c>
      <c r="O997" s="57" t="str">
        <f t="shared" si="102"/>
        <v/>
      </c>
      <c r="P997" s="42" t="str">
        <f t="shared" si="103"/>
        <v/>
      </c>
    </row>
    <row r="998" spans="4:16" x14ac:dyDescent="0.3">
      <c r="D998" s="2"/>
      <c r="I998" s="42" t="str">
        <f>IF(LEN(H998)&gt;0,G998*0.5+((F998/Summary!$B$3)*0.5),"")</f>
        <v/>
      </c>
      <c r="J998" s="56" t="str">
        <f t="shared" si="99"/>
        <v/>
      </c>
      <c r="K998" s="42" t="str">
        <f t="shared" si="98"/>
        <v/>
      </c>
      <c r="L998" s="42" t="str">
        <f t="shared" si="100"/>
        <v/>
      </c>
      <c r="M998" s="56" t="str">
        <f t="shared" si="101"/>
        <v/>
      </c>
      <c r="N998" s="42" t="str">
        <f>IF(LEN(I998)=0,"",VLOOKUP(M998,'Decile Calc'!$G$2:$H$11,2))</f>
        <v/>
      </c>
      <c r="O998" s="57" t="str">
        <f t="shared" si="102"/>
        <v/>
      </c>
      <c r="P998" s="42" t="str">
        <f t="shared" si="103"/>
        <v/>
      </c>
    </row>
    <row r="999" spans="4:16" x14ac:dyDescent="0.3">
      <c r="D999" s="2"/>
      <c r="I999" s="42" t="str">
        <f>IF(LEN(H999)&gt;0,G999*0.5+((F999/Summary!$B$3)*0.5),"")</f>
        <v/>
      </c>
      <c r="J999" s="56" t="str">
        <f t="shared" si="99"/>
        <v/>
      </c>
      <c r="K999" s="42" t="str">
        <f t="shared" si="98"/>
        <v/>
      </c>
      <c r="L999" s="42" t="str">
        <f t="shared" si="100"/>
        <v/>
      </c>
      <c r="M999" s="56" t="str">
        <f t="shared" si="101"/>
        <v/>
      </c>
      <c r="N999" s="42" t="str">
        <f>IF(LEN(I999)=0,"",VLOOKUP(M999,'Decile Calc'!$G$2:$H$11,2))</f>
        <v/>
      </c>
      <c r="O999" s="57" t="str">
        <f t="shared" si="102"/>
        <v/>
      </c>
      <c r="P999" s="42" t="str">
        <f t="shared" si="103"/>
        <v/>
      </c>
    </row>
    <row r="1000" spans="4:16" x14ac:dyDescent="0.3">
      <c r="D1000" s="2"/>
      <c r="I1000" s="42" t="str">
        <f>IF(LEN(H1000)&gt;0,G1000*0.5+((F1000/Summary!$B$3)*0.5),"")</f>
        <v/>
      </c>
      <c r="J1000" s="56" t="str">
        <f t="shared" si="99"/>
        <v/>
      </c>
      <c r="K1000" s="42" t="str">
        <f t="shared" si="98"/>
        <v/>
      </c>
      <c r="L1000" s="42" t="str">
        <f t="shared" si="100"/>
        <v/>
      </c>
      <c r="M1000" s="56" t="str">
        <f t="shared" si="101"/>
        <v/>
      </c>
      <c r="N1000" s="42" t="str">
        <f>IF(LEN(I1000)=0,"",VLOOKUP(M1000,'Decile Calc'!$G$2:$H$11,2))</f>
        <v/>
      </c>
      <c r="O1000" s="57" t="str">
        <f t="shared" si="102"/>
        <v/>
      </c>
      <c r="P1000" s="42" t="str">
        <f t="shared" si="103"/>
        <v/>
      </c>
    </row>
    <row r="1001" spans="4:16" x14ac:dyDescent="0.3">
      <c r="D1001" s="30"/>
      <c r="I1001" s="42" t="str">
        <f>IF(LEN(H1001)&gt;0,G1001*0.5+((F1001/Summary!$B$3)*0.5),"")</f>
        <v/>
      </c>
      <c r="J1001" s="56" t="str">
        <f t="shared" si="99"/>
        <v/>
      </c>
      <c r="K1001" s="42" t="str">
        <f t="shared" si="98"/>
        <v/>
      </c>
      <c r="L1001" s="42" t="str">
        <f t="shared" si="100"/>
        <v/>
      </c>
      <c r="M1001" s="56" t="str">
        <f t="shared" si="101"/>
        <v/>
      </c>
      <c r="N1001" s="42" t="str">
        <f>IF(LEN(I1001)=0,"",VLOOKUP(M1001,'Decile Calc'!$G$2:$H$11,2))</f>
        <v/>
      </c>
      <c r="O1001" s="57" t="str">
        <f t="shared" si="102"/>
        <v/>
      </c>
      <c r="P1001" s="42" t="str">
        <f t="shared" si="103"/>
        <v/>
      </c>
    </row>
    <row r="1002" spans="4:16" x14ac:dyDescent="0.3">
      <c r="D1002" s="2"/>
      <c r="H1002" s="63"/>
      <c r="I1002" s="42" t="str">
        <f>IF(LEN(H1002)&gt;0,G1002*0.5+((F1002/Summary!$B$3)*0.5),"")</f>
        <v/>
      </c>
      <c r="J1002" s="56" t="str">
        <f t="shared" si="99"/>
        <v/>
      </c>
      <c r="K1002" s="42" t="str">
        <f t="shared" si="98"/>
        <v/>
      </c>
      <c r="L1002" s="42" t="str">
        <f t="shared" si="100"/>
        <v/>
      </c>
      <c r="M1002" s="56" t="str">
        <f t="shared" si="101"/>
        <v/>
      </c>
      <c r="N1002" s="42" t="str">
        <f>IF(LEN(I1002)=0,"",VLOOKUP(M1002,'Decile Calc'!$G$2:$H$11,2))</f>
        <v/>
      </c>
      <c r="O1002" s="57" t="str">
        <f t="shared" si="102"/>
        <v/>
      </c>
      <c r="P1002" s="42" t="str">
        <f t="shared" si="103"/>
        <v/>
      </c>
    </row>
    <row r="1003" spans="4:16" x14ac:dyDescent="0.3">
      <c r="D1003" s="30"/>
      <c r="H1003" s="63"/>
      <c r="I1003" s="42" t="str">
        <f>IF(LEN(H1003)&gt;0,G1003*0.5+((F1003/Summary!$B$3)*0.5),"")</f>
        <v/>
      </c>
      <c r="J1003" s="56" t="str">
        <f t="shared" si="99"/>
        <v/>
      </c>
      <c r="K1003" s="42" t="str">
        <f t="shared" si="98"/>
        <v/>
      </c>
      <c r="L1003" s="42" t="str">
        <f t="shared" si="100"/>
        <v/>
      </c>
      <c r="M1003" s="56" t="str">
        <f t="shared" si="101"/>
        <v/>
      </c>
      <c r="N1003" s="42" t="str">
        <f>IF(LEN(I1003)=0,"",VLOOKUP(M1003,'Decile Calc'!$G$2:$H$11,2))</f>
        <v/>
      </c>
      <c r="O1003" s="57" t="str">
        <f t="shared" si="102"/>
        <v/>
      </c>
      <c r="P1003" s="42" t="str">
        <f t="shared" si="103"/>
        <v/>
      </c>
    </row>
    <row r="1004" spans="4:16" x14ac:dyDescent="0.3">
      <c r="D1004" s="2"/>
      <c r="I1004" s="42" t="str">
        <f>IF(LEN(H1004)&gt;0,G1004*0.5+((F1004/Summary!$B$3)*0.5),"")</f>
        <v/>
      </c>
      <c r="J1004" s="56" t="str">
        <f t="shared" si="99"/>
        <v/>
      </c>
      <c r="K1004" s="42" t="str">
        <f t="shared" si="98"/>
        <v/>
      </c>
      <c r="L1004" s="42" t="str">
        <f t="shared" si="100"/>
        <v/>
      </c>
      <c r="M1004" s="56" t="str">
        <f t="shared" si="101"/>
        <v/>
      </c>
      <c r="N1004" s="42" t="str">
        <f>IF(LEN(I1004)=0,"",VLOOKUP(M1004,'Decile Calc'!$G$2:$H$11,2))</f>
        <v/>
      </c>
      <c r="O1004" s="57" t="str">
        <f t="shared" si="102"/>
        <v/>
      </c>
      <c r="P1004" s="42" t="str">
        <f t="shared" si="103"/>
        <v/>
      </c>
    </row>
    <row r="1005" spans="4:16" x14ac:dyDescent="0.3">
      <c r="D1005" s="30"/>
      <c r="H1005" s="63"/>
      <c r="I1005" s="42" t="str">
        <f>IF(LEN(H1005)&gt;0,G1005*0.5+((F1005/Summary!$B$3)*0.5),"")</f>
        <v/>
      </c>
      <c r="J1005" s="56" t="str">
        <f t="shared" si="99"/>
        <v/>
      </c>
      <c r="K1005" s="42" t="str">
        <f t="shared" si="98"/>
        <v/>
      </c>
      <c r="L1005" s="42" t="str">
        <f t="shared" si="100"/>
        <v/>
      </c>
      <c r="M1005" s="56" t="str">
        <f t="shared" si="101"/>
        <v/>
      </c>
      <c r="N1005" s="42" t="str">
        <f>IF(LEN(I1005)=0,"",VLOOKUP(M1005,'Decile Calc'!$G$2:$H$11,2))</f>
        <v/>
      </c>
      <c r="O1005" s="57" t="str">
        <f t="shared" si="102"/>
        <v/>
      </c>
      <c r="P1005" s="42" t="str">
        <f t="shared" si="103"/>
        <v/>
      </c>
    </row>
    <row r="1006" spans="4:16" x14ac:dyDescent="0.3">
      <c r="D1006" s="2"/>
      <c r="I1006" s="42" t="str">
        <f>IF(LEN(H1006)&gt;0,G1006*0.5+((F1006/Summary!$B$3)*0.5),"")</f>
        <v/>
      </c>
      <c r="J1006" s="56" t="str">
        <f t="shared" si="99"/>
        <v/>
      </c>
      <c r="K1006" s="42" t="str">
        <f t="shared" si="98"/>
        <v/>
      </c>
      <c r="L1006" s="42" t="str">
        <f t="shared" si="100"/>
        <v/>
      </c>
      <c r="M1006" s="56" t="str">
        <f t="shared" si="101"/>
        <v/>
      </c>
      <c r="N1006" s="42" t="str">
        <f>IF(LEN(I1006)=0,"",VLOOKUP(M1006,'Decile Calc'!$G$2:$H$11,2))</f>
        <v/>
      </c>
      <c r="O1006" s="57" t="str">
        <f t="shared" si="102"/>
        <v/>
      </c>
      <c r="P1006" s="42" t="str">
        <f t="shared" si="103"/>
        <v/>
      </c>
    </row>
    <row r="1007" spans="4:16" x14ac:dyDescent="0.3">
      <c r="D1007" s="2"/>
      <c r="I1007" s="42" t="str">
        <f>IF(LEN(H1007)&gt;0,G1007*0.5+((F1007/Summary!$B$3)*0.5),"")</f>
        <v/>
      </c>
      <c r="J1007" s="56" t="str">
        <f t="shared" si="99"/>
        <v/>
      </c>
      <c r="K1007" s="42" t="str">
        <f t="shared" si="98"/>
        <v/>
      </c>
      <c r="L1007" s="42" t="str">
        <f t="shared" si="100"/>
        <v/>
      </c>
      <c r="M1007" s="56" t="str">
        <f t="shared" si="101"/>
        <v/>
      </c>
      <c r="N1007" s="42" t="str">
        <f>IF(LEN(I1007)=0,"",VLOOKUP(M1007,'Decile Calc'!$G$2:$H$11,2))</f>
        <v/>
      </c>
      <c r="O1007" s="57" t="str">
        <f t="shared" si="102"/>
        <v/>
      </c>
      <c r="P1007" s="42" t="str">
        <f t="shared" si="103"/>
        <v/>
      </c>
    </row>
    <row r="1008" spans="4:16" x14ac:dyDescent="0.3">
      <c r="D1008" s="2"/>
      <c r="I1008" s="42" t="str">
        <f>IF(LEN(H1008)&gt;0,G1008*0.5+((F1008/Summary!$B$3)*0.5),"")</f>
        <v/>
      </c>
      <c r="J1008" s="56" t="str">
        <f t="shared" si="99"/>
        <v/>
      </c>
      <c r="K1008" s="42" t="str">
        <f t="shared" si="98"/>
        <v/>
      </c>
      <c r="L1008" s="42" t="str">
        <f t="shared" si="100"/>
        <v/>
      </c>
      <c r="M1008" s="56" t="str">
        <f t="shared" si="101"/>
        <v/>
      </c>
      <c r="N1008" s="42" t="str">
        <f>IF(LEN(I1008)=0,"",VLOOKUP(M1008,'Decile Calc'!$G$2:$H$11,2))</f>
        <v/>
      </c>
      <c r="O1008" s="57" t="str">
        <f t="shared" si="102"/>
        <v/>
      </c>
      <c r="P1008" s="42" t="str">
        <f t="shared" si="103"/>
        <v/>
      </c>
    </row>
    <row r="1009" spans="4:16" x14ac:dyDescent="0.3">
      <c r="D1009" s="2"/>
      <c r="I1009" s="42" t="str">
        <f>IF(LEN(H1009)&gt;0,G1009*0.5+((F1009/Summary!$B$3)*0.5),"")</f>
        <v/>
      </c>
      <c r="J1009" s="56" t="str">
        <f t="shared" si="99"/>
        <v/>
      </c>
      <c r="K1009" s="42" t="str">
        <f t="shared" si="98"/>
        <v/>
      </c>
      <c r="L1009" s="42" t="str">
        <f t="shared" si="100"/>
        <v/>
      </c>
      <c r="M1009" s="56" t="str">
        <f t="shared" si="101"/>
        <v/>
      </c>
      <c r="N1009" s="42" t="str">
        <f>IF(LEN(I1009)=0,"",VLOOKUP(M1009,'Decile Calc'!$G$2:$H$11,2))</f>
        <v/>
      </c>
      <c r="O1009" s="57" t="str">
        <f t="shared" si="102"/>
        <v/>
      </c>
      <c r="P1009" s="42" t="str">
        <f t="shared" si="103"/>
        <v/>
      </c>
    </row>
    <row r="1010" spans="4:16" x14ac:dyDescent="0.3">
      <c r="D1010" s="2"/>
      <c r="I1010" s="42" t="str">
        <f>IF(LEN(H1010)&gt;0,G1010*0.5+((F1010/Summary!$B$3)*0.5),"")</f>
        <v/>
      </c>
      <c r="J1010" s="56" t="str">
        <f t="shared" si="99"/>
        <v/>
      </c>
      <c r="K1010" s="42" t="str">
        <f t="shared" si="98"/>
        <v/>
      </c>
      <c r="L1010" s="42" t="str">
        <f t="shared" si="100"/>
        <v/>
      </c>
      <c r="M1010" s="56" t="str">
        <f t="shared" si="101"/>
        <v/>
      </c>
      <c r="N1010" s="42" t="str">
        <f>IF(LEN(I1010)=0,"",VLOOKUP(M1010,'Decile Calc'!$G$2:$H$11,2))</f>
        <v/>
      </c>
      <c r="O1010" s="57" t="str">
        <f t="shared" si="102"/>
        <v/>
      </c>
      <c r="P1010" s="42" t="str">
        <f t="shared" si="103"/>
        <v/>
      </c>
    </row>
    <row r="1011" spans="4:16" x14ac:dyDescent="0.3">
      <c r="D1011" s="30"/>
      <c r="I1011" s="42" t="str">
        <f>IF(LEN(H1011)&gt;0,G1011*0.5+((F1011/Summary!$B$3)*0.5),"")</f>
        <v/>
      </c>
      <c r="J1011" s="56" t="str">
        <f t="shared" si="99"/>
        <v/>
      </c>
      <c r="K1011" s="42" t="str">
        <f t="shared" si="98"/>
        <v/>
      </c>
      <c r="L1011" s="42" t="str">
        <f t="shared" si="100"/>
        <v/>
      </c>
      <c r="M1011" s="56" t="str">
        <f t="shared" si="101"/>
        <v/>
      </c>
      <c r="N1011" s="42" t="str">
        <f>IF(LEN(I1011)=0,"",VLOOKUP(M1011,'Decile Calc'!$G$2:$H$11,2))</f>
        <v/>
      </c>
      <c r="O1011" s="57" t="str">
        <f t="shared" si="102"/>
        <v/>
      </c>
      <c r="P1011" s="42" t="str">
        <f t="shared" si="103"/>
        <v/>
      </c>
    </row>
    <row r="1012" spans="4:16" x14ac:dyDescent="0.3">
      <c r="D1012" s="2"/>
      <c r="I1012" s="42" t="str">
        <f>IF(LEN(H1012)&gt;0,G1012*0.5+((F1012/Summary!$B$3)*0.5),"")</f>
        <v/>
      </c>
      <c r="J1012" s="56" t="str">
        <f t="shared" si="99"/>
        <v/>
      </c>
      <c r="K1012" s="42" t="str">
        <f t="shared" si="98"/>
        <v/>
      </c>
      <c r="L1012" s="42" t="str">
        <f t="shared" si="100"/>
        <v/>
      </c>
      <c r="M1012" s="56" t="str">
        <f t="shared" si="101"/>
        <v/>
      </c>
      <c r="N1012" s="42" t="str">
        <f>IF(LEN(I1012)=0,"",VLOOKUP(M1012,'Decile Calc'!$G$2:$H$11,2))</f>
        <v/>
      </c>
      <c r="O1012" s="57" t="str">
        <f t="shared" si="102"/>
        <v/>
      </c>
      <c r="P1012" s="42" t="str">
        <f t="shared" si="103"/>
        <v/>
      </c>
    </row>
    <row r="1013" spans="4:16" x14ac:dyDescent="0.3">
      <c r="D1013" s="2"/>
      <c r="H1013" s="63"/>
      <c r="I1013" s="42" t="str">
        <f>IF(LEN(H1013)&gt;0,G1013*0.5+((F1013/Summary!$B$3)*0.5),"")</f>
        <v/>
      </c>
      <c r="J1013" s="56" t="str">
        <f t="shared" si="99"/>
        <v/>
      </c>
      <c r="K1013" s="42" t="str">
        <f t="shared" si="98"/>
        <v/>
      </c>
      <c r="L1013" s="42" t="str">
        <f t="shared" si="100"/>
        <v/>
      </c>
      <c r="M1013" s="56" t="str">
        <f t="shared" si="101"/>
        <v/>
      </c>
      <c r="N1013" s="42" t="str">
        <f>IF(LEN(I1013)=0,"",VLOOKUP(M1013,'Decile Calc'!$G$2:$H$11,2))</f>
        <v/>
      </c>
      <c r="O1013" s="57" t="str">
        <f t="shared" si="102"/>
        <v/>
      </c>
      <c r="P1013" s="42" t="str">
        <f t="shared" si="103"/>
        <v/>
      </c>
    </row>
    <row r="1014" spans="4:16" x14ac:dyDescent="0.3">
      <c r="D1014" s="2"/>
      <c r="I1014" s="42" t="str">
        <f>IF(LEN(H1014)&gt;0,G1014*0.5+((F1014/Summary!$B$3)*0.5),"")</f>
        <v/>
      </c>
      <c r="J1014" s="56" t="str">
        <f t="shared" si="99"/>
        <v/>
      </c>
      <c r="K1014" s="42" t="str">
        <f t="shared" si="98"/>
        <v/>
      </c>
      <c r="L1014" s="42" t="str">
        <f t="shared" si="100"/>
        <v/>
      </c>
      <c r="M1014" s="56" t="str">
        <f t="shared" si="101"/>
        <v/>
      </c>
      <c r="N1014" s="42" t="str">
        <f>IF(LEN(I1014)=0,"",VLOOKUP(M1014,'Decile Calc'!$G$2:$H$11,2))</f>
        <v/>
      </c>
      <c r="O1014" s="57" t="str">
        <f t="shared" si="102"/>
        <v/>
      </c>
      <c r="P1014" s="42" t="str">
        <f t="shared" si="103"/>
        <v/>
      </c>
    </row>
    <row r="1015" spans="4:16" x14ac:dyDescent="0.3">
      <c r="D1015" s="2"/>
      <c r="I1015" s="42" t="str">
        <f>IF(LEN(H1015)&gt;0,G1015*0.5+((F1015/Summary!$B$3)*0.5),"")</f>
        <v/>
      </c>
      <c r="J1015" s="56" t="str">
        <f t="shared" si="99"/>
        <v/>
      </c>
      <c r="K1015" s="42" t="str">
        <f t="shared" si="98"/>
        <v/>
      </c>
      <c r="L1015" s="42" t="str">
        <f t="shared" si="100"/>
        <v/>
      </c>
      <c r="M1015" s="56" t="str">
        <f t="shared" si="101"/>
        <v/>
      </c>
      <c r="N1015" s="42" t="str">
        <f>IF(LEN(I1015)=0,"",VLOOKUP(M1015,'Decile Calc'!$G$2:$H$11,2))</f>
        <v/>
      </c>
      <c r="O1015" s="57" t="str">
        <f t="shared" si="102"/>
        <v/>
      </c>
      <c r="P1015" s="42" t="str">
        <f t="shared" si="103"/>
        <v/>
      </c>
    </row>
    <row r="1016" spans="4:16" x14ac:dyDescent="0.3">
      <c r="D1016" s="30"/>
      <c r="I1016" s="42" t="str">
        <f>IF(LEN(H1016)&gt;0,G1016*0.5+((F1016/Summary!$B$3)*0.5),"")</f>
        <v/>
      </c>
      <c r="J1016" s="56" t="str">
        <f t="shared" si="99"/>
        <v/>
      </c>
      <c r="K1016" s="42" t="str">
        <f t="shared" si="98"/>
        <v/>
      </c>
      <c r="L1016" s="42" t="str">
        <f t="shared" si="100"/>
        <v/>
      </c>
      <c r="M1016" s="56" t="str">
        <f t="shared" si="101"/>
        <v/>
      </c>
      <c r="N1016" s="42" t="str">
        <f>IF(LEN(I1016)=0,"",VLOOKUP(M1016,'Decile Calc'!$G$2:$H$11,2))</f>
        <v/>
      </c>
      <c r="O1016" s="57" t="str">
        <f t="shared" si="102"/>
        <v/>
      </c>
      <c r="P1016" s="42" t="str">
        <f t="shared" si="103"/>
        <v/>
      </c>
    </row>
    <row r="1017" spans="4:16" x14ac:dyDescent="0.3">
      <c r="D1017" s="30"/>
      <c r="I1017" s="42" t="str">
        <f>IF(LEN(H1017)&gt;0,G1017*0.5+((F1017/Summary!$B$3)*0.5),"")</f>
        <v/>
      </c>
      <c r="J1017" s="56" t="str">
        <f t="shared" si="99"/>
        <v/>
      </c>
      <c r="K1017" s="42" t="str">
        <f t="shared" si="98"/>
        <v/>
      </c>
      <c r="L1017" s="42" t="str">
        <f t="shared" si="100"/>
        <v/>
      </c>
      <c r="M1017" s="56" t="str">
        <f t="shared" si="101"/>
        <v/>
      </c>
      <c r="N1017" s="42" t="str">
        <f>IF(LEN(I1017)=0,"",VLOOKUP(M1017,'Decile Calc'!$G$2:$H$11,2))</f>
        <v/>
      </c>
      <c r="O1017" s="57" t="str">
        <f t="shared" si="102"/>
        <v/>
      </c>
      <c r="P1017" s="42" t="str">
        <f t="shared" si="103"/>
        <v/>
      </c>
    </row>
    <row r="1018" spans="4:16" x14ac:dyDescent="0.3">
      <c r="D1018" s="2"/>
      <c r="I1018" s="42" t="str">
        <f>IF(LEN(H1018)&gt;0,G1018*0.5+((F1018/Summary!$B$3)*0.5),"")</f>
        <v/>
      </c>
      <c r="J1018" s="56" t="str">
        <f t="shared" si="99"/>
        <v/>
      </c>
      <c r="K1018" s="42" t="str">
        <f t="shared" si="98"/>
        <v/>
      </c>
      <c r="L1018" s="42" t="str">
        <f t="shared" si="100"/>
        <v/>
      </c>
      <c r="M1018" s="56" t="str">
        <f t="shared" si="101"/>
        <v/>
      </c>
      <c r="N1018" s="42" t="str">
        <f>IF(LEN(I1018)=0,"",VLOOKUP(M1018,'Decile Calc'!$G$2:$H$11,2))</f>
        <v/>
      </c>
      <c r="O1018" s="57" t="str">
        <f t="shared" si="102"/>
        <v/>
      </c>
      <c r="P1018" s="42" t="str">
        <f t="shared" si="103"/>
        <v/>
      </c>
    </row>
    <row r="1019" spans="4:16" x14ac:dyDescent="0.3">
      <c r="D1019" s="2"/>
      <c r="H1019" s="63"/>
      <c r="I1019" s="42" t="str">
        <f>IF(LEN(H1019)&gt;0,G1019*0.5+((F1019/Summary!$B$3)*0.5),"")</f>
        <v/>
      </c>
      <c r="J1019" s="56" t="str">
        <f t="shared" si="99"/>
        <v/>
      </c>
      <c r="K1019" s="42" t="str">
        <f t="shared" si="98"/>
        <v/>
      </c>
      <c r="L1019" s="42" t="str">
        <f t="shared" si="100"/>
        <v/>
      </c>
      <c r="M1019" s="56" t="str">
        <f t="shared" si="101"/>
        <v/>
      </c>
      <c r="N1019" s="42" t="str">
        <f>IF(LEN(I1019)=0,"",VLOOKUP(M1019,'Decile Calc'!$G$2:$H$11,2))</f>
        <v/>
      </c>
      <c r="O1019" s="57" t="str">
        <f t="shared" si="102"/>
        <v/>
      </c>
      <c r="P1019" s="42" t="str">
        <f t="shared" si="103"/>
        <v/>
      </c>
    </row>
    <row r="1020" spans="4:16" x14ac:dyDescent="0.3">
      <c r="D1020" s="2"/>
      <c r="I1020" s="42" t="str">
        <f>IF(LEN(H1020)&gt;0,G1020*0.5+((F1020/Summary!$B$3)*0.5),"")</f>
        <v/>
      </c>
      <c r="J1020" s="56" t="str">
        <f t="shared" si="99"/>
        <v/>
      </c>
      <c r="K1020" s="42" t="str">
        <f t="shared" si="98"/>
        <v/>
      </c>
      <c r="L1020" s="42" t="str">
        <f t="shared" si="100"/>
        <v/>
      </c>
      <c r="M1020" s="56" t="str">
        <f t="shared" si="101"/>
        <v/>
      </c>
      <c r="N1020" s="42" t="str">
        <f>IF(LEN(I1020)=0,"",VLOOKUP(M1020,'Decile Calc'!$G$2:$H$11,2))</f>
        <v/>
      </c>
      <c r="O1020" s="57" t="str">
        <f t="shared" si="102"/>
        <v/>
      </c>
      <c r="P1020" s="42" t="str">
        <f t="shared" si="103"/>
        <v/>
      </c>
    </row>
    <row r="1021" spans="4:16" x14ac:dyDescent="0.3">
      <c r="D1021" s="2"/>
      <c r="I1021" s="42" t="str">
        <f>IF(LEN(H1021)&gt;0,G1021*0.5+((F1021/Summary!$B$3)*0.5),"")</f>
        <v/>
      </c>
      <c r="J1021" s="56" t="str">
        <f t="shared" si="99"/>
        <v/>
      </c>
      <c r="K1021" s="42" t="str">
        <f t="shared" si="98"/>
        <v/>
      </c>
      <c r="L1021" s="42" t="str">
        <f t="shared" si="100"/>
        <v/>
      </c>
      <c r="M1021" s="56" t="str">
        <f t="shared" si="101"/>
        <v/>
      </c>
      <c r="N1021" s="42" t="str">
        <f>IF(LEN(I1021)=0,"",VLOOKUP(M1021,'Decile Calc'!$G$2:$H$11,2))</f>
        <v/>
      </c>
      <c r="O1021" s="57" t="str">
        <f t="shared" si="102"/>
        <v/>
      </c>
      <c r="P1021" s="42" t="str">
        <f t="shared" si="103"/>
        <v/>
      </c>
    </row>
    <row r="1022" spans="4:16" x14ac:dyDescent="0.3">
      <c r="D1022" s="2"/>
      <c r="I1022" s="42" t="str">
        <f>IF(LEN(H1022)&gt;0,G1022*0.5+((F1022/Summary!$B$3)*0.5),"")</f>
        <v/>
      </c>
      <c r="J1022" s="56" t="str">
        <f t="shared" si="99"/>
        <v/>
      </c>
      <c r="K1022" s="42" t="str">
        <f t="shared" si="98"/>
        <v/>
      </c>
      <c r="L1022" s="42" t="str">
        <f t="shared" si="100"/>
        <v/>
      </c>
      <c r="M1022" s="56" t="str">
        <f t="shared" si="101"/>
        <v/>
      </c>
      <c r="N1022" s="42" t="str">
        <f>IF(LEN(I1022)=0,"",VLOOKUP(M1022,'Decile Calc'!$G$2:$H$11,2))</f>
        <v/>
      </c>
      <c r="O1022" s="57" t="str">
        <f t="shared" si="102"/>
        <v/>
      </c>
      <c r="P1022" s="42" t="str">
        <f t="shared" si="103"/>
        <v/>
      </c>
    </row>
    <row r="1023" spans="4:16" x14ac:dyDescent="0.3">
      <c r="D1023" s="30"/>
      <c r="I1023" s="42" t="str">
        <f>IF(LEN(H1023)&gt;0,G1023*0.5+((F1023/Summary!$B$3)*0.5),"")</f>
        <v/>
      </c>
      <c r="J1023" s="56" t="str">
        <f t="shared" si="99"/>
        <v/>
      </c>
      <c r="K1023" s="42" t="str">
        <f t="shared" si="98"/>
        <v/>
      </c>
      <c r="L1023" s="42" t="str">
        <f t="shared" si="100"/>
        <v/>
      </c>
      <c r="M1023" s="56" t="str">
        <f t="shared" si="101"/>
        <v/>
      </c>
      <c r="N1023" s="42" t="str">
        <f>IF(LEN(I1023)=0,"",VLOOKUP(M1023,'Decile Calc'!$G$2:$H$11,2))</f>
        <v/>
      </c>
      <c r="O1023" s="57" t="str">
        <f t="shared" si="102"/>
        <v/>
      </c>
      <c r="P1023" s="42" t="str">
        <f t="shared" si="103"/>
        <v/>
      </c>
    </row>
    <row r="1024" spans="4:16" x14ac:dyDescent="0.3">
      <c r="D1024" s="2"/>
      <c r="I1024" s="42" t="str">
        <f>IF(LEN(H1024)&gt;0,G1024*0.5+((F1024/Summary!$B$3)*0.5),"")</f>
        <v/>
      </c>
      <c r="J1024" s="56" t="str">
        <f t="shared" si="99"/>
        <v/>
      </c>
      <c r="K1024" s="42" t="str">
        <f t="shared" si="98"/>
        <v/>
      </c>
      <c r="L1024" s="42" t="str">
        <f t="shared" si="100"/>
        <v/>
      </c>
      <c r="M1024" s="56" t="str">
        <f t="shared" si="101"/>
        <v/>
      </c>
      <c r="N1024" s="42" t="str">
        <f>IF(LEN(I1024)=0,"",VLOOKUP(M1024,'Decile Calc'!$G$2:$H$11,2))</f>
        <v/>
      </c>
      <c r="O1024" s="57" t="str">
        <f t="shared" si="102"/>
        <v/>
      </c>
      <c r="P1024" s="42" t="str">
        <f t="shared" si="103"/>
        <v/>
      </c>
    </row>
    <row r="1025" spans="4:16" x14ac:dyDescent="0.3">
      <c r="D1025" s="2"/>
      <c r="I1025" s="42" t="str">
        <f>IF(LEN(H1025)&gt;0,G1025*0.5+((F1025/Summary!$B$3)*0.5),"")</f>
        <v/>
      </c>
      <c r="J1025" s="56" t="str">
        <f t="shared" si="99"/>
        <v/>
      </c>
      <c r="K1025" s="42" t="str">
        <f t="shared" si="98"/>
        <v/>
      </c>
      <c r="L1025" s="42" t="str">
        <f t="shared" si="100"/>
        <v/>
      </c>
      <c r="M1025" s="56" t="str">
        <f t="shared" si="101"/>
        <v/>
      </c>
      <c r="N1025" s="42" t="str">
        <f>IF(LEN(I1025)=0,"",VLOOKUP(M1025,'Decile Calc'!$G$2:$H$11,2))</f>
        <v/>
      </c>
      <c r="O1025" s="57" t="str">
        <f t="shared" si="102"/>
        <v/>
      </c>
      <c r="P1025" s="42" t="str">
        <f t="shared" si="103"/>
        <v/>
      </c>
    </row>
    <row r="1026" spans="4:16" x14ac:dyDescent="0.3">
      <c r="D1026" s="2"/>
      <c r="I1026" s="42" t="str">
        <f>IF(LEN(H1026)&gt;0,G1026*0.5+((F1026/Summary!$B$3)*0.5),"")</f>
        <v/>
      </c>
      <c r="J1026" s="56" t="str">
        <f t="shared" si="99"/>
        <v/>
      </c>
      <c r="K1026" s="42" t="str">
        <f t="shared" ref="K1026:K1089" si="104">IF(LEN(I1026)&gt;0,ROW(A1026)/100000000,"")</f>
        <v/>
      </c>
      <c r="L1026" s="42" t="str">
        <f t="shared" si="100"/>
        <v/>
      </c>
      <c r="M1026" s="56" t="str">
        <f t="shared" si="101"/>
        <v/>
      </c>
      <c r="N1026" s="42" t="str">
        <f>IF(LEN(I1026)=0,"",VLOOKUP(M1026,'Decile Calc'!$G$2:$H$11,2))</f>
        <v/>
      </c>
      <c r="O1026" s="57" t="str">
        <f t="shared" si="102"/>
        <v/>
      </c>
      <c r="P1026" s="42" t="str">
        <f t="shared" si="103"/>
        <v/>
      </c>
    </row>
    <row r="1027" spans="4:16" x14ac:dyDescent="0.3">
      <c r="D1027" s="30"/>
      <c r="I1027" s="42" t="str">
        <f>IF(LEN(H1027)&gt;0,G1027*0.5+((F1027/Summary!$B$3)*0.5),"")</f>
        <v/>
      </c>
      <c r="J1027" s="56" t="str">
        <f t="shared" ref="J1027:J1090" si="105">IF(LEN(I1027)&gt;0,RANK(I1027,$I$2:$I$10001,1),"")</f>
        <v/>
      </c>
      <c r="K1027" s="42" t="str">
        <f t="shared" si="104"/>
        <v/>
      </c>
      <c r="L1027" s="42" t="str">
        <f t="shared" ref="L1027:L1090" si="106">IFERROR(I1027+K1027,"")</f>
        <v/>
      </c>
      <c r="M1027" s="56" t="str">
        <f t="shared" ref="M1027:M1090" si="107">IF(LEN(I1027)=0,"",RANK((I1027+K1027),$L$2:$L$10001,1))</f>
        <v/>
      </c>
      <c r="N1027" s="42" t="str">
        <f>IF(LEN(I1027)=0,"",VLOOKUP(M1027,'Decile Calc'!$G$2:$H$11,2))</f>
        <v/>
      </c>
      <c r="O1027" s="57" t="str">
        <f t="shared" ref="O1027:O1090" si="108">IF(LEN(I1027)&gt;0,H1027,"")</f>
        <v/>
      </c>
      <c r="P1027" s="42" t="str">
        <f t="shared" ref="P1027:P1090" si="109">IF(LEN(I1027)=0,"",TRUNC(M1027,0))</f>
        <v/>
      </c>
    </row>
    <row r="1028" spans="4:16" x14ac:dyDescent="0.3">
      <c r="D1028" s="2"/>
      <c r="I1028" s="42" t="str">
        <f>IF(LEN(H1028)&gt;0,G1028*0.5+((F1028/Summary!$B$3)*0.5),"")</f>
        <v/>
      </c>
      <c r="J1028" s="56" t="str">
        <f t="shared" si="105"/>
        <v/>
      </c>
      <c r="K1028" s="42" t="str">
        <f t="shared" si="104"/>
        <v/>
      </c>
      <c r="L1028" s="42" t="str">
        <f t="shared" si="106"/>
        <v/>
      </c>
      <c r="M1028" s="56" t="str">
        <f t="shared" si="107"/>
        <v/>
      </c>
      <c r="N1028" s="42" t="str">
        <f>IF(LEN(I1028)=0,"",VLOOKUP(M1028,'Decile Calc'!$G$2:$H$11,2))</f>
        <v/>
      </c>
      <c r="O1028" s="57" t="str">
        <f t="shared" si="108"/>
        <v/>
      </c>
      <c r="P1028" s="42" t="str">
        <f t="shared" si="109"/>
        <v/>
      </c>
    </row>
    <row r="1029" spans="4:16" x14ac:dyDescent="0.3">
      <c r="D1029" s="2"/>
      <c r="I1029" s="42" t="str">
        <f>IF(LEN(H1029)&gt;0,G1029*0.5+((F1029/Summary!$B$3)*0.5),"")</f>
        <v/>
      </c>
      <c r="J1029" s="56" t="str">
        <f t="shared" si="105"/>
        <v/>
      </c>
      <c r="K1029" s="42" t="str">
        <f t="shared" si="104"/>
        <v/>
      </c>
      <c r="L1029" s="42" t="str">
        <f t="shared" si="106"/>
        <v/>
      </c>
      <c r="M1029" s="56" t="str">
        <f t="shared" si="107"/>
        <v/>
      </c>
      <c r="N1029" s="42" t="str">
        <f>IF(LEN(I1029)=0,"",VLOOKUP(M1029,'Decile Calc'!$G$2:$H$11,2))</f>
        <v/>
      </c>
      <c r="O1029" s="57" t="str">
        <f t="shared" si="108"/>
        <v/>
      </c>
      <c r="P1029" s="42" t="str">
        <f t="shared" si="109"/>
        <v/>
      </c>
    </row>
    <row r="1030" spans="4:16" x14ac:dyDescent="0.3">
      <c r="D1030" s="2"/>
      <c r="I1030" s="42" t="str">
        <f>IF(LEN(H1030)&gt;0,G1030*0.5+((F1030/Summary!$B$3)*0.5),"")</f>
        <v/>
      </c>
      <c r="J1030" s="56" t="str">
        <f t="shared" si="105"/>
        <v/>
      </c>
      <c r="K1030" s="42" t="str">
        <f t="shared" si="104"/>
        <v/>
      </c>
      <c r="L1030" s="42" t="str">
        <f t="shared" si="106"/>
        <v/>
      </c>
      <c r="M1030" s="56" t="str">
        <f t="shared" si="107"/>
        <v/>
      </c>
      <c r="N1030" s="42" t="str">
        <f>IF(LEN(I1030)=0,"",VLOOKUP(M1030,'Decile Calc'!$G$2:$H$11,2))</f>
        <v/>
      </c>
      <c r="O1030" s="57" t="str">
        <f t="shared" si="108"/>
        <v/>
      </c>
      <c r="P1030" s="42" t="str">
        <f t="shared" si="109"/>
        <v/>
      </c>
    </row>
    <row r="1031" spans="4:16" x14ac:dyDescent="0.3">
      <c r="D1031" s="2"/>
      <c r="H1031" s="63"/>
      <c r="I1031" s="42" t="str">
        <f>IF(LEN(H1031)&gt;0,G1031*0.5+((F1031/Summary!$B$3)*0.5),"")</f>
        <v/>
      </c>
      <c r="J1031" s="56" t="str">
        <f t="shared" si="105"/>
        <v/>
      </c>
      <c r="K1031" s="42" t="str">
        <f t="shared" si="104"/>
        <v/>
      </c>
      <c r="L1031" s="42" t="str">
        <f t="shared" si="106"/>
        <v/>
      </c>
      <c r="M1031" s="56" t="str">
        <f t="shared" si="107"/>
        <v/>
      </c>
      <c r="N1031" s="42" t="str">
        <f>IF(LEN(I1031)=0,"",VLOOKUP(M1031,'Decile Calc'!$G$2:$H$11,2))</f>
        <v/>
      </c>
      <c r="O1031" s="57" t="str">
        <f t="shared" si="108"/>
        <v/>
      </c>
      <c r="P1031" s="42" t="str">
        <f t="shared" si="109"/>
        <v/>
      </c>
    </row>
    <row r="1032" spans="4:16" x14ac:dyDescent="0.3">
      <c r="D1032" s="2"/>
      <c r="I1032" s="42" t="str">
        <f>IF(LEN(H1032)&gt;0,G1032*0.5+((F1032/Summary!$B$3)*0.5),"")</f>
        <v/>
      </c>
      <c r="J1032" s="56" t="str">
        <f t="shared" si="105"/>
        <v/>
      </c>
      <c r="K1032" s="42" t="str">
        <f t="shared" si="104"/>
        <v/>
      </c>
      <c r="L1032" s="42" t="str">
        <f t="shared" si="106"/>
        <v/>
      </c>
      <c r="M1032" s="56" t="str">
        <f t="shared" si="107"/>
        <v/>
      </c>
      <c r="N1032" s="42" t="str">
        <f>IF(LEN(I1032)=0,"",VLOOKUP(M1032,'Decile Calc'!$G$2:$H$11,2))</f>
        <v/>
      </c>
      <c r="O1032" s="57" t="str">
        <f t="shared" si="108"/>
        <v/>
      </c>
      <c r="P1032" s="42" t="str">
        <f t="shared" si="109"/>
        <v/>
      </c>
    </row>
    <row r="1033" spans="4:16" x14ac:dyDescent="0.3">
      <c r="D1033" s="2"/>
      <c r="I1033" s="42" t="str">
        <f>IF(LEN(H1033)&gt;0,G1033*0.5+((F1033/Summary!$B$3)*0.5),"")</f>
        <v/>
      </c>
      <c r="J1033" s="56" t="str">
        <f t="shared" si="105"/>
        <v/>
      </c>
      <c r="K1033" s="42" t="str">
        <f t="shared" si="104"/>
        <v/>
      </c>
      <c r="L1033" s="42" t="str">
        <f t="shared" si="106"/>
        <v/>
      </c>
      <c r="M1033" s="56" t="str">
        <f t="shared" si="107"/>
        <v/>
      </c>
      <c r="N1033" s="42" t="str">
        <f>IF(LEN(I1033)=0,"",VLOOKUP(M1033,'Decile Calc'!$G$2:$H$11,2))</f>
        <v/>
      </c>
      <c r="O1033" s="57" t="str">
        <f t="shared" si="108"/>
        <v/>
      </c>
      <c r="P1033" s="42" t="str">
        <f t="shared" si="109"/>
        <v/>
      </c>
    </row>
    <row r="1034" spans="4:16" x14ac:dyDescent="0.3">
      <c r="D1034" s="2"/>
      <c r="H1034" s="63"/>
      <c r="I1034" s="42" t="str">
        <f>IF(LEN(H1034)&gt;0,G1034*0.5+((F1034/Summary!$B$3)*0.5),"")</f>
        <v/>
      </c>
      <c r="J1034" s="56" t="str">
        <f t="shared" si="105"/>
        <v/>
      </c>
      <c r="K1034" s="42" t="str">
        <f t="shared" si="104"/>
        <v/>
      </c>
      <c r="L1034" s="42" t="str">
        <f t="shared" si="106"/>
        <v/>
      </c>
      <c r="M1034" s="56" t="str">
        <f t="shared" si="107"/>
        <v/>
      </c>
      <c r="N1034" s="42" t="str">
        <f>IF(LEN(I1034)=0,"",VLOOKUP(M1034,'Decile Calc'!$G$2:$H$11,2))</f>
        <v/>
      </c>
      <c r="O1034" s="57" t="str">
        <f t="shared" si="108"/>
        <v/>
      </c>
      <c r="P1034" s="42" t="str">
        <f t="shared" si="109"/>
        <v/>
      </c>
    </row>
    <row r="1035" spans="4:16" x14ac:dyDescent="0.3">
      <c r="D1035" s="2"/>
      <c r="I1035" s="42" t="str">
        <f>IF(LEN(H1035)&gt;0,G1035*0.5+((F1035/Summary!$B$3)*0.5),"")</f>
        <v/>
      </c>
      <c r="J1035" s="56" t="str">
        <f t="shared" si="105"/>
        <v/>
      </c>
      <c r="K1035" s="42" t="str">
        <f t="shared" si="104"/>
        <v/>
      </c>
      <c r="L1035" s="42" t="str">
        <f t="shared" si="106"/>
        <v/>
      </c>
      <c r="M1035" s="56" t="str">
        <f t="shared" si="107"/>
        <v/>
      </c>
      <c r="N1035" s="42" t="str">
        <f>IF(LEN(I1035)=0,"",VLOOKUP(M1035,'Decile Calc'!$G$2:$H$11,2))</f>
        <v/>
      </c>
      <c r="O1035" s="57" t="str">
        <f t="shared" si="108"/>
        <v/>
      </c>
      <c r="P1035" s="42" t="str">
        <f t="shared" si="109"/>
        <v/>
      </c>
    </row>
    <row r="1036" spans="4:16" x14ac:dyDescent="0.3">
      <c r="D1036" s="2"/>
      <c r="I1036" s="42" t="str">
        <f>IF(LEN(H1036)&gt;0,G1036*0.5+((F1036/Summary!$B$3)*0.5),"")</f>
        <v/>
      </c>
      <c r="J1036" s="56" t="str">
        <f t="shared" si="105"/>
        <v/>
      </c>
      <c r="K1036" s="42" t="str">
        <f t="shared" si="104"/>
        <v/>
      </c>
      <c r="L1036" s="42" t="str">
        <f t="shared" si="106"/>
        <v/>
      </c>
      <c r="M1036" s="56" t="str">
        <f t="shared" si="107"/>
        <v/>
      </c>
      <c r="N1036" s="42" t="str">
        <f>IF(LEN(I1036)=0,"",VLOOKUP(M1036,'Decile Calc'!$G$2:$H$11,2))</f>
        <v/>
      </c>
      <c r="O1036" s="57" t="str">
        <f t="shared" si="108"/>
        <v/>
      </c>
      <c r="P1036" s="42" t="str">
        <f t="shared" si="109"/>
        <v/>
      </c>
    </row>
    <row r="1037" spans="4:16" x14ac:dyDescent="0.3">
      <c r="D1037" s="2"/>
      <c r="I1037" s="42" t="str">
        <f>IF(LEN(H1037)&gt;0,G1037*0.5+((F1037/Summary!$B$3)*0.5),"")</f>
        <v/>
      </c>
      <c r="J1037" s="56" t="str">
        <f t="shared" si="105"/>
        <v/>
      </c>
      <c r="K1037" s="42" t="str">
        <f t="shared" si="104"/>
        <v/>
      </c>
      <c r="L1037" s="42" t="str">
        <f t="shared" si="106"/>
        <v/>
      </c>
      <c r="M1037" s="56" t="str">
        <f t="shared" si="107"/>
        <v/>
      </c>
      <c r="N1037" s="42" t="str">
        <f>IF(LEN(I1037)=0,"",VLOOKUP(M1037,'Decile Calc'!$G$2:$H$11,2))</f>
        <v/>
      </c>
      <c r="O1037" s="57" t="str">
        <f t="shared" si="108"/>
        <v/>
      </c>
      <c r="P1037" s="42" t="str">
        <f t="shared" si="109"/>
        <v/>
      </c>
    </row>
    <row r="1038" spans="4:16" x14ac:dyDescent="0.3">
      <c r="D1038" s="30"/>
      <c r="I1038" s="42" t="str">
        <f>IF(LEN(H1038)&gt;0,G1038*0.5+((F1038/Summary!$B$3)*0.5),"")</f>
        <v/>
      </c>
      <c r="J1038" s="56" t="str">
        <f t="shared" si="105"/>
        <v/>
      </c>
      <c r="K1038" s="42" t="str">
        <f t="shared" si="104"/>
        <v/>
      </c>
      <c r="L1038" s="42" t="str">
        <f t="shared" si="106"/>
        <v/>
      </c>
      <c r="M1038" s="56" t="str">
        <f t="shared" si="107"/>
        <v/>
      </c>
      <c r="N1038" s="42" t="str">
        <f>IF(LEN(I1038)=0,"",VLOOKUP(M1038,'Decile Calc'!$G$2:$H$11,2))</f>
        <v/>
      </c>
      <c r="O1038" s="57" t="str">
        <f t="shared" si="108"/>
        <v/>
      </c>
      <c r="P1038" s="42" t="str">
        <f t="shared" si="109"/>
        <v/>
      </c>
    </row>
    <row r="1039" spans="4:16" x14ac:dyDescent="0.3">
      <c r="D1039" s="30"/>
      <c r="I1039" s="42" t="str">
        <f>IF(LEN(H1039)&gt;0,G1039*0.5+((F1039/Summary!$B$3)*0.5),"")</f>
        <v/>
      </c>
      <c r="J1039" s="56" t="str">
        <f t="shared" si="105"/>
        <v/>
      </c>
      <c r="K1039" s="42" t="str">
        <f t="shared" si="104"/>
        <v/>
      </c>
      <c r="L1039" s="42" t="str">
        <f t="shared" si="106"/>
        <v/>
      </c>
      <c r="M1039" s="56" t="str">
        <f t="shared" si="107"/>
        <v/>
      </c>
      <c r="N1039" s="42" t="str">
        <f>IF(LEN(I1039)=0,"",VLOOKUP(M1039,'Decile Calc'!$G$2:$H$11,2))</f>
        <v/>
      </c>
      <c r="O1039" s="57" t="str">
        <f t="shared" si="108"/>
        <v/>
      </c>
      <c r="P1039" s="42" t="str">
        <f t="shared" si="109"/>
        <v/>
      </c>
    </row>
    <row r="1040" spans="4:16" x14ac:dyDescent="0.3">
      <c r="D1040" s="2"/>
      <c r="I1040" s="42" t="str">
        <f>IF(LEN(H1040)&gt;0,G1040*0.5+((F1040/Summary!$B$3)*0.5),"")</f>
        <v/>
      </c>
      <c r="J1040" s="56" t="str">
        <f t="shared" si="105"/>
        <v/>
      </c>
      <c r="K1040" s="42" t="str">
        <f t="shared" si="104"/>
        <v/>
      </c>
      <c r="L1040" s="42" t="str">
        <f t="shared" si="106"/>
        <v/>
      </c>
      <c r="M1040" s="56" t="str">
        <f t="shared" si="107"/>
        <v/>
      </c>
      <c r="N1040" s="42" t="str">
        <f>IF(LEN(I1040)=0,"",VLOOKUP(M1040,'Decile Calc'!$G$2:$H$11,2))</f>
        <v/>
      </c>
      <c r="O1040" s="57" t="str">
        <f t="shared" si="108"/>
        <v/>
      </c>
      <c r="P1040" s="42" t="str">
        <f t="shared" si="109"/>
        <v/>
      </c>
    </row>
    <row r="1041" spans="4:16" x14ac:dyDescent="0.3">
      <c r="D1041" s="2"/>
      <c r="I1041" s="42" t="str">
        <f>IF(LEN(H1041)&gt;0,G1041*0.5+((F1041/Summary!$B$3)*0.5),"")</f>
        <v/>
      </c>
      <c r="J1041" s="56" t="str">
        <f t="shared" si="105"/>
        <v/>
      </c>
      <c r="K1041" s="42" t="str">
        <f t="shared" si="104"/>
        <v/>
      </c>
      <c r="L1041" s="42" t="str">
        <f t="shared" si="106"/>
        <v/>
      </c>
      <c r="M1041" s="56" t="str">
        <f t="shared" si="107"/>
        <v/>
      </c>
      <c r="N1041" s="42" t="str">
        <f>IF(LEN(I1041)=0,"",VLOOKUP(M1041,'Decile Calc'!$G$2:$H$11,2))</f>
        <v/>
      </c>
      <c r="O1041" s="57" t="str">
        <f t="shared" si="108"/>
        <v/>
      </c>
      <c r="P1041" s="42" t="str">
        <f t="shared" si="109"/>
        <v/>
      </c>
    </row>
    <row r="1042" spans="4:16" x14ac:dyDescent="0.3">
      <c r="D1042" s="2"/>
      <c r="I1042" s="42" t="str">
        <f>IF(LEN(H1042)&gt;0,G1042*0.5+((F1042/Summary!$B$3)*0.5),"")</f>
        <v/>
      </c>
      <c r="J1042" s="56" t="str">
        <f t="shared" si="105"/>
        <v/>
      </c>
      <c r="K1042" s="42" t="str">
        <f t="shared" si="104"/>
        <v/>
      </c>
      <c r="L1042" s="42" t="str">
        <f t="shared" si="106"/>
        <v/>
      </c>
      <c r="M1042" s="56" t="str">
        <f t="shared" si="107"/>
        <v/>
      </c>
      <c r="N1042" s="42" t="str">
        <f>IF(LEN(I1042)=0,"",VLOOKUP(M1042,'Decile Calc'!$G$2:$H$11,2))</f>
        <v/>
      </c>
      <c r="O1042" s="57" t="str">
        <f t="shared" si="108"/>
        <v/>
      </c>
      <c r="P1042" s="42" t="str">
        <f t="shared" si="109"/>
        <v/>
      </c>
    </row>
    <row r="1043" spans="4:16" x14ac:dyDescent="0.3">
      <c r="D1043" s="2"/>
      <c r="H1043" s="63"/>
      <c r="I1043" s="42" t="str">
        <f>IF(LEN(H1043)&gt;0,G1043*0.5+((F1043/Summary!$B$3)*0.5),"")</f>
        <v/>
      </c>
      <c r="J1043" s="56" t="str">
        <f t="shared" si="105"/>
        <v/>
      </c>
      <c r="K1043" s="42" t="str">
        <f t="shared" si="104"/>
        <v/>
      </c>
      <c r="L1043" s="42" t="str">
        <f t="shared" si="106"/>
        <v/>
      </c>
      <c r="M1043" s="56" t="str">
        <f t="shared" si="107"/>
        <v/>
      </c>
      <c r="N1043" s="42" t="str">
        <f>IF(LEN(I1043)=0,"",VLOOKUP(M1043,'Decile Calc'!$G$2:$H$11,2))</f>
        <v/>
      </c>
      <c r="O1043" s="57" t="str">
        <f t="shared" si="108"/>
        <v/>
      </c>
      <c r="P1043" s="42" t="str">
        <f t="shared" si="109"/>
        <v/>
      </c>
    </row>
    <row r="1044" spans="4:16" x14ac:dyDescent="0.3">
      <c r="D1044" s="30"/>
      <c r="I1044" s="42" t="str">
        <f>IF(LEN(H1044)&gt;0,G1044*0.5+((F1044/Summary!$B$3)*0.5),"")</f>
        <v/>
      </c>
      <c r="J1044" s="56" t="str">
        <f t="shared" si="105"/>
        <v/>
      </c>
      <c r="K1044" s="42" t="str">
        <f t="shared" si="104"/>
        <v/>
      </c>
      <c r="L1044" s="42" t="str">
        <f t="shared" si="106"/>
        <v/>
      </c>
      <c r="M1044" s="56" t="str">
        <f t="shared" si="107"/>
        <v/>
      </c>
      <c r="N1044" s="42" t="str">
        <f>IF(LEN(I1044)=0,"",VLOOKUP(M1044,'Decile Calc'!$G$2:$H$11,2))</f>
        <v/>
      </c>
      <c r="O1044" s="57" t="str">
        <f t="shared" si="108"/>
        <v/>
      </c>
      <c r="P1044" s="42" t="str">
        <f t="shared" si="109"/>
        <v/>
      </c>
    </row>
    <row r="1045" spans="4:16" x14ac:dyDescent="0.3">
      <c r="D1045" s="2"/>
      <c r="I1045" s="42" t="str">
        <f>IF(LEN(H1045)&gt;0,G1045*0.5+((F1045/Summary!$B$3)*0.5),"")</f>
        <v/>
      </c>
      <c r="J1045" s="56" t="str">
        <f t="shared" si="105"/>
        <v/>
      </c>
      <c r="K1045" s="42" t="str">
        <f t="shared" si="104"/>
        <v/>
      </c>
      <c r="L1045" s="42" t="str">
        <f t="shared" si="106"/>
        <v/>
      </c>
      <c r="M1045" s="56" t="str">
        <f t="shared" si="107"/>
        <v/>
      </c>
      <c r="N1045" s="42" t="str">
        <f>IF(LEN(I1045)=0,"",VLOOKUP(M1045,'Decile Calc'!$G$2:$H$11,2))</f>
        <v/>
      </c>
      <c r="O1045" s="57" t="str">
        <f t="shared" si="108"/>
        <v/>
      </c>
      <c r="P1045" s="42" t="str">
        <f t="shared" si="109"/>
        <v/>
      </c>
    </row>
    <row r="1046" spans="4:16" x14ac:dyDescent="0.3">
      <c r="D1046" s="30"/>
      <c r="H1046" s="63"/>
      <c r="I1046" s="42" t="str">
        <f>IF(LEN(H1046)&gt;0,G1046*0.5+((F1046/Summary!$B$3)*0.5),"")</f>
        <v/>
      </c>
      <c r="J1046" s="56" t="str">
        <f t="shared" si="105"/>
        <v/>
      </c>
      <c r="K1046" s="42" t="str">
        <f t="shared" si="104"/>
        <v/>
      </c>
      <c r="L1046" s="42" t="str">
        <f t="shared" si="106"/>
        <v/>
      </c>
      <c r="M1046" s="56" t="str">
        <f t="shared" si="107"/>
        <v/>
      </c>
      <c r="N1046" s="42" t="str">
        <f>IF(LEN(I1046)=0,"",VLOOKUP(M1046,'Decile Calc'!$G$2:$H$11,2))</f>
        <v/>
      </c>
      <c r="O1046" s="57" t="str">
        <f t="shared" si="108"/>
        <v/>
      </c>
      <c r="P1046" s="42" t="str">
        <f t="shared" si="109"/>
        <v/>
      </c>
    </row>
    <row r="1047" spans="4:16" x14ac:dyDescent="0.3">
      <c r="D1047" s="2"/>
      <c r="I1047" s="42" t="str">
        <f>IF(LEN(H1047)&gt;0,G1047*0.5+((F1047/Summary!$B$3)*0.5),"")</f>
        <v/>
      </c>
      <c r="J1047" s="56" t="str">
        <f t="shared" si="105"/>
        <v/>
      </c>
      <c r="K1047" s="42" t="str">
        <f t="shared" si="104"/>
        <v/>
      </c>
      <c r="L1047" s="42" t="str">
        <f t="shared" si="106"/>
        <v/>
      </c>
      <c r="M1047" s="56" t="str">
        <f t="shared" si="107"/>
        <v/>
      </c>
      <c r="N1047" s="42" t="str">
        <f>IF(LEN(I1047)=0,"",VLOOKUP(M1047,'Decile Calc'!$G$2:$H$11,2))</f>
        <v/>
      </c>
      <c r="O1047" s="57" t="str">
        <f t="shared" si="108"/>
        <v/>
      </c>
      <c r="P1047" s="42" t="str">
        <f t="shared" si="109"/>
        <v/>
      </c>
    </row>
    <row r="1048" spans="4:16" x14ac:dyDescent="0.3">
      <c r="D1048" s="2"/>
      <c r="I1048" s="42" t="str">
        <f>IF(LEN(H1048)&gt;0,G1048*0.5+((F1048/Summary!$B$3)*0.5),"")</f>
        <v/>
      </c>
      <c r="J1048" s="56" t="str">
        <f t="shared" si="105"/>
        <v/>
      </c>
      <c r="K1048" s="42" t="str">
        <f t="shared" si="104"/>
        <v/>
      </c>
      <c r="L1048" s="42" t="str">
        <f t="shared" si="106"/>
        <v/>
      </c>
      <c r="M1048" s="56" t="str">
        <f t="shared" si="107"/>
        <v/>
      </c>
      <c r="N1048" s="42" t="str">
        <f>IF(LEN(I1048)=0,"",VLOOKUP(M1048,'Decile Calc'!$G$2:$H$11,2))</f>
        <v/>
      </c>
      <c r="O1048" s="57" t="str">
        <f t="shared" si="108"/>
        <v/>
      </c>
      <c r="P1048" s="42" t="str">
        <f t="shared" si="109"/>
        <v/>
      </c>
    </row>
    <row r="1049" spans="4:16" x14ac:dyDescent="0.3">
      <c r="D1049" s="2"/>
      <c r="I1049" s="42" t="str">
        <f>IF(LEN(H1049)&gt;0,G1049*0.5+((F1049/Summary!$B$3)*0.5),"")</f>
        <v/>
      </c>
      <c r="J1049" s="56" t="str">
        <f t="shared" si="105"/>
        <v/>
      </c>
      <c r="K1049" s="42" t="str">
        <f t="shared" si="104"/>
        <v/>
      </c>
      <c r="L1049" s="42" t="str">
        <f t="shared" si="106"/>
        <v/>
      </c>
      <c r="M1049" s="56" t="str">
        <f t="shared" si="107"/>
        <v/>
      </c>
      <c r="N1049" s="42" t="str">
        <f>IF(LEN(I1049)=0,"",VLOOKUP(M1049,'Decile Calc'!$G$2:$H$11,2))</f>
        <v/>
      </c>
      <c r="O1049" s="57" t="str">
        <f t="shared" si="108"/>
        <v/>
      </c>
      <c r="P1049" s="42" t="str">
        <f t="shared" si="109"/>
        <v/>
      </c>
    </row>
    <row r="1050" spans="4:16" x14ac:dyDescent="0.3">
      <c r="D1050" s="30"/>
      <c r="I1050" s="42" t="str">
        <f>IF(LEN(H1050)&gt;0,G1050*0.5+((F1050/Summary!$B$3)*0.5),"")</f>
        <v/>
      </c>
      <c r="J1050" s="56" t="str">
        <f t="shared" si="105"/>
        <v/>
      </c>
      <c r="K1050" s="42" t="str">
        <f t="shared" si="104"/>
        <v/>
      </c>
      <c r="L1050" s="42" t="str">
        <f t="shared" si="106"/>
        <v/>
      </c>
      <c r="M1050" s="56" t="str">
        <f t="shared" si="107"/>
        <v/>
      </c>
      <c r="N1050" s="42" t="str">
        <f>IF(LEN(I1050)=0,"",VLOOKUP(M1050,'Decile Calc'!$G$2:$H$11,2))</f>
        <v/>
      </c>
      <c r="O1050" s="57" t="str">
        <f t="shared" si="108"/>
        <v/>
      </c>
      <c r="P1050" s="42" t="str">
        <f t="shared" si="109"/>
        <v/>
      </c>
    </row>
    <row r="1051" spans="4:16" x14ac:dyDescent="0.3">
      <c r="D1051" s="2"/>
      <c r="I1051" s="42" t="str">
        <f>IF(LEN(H1051)&gt;0,G1051*0.5+((F1051/Summary!$B$3)*0.5),"")</f>
        <v/>
      </c>
      <c r="J1051" s="56" t="str">
        <f t="shared" si="105"/>
        <v/>
      </c>
      <c r="K1051" s="42" t="str">
        <f t="shared" si="104"/>
        <v/>
      </c>
      <c r="L1051" s="42" t="str">
        <f t="shared" si="106"/>
        <v/>
      </c>
      <c r="M1051" s="56" t="str">
        <f t="shared" si="107"/>
        <v/>
      </c>
      <c r="N1051" s="42" t="str">
        <f>IF(LEN(I1051)=0,"",VLOOKUP(M1051,'Decile Calc'!$G$2:$H$11,2))</f>
        <v/>
      </c>
      <c r="O1051" s="57" t="str">
        <f t="shared" si="108"/>
        <v/>
      </c>
      <c r="P1051" s="42" t="str">
        <f t="shared" si="109"/>
        <v/>
      </c>
    </row>
    <row r="1052" spans="4:16" x14ac:dyDescent="0.3">
      <c r="D1052" s="2"/>
      <c r="I1052" s="42" t="str">
        <f>IF(LEN(H1052)&gt;0,G1052*0.5+((F1052/Summary!$B$3)*0.5),"")</f>
        <v/>
      </c>
      <c r="J1052" s="56" t="str">
        <f t="shared" si="105"/>
        <v/>
      </c>
      <c r="K1052" s="42" t="str">
        <f t="shared" si="104"/>
        <v/>
      </c>
      <c r="L1052" s="42" t="str">
        <f t="shared" si="106"/>
        <v/>
      </c>
      <c r="M1052" s="56" t="str">
        <f t="shared" si="107"/>
        <v/>
      </c>
      <c r="N1052" s="42" t="str">
        <f>IF(LEN(I1052)=0,"",VLOOKUP(M1052,'Decile Calc'!$G$2:$H$11,2))</f>
        <v/>
      </c>
      <c r="O1052" s="57" t="str">
        <f t="shared" si="108"/>
        <v/>
      </c>
      <c r="P1052" s="42" t="str">
        <f t="shared" si="109"/>
        <v/>
      </c>
    </row>
    <row r="1053" spans="4:16" x14ac:dyDescent="0.3">
      <c r="D1053" s="30"/>
      <c r="I1053" s="42" t="str">
        <f>IF(LEN(H1053)&gt;0,G1053*0.5+((F1053/Summary!$B$3)*0.5),"")</f>
        <v/>
      </c>
      <c r="J1053" s="56" t="str">
        <f t="shared" si="105"/>
        <v/>
      </c>
      <c r="K1053" s="42" t="str">
        <f t="shared" si="104"/>
        <v/>
      </c>
      <c r="L1053" s="42" t="str">
        <f t="shared" si="106"/>
        <v/>
      </c>
      <c r="M1053" s="56" t="str">
        <f t="shared" si="107"/>
        <v/>
      </c>
      <c r="N1053" s="42" t="str">
        <f>IF(LEN(I1053)=0,"",VLOOKUP(M1053,'Decile Calc'!$G$2:$H$11,2))</f>
        <v/>
      </c>
      <c r="O1053" s="57" t="str">
        <f t="shared" si="108"/>
        <v/>
      </c>
      <c r="P1053" s="42" t="str">
        <f t="shared" si="109"/>
        <v/>
      </c>
    </row>
    <row r="1054" spans="4:16" x14ac:dyDescent="0.3">
      <c r="D1054" s="2"/>
      <c r="I1054" s="42" t="str">
        <f>IF(LEN(H1054)&gt;0,G1054*0.5+((F1054/Summary!$B$3)*0.5),"")</f>
        <v/>
      </c>
      <c r="J1054" s="56" t="str">
        <f t="shared" si="105"/>
        <v/>
      </c>
      <c r="K1054" s="42" t="str">
        <f t="shared" si="104"/>
        <v/>
      </c>
      <c r="L1054" s="42" t="str">
        <f t="shared" si="106"/>
        <v/>
      </c>
      <c r="M1054" s="56" t="str">
        <f t="shared" si="107"/>
        <v/>
      </c>
      <c r="N1054" s="42" t="str">
        <f>IF(LEN(I1054)=0,"",VLOOKUP(M1054,'Decile Calc'!$G$2:$H$11,2))</f>
        <v/>
      </c>
      <c r="O1054" s="57" t="str">
        <f t="shared" si="108"/>
        <v/>
      </c>
      <c r="P1054" s="42" t="str">
        <f t="shared" si="109"/>
        <v/>
      </c>
    </row>
    <row r="1055" spans="4:16" x14ac:dyDescent="0.3">
      <c r="D1055" s="2"/>
      <c r="I1055" s="42" t="str">
        <f>IF(LEN(H1055)&gt;0,G1055*0.5+((F1055/Summary!$B$3)*0.5),"")</f>
        <v/>
      </c>
      <c r="J1055" s="56" t="str">
        <f t="shared" si="105"/>
        <v/>
      </c>
      <c r="K1055" s="42" t="str">
        <f t="shared" si="104"/>
        <v/>
      </c>
      <c r="L1055" s="42" t="str">
        <f t="shared" si="106"/>
        <v/>
      </c>
      <c r="M1055" s="56" t="str">
        <f t="shared" si="107"/>
        <v/>
      </c>
      <c r="N1055" s="42" t="str">
        <f>IF(LEN(I1055)=0,"",VLOOKUP(M1055,'Decile Calc'!$G$2:$H$11,2))</f>
        <v/>
      </c>
      <c r="O1055" s="57" t="str">
        <f t="shared" si="108"/>
        <v/>
      </c>
      <c r="P1055" s="42" t="str">
        <f t="shared" si="109"/>
        <v/>
      </c>
    </row>
    <row r="1056" spans="4:16" x14ac:dyDescent="0.3">
      <c r="D1056" s="2"/>
      <c r="I1056" s="42" t="str">
        <f>IF(LEN(H1056)&gt;0,G1056*0.5+((F1056/Summary!$B$3)*0.5),"")</f>
        <v/>
      </c>
      <c r="J1056" s="56" t="str">
        <f t="shared" si="105"/>
        <v/>
      </c>
      <c r="K1056" s="42" t="str">
        <f t="shared" si="104"/>
        <v/>
      </c>
      <c r="L1056" s="42" t="str">
        <f t="shared" si="106"/>
        <v/>
      </c>
      <c r="M1056" s="56" t="str">
        <f t="shared" si="107"/>
        <v/>
      </c>
      <c r="N1056" s="42" t="str">
        <f>IF(LEN(I1056)=0,"",VLOOKUP(M1056,'Decile Calc'!$G$2:$H$11,2))</f>
        <v/>
      </c>
      <c r="O1056" s="57" t="str">
        <f t="shared" si="108"/>
        <v/>
      </c>
      <c r="P1056" s="42" t="str">
        <f t="shared" si="109"/>
        <v/>
      </c>
    </row>
    <row r="1057" spans="4:16" x14ac:dyDescent="0.3">
      <c r="D1057" s="2"/>
      <c r="I1057" s="42" t="str">
        <f>IF(LEN(H1057)&gt;0,G1057*0.5+((F1057/Summary!$B$3)*0.5),"")</f>
        <v/>
      </c>
      <c r="J1057" s="56" t="str">
        <f t="shared" si="105"/>
        <v/>
      </c>
      <c r="K1057" s="42" t="str">
        <f t="shared" si="104"/>
        <v/>
      </c>
      <c r="L1057" s="42" t="str">
        <f t="shared" si="106"/>
        <v/>
      </c>
      <c r="M1057" s="56" t="str">
        <f t="shared" si="107"/>
        <v/>
      </c>
      <c r="N1057" s="42" t="str">
        <f>IF(LEN(I1057)=0,"",VLOOKUP(M1057,'Decile Calc'!$G$2:$H$11,2))</f>
        <v/>
      </c>
      <c r="O1057" s="57" t="str">
        <f t="shared" si="108"/>
        <v/>
      </c>
      <c r="P1057" s="42" t="str">
        <f t="shared" si="109"/>
        <v/>
      </c>
    </row>
    <row r="1058" spans="4:16" x14ac:dyDescent="0.3">
      <c r="D1058" s="2"/>
      <c r="I1058" s="42" t="str">
        <f>IF(LEN(H1058)&gt;0,G1058*0.5+((F1058/Summary!$B$3)*0.5),"")</f>
        <v/>
      </c>
      <c r="J1058" s="56" t="str">
        <f t="shared" si="105"/>
        <v/>
      </c>
      <c r="K1058" s="42" t="str">
        <f t="shared" si="104"/>
        <v/>
      </c>
      <c r="L1058" s="42" t="str">
        <f t="shared" si="106"/>
        <v/>
      </c>
      <c r="M1058" s="56" t="str">
        <f t="shared" si="107"/>
        <v/>
      </c>
      <c r="N1058" s="42" t="str">
        <f>IF(LEN(I1058)=0,"",VLOOKUP(M1058,'Decile Calc'!$G$2:$H$11,2))</f>
        <v/>
      </c>
      <c r="O1058" s="57" t="str">
        <f t="shared" si="108"/>
        <v/>
      </c>
      <c r="P1058" s="42" t="str">
        <f t="shared" si="109"/>
        <v/>
      </c>
    </row>
    <row r="1059" spans="4:16" x14ac:dyDescent="0.3">
      <c r="D1059" s="2"/>
      <c r="I1059" s="42" t="str">
        <f>IF(LEN(H1059)&gt;0,G1059*0.5+((F1059/Summary!$B$3)*0.5),"")</f>
        <v/>
      </c>
      <c r="J1059" s="56" t="str">
        <f t="shared" si="105"/>
        <v/>
      </c>
      <c r="K1059" s="42" t="str">
        <f t="shared" si="104"/>
        <v/>
      </c>
      <c r="L1059" s="42" t="str">
        <f t="shared" si="106"/>
        <v/>
      </c>
      <c r="M1059" s="56" t="str">
        <f t="shared" si="107"/>
        <v/>
      </c>
      <c r="N1059" s="42" t="str">
        <f>IF(LEN(I1059)=0,"",VLOOKUP(M1059,'Decile Calc'!$G$2:$H$11,2))</f>
        <v/>
      </c>
      <c r="O1059" s="57" t="str">
        <f t="shared" si="108"/>
        <v/>
      </c>
      <c r="P1059" s="42" t="str">
        <f t="shared" si="109"/>
        <v/>
      </c>
    </row>
    <row r="1060" spans="4:16" x14ac:dyDescent="0.3">
      <c r="D1060" s="2"/>
      <c r="I1060" s="42" t="str">
        <f>IF(LEN(H1060)&gt;0,G1060*0.5+((F1060/Summary!$B$3)*0.5),"")</f>
        <v/>
      </c>
      <c r="J1060" s="56" t="str">
        <f t="shared" si="105"/>
        <v/>
      </c>
      <c r="K1060" s="42" t="str">
        <f t="shared" si="104"/>
        <v/>
      </c>
      <c r="L1060" s="42" t="str">
        <f t="shared" si="106"/>
        <v/>
      </c>
      <c r="M1060" s="56" t="str">
        <f t="shared" si="107"/>
        <v/>
      </c>
      <c r="N1060" s="42" t="str">
        <f>IF(LEN(I1060)=0,"",VLOOKUP(M1060,'Decile Calc'!$G$2:$H$11,2))</f>
        <v/>
      </c>
      <c r="O1060" s="57" t="str">
        <f t="shared" si="108"/>
        <v/>
      </c>
      <c r="P1060" s="42" t="str">
        <f t="shared" si="109"/>
        <v/>
      </c>
    </row>
    <row r="1061" spans="4:16" x14ac:dyDescent="0.3">
      <c r="D1061" s="30"/>
      <c r="I1061" s="42" t="str">
        <f>IF(LEN(H1061)&gt;0,G1061*0.5+((F1061/Summary!$B$3)*0.5),"")</f>
        <v/>
      </c>
      <c r="J1061" s="56" t="str">
        <f t="shared" si="105"/>
        <v/>
      </c>
      <c r="K1061" s="42" t="str">
        <f t="shared" si="104"/>
        <v/>
      </c>
      <c r="L1061" s="42" t="str">
        <f t="shared" si="106"/>
        <v/>
      </c>
      <c r="M1061" s="56" t="str">
        <f t="shared" si="107"/>
        <v/>
      </c>
      <c r="N1061" s="42" t="str">
        <f>IF(LEN(I1061)=0,"",VLOOKUP(M1061,'Decile Calc'!$G$2:$H$11,2))</f>
        <v/>
      </c>
      <c r="O1061" s="57" t="str">
        <f t="shared" si="108"/>
        <v/>
      </c>
      <c r="P1061" s="42" t="str">
        <f t="shared" si="109"/>
        <v/>
      </c>
    </row>
    <row r="1062" spans="4:16" x14ac:dyDescent="0.3">
      <c r="D1062" s="2"/>
      <c r="I1062" s="42" t="str">
        <f>IF(LEN(H1062)&gt;0,G1062*0.5+((F1062/Summary!$B$3)*0.5),"")</f>
        <v/>
      </c>
      <c r="J1062" s="56" t="str">
        <f t="shared" si="105"/>
        <v/>
      </c>
      <c r="K1062" s="42" t="str">
        <f t="shared" si="104"/>
        <v/>
      </c>
      <c r="L1062" s="42" t="str">
        <f t="shared" si="106"/>
        <v/>
      </c>
      <c r="M1062" s="56" t="str">
        <f t="shared" si="107"/>
        <v/>
      </c>
      <c r="N1062" s="42" t="str">
        <f>IF(LEN(I1062)=0,"",VLOOKUP(M1062,'Decile Calc'!$G$2:$H$11,2))</f>
        <v/>
      </c>
      <c r="O1062" s="57" t="str">
        <f t="shared" si="108"/>
        <v/>
      </c>
      <c r="P1062" s="42" t="str">
        <f t="shared" si="109"/>
        <v/>
      </c>
    </row>
    <row r="1063" spans="4:16" x14ac:dyDescent="0.3">
      <c r="D1063" s="2"/>
      <c r="I1063" s="42" t="str">
        <f>IF(LEN(H1063)&gt;0,G1063*0.5+((F1063/Summary!$B$3)*0.5),"")</f>
        <v/>
      </c>
      <c r="J1063" s="56" t="str">
        <f t="shared" si="105"/>
        <v/>
      </c>
      <c r="K1063" s="42" t="str">
        <f t="shared" si="104"/>
        <v/>
      </c>
      <c r="L1063" s="42" t="str">
        <f t="shared" si="106"/>
        <v/>
      </c>
      <c r="M1063" s="56" t="str">
        <f t="shared" si="107"/>
        <v/>
      </c>
      <c r="N1063" s="42" t="str">
        <f>IF(LEN(I1063)=0,"",VLOOKUP(M1063,'Decile Calc'!$G$2:$H$11,2))</f>
        <v/>
      </c>
      <c r="O1063" s="57" t="str">
        <f t="shared" si="108"/>
        <v/>
      </c>
      <c r="P1063" s="42" t="str">
        <f t="shared" si="109"/>
        <v/>
      </c>
    </row>
    <row r="1064" spans="4:16" x14ac:dyDescent="0.3">
      <c r="D1064" s="2"/>
      <c r="I1064" s="42" t="str">
        <f>IF(LEN(H1064)&gt;0,G1064*0.5+((F1064/Summary!$B$3)*0.5),"")</f>
        <v/>
      </c>
      <c r="J1064" s="56" t="str">
        <f t="shared" si="105"/>
        <v/>
      </c>
      <c r="K1064" s="42" t="str">
        <f t="shared" si="104"/>
        <v/>
      </c>
      <c r="L1064" s="42" t="str">
        <f t="shared" si="106"/>
        <v/>
      </c>
      <c r="M1064" s="56" t="str">
        <f t="shared" si="107"/>
        <v/>
      </c>
      <c r="N1064" s="42" t="str">
        <f>IF(LEN(I1064)=0,"",VLOOKUP(M1064,'Decile Calc'!$G$2:$H$11,2))</f>
        <v/>
      </c>
      <c r="O1064" s="57" t="str">
        <f t="shared" si="108"/>
        <v/>
      </c>
      <c r="P1064" s="42" t="str">
        <f t="shared" si="109"/>
        <v/>
      </c>
    </row>
    <row r="1065" spans="4:16" x14ac:dyDescent="0.3">
      <c r="D1065" s="2"/>
      <c r="I1065" s="42" t="str">
        <f>IF(LEN(H1065)&gt;0,G1065*0.5+((F1065/Summary!$B$3)*0.5),"")</f>
        <v/>
      </c>
      <c r="J1065" s="56" t="str">
        <f t="shared" si="105"/>
        <v/>
      </c>
      <c r="K1065" s="42" t="str">
        <f t="shared" si="104"/>
        <v/>
      </c>
      <c r="L1065" s="42" t="str">
        <f t="shared" si="106"/>
        <v/>
      </c>
      <c r="M1065" s="56" t="str">
        <f t="shared" si="107"/>
        <v/>
      </c>
      <c r="N1065" s="42" t="str">
        <f>IF(LEN(I1065)=0,"",VLOOKUP(M1065,'Decile Calc'!$G$2:$H$11,2))</f>
        <v/>
      </c>
      <c r="O1065" s="57" t="str">
        <f t="shared" si="108"/>
        <v/>
      </c>
      <c r="P1065" s="42" t="str">
        <f t="shared" si="109"/>
        <v/>
      </c>
    </row>
    <row r="1066" spans="4:16" x14ac:dyDescent="0.3">
      <c r="D1066" s="2"/>
      <c r="I1066" s="42" t="str">
        <f>IF(LEN(H1066)&gt;0,G1066*0.5+((F1066/Summary!$B$3)*0.5),"")</f>
        <v/>
      </c>
      <c r="J1066" s="56" t="str">
        <f t="shared" si="105"/>
        <v/>
      </c>
      <c r="K1066" s="42" t="str">
        <f t="shared" si="104"/>
        <v/>
      </c>
      <c r="L1066" s="42" t="str">
        <f t="shared" si="106"/>
        <v/>
      </c>
      <c r="M1066" s="56" t="str">
        <f t="shared" si="107"/>
        <v/>
      </c>
      <c r="N1066" s="42" t="str">
        <f>IF(LEN(I1066)=0,"",VLOOKUP(M1066,'Decile Calc'!$G$2:$H$11,2))</f>
        <v/>
      </c>
      <c r="O1066" s="57" t="str">
        <f t="shared" si="108"/>
        <v/>
      </c>
      <c r="P1066" s="42" t="str">
        <f t="shared" si="109"/>
        <v/>
      </c>
    </row>
    <row r="1067" spans="4:16" x14ac:dyDescent="0.3">
      <c r="D1067" s="2"/>
      <c r="I1067" s="42" t="str">
        <f>IF(LEN(H1067)&gt;0,G1067*0.5+((F1067/Summary!$B$3)*0.5),"")</f>
        <v/>
      </c>
      <c r="J1067" s="56" t="str">
        <f t="shared" si="105"/>
        <v/>
      </c>
      <c r="K1067" s="42" t="str">
        <f t="shared" si="104"/>
        <v/>
      </c>
      <c r="L1067" s="42" t="str">
        <f t="shared" si="106"/>
        <v/>
      </c>
      <c r="M1067" s="56" t="str">
        <f t="shared" si="107"/>
        <v/>
      </c>
      <c r="N1067" s="42" t="str">
        <f>IF(LEN(I1067)=0,"",VLOOKUP(M1067,'Decile Calc'!$G$2:$H$11,2))</f>
        <v/>
      </c>
      <c r="O1067" s="57" t="str">
        <f t="shared" si="108"/>
        <v/>
      </c>
      <c r="P1067" s="42" t="str">
        <f t="shared" si="109"/>
        <v/>
      </c>
    </row>
    <row r="1068" spans="4:16" x14ac:dyDescent="0.3">
      <c r="D1068" s="2"/>
      <c r="I1068" s="42" t="str">
        <f>IF(LEN(H1068)&gt;0,G1068*0.5+((F1068/Summary!$B$3)*0.5),"")</f>
        <v/>
      </c>
      <c r="J1068" s="56" t="str">
        <f t="shared" si="105"/>
        <v/>
      </c>
      <c r="K1068" s="42" t="str">
        <f t="shared" si="104"/>
        <v/>
      </c>
      <c r="L1068" s="42" t="str">
        <f t="shared" si="106"/>
        <v/>
      </c>
      <c r="M1068" s="56" t="str">
        <f t="shared" si="107"/>
        <v/>
      </c>
      <c r="N1068" s="42" t="str">
        <f>IF(LEN(I1068)=0,"",VLOOKUP(M1068,'Decile Calc'!$G$2:$H$11,2))</f>
        <v/>
      </c>
      <c r="O1068" s="57" t="str">
        <f t="shared" si="108"/>
        <v/>
      </c>
      <c r="P1068" s="42" t="str">
        <f t="shared" si="109"/>
        <v/>
      </c>
    </row>
    <row r="1069" spans="4:16" x14ac:dyDescent="0.3">
      <c r="D1069" s="2"/>
      <c r="I1069" s="42" t="str">
        <f>IF(LEN(H1069)&gt;0,G1069*0.5+((F1069/Summary!$B$3)*0.5),"")</f>
        <v/>
      </c>
      <c r="J1069" s="56" t="str">
        <f t="shared" si="105"/>
        <v/>
      </c>
      <c r="K1069" s="42" t="str">
        <f t="shared" si="104"/>
        <v/>
      </c>
      <c r="L1069" s="42" t="str">
        <f t="shared" si="106"/>
        <v/>
      </c>
      <c r="M1069" s="56" t="str">
        <f t="shared" si="107"/>
        <v/>
      </c>
      <c r="N1069" s="42" t="str">
        <f>IF(LEN(I1069)=0,"",VLOOKUP(M1069,'Decile Calc'!$G$2:$H$11,2))</f>
        <v/>
      </c>
      <c r="O1069" s="57" t="str">
        <f t="shared" si="108"/>
        <v/>
      </c>
      <c r="P1069" s="42" t="str">
        <f t="shared" si="109"/>
        <v/>
      </c>
    </row>
    <row r="1070" spans="4:16" x14ac:dyDescent="0.3">
      <c r="D1070" s="2"/>
      <c r="I1070" s="42" t="str">
        <f>IF(LEN(H1070)&gt;0,G1070*0.5+((F1070/Summary!$B$3)*0.5),"")</f>
        <v/>
      </c>
      <c r="J1070" s="56" t="str">
        <f t="shared" si="105"/>
        <v/>
      </c>
      <c r="K1070" s="42" t="str">
        <f t="shared" si="104"/>
        <v/>
      </c>
      <c r="L1070" s="42" t="str">
        <f t="shared" si="106"/>
        <v/>
      </c>
      <c r="M1070" s="56" t="str">
        <f t="shared" si="107"/>
        <v/>
      </c>
      <c r="N1070" s="42" t="str">
        <f>IF(LEN(I1070)=0,"",VLOOKUP(M1070,'Decile Calc'!$G$2:$H$11,2))</f>
        <v/>
      </c>
      <c r="O1070" s="57" t="str">
        <f t="shared" si="108"/>
        <v/>
      </c>
      <c r="P1070" s="42" t="str">
        <f t="shared" si="109"/>
        <v/>
      </c>
    </row>
    <row r="1071" spans="4:16" x14ac:dyDescent="0.3">
      <c r="D1071" s="2"/>
      <c r="I1071" s="42" t="str">
        <f>IF(LEN(H1071)&gt;0,G1071*0.5+((F1071/Summary!$B$3)*0.5),"")</f>
        <v/>
      </c>
      <c r="J1071" s="56" t="str">
        <f t="shared" si="105"/>
        <v/>
      </c>
      <c r="K1071" s="42" t="str">
        <f t="shared" si="104"/>
        <v/>
      </c>
      <c r="L1071" s="42" t="str">
        <f t="shared" si="106"/>
        <v/>
      </c>
      <c r="M1071" s="56" t="str">
        <f t="shared" si="107"/>
        <v/>
      </c>
      <c r="N1071" s="42" t="str">
        <f>IF(LEN(I1071)=0,"",VLOOKUP(M1071,'Decile Calc'!$G$2:$H$11,2))</f>
        <v/>
      </c>
      <c r="O1071" s="57" t="str">
        <f t="shared" si="108"/>
        <v/>
      </c>
      <c r="P1071" s="42" t="str">
        <f t="shared" si="109"/>
        <v/>
      </c>
    </row>
    <row r="1072" spans="4:16" x14ac:dyDescent="0.3">
      <c r="D1072" s="2"/>
      <c r="I1072" s="42" t="str">
        <f>IF(LEN(H1072)&gt;0,G1072*0.5+((F1072/Summary!$B$3)*0.5),"")</f>
        <v/>
      </c>
      <c r="J1072" s="56" t="str">
        <f t="shared" si="105"/>
        <v/>
      </c>
      <c r="K1072" s="42" t="str">
        <f t="shared" si="104"/>
        <v/>
      </c>
      <c r="L1072" s="42" t="str">
        <f t="shared" si="106"/>
        <v/>
      </c>
      <c r="M1072" s="56" t="str">
        <f t="shared" si="107"/>
        <v/>
      </c>
      <c r="N1072" s="42" t="str">
        <f>IF(LEN(I1072)=0,"",VLOOKUP(M1072,'Decile Calc'!$G$2:$H$11,2))</f>
        <v/>
      </c>
      <c r="O1072" s="57" t="str">
        <f t="shared" si="108"/>
        <v/>
      </c>
      <c r="P1072" s="42" t="str">
        <f t="shared" si="109"/>
        <v/>
      </c>
    </row>
    <row r="1073" spans="4:16" x14ac:dyDescent="0.3">
      <c r="D1073" s="2"/>
      <c r="I1073" s="42" t="str">
        <f>IF(LEN(H1073)&gt;0,G1073*0.5+((F1073/Summary!$B$3)*0.5),"")</f>
        <v/>
      </c>
      <c r="J1073" s="56" t="str">
        <f t="shared" si="105"/>
        <v/>
      </c>
      <c r="K1073" s="42" t="str">
        <f t="shared" si="104"/>
        <v/>
      </c>
      <c r="L1073" s="42" t="str">
        <f t="shared" si="106"/>
        <v/>
      </c>
      <c r="M1073" s="56" t="str">
        <f t="shared" si="107"/>
        <v/>
      </c>
      <c r="N1073" s="42" t="str">
        <f>IF(LEN(I1073)=0,"",VLOOKUP(M1073,'Decile Calc'!$G$2:$H$11,2))</f>
        <v/>
      </c>
      <c r="O1073" s="57" t="str">
        <f t="shared" si="108"/>
        <v/>
      </c>
      <c r="P1073" s="42" t="str">
        <f t="shared" si="109"/>
        <v/>
      </c>
    </row>
    <row r="1074" spans="4:16" x14ac:dyDescent="0.3">
      <c r="D1074" s="30"/>
      <c r="I1074" s="42" t="str">
        <f>IF(LEN(H1074)&gt;0,G1074*0.5+((F1074/Summary!$B$3)*0.5),"")</f>
        <v/>
      </c>
      <c r="J1074" s="56" t="str">
        <f t="shared" si="105"/>
        <v/>
      </c>
      <c r="K1074" s="42" t="str">
        <f t="shared" si="104"/>
        <v/>
      </c>
      <c r="L1074" s="42" t="str">
        <f t="shared" si="106"/>
        <v/>
      </c>
      <c r="M1074" s="56" t="str">
        <f t="shared" si="107"/>
        <v/>
      </c>
      <c r="N1074" s="42" t="str">
        <f>IF(LEN(I1074)=0,"",VLOOKUP(M1074,'Decile Calc'!$G$2:$H$11,2))</f>
        <v/>
      </c>
      <c r="O1074" s="57" t="str">
        <f t="shared" si="108"/>
        <v/>
      </c>
      <c r="P1074" s="42" t="str">
        <f t="shared" si="109"/>
        <v/>
      </c>
    </row>
    <row r="1075" spans="4:16" x14ac:dyDescent="0.3">
      <c r="D1075" s="2"/>
      <c r="I1075" s="42" t="str">
        <f>IF(LEN(H1075)&gt;0,G1075*0.5+((F1075/Summary!$B$3)*0.5),"")</f>
        <v/>
      </c>
      <c r="J1075" s="56" t="str">
        <f t="shared" si="105"/>
        <v/>
      </c>
      <c r="K1075" s="42" t="str">
        <f t="shared" si="104"/>
        <v/>
      </c>
      <c r="L1075" s="42" t="str">
        <f t="shared" si="106"/>
        <v/>
      </c>
      <c r="M1075" s="56" t="str">
        <f t="shared" si="107"/>
        <v/>
      </c>
      <c r="N1075" s="42" t="str">
        <f>IF(LEN(I1075)=0,"",VLOOKUP(M1075,'Decile Calc'!$G$2:$H$11,2))</f>
        <v/>
      </c>
      <c r="O1075" s="57" t="str">
        <f t="shared" si="108"/>
        <v/>
      </c>
      <c r="P1075" s="42" t="str">
        <f t="shared" si="109"/>
        <v/>
      </c>
    </row>
    <row r="1076" spans="4:16" x14ac:dyDescent="0.3">
      <c r="D1076" s="30"/>
      <c r="I1076" s="42" t="str">
        <f>IF(LEN(H1076)&gt;0,G1076*0.5+((F1076/Summary!$B$3)*0.5),"")</f>
        <v/>
      </c>
      <c r="J1076" s="56" t="str">
        <f t="shared" si="105"/>
        <v/>
      </c>
      <c r="K1076" s="42" t="str">
        <f t="shared" si="104"/>
        <v/>
      </c>
      <c r="L1076" s="42" t="str">
        <f t="shared" si="106"/>
        <v/>
      </c>
      <c r="M1076" s="56" t="str">
        <f t="shared" si="107"/>
        <v/>
      </c>
      <c r="N1076" s="42" t="str">
        <f>IF(LEN(I1076)=0,"",VLOOKUP(M1076,'Decile Calc'!$G$2:$H$11,2))</f>
        <v/>
      </c>
      <c r="O1076" s="57" t="str">
        <f t="shared" si="108"/>
        <v/>
      </c>
      <c r="P1076" s="42" t="str">
        <f t="shared" si="109"/>
        <v/>
      </c>
    </row>
    <row r="1077" spans="4:16" x14ac:dyDescent="0.3">
      <c r="D1077" s="2"/>
      <c r="I1077" s="42" t="str">
        <f>IF(LEN(H1077)&gt;0,G1077*0.5+((F1077/Summary!$B$3)*0.5),"")</f>
        <v/>
      </c>
      <c r="J1077" s="56" t="str">
        <f t="shared" si="105"/>
        <v/>
      </c>
      <c r="K1077" s="42" t="str">
        <f t="shared" si="104"/>
        <v/>
      </c>
      <c r="L1077" s="42" t="str">
        <f t="shared" si="106"/>
        <v/>
      </c>
      <c r="M1077" s="56" t="str">
        <f t="shared" si="107"/>
        <v/>
      </c>
      <c r="N1077" s="42" t="str">
        <f>IF(LEN(I1077)=0,"",VLOOKUP(M1077,'Decile Calc'!$G$2:$H$11,2))</f>
        <v/>
      </c>
      <c r="O1077" s="57" t="str">
        <f t="shared" si="108"/>
        <v/>
      </c>
      <c r="P1077" s="42" t="str">
        <f t="shared" si="109"/>
        <v/>
      </c>
    </row>
    <row r="1078" spans="4:16" x14ac:dyDescent="0.3">
      <c r="D1078" s="2"/>
      <c r="I1078" s="42" t="str">
        <f>IF(LEN(H1078)&gt;0,G1078*0.5+((F1078/Summary!$B$3)*0.5),"")</f>
        <v/>
      </c>
      <c r="J1078" s="56" t="str">
        <f t="shared" si="105"/>
        <v/>
      </c>
      <c r="K1078" s="42" t="str">
        <f t="shared" si="104"/>
        <v/>
      </c>
      <c r="L1078" s="42" t="str">
        <f t="shared" si="106"/>
        <v/>
      </c>
      <c r="M1078" s="56" t="str">
        <f t="shared" si="107"/>
        <v/>
      </c>
      <c r="N1078" s="42" t="str">
        <f>IF(LEN(I1078)=0,"",VLOOKUP(M1078,'Decile Calc'!$G$2:$H$11,2))</f>
        <v/>
      </c>
      <c r="O1078" s="57" t="str">
        <f t="shared" si="108"/>
        <v/>
      </c>
      <c r="P1078" s="42" t="str">
        <f t="shared" si="109"/>
        <v/>
      </c>
    </row>
    <row r="1079" spans="4:16" x14ac:dyDescent="0.3">
      <c r="D1079" s="2"/>
      <c r="I1079" s="42" t="str">
        <f>IF(LEN(H1079)&gt;0,G1079*0.5+((F1079/Summary!$B$3)*0.5),"")</f>
        <v/>
      </c>
      <c r="J1079" s="56" t="str">
        <f t="shared" si="105"/>
        <v/>
      </c>
      <c r="K1079" s="42" t="str">
        <f t="shared" si="104"/>
        <v/>
      </c>
      <c r="L1079" s="42" t="str">
        <f t="shared" si="106"/>
        <v/>
      </c>
      <c r="M1079" s="56" t="str">
        <f t="shared" si="107"/>
        <v/>
      </c>
      <c r="N1079" s="42" t="str">
        <f>IF(LEN(I1079)=0,"",VLOOKUP(M1079,'Decile Calc'!$G$2:$H$11,2))</f>
        <v/>
      </c>
      <c r="O1079" s="57" t="str">
        <f t="shared" si="108"/>
        <v/>
      </c>
      <c r="P1079" s="42" t="str">
        <f t="shared" si="109"/>
        <v/>
      </c>
    </row>
    <row r="1080" spans="4:16" x14ac:dyDescent="0.3">
      <c r="D1080" s="2"/>
      <c r="I1080" s="42" t="str">
        <f>IF(LEN(H1080)&gt;0,G1080*0.5+((F1080/Summary!$B$3)*0.5),"")</f>
        <v/>
      </c>
      <c r="J1080" s="56" t="str">
        <f t="shared" si="105"/>
        <v/>
      </c>
      <c r="K1080" s="42" t="str">
        <f t="shared" si="104"/>
        <v/>
      </c>
      <c r="L1080" s="42" t="str">
        <f t="shared" si="106"/>
        <v/>
      </c>
      <c r="M1080" s="56" t="str">
        <f t="shared" si="107"/>
        <v/>
      </c>
      <c r="N1080" s="42" t="str">
        <f>IF(LEN(I1080)=0,"",VLOOKUP(M1080,'Decile Calc'!$G$2:$H$11,2))</f>
        <v/>
      </c>
      <c r="O1080" s="57" t="str">
        <f t="shared" si="108"/>
        <v/>
      </c>
      <c r="P1080" s="42" t="str">
        <f t="shared" si="109"/>
        <v/>
      </c>
    </row>
    <row r="1081" spans="4:16" x14ac:dyDescent="0.3">
      <c r="D1081" s="2"/>
      <c r="I1081" s="42" t="str">
        <f>IF(LEN(H1081)&gt;0,G1081*0.5+((F1081/Summary!$B$3)*0.5),"")</f>
        <v/>
      </c>
      <c r="J1081" s="56" t="str">
        <f t="shared" si="105"/>
        <v/>
      </c>
      <c r="K1081" s="42" t="str">
        <f t="shared" si="104"/>
        <v/>
      </c>
      <c r="L1081" s="42" t="str">
        <f t="shared" si="106"/>
        <v/>
      </c>
      <c r="M1081" s="56" t="str">
        <f t="shared" si="107"/>
        <v/>
      </c>
      <c r="N1081" s="42" t="str">
        <f>IF(LEN(I1081)=0,"",VLOOKUP(M1081,'Decile Calc'!$G$2:$H$11,2))</f>
        <v/>
      </c>
      <c r="O1081" s="57" t="str">
        <f t="shared" si="108"/>
        <v/>
      </c>
      <c r="P1081" s="42" t="str">
        <f t="shared" si="109"/>
        <v/>
      </c>
    </row>
    <row r="1082" spans="4:16" x14ac:dyDescent="0.3">
      <c r="D1082" s="2"/>
      <c r="I1082" s="42" t="str">
        <f>IF(LEN(H1082)&gt;0,G1082*0.5+((F1082/Summary!$B$3)*0.5),"")</f>
        <v/>
      </c>
      <c r="J1082" s="56" t="str">
        <f t="shared" si="105"/>
        <v/>
      </c>
      <c r="K1082" s="42" t="str">
        <f t="shared" si="104"/>
        <v/>
      </c>
      <c r="L1082" s="42" t="str">
        <f t="shared" si="106"/>
        <v/>
      </c>
      <c r="M1082" s="56" t="str">
        <f t="shared" si="107"/>
        <v/>
      </c>
      <c r="N1082" s="42" t="str">
        <f>IF(LEN(I1082)=0,"",VLOOKUP(M1082,'Decile Calc'!$G$2:$H$11,2))</f>
        <v/>
      </c>
      <c r="O1082" s="57" t="str">
        <f t="shared" si="108"/>
        <v/>
      </c>
      <c r="P1082" s="42" t="str">
        <f t="shared" si="109"/>
        <v/>
      </c>
    </row>
    <row r="1083" spans="4:16" x14ac:dyDescent="0.3">
      <c r="D1083" s="2"/>
      <c r="H1083" s="63"/>
      <c r="I1083" s="42" t="str">
        <f>IF(LEN(H1083)&gt;0,G1083*0.5+((F1083/Summary!$B$3)*0.5),"")</f>
        <v/>
      </c>
      <c r="J1083" s="56" t="str">
        <f t="shared" si="105"/>
        <v/>
      </c>
      <c r="K1083" s="42" t="str">
        <f t="shared" si="104"/>
        <v/>
      </c>
      <c r="L1083" s="42" t="str">
        <f t="shared" si="106"/>
        <v/>
      </c>
      <c r="M1083" s="56" t="str">
        <f t="shared" si="107"/>
        <v/>
      </c>
      <c r="N1083" s="42" t="str">
        <f>IF(LEN(I1083)=0,"",VLOOKUP(M1083,'Decile Calc'!$G$2:$H$11,2))</f>
        <v/>
      </c>
      <c r="O1083" s="57" t="str">
        <f t="shared" si="108"/>
        <v/>
      </c>
      <c r="P1083" s="42" t="str">
        <f t="shared" si="109"/>
        <v/>
      </c>
    </row>
    <row r="1084" spans="4:16" x14ac:dyDescent="0.3">
      <c r="D1084" s="2"/>
      <c r="I1084" s="42" t="str">
        <f>IF(LEN(H1084)&gt;0,G1084*0.5+((F1084/Summary!$B$3)*0.5),"")</f>
        <v/>
      </c>
      <c r="J1084" s="56" t="str">
        <f t="shared" si="105"/>
        <v/>
      </c>
      <c r="K1084" s="42" t="str">
        <f t="shared" si="104"/>
        <v/>
      </c>
      <c r="L1084" s="42" t="str">
        <f t="shared" si="106"/>
        <v/>
      </c>
      <c r="M1084" s="56" t="str">
        <f t="shared" si="107"/>
        <v/>
      </c>
      <c r="N1084" s="42" t="str">
        <f>IF(LEN(I1084)=0,"",VLOOKUP(M1084,'Decile Calc'!$G$2:$H$11,2))</f>
        <v/>
      </c>
      <c r="O1084" s="57" t="str">
        <f t="shared" si="108"/>
        <v/>
      </c>
      <c r="P1084" s="42" t="str">
        <f t="shared" si="109"/>
        <v/>
      </c>
    </row>
    <row r="1085" spans="4:16" x14ac:dyDescent="0.3">
      <c r="D1085" s="2"/>
      <c r="I1085" s="42" t="str">
        <f>IF(LEN(H1085)&gt;0,G1085*0.5+((F1085/Summary!$B$3)*0.5),"")</f>
        <v/>
      </c>
      <c r="J1085" s="56" t="str">
        <f t="shared" si="105"/>
        <v/>
      </c>
      <c r="K1085" s="42" t="str">
        <f t="shared" si="104"/>
        <v/>
      </c>
      <c r="L1085" s="42" t="str">
        <f t="shared" si="106"/>
        <v/>
      </c>
      <c r="M1085" s="56" t="str">
        <f t="shared" si="107"/>
        <v/>
      </c>
      <c r="N1085" s="42" t="str">
        <f>IF(LEN(I1085)=0,"",VLOOKUP(M1085,'Decile Calc'!$G$2:$H$11,2))</f>
        <v/>
      </c>
      <c r="O1085" s="57" t="str">
        <f t="shared" si="108"/>
        <v/>
      </c>
      <c r="P1085" s="42" t="str">
        <f t="shared" si="109"/>
        <v/>
      </c>
    </row>
    <row r="1086" spans="4:16" x14ac:dyDescent="0.3">
      <c r="D1086" s="2"/>
      <c r="H1086" s="63"/>
      <c r="I1086" s="42" t="str">
        <f>IF(LEN(H1086)&gt;0,G1086*0.5+((F1086/Summary!$B$3)*0.5),"")</f>
        <v/>
      </c>
      <c r="J1086" s="56" t="str">
        <f t="shared" si="105"/>
        <v/>
      </c>
      <c r="K1086" s="42" t="str">
        <f t="shared" si="104"/>
        <v/>
      </c>
      <c r="L1086" s="42" t="str">
        <f t="shared" si="106"/>
        <v/>
      </c>
      <c r="M1086" s="56" t="str">
        <f t="shared" si="107"/>
        <v/>
      </c>
      <c r="N1086" s="42" t="str">
        <f>IF(LEN(I1086)=0,"",VLOOKUP(M1086,'Decile Calc'!$G$2:$H$11,2))</f>
        <v/>
      </c>
      <c r="O1086" s="57" t="str">
        <f t="shared" si="108"/>
        <v/>
      </c>
      <c r="P1086" s="42" t="str">
        <f t="shared" si="109"/>
        <v/>
      </c>
    </row>
    <row r="1087" spans="4:16" x14ac:dyDescent="0.3">
      <c r="D1087" s="2"/>
      <c r="I1087" s="42" t="str">
        <f>IF(LEN(H1087)&gt;0,G1087*0.5+((F1087/Summary!$B$3)*0.5),"")</f>
        <v/>
      </c>
      <c r="J1087" s="56" t="str">
        <f t="shared" si="105"/>
        <v/>
      </c>
      <c r="K1087" s="42" t="str">
        <f t="shared" si="104"/>
        <v/>
      </c>
      <c r="L1087" s="42" t="str">
        <f t="shared" si="106"/>
        <v/>
      </c>
      <c r="M1087" s="56" t="str">
        <f t="shared" si="107"/>
        <v/>
      </c>
      <c r="N1087" s="42" t="str">
        <f>IF(LEN(I1087)=0,"",VLOOKUP(M1087,'Decile Calc'!$G$2:$H$11,2))</f>
        <v/>
      </c>
      <c r="O1087" s="57" t="str">
        <f t="shared" si="108"/>
        <v/>
      </c>
      <c r="P1087" s="42" t="str">
        <f t="shared" si="109"/>
        <v/>
      </c>
    </row>
    <row r="1088" spans="4:16" x14ac:dyDescent="0.3">
      <c r="D1088" s="30"/>
      <c r="H1088" s="63"/>
      <c r="I1088" s="42" t="str">
        <f>IF(LEN(H1088)&gt;0,G1088*0.5+((F1088/Summary!$B$3)*0.5),"")</f>
        <v/>
      </c>
      <c r="J1088" s="56" t="str">
        <f t="shared" si="105"/>
        <v/>
      </c>
      <c r="K1088" s="42" t="str">
        <f t="shared" si="104"/>
        <v/>
      </c>
      <c r="L1088" s="42" t="str">
        <f t="shared" si="106"/>
        <v/>
      </c>
      <c r="M1088" s="56" t="str">
        <f t="shared" si="107"/>
        <v/>
      </c>
      <c r="N1088" s="42" t="str">
        <f>IF(LEN(I1088)=0,"",VLOOKUP(M1088,'Decile Calc'!$G$2:$H$11,2))</f>
        <v/>
      </c>
      <c r="O1088" s="57" t="str">
        <f t="shared" si="108"/>
        <v/>
      </c>
      <c r="P1088" s="42" t="str">
        <f t="shared" si="109"/>
        <v/>
      </c>
    </row>
    <row r="1089" spans="4:16" x14ac:dyDescent="0.3">
      <c r="D1089" s="2"/>
      <c r="I1089" s="42" t="str">
        <f>IF(LEN(H1089)&gt;0,G1089*0.5+((F1089/Summary!$B$3)*0.5),"")</f>
        <v/>
      </c>
      <c r="J1089" s="56" t="str">
        <f t="shared" si="105"/>
        <v/>
      </c>
      <c r="K1089" s="42" t="str">
        <f t="shared" si="104"/>
        <v/>
      </c>
      <c r="L1089" s="42" t="str">
        <f t="shared" si="106"/>
        <v/>
      </c>
      <c r="M1089" s="56" t="str">
        <f t="shared" si="107"/>
        <v/>
      </c>
      <c r="N1089" s="42" t="str">
        <f>IF(LEN(I1089)=0,"",VLOOKUP(M1089,'Decile Calc'!$G$2:$H$11,2))</f>
        <v/>
      </c>
      <c r="O1089" s="57" t="str">
        <f t="shared" si="108"/>
        <v/>
      </c>
      <c r="P1089" s="42" t="str">
        <f t="shared" si="109"/>
        <v/>
      </c>
    </row>
    <row r="1090" spans="4:16" x14ac:dyDescent="0.3">
      <c r="D1090" s="2"/>
      <c r="H1090" s="63"/>
      <c r="I1090" s="42" t="str">
        <f>IF(LEN(H1090)&gt;0,G1090*0.5+((F1090/Summary!$B$3)*0.5),"")</f>
        <v/>
      </c>
      <c r="J1090" s="56" t="str">
        <f t="shared" si="105"/>
        <v/>
      </c>
      <c r="K1090" s="42" t="str">
        <f t="shared" ref="K1090:K1153" si="110">IF(LEN(I1090)&gt;0,ROW(A1090)/100000000,"")</f>
        <v/>
      </c>
      <c r="L1090" s="42" t="str">
        <f t="shared" si="106"/>
        <v/>
      </c>
      <c r="M1090" s="56" t="str">
        <f t="shared" si="107"/>
        <v/>
      </c>
      <c r="N1090" s="42" t="str">
        <f>IF(LEN(I1090)=0,"",VLOOKUP(M1090,'Decile Calc'!$G$2:$H$11,2))</f>
        <v/>
      </c>
      <c r="O1090" s="57" t="str">
        <f t="shared" si="108"/>
        <v/>
      </c>
      <c r="P1090" s="42" t="str">
        <f t="shared" si="109"/>
        <v/>
      </c>
    </row>
    <row r="1091" spans="4:16" x14ac:dyDescent="0.3">
      <c r="D1091" s="2"/>
      <c r="I1091" s="42" t="str">
        <f>IF(LEN(H1091)&gt;0,G1091*0.5+((F1091/Summary!$B$3)*0.5),"")</f>
        <v/>
      </c>
      <c r="J1091" s="56" t="str">
        <f t="shared" ref="J1091:J1154" si="111">IF(LEN(I1091)&gt;0,RANK(I1091,$I$2:$I$10001,1),"")</f>
        <v/>
      </c>
      <c r="K1091" s="42" t="str">
        <f t="shared" si="110"/>
        <v/>
      </c>
      <c r="L1091" s="42" t="str">
        <f t="shared" ref="L1091:L1154" si="112">IFERROR(I1091+K1091,"")</f>
        <v/>
      </c>
      <c r="M1091" s="56" t="str">
        <f t="shared" ref="M1091:M1154" si="113">IF(LEN(I1091)=0,"",RANK((I1091+K1091),$L$2:$L$10001,1))</f>
        <v/>
      </c>
      <c r="N1091" s="42" t="str">
        <f>IF(LEN(I1091)=0,"",VLOOKUP(M1091,'Decile Calc'!$G$2:$H$11,2))</f>
        <v/>
      </c>
      <c r="O1091" s="57" t="str">
        <f t="shared" ref="O1091:O1154" si="114">IF(LEN(I1091)&gt;0,H1091,"")</f>
        <v/>
      </c>
      <c r="P1091" s="42" t="str">
        <f t="shared" ref="P1091:P1154" si="115">IF(LEN(I1091)=0,"",TRUNC(M1091,0))</f>
        <v/>
      </c>
    </row>
    <row r="1092" spans="4:16" x14ac:dyDescent="0.3">
      <c r="D1092" s="2"/>
      <c r="I1092" s="42" t="str">
        <f>IF(LEN(H1092)&gt;0,G1092*0.5+((F1092/Summary!$B$3)*0.5),"")</f>
        <v/>
      </c>
      <c r="J1092" s="56" t="str">
        <f t="shared" si="111"/>
        <v/>
      </c>
      <c r="K1092" s="42" t="str">
        <f t="shared" si="110"/>
        <v/>
      </c>
      <c r="L1092" s="42" t="str">
        <f t="shared" si="112"/>
        <v/>
      </c>
      <c r="M1092" s="56" t="str">
        <f t="shared" si="113"/>
        <v/>
      </c>
      <c r="N1092" s="42" t="str">
        <f>IF(LEN(I1092)=0,"",VLOOKUP(M1092,'Decile Calc'!$G$2:$H$11,2))</f>
        <v/>
      </c>
      <c r="O1092" s="57" t="str">
        <f t="shared" si="114"/>
        <v/>
      </c>
      <c r="P1092" s="42" t="str">
        <f t="shared" si="115"/>
        <v/>
      </c>
    </row>
    <row r="1093" spans="4:16" x14ac:dyDescent="0.3">
      <c r="D1093" s="30"/>
      <c r="I1093" s="42" t="str">
        <f>IF(LEN(H1093)&gt;0,G1093*0.5+((F1093/Summary!$B$3)*0.5),"")</f>
        <v/>
      </c>
      <c r="J1093" s="56" t="str">
        <f t="shared" si="111"/>
        <v/>
      </c>
      <c r="K1093" s="42" t="str">
        <f t="shared" si="110"/>
        <v/>
      </c>
      <c r="L1093" s="42" t="str">
        <f t="shared" si="112"/>
        <v/>
      </c>
      <c r="M1093" s="56" t="str">
        <f t="shared" si="113"/>
        <v/>
      </c>
      <c r="N1093" s="42" t="str">
        <f>IF(LEN(I1093)=0,"",VLOOKUP(M1093,'Decile Calc'!$G$2:$H$11,2))</f>
        <v/>
      </c>
      <c r="O1093" s="57" t="str">
        <f t="shared" si="114"/>
        <v/>
      </c>
      <c r="P1093" s="42" t="str">
        <f t="shared" si="115"/>
        <v/>
      </c>
    </row>
    <row r="1094" spans="4:16" x14ac:dyDescent="0.3">
      <c r="D1094" s="30"/>
      <c r="I1094" s="42" t="str">
        <f>IF(LEN(H1094)&gt;0,G1094*0.5+((F1094/Summary!$B$3)*0.5),"")</f>
        <v/>
      </c>
      <c r="J1094" s="56" t="str">
        <f t="shared" si="111"/>
        <v/>
      </c>
      <c r="K1094" s="42" t="str">
        <f t="shared" si="110"/>
        <v/>
      </c>
      <c r="L1094" s="42" t="str">
        <f t="shared" si="112"/>
        <v/>
      </c>
      <c r="M1094" s="56" t="str">
        <f t="shared" si="113"/>
        <v/>
      </c>
      <c r="N1094" s="42" t="str">
        <f>IF(LEN(I1094)=0,"",VLOOKUP(M1094,'Decile Calc'!$G$2:$H$11,2))</f>
        <v/>
      </c>
      <c r="O1094" s="57" t="str">
        <f t="shared" si="114"/>
        <v/>
      </c>
      <c r="P1094" s="42" t="str">
        <f t="shared" si="115"/>
        <v/>
      </c>
    </row>
    <row r="1095" spans="4:16" x14ac:dyDescent="0.3">
      <c r="D1095" s="2"/>
      <c r="I1095" s="42" t="str">
        <f>IF(LEN(H1095)&gt;0,G1095*0.5+((F1095/Summary!$B$3)*0.5),"")</f>
        <v/>
      </c>
      <c r="J1095" s="56" t="str">
        <f t="shared" si="111"/>
        <v/>
      </c>
      <c r="K1095" s="42" t="str">
        <f t="shared" si="110"/>
        <v/>
      </c>
      <c r="L1095" s="42" t="str">
        <f t="shared" si="112"/>
        <v/>
      </c>
      <c r="M1095" s="56" t="str">
        <f t="shared" si="113"/>
        <v/>
      </c>
      <c r="N1095" s="42" t="str">
        <f>IF(LEN(I1095)=0,"",VLOOKUP(M1095,'Decile Calc'!$G$2:$H$11,2))</f>
        <v/>
      </c>
      <c r="O1095" s="57" t="str">
        <f t="shared" si="114"/>
        <v/>
      </c>
      <c r="P1095" s="42" t="str">
        <f t="shared" si="115"/>
        <v/>
      </c>
    </row>
    <row r="1096" spans="4:16" x14ac:dyDescent="0.3">
      <c r="D1096" s="2"/>
      <c r="I1096" s="42" t="str">
        <f>IF(LEN(H1096)&gt;0,G1096*0.5+((F1096/Summary!$B$3)*0.5),"")</f>
        <v/>
      </c>
      <c r="J1096" s="56" t="str">
        <f t="shared" si="111"/>
        <v/>
      </c>
      <c r="K1096" s="42" t="str">
        <f t="shared" si="110"/>
        <v/>
      </c>
      <c r="L1096" s="42" t="str">
        <f t="shared" si="112"/>
        <v/>
      </c>
      <c r="M1096" s="56" t="str">
        <f t="shared" si="113"/>
        <v/>
      </c>
      <c r="N1096" s="42" t="str">
        <f>IF(LEN(I1096)=0,"",VLOOKUP(M1096,'Decile Calc'!$G$2:$H$11,2))</f>
        <v/>
      </c>
      <c r="O1096" s="57" t="str">
        <f t="shared" si="114"/>
        <v/>
      </c>
      <c r="P1096" s="42" t="str">
        <f t="shared" si="115"/>
        <v/>
      </c>
    </row>
    <row r="1097" spans="4:16" x14ac:dyDescent="0.3">
      <c r="D1097" s="2"/>
      <c r="I1097" s="42" t="str">
        <f>IF(LEN(H1097)&gt;0,G1097*0.5+((F1097/Summary!$B$3)*0.5),"")</f>
        <v/>
      </c>
      <c r="J1097" s="56" t="str">
        <f t="shared" si="111"/>
        <v/>
      </c>
      <c r="K1097" s="42" t="str">
        <f t="shared" si="110"/>
        <v/>
      </c>
      <c r="L1097" s="42" t="str">
        <f t="shared" si="112"/>
        <v/>
      </c>
      <c r="M1097" s="56" t="str">
        <f t="shared" si="113"/>
        <v/>
      </c>
      <c r="N1097" s="42" t="str">
        <f>IF(LEN(I1097)=0,"",VLOOKUP(M1097,'Decile Calc'!$G$2:$H$11,2))</f>
        <v/>
      </c>
      <c r="O1097" s="57" t="str">
        <f t="shared" si="114"/>
        <v/>
      </c>
      <c r="P1097" s="42" t="str">
        <f t="shared" si="115"/>
        <v/>
      </c>
    </row>
    <row r="1098" spans="4:16" x14ac:dyDescent="0.3">
      <c r="D1098" s="2"/>
      <c r="I1098" s="42" t="str">
        <f>IF(LEN(H1098)&gt;0,G1098*0.5+((F1098/Summary!$B$3)*0.5),"")</f>
        <v/>
      </c>
      <c r="J1098" s="56" t="str">
        <f t="shared" si="111"/>
        <v/>
      </c>
      <c r="K1098" s="42" t="str">
        <f t="shared" si="110"/>
        <v/>
      </c>
      <c r="L1098" s="42" t="str">
        <f t="shared" si="112"/>
        <v/>
      </c>
      <c r="M1098" s="56" t="str">
        <f t="shared" si="113"/>
        <v/>
      </c>
      <c r="N1098" s="42" t="str">
        <f>IF(LEN(I1098)=0,"",VLOOKUP(M1098,'Decile Calc'!$G$2:$H$11,2))</f>
        <v/>
      </c>
      <c r="O1098" s="57" t="str">
        <f t="shared" si="114"/>
        <v/>
      </c>
      <c r="P1098" s="42" t="str">
        <f t="shared" si="115"/>
        <v/>
      </c>
    </row>
    <row r="1099" spans="4:16" x14ac:dyDescent="0.3">
      <c r="D1099" s="2"/>
      <c r="I1099" s="42" t="str">
        <f>IF(LEN(H1099)&gt;0,G1099*0.5+((F1099/Summary!$B$3)*0.5),"")</f>
        <v/>
      </c>
      <c r="J1099" s="56" t="str">
        <f t="shared" si="111"/>
        <v/>
      </c>
      <c r="K1099" s="42" t="str">
        <f t="shared" si="110"/>
        <v/>
      </c>
      <c r="L1099" s="42" t="str">
        <f t="shared" si="112"/>
        <v/>
      </c>
      <c r="M1099" s="56" t="str">
        <f t="shared" si="113"/>
        <v/>
      </c>
      <c r="N1099" s="42" t="str">
        <f>IF(LEN(I1099)=0,"",VLOOKUP(M1099,'Decile Calc'!$G$2:$H$11,2))</f>
        <v/>
      </c>
      <c r="O1099" s="57" t="str">
        <f t="shared" si="114"/>
        <v/>
      </c>
      <c r="P1099" s="42" t="str">
        <f t="shared" si="115"/>
        <v/>
      </c>
    </row>
    <row r="1100" spans="4:16" x14ac:dyDescent="0.3">
      <c r="D1100" s="2"/>
      <c r="I1100" s="42" t="str">
        <f>IF(LEN(H1100)&gt;0,G1100*0.5+((F1100/Summary!$B$3)*0.5),"")</f>
        <v/>
      </c>
      <c r="J1100" s="56" t="str">
        <f t="shared" si="111"/>
        <v/>
      </c>
      <c r="K1100" s="42" t="str">
        <f t="shared" si="110"/>
        <v/>
      </c>
      <c r="L1100" s="42" t="str">
        <f t="shared" si="112"/>
        <v/>
      </c>
      <c r="M1100" s="56" t="str">
        <f t="shared" si="113"/>
        <v/>
      </c>
      <c r="N1100" s="42" t="str">
        <f>IF(LEN(I1100)=0,"",VLOOKUP(M1100,'Decile Calc'!$G$2:$H$11,2))</f>
        <v/>
      </c>
      <c r="O1100" s="57" t="str">
        <f t="shared" si="114"/>
        <v/>
      </c>
      <c r="P1100" s="42" t="str">
        <f t="shared" si="115"/>
        <v/>
      </c>
    </row>
    <row r="1101" spans="4:16" x14ac:dyDescent="0.3">
      <c r="D1101" s="2"/>
      <c r="H1101" s="63"/>
      <c r="I1101" s="42" t="str">
        <f>IF(LEN(H1101)&gt;0,G1101*0.5+((F1101/Summary!$B$3)*0.5),"")</f>
        <v/>
      </c>
      <c r="J1101" s="56" t="str">
        <f t="shared" si="111"/>
        <v/>
      </c>
      <c r="K1101" s="42" t="str">
        <f t="shared" si="110"/>
        <v/>
      </c>
      <c r="L1101" s="42" t="str">
        <f t="shared" si="112"/>
        <v/>
      </c>
      <c r="M1101" s="56" t="str">
        <f t="shared" si="113"/>
        <v/>
      </c>
      <c r="N1101" s="42" t="str">
        <f>IF(LEN(I1101)=0,"",VLOOKUP(M1101,'Decile Calc'!$G$2:$H$11,2))</f>
        <v/>
      </c>
      <c r="O1101" s="57" t="str">
        <f t="shared" si="114"/>
        <v/>
      </c>
      <c r="P1101" s="42" t="str">
        <f t="shared" si="115"/>
        <v/>
      </c>
    </row>
    <row r="1102" spans="4:16" x14ac:dyDescent="0.3">
      <c r="D1102" s="2"/>
      <c r="I1102" s="42" t="str">
        <f>IF(LEN(H1102)&gt;0,G1102*0.5+((F1102/Summary!$B$3)*0.5),"")</f>
        <v/>
      </c>
      <c r="J1102" s="56" t="str">
        <f t="shared" si="111"/>
        <v/>
      </c>
      <c r="K1102" s="42" t="str">
        <f t="shared" si="110"/>
        <v/>
      </c>
      <c r="L1102" s="42" t="str">
        <f t="shared" si="112"/>
        <v/>
      </c>
      <c r="M1102" s="56" t="str">
        <f t="shared" si="113"/>
        <v/>
      </c>
      <c r="N1102" s="42" t="str">
        <f>IF(LEN(I1102)=0,"",VLOOKUP(M1102,'Decile Calc'!$G$2:$H$11,2))</f>
        <v/>
      </c>
      <c r="O1102" s="57" t="str">
        <f t="shared" si="114"/>
        <v/>
      </c>
      <c r="P1102" s="42" t="str">
        <f t="shared" si="115"/>
        <v/>
      </c>
    </row>
    <row r="1103" spans="4:16" x14ac:dyDescent="0.3">
      <c r="D1103" s="30"/>
      <c r="I1103" s="42" t="str">
        <f>IF(LEN(H1103)&gt;0,G1103*0.5+((F1103/Summary!$B$3)*0.5),"")</f>
        <v/>
      </c>
      <c r="J1103" s="56" t="str">
        <f t="shared" si="111"/>
        <v/>
      </c>
      <c r="K1103" s="42" t="str">
        <f t="shared" si="110"/>
        <v/>
      </c>
      <c r="L1103" s="42" t="str">
        <f t="shared" si="112"/>
        <v/>
      </c>
      <c r="M1103" s="56" t="str">
        <f t="shared" si="113"/>
        <v/>
      </c>
      <c r="N1103" s="42" t="str">
        <f>IF(LEN(I1103)=0,"",VLOOKUP(M1103,'Decile Calc'!$G$2:$H$11,2))</f>
        <v/>
      </c>
      <c r="O1103" s="57" t="str">
        <f t="shared" si="114"/>
        <v/>
      </c>
      <c r="P1103" s="42" t="str">
        <f t="shared" si="115"/>
        <v/>
      </c>
    </row>
    <row r="1104" spans="4:16" x14ac:dyDescent="0.3">
      <c r="D1104" s="30"/>
      <c r="I1104" s="42" t="str">
        <f>IF(LEN(H1104)&gt;0,G1104*0.5+((F1104/Summary!$B$3)*0.5),"")</f>
        <v/>
      </c>
      <c r="J1104" s="56" t="str">
        <f t="shared" si="111"/>
        <v/>
      </c>
      <c r="K1104" s="42" t="str">
        <f t="shared" si="110"/>
        <v/>
      </c>
      <c r="L1104" s="42" t="str">
        <f t="shared" si="112"/>
        <v/>
      </c>
      <c r="M1104" s="56" t="str">
        <f t="shared" si="113"/>
        <v/>
      </c>
      <c r="N1104" s="42" t="str">
        <f>IF(LEN(I1104)=0,"",VLOOKUP(M1104,'Decile Calc'!$G$2:$H$11,2))</f>
        <v/>
      </c>
      <c r="O1104" s="57" t="str">
        <f t="shared" si="114"/>
        <v/>
      </c>
      <c r="P1104" s="42" t="str">
        <f t="shared" si="115"/>
        <v/>
      </c>
    </row>
    <row r="1105" spans="4:16" x14ac:dyDescent="0.3">
      <c r="D1105" s="2"/>
      <c r="I1105" s="42" t="str">
        <f>IF(LEN(H1105)&gt;0,G1105*0.5+((F1105/Summary!$B$3)*0.5),"")</f>
        <v/>
      </c>
      <c r="J1105" s="56" t="str">
        <f t="shared" si="111"/>
        <v/>
      </c>
      <c r="K1105" s="42" t="str">
        <f t="shared" si="110"/>
        <v/>
      </c>
      <c r="L1105" s="42" t="str">
        <f t="shared" si="112"/>
        <v/>
      </c>
      <c r="M1105" s="56" t="str">
        <f t="shared" si="113"/>
        <v/>
      </c>
      <c r="N1105" s="42" t="str">
        <f>IF(LEN(I1105)=0,"",VLOOKUP(M1105,'Decile Calc'!$G$2:$H$11,2))</f>
        <v/>
      </c>
      <c r="O1105" s="57" t="str">
        <f t="shared" si="114"/>
        <v/>
      </c>
      <c r="P1105" s="42" t="str">
        <f t="shared" si="115"/>
        <v/>
      </c>
    </row>
    <row r="1106" spans="4:16" x14ac:dyDescent="0.3">
      <c r="D1106" s="2"/>
      <c r="I1106" s="42" t="str">
        <f>IF(LEN(H1106)&gt;0,G1106*0.5+((F1106/Summary!$B$3)*0.5),"")</f>
        <v/>
      </c>
      <c r="J1106" s="56" t="str">
        <f t="shared" si="111"/>
        <v/>
      </c>
      <c r="K1106" s="42" t="str">
        <f t="shared" si="110"/>
        <v/>
      </c>
      <c r="L1106" s="42" t="str">
        <f t="shared" si="112"/>
        <v/>
      </c>
      <c r="M1106" s="56" t="str">
        <f t="shared" si="113"/>
        <v/>
      </c>
      <c r="N1106" s="42" t="str">
        <f>IF(LEN(I1106)=0,"",VLOOKUP(M1106,'Decile Calc'!$G$2:$H$11,2))</f>
        <v/>
      </c>
      <c r="O1106" s="57" t="str">
        <f t="shared" si="114"/>
        <v/>
      </c>
      <c r="P1106" s="42" t="str">
        <f t="shared" si="115"/>
        <v/>
      </c>
    </row>
    <row r="1107" spans="4:16" x14ac:dyDescent="0.3">
      <c r="D1107" s="2"/>
      <c r="I1107" s="42" t="str">
        <f>IF(LEN(H1107)&gt;0,G1107*0.5+((F1107/Summary!$B$3)*0.5),"")</f>
        <v/>
      </c>
      <c r="J1107" s="56" t="str">
        <f t="shared" si="111"/>
        <v/>
      </c>
      <c r="K1107" s="42" t="str">
        <f t="shared" si="110"/>
        <v/>
      </c>
      <c r="L1107" s="42" t="str">
        <f t="shared" si="112"/>
        <v/>
      </c>
      <c r="M1107" s="56" t="str">
        <f t="shared" si="113"/>
        <v/>
      </c>
      <c r="N1107" s="42" t="str">
        <f>IF(LEN(I1107)=0,"",VLOOKUP(M1107,'Decile Calc'!$G$2:$H$11,2))</f>
        <v/>
      </c>
      <c r="O1107" s="57" t="str">
        <f t="shared" si="114"/>
        <v/>
      </c>
      <c r="P1107" s="42" t="str">
        <f t="shared" si="115"/>
        <v/>
      </c>
    </row>
    <row r="1108" spans="4:16" x14ac:dyDescent="0.3">
      <c r="D1108" s="2"/>
      <c r="I1108" s="42" t="str">
        <f>IF(LEN(H1108)&gt;0,G1108*0.5+((F1108/Summary!$B$3)*0.5),"")</f>
        <v/>
      </c>
      <c r="J1108" s="56" t="str">
        <f t="shared" si="111"/>
        <v/>
      </c>
      <c r="K1108" s="42" t="str">
        <f t="shared" si="110"/>
        <v/>
      </c>
      <c r="L1108" s="42" t="str">
        <f t="shared" si="112"/>
        <v/>
      </c>
      <c r="M1108" s="56" t="str">
        <f t="shared" si="113"/>
        <v/>
      </c>
      <c r="N1108" s="42" t="str">
        <f>IF(LEN(I1108)=0,"",VLOOKUP(M1108,'Decile Calc'!$G$2:$H$11,2))</f>
        <v/>
      </c>
      <c r="O1108" s="57" t="str">
        <f t="shared" si="114"/>
        <v/>
      </c>
      <c r="P1108" s="42" t="str">
        <f t="shared" si="115"/>
        <v/>
      </c>
    </row>
    <row r="1109" spans="4:16" x14ac:dyDescent="0.3">
      <c r="D1109" s="2"/>
      <c r="I1109" s="42" t="str">
        <f>IF(LEN(H1109)&gt;0,G1109*0.5+((F1109/Summary!$B$3)*0.5),"")</f>
        <v/>
      </c>
      <c r="J1109" s="56" t="str">
        <f t="shared" si="111"/>
        <v/>
      </c>
      <c r="K1109" s="42" t="str">
        <f t="shared" si="110"/>
        <v/>
      </c>
      <c r="L1109" s="42" t="str">
        <f t="shared" si="112"/>
        <v/>
      </c>
      <c r="M1109" s="56" t="str">
        <f t="shared" si="113"/>
        <v/>
      </c>
      <c r="N1109" s="42" t="str">
        <f>IF(LEN(I1109)=0,"",VLOOKUP(M1109,'Decile Calc'!$G$2:$H$11,2))</f>
        <v/>
      </c>
      <c r="O1109" s="57" t="str">
        <f t="shared" si="114"/>
        <v/>
      </c>
      <c r="P1109" s="42" t="str">
        <f t="shared" si="115"/>
        <v/>
      </c>
    </row>
    <row r="1110" spans="4:16" x14ac:dyDescent="0.3">
      <c r="D1110" s="30"/>
      <c r="I1110" s="42" t="str">
        <f>IF(LEN(H1110)&gt;0,G1110*0.5+((F1110/Summary!$B$3)*0.5),"")</f>
        <v/>
      </c>
      <c r="J1110" s="56" t="str">
        <f t="shared" si="111"/>
        <v/>
      </c>
      <c r="K1110" s="42" t="str">
        <f t="shared" si="110"/>
        <v/>
      </c>
      <c r="L1110" s="42" t="str">
        <f t="shared" si="112"/>
        <v/>
      </c>
      <c r="M1110" s="56" t="str">
        <f t="shared" si="113"/>
        <v/>
      </c>
      <c r="N1110" s="42" t="str">
        <f>IF(LEN(I1110)=0,"",VLOOKUP(M1110,'Decile Calc'!$G$2:$H$11,2))</f>
        <v/>
      </c>
      <c r="O1110" s="57" t="str">
        <f t="shared" si="114"/>
        <v/>
      </c>
      <c r="P1110" s="42" t="str">
        <f t="shared" si="115"/>
        <v/>
      </c>
    </row>
    <row r="1111" spans="4:16" x14ac:dyDescent="0.3">
      <c r="D1111" s="2"/>
      <c r="I1111" s="42" t="str">
        <f>IF(LEN(H1111)&gt;0,G1111*0.5+((F1111/Summary!$B$3)*0.5),"")</f>
        <v/>
      </c>
      <c r="J1111" s="56" t="str">
        <f t="shared" si="111"/>
        <v/>
      </c>
      <c r="K1111" s="42" t="str">
        <f t="shared" si="110"/>
        <v/>
      </c>
      <c r="L1111" s="42" t="str">
        <f t="shared" si="112"/>
        <v/>
      </c>
      <c r="M1111" s="56" t="str">
        <f t="shared" si="113"/>
        <v/>
      </c>
      <c r="N1111" s="42" t="str">
        <f>IF(LEN(I1111)=0,"",VLOOKUP(M1111,'Decile Calc'!$G$2:$H$11,2))</f>
        <v/>
      </c>
      <c r="O1111" s="57" t="str">
        <f t="shared" si="114"/>
        <v/>
      </c>
      <c r="P1111" s="42" t="str">
        <f t="shared" si="115"/>
        <v/>
      </c>
    </row>
    <row r="1112" spans="4:16" x14ac:dyDescent="0.3">
      <c r="D1112" s="30"/>
      <c r="H1112" s="69"/>
      <c r="I1112" s="42" t="str">
        <f>IF(LEN(H1112)&gt;0,G1112*0.5+((F1112/Summary!$B$3)*0.5),"")</f>
        <v/>
      </c>
      <c r="J1112" s="56" t="str">
        <f t="shared" si="111"/>
        <v/>
      </c>
      <c r="K1112" s="42" t="str">
        <f t="shared" si="110"/>
        <v/>
      </c>
      <c r="L1112" s="42" t="str">
        <f t="shared" si="112"/>
        <v/>
      </c>
      <c r="M1112" s="56" t="str">
        <f t="shared" si="113"/>
        <v/>
      </c>
      <c r="N1112" s="42" t="str">
        <f>IF(LEN(I1112)=0,"",VLOOKUP(M1112,'Decile Calc'!$G$2:$H$11,2))</f>
        <v/>
      </c>
      <c r="O1112" s="57" t="str">
        <f t="shared" si="114"/>
        <v/>
      </c>
      <c r="P1112" s="42" t="str">
        <f t="shared" si="115"/>
        <v/>
      </c>
    </row>
    <row r="1113" spans="4:16" x14ac:dyDescent="0.3">
      <c r="D1113" s="2"/>
      <c r="I1113" s="42" t="str">
        <f>IF(LEN(H1113)&gt;0,G1113*0.5+((F1113/Summary!$B$3)*0.5),"")</f>
        <v/>
      </c>
      <c r="J1113" s="56" t="str">
        <f t="shared" si="111"/>
        <v/>
      </c>
      <c r="K1113" s="42" t="str">
        <f t="shared" si="110"/>
        <v/>
      </c>
      <c r="L1113" s="42" t="str">
        <f t="shared" si="112"/>
        <v/>
      </c>
      <c r="M1113" s="56" t="str">
        <f t="shared" si="113"/>
        <v/>
      </c>
      <c r="N1113" s="42" t="str">
        <f>IF(LEN(I1113)=0,"",VLOOKUP(M1113,'Decile Calc'!$G$2:$H$11,2))</f>
        <v/>
      </c>
      <c r="O1113" s="57" t="str">
        <f t="shared" si="114"/>
        <v/>
      </c>
      <c r="P1113" s="42" t="str">
        <f t="shared" si="115"/>
        <v/>
      </c>
    </row>
    <row r="1114" spans="4:16" x14ac:dyDescent="0.3">
      <c r="D1114" s="2"/>
      <c r="I1114" s="42" t="str">
        <f>IF(LEN(H1114)&gt;0,G1114*0.5+((F1114/Summary!$B$3)*0.5),"")</f>
        <v/>
      </c>
      <c r="J1114" s="56" t="str">
        <f t="shared" si="111"/>
        <v/>
      </c>
      <c r="K1114" s="42" t="str">
        <f t="shared" si="110"/>
        <v/>
      </c>
      <c r="L1114" s="42" t="str">
        <f t="shared" si="112"/>
        <v/>
      </c>
      <c r="M1114" s="56" t="str">
        <f t="shared" si="113"/>
        <v/>
      </c>
      <c r="N1114" s="42" t="str">
        <f>IF(LEN(I1114)=0,"",VLOOKUP(M1114,'Decile Calc'!$G$2:$H$11,2))</f>
        <v/>
      </c>
      <c r="O1114" s="57" t="str">
        <f t="shared" si="114"/>
        <v/>
      </c>
      <c r="P1114" s="42" t="str">
        <f t="shared" si="115"/>
        <v/>
      </c>
    </row>
    <row r="1115" spans="4:16" x14ac:dyDescent="0.3">
      <c r="D1115" s="2"/>
      <c r="I1115" s="42" t="str">
        <f>IF(LEN(H1115)&gt;0,G1115*0.5+((F1115/Summary!$B$3)*0.5),"")</f>
        <v/>
      </c>
      <c r="J1115" s="56" t="str">
        <f t="shared" si="111"/>
        <v/>
      </c>
      <c r="K1115" s="42" t="str">
        <f t="shared" si="110"/>
        <v/>
      </c>
      <c r="L1115" s="42" t="str">
        <f t="shared" si="112"/>
        <v/>
      </c>
      <c r="M1115" s="56" t="str">
        <f t="shared" si="113"/>
        <v/>
      </c>
      <c r="N1115" s="42" t="str">
        <f>IF(LEN(I1115)=0,"",VLOOKUP(M1115,'Decile Calc'!$G$2:$H$11,2))</f>
        <v/>
      </c>
      <c r="O1115" s="57" t="str">
        <f t="shared" si="114"/>
        <v/>
      </c>
      <c r="P1115" s="42" t="str">
        <f t="shared" si="115"/>
        <v/>
      </c>
    </row>
    <row r="1116" spans="4:16" x14ac:dyDescent="0.3">
      <c r="D1116" s="2"/>
      <c r="I1116" s="42" t="str">
        <f>IF(LEN(H1116)&gt;0,G1116*0.5+((F1116/Summary!$B$3)*0.5),"")</f>
        <v/>
      </c>
      <c r="J1116" s="56" t="str">
        <f t="shared" si="111"/>
        <v/>
      </c>
      <c r="K1116" s="42" t="str">
        <f t="shared" si="110"/>
        <v/>
      </c>
      <c r="L1116" s="42" t="str">
        <f t="shared" si="112"/>
        <v/>
      </c>
      <c r="M1116" s="56" t="str">
        <f t="shared" si="113"/>
        <v/>
      </c>
      <c r="N1116" s="42" t="str">
        <f>IF(LEN(I1116)=0,"",VLOOKUP(M1116,'Decile Calc'!$G$2:$H$11,2))</f>
        <v/>
      </c>
      <c r="O1116" s="57" t="str">
        <f t="shared" si="114"/>
        <v/>
      </c>
      <c r="P1116" s="42" t="str">
        <f t="shared" si="115"/>
        <v/>
      </c>
    </row>
    <row r="1117" spans="4:16" x14ac:dyDescent="0.3">
      <c r="D1117" s="2"/>
      <c r="H1117" s="63"/>
      <c r="I1117" s="42" t="str">
        <f>IF(LEN(H1117)&gt;0,G1117*0.5+((F1117/Summary!$B$3)*0.5),"")</f>
        <v/>
      </c>
      <c r="J1117" s="56" t="str">
        <f t="shared" si="111"/>
        <v/>
      </c>
      <c r="K1117" s="42" t="str">
        <f t="shared" si="110"/>
        <v/>
      </c>
      <c r="L1117" s="42" t="str">
        <f t="shared" si="112"/>
        <v/>
      </c>
      <c r="M1117" s="56" t="str">
        <f t="shared" si="113"/>
        <v/>
      </c>
      <c r="N1117" s="42" t="str">
        <f>IF(LEN(I1117)=0,"",VLOOKUP(M1117,'Decile Calc'!$G$2:$H$11,2))</f>
        <v/>
      </c>
      <c r="O1117" s="57" t="str">
        <f t="shared" si="114"/>
        <v/>
      </c>
      <c r="P1117" s="42" t="str">
        <f t="shared" si="115"/>
        <v/>
      </c>
    </row>
    <row r="1118" spans="4:16" x14ac:dyDescent="0.3">
      <c r="D1118" s="2"/>
      <c r="I1118" s="42" t="str">
        <f>IF(LEN(H1118)&gt;0,G1118*0.5+((F1118/Summary!$B$3)*0.5),"")</f>
        <v/>
      </c>
      <c r="J1118" s="56" t="str">
        <f t="shared" si="111"/>
        <v/>
      </c>
      <c r="K1118" s="42" t="str">
        <f t="shared" si="110"/>
        <v/>
      </c>
      <c r="L1118" s="42" t="str">
        <f t="shared" si="112"/>
        <v/>
      </c>
      <c r="M1118" s="56" t="str">
        <f t="shared" si="113"/>
        <v/>
      </c>
      <c r="N1118" s="42" t="str">
        <f>IF(LEN(I1118)=0,"",VLOOKUP(M1118,'Decile Calc'!$G$2:$H$11,2))</f>
        <v/>
      </c>
      <c r="O1118" s="57" t="str">
        <f t="shared" si="114"/>
        <v/>
      </c>
      <c r="P1118" s="42" t="str">
        <f t="shared" si="115"/>
        <v/>
      </c>
    </row>
    <row r="1119" spans="4:16" x14ac:dyDescent="0.3">
      <c r="D1119" s="2"/>
      <c r="H1119" s="63"/>
      <c r="I1119" s="42" t="str">
        <f>IF(LEN(H1119)&gt;0,G1119*0.5+((F1119/Summary!$B$3)*0.5),"")</f>
        <v/>
      </c>
      <c r="J1119" s="56" t="str">
        <f t="shared" si="111"/>
        <v/>
      </c>
      <c r="K1119" s="42" t="str">
        <f t="shared" si="110"/>
        <v/>
      </c>
      <c r="L1119" s="42" t="str">
        <f t="shared" si="112"/>
        <v/>
      </c>
      <c r="M1119" s="56" t="str">
        <f t="shared" si="113"/>
        <v/>
      </c>
      <c r="N1119" s="42" t="str">
        <f>IF(LEN(I1119)=0,"",VLOOKUP(M1119,'Decile Calc'!$G$2:$H$11,2))</f>
        <v/>
      </c>
      <c r="O1119" s="57" t="str">
        <f t="shared" si="114"/>
        <v/>
      </c>
      <c r="P1119" s="42" t="str">
        <f t="shared" si="115"/>
        <v/>
      </c>
    </row>
    <row r="1120" spans="4:16" x14ac:dyDescent="0.3">
      <c r="D1120" s="2"/>
      <c r="I1120" s="42" t="str">
        <f>IF(LEN(H1120)&gt;0,G1120*0.5+((F1120/Summary!$B$3)*0.5),"")</f>
        <v/>
      </c>
      <c r="J1120" s="56" t="str">
        <f t="shared" si="111"/>
        <v/>
      </c>
      <c r="K1120" s="42" t="str">
        <f t="shared" si="110"/>
        <v/>
      </c>
      <c r="L1120" s="42" t="str">
        <f t="shared" si="112"/>
        <v/>
      </c>
      <c r="M1120" s="56" t="str">
        <f t="shared" si="113"/>
        <v/>
      </c>
      <c r="N1120" s="42" t="str">
        <f>IF(LEN(I1120)=0,"",VLOOKUP(M1120,'Decile Calc'!$G$2:$H$11,2))</f>
        <v/>
      </c>
      <c r="O1120" s="57" t="str">
        <f t="shared" si="114"/>
        <v/>
      </c>
      <c r="P1120" s="42" t="str">
        <f t="shared" si="115"/>
        <v/>
      </c>
    </row>
    <row r="1121" spans="4:16" x14ac:dyDescent="0.3">
      <c r="D1121" s="30"/>
      <c r="H1121" s="63"/>
      <c r="I1121" s="42" t="str">
        <f>IF(LEN(H1121)&gt;0,G1121*0.5+((F1121/Summary!$B$3)*0.5),"")</f>
        <v/>
      </c>
      <c r="J1121" s="56" t="str">
        <f t="shared" si="111"/>
        <v/>
      </c>
      <c r="K1121" s="42" t="str">
        <f t="shared" si="110"/>
        <v/>
      </c>
      <c r="L1121" s="42" t="str">
        <f t="shared" si="112"/>
        <v/>
      </c>
      <c r="M1121" s="56" t="str">
        <f t="shared" si="113"/>
        <v/>
      </c>
      <c r="N1121" s="42" t="str">
        <f>IF(LEN(I1121)=0,"",VLOOKUP(M1121,'Decile Calc'!$G$2:$H$11,2))</f>
        <v/>
      </c>
      <c r="O1121" s="57" t="str">
        <f t="shared" si="114"/>
        <v/>
      </c>
      <c r="P1121" s="42" t="str">
        <f t="shared" si="115"/>
        <v/>
      </c>
    </row>
    <row r="1122" spans="4:16" x14ac:dyDescent="0.3">
      <c r="D1122" s="2"/>
      <c r="I1122" s="42" t="str">
        <f>IF(LEN(H1122)&gt;0,G1122*0.5+((F1122/Summary!$B$3)*0.5),"")</f>
        <v/>
      </c>
      <c r="J1122" s="56" t="str">
        <f t="shared" si="111"/>
        <v/>
      </c>
      <c r="K1122" s="42" t="str">
        <f t="shared" si="110"/>
        <v/>
      </c>
      <c r="L1122" s="42" t="str">
        <f t="shared" si="112"/>
        <v/>
      </c>
      <c r="M1122" s="56" t="str">
        <f t="shared" si="113"/>
        <v/>
      </c>
      <c r="N1122" s="42" t="str">
        <f>IF(LEN(I1122)=0,"",VLOOKUP(M1122,'Decile Calc'!$G$2:$H$11,2))</f>
        <v/>
      </c>
      <c r="O1122" s="57" t="str">
        <f t="shared" si="114"/>
        <v/>
      </c>
      <c r="P1122" s="42" t="str">
        <f t="shared" si="115"/>
        <v/>
      </c>
    </row>
    <row r="1123" spans="4:16" x14ac:dyDescent="0.3">
      <c r="D1123" s="30"/>
      <c r="I1123" s="42" t="str">
        <f>IF(LEN(H1123)&gt;0,G1123*0.5+((F1123/Summary!$B$3)*0.5),"")</f>
        <v/>
      </c>
      <c r="J1123" s="56" t="str">
        <f t="shared" si="111"/>
        <v/>
      </c>
      <c r="K1123" s="42" t="str">
        <f t="shared" si="110"/>
        <v/>
      </c>
      <c r="L1123" s="42" t="str">
        <f t="shared" si="112"/>
        <v/>
      </c>
      <c r="M1123" s="56" t="str">
        <f t="shared" si="113"/>
        <v/>
      </c>
      <c r="N1123" s="42" t="str">
        <f>IF(LEN(I1123)=0,"",VLOOKUP(M1123,'Decile Calc'!$G$2:$H$11,2))</f>
        <v/>
      </c>
      <c r="O1123" s="57" t="str">
        <f t="shared" si="114"/>
        <v/>
      </c>
      <c r="P1123" s="42" t="str">
        <f t="shared" si="115"/>
        <v/>
      </c>
    </row>
    <row r="1124" spans="4:16" x14ac:dyDescent="0.3">
      <c r="D1124" s="30"/>
      <c r="I1124" s="42" t="str">
        <f>IF(LEN(H1124)&gt;0,G1124*0.5+((F1124/Summary!$B$3)*0.5),"")</f>
        <v/>
      </c>
      <c r="J1124" s="56" t="str">
        <f t="shared" si="111"/>
        <v/>
      </c>
      <c r="K1124" s="42" t="str">
        <f t="shared" si="110"/>
        <v/>
      </c>
      <c r="L1124" s="42" t="str">
        <f t="shared" si="112"/>
        <v/>
      </c>
      <c r="M1124" s="56" t="str">
        <f t="shared" si="113"/>
        <v/>
      </c>
      <c r="N1124" s="42" t="str">
        <f>IF(LEN(I1124)=0,"",VLOOKUP(M1124,'Decile Calc'!$G$2:$H$11,2))</f>
        <v/>
      </c>
      <c r="O1124" s="57" t="str">
        <f t="shared" si="114"/>
        <v/>
      </c>
      <c r="P1124" s="42" t="str">
        <f t="shared" si="115"/>
        <v/>
      </c>
    </row>
    <row r="1125" spans="4:16" x14ac:dyDescent="0.3">
      <c r="D1125" s="2"/>
      <c r="I1125" s="42" t="str">
        <f>IF(LEN(H1125)&gt;0,G1125*0.5+((F1125/Summary!$B$3)*0.5),"")</f>
        <v/>
      </c>
      <c r="J1125" s="56" t="str">
        <f t="shared" si="111"/>
        <v/>
      </c>
      <c r="K1125" s="42" t="str">
        <f t="shared" si="110"/>
        <v/>
      </c>
      <c r="L1125" s="42" t="str">
        <f t="shared" si="112"/>
        <v/>
      </c>
      <c r="M1125" s="56" t="str">
        <f t="shared" si="113"/>
        <v/>
      </c>
      <c r="N1125" s="42" t="str">
        <f>IF(LEN(I1125)=0,"",VLOOKUP(M1125,'Decile Calc'!$G$2:$H$11,2))</f>
        <v/>
      </c>
      <c r="O1125" s="57" t="str">
        <f t="shared" si="114"/>
        <v/>
      </c>
      <c r="P1125" s="42" t="str">
        <f t="shared" si="115"/>
        <v/>
      </c>
    </row>
    <row r="1126" spans="4:16" x14ac:dyDescent="0.3">
      <c r="D1126" s="2"/>
      <c r="I1126" s="42" t="str">
        <f>IF(LEN(H1126)&gt;0,G1126*0.5+((F1126/Summary!$B$3)*0.5),"")</f>
        <v/>
      </c>
      <c r="J1126" s="56" t="str">
        <f t="shared" si="111"/>
        <v/>
      </c>
      <c r="K1126" s="42" t="str">
        <f t="shared" si="110"/>
        <v/>
      </c>
      <c r="L1126" s="42" t="str">
        <f t="shared" si="112"/>
        <v/>
      </c>
      <c r="M1126" s="56" t="str">
        <f t="shared" si="113"/>
        <v/>
      </c>
      <c r="N1126" s="42" t="str">
        <f>IF(LEN(I1126)=0,"",VLOOKUP(M1126,'Decile Calc'!$G$2:$H$11,2))</f>
        <v/>
      </c>
      <c r="O1126" s="57" t="str">
        <f t="shared" si="114"/>
        <v/>
      </c>
      <c r="P1126" s="42" t="str">
        <f t="shared" si="115"/>
        <v/>
      </c>
    </row>
    <row r="1127" spans="4:16" x14ac:dyDescent="0.3">
      <c r="D1127" s="2"/>
      <c r="H1127" s="63"/>
      <c r="I1127" s="42" t="str">
        <f>IF(LEN(H1127)&gt;0,G1127*0.5+((F1127/Summary!$B$3)*0.5),"")</f>
        <v/>
      </c>
      <c r="J1127" s="56" t="str">
        <f t="shared" si="111"/>
        <v/>
      </c>
      <c r="K1127" s="42" t="str">
        <f t="shared" si="110"/>
        <v/>
      </c>
      <c r="L1127" s="42" t="str">
        <f t="shared" si="112"/>
        <v/>
      </c>
      <c r="M1127" s="56" t="str">
        <f t="shared" si="113"/>
        <v/>
      </c>
      <c r="N1127" s="42" t="str">
        <f>IF(LEN(I1127)=0,"",VLOOKUP(M1127,'Decile Calc'!$G$2:$H$11,2))</f>
        <v/>
      </c>
      <c r="O1127" s="57" t="str">
        <f t="shared" si="114"/>
        <v/>
      </c>
      <c r="P1127" s="42" t="str">
        <f t="shared" si="115"/>
        <v/>
      </c>
    </row>
    <row r="1128" spans="4:16" x14ac:dyDescent="0.3">
      <c r="D1128" s="2"/>
      <c r="I1128" s="42" t="str">
        <f>IF(LEN(H1128)&gt;0,G1128*0.5+((F1128/Summary!$B$3)*0.5),"")</f>
        <v/>
      </c>
      <c r="J1128" s="56" t="str">
        <f t="shared" si="111"/>
        <v/>
      </c>
      <c r="K1128" s="42" t="str">
        <f t="shared" si="110"/>
        <v/>
      </c>
      <c r="L1128" s="42" t="str">
        <f t="shared" si="112"/>
        <v/>
      </c>
      <c r="M1128" s="56" t="str">
        <f t="shared" si="113"/>
        <v/>
      </c>
      <c r="N1128" s="42" t="str">
        <f>IF(LEN(I1128)=0,"",VLOOKUP(M1128,'Decile Calc'!$G$2:$H$11,2))</f>
        <v/>
      </c>
      <c r="O1128" s="57" t="str">
        <f t="shared" si="114"/>
        <v/>
      </c>
      <c r="P1128" s="42" t="str">
        <f t="shared" si="115"/>
        <v/>
      </c>
    </row>
    <row r="1129" spans="4:16" x14ac:dyDescent="0.3">
      <c r="D1129" s="2"/>
      <c r="I1129" s="42" t="str">
        <f>IF(LEN(H1129)&gt;0,G1129*0.5+((F1129/Summary!$B$3)*0.5),"")</f>
        <v/>
      </c>
      <c r="J1129" s="56" t="str">
        <f t="shared" si="111"/>
        <v/>
      </c>
      <c r="K1129" s="42" t="str">
        <f t="shared" si="110"/>
        <v/>
      </c>
      <c r="L1129" s="42" t="str">
        <f t="shared" si="112"/>
        <v/>
      </c>
      <c r="M1129" s="56" t="str">
        <f t="shared" si="113"/>
        <v/>
      </c>
      <c r="N1129" s="42" t="str">
        <f>IF(LEN(I1129)=0,"",VLOOKUP(M1129,'Decile Calc'!$G$2:$H$11,2))</f>
        <v/>
      </c>
      <c r="O1129" s="57" t="str">
        <f t="shared" si="114"/>
        <v/>
      </c>
      <c r="P1129" s="42" t="str">
        <f t="shared" si="115"/>
        <v/>
      </c>
    </row>
    <row r="1130" spans="4:16" x14ac:dyDescent="0.3">
      <c r="D1130" s="2"/>
      <c r="H1130" s="63"/>
      <c r="I1130" s="42" t="str">
        <f>IF(LEN(H1130)&gt;0,G1130*0.5+((F1130/Summary!$B$3)*0.5),"")</f>
        <v/>
      </c>
      <c r="J1130" s="56" t="str">
        <f t="shared" si="111"/>
        <v/>
      </c>
      <c r="K1130" s="42" t="str">
        <f t="shared" si="110"/>
        <v/>
      </c>
      <c r="L1130" s="42" t="str">
        <f t="shared" si="112"/>
        <v/>
      </c>
      <c r="M1130" s="56" t="str">
        <f t="shared" si="113"/>
        <v/>
      </c>
      <c r="N1130" s="42" t="str">
        <f>IF(LEN(I1130)=0,"",VLOOKUP(M1130,'Decile Calc'!$G$2:$H$11,2))</f>
        <v/>
      </c>
      <c r="O1130" s="57" t="str">
        <f t="shared" si="114"/>
        <v/>
      </c>
      <c r="P1130" s="42" t="str">
        <f t="shared" si="115"/>
        <v/>
      </c>
    </row>
    <row r="1131" spans="4:16" x14ac:dyDescent="0.3">
      <c r="D1131" s="2"/>
      <c r="I1131" s="42" t="str">
        <f>IF(LEN(H1131)&gt;0,G1131*0.5+((F1131/Summary!$B$3)*0.5),"")</f>
        <v/>
      </c>
      <c r="J1131" s="56" t="str">
        <f t="shared" si="111"/>
        <v/>
      </c>
      <c r="K1131" s="42" t="str">
        <f t="shared" si="110"/>
        <v/>
      </c>
      <c r="L1131" s="42" t="str">
        <f t="shared" si="112"/>
        <v/>
      </c>
      <c r="M1131" s="56" t="str">
        <f t="shared" si="113"/>
        <v/>
      </c>
      <c r="N1131" s="42" t="str">
        <f>IF(LEN(I1131)=0,"",VLOOKUP(M1131,'Decile Calc'!$G$2:$H$11,2))</f>
        <v/>
      </c>
      <c r="O1131" s="57" t="str">
        <f t="shared" si="114"/>
        <v/>
      </c>
      <c r="P1131" s="42" t="str">
        <f t="shared" si="115"/>
        <v/>
      </c>
    </row>
    <row r="1132" spans="4:16" x14ac:dyDescent="0.3">
      <c r="D1132" s="2"/>
      <c r="H1132" s="63"/>
      <c r="I1132" s="42" t="str">
        <f>IF(LEN(H1132)&gt;0,G1132*0.5+((F1132/Summary!$B$3)*0.5),"")</f>
        <v/>
      </c>
      <c r="J1132" s="56" t="str">
        <f t="shared" si="111"/>
        <v/>
      </c>
      <c r="K1132" s="42" t="str">
        <f t="shared" si="110"/>
        <v/>
      </c>
      <c r="L1132" s="42" t="str">
        <f t="shared" si="112"/>
        <v/>
      </c>
      <c r="M1132" s="56" t="str">
        <f t="shared" si="113"/>
        <v/>
      </c>
      <c r="N1132" s="42" t="str">
        <f>IF(LEN(I1132)=0,"",VLOOKUP(M1132,'Decile Calc'!$G$2:$H$11,2))</f>
        <v/>
      </c>
      <c r="O1132" s="57" t="str">
        <f t="shared" si="114"/>
        <v/>
      </c>
      <c r="P1132" s="42" t="str">
        <f t="shared" si="115"/>
        <v/>
      </c>
    </row>
    <row r="1133" spans="4:16" x14ac:dyDescent="0.3">
      <c r="D1133" s="2"/>
      <c r="I1133" s="42" t="str">
        <f>IF(LEN(H1133)&gt;0,G1133*0.5+((F1133/Summary!$B$3)*0.5),"")</f>
        <v/>
      </c>
      <c r="J1133" s="56" t="str">
        <f t="shared" si="111"/>
        <v/>
      </c>
      <c r="K1133" s="42" t="str">
        <f t="shared" si="110"/>
        <v/>
      </c>
      <c r="L1133" s="42" t="str">
        <f t="shared" si="112"/>
        <v/>
      </c>
      <c r="M1133" s="56" t="str">
        <f t="shared" si="113"/>
        <v/>
      </c>
      <c r="N1133" s="42" t="str">
        <f>IF(LEN(I1133)=0,"",VLOOKUP(M1133,'Decile Calc'!$G$2:$H$11,2))</f>
        <v/>
      </c>
      <c r="O1133" s="57" t="str">
        <f t="shared" si="114"/>
        <v/>
      </c>
      <c r="P1133" s="42" t="str">
        <f t="shared" si="115"/>
        <v/>
      </c>
    </row>
    <row r="1134" spans="4:16" x14ac:dyDescent="0.3">
      <c r="D1134" s="2"/>
      <c r="I1134" s="42" t="str">
        <f>IF(LEN(H1134)&gt;0,G1134*0.5+((F1134/Summary!$B$3)*0.5),"")</f>
        <v/>
      </c>
      <c r="J1134" s="56" t="str">
        <f t="shared" si="111"/>
        <v/>
      </c>
      <c r="K1134" s="42" t="str">
        <f t="shared" si="110"/>
        <v/>
      </c>
      <c r="L1134" s="42" t="str">
        <f t="shared" si="112"/>
        <v/>
      </c>
      <c r="M1134" s="56" t="str">
        <f t="shared" si="113"/>
        <v/>
      </c>
      <c r="N1134" s="42" t="str">
        <f>IF(LEN(I1134)=0,"",VLOOKUP(M1134,'Decile Calc'!$G$2:$H$11,2))</f>
        <v/>
      </c>
      <c r="O1134" s="57" t="str">
        <f t="shared" si="114"/>
        <v/>
      </c>
      <c r="P1134" s="42" t="str">
        <f t="shared" si="115"/>
        <v/>
      </c>
    </row>
    <row r="1135" spans="4:16" x14ac:dyDescent="0.3">
      <c r="D1135" s="2"/>
      <c r="I1135" s="42" t="str">
        <f>IF(LEN(H1135)&gt;0,G1135*0.5+((F1135/Summary!$B$3)*0.5),"")</f>
        <v/>
      </c>
      <c r="J1135" s="56" t="str">
        <f t="shared" si="111"/>
        <v/>
      </c>
      <c r="K1135" s="42" t="str">
        <f t="shared" si="110"/>
        <v/>
      </c>
      <c r="L1135" s="42" t="str">
        <f t="shared" si="112"/>
        <v/>
      </c>
      <c r="M1135" s="56" t="str">
        <f t="shared" si="113"/>
        <v/>
      </c>
      <c r="N1135" s="42" t="str">
        <f>IF(LEN(I1135)=0,"",VLOOKUP(M1135,'Decile Calc'!$G$2:$H$11,2))</f>
        <v/>
      </c>
      <c r="O1135" s="57" t="str">
        <f t="shared" si="114"/>
        <v/>
      </c>
      <c r="P1135" s="42" t="str">
        <f t="shared" si="115"/>
        <v/>
      </c>
    </row>
    <row r="1136" spans="4:16" x14ac:dyDescent="0.3">
      <c r="D1136" s="2"/>
      <c r="I1136" s="42" t="str">
        <f>IF(LEN(H1136)&gt;0,G1136*0.5+((F1136/Summary!$B$3)*0.5),"")</f>
        <v/>
      </c>
      <c r="J1136" s="56" t="str">
        <f t="shared" si="111"/>
        <v/>
      </c>
      <c r="K1136" s="42" t="str">
        <f t="shared" si="110"/>
        <v/>
      </c>
      <c r="L1136" s="42" t="str">
        <f t="shared" si="112"/>
        <v/>
      </c>
      <c r="M1136" s="56" t="str">
        <f t="shared" si="113"/>
        <v/>
      </c>
      <c r="N1136" s="42" t="str">
        <f>IF(LEN(I1136)=0,"",VLOOKUP(M1136,'Decile Calc'!$G$2:$H$11,2))</f>
        <v/>
      </c>
      <c r="O1136" s="57" t="str">
        <f t="shared" si="114"/>
        <v/>
      </c>
      <c r="P1136" s="42" t="str">
        <f t="shared" si="115"/>
        <v/>
      </c>
    </row>
    <row r="1137" spans="4:16" x14ac:dyDescent="0.3">
      <c r="D1137" s="2"/>
      <c r="I1137" s="42" t="str">
        <f>IF(LEN(H1137)&gt;0,G1137*0.5+((F1137/Summary!$B$3)*0.5),"")</f>
        <v/>
      </c>
      <c r="J1137" s="56" t="str">
        <f t="shared" si="111"/>
        <v/>
      </c>
      <c r="K1137" s="42" t="str">
        <f t="shared" si="110"/>
        <v/>
      </c>
      <c r="L1137" s="42" t="str">
        <f t="shared" si="112"/>
        <v/>
      </c>
      <c r="M1137" s="56" t="str">
        <f t="shared" si="113"/>
        <v/>
      </c>
      <c r="N1137" s="42" t="str">
        <f>IF(LEN(I1137)=0,"",VLOOKUP(M1137,'Decile Calc'!$G$2:$H$11,2))</f>
        <v/>
      </c>
      <c r="O1137" s="57" t="str">
        <f t="shared" si="114"/>
        <v/>
      </c>
      <c r="P1137" s="42" t="str">
        <f t="shared" si="115"/>
        <v/>
      </c>
    </row>
    <row r="1138" spans="4:16" x14ac:dyDescent="0.3">
      <c r="D1138" s="2"/>
      <c r="I1138" s="42" t="str">
        <f>IF(LEN(H1138)&gt;0,G1138*0.5+((F1138/Summary!$B$3)*0.5),"")</f>
        <v/>
      </c>
      <c r="J1138" s="56" t="str">
        <f t="shared" si="111"/>
        <v/>
      </c>
      <c r="K1138" s="42" t="str">
        <f t="shared" si="110"/>
        <v/>
      </c>
      <c r="L1138" s="42" t="str">
        <f t="shared" si="112"/>
        <v/>
      </c>
      <c r="M1138" s="56" t="str">
        <f t="shared" si="113"/>
        <v/>
      </c>
      <c r="N1138" s="42" t="str">
        <f>IF(LEN(I1138)=0,"",VLOOKUP(M1138,'Decile Calc'!$G$2:$H$11,2))</f>
        <v/>
      </c>
      <c r="O1138" s="57" t="str">
        <f t="shared" si="114"/>
        <v/>
      </c>
      <c r="P1138" s="42" t="str">
        <f t="shared" si="115"/>
        <v/>
      </c>
    </row>
    <row r="1139" spans="4:16" x14ac:dyDescent="0.3">
      <c r="D1139" s="2"/>
      <c r="I1139" s="42" t="str">
        <f>IF(LEN(H1139)&gt;0,G1139*0.5+((F1139/Summary!$B$3)*0.5),"")</f>
        <v/>
      </c>
      <c r="J1139" s="56" t="str">
        <f t="shared" si="111"/>
        <v/>
      </c>
      <c r="K1139" s="42" t="str">
        <f t="shared" si="110"/>
        <v/>
      </c>
      <c r="L1139" s="42" t="str">
        <f t="shared" si="112"/>
        <v/>
      </c>
      <c r="M1139" s="56" t="str">
        <f t="shared" si="113"/>
        <v/>
      </c>
      <c r="N1139" s="42" t="str">
        <f>IF(LEN(I1139)=0,"",VLOOKUP(M1139,'Decile Calc'!$G$2:$H$11,2))</f>
        <v/>
      </c>
      <c r="O1139" s="57" t="str">
        <f t="shared" si="114"/>
        <v/>
      </c>
      <c r="P1139" s="42" t="str">
        <f t="shared" si="115"/>
        <v/>
      </c>
    </row>
    <row r="1140" spans="4:16" x14ac:dyDescent="0.3">
      <c r="D1140" s="2"/>
      <c r="I1140" s="42" t="str">
        <f>IF(LEN(H1140)&gt;0,G1140*0.5+((F1140/Summary!$B$3)*0.5),"")</f>
        <v/>
      </c>
      <c r="J1140" s="56" t="str">
        <f t="shared" si="111"/>
        <v/>
      </c>
      <c r="K1140" s="42" t="str">
        <f t="shared" si="110"/>
        <v/>
      </c>
      <c r="L1140" s="42" t="str">
        <f t="shared" si="112"/>
        <v/>
      </c>
      <c r="M1140" s="56" t="str">
        <f t="shared" si="113"/>
        <v/>
      </c>
      <c r="N1140" s="42" t="str">
        <f>IF(LEN(I1140)=0,"",VLOOKUP(M1140,'Decile Calc'!$G$2:$H$11,2))</f>
        <v/>
      </c>
      <c r="O1140" s="57" t="str">
        <f t="shared" si="114"/>
        <v/>
      </c>
      <c r="P1140" s="42" t="str">
        <f t="shared" si="115"/>
        <v/>
      </c>
    </row>
    <row r="1141" spans="4:16" x14ac:dyDescent="0.3">
      <c r="D1141" s="2"/>
      <c r="I1141" s="42" t="str">
        <f>IF(LEN(H1141)&gt;0,G1141*0.5+((F1141/Summary!$B$3)*0.5),"")</f>
        <v/>
      </c>
      <c r="J1141" s="56" t="str">
        <f t="shared" si="111"/>
        <v/>
      </c>
      <c r="K1141" s="42" t="str">
        <f t="shared" si="110"/>
        <v/>
      </c>
      <c r="L1141" s="42" t="str">
        <f t="shared" si="112"/>
        <v/>
      </c>
      <c r="M1141" s="56" t="str">
        <f t="shared" si="113"/>
        <v/>
      </c>
      <c r="N1141" s="42" t="str">
        <f>IF(LEN(I1141)=0,"",VLOOKUP(M1141,'Decile Calc'!$G$2:$H$11,2))</f>
        <v/>
      </c>
      <c r="O1141" s="57" t="str">
        <f t="shared" si="114"/>
        <v/>
      </c>
      <c r="P1141" s="42" t="str">
        <f t="shared" si="115"/>
        <v/>
      </c>
    </row>
    <row r="1142" spans="4:16" x14ac:dyDescent="0.3">
      <c r="D1142" s="2"/>
      <c r="I1142" s="42" t="str">
        <f>IF(LEN(H1142)&gt;0,G1142*0.5+((F1142/Summary!$B$3)*0.5),"")</f>
        <v/>
      </c>
      <c r="J1142" s="56" t="str">
        <f t="shared" si="111"/>
        <v/>
      </c>
      <c r="K1142" s="42" t="str">
        <f t="shared" si="110"/>
        <v/>
      </c>
      <c r="L1142" s="42" t="str">
        <f t="shared" si="112"/>
        <v/>
      </c>
      <c r="M1142" s="56" t="str">
        <f t="shared" si="113"/>
        <v/>
      </c>
      <c r="N1142" s="42" t="str">
        <f>IF(LEN(I1142)=0,"",VLOOKUP(M1142,'Decile Calc'!$G$2:$H$11,2))</f>
        <v/>
      </c>
      <c r="O1142" s="57" t="str">
        <f t="shared" si="114"/>
        <v/>
      </c>
      <c r="P1142" s="42" t="str">
        <f t="shared" si="115"/>
        <v/>
      </c>
    </row>
    <row r="1143" spans="4:16" x14ac:dyDescent="0.3">
      <c r="D1143" s="2"/>
      <c r="I1143" s="42" t="str">
        <f>IF(LEN(H1143)&gt;0,G1143*0.5+((F1143/Summary!$B$3)*0.5),"")</f>
        <v/>
      </c>
      <c r="J1143" s="56" t="str">
        <f t="shared" si="111"/>
        <v/>
      </c>
      <c r="K1143" s="42" t="str">
        <f t="shared" si="110"/>
        <v/>
      </c>
      <c r="L1143" s="42" t="str">
        <f t="shared" si="112"/>
        <v/>
      </c>
      <c r="M1143" s="56" t="str">
        <f t="shared" si="113"/>
        <v/>
      </c>
      <c r="N1143" s="42" t="str">
        <f>IF(LEN(I1143)=0,"",VLOOKUP(M1143,'Decile Calc'!$G$2:$H$11,2))</f>
        <v/>
      </c>
      <c r="O1143" s="57" t="str">
        <f t="shared" si="114"/>
        <v/>
      </c>
      <c r="P1143" s="42" t="str">
        <f t="shared" si="115"/>
        <v/>
      </c>
    </row>
    <row r="1144" spans="4:16" x14ac:dyDescent="0.3">
      <c r="D1144" s="2"/>
      <c r="I1144" s="42" t="str">
        <f>IF(LEN(H1144)&gt;0,G1144*0.5+((F1144/Summary!$B$3)*0.5),"")</f>
        <v/>
      </c>
      <c r="J1144" s="56" t="str">
        <f t="shared" si="111"/>
        <v/>
      </c>
      <c r="K1144" s="42" t="str">
        <f t="shared" si="110"/>
        <v/>
      </c>
      <c r="L1144" s="42" t="str">
        <f t="shared" si="112"/>
        <v/>
      </c>
      <c r="M1144" s="56" t="str">
        <f t="shared" si="113"/>
        <v/>
      </c>
      <c r="N1144" s="42" t="str">
        <f>IF(LEN(I1144)=0,"",VLOOKUP(M1144,'Decile Calc'!$G$2:$H$11,2))</f>
        <v/>
      </c>
      <c r="O1144" s="57" t="str">
        <f t="shared" si="114"/>
        <v/>
      </c>
      <c r="P1144" s="42" t="str">
        <f t="shared" si="115"/>
        <v/>
      </c>
    </row>
    <row r="1145" spans="4:16" x14ac:dyDescent="0.3">
      <c r="D1145" s="2"/>
      <c r="I1145" s="42" t="str">
        <f>IF(LEN(H1145)&gt;0,G1145*0.5+((F1145/Summary!$B$3)*0.5),"")</f>
        <v/>
      </c>
      <c r="J1145" s="56" t="str">
        <f t="shared" si="111"/>
        <v/>
      </c>
      <c r="K1145" s="42" t="str">
        <f t="shared" si="110"/>
        <v/>
      </c>
      <c r="L1145" s="42" t="str">
        <f t="shared" si="112"/>
        <v/>
      </c>
      <c r="M1145" s="56" t="str">
        <f t="shared" si="113"/>
        <v/>
      </c>
      <c r="N1145" s="42" t="str">
        <f>IF(LEN(I1145)=0,"",VLOOKUP(M1145,'Decile Calc'!$G$2:$H$11,2))</f>
        <v/>
      </c>
      <c r="O1145" s="57" t="str">
        <f t="shared" si="114"/>
        <v/>
      </c>
      <c r="P1145" s="42" t="str">
        <f t="shared" si="115"/>
        <v/>
      </c>
    </row>
    <row r="1146" spans="4:16" x14ac:dyDescent="0.3">
      <c r="D1146" s="2"/>
      <c r="I1146" s="42" t="str">
        <f>IF(LEN(H1146)&gt;0,G1146*0.5+((F1146/Summary!$B$3)*0.5),"")</f>
        <v/>
      </c>
      <c r="J1146" s="56" t="str">
        <f t="shared" si="111"/>
        <v/>
      </c>
      <c r="K1146" s="42" t="str">
        <f t="shared" si="110"/>
        <v/>
      </c>
      <c r="L1146" s="42" t="str">
        <f t="shared" si="112"/>
        <v/>
      </c>
      <c r="M1146" s="56" t="str">
        <f t="shared" si="113"/>
        <v/>
      </c>
      <c r="N1146" s="42" t="str">
        <f>IF(LEN(I1146)=0,"",VLOOKUP(M1146,'Decile Calc'!$G$2:$H$11,2))</f>
        <v/>
      </c>
      <c r="O1146" s="57" t="str">
        <f t="shared" si="114"/>
        <v/>
      </c>
      <c r="P1146" s="42" t="str">
        <f t="shared" si="115"/>
        <v/>
      </c>
    </row>
    <row r="1147" spans="4:16" x14ac:dyDescent="0.3">
      <c r="D1147" s="2"/>
      <c r="I1147" s="42" t="str">
        <f>IF(LEN(H1147)&gt;0,G1147*0.5+((F1147/Summary!$B$3)*0.5),"")</f>
        <v/>
      </c>
      <c r="J1147" s="56" t="str">
        <f t="shared" si="111"/>
        <v/>
      </c>
      <c r="K1147" s="42" t="str">
        <f t="shared" si="110"/>
        <v/>
      </c>
      <c r="L1147" s="42" t="str">
        <f t="shared" si="112"/>
        <v/>
      </c>
      <c r="M1147" s="56" t="str">
        <f t="shared" si="113"/>
        <v/>
      </c>
      <c r="N1147" s="42" t="str">
        <f>IF(LEN(I1147)=0,"",VLOOKUP(M1147,'Decile Calc'!$G$2:$H$11,2))</f>
        <v/>
      </c>
      <c r="O1147" s="57" t="str">
        <f t="shared" si="114"/>
        <v/>
      </c>
      <c r="P1147" s="42" t="str">
        <f t="shared" si="115"/>
        <v/>
      </c>
    </row>
    <row r="1148" spans="4:16" x14ac:dyDescent="0.3">
      <c r="D1148" s="2"/>
      <c r="I1148" s="42" t="str">
        <f>IF(LEN(H1148)&gt;0,G1148*0.5+((F1148/Summary!$B$3)*0.5),"")</f>
        <v/>
      </c>
      <c r="J1148" s="56" t="str">
        <f t="shared" si="111"/>
        <v/>
      </c>
      <c r="K1148" s="42" t="str">
        <f t="shared" si="110"/>
        <v/>
      </c>
      <c r="L1148" s="42" t="str">
        <f t="shared" si="112"/>
        <v/>
      </c>
      <c r="M1148" s="56" t="str">
        <f t="shared" si="113"/>
        <v/>
      </c>
      <c r="N1148" s="42" t="str">
        <f>IF(LEN(I1148)=0,"",VLOOKUP(M1148,'Decile Calc'!$G$2:$H$11,2))</f>
        <v/>
      </c>
      <c r="O1148" s="57" t="str">
        <f t="shared" si="114"/>
        <v/>
      </c>
      <c r="P1148" s="42" t="str">
        <f t="shared" si="115"/>
        <v/>
      </c>
    </row>
    <row r="1149" spans="4:16" x14ac:dyDescent="0.3">
      <c r="D1149" s="2"/>
      <c r="I1149" s="42" t="str">
        <f>IF(LEN(H1149)&gt;0,G1149*0.5+((F1149/Summary!$B$3)*0.5),"")</f>
        <v/>
      </c>
      <c r="J1149" s="56" t="str">
        <f t="shared" si="111"/>
        <v/>
      </c>
      <c r="K1149" s="42" t="str">
        <f t="shared" si="110"/>
        <v/>
      </c>
      <c r="L1149" s="42" t="str">
        <f t="shared" si="112"/>
        <v/>
      </c>
      <c r="M1149" s="56" t="str">
        <f t="shared" si="113"/>
        <v/>
      </c>
      <c r="N1149" s="42" t="str">
        <f>IF(LEN(I1149)=0,"",VLOOKUP(M1149,'Decile Calc'!$G$2:$H$11,2))</f>
        <v/>
      </c>
      <c r="O1149" s="57" t="str">
        <f t="shared" si="114"/>
        <v/>
      </c>
      <c r="P1149" s="42" t="str">
        <f t="shared" si="115"/>
        <v/>
      </c>
    </row>
    <row r="1150" spans="4:16" x14ac:dyDescent="0.3">
      <c r="D1150" s="2"/>
      <c r="I1150" s="42" t="str">
        <f>IF(LEN(H1150)&gt;0,G1150*0.5+((F1150/Summary!$B$3)*0.5),"")</f>
        <v/>
      </c>
      <c r="J1150" s="56" t="str">
        <f t="shared" si="111"/>
        <v/>
      </c>
      <c r="K1150" s="42" t="str">
        <f t="shared" si="110"/>
        <v/>
      </c>
      <c r="L1150" s="42" t="str">
        <f t="shared" si="112"/>
        <v/>
      </c>
      <c r="M1150" s="56" t="str">
        <f t="shared" si="113"/>
        <v/>
      </c>
      <c r="N1150" s="42" t="str">
        <f>IF(LEN(I1150)=0,"",VLOOKUP(M1150,'Decile Calc'!$G$2:$H$11,2))</f>
        <v/>
      </c>
      <c r="O1150" s="57" t="str">
        <f t="shared" si="114"/>
        <v/>
      </c>
      <c r="P1150" s="42" t="str">
        <f t="shared" si="115"/>
        <v/>
      </c>
    </row>
    <row r="1151" spans="4:16" x14ac:dyDescent="0.3">
      <c r="D1151" s="2"/>
      <c r="I1151" s="42" t="str">
        <f>IF(LEN(H1151)&gt;0,G1151*0.5+((F1151/Summary!$B$3)*0.5),"")</f>
        <v/>
      </c>
      <c r="J1151" s="56" t="str">
        <f t="shared" si="111"/>
        <v/>
      </c>
      <c r="K1151" s="42" t="str">
        <f t="shared" si="110"/>
        <v/>
      </c>
      <c r="L1151" s="42" t="str">
        <f t="shared" si="112"/>
        <v/>
      </c>
      <c r="M1151" s="56" t="str">
        <f t="shared" si="113"/>
        <v/>
      </c>
      <c r="N1151" s="42" t="str">
        <f>IF(LEN(I1151)=0,"",VLOOKUP(M1151,'Decile Calc'!$G$2:$H$11,2))</f>
        <v/>
      </c>
      <c r="O1151" s="57" t="str">
        <f t="shared" si="114"/>
        <v/>
      </c>
      <c r="P1151" s="42" t="str">
        <f t="shared" si="115"/>
        <v/>
      </c>
    </row>
    <row r="1152" spans="4:16" x14ac:dyDescent="0.3">
      <c r="D1152" s="2"/>
      <c r="I1152" s="42" t="str">
        <f>IF(LEN(H1152)&gt;0,G1152*0.5+((F1152/Summary!$B$3)*0.5),"")</f>
        <v/>
      </c>
      <c r="J1152" s="56" t="str">
        <f t="shared" si="111"/>
        <v/>
      </c>
      <c r="K1152" s="42" t="str">
        <f t="shared" si="110"/>
        <v/>
      </c>
      <c r="L1152" s="42" t="str">
        <f t="shared" si="112"/>
        <v/>
      </c>
      <c r="M1152" s="56" t="str">
        <f t="shared" si="113"/>
        <v/>
      </c>
      <c r="N1152" s="42" t="str">
        <f>IF(LEN(I1152)=0,"",VLOOKUP(M1152,'Decile Calc'!$G$2:$H$11,2))</f>
        <v/>
      </c>
      <c r="O1152" s="57" t="str">
        <f t="shared" si="114"/>
        <v/>
      </c>
      <c r="P1152" s="42" t="str">
        <f t="shared" si="115"/>
        <v/>
      </c>
    </row>
    <row r="1153" spans="4:16" x14ac:dyDescent="0.3">
      <c r="D1153" s="30"/>
      <c r="I1153" s="42" t="str">
        <f>IF(LEN(H1153)&gt;0,G1153*0.5+((F1153/Summary!$B$3)*0.5),"")</f>
        <v/>
      </c>
      <c r="J1153" s="56" t="str">
        <f t="shared" si="111"/>
        <v/>
      </c>
      <c r="K1153" s="42" t="str">
        <f t="shared" si="110"/>
        <v/>
      </c>
      <c r="L1153" s="42" t="str">
        <f t="shared" si="112"/>
        <v/>
      </c>
      <c r="M1153" s="56" t="str">
        <f t="shared" si="113"/>
        <v/>
      </c>
      <c r="N1153" s="42" t="str">
        <f>IF(LEN(I1153)=0,"",VLOOKUP(M1153,'Decile Calc'!$G$2:$H$11,2))</f>
        <v/>
      </c>
      <c r="O1153" s="57" t="str">
        <f t="shared" si="114"/>
        <v/>
      </c>
      <c r="P1153" s="42" t="str">
        <f t="shared" si="115"/>
        <v/>
      </c>
    </row>
    <row r="1154" spans="4:16" x14ac:dyDescent="0.3">
      <c r="D1154" s="2"/>
      <c r="I1154" s="42" t="str">
        <f>IF(LEN(H1154)&gt;0,G1154*0.5+((F1154/Summary!$B$3)*0.5),"")</f>
        <v/>
      </c>
      <c r="J1154" s="56" t="str">
        <f t="shared" si="111"/>
        <v/>
      </c>
      <c r="K1154" s="42" t="str">
        <f t="shared" ref="K1154:K1217" si="116">IF(LEN(I1154)&gt;0,ROW(A1154)/100000000,"")</f>
        <v/>
      </c>
      <c r="L1154" s="42" t="str">
        <f t="shared" si="112"/>
        <v/>
      </c>
      <c r="M1154" s="56" t="str">
        <f t="shared" si="113"/>
        <v/>
      </c>
      <c r="N1154" s="42" t="str">
        <f>IF(LEN(I1154)=0,"",VLOOKUP(M1154,'Decile Calc'!$G$2:$H$11,2))</f>
        <v/>
      </c>
      <c r="O1154" s="57" t="str">
        <f t="shared" si="114"/>
        <v/>
      </c>
      <c r="P1154" s="42" t="str">
        <f t="shared" si="115"/>
        <v/>
      </c>
    </row>
    <row r="1155" spans="4:16" x14ac:dyDescent="0.3">
      <c r="D1155" s="2"/>
      <c r="I1155" s="42" t="str">
        <f>IF(LEN(H1155)&gt;0,G1155*0.5+((F1155/Summary!$B$3)*0.5),"")</f>
        <v/>
      </c>
      <c r="J1155" s="56" t="str">
        <f t="shared" ref="J1155:J1218" si="117">IF(LEN(I1155)&gt;0,RANK(I1155,$I$2:$I$10001,1),"")</f>
        <v/>
      </c>
      <c r="K1155" s="42" t="str">
        <f t="shared" si="116"/>
        <v/>
      </c>
      <c r="L1155" s="42" t="str">
        <f t="shared" ref="L1155:L1218" si="118">IFERROR(I1155+K1155,"")</f>
        <v/>
      </c>
      <c r="M1155" s="56" t="str">
        <f t="shared" ref="M1155:M1218" si="119">IF(LEN(I1155)=0,"",RANK((I1155+K1155),$L$2:$L$10001,1))</f>
        <v/>
      </c>
      <c r="N1155" s="42" t="str">
        <f>IF(LEN(I1155)=0,"",VLOOKUP(M1155,'Decile Calc'!$G$2:$H$11,2))</f>
        <v/>
      </c>
      <c r="O1155" s="57" t="str">
        <f t="shared" ref="O1155:O1218" si="120">IF(LEN(I1155)&gt;0,H1155,"")</f>
        <v/>
      </c>
      <c r="P1155" s="42" t="str">
        <f t="shared" ref="P1155:P1218" si="121">IF(LEN(I1155)=0,"",TRUNC(M1155,0))</f>
        <v/>
      </c>
    </row>
    <row r="1156" spans="4:16" x14ac:dyDescent="0.3">
      <c r="D1156" s="2"/>
      <c r="I1156" s="42" t="str">
        <f>IF(LEN(H1156)&gt;0,G1156*0.5+((F1156/Summary!$B$3)*0.5),"")</f>
        <v/>
      </c>
      <c r="J1156" s="56" t="str">
        <f t="shared" si="117"/>
        <v/>
      </c>
      <c r="K1156" s="42" t="str">
        <f t="shared" si="116"/>
        <v/>
      </c>
      <c r="L1156" s="42" t="str">
        <f t="shared" si="118"/>
        <v/>
      </c>
      <c r="M1156" s="56" t="str">
        <f t="shared" si="119"/>
        <v/>
      </c>
      <c r="N1156" s="42" t="str">
        <f>IF(LEN(I1156)=0,"",VLOOKUP(M1156,'Decile Calc'!$G$2:$H$11,2))</f>
        <v/>
      </c>
      <c r="O1156" s="57" t="str">
        <f t="shared" si="120"/>
        <v/>
      </c>
      <c r="P1156" s="42" t="str">
        <f t="shared" si="121"/>
        <v/>
      </c>
    </row>
    <row r="1157" spans="4:16" x14ac:dyDescent="0.3">
      <c r="D1157" s="30"/>
      <c r="I1157" s="42" t="str">
        <f>IF(LEN(H1157)&gt;0,G1157*0.5+((F1157/Summary!$B$3)*0.5),"")</f>
        <v/>
      </c>
      <c r="J1157" s="56" t="str">
        <f t="shared" si="117"/>
        <v/>
      </c>
      <c r="K1157" s="42" t="str">
        <f t="shared" si="116"/>
        <v/>
      </c>
      <c r="L1157" s="42" t="str">
        <f t="shared" si="118"/>
        <v/>
      </c>
      <c r="M1157" s="56" t="str">
        <f t="shared" si="119"/>
        <v/>
      </c>
      <c r="N1157" s="42" t="str">
        <f>IF(LEN(I1157)=0,"",VLOOKUP(M1157,'Decile Calc'!$G$2:$H$11,2))</f>
        <v/>
      </c>
      <c r="O1157" s="57" t="str">
        <f t="shared" si="120"/>
        <v/>
      </c>
      <c r="P1157" s="42" t="str">
        <f t="shared" si="121"/>
        <v/>
      </c>
    </row>
    <row r="1158" spans="4:16" x14ac:dyDescent="0.3">
      <c r="D1158" s="30"/>
      <c r="I1158" s="42" t="str">
        <f>IF(LEN(H1158)&gt;0,G1158*0.5+((F1158/Summary!$B$3)*0.5),"")</f>
        <v/>
      </c>
      <c r="J1158" s="56" t="str">
        <f t="shared" si="117"/>
        <v/>
      </c>
      <c r="K1158" s="42" t="str">
        <f t="shared" si="116"/>
        <v/>
      </c>
      <c r="L1158" s="42" t="str">
        <f t="shared" si="118"/>
        <v/>
      </c>
      <c r="M1158" s="56" t="str">
        <f t="shared" si="119"/>
        <v/>
      </c>
      <c r="N1158" s="42" t="str">
        <f>IF(LEN(I1158)=0,"",VLOOKUP(M1158,'Decile Calc'!$G$2:$H$11,2))</f>
        <v/>
      </c>
      <c r="O1158" s="57" t="str">
        <f t="shared" si="120"/>
        <v/>
      </c>
      <c r="P1158" s="42" t="str">
        <f t="shared" si="121"/>
        <v/>
      </c>
    </row>
    <row r="1159" spans="4:16" x14ac:dyDescent="0.3">
      <c r="D1159" s="2"/>
      <c r="I1159" s="42" t="str">
        <f>IF(LEN(H1159)&gt;0,G1159*0.5+((F1159/Summary!$B$3)*0.5),"")</f>
        <v/>
      </c>
      <c r="J1159" s="56" t="str">
        <f t="shared" si="117"/>
        <v/>
      </c>
      <c r="K1159" s="42" t="str">
        <f t="shared" si="116"/>
        <v/>
      </c>
      <c r="L1159" s="42" t="str">
        <f t="shared" si="118"/>
        <v/>
      </c>
      <c r="M1159" s="56" t="str">
        <f t="shared" si="119"/>
        <v/>
      </c>
      <c r="N1159" s="42" t="str">
        <f>IF(LEN(I1159)=0,"",VLOOKUP(M1159,'Decile Calc'!$G$2:$H$11,2))</f>
        <v/>
      </c>
      <c r="O1159" s="57" t="str">
        <f t="shared" si="120"/>
        <v/>
      </c>
      <c r="P1159" s="42" t="str">
        <f t="shared" si="121"/>
        <v/>
      </c>
    </row>
    <row r="1160" spans="4:16" x14ac:dyDescent="0.3">
      <c r="D1160" s="30"/>
      <c r="I1160" s="42" t="str">
        <f>IF(LEN(H1160)&gt;0,G1160*0.5+((F1160/Summary!$B$3)*0.5),"")</f>
        <v/>
      </c>
      <c r="J1160" s="56" t="str">
        <f t="shared" si="117"/>
        <v/>
      </c>
      <c r="K1160" s="42" t="str">
        <f t="shared" si="116"/>
        <v/>
      </c>
      <c r="L1160" s="42" t="str">
        <f t="shared" si="118"/>
        <v/>
      </c>
      <c r="M1160" s="56" t="str">
        <f t="shared" si="119"/>
        <v/>
      </c>
      <c r="N1160" s="42" t="str">
        <f>IF(LEN(I1160)=0,"",VLOOKUP(M1160,'Decile Calc'!$G$2:$H$11,2))</f>
        <v/>
      </c>
      <c r="O1160" s="57" t="str">
        <f t="shared" si="120"/>
        <v/>
      </c>
      <c r="P1160" s="42" t="str">
        <f t="shared" si="121"/>
        <v/>
      </c>
    </row>
    <row r="1161" spans="4:16" x14ac:dyDescent="0.3">
      <c r="D1161" s="30"/>
      <c r="I1161" s="42" t="str">
        <f>IF(LEN(H1161)&gt;0,G1161*0.5+((F1161/Summary!$B$3)*0.5),"")</f>
        <v/>
      </c>
      <c r="J1161" s="56" t="str">
        <f t="shared" si="117"/>
        <v/>
      </c>
      <c r="K1161" s="42" t="str">
        <f t="shared" si="116"/>
        <v/>
      </c>
      <c r="L1161" s="42" t="str">
        <f t="shared" si="118"/>
        <v/>
      </c>
      <c r="M1161" s="56" t="str">
        <f t="shared" si="119"/>
        <v/>
      </c>
      <c r="N1161" s="42" t="str">
        <f>IF(LEN(I1161)=0,"",VLOOKUP(M1161,'Decile Calc'!$G$2:$H$11,2))</f>
        <v/>
      </c>
      <c r="O1161" s="57" t="str">
        <f t="shared" si="120"/>
        <v/>
      </c>
      <c r="P1161" s="42" t="str">
        <f t="shared" si="121"/>
        <v/>
      </c>
    </row>
    <row r="1162" spans="4:16" x14ac:dyDescent="0.3">
      <c r="D1162" s="2"/>
      <c r="I1162" s="42" t="str">
        <f>IF(LEN(H1162)&gt;0,G1162*0.5+((F1162/Summary!$B$3)*0.5),"")</f>
        <v/>
      </c>
      <c r="J1162" s="56" t="str">
        <f t="shared" si="117"/>
        <v/>
      </c>
      <c r="K1162" s="42" t="str">
        <f t="shared" si="116"/>
        <v/>
      </c>
      <c r="L1162" s="42" t="str">
        <f t="shared" si="118"/>
        <v/>
      </c>
      <c r="M1162" s="56" t="str">
        <f t="shared" si="119"/>
        <v/>
      </c>
      <c r="N1162" s="42" t="str">
        <f>IF(LEN(I1162)=0,"",VLOOKUP(M1162,'Decile Calc'!$G$2:$H$11,2))</f>
        <v/>
      </c>
      <c r="O1162" s="57" t="str">
        <f t="shared" si="120"/>
        <v/>
      </c>
      <c r="P1162" s="42" t="str">
        <f t="shared" si="121"/>
        <v/>
      </c>
    </row>
    <row r="1163" spans="4:16" x14ac:dyDescent="0.3">
      <c r="D1163" s="2"/>
      <c r="I1163" s="42" t="str">
        <f>IF(LEN(H1163)&gt;0,G1163*0.5+((F1163/Summary!$B$3)*0.5),"")</f>
        <v/>
      </c>
      <c r="J1163" s="56" t="str">
        <f t="shared" si="117"/>
        <v/>
      </c>
      <c r="K1163" s="42" t="str">
        <f t="shared" si="116"/>
        <v/>
      </c>
      <c r="L1163" s="42" t="str">
        <f t="shared" si="118"/>
        <v/>
      </c>
      <c r="M1163" s="56" t="str">
        <f t="shared" si="119"/>
        <v/>
      </c>
      <c r="N1163" s="42" t="str">
        <f>IF(LEN(I1163)=0,"",VLOOKUP(M1163,'Decile Calc'!$G$2:$H$11,2))</f>
        <v/>
      </c>
      <c r="O1163" s="57" t="str">
        <f t="shared" si="120"/>
        <v/>
      </c>
      <c r="P1163" s="42" t="str">
        <f t="shared" si="121"/>
        <v/>
      </c>
    </row>
    <row r="1164" spans="4:16" x14ac:dyDescent="0.3">
      <c r="D1164" s="2"/>
      <c r="I1164" s="42" t="str">
        <f>IF(LEN(H1164)&gt;0,G1164*0.5+((F1164/Summary!$B$3)*0.5),"")</f>
        <v/>
      </c>
      <c r="J1164" s="56" t="str">
        <f t="shared" si="117"/>
        <v/>
      </c>
      <c r="K1164" s="42" t="str">
        <f t="shared" si="116"/>
        <v/>
      </c>
      <c r="L1164" s="42" t="str">
        <f t="shared" si="118"/>
        <v/>
      </c>
      <c r="M1164" s="56" t="str">
        <f t="shared" si="119"/>
        <v/>
      </c>
      <c r="N1164" s="42" t="str">
        <f>IF(LEN(I1164)=0,"",VLOOKUP(M1164,'Decile Calc'!$G$2:$H$11,2))</f>
        <v/>
      </c>
      <c r="O1164" s="57" t="str">
        <f t="shared" si="120"/>
        <v/>
      </c>
      <c r="P1164" s="42" t="str">
        <f t="shared" si="121"/>
        <v/>
      </c>
    </row>
    <row r="1165" spans="4:16" x14ac:dyDescent="0.3">
      <c r="D1165" s="2"/>
      <c r="I1165" s="42" t="str">
        <f>IF(LEN(H1165)&gt;0,G1165*0.5+((F1165/Summary!$B$3)*0.5),"")</f>
        <v/>
      </c>
      <c r="J1165" s="56" t="str">
        <f t="shared" si="117"/>
        <v/>
      </c>
      <c r="K1165" s="42" t="str">
        <f t="shared" si="116"/>
        <v/>
      </c>
      <c r="L1165" s="42" t="str">
        <f t="shared" si="118"/>
        <v/>
      </c>
      <c r="M1165" s="56" t="str">
        <f t="shared" si="119"/>
        <v/>
      </c>
      <c r="N1165" s="42" t="str">
        <f>IF(LEN(I1165)=0,"",VLOOKUP(M1165,'Decile Calc'!$G$2:$H$11,2))</f>
        <v/>
      </c>
      <c r="O1165" s="57" t="str">
        <f t="shared" si="120"/>
        <v/>
      </c>
      <c r="P1165" s="42" t="str">
        <f t="shared" si="121"/>
        <v/>
      </c>
    </row>
    <row r="1166" spans="4:16" x14ac:dyDescent="0.3">
      <c r="D1166" s="2"/>
      <c r="I1166" s="42" t="str">
        <f>IF(LEN(H1166)&gt;0,G1166*0.5+((F1166/Summary!$B$3)*0.5),"")</f>
        <v/>
      </c>
      <c r="J1166" s="56" t="str">
        <f t="shared" si="117"/>
        <v/>
      </c>
      <c r="K1166" s="42" t="str">
        <f t="shared" si="116"/>
        <v/>
      </c>
      <c r="L1166" s="42" t="str">
        <f t="shared" si="118"/>
        <v/>
      </c>
      <c r="M1166" s="56" t="str">
        <f t="shared" si="119"/>
        <v/>
      </c>
      <c r="N1166" s="42" t="str">
        <f>IF(LEN(I1166)=0,"",VLOOKUP(M1166,'Decile Calc'!$G$2:$H$11,2))</f>
        <v/>
      </c>
      <c r="O1166" s="57" t="str">
        <f t="shared" si="120"/>
        <v/>
      </c>
      <c r="P1166" s="42" t="str">
        <f t="shared" si="121"/>
        <v/>
      </c>
    </row>
    <row r="1167" spans="4:16" x14ac:dyDescent="0.3">
      <c r="D1167" s="30"/>
      <c r="I1167" s="42" t="str">
        <f>IF(LEN(H1167)&gt;0,G1167*0.5+((F1167/Summary!$B$3)*0.5),"")</f>
        <v/>
      </c>
      <c r="J1167" s="56" t="str">
        <f t="shared" si="117"/>
        <v/>
      </c>
      <c r="K1167" s="42" t="str">
        <f t="shared" si="116"/>
        <v/>
      </c>
      <c r="L1167" s="42" t="str">
        <f t="shared" si="118"/>
        <v/>
      </c>
      <c r="M1167" s="56" t="str">
        <f t="shared" si="119"/>
        <v/>
      </c>
      <c r="N1167" s="42" t="str">
        <f>IF(LEN(I1167)=0,"",VLOOKUP(M1167,'Decile Calc'!$G$2:$H$11,2))</f>
        <v/>
      </c>
      <c r="O1167" s="57" t="str">
        <f t="shared" si="120"/>
        <v/>
      </c>
      <c r="P1167" s="42" t="str">
        <f t="shared" si="121"/>
        <v/>
      </c>
    </row>
    <row r="1168" spans="4:16" x14ac:dyDescent="0.3">
      <c r="D1168" s="2"/>
      <c r="I1168" s="42" t="str">
        <f>IF(LEN(H1168)&gt;0,G1168*0.5+((F1168/Summary!$B$3)*0.5),"")</f>
        <v/>
      </c>
      <c r="J1168" s="56" t="str">
        <f t="shared" si="117"/>
        <v/>
      </c>
      <c r="K1168" s="42" t="str">
        <f t="shared" si="116"/>
        <v/>
      </c>
      <c r="L1168" s="42" t="str">
        <f t="shared" si="118"/>
        <v/>
      </c>
      <c r="M1168" s="56" t="str">
        <f t="shared" si="119"/>
        <v/>
      </c>
      <c r="N1168" s="42" t="str">
        <f>IF(LEN(I1168)=0,"",VLOOKUP(M1168,'Decile Calc'!$G$2:$H$11,2))</f>
        <v/>
      </c>
      <c r="O1168" s="57" t="str">
        <f t="shared" si="120"/>
        <v/>
      </c>
      <c r="P1168" s="42" t="str">
        <f t="shared" si="121"/>
        <v/>
      </c>
    </row>
    <row r="1169" spans="4:16" x14ac:dyDescent="0.3">
      <c r="D1169" s="2"/>
      <c r="I1169" s="42" t="str">
        <f>IF(LEN(H1169)&gt;0,G1169*0.5+((F1169/Summary!$B$3)*0.5),"")</f>
        <v/>
      </c>
      <c r="J1169" s="56" t="str">
        <f t="shared" si="117"/>
        <v/>
      </c>
      <c r="K1169" s="42" t="str">
        <f t="shared" si="116"/>
        <v/>
      </c>
      <c r="L1169" s="42" t="str">
        <f t="shared" si="118"/>
        <v/>
      </c>
      <c r="M1169" s="56" t="str">
        <f t="shared" si="119"/>
        <v/>
      </c>
      <c r="N1169" s="42" t="str">
        <f>IF(LEN(I1169)=0,"",VLOOKUP(M1169,'Decile Calc'!$G$2:$H$11,2))</f>
        <v/>
      </c>
      <c r="O1169" s="57" t="str">
        <f t="shared" si="120"/>
        <v/>
      </c>
      <c r="P1169" s="42" t="str">
        <f t="shared" si="121"/>
        <v/>
      </c>
    </row>
    <row r="1170" spans="4:16" x14ac:dyDescent="0.3">
      <c r="D1170" s="2"/>
      <c r="I1170" s="42" t="str">
        <f>IF(LEN(H1170)&gt;0,G1170*0.5+((F1170/Summary!$B$3)*0.5),"")</f>
        <v/>
      </c>
      <c r="J1170" s="56" t="str">
        <f t="shared" si="117"/>
        <v/>
      </c>
      <c r="K1170" s="42" t="str">
        <f t="shared" si="116"/>
        <v/>
      </c>
      <c r="L1170" s="42" t="str">
        <f t="shared" si="118"/>
        <v/>
      </c>
      <c r="M1170" s="56" t="str">
        <f t="shared" si="119"/>
        <v/>
      </c>
      <c r="N1170" s="42" t="str">
        <f>IF(LEN(I1170)=0,"",VLOOKUP(M1170,'Decile Calc'!$G$2:$H$11,2))</f>
        <v/>
      </c>
      <c r="O1170" s="57" t="str">
        <f t="shared" si="120"/>
        <v/>
      </c>
      <c r="P1170" s="42" t="str">
        <f t="shared" si="121"/>
        <v/>
      </c>
    </row>
    <row r="1171" spans="4:16" x14ac:dyDescent="0.3">
      <c r="D1171" s="2"/>
      <c r="I1171" s="42" t="str">
        <f>IF(LEN(H1171)&gt;0,G1171*0.5+((F1171/Summary!$B$3)*0.5),"")</f>
        <v/>
      </c>
      <c r="J1171" s="56" t="str">
        <f t="shared" si="117"/>
        <v/>
      </c>
      <c r="K1171" s="42" t="str">
        <f t="shared" si="116"/>
        <v/>
      </c>
      <c r="L1171" s="42" t="str">
        <f t="shared" si="118"/>
        <v/>
      </c>
      <c r="M1171" s="56" t="str">
        <f t="shared" si="119"/>
        <v/>
      </c>
      <c r="N1171" s="42" t="str">
        <f>IF(LEN(I1171)=0,"",VLOOKUP(M1171,'Decile Calc'!$G$2:$H$11,2))</f>
        <v/>
      </c>
      <c r="O1171" s="57" t="str">
        <f t="shared" si="120"/>
        <v/>
      </c>
      <c r="P1171" s="42" t="str">
        <f t="shared" si="121"/>
        <v/>
      </c>
    </row>
    <row r="1172" spans="4:16" x14ac:dyDescent="0.3">
      <c r="D1172" s="2"/>
      <c r="I1172" s="42" t="str">
        <f>IF(LEN(H1172)&gt;0,G1172*0.5+((F1172/Summary!$B$3)*0.5),"")</f>
        <v/>
      </c>
      <c r="J1172" s="56" t="str">
        <f t="shared" si="117"/>
        <v/>
      </c>
      <c r="K1172" s="42" t="str">
        <f t="shared" si="116"/>
        <v/>
      </c>
      <c r="L1172" s="42" t="str">
        <f t="shared" si="118"/>
        <v/>
      </c>
      <c r="M1172" s="56" t="str">
        <f t="shared" si="119"/>
        <v/>
      </c>
      <c r="N1172" s="42" t="str">
        <f>IF(LEN(I1172)=0,"",VLOOKUP(M1172,'Decile Calc'!$G$2:$H$11,2))</f>
        <v/>
      </c>
      <c r="O1172" s="57" t="str">
        <f t="shared" si="120"/>
        <v/>
      </c>
      <c r="P1172" s="42" t="str">
        <f t="shared" si="121"/>
        <v/>
      </c>
    </row>
    <row r="1173" spans="4:16" x14ac:dyDescent="0.3">
      <c r="D1173" s="2"/>
      <c r="I1173" s="42" t="str">
        <f>IF(LEN(H1173)&gt;0,G1173*0.5+((F1173/Summary!$B$3)*0.5),"")</f>
        <v/>
      </c>
      <c r="J1173" s="56" t="str">
        <f t="shared" si="117"/>
        <v/>
      </c>
      <c r="K1173" s="42" t="str">
        <f t="shared" si="116"/>
        <v/>
      </c>
      <c r="L1173" s="42" t="str">
        <f t="shared" si="118"/>
        <v/>
      </c>
      <c r="M1173" s="56" t="str">
        <f t="shared" si="119"/>
        <v/>
      </c>
      <c r="N1173" s="42" t="str">
        <f>IF(LEN(I1173)=0,"",VLOOKUP(M1173,'Decile Calc'!$G$2:$H$11,2))</f>
        <v/>
      </c>
      <c r="O1173" s="57" t="str">
        <f t="shared" si="120"/>
        <v/>
      </c>
      <c r="P1173" s="42" t="str">
        <f t="shared" si="121"/>
        <v/>
      </c>
    </row>
    <row r="1174" spans="4:16" x14ac:dyDescent="0.3">
      <c r="D1174" s="2"/>
      <c r="I1174" s="42" t="str">
        <f>IF(LEN(H1174)&gt;0,G1174*0.5+((F1174/Summary!$B$3)*0.5),"")</f>
        <v/>
      </c>
      <c r="J1174" s="56" t="str">
        <f t="shared" si="117"/>
        <v/>
      </c>
      <c r="K1174" s="42" t="str">
        <f t="shared" si="116"/>
        <v/>
      </c>
      <c r="L1174" s="42" t="str">
        <f t="shared" si="118"/>
        <v/>
      </c>
      <c r="M1174" s="56" t="str">
        <f t="shared" si="119"/>
        <v/>
      </c>
      <c r="N1174" s="42" t="str">
        <f>IF(LEN(I1174)=0,"",VLOOKUP(M1174,'Decile Calc'!$G$2:$H$11,2))</f>
        <v/>
      </c>
      <c r="O1174" s="57" t="str">
        <f t="shared" si="120"/>
        <v/>
      </c>
      <c r="P1174" s="42" t="str">
        <f t="shared" si="121"/>
        <v/>
      </c>
    </row>
    <row r="1175" spans="4:16" x14ac:dyDescent="0.3">
      <c r="D1175" s="30"/>
      <c r="I1175" s="42" t="str">
        <f>IF(LEN(H1175)&gt;0,G1175*0.5+((F1175/Summary!$B$3)*0.5),"")</f>
        <v/>
      </c>
      <c r="J1175" s="56" t="str">
        <f t="shared" si="117"/>
        <v/>
      </c>
      <c r="K1175" s="42" t="str">
        <f t="shared" si="116"/>
        <v/>
      </c>
      <c r="L1175" s="42" t="str">
        <f t="shared" si="118"/>
        <v/>
      </c>
      <c r="M1175" s="56" t="str">
        <f t="shared" si="119"/>
        <v/>
      </c>
      <c r="N1175" s="42" t="str">
        <f>IF(LEN(I1175)=0,"",VLOOKUP(M1175,'Decile Calc'!$G$2:$H$11,2))</f>
        <v/>
      </c>
      <c r="O1175" s="57" t="str">
        <f t="shared" si="120"/>
        <v/>
      </c>
      <c r="P1175" s="42" t="str">
        <f t="shared" si="121"/>
        <v/>
      </c>
    </row>
    <row r="1176" spans="4:16" x14ac:dyDescent="0.3">
      <c r="D1176" s="2"/>
      <c r="I1176" s="42" t="str">
        <f>IF(LEN(H1176)&gt;0,G1176*0.5+((F1176/Summary!$B$3)*0.5),"")</f>
        <v/>
      </c>
      <c r="J1176" s="56" t="str">
        <f t="shared" si="117"/>
        <v/>
      </c>
      <c r="K1176" s="42" t="str">
        <f t="shared" si="116"/>
        <v/>
      </c>
      <c r="L1176" s="42" t="str">
        <f t="shared" si="118"/>
        <v/>
      </c>
      <c r="M1176" s="56" t="str">
        <f t="shared" si="119"/>
        <v/>
      </c>
      <c r="N1176" s="42" t="str">
        <f>IF(LEN(I1176)=0,"",VLOOKUP(M1176,'Decile Calc'!$G$2:$H$11,2))</f>
        <v/>
      </c>
      <c r="O1176" s="57" t="str">
        <f t="shared" si="120"/>
        <v/>
      </c>
      <c r="P1176" s="42" t="str">
        <f t="shared" si="121"/>
        <v/>
      </c>
    </row>
    <row r="1177" spans="4:16" x14ac:dyDescent="0.3">
      <c r="D1177" s="30"/>
      <c r="I1177" s="42" t="str">
        <f>IF(LEN(H1177)&gt;0,G1177*0.5+((F1177/Summary!$B$3)*0.5),"")</f>
        <v/>
      </c>
      <c r="J1177" s="56" t="str">
        <f t="shared" si="117"/>
        <v/>
      </c>
      <c r="K1177" s="42" t="str">
        <f t="shared" si="116"/>
        <v/>
      </c>
      <c r="L1177" s="42" t="str">
        <f t="shared" si="118"/>
        <v/>
      </c>
      <c r="M1177" s="56" t="str">
        <f t="shared" si="119"/>
        <v/>
      </c>
      <c r="N1177" s="42" t="str">
        <f>IF(LEN(I1177)=0,"",VLOOKUP(M1177,'Decile Calc'!$G$2:$H$11,2))</f>
        <v/>
      </c>
      <c r="O1177" s="57" t="str">
        <f t="shared" si="120"/>
        <v/>
      </c>
      <c r="P1177" s="42" t="str">
        <f t="shared" si="121"/>
        <v/>
      </c>
    </row>
    <row r="1178" spans="4:16" x14ac:dyDescent="0.3">
      <c r="D1178" s="2"/>
      <c r="I1178" s="42" t="str">
        <f>IF(LEN(H1178)&gt;0,G1178*0.5+((F1178/Summary!$B$3)*0.5),"")</f>
        <v/>
      </c>
      <c r="J1178" s="56" t="str">
        <f t="shared" si="117"/>
        <v/>
      </c>
      <c r="K1178" s="42" t="str">
        <f t="shared" si="116"/>
        <v/>
      </c>
      <c r="L1178" s="42" t="str">
        <f t="shared" si="118"/>
        <v/>
      </c>
      <c r="M1178" s="56" t="str">
        <f t="shared" si="119"/>
        <v/>
      </c>
      <c r="N1178" s="42" t="str">
        <f>IF(LEN(I1178)=0,"",VLOOKUP(M1178,'Decile Calc'!$G$2:$H$11,2))</f>
        <v/>
      </c>
      <c r="O1178" s="57" t="str">
        <f t="shared" si="120"/>
        <v/>
      </c>
      <c r="P1178" s="42" t="str">
        <f t="shared" si="121"/>
        <v/>
      </c>
    </row>
    <row r="1179" spans="4:16" x14ac:dyDescent="0.3">
      <c r="D1179" s="2"/>
      <c r="I1179" s="42" t="str">
        <f>IF(LEN(H1179)&gt;0,G1179*0.5+((F1179/Summary!$B$3)*0.5),"")</f>
        <v/>
      </c>
      <c r="J1179" s="56" t="str">
        <f t="shared" si="117"/>
        <v/>
      </c>
      <c r="K1179" s="42" t="str">
        <f t="shared" si="116"/>
        <v/>
      </c>
      <c r="L1179" s="42" t="str">
        <f t="shared" si="118"/>
        <v/>
      </c>
      <c r="M1179" s="56" t="str">
        <f t="shared" si="119"/>
        <v/>
      </c>
      <c r="N1179" s="42" t="str">
        <f>IF(LEN(I1179)=0,"",VLOOKUP(M1179,'Decile Calc'!$G$2:$H$11,2))</f>
        <v/>
      </c>
      <c r="O1179" s="57" t="str">
        <f t="shared" si="120"/>
        <v/>
      </c>
      <c r="P1179" s="42" t="str">
        <f t="shared" si="121"/>
        <v/>
      </c>
    </row>
    <row r="1180" spans="4:16" x14ac:dyDescent="0.3">
      <c r="D1180" s="2"/>
      <c r="I1180" s="42" t="str">
        <f>IF(LEN(H1180)&gt;0,G1180*0.5+((F1180/Summary!$B$3)*0.5),"")</f>
        <v/>
      </c>
      <c r="J1180" s="56" t="str">
        <f t="shared" si="117"/>
        <v/>
      </c>
      <c r="K1180" s="42" t="str">
        <f t="shared" si="116"/>
        <v/>
      </c>
      <c r="L1180" s="42" t="str">
        <f t="shared" si="118"/>
        <v/>
      </c>
      <c r="M1180" s="56" t="str">
        <f t="shared" si="119"/>
        <v/>
      </c>
      <c r="N1180" s="42" t="str">
        <f>IF(LEN(I1180)=0,"",VLOOKUP(M1180,'Decile Calc'!$G$2:$H$11,2))</f>
        <v/>
      </c>
      <c r="O1180" s="57" t="str">
        <f t="shared" si="120"/>
        <v/>
      </c>
      <c r="P1180" s="42" t="str">
        <f t="shared" si="121"/>
        <v/>
      </c>
    </row>
    <row r="1181" spans="4:16" x14ac:dyDescent="0.3">
      <c r="D1181" s="2"/>
      <c r="I1181" s="42" t="str">
        <f>IF(LEN(H1181)&gt;0,G1181*0.5+((F1181/Summary!$B$3)*0.5),"")</f>
        <v/>
      </c>
      <c r="J1181" s="56" t="str">
        <f t="shared" si="117"/>
        <v/>
      </c>
      <c r="K1181" s="42" t="str">
        <f t="shared" si="116"/>
        <v/>
      </c>
      <c r="L1181" s="42" t="str">
        <f t="shared" si="118"/>
        <v/>
      </c>
      <c r="M1181" s="56" t="str">
        <f t="shared" si="119"/>
        <v/>
      </c>
      <c r="N1181" s="42" t="str">
        <f>IF(LEN(I1181)=0,"",VLOOKUP(M1181,'Decile Calc'!$G$2:$H$11,2))</f>
        <v/>
      </c>
      <c r="O1181" s="57" t="str">
        <f t="shared" si="120"/>
        <v/>
      </c>
      <c r="P1181" s="42" t="str">
        <f t="shared" si="121"/>
        <v/>
      </c>
    </row>
    <row r="1182" spans="4:16" x14ac:dyDescent="0.3">
      <c r="D1182" s="2"/>
      <c r="I1182" s="42" t="str">
        <f>IF(LEN(H1182)&gt;0,G1182*0.5+((F1182/Summary!$B$3)*0.5),"")</f>
        <v/>
      </c>
      <c r="J1182" s="56" t="str">
        <f t="shared" si="117"/>
        <v/>
      </c>
      <c r="K1182" s="42" t="str">
        <f t="shared" si="116"/>
        <v/>
      </c>
      <c r="L1182" s="42" t="str">
        <f t="shared" si="118"/>
        <v/>
      </c>
      <c r="M1182" s="56" t="str">
        <f t="shared" si="119"/>
        <v/>
      </c>
      <c r="N1182" s="42" t="str">
        <f>IF(LEN(I1182)=0,"",VLOOKUP(M1182,'Decile Calc'!$G$2:$H$11,2))</f>
        <v/>
      </c>
      <c r="O1182" s="57" t="str">
        <f t="shared" si="120"/>
        <v/>
      </c>
      <c r="P1182" s="42" t="str">
        <f t="shared" si="121"/>
        <v/>
      </c>
    </row>
    <row r="1183" spans="4:16" x14ac:dyDescent="0.3">
      <c r="D1183" s="2"/>
      <c r="I1183" s="42" t="str">
        <f>IF(LEN(H1183)&gt;0,G1183*0.5+((F1183/Summary!$B$3)*0.5),"")</f>
        <v/>
      </c>
      <c r="J1183" s="56" t="str">
        <f t="shared" si="117"/>
        <v/>
      </c>
      <c r="K1183" s="42" t="str">
        <f t="shared" si="116"/>
        <v/>
      </c>
      <c r="L1183" s="42" t="str">
        <f t="shared" si="118"/>
        <v/>
      </c>
      <c r="M1183" s="56" t="str">
        <f t="shared" si="119"/>
        <v/>
      </c>
      <c r="N1183" s="42" t="str">
        <f>IF(LEN(I1183)=0,"",VLOOKUP(M1183,'Decile Calc'!$G$2:$H$11,2))</f>
        <v/>
      </c>
      <c r="O1183" s="57" t="str">
        <f t="shared" si="120"/>
        <v/>
      </c>
      <c r="P1183" s="42" t="str">
        <f t="shared" si="121"/>
        <v/>
      </c>
    </row>
    <row r="1184" spans="4:16" x14ac:dyDescent="0.3">
      <c r="D1184" s="30"/>
      <c r="I1184" s="42" t="str">
        <f>IF(LEN(H1184)&gt;0,G1184*0.5+((F1184/Summary!$B$3)*0.5),"")</f>
        <v/>
      </c>
      <c r="J1184" s="56" t="str">
        <f t="shared" si="117"/>
        <v/>
      </c>
      <c r="K1184" s="42" t="str">
        <f t="shared" si="116"/>
        <v/>
      </c>
      <c r="L1184" s="42" t="str">
        <f t="shared" si="118"/>
        <v/>
      </c>
      <c r="M1184" s="56" t="str">
        <f t="shared" si="119"/>
        <v/>
      </c>
      <c r="N1184" s="42" t="str">
        <f>IF(LEN(I1184)=0,"",VLOOKUP(M1184,'Decile Calc'!$G$2:$H$11,2))</f>
        <v/>
      </c>
      <c r="O1184" s="57" t="str">
        <f t="shared" si="120"/>
        <v/>
      </c>
      <c r="P1184" s="42" t="str">
        <f t="shared" si="121"/>
        <v/>
      </c>
    </row>
    <row r="1185" spans="4:16" x14ac:dyDescent="0.3">
      <c r="D1185" s="2"/>
      <c r="H1185" s="63"/>
      <c r="I1185" s="42" t="str">
        <f>IF(LEN(H1185)&gt;0,G1185*0.5+((F1185/Summary!$B$3)*0.5),"")</f>
        <v/>
      </c>
      <c r="J1185" s="56" t="str">
        <f t="shared" si="117"/>
        <v/>
      </c>
      <c r="K1185" s="42" t="str">
        <f t="shared" si="116"/>
        <v/>
      </c>
      <c r="L1185" s="42" t="str">
        <f t="shared" si="118"/>
        <v/>
      </c>
      <c r="M1185" s="56" t="str">
        <f t="shared" si="119"/>
        <v/>
      </c>
      <c r="N1185" s="42" t="str">
        <f>IF(LEN(I1185)=0,"",VLOOKUP(M1185,'Decile Calc'!$G$2:$H$11,2))</f>
        <v/>
      </c>
      <c r="O1185" s="57" t="str">
        <f t="shared" si="120"/>
        <v/>
      </c>
      <c r="P1185" s="42" t="str">
        <f t="shared" si="121"/>
        <v/>
      </c>
    </row>
    <row r="1186" spans="4:16" x14ac:dyDescent="0.3">
      <c r="D1186" s="2"/>
      <c r="H1186" s="63"/>
      <c r="I1186" s="42" t="str">
        <f>IF(LEN(H1186)&gt;0,G1186*0.5+((F1186/Summary!$B$3)*0.5),"")</f>
        <v/>
      </c>
      <c r="J1186" s="56" t="str">
        <f t="shared" si="117"/>
        <v/>
      </c>
      <c r="K1186" s="42" t="str">
        <f t="shared" si="116"/>
        <v/>
      </c>
      <c r="L1186" s="42" t="str">
        <f t="shared" si="118"/>
        <v/>
      </c>
      <c r="M1186" s="56" t="str">
        <f t="shared" si="119"/>
        <v/>
      </c>
      <c r="N1186" s="42" t="str">
        <f>IF(LEN(I1186)=0,"",VLOOKUP(M1186,'Decile Calc'!$G$2:$H$11,2))</f>
        <v/>
      </c>
      <c r="O1186" s="57" t="str">
        <f t="shared" si="120"/>
        <v/>
      </c>
      <c r="P1186" s="42" t="str">
        <f t="shared" si="121"/>
        <v/>
      </c>
    </row>
    <row r="1187" spans="4:16" x14ac:dyDescent="0.3">
      <c r="D1187" s="2"/>
      <c r="I1187" s="42" t="str">
        <f>IF(LEN(H1187)&gt;0,G1187*0.5+((F1187/Summary!$B$3)*0.5),"")</f>
        <v/>
      </c>
      <c r="J1187" s="56" t="str">
        <f t="shared" si="117"/>
        <v/>
      </c>
      <c r="K1187" s="42" t="str">
        <f t="shared" si="116"/>
        <v/>
      </c>
      <c r="L1187" s="42" t="str">
        <f t="shared" si="118"/>
        <v/>
      </c>
      <c r="M1187" s="56" t="str">
        <f t="shared" si="119"/>
        <v/>
      </c>
      <c r="N1187" s="42" t="str">
        <f>IF(LEN(I1187)=0,"",VLOOKUP(M1187,'Decile Calc'!$G$2:$H$11,2))</f>
        <v/>
      </c>
      <c r="O1187" s="57" t="str">
        <f t="shared" si="120"/>
        <v/>
      </c>
      <c r="P1187" s="42" t="str">
        <f t="shared" si="121"/>
        <v/>
      </c>
    </row>
    <row r="1188" spans="4:16" x14ac:dyDescent="0.3">
      <c r="D1188" s="2"/>
      <c r="H1188" s="63"/>
      <c r="I1188" s="42" t="str">
        <f>IF(LEN(H1188)&gt;0,G1188*0.5+((F1188/Summary!$B$3)*0.5),"")</f>
        <v/>
      </c>
      <c r="J1188" s="56" t="str">
        <f t="shared" si="117"/>
        <v/>
      </c>
      <c r="K1188" s="42" t="str">
        <f t="shared" si="116"/>
        <v/>
      </c>
      <c r="L1188" s="42" t="str">
        <f t="shared" si="118"/>
        <v/>
      </c>
      <c r="M1188" s="56" t="str">
        <f t="shared" si="119"/>
        <v/>
      </c>
      <c r="N1188" s="42" t="str">
        <f>IF(LEN(I1188)=0,"",VLOOKUP(M1188,'Decile Calc'!$G$2:$H$11,2))</f>
        <v/>
      </c>
      <c r="O1188" s="57" t="str">
        <f t="shared" si="120"/>
        <v/>
      </c>
      <c r="P1188" s="42" t="str">
        <f t="shared" si="121"/>
        <v/>
      </c>
    </row>
    <row r="1189" spans="4:16" x14ac:dyDescent="0.3">
      <c r="D1189" s="2"/>
      <c r="I1189" s="42" t="str">
        <f>IF(LEN(H1189)&gt;0,G1189*0.5+((F1189/Summary!$B$3)*0.5),"")</f>
        <v/>
      </c>
      <c r="J1189" s="56" t="str">
        <f t="shared" si="117"/>
        <v/>
      </c>
      <c r="K1189" s="42" t="str">
        <f t="shared" si="116"/>
        <v/>
      </c>
      <c r="L1189" s="42" t="str">
        <f t="shared" si="118"/>
        <v/>
      </c>
      <c r="M1189" s="56" t="str">
        <f t="shared" si="119"/>
        <v/>
      </c>
      <c r="N1189" s="42" t="str">
        <f>IF(LEN(I1189)=0,"",VLOOKUP(M1189,'Decile Calc'!$G$2:$H$11,2))</f>
        <v/>
      </c>
      <c r="O1189" s="57" t="str">
        <f t="shared" si="120"/>
        <v/>
      </c>
      <c r="P1189" s="42" t="str">
        <f t="shared" si="121"/>
        <v/>
      </c>
    </row>
    <row r="1190" spans="4:16" x14ac:dyDescent="0.3">
      <c r="D1190" s="2"/>
      <c r="I1190" s="42" t="str">
        <f>IF(LEN(H1190)&gt;0,G1190*0.5+((F1190/Summary!$B$3)*0.5),"")</f>
        <v/>
      </c>
      <c r="J1190" s="56" t="str">
        <f t="shared" si="117"/>
        <v/>
      </c>
      <c r="K1190" s="42" t="str">
        <f t="shared" si="116"/>
        <v/>
      </c>
      <c r="L1190" s="42" t="str">
        <f t="shared" si="118"/>
        <v/>
      </c>
      <c r="M1190" s="56" t="str">
        <f t="shared" si="119"/>
        <v/>
      </c>
      <c r="N1190" s="42" t="str">
        <f>IF(LEN(I1190)=0,"",VLOOKUP(M1190,'Decile Calc'!$G$2:$H$11,2))</f>
        <v/>
      </c>
      <c r="O1190" s="57" t="str">
        <f t="shared" si="120"/>
        <v/>
      </c>
      <c r="P1190" s="42" t="str">
        <f t="shared" si="121"/>
        <v/>
      </c>
    </row>
    <row r="1191" spans="4:16" x14ac:dyDescent="0.3">
      <c r="D1191" s="2"/>
      <c r="I1191" s="42" t="str">
        <f>IF(LEN(H1191)&gt;0,G1191*0.5+((F1191/Summary!$B$3)*0.5),"")</f>
        <v/>
      </c>
      <c r="J1191" s="56" t="str">
        <f t="shared" si="117"/>
        <v/>
      </c>
      <c r="K1191" s="42" t="str">
        <f t="shared" si="116"/>
        <v/>
      </c>
      <c r="L1191" s="42" t="str">
        <f t="shared" si="118"/>
        <v/>
      </c>
      <c r="M1191" s="56" t="str">
        <f t="shared" si="119"/>
        <v/>
      </c>
      <c r="N1191" s="42" t="str">
        <f>IF(LEN(I1191)=0,"",VLOOKUP(M1191,'Decile Calc'!$G$2:$H$11,2))</f>
        <v/>
      </c>
      <c r="O1191" s="57" t="str">
        <f t="shared" si="120"/>
        <v/>
      </c>
      <c r="P1191" s="42" t="str">
        <f t="shared" si="121"/>
        <v/>
      </c>
    </row>
    <row r="1192" spans="4:16" x14ac:dyDescent="0.3">
      <c r="D1192" s="30"/>
      <c r="I1192" s="42" t="str">
        <f>IF(LEN(H1192)&gt;0,G1192*0.5+((F1192/Summary!$B$3)*0.5),"")</f>
        <v/>
      </c>
      <c r="J1192" s="56" t="str">
        <f t="shared" si="117"/>
        <v/>
      </c>
      <c r="K1192" s="42" t="str">
        <f t="shared" si="116"/>
        <v/>
      </c>
      <c r="L1192" s="42" t="str">
        <f t="shared" si="118"/>
        <v/>
      </c>
      <c r="M1192" s="56" t="str">
        <f t="shared" si="119"/>
        <v/>
      </c>
      <c r="N1192" s="42" t="str">
        <f>IF(LEN(I1192)=0,"",VLOOKUP(M1192,'Decile Calc'!$G$2:$H$11,2))</f>
        <v/>
      </c>
      <c r="O1192" s="57" t="str">
        <f t="shared" si="120"/>
        <v/>
      </c>
      <c r="P1192" s="42" t="str">
        <f t="shared" si="121"/>
        <v/>
      </c>
    </row>
    <row r="1193" spans="4:16" x14ac:dyDescent="0.3">
      <c r="D1193" s="2"/>
      <c r="I1193" s="42" t="str">
        <f>IF(LEN(H1193)&gt;0,G1193*0.5+((F1193/Summary!$B$3)*0.5),"")</f>
        <v/>
      </c>
      <c r="J1193" s="56" t="str">
        <f t="shared" si="117"/>
        <v/>
      </c>
      <c r="K1193" s="42" t="str">
        <f t="shared" si="116"/>
        <v/>
      </c>
      <c r="L1193" s="42" t="str">
        <f t="shared" si="118"/>
        <v/>
      </c>
      <c r="M1193" s="56" t="str">
        <f t="shared" si="119"/>
        <v/>
      </c>
      <c r="N1193" s="42" t="str">
        <f>IF(LEN(I1193)=0,"",VLOOKUP(M1193,'Decile Calc'!$G$2:$H$11,2))</f>
        <v/>
      </c>
      <c r="O1193" s="57" t="str">
        <f t="shared" si="120"/>
        <v/>
      </c>
      <c r="P1193" s="42" t="str">
        <f t="shared" si="121"/>
        <v/>
      </c>
    </row>
    <row r="1194" spans="4:16" x14ac:dyDescent="0.3">
      <c r="D1194" s="2"/>
      <c r="I1194" s="42" t="str">
        <f>IF(LEN(H1194)&gt;0,G1194*0.5+((F1194/Summary!$B$3)*0.5),"")</f>
        <v/>
      </c>
      <c r="J1194" s="56" t="str">
        <f t="shared" si="117"/>
        <v/>
      </c>
      <c r="K1194" s="42" t="str">
        <f t="shared" si="116"/>
        <v/>
      </c>
      <c r="L1194" s="42" t="str">
        <f t="shared" si="118"/>
        <v/>
      </c>
      <c r="M1194" s="56" t="str">
        <f t="shared" si="119"/>
        <v/>
      </c>
      <c r="N1194" s="42" t="str">
        <f>IF(LEN(I1194)=0,"",VLOOKUP(M1194,'Decile Calc'!$G$2:$H$11,2))</f>
        <v/>
      </c>
      <c r="O1194" s="57" t="str">
        <f t="shared" si="120"/>
        <v/>
      </c>
      <c r="P1194" s="42" t="str">
        <f t="shared" si="121"/>
        <v/>
      </c>
    </row>
    <row r="1195" spans="4:16" x14ac:dyDescent="0.3">
      <c r="D1195" s="2"/>
      <c r="I1195" s="42" t="str">
        <f>IF(LEN(H1195)&gt;0,G1195*0.5+((F1195/Summary!$B$3)*0.5),"")</f>
        <v/>
      </c>
      <c r="J1195" s="56" t="str">
        <f t="shared" si="117"/>
        <v/>
      </c>
      <c r="K1195" s="42" t="str">
        <f t="shared" si="116"/>
        <v/>
      </c>
      <c r="L1195" s="42" t="str">
        <f t="shared" si="118"/>
        <v/>
      </c>
      <c r="M1195" s="56" t="str">
        <f t="shared" si="119"/>
        <v/>
      </c>
      <c r="N1195" s="42" t="str">
        <f>IF(LEN(I1195)=0,"",VLOOKUP(M1195,'Decile Calc'!$G$2:$H$11,2))</f>
        <v/>
      </c>
      <c r="O1195" s="57" t="str">
        <f t="shared" si="120"/>
        <v/>
      </c>
      <c r="P1195" s="42" t="str">
        <f t="shared" si="121"/>
        <v/>
      </c>
    </row>
    <row r="1196" spans="4:16" x14ac:dyDescent="0.3">
      <c r="D1196" s="2"/>
      <c r="I1196" s="42" t="str">
        <f>IF(LEN(H1196)&gt;0,G1196*0.5+((F1196/Summary!$B$3)*0.5),"")</f>
        <v/>
      </c>
      <c r="J1196" s="56" t="str">
        <f t="shared" si="117"/>
        <v/>
      </c>
      <c r="K1196" s="42" t="str">
        <f t="shared" si="116"/>
        <v/>
      </c>
      <c r="L1196" s="42" t="str">
        <f t="shared" si="118"/>
        <v/>
      </c>
      <c r="M1196" s="56" t="str">
        <f t="shared" si="119"/>
        <v/>
      </c>
      <c r="N1196" s="42" t="str">
        <f>IF(LEN(I1196)=0,"",VLOOKUP(M1196,'Decile Calc'!$G$2:$H$11,2))</f>
        <v/>
      </c>
      <c r="O1196" s="57" t="str">
        <f t="shared" si="120"/>
        <v/>
      </c>
      <c r="P1196" s="42" t="str">
        <f t="shared" si="121"/>
        <v/>
      </c>
    </row>
    <row r="1197" spans="4:16" x14ac:dyDescent="0.3">
      <c r="D1197" s="2"/>
      <c r="H1197" s="63"/>
      <c r="I1197" s="42" t="str">
        <f>IF(LEN(H1197)&gt;0,G1197*0.5+((F1197/Summary!$B$3)*0.5),"")</f>
        <v/>
      </c>
      <c r="J1197" s="56" t="str">
        <f t="shared" si="117"/>
        <v/>
      </c>
      <c r="K1197" s="42" t="str">
        <f t="shared" si="116"/>
        <v/>
      </c>
      <c r="L1197" s="42" t="str">
        <f t="shared" si="118"/>
        <v/>
      </c>
      <c r="M1197" s="56" t="str">
        <f t="shared" si="119"/>
        <v/>
      </c>
      <c r="N1197" s="42" t="str">
        <f>IF(LEN(I1197)=0,"",VLOOKUP(M1197,'Decile Calc'!$G$2:$H$11,2))</f>
        <v/>
      </c>
      <c r="O1197" s="57" t="str">
        <f t="shared" si="120"/>
        <v/>
      </c>
      <c r="P1197" s="42" t="str">
        <f t="shared" si="121"/>
        <v/>
      </c>
    </row>
    <row r="1198" spans="4:16" x14ac:dyDescent="0.3">
      <c r="D1198" s="2"/>
      <c r="I1198" s="42" t="str">
        <f>IF(LEN(H1198)&gt;0,G1198*0.5+((F1198/Summary!$B$3)*0.5),"")</f>
        <v/>
      </c>
      <c r="J1198" s="56" t="str">
        <f t="shared" si="117"/>
        <v/>
      </c>
      <c r="K1198" s="42" t="str">
        <f t="shared" si="116"/>
        <v/>
      </c>
      <c r="L1198" s="42" t="str">
        <f t="shared" si="118"/>
        <v/>
      </c>
      <c r="M1198" s="56" t="str">
        <f t="shared" si="119"/>
        <v/>
      </c>
      <c r="N1198" s="42" t="str">
        <f>IF(LEN(I1198)=0,"",VLOOKUP(M1198,'Decile Calc'!$G$2:$H$11,2))</f>
        <v/>
      </c>
      <c r="O1198" s="57" t="str">
        <f t="shared" si="120"/>
        <v/>
      </c>
      <c r="P1198" s="42" t="str">
        <f t="shared" si="121"/>
        <v/>
      </c>
    </row>
    <row r="1199" spans="4:16" x14ac:dyDescent="0.3">
      <c r="D1199" s="2"/>
      <c r="H1199" s="63"/>
      <c r="I1199" s="42" t="str">
        <f>IF(LEN(H1199)&gt;0,G1199*0.5+((F1199/Summary!$B$3)*0.5),"")</f>
        <v/>
      </c>
      <c r="J1199" s="56" t="str">
        <f t="shared" si="117"/>
        <v/>
      </c>
      <c r="K1199" s="42" t="str">
        <f t="shared" si="116"/>
        <v/>
      </c>
      <c r="L1199" s="42" t="str">
        <f t="shared" si="118"/>
        <v/>
      </c>
      <c r="M1199" s="56" t="str">
        <f t="shared" si="119"/>
        <v/>
      </c>
      <c r="N1199" s="42" t="str">
        <f>IF(LEN(I1199)=0,"",VLOOKUP(M1199,'Decile Calc'!$G$2:$H$11,2))</f>
        <v/>
      </c>
      <c r="O1199" s="57" t="str">
        <f t="shared" si="120"/>
        <v/>
      </c>
      <c r="P1199" s="42" t="str">
        <f t="shared" si="121"/>
        <v/>
      </c>
    </row>
    <row r="1200" spans="4:16" x14ac:dyDescent="0.3">
      <c r="D1200" s="2"/>
      <c r="I1200" s="42" t="str">
        <f>IF(LEN(H1200)&gt;0,G1200*0.5+((F1200/Summary!$B$3)*0.5),"")</f>
        <v/>
      </c>
      <c r="J1200" s="56" t="str">
        <f t="shared" si="117"/>
        <v/>
      </c>
      <c r="K1200" s="42" t="str">
        <f t="shared" si="116"/>
        <v/>
      </c>
      <c r="L1200" s="42" t="str">
        <f t="shared" si="118"/>
        <v/>
      </c>
      <c r="M1200" s="56" t="str">
        <f t="shared" si="119"/>
        <v/>
      </c>
      <c r="N1200" s="42" t="str">
        <f>IF(LEN(I1200)=0,"",VLOOKUP(M1200,'Decile Calc'!$G$2:$H$11,2))</f>
        <v/>
      </c>
      <c r="O1200" s="57" t="str">
        <f t="shared" si="120"/>
        <v/>
      </c>
      <c r="P1200" s="42" t="str">
        <f t="shared" si="121"/>
        <v/>
      </c>
    </row>
    <row r="1201" spans="4:16" x14ac:dyDescent="0.3">
      <c r="D1201" s="2"/>
      <c r="H1201" s="63"/>
      <c r="I1201" s="42" t="str">
        <f>IF(LEN(H1201)&gt;0,G1201*0.5+((F1201/Summary!$B$3)*0.5),"")</f>
        <v/>
      </c>
      <c r="J1201" s="56" t="str">
        <f t="shared" si="117"/>
        <v/>
      </c>
      <c r="K1201" s="42" t="str">
        <f t="shared" si="116"/>
        <v/>
      </c>
      <c r="L1201" s="42" t="str">
        <f t="shared" si="118"/>
        <v/>
      </c>
      <c r="M1201" s="56" t="str">
        <f t="shared" si="119"/>
        <v/>
      </c>
      <c r="N1201" s="42" t="str">
        <f>IF(LEN(I1201)=0,"",VLOOKUP(M1201,'Decile Calc'!$G$2:$H$11,2))</f>
        <v/>
      </c>
      <c r="O1201" s="57" t="str">
        <f t="shared" si="120"/>
        <v/>
      </c>
      <c r="P1201" s="42" t="str">
        <f t="shared" si="121"/>
        <v/>
      </c>
    </row>
    <row r="1202" spans="4:16" x14ac:dyDescent="0.3">
      <c r="D1202" s="2"/>
      <c r="I1202" s="42" t="str">
        <f>IF(LEN(H1202)&gt;0,G1202*0.5+((F1202/Summary!$B$3)*0.5),"")</f>
        <v/>
      </c>
      <c r="J1202" s="56" t="str">
        <f t="shared" si="117"/>
        <v/>
      </c>
      <c r="K1202" s="42" t="str">
        <f t="shared" si="116"/>
        <v/>
      </c>
      <c r="L1202" s="42" t="str">
        <f t="shared" si="118"/>
        <v/>
      </c>
      <c r="M1202" s="56" t="str">
        <f t="shared" si="119"/>
        <v/>
      </c>
      <c r="N1202" s="42" t="str">
        <f>IF(LEN(I1202)=0,"",VLOOKUP(M1202,'Decile Calc'!$G$2:$H$11,2))</f>
        <v/>
      </c>
      <c r="O1202" s="57" t="str">
        <f t="shared" si="120"/>
        <v/>
      </c>
      <c r="P1202" s="42" t="str">
        <f t="shared" si="121"/>
        <v/>
      </c>
    </row>
    <row r="1203" spans="4:16" x14ac:dyDescent="0.3">
      <c r="D1203" s="2"/>
      <c r="I1203" s="42" t="str">
        <f>IF(LEN(H1203)&gt;0,G1203*0.5+((F1203/Summary!$B$3)*0.5),"")</f>
        <v/>
      </c>
      <c r="J1203" s="56" t="str">
        <f t="shared" si="117"/>
        <v/>
      </c>
      <c r="K1203" s="42" t="str">
        <f t="shared" si="116"/>
        <v/>
      </c>
      <c r="L1203" s="42" t="str">
        <f t="shared" si="118"/>
        <v/>
      </c>
      <c r="M1203" s="56" t="str">
        <f t="shared" si="119"/>
        <v/>
      </c>
      <c r="N1203" s="42" t="str">
        <f>IF(LEN(I1203)=0,"",VLOOKUP(M1203,'Decile Calc'!$G$2:$H$11,2))</f>
        <v/>
      </c>
      <c r="O1203" s="57" t="str">
        <f t="shared" si="120"/>
        <v/>
      </c>
      <c r="P1203" s="42" t="str">
        <f t="shared" si="121"/>
        <v/>
      </c>
    </row>
    <row r="1204" spans="4:16" x14ac:dyDescent="0.3">
      <c r="D1204" s="2"/>
      <c r="I1204" s="42" t="str">
        <f>IF(LEN(H1204)&gt;0,G1204*0.5+((F1204/Summary!$B$3)*0.5),"")</f>
        <v/>
      </c>
      <c r="J1204" s="56" t="str">
        <f t="shared" si="117"/>
        <v/>
      </c>
      <c r="K1204" s="42" t="str">
        <f t="shared" si="116"/>
        <v/>
      </c>
      <c r="L1204" s="42" t="str">
        <f t="shared" si="118"/>
        <v/>
      </c>
      <c r="M1204" s="56" t="str">
        <f t="shared" si="119"/>
        <v/>
      </c>
      <c r="N1204" s="42" t="str">
        <f>IF(LEN(I1204)=0,"",VLOOKUP(M1204,'Decile Calc'!$G$2:$H$11,2))</f>
        <v/>
      </c>
      <c r="O1204" s="57" t="str">
        <f t="shared" si="120"/>
        <v/>
      </c>
      <c r="P1204" s="42" t="str">
        <f t="shared" si="121"/>
        <v/>
      </c>
    </row>
    <row r="1205" spans="4:16" x14ac:dyDescent="0.3">
      <c r="D1205" s="2"/>
      <c r="I1205" s="42" t="str">
        <f>IF(LEN(H1205)&gt;0,G1205*0.5+((F1205/Summary!$B$3)*0.5),"")</f>
        <v/>
      </c>
      <c r="J1205" s="56" t="str">
        <f t="shared" si="117"/>
        <v/>
      </c>
      <c r="K1205" s="42" t="str">
        <f t="shared" si="116"/>
        <v/>
      </c>
      <c r="L1205" s="42" t="str">
        <f t="shared" si="118"/>
        <v/>
      </c>
      <c r="M1205" s="56" t="str">
        <f t="shared" si="119"/>
        <v/>
      </c>
      <c r="N1205" s="42" t="str">
        <f>IF(LEN(I1205)=0,"",VLOOKUP(M1205,'Decile Calc'!$G$2:$H$11,2))</f>
        <v/>
      </c>
      <c r="O1205" s="57" t="str">
        <f t="shared" si="120"/>
        <v/>
      </c>
      <c r="P1205" s="42" t="str">
        <f t="shared" si="121"/>
        <v/>
      </c>
    </row>
    <row r="1206" spans="4:16" x14ac:dyDescent="0.3">
      <c r="D1206" s="2"/>
      <c r="I1206" s="42" t="str">
        <f>IF(LEN(H1206)&gt;0,G1206*0.5+((F1206/Summary!$B$3)*0.5),"")</f>
        <v/>
      </c>
      <c r="J1206" s="56" t="str">
        <f t="shared" si="117"/>
        <v/>
      </c>
      <c r="K1206" s="42" t="str">
        <f t="shared" si="116"/>
        <v/>
      </c>
      <c r="L1206" s="42" t="str">
        <f t="shared" si="118"/>
        <v/>
      </c>
      <c r="M1206" s="56" t="str">
        <f t="shared" si="119"/>
        <v/>
      </c>
      <c r="N1206" s="42" t="str">
        <f>IF(LEN(I1206)=0,"",VLOOKUP(M1206,'Decile Calc'!$G$2:$H$11,2))</f>
        <v/>
      </c>
      <c r="O1206" s="57" t="str">
        <f t="shared" si="120"/>
        <v/>
      </c>
      <c r="P1206" s="42" t="str">
        <f t="shared" si="121"/>
        <v/>
      </c>
    </row>
    <row r="1207" spans="4:16" x14ac:dyDescent="0.3">
      <c r="D1207" s="2"/>
      <c r="I1207" s="42" t="str">
        <f>IF(LEN(H1207)&gt;0,G1207*0.5+((F1207/Summary!$B$3)*0.5),"")</f>
        <v/>
      </c>
      <c r="J1207" s="56" t="str">
        <f t="shared" si="117"/>
        <v/>
      </c>
      <c r="K1207" s="42" t="str">
        <f t="shared" si="116"/>
        <v/>
      </c>
      <c r="L1207" s="42" t="str">
        <f t="shared" si="118"/>
        <v/>
      </c>
      <c r="M1207" s="56" t="str">
        <f t="shared" si="119"/>
        <v/>
      </c>
      <c r="N1207" s="42" t="str">
        <f>IF(LEN(I1207)=0,"",VLOOKUP(M1207,'Decile Calc'!$G$2:$H$11,2))</f>
        <v/>
      </c>
      <c r="O1207" s="57" t="str">
        <f t="shared" si="120"/>
        <v/>
      </c>
      <c r="P1207" s="42" t="str">
        <f t="shared" si="121"/>
        <v/>
      </c>
    </row>
    <row r="1208" spans="4:16" x14ac:dyDescent="0.3">
      <c r="D1208" s="30"/>
      <c r="I1208" s="42" t="str">
        <f>IF(LEN(H1208)&gt;0,G1208*0.5+((F1208/Summary!$B$3)*0.5),"")</f>
        <v/>
      </c>
      <c r="J1208" s="56" t="str">
        <f t="shared" si="117"/>
        <v/>
      </c>
      <c r="K1208" s="42" t="str">
        <f t="shared" si="116"/>
        <v/>
      </c>
      <c r="L1208" s="42" t="str">
        <f t="shared" si="118"/>
        <v/>
      </c>
      <c r="M1208" s="56" t="str">
        <f t="shared" si="119"/>
        <v/>
      </c>
      <c r="N1208" s="42" t="str">
        <f>IF(LEN(I1208)=0,"",VLOOKUP(M1208,'Decile Calc'!$G$2:$H$11,2))</f>
        <v/>
      </c>
      <c r="O1208" s="57" t="str">
        <f t="shared" si="120"/>
        <v/>
      </c>
      <c r="P1208" s="42" t="str">
        <f t="shared" si="121"/>
        <v/>
      </c>
    </row>
    <row r="1209" spans="4:16" x14ac:dyDescent="0.3">
      <c r="D1209" s="2"/>
      <c r="I1209" s="42" t="str">
        <f>IF(LEN(H1209)&gt;0,G1209*0.5+((F1209/Summary!$B$3)*0.5),"")</f>
        <v/>
      </c>
      <c r="J1209" s="56" t="str">
        <f t="shared" si="117"/>
        <v/>
      </c>
      <c r="K1209" s="42" t="str">
        <f t="shared" si="116"/>
        <v/>
      </c>
      <c r="L1209" s="42" t="str">
        <f t="shared" si="118"/>
        <v/>
      </c>
      <c r="M1209" s="56" t="str">
        <f t="shared" si="119"/>
        <v/>
      </c>
      <c r="N1209" s="42" t="str">
        <f>IF(LEN(I1209)=0,"",VLOOKUP(M1209,'Decile Calc'!$G$2:$H$11,2))</f>
        <v/>
      </c>
      <c r="O1209" s="57" t="str">
        <f t="shared" si="120"/>
        <v/>
      </c>
      <c r="P1209" s="42" t="str">
        <f t="shared" si="121"/>
        <v/>
      </c>
    </row>
    <row r="1210" spans="4:16" x14ac:dyDescent="0.3">
      <c r="D1210" s="30"/>
      <c r="I1210" s="42" t="str">
        <f>IF(LEN(H1210)&gt;0,G1210*0.5+((F1210/Summary!$B$3)*0.5),"")</f>
        <v/>
      </c>
      <c r="J1210" s="56" t="str">
        <f t="shared" si="117"/>
        <v/>
      </c>
      <c r="K1210" s="42" t="str">
        <f t="shared" si="116"/>
        <v/>
      </c>
      <c r="L1210" s="42" t="str">
        <f t="shared" si="118"/>
        <v/>
      </c>
      <c r="M1210" s="56" t="str">
        <f t="shared" si="119"/>
        <v/>
      </c>
      <c r="N1210" s="42" t="str">
        <f>IF(LEN(I1210)=0,"",VLOOKUP(M1210,'Decile Calc'!$G$2:$H$11,2))</f>
        <v/>
      </c>
      <c r="O1210" s="57" t="str">
        <f t="shared" si="120"/>
        <v/>
      </c>
      <c r="P1210" s="42" t="str">
        <f t="shared" si="121"/>
        <v/>
      </c>
    </row>
    <row r="1211" spans="4:16" x14ac:dyDescent="0.3">
      <c r="D1211" s="2"/>
      <c r="I1211" s="42" t="str">
        <f>IF(LEN(H1211)&gt;0,G1211*0.5+((F1211/Summary!$B$3)*0.5),"")</f>
        <v/>
      </c>
      <c r="J1211" s="56" t="str">
        <f t="shared" si="117"/>
        <v/>
      </c>
      <c r="K1211" s="42" t="str">
        <f t="shared" si="116"/>
        <v/>
      </c>
      <c r="L1211" s="42" t="str">
        <f t="shared" si="118"/>
        <v/>
      </c>
      <c r="M1211" s="56" t="str">
        <f t="shared" si="119"/>
        <v/>
      </c>
      <c r="N1211" s="42" t="str">
        <f>IF(LEN(I1211)=0,"",VLOOKUP(M1211,'Decile Calc'!$G$2:$H$11,2))</f>
        <v/>
      </c>
      <c r="O1211" s="57" t="str">
        <f t="shared" si="120"/>
        <v/>
      </c>
      <c r="P1211" s="42" t="str">
        <f t="shared" si="121"/>
        <v/>
      </c>
    </row>
    <row r="1212" spans="4:16" x14ac:dyDescent="0.3">
      <c r="D1212" s="2"/>
      <c r="I1212" s="42" t="str">
        <f>IF(LEN(H1212)&gt;0,G1212*0.5+((F1212/Summary!$B$3)*0.5),"")</f>
        <v/>
      </c>
      <c r="J1212" s="56" t="str">
        <f t="shared" si="117"/>
        <v/>
      </c>
      <c r="K1212" s="42" t="str">
        <f t="shared" si="116"/>
        <v/>
      </c>
      <c r="L1212" s="42" t="str">
        <f t="shared" si="118"/>
        <v/>
      </c>
      <c r="M1212" s="56" t="str">
        <f t="shared" si="119"/>
        <v/>
      </c>
      <c r="N1212" s="42" t="str">
        <f>IF(LEN(I1212)=0,"",VLOOKUP(M1212,'Decile Calc'!$G$2:$H$11,2))</f>
        <v/>
      </c>
      <c r="O1212" s="57" t="str">
        <f t="shared" si="120"/>
        <v/>
      </c>
      <c r="P1212" s="42" t="str">
        <f t="shared" si="121"/>
        <v/>
      </c>
    </row>
    <row r="1213" spans="4:16" x14ac:dyDescent="0.3">
      <c r="D1213" s="2"/>
      <c r="I1213" s="42" t="str">
        <f>IF(LEN(H1213)&gt;0,G1213*0.5+((F1213/Summary!$B$3)*0.5),"")</f>
        <v/>
      </c>
      <c r="J1213" s="56" t="str">
        <f t="shared" si="117"/>
        <v/>
      </c>
      <c r="K1213" s="42" t="str">
        <f t="shared" si="116"/>
        <v/>
      </c>
      <c r="L1213" s="42" t="str">
        <f t="shared" si="118"/>
        <v/>
      </c>
      <c r="M1213" s="56" t="str">
        <f t="shared" si="119"/>
        <v/>
      </c>
      <c r="N1213" s="42" t="str">
        <f>IF(LEN(I1213)=0,"",VLOOKUP(M1213,'Decile Calc'!$G$2:$H$11,2))</f>
        <v/>
      </c>
      <c r="O1213" s="57" t="str">
        <f t="shared" si="120"/>
        <v/>
      </c>
      <c r="P1213" s="42" t="str">
        <f t="shared" si="121"/>
        <v/>
      </c>
    </row>
    <row r="1214" spans="4:16" x14ac:dyDescent="0.3">
      <c r="D1214" s="2"/>
      <c r="I1214" s="42" t="str">
        <f>IF(LEN(H1214)&gt;0,G1214*0.5+((F1214/Summary!$B$3)*0.5),"")</f>
        <v/>
      </c>
      <c r="J1214" s="56" t="str">
        <f t="shared" si="117"/>
        <v/>
      </c>
      <c r="K1214" s="42" t="str">
        <f t="shared" si="116"/>
        <v/>
      </c>
      <c r="L1214" s="42" t="str">
        <f t="shared" si="118"/>
        <v/>
      </c>
      <c r="M1214" s="56" t="str">
        <f t="shared" si="119"/>
        <v/>
      </c>
      <c r="N1214" s="42" t="str">
        <f>IF(LEN(I1214)=0,"",VLOOKUP(M1214,'Decile Calc'!$G$2:$H$11,2))</f>
        <v/>
      </c>
      <c r="O1214" s="57" t="str">
        <f t="shared" si="120"/>
        <v/>
      </c>
      <c r="P1214" s="42" t="str">
        <f t="shared" si="121"/>
        <v/>
      </c>
    </row>
    <row r="1215" spans="4:16" x14ac:dyDescent="0.3">
      <c r="D1215" s="2"/>
      <c r="I1215" s="42" t="str">
        <f>IF(LEN(H1215)&gt;0,G1215*0.5+((F1215/Summary!$B$3)*0.5),"")</f>
        <v/>
      </c>
      <c r="J1215" s="56" t="str">
        <f t="shared" si="117"/>
        <v/>
      </c>
      <c r="K1215" s="42" t="str">
        <f t="shared" si="116"/>
        <v/>
      </c>
      <c r="L1215" s="42" t="str">
        <f t="shared" si="118"/>
        <v/>
      </c>
      <c r="M1215" s="56" t="str">
        <f t="shared" si="119"/>
        <v/>
      </c>
      <c r="N1215" s="42" t="str">
        <f>IF(LEN(I1215)=0,"",VLOOKUP(M1215,'Decile Calc'!$G$2:$H$11,2))</f>
        <v/>
      </c>
      <c r="O1215" s="57" t="str">
        <f t="shared" si="120"/>
        <v/>
      </c>
      <c r="P1215" s="42" t="str">
        <f t="shared" si="121"/>
        <v/>
      </c>
    </row>
    <row r="1216" spans="4:16" x14ac:dyDescent="0.3">
      <c r="D1216" s="2"/>
      <c r="I1216" s="42" t="str">
        <f>IF(LEN(H1216)&gt;0,G1216*0.5+((F1216/Summary!$B$3)*0.5),"")</f>
        <v/>
      </c>
      <c r="J1216" s="56" t="str">
        <f t="shared" si="117"/>
        <v/>
      </c>
      <c r="K1216" s="42" t="str">
        <f t="shared" si="116"/>
        <v/>
      </c>
      <c r="L1216" s="42" t="str">
        <f t="shared" si="118"/>
        <v/>
      </c>
      <c r="M1216" s="56" t="str">
        <f t="shared" si="119"/>
        <v/>
      </c>
      <c r="N1216" s="42" t="str">
        <f>IF(LEN(I1216)=0,"",VLOOKUP(M1216,'Decile Calc'!$G$2:$H$11,2))</f>
        <v/>
      </c>
      <c r="O1216" s="57" t="str">
        <f t="shared" si="120"/>
        <v/>
      </c>
      <c r="P1216" s="42" t="str">
        <f t="shared" si="121"/>
        <v/>
      </c>
    </row>
    <row r="1217" spans="4:16" x14ac:dyDescent="0.3">
      <c r="D1217" s="2"/>
      <c r="I1217" s="42" t="str">
        <f>IF(LEN(H1217)&gt;0,G1217*0.5+((F1217/Summary!$B$3)*0.5),"")</f>
        <v/>
      </c>
      <c r="J1217" s="56" t="str">
        <f t="shared" si="117"/>
        <v/>
      </c>
      <c r="K1217" s="42" t="str">
        <f t="shared" si="116"/>
        <v/>
      </c>
      <c r="L1217" s="42" t="str">
        <f t="shared" si="118"/>
        <v/>
      </c>
      <c r="M1217" s="56" t="str">
        <f t="shared" si="119"/>
        <v/>
      </c>
      <c r="N1217" s="42" t="str">
        <f>IF(LEN(I1217)=0,"",VLOOKUP(M1217,'Decile Calc'!$G$2:$H$11,2))</f>
        <v/>
      </c>
      <c r="O1217" s="57" t="str">
        <f t="shared" si="120"/>
        <v/>
      </c>
      <c r="P1217" s="42" t="str">
        <f t="shared" si="121"/>
        <v/>
      </c>
    </row>
    <row r="1218" spans="4:16" x14ac:dyDescent="0.3">
      <c r="D1218" s="2"/>
      <c r="I1218" s="42" t="str">
        <f>IF(LEN(H1218)&gt;0,G1218*0.5+((F1218/Summary!$B$3)*0.5),"")</f>
        <v/>
      </c>
      <c r="J1218" s="56" t="str">
        <f t="shared" si="117"/>
        <v/>
      </c>
      <c r="K1218" s="42" t="str">
        <f t="shared" ref="K1218:K1281" si="122">IF(LEN(I1218)&gt;0,ROW(A1218)/100000000,"")</f>
        <v/>
      </c>
      <c r="L1218" s="42" t="str">
        <f t="shared" si="118"/>
        <v/>
      </c>
      <c r="M1218" s="56" t="str">
        <f t="shared" si="119"/>
        <v/>
      </c>
      <c r="N1218" s="42" t="str">
        <f>IF(LEN(I1218)=0,"",VLOOKUP(M1218,'Decile Calc'!$G$2:$H$11,2))</f>
        <v/>
      </c>
      <c r="O1218" s="57" t="str">
        <f t="shared" si="120"/>
        <v/>
      </c>
      <c r="P1218" s="42" t="str">
        <f t="shared" si="121"/>
        <v/>
      </c>
    </row>
    <row r="1219" spans="4:16" x14ac:dyDescent="0.3">
      <c r="D1219" s="2"/>
      <c r="I1219" s="42" t="str">
        <f>IF(LEN(H1219)&gt;0,G1219*0.5+((F1219/Summary!$B$3)*0.5),"")</f>
        <v/>
      </c>
      <c r="J1219" s="56" t="str">
        <f t="shared" ref="J1219:J1282" si="123">IF(LEN(I1219)&gt;0,RANK(I1219,$I$2:$I$10001,1),"")</f>
        <v/>
      </c>
      <c r="K1219" s="42" t="str">
        <f t="shared" si="122"/>
        <v/>
      </c>
      <c r="L1219" s="42" t="str">
        <f t="shared" ref="L1219:L1282" si="124">IFERROR(I1219+K1219,"")</f>
        <v/>
      </c>
      <c r="M1219" s="56" t="str">
        <f t="shared" ref="M1219:M1282" si="125">IF(LEN(I1219)=0,"",RANK((I1219+K1219),$L$2:$L$10001,1))</f>
        <v/>
      </c>
      <c r="N1219" s="42" t="str">
        <f>IF(LEN(I1219)=0,"",VLOOKUP(M1219,'Decile Calc'!$G$2:$H$11,2))</f>
        <v/>
      </c>
      <c r="O1219" s="57" t="str">
        <f t="shared" ref="O1219:O1282" si="126">IF(LEN(I1219)&gt;0,H1219,"")</f>
        <v/>
      </c>
      <c r="P1219" s="42" t="str">
        <f t="shared" ref="P1219:P1282" si="127">IF(LEN(I1219)=0,"",TRUNC(M1219,0))</f>
        <v/>
      </c>
    </row>
    <row r="1220" spans="4:16" x14ac:dyDescent="0.3">
      <c r="D1220" s="2"/>
      <c r="I1220" s="42" t="str">
        <f>IF(LEN(H1220)&gt;0,G1220*0.5+((F1220/Summary!$B$3)*0.5),"")</f>
        <v/>
      </c>
      <c r="J1220" s="56" t="str">
        <f t="shared" si="123"/>
        <v/>
      </c>
      <c r="K1220" s="42" t="str">
        <f t="shared" si="122"/>
        <v/>
      </c>
      <c r="L1220" s="42" t="str">
        <f t="shared" si="124"/>
        <v/>
      </c>
      <c r="M1220" s="56" t="str">
        <f t="shared" si="125"/>
        <v/>
      </c>
      <c r="N1220" s="42" t="str">
        <f>IF(LEN(I1220)=0,"",VLOOKUP(M1220,'Decile Calc'!$G$2:$H$11,2))</f>
        <v/>
      </c>
      <c r="O1220" s="57" t="str">
        <f t="shared" si="126"/>
        <v/>
      </c>
      <c r="P1220" s="42" t="str">
        <f t="shared" si="127"/>
        <v/>
      </c>
    </row>
    <row r="1221" spans="4:16" x14ac:dyDescent="0.3">
      <c r="D1221" s="2"/>
      <c r="I1221" s="42" t="str">
        <f>IF(LEN(H1221)&gt;0,G1221*0.5+((F1221/Summary!$B$3)*0.5),"")</f>
        <v/>
      </c>
      <c r="J1221" s="56" t="str">
        <f t="shared" si="123"/>
        <v/>
      </c>
      <c r="K1221" s="42" t="str">
        <f t="shared" si="122"/>
        <v/>
      </c>
      <c r="L1221" s="42" t="str">
        <f t="shared" si="124"/>
        <v/>
      </c>
      <c r="M1221" s="56" t="str">
        <f t="shared" si="125"/>
        <v/>
      </c>
      <c r="N1221" s="42" t="str">
        <f>IF(LEN(I1221)=0,"",VLOOKUP(M1221,'Decile Calc'!$G$2:$H$11,2))</f>
        <v/>
      </c>
      <c r="O1221" s="57" t="str">
        <f t="shared" si="126"/>
        <v/>
      </c>
      <c r="P1221" s="42" t="str">
        <f t="shared" si="127"/>
        <v/>
      </c>
    </row>
    <row r="1222" spans="4:16" x14ac:dyDescent="0.3">
      <c r="D1222" s="30"/>
      <c r="I1222" s="42" t="str">
        <f>IF(LEN(H1222)&gt;0,G1222*0.5+((F1222/Summary!$B$3)*0.5),"")</f>
        <v/>
      </c>
      <c r="J1222" s="56" t="str">
        <f t="shared" si="123"/>
        <v/>
      </c>
      <c r="K1222" s="42" t="str">
        <f t="shared" si="122"/>
        <v/>
      </c>
      <c r="L1222" s="42" t="str">
        <f t="shared" si="124"/>
        <v/>
      </c>
      <c r="M1222" s="56" t="str">
        <f t="shared" si="125"/>
        <v/>
      </c>
      <c r="N1222" s="42" t="str">
        <f>IF(LEN(I1222)=0,"",VLOOKUP(M1222,'Decile Calc'!$G$2:$H$11,2))</f>
        <v/>
      </c>
      <c r="O1222" s="57" t="str">
        <f t="shared" si="126"/>
        <v/>
      </c>
      <c r="P1222" s="42" t="str">
        <f t="shared" si="127"/>
        <v/>
      </c>
    </row>
    <row r="1223" spans="4:16" x14ac:dyDescent="0.3">
      <c r="D1223" s="2"/>
      <c r="H1223" s="63"/>
      <c r="I1223" s="42" t="str">
        <f>IF(LEN(H1223)&gt;0,G1223*0.5+((F1223/Summary!$B$3)*0.5),"")</f>
        <v/>
      </c>
      <c r="J1223" s="56" t="str">
        <f t="shared" si="123"/>
        <v/>
      </c>
      <c r="K1223" s="42" t="str">
        <f t="shared" si="122"/>
        <v/>
      </c>
      <c r="L1223" s="42" t="str">
        <f t="shared" si="124"/>
        <v/>
      </c>
      <c r="M1223" s="56" t="str">
        <f t="shared" si="125"/>
        <v/>
      </c>
      <c r="N1223" s="42" t="str">
        <f>IF(LEN(I1223)=0,"",VLOOKUP(M1223,'Decile Calc'!$G$2:$H$11,2))</f>
        <v/>
      </c>
      <c r="O1223" s="57" t="str">
        <f t="shared" si="126"/>
        <v/>
      </c>
      <c r="P1223" s="42" t="str">
        <f t="shared" si="127"/>
        <v/>
      </c>
    </row>
    <row r="1224" spans="4:16" x14ac:dyDescent="0.3">
      <c r="D1224" s="2"/>
      <c r="I1224" s="42" t="str">
        <f>IF(LEN(H1224)&gt;0,G1224*0.5+((F1224/Summary!$B$3)*0.5),"")</f>
        <v/>
      </c>
      <c r="J1224" s="56" t="str">
        <f t="shared" si="123"/>
        <v/>
      </c>
      <c r="K1224" s="42" t="str">
        <f t="shared" si="122"/>
        <v/>
      </c>
      <c r="L1224" s="42" t="str">
        <f t="shared" si="124"/>
        <v/>
      </c>
      <c r="M1224" s="56" t="str">
        <f t="shared" si="125"/>
        <v/>
      </c>
      <c r="N1224" s="42" t="str">
        <f>IF(LEN(I1224)=0,"",VLOOKUP(M1224,'Decile Calc'!$G$2:$H$11,2))</f>
        <v/>
      </c>
      <c r="O1224" s="57" t="str">
        <f t="shared" si="126"/>
        <v/>
      </c>
      <c r="P1224" s="42" t="str">
        <f t="shared" si="127"/>
        <v/>
      </c>
    </row>
    <row r="1225" spans="4:16" x14ac:dyDescent="0.3">
      <c r="D1225" s="2"/>
      <c r="I1225" s="42" t="str">
        <f>IF(LEN(H1225)&gt;0,G1225*0.5+((F1225/Summary!$B$3)*0.5),"")</f>
        <v/>
      </c>
      <c r="J1225" s="56" t="str">
        <f t="shared" si="123"/>
        <v/>
      </c>
      <c r="K1225" s="42" t="str">
        <f t="shared" si="122"/>
        <v/>
      </c>
      <c r="L1225" s="42" t="str">
        <f t="shared" si="124"/>
        <v/>
      </c>
      <c r="M1225" s="56" t="str">
        <f t="shared" si="125"/>
        <v/>
      </c>
      <c r="N1225" s="42" t="str">
        <f>IF(LEN(I1225)=0,"",VLOOKUP(M1225,'Decile Calc'!$G$2:$H$11,2))</f>
        <v/>
      </c>
      <c r="O1225" s="57" t="str">
        <f t="shared" si="126"/>
        <v/>
      </c>
      <c r="P1225" s="42" t="str">
        <f t="shared" si="127"/>
        <v/>
      </c>
    </row>
    <row r="1226" spans="4:16" x14ac:dyDescent="0.3">
      <c r="D1226" s="2"/>
      <c r="H1226" s="63"/>
      <c r="I1226" s="42" t="str">
        <f>IF(LEN(H1226)&gt;0,G1226*0.5+((F1226/Summary!$B$3)*0.5),"")</f>
        <v/>
      </c>
      <c r="J1226" s="56" t="str">
        <f t="shared" si="123"/>
        <v/>
      </c>
      <c r="K1226" s="42" t="str">
        <f t="shared" si="122"/>
        <v/>
      </c>
      <c r="L1226" s="42" t="str">
        <f t="shared" si="124"/>
        <v/>
      </c>
      <c r="M1226" s="56" t="str">
        <f t="shared" si="125"/>
        <v/>
      </c>
      <c r="N1226" s="42" t="str">
        <f>IF(LEN(I1226)=0,"",VLOOKUP(M1226,'Decile Calc'!$G$2:$H$11,2))</f>
        <v/>
      </c>
      <c r="O1226" s="57" t="str">
        <f t="shared" si="126"/>
        <v/>
      </c>
      <c r="P1226" s="42" t="str">
        <f t="shared" si="127"/>
        <v/>
      </c>
    </row>
    <row r="1227" spans="4:16" x14ac:dyDescent="0.3">
      <c r="D1227" s="2"/>
      <c r="I1227" s="42" t="str">
        <f>IF(LEN(H1227)&gt;0,G1227*0.5+((F1227/Summary!$B$3)*0.5),"")</f>
        <v/>
      </c>
      <c r="J1227" s="56" t="str">
        <f t="shared" si="123"/>
        <v/>
      </c>
      <c r="K1227" s="42" t="str">
        <f t="shared" si="122"/>
        <v/>
      </c>
      <c r="L1227" s="42" t="str">
        <f t="shared" si="124"/>
        <v/>
      </c>
      <c r="M1227" s="56" t="str">
        <f t="shared" si="125"/>
        <v/>
      </c>
      <c r="N1227" s="42" t="str">
        <f>IF(LEN(I1227)=0,"",VLOOKUP(M1227,'Decile Calc'!$G$2:$H$11,2))</f>
        <v/>
      </c>
      <c r="O1227" s="57" t="str">
        <f t="shared" si="126"/>
        <v/>
      </c>
      <c r="P1227" s="42" t="str">
        <f t="shared" si="127"/>
        <v/>
      </c>
    </row>
    <row r="1228" spans="4:16" x14ac:dyDescent="0.3">
      <c r="D1228" s="2"/>
      <c r="I1228" s="42" t="str">
        <f>IF(LEN(H1228)&gt;0,G1228*0.5+((F1228/Summary!$B$3)*0.5),"")</f>
        <v/>
      </c>
      <c r="J1228" s="56" t="str">
        <f t="shared" si="123"/>
        <v/>
      </c>
      <c r="K1228" s="42" t="str">
        <f t="shared" si="122"/>
        <v/>
      </c>
      <c r="L1228" s="42" t="str">
        <f t="shared" si="124"/>
        <v/>
      </c>
      <c r="M1228" s="56" t="str">
        <f t="shared" si="125"/>
        <v/>
      </c>
      <c r="N1228" s="42" t="str">
        <f>IF(LEN(I1228)=0,"",VLOOKUP(M1228,'Decile Calc'!$G$2:$H$11,2))</f>
        <v/>
      </c>
      <c r="O1228" s="57" t="str">
        <f t="shared" si="126"/>
        <v/>
      </c>
      <c r="P1228" s="42" t="str">
        <f t="shared" si="127"/>
        <v/>
      </c>
    </row>
    <row r="1229" spans="4:16" x14ac:dyDescent="0.3">
      <c r="D1229" s="2"/>
      <c r="I1229" s="42" t="str">
        <f>IF(LEN(H1229)&gt;0,G1229*0.5+((F1229/Summary!$B$3)*0.5),"")</f>
        <v/>
      </c>
      <c r="J1229" s="56" t="str">
        <f t="shared" si="123"/>
        <v/>
      </c>
      <c r="K1229" s="42" t="str">
        <f t="shared" si="122"/>
        <v/>
      </c>
      <c r="L1229" s="42" t="str">
        <f t="shared" si="124"/>
        <v/>
      </c>
      <c r="M1229" s="56" t="str">
        <f t="shared" si="125"/>
        <v/>
      </c>
      <c r="N1229" s="42" t="str">
        <f>IF(LEN(I1229)=0,"",VLOOKUP(M1229,'Decile Calc'!$G$2:$H$11,2))</f>
        <v/>
      </c>
      <c r="O1229" s="57" t="str">
        <f t="shared" si="126"/>
        <v/>
      </c>
      <c r="P1229" s="42" t="str">
        <f t="shared" si="127"/>
        <v/>
      </c>
    </row>
    <row r="1230" spans="4:16" x14ac:dyDescent="0.3">
      <c r="D1230" s="2"/>
      <c r="I1230" s="42" t="str">
        <f>IF(LEN(H1230)&gt;0,G1230*0.5+((F1230/Summary!$B$3)*0.5),"")</f>
        <v/>
      </c>
      <c r="J1230" s="56" t="str">
        <f t="shared" si="123"/>
        <v/>
      </c>
      <c r="K1230" s="42" t="str">
        <f t="shared" si="122"/>
        <v/>
      </c>
      <c r="L1230" s="42" t="str">
        <f t="shared" si="124"/>
        <v/>
      </c>
      <c r="M1230" s="56" t="str">
        <f t="shared" si="125"/>
        <v/>
      </c>
      <c r="N1230" s="42" t="str">
        <f>IF(LEN(I1230)=0,"",VLOOKUP(M1230,'Decile Calc'!$G$2:$H$11,2))</f>
        <v/>
      </c>
      <c r="O1230" s="57" t="str">
        <f t="shared" si="126"/>
        <v/>
      </c>
      <c r="P1230" s="42" t="str">
        <f t="shared" si="127"/>
        <v/>
      </c>
    </row>
    <row r="1231" spans="4:16" x14ac:dyDescent="0.3">
      <c r="D1231" s="2"/>
      <c r="I1231" s="42" t="str">
        <f>IF(LEN(H1231)&gt;0,G1231*0.5+((F1231/Summary!$B$3)*0.5),"")</f>
        <v/>
      </c>
      <c r="J1231" s="56" t="str">
        <f t="shared" si="123"/>
        <v/>
      </c>
      <c r="K1231" s="42" t="str">
        <f t="shared" si="122"/>
        <v/>
      </c>
      <c r="L1231" s="42" t="str">
        <f t="shared" si="124"/>
        <v/>
      </c>
      <c r="M1231" s="56" t="str">
        <f t="shared" si="125"/>
        <v/>
      </c>
      <c r="N1231" s="42" t="str">
        <f>IF(LEN(I1231)=0,"",VLOOKUP(M1231,'Decile Calc'!$G$2:$H$11,2))</f>
        <v/>
      </c>
      <c r="O1231" s="57" t="str">
        <f t="shared" si="126"/>
        <v/>
      </c>
      <c r="P1231" s="42" t="str">
        <f t="shared" si="127"/>
        <v/>
      </c>
    </row>
    <row r="1232" spans="4:16" x14ac:dyDescent="0.3">
      <c r="D1232" s="2"/>
      <c r="I1232" s="42" t="str">
        <f>IF(LEN(H1232)&gt;0,G1232*0.5+((F1232/Summary!$B$3)*0.5),"")</f>
        <v/>
      </c>
      <c r="J1232" s="56" t="str">
        <f t="shared" si="123"/>
        <v/>
      </c>
      <c r="K1232" s="42" t="str">
        <f t="shared" si="122"/>
        <v/>
      </c>
      <c r="L1232" s="42" t="str">
        <f t="shared" si="124"/>
        <v/>
      </c>
      <c r="M1232" s="56" t="str">
        <f t="shared" si="125"/>
        <v/>
      </c>
      <c r="N1232" s="42" t="str">
        <f>IF(LEN(I1232)=0,"",VLOOKUP(M1232,'Decile Calc'!$G$2:$H$11,2))</f>
        <v/>
      </c>
      <c r="O1232" s="57" t="str">
        <f t="shared" si="126"/>
        <v/>
      </c>
      <c r="P1232" s="42" t="str">
        <f t="shared" si="127"/>
        <v/>
      </c>
    </row>
    <row r="1233" spans="4:16" x14ac:dyDescent="0.3">
      <c r="D1233" s="2"/>
      <c r="I1233" s="42" t="str">
        <f>IF(LEN(H1233)&gt;0,G1233*0.5+((F1233/Summary!$B$3)*0.5),"")</f>
        <v/>
      </c>
      <c r="J1233" s="56" t="str">
        <f t="shared" si="123"/>
        <v/>
      </c>
      <c r="K1233" s="42" t="str">
        <f t="shared" si="122"/>
        <v/>
      </c>
      <c r="L1233" s="42" t="str">
        <f t="shared" si="124"/>
        <v/>
      </c>
      <c r="M1233" s="56" t="str">
        <f t="shared" si="125"/>
        <v/>
      </c>
      <c r="N1233" s="42" t="str">
        <f>IF(LEN(I1233)=0,"",VLOOKUP(M1233,'Decile Calc'!$G$2:$H$11,2))</f>
        <v/>
      </c>
      <c r="O1233" s="57" t="str">
        <f t="shared" si="126"/>
        <v/>
      </c>
      <c r="P1233" s="42" t="str">
        <f t="shared" si="127"/>
        <v/>
      </c>
    </row>
    <row r="1234" spans="4:16" x14ac:dyDescent="0.3">
      <c r="D1234" s="2"/>
      <c r="I1234" s="42" t="str">
        <f>IF(LEN(H1234)&gt;0,G1234*0.5+((F1234/Summary!$B$3)*0.5),"")</f>
        <v/>
      </c>
      <c r="J1234" s="56" t="str">
        <f t="shared" si="123"/>
        <v/>
      </c>
      <c r="K1234" s="42" t="str">
        <f t="shared" si="122"/>
        <v/>
      </c>
      <c r="L1234" s="42" t="str">
        <f t="shared" si="124"/>
        <v/>
      </c>
      <c r="M1234" s="56" t="str">
        <f t="shared" si="125"/>
        <v/>
      </c>
      <c r="N1234" s="42" t="str">
        <f>IF(LEN(I1234)=0,"",VLOOKUP(M1234,'Decile Calc'!$G$2:$H$11,2))</f>
        <v/>
      </c>
      <c r="O1234" s="57" t="str">
        <f t="shared" si="126"/>
        <v/>
      </c>
      <c r="P1234" s="42" t="str">
        <f t="shared" si="127"/>
        <v/>
      </c>
    </row>
    <row r="1235" spans="4:16" x14ac:dyDescent="0.3">
      <c r="D1235" s="2"/>
      <c r="I1235" s="42" t="str">
        <f>IF(LEN(H1235)&gt;0,G1235*0.5+((F1235/Summary!$B$3)*0.5),"")</f>
        <v/>
      </c>
      <c r="J1235" s="56" t="str">
        <f t="shared" si="123"/>
        <v/>
      </c>
      <c r="K1235" s="42" t="str">
        <f t="shared" si="122"/>
        <v/>
      </c>
      <c r="L1235" s="42" t="str">
        <f t="shared" si="124"/>
        <v/>
      </c>
      <c r="M1235" s="56" t="str">
        <f t="shared" si="125"/>
        <v/>
      </c>
      <c r="N1235" s="42" t="str">
        <f>IF(LEN(I1235)=0,"",VLOOKUP(M1235,'Decile Calc'!$G$2:$H$11,2))</f>
        <v/>
      </c>
      <c r="O1235" s="57" t="str">
        <f t="shared" si="126"/>
        <v/>
      </c>
      <c r="P1235" s="42" t="str">
        <f t="shared" si="127"/>
        <v/>
      </c>
    </row>
    <row r="1236" spans="4:16" x14ac:dyDescent="0.3">
      <c r="D1236" s="2"/>
      <c r="I1236" s="42" t="str">
        <f>IF(LEN(H1236)&gt;0,G1236*0.5+((F1236/Summary!$B$3)*0.5),"")</f>
        <v/>
      </c>
      <c r="J1236" s="56" t="str">
        <f t="shared" si="123"/>
        <v/>
      </c>
      <c r="K1236" s="42" t="str">
        <f t="shared" si="122"/>
        <v/>
      </c>
      <c r="L1236" s="42" t="str">
        <f t="shared" si="124"/>
        <v/>
      </c>
      <c r="M1236" s="56" t="str">
        <f t="shared" si="125"/>
        <v/>
      </c>
      <c r="N1236" s="42" t="str">
        <f>IF(LEN(I1236)=0,"",VLOOKUP(M1236,'Decile Calc'!$G$2:$H$11,2))</f>
        <v/>
      </c>
      <c r="O1236" s="57" t="str">
        <f t="shared" si="126"/>
        <v/>
      </c>
      <c r="P1236" s="42" t="str">
        <f t="shared" si="127"/>
        <v/>
      </c>
    </row>
    <row r="1237" spans="4:16" x14ac:dyDescent="0.3">
      <c r="D1237" s="2"/>
      <c r="I1237" s="42" t="str">
        <f>IF(LEN(H1237)&gt;0,G1237*0.5+((F1237/Summary!$B$3)*0.5),"")</f>
        <v/>
      </c>
      <c r="J1237" s="56" t="str">
        <f t="shared" si="123"/>
        <v/>
      </c>
      <c r="K1237" s="42" t="str">
        <f t="shared" si="122"/>
        <v/>
      </c>
      <c r="L1237" s="42" t="str">
        <f t="shared" si="124"/>
        <v/>
      </c>
      <c r="M1237" s="56" t="str">
        <f t="shared" si="125"/>
        <v/>
      </c>
      <c r="N1237" s="42" t="str">
        <f>IF(LEN(I1237)=0,"",VLOOKUP(M1237,'Decile Calc'!$G$2:$H$11,2))</f>
        <v/>
      </c>
      <c r="O1237" s="57" t="str">
        <f t="shared" si="126"/>
        <v/>
      </c>
      <c r="P1237" s="42" t="str">
        <f t="shared" si="127"/>
        <v/>
      </c>
    </row>
    <row r="1238" spans="4:16" x14ac:dyDescent="0.3">
      <c r="D1238" s="2"/>
      <c r="I1238" s="42" t="str">
        <f>IF(LEN(H1238)&gt;0,G1238*0.5+((F1238/Summary!$B$3)*0.5),"")</f>
        <v/>
      </c>
      <c r="J1238" s="56" t="str">
        <f t="shared" si="123"/>
        <v/>
      </c>
      <c r="K1238" s="42" t="str">
        <f t="shared" si="122"/>
        <v/>
      </c>
      <c r="L1238" s="42" t="str">
        <f t="shared" si="124"/>
        <v/>
      </c>
      <c r="M1238" s="56" t="str">
        <f t="shared" si="125"/>
        <v/>
      </c>
      <c r="N1238" s="42" t="str">
        <f>IF(LEN(I1238)=0,"",VLOOKUP(M1238,'Decile Calc'!$G$2:$H$11,2))</f>
        <v/>
      </c>
      <c r="O1238" s="57" t="str">
        <f t="shared" si="126"/>
        <v/>
      </c>
      <c r="P1238" s="42" t="str">
        <f t="shared" si="127"/>
        <v/>
      </c>
    </row>
    <row r="1239" spans="4:16" x14ac:dyDescent="0.3">
      <c r="D1239" s="2"/>
      <c r="I1239" s="42" t="str">
        <f>IF(LEN(H1239)&gt;0,G1239*0.5+((F1239/Summary!$B$3)*0.5),"")</f>
        <v/>
      </c>
      <c r="J1239" s="56" t="str">
        <f t="shared" si="123"/>
        <v/>
      </c>
      <c r="K1239" s="42" t="str">
        <f t="shared" si="122"/>
        <v/>
      </c>
      <c r="L1239" s="42" t="str">
        <f t="shared" si="124"/>
        <v/>
      </c>
      <c r="M1239" s="56" t="str">
        <f t="shared" si="125"/>
        <v/>
      </c>
      <c r="N1239" s="42" t="str">
        <f>IF(LEN(I1239)=0,"",VLOOKUP(M1239,'Decile Calc'!$G$2:$H$11,2))</f>
        <v/>
      </c>
      <c r="O1239" s="57" t="str">
        <f t="shared" si="126"/>
        <v/>
      </c>
      <c r="P1239" s="42" t="str">
        <f t="shared" si="127"/>
        <v/>
      </c>
    </row>
    <row r="1240" spans="4:16" x14ac:dyDescent="0.3">
      <c r="D1240" s="30"/>
      <c r="I1240" s="42" t="str">
        <f>IF(LEN(H1240)&gt;0,G1240*0.5+((F1240/Summary!$B$3)*0.5),"")</f>
        <v/>
      </c>
      <c r="J1240" s="56" t="str">
        <f t="shared" si="123"/>
        <v/>
      </c>
      <c r="K1240" s="42" t="str">
        <f t="shared" si="122"/>
        <v/>
      </c>
      <c r="L1240" s="42" t="str">
        <f t="shared" si="124"/>
        <v/>
      </c>
      <c r="M1240" s="56" t="str">
        <f t="shared" si="125"/>
        <v/>
      </c>
      <c r="N1240" s="42" t="str">
        <f>IF(LEN(I1240)=0,"",VLOOKUP(M1240,'Decile Calc'!$G$2:$H$11,2))</f>
        <v/>
      </c>
      <c r="O1240" s="57" t="str">
        <f t="shared" si="126"/>
        <v/>
      </c>
      <c r="P1240" s="42" t="str">
        <f t="shared" si="127"/>
        <v/>
      </c>
    </row>
    <row r="1241" spans="4:16" x14ac:dyDescent="0.3">
      <c r="D1241" s="2"/>
      <c r="I1241" s="42" t="str">
        <f>IF(LEN(H1241)&gt;0,G1241*0.5+((F1241/Summary!$B$3)*0.5),"")</f>
        <v/>
      </c>
      <c r="J1241" s="56" t="str">
        <f t="shared" si="123"/>
        <v/>
      </c>
      <c r="K1241" s="42" t="str">
        <f t="shared" si="122"/>
        <v/>
      </c>
      <c r="L1241" s="42" t="str">
        <f t="shared" si="124"/>
        <v/>
      </c>
      <c r="M1241" s="56" t="str">
        <f t="shared" si="125"/>
        <v/>
      </c>
      <c r="N1241" s="42" t="str">
        <f>IF(LEN(I1241)=0,"",VLOOKUP(M1241,'Decile Calc'!$G$2:$H$11,2))</f>
        <v/>
      </c>
      <c r="O1241" s="57" t="str">
        <f t="shared" si="126"/>
        <v/>
      </c>
      <c r="P1241" s="42" t="str">
        <f t="shared" si="127"/>
        <v/>
      </c>
    </row>
    <row r="1242" spans="4:16" x14ac:dyDescent="0.3">
      <c r="D1242" s="30"/>
      <c r="I1242" s="42" t="str">
        <f>IF(LEN(H1242)&gt;0,G1242*0.5+((F1242/Summary!$B$3)*0.5),"")</f>
        <v/>
      </c>
      <c r="J1242" s="56" t="str">
        <f t="shared" si="123"/>
        <v/>
      </c>
      <c r="K1242" s="42" t="str">
        <f t="shared" si="122"/>
        <v/>
      </c>
      <c r="L1242" s="42" t="str">
        <f t="shared" si="124"/>
        <v/>
      </c>
      <c r="M1242" s="56" t="str">
        <f t="shared" si="125"/>
        <v/>
      </c>
      <c r="N1242" s="42" t="str">
        <f>IF(LEN(I1242)=0,"",VLOOKUP(M1242,'Decile Calc'!$G$2:$H$11,2))</f>
        <v/>
      </c>
      <c r="O1242" s="57" t="str">
        <f t="shared" si="126"/>
        <v/>
      </c>
      <c r="P1242" s="42" t="str">
        <f t="shared" si="127"/>
        <v/>
      </c>
    </row>
    <row r="1243" spans="4:16" x14ac:dyDescent="0.3">
      <c r="D1243" s="2"/>
      <c r="I1243" s="42" t="str">
        <f>IF(LEN(H1243)&gt;0,G1243*0.5+((F1243/Summary!$B$3)*0.5),"")</f>
        <v/>
      </c>
      <c r="J1243" s="56" t="str">
        <f t="shared" si="123"/>
        <v/>
      </c>
      <c r="K1243" s="42" t="str">
        <f t="shared" si="122"/>
        <v/>
      </c>
      <c r="L1243" s="42" t="str">
        <f t="shared" si="124"/>
        <v/>
      </c>
      <c r="M1243" s="56" t="str">
        <f t="shared" si="125"/>
        <v/>
      </c>
      <c r="N1243" s="42" t="str">
        <f>IF(LEN(I1243)=0,"",VLOOKUP(M1243,'Decile Calc'!$G$2:$H$11,2))</f>
        <v/>
      </c>
      <c r="O1243" s="57" t="str">
        <f t="shared" si="126"/>
        <v/>
      </c>
      <c r="P1243" s="42" t="str">
        <f t="shared" si="127"/>
        <v/>
      </c>
    </row>
    <row r="1244" spans="4:16" x14ac:dyDescent="0.3">
      <c r="D1244" s="2"/>
      <c r="I1244" s="42" t="str">
        <f>IF(LEN(H1244)&gt;0,G1244*0.5+((F1244/Summary!$B$3)*0.5),"")</f>
        <v/>
      </c>
      <c r="J1244" s="56" t="str">
        <f t="shared" si="123"/>
        <v/>
      </c>
      <c r="K1244" s="42" t="str">
        <f t="shared" si="122"/>
        <v/>
      </c>
      <c r="L1244" s="42" t="str">
        <f t="shared" si="124"/>
        <v/>
      </c>
      <c r="M1244" s="56" t="str">
        <f t="shared" si="125"/>
        <v/>
      </c>
      <c r="N1244" s="42" t="str">
        <f>IF(LEN(I1244)=0,"",VLOOKUP(M1244,'Decile Calc'!$G$2:$H$11,2))</f>
        <v/>
      </c>
      <c r="O1244" s="57" t="str">
        <f t="shared" si="126"/>
        <v/>
      </c>
      <c r="P1244" s="42" t="str">
        <f t="shared" si="127"/>
        <v/>
      </c>
    </row>
    <row r="1245" spans="4:16" x14ac:dyDescent="0.3">
      <c r="D1245" s="2"/>
      <c r="I1245" s="42" t="str">
        <f>IF(LEN(H1245)&gt;0,G1245*0.5+((F1245/Summary!$B$3)*0.5),"")</f>
        <v/>
      </c>
      <c r="J1245" s="56" t="str">
        <f t="shared" si="123"/>
        <v/>
      </c>
      <c r="K1245" s="42" t="str">
        <f t="shared" si="122"/>
        <v/>
      </c>
      <c r="L1245" s="42" t="str">
        <f t="shared" si="124"/>
        <v/>
      </c>
      <c r="M1245" s="56" t="str">
        <f t="shared" si="125"/>
        <v/>
      </c>
      <c r="N1245" s="42" t="str">
        <f>IF(LEN(I1245)=0,"",VLOOKUP(M1245,'Decile Calc'!$G$2:$H$11,2))</f>
        <v/>
      </c>
      <c r="O1245" s="57" t="str">
        <f t="shared" si="126"/>
        <v/>
      </c>
      <c r="P1245" s="42" t="str">
        <f t="shared" si="127"/>
        <v/>
      </c>
    </row>
    <row r="1246" spans="4:16" x14ac:dyDescent="0.3">
      <c r="D1246" s="2"/>
      <c r="I1246" s="42" t="str">
        <f>IF(LEN(H1246)&gt;0,G1246*0.5+((F1246/Summary!$B$3)*0.5),"")</f>
        <v/>
      </c>
      <c r="J1246" s="56" t="str">
        <f t="shared" si="123"/>
        <v/>
      </c>
      <c r="K1246" s="42" t="str">
        <f t="shared" si="122"/>
        <v/>
      </c>
      <c r="L1246" s="42" t="str">
        <f t="shared" si="124"/>
        <v/>
      </c>
      <c r="M1246" s="56" t="str">
        <f t="shared" si="125"/>
        <v/>
      </c>
      <c r="N1246" s="42" t="str">
        <f>IF(LEN(I1246)=0,"",VLOOKUP(M1246,'Decile Calc'!$G$2:$H$11,2))</f>
        <v/>
      </c>
      <c r="O1246" s="57" t="str">
        <f t="shared" si="126"/>
        <v/>
      </c>
      <c r="P1246" s="42" t="str">
        <f t="shared" si="127"/>
        <v/>
      </c>
    </row>
    <row r="1247" spans="4:16" x14ac:dyDescent="0.3">
      <c r="D1247" s="2"/>
      <c r="I1247" s="42" t="str">
        <f>IF(LEN(H1247)&gt;0,G1247*0.5+((F1247/Summary!$B$3)*0.5),"")</f>
        <v/>
      </c>
      <c r="J1247" s="56" t="str">
        <f t="shared" si="123"/>
        <v/>
      </c>
      <c r="K1247" s="42" t="str">
        <f t="shared" si="122"/>
        <v/>
      </c>
      <c r="L1247" s="42" t="str">
        <f t="shared" si="124"/>
        <v/>
      </c>
      <c r="M1247" s="56" t="str">
        <f t="shared" si="125"/>
        <v/>
      </c>
      <c r="N1247" s="42" t="str">
        <f>IF(LEN(I1247)=0,"",VLOOKUP(M1247,'Decile Calc'!$G$2:$H$11,2))</f>
        <v/>
      </c>
      <c r="O1247" s="57" t="str">
        <f t="shared" si="126"/>
        <v/>
      </c>
      <c r="P1247" s="42" t="str">
        <f t="shared" si="127"/>
        <v/>
      </c>
    </row>
    <row r="1248" spans="4:16" x14ac:dyDescent="0.3">
      <c r="D1248" s="30"/>
      <c r="I1248" s="42" t="str">
        <f>IF(LEN(H1248)&gt;0,G1248*0.5+((F1248/Summary!$B$3)*0.5),"")</f>
        <v/>
      </c>
      <c r="J1248" s="56" t="str">
        <f t="shared" si="123"/>
        <v/>
      </c>
      <c r="K1248" s="42" t="str">
        <f t="shared" si="122"/>
        <v/>
      </c>
      <c r="L1248" s="42" t="str">
        <f t="shared" si="124"/>
        <v/>
      </c>
      <c r="M1248" s="56" t="str">
        <f t="shared" si="125"/>
        <v/>
      </c>
      <c r="N1248" s="42" t="str">
        <f>IF(LEN(I1248)=0,"",VLOOKUP(M1248,'Decile Calc'!$G$2:$H$11,2))</f>
        <v/>
      </c>
      <c r="O1248" s="57" t="str">
        <f t="shared" si="126"/>
        <v/>
      </c>
      <c r="P1248" s="42" t="str">
        <f t="shared" si="127"/>
        <v/>
      </c>
    </row>
    <row r="1249" spans="4:16" x14ac:dyDescent="0.3">
      <c r="D1249" s="2"/>
      <c r="I1249" s="42" t="str">
        <f>IF(LEN(H1249)&gt;0,G1249*0.5+((F1249/Summary!$B$3)*0.5),"")</f>
        <v/>
      </c>
      <c r="J1249" s="56" t="str">
        <f t="shared" si="123"/>
        <v/>
      </c>
      <c r="K1249" s="42" t="str">
        <f t="shared" si="122"/>
        <v/>
      </c>
      <c r="L1249" s="42" t="str">
        <f t="shared" si="124"/>
        <v/>
      </c>
      <c r="M1249" s="56" t="str">
        <f t="shared" si="125"/>
        <v/>
      </c>
      <c r="N1249" s="42" t="str">
        <f>IF(LEN(I1249)=0,"",VLOOKUP(M1249,'Decile Calc'!$G$2:$H$11,2))</f>
        <v/>
      </c>
      <c r="O1249" s="57" t="str">
        <f t="shared" si="126"/>
        <v/>
      </c>
      <c r="P1249" s="42" t="str">
        <f t="shared" si="127"/>
        <v/>
      </c>
    </row>
    <row r="1250" spans="4:16" x14ac:dyDescent="0.3">
      <c r="D1250" s="2"/>
      <c r="I1250" s="42" t="str">
        <f>IF(LEN(H1250)&gt;0,G1250*0.5+((F1250/Summary!$B$3)*0.5),"")</f>
        <v/>
      </c>
      <c r="J1250" s="56" t="str">
        <f t="shared" si="123"/>
        <v/>
      </c>
      <c r="K1250" s="42" t="str">
        <f t="shared" si="122"/>
        <v/>
      </c>
      <c r="L1250" s="42" t="str">
        <f t="shared" si="124"/>
        <v/>
      </c>
      <c r="M1250" s="56" t="str">
        <f t="shared" si="125"/>
        <v/>
      </c>
      <c r="N1250" s="42" t="str">
        <f>IF(LEN(I1250)=0,"",VLOOKUP(M1250,'Decile Calc'!$G$2:$H$11,2))</f>
        <v/>
      </c>
      <c r="O1250" s="57" t="str">
        <f t="shared" si="126"/>
        <v/>
      </c>
      <c r="P1250" s="42" t="str">
        <f t="shared" si="127"/>
        <v/>
      </c>
    </row>
    <row r="1251" spans="4:16" x14ac:dyDescent="0.3">
      <c r="D1251" s="2"/>
      <c r="I1251" s="42" t="str">
        <f>IF(LEN(H1251)&gt;0,G1251*0.5+((F1251/Summary!$B$3)*0.5),"")</f>
        <v/>
      </c>
      <c r="J1251" s="56" t="str">
        <f t="shared" si="123"/>
        <v/>
      </c>
      <c r="K1251" s="42" t="str">
        <f t="shared" si="122"/>
        <v/>
      </c>
      <c r="L1251" s="42" t="str">
        <f t="shared" si="124"/>
        <v/>
      </c>
      <c r="M1251" s="56" t="str">
        <f t="shared" si="125"/>
        <v/>
      </c>
      <c r="N1251" s="42" t="str">
        <f>IF(LEN(I1251)=0,"",VLOOKUP(M1251,'Decile Calc'!$G$2:$H$11,2))</f>
        <v/>
      </c>
      <c r="O1251" s="57" t="str">
        <f t="shared" si="126"/>
        <v/>
      </c>
      <c r="P1251" s="42" t="str">
        <f t="shared" si="127"/>
        <v/>
      </c>
    </row>
    <row r="1252" spans="4:16" x14ac:dyDescent="0.3">
      <c r="D1252" s="2"/>
      <c r="I1252" s="42" t="str">
        <f>IF(LEN(H1252)&gt;0,G1252*0.5+((F1252/Summary!$B$3)*0.5),"")</f>
        <v/>
      </c>
      <c r="J1252" s="56" t="str">
        <f t="shared" si="123"/>
        <v/>
      </c>
      <c r="K1252" s="42" t="str">
        <f t="shared" si="122"/>
        <v/>
      </c>
      <c r="L1252" s="42" t="str">
        <f t="shared" si="124"/>
        <v/>
      </c>
      <c r="M1252" s="56" t="str">
        <f t="shared" si="125"/>
        <v/>
      </c>
      <c r="N1252" s="42" t="str">
        <f>IF(LEN(I1252)=0,"",VLOOKUP(M1252,'Decile Calc'!$G$2:$H$11,2))</f>
        <v/>
      </c>
      <c r="O1252" s="57" t="str">
        <f t="shared" si="126"/>
        <v/>
      </c>
      <c r="P1252" s="42" t="str">
        <f t="shared" si="127"/>
        <v/>
      </c>
    </row>
    <row r="1253" spans="4:16" x14ac:dyDescent="0.3">
      <c r="D1253" s="2"/>
      <c r="I1253" s="42" t="str">
        <f>IF(LEN(H1253)&gt;0,G1253*0.5+((F1253/Summary!$B$3)*0.5),"")</f>
        <v/>
      </c>
      <c r="J1253" s="56" t="str">
        <f t="shared" si="123"/>
        <v/>
      </c>
      <c r="K1253" s="42" t="str">
        <f t="shared" si="122"/>
        <v/>
      </c>
      <c r="L1253" s="42" t="str">
        <f t="shared" si="124"/>
        <v/>
      </c>
      <c r="M1253" s="56" t="str">
        <f t="shared" si="125"/>
        <v/>
      </c>
      <c r="N1253" s="42" t="str">
        <f>IF(LEN(I1253)=0,"",VLOOKUP(M1253,'Decile Calc'!$G$2:$H$11,2))</f>
        <v/>
      </c>
      <c r="O1253" s="57" t="str">
        <f t="shared" si="126"/>
        <v/>
      </c>
      <c r="P1253" s="42" t="str">
        <f t="shared" si="127"/>
        <v/>
      </c>
    </row>
    <row r="1254" spans="4:16" x14ac:dyDescent="0.3">
      <c r="D1254" s="2"/>
      <c r="I1254" s="42" t="str">
        <f>IF(LEN(H1254)&gt;0,G1254*0.5+((F1254/Summary!$B$3)*0.5),"")</f>
        <v/>
      </c>
      <c r="J1254" s="56" t="str">
        <f t="shared" si="123"/>
        <v/>
      </c>
      <c r="K1254" s="42" t="str">
        <f t="shared" si="122"/>
        <v/>
      </c>
      <c r="L1254" s="42" t="str">
        <f t="shared" si="124"/>
        <v/>
      </c>
      <c r="M1254" s="56" t="str">
        <f t="shared" si="125"/>
        <v/>
      </c>
      <c r="N1254" s="42" t="str">
        <f>IF(LEN(I1254)=0,"",VLOOKUP(M1254,'Decile Calc'!$G$2:$H$11,2))</f>
        <v/>
      </c>
      <c r="O1254" s="57" t="str">
        <f t="shared" si="126"/>
        <v/>
      </c>
      <c r="P1254" s="42" t="str">
        <f t="shared" si="127"/>
        <v/>
      </c>
    </row>
    <row r="1255" spans="4:16" x14ac:dyDescent="0.3">
      <c r="D1255" s="2"/>
      <c r="I1255" s="42" t="str">
        <f>IF(LEN(H1255)&gt;0,G1255*0.5+((F1255/Summary!$B$3)*0.5),"")</f>
        <v/>
      </c>
      <c r="J1255" s="56" t="str">
        <f t="shared" si="123"/>
        <v/>
      </c>
      <c r="K1255" s="42" t="str">
        <f t="shared" si="122"/>
        <v/>
      </c>
      <c r="L1255" s="42" t="str">
        <f t="shared" si="124"/>
        <v/>
      </c>
      <c r="M1255" s="56" t="str">
        <f t="shared" si="125"/>
        <v/>
      </c>
      <c r="N1255" s="42" t="str">
        <f>IF(LEN(I1255)=0,"",VLOOKUP(M1255,'Decile Calc'!$G$2:$H$11,2))</f>
        <v/>
      </c>
      <c r="O1255" s="57" t="str">
        <f t="shared" si="126"/>
        <v/>
      </c>
      <c r="P1255" s="42" t="str">
        <f t="shared" si="127"/>
        <v/>
      </c>
    </row>
    <row r="1256" spans="4:16" x14ac:dyDescent="0.3">
      <c r="D1256" s="2"/>
      <c r="I1256" s="42" t="str">
        <f>IF(LEN(H1256)&gt;0,G1256*0.5+((F1256/Summary!$B$3)*0.5),"")</f>
        <v/>
      </c>
      <c r="J1256" s="56" t="str">
        <f t="shared" si="123"/>
        <v/>
      </c>
      <c r="K1256" s="42" t="str">
        <f t="shared" si="122"/>
        <v/>
      </c>
      <c r="L1256" s="42" t="str">
        <f t="shared" si="124"/>
        <v/>
      </c>
      <c r="M1256" s="56" t="str">
        <f t="shared" si="125"/>
        <v/>
      </c>
      <c r="N1256" s="42" t="str">
        <f>IF(LEN(I1256)=0,"",VLOOKUP(M1256,'Decile Calc'!$G$2:$H$11,2))</f>
        <v/>
      </c>
      <c r="O1256" s="57" t="str">
        <f t="shared" si="126"/>
        <v/>
      </c>
      <c r="P1256" s="42" t="str">
        <f t="shared" si="127"/>
        <v/>
      </c>
    </row>
    <row r="1257" spans="4:16" x14ac:dyDescent="0.3">
      <c r="D1257" s="2"/>
      <c r="I1257" s="42" t="str">
        <f>IF(LEN(H1257)&gt;0,G1257*0.5+((F1257/Summary!$B$3)*0.5),"")</f>
        <v/>
      </c>
      <c r="J1257" s="56" t="str">
        <f t="shared" si="123"/>
        <v/>
      </c>
      <c r="K1257" s="42" t="str">
        <f t="shared" si="122"/>
        <v/>
      </c>
      <c r="L1257" s="42" t="str">
        <f t="shared" si="124"/>
        <v/>
      </c>
      <c r="M1257" s="56" t="str">
        <f t="shared" si="125"/>
        <v/>
      </c>
      <c r="N1257" s="42" t="str">
        <f>IF(LEN(I1257)=0,"",VLOOKUP(M1257,'Decile Calc'!$G$2:$H$11,2))</f>
        <v/>
      </c>
      <c r="O1257" s="57" t="str">
        <f t="shared" si="126"/>
        <v/>
      </c>
      <c r="P1257" s="42" t="str">
        <f t="shared" si="127"/>
        <v/>
      </c>
    </row>
    <row r="1258" spans="4:16" x14ac:dyDescent="0.3">
      <c r="D1258" s="2"/>
      <c r="I1258" s="42" t="str">
        <f>IF(LEN(H1258)&gt;0,G1258*0.5+((F1258/Summary!$B$3)*0.5),"")</f>
        <v/>
      </c>
      <c r="J1258" s="56" t="str">
        <f t="shared" si="123"/>
        <v/>
      </c>
      <c r="K1258" s="42" t="str">
        <f t="shared" si="122"/>
        <v/>
      </c>
      <c r="L1258" s="42" t="str">
        <f t="shared" si="124"/>
        <v/>
      </c>
      <c r="M1258" s="56" t="str">
        <f t="shared" si="125"/>
        <v/>
      </c>
      <c r="N1258" s="42" t="str">
        <f>IF(LEN(I1258)=0,"",VLOOKUP(M1258,'Decile Calc'!$G$2:$H$11,2))</f>
        <v/>
      </c>
      <c r="O1258" s="57" t="str">
        <f t="shared" si="126"/>
        <v/>
      </c>
      <c r="P1258" s="42" t="str">
        <f t="shared" si="127"/>
        <v/>
      </c>
    </row>
    <row r="1259" spans="4:16" x14ac:dyDescent="0.3">
      <c r="D1259" s="2"/>
      <c r="I1259" s="42" t="str">
        <f>IF(LEN(H1259)&gt;0,G1259*0.5+((F1259/Summary!$B$3)*0.5),"")</f>
        <v/>
      </c>
      <c r="J1259" s="56" t="str">
        <f t="shared" si="123"/>
        <v/>
      </c>
      <c r="K1259" s="42" t="str">
        <f t="shared" si="122"/>
        <v/>
      </c>
      <c r="L1259" s="42" t="str">
        <f t="shared" si="124"/>
        <v/>
      </c>
      <c r="M1259" s="56" t="str">
        <f t="shared" si="125"/>
        <v/>
      </c>
      <c r="N1259" s="42" t="str">
        <f>IF(LEN(I1259)=0,"",VLOOKUP(M1259,'Decile Calc'!$G$2:$H$11,2))</f>
        <v/>
      </c>
      <c r="O1259" s="57" t="str">
        <f t="shared" si="126"/>
        <v/>
      </c>
      <c r="P1259" s="42" t="str">
        <f t="shared" si="127"/>
        <v/>
      </c>
    </row>
    <row r="1260" spans="4:16" x14ac:dyDescent="0.3">
      <c r="D1260" s="2"/>
      <c r="I1260" s="42" t="str">
        <f>IF(LEN(H1260)&gt;0,G1260*0.5+((F1260/Summary!$B$3)*0.5),"")</f>
        <v/>
      </c>
      <c r="J1260" s="56" t="str">
        <f t="shared" si="123"/>
        <v/>
      </c>
      <c r="K1260" s="42" t="str">
        <f t="shared" si="122"/>
        <v/>
      </c>
      <c r="L1260" s="42" t="str">
        <f t="shared" si="124"/>
        <v/>
      </c>
      <c r="M1260" s="56" t="str">
        <f t="shared" si="125"/>
        <v/>
      </c>
      <c r="N1260" s="42" t="str">
        <f>IF(LEN(I1260)=0,"",VLOOKUP(M1260,'Decile Calc'!$G$2:$H$11,2))</f>
        <v/>
      </c>
      <c r="O1260" s="57" t="str">
        <f t="shared" si="126"/>
        <v/>
      </c>
      <c r="P1260" s="42" t="str">
        <f t="shared" si="127"/>
        <v/>
      </c>
    </row>
    <row r="1261" spans="4:16" x14ac:dyDescent="0.3">
      <c r="D1261" s="2"/>
      <c r="I1261" s="42" t="str">
        <f>IF(LEN(H1261)&gt;0,G1261*0.5+((F1261/Summary!$B$3)*0.5),"")</f>
        <v/>
      </c>
      <c r="J1261" s="56" t="str">
        <f t="shared" si="123"/>
        <v/>
      </c>
      <c r="K1261" s="42" t="str">
        <f t="shared" si="122"/>
        <v/>
      </c>
      <c r="L1261" s="42" t="str">
        <f t="shared" si="124"/>
        <v/>
      </c>
      <c r="M1261" s="56" t="str">
        <f t="shared" si="125"/>
        <v/>
      </c>
      <c r="N1261" s="42" t="str">
        <f>IF(LEN(I1261)=0,"",VLOOKUP(M1261,'Decile Calc'!$G$2:$H$11,2))</f>
        <v/>
      </c>
      <c r="O1261" s="57" t="str">
        <f t="shared" si="126"/>
        <v/>
      </c>
      <c r="P1261" s="42" t="str">
        <f t="shared" si="127"/>
        <v/>
      </c>
    </row>
    <row r="1262" spans="4:16" x14ac:dyDescent="0.3">
      <c r="D1262" s="2"/>
      <c r="I1262" s="42" t="str">
        <f>IF(LEN(H1262)&gt;0,G1262*0.5+((F1262/Summary!$B$3)*0.5),"")</f>
        <v/>
      </c>
      <c r="J1262" s="56" t="str">
        <f t="shared" si="123"/>
        <v/>
      </c>
      <c r="K1262" s="42" t="str">
        <f t="shared" si="122"/>
        <v/>
      </c>
      <c r="L1262" s="42" t="str">
        <f t="shared" si="124"/>
        <v/>
      </c>
      <c r="M1262" s="56" t="str">
        <f t="shared" si="125"/>
        <v/>
      </c>
      <c r="N1262" s="42" t="str">
        <f>IF(LEN(I1262)=0,"",VLOOKUP(M1262,'Decile Calc'!$G$2:$H$11,2))</f>
        <v/>
      </c>
      <c r="O1262" s="57" t="str">
        <f t="shared" si="126"/>
        <v/>
      </c>
      <c r="P1262" s="42" t="str">
        <f t="shared" si="127"/>
        <v/>
      </c>
    </row>
    <row r="1263" spans="4:16" x14ac:dyDescent="0.3">
      <c r="D1263" s="2"/>
      <c r="H1263" s="69"/>
      <c r="I1263" s="42" t="str">
        <f>IF(LEN(H1263)&gt;0,G1263*0.5+((F1263/Summary!$B$3)*0.5),"")</f>
        <v/>
      </c>
      <c r="J1263" s="56" t="str">
        <f t="shared" si="123"/>
        <v/>
      </c>
      <c r="K1263" s="42" t="str">
        <f t="shared" si="122"/>
        <v/>
      </c>
      <c r="L1263" s="42" t="str">
        <f t="shared" si="124"/>
        <v/>
      </c>
      <c r="M1263" s="56" t="str">
        <f t="shared" si="125"/>
        <v/>
      </c>
      <c r="N1263" s="42" t="str">
        <f>IF(LEN(I1263)=0,"",VLOOKUP(M1263,'Decile Calc'!$G$2:$H$11,2))</f>
        <v/>
      </c>
      <c r="O1263" s="57" t="str">
        <f t="shared" si="126"/>
        <v/>
      </c>
      <c r="P1263" s="42" t="str">
        <f t="shared" si="127"/>
        <v/>
      </c>
    </row>
    <row r="1264" spans="4:16" x14ac:dyDescent="0.3">
      <c r="D1264" s="2"/>
      <c r="I1264" s="42" t="str">
        <f>IF(LEN(H1264)&gt;0,G1264*0.5+((F1264/Summary!$B$3)*0.5),"")</f>
        <v/>
      </c>
      <c r="J1264" s="56" t="str">
        <f t="shared" si="123"/>
        <v/>
      </c>
      <c r="K1264" s="42" t="str">
        <f t="shared" si="122"/>
        <v/>
      </c>
      <c r="L1264" s="42" t="str">
        <f t="shared" si="124"/>
        <v/>
      </c>
      <c r="M1264" s="56" t="str">
        <f t="shared" si="125"/>
        <v/>
      </c>
      <c r="N1264" s="42" t="str">
        <f>IF(LEN(I1264)=0,"",VLOOKUP(M1264,'Decile Calc'!$G$2:$H$11,2))</f>
        <v/>
      </c>
      <c r="O1264" s="57" t="str">
        <f t="shared" si="126"/>
        <v/>
      </c>
      <c r="P1264" s="42" t="str">
        <f t="shared" si="127"/>
        <v/>
      </c>
    </row>
    <row r="1265" spans="4:16" x14ac:dyDescent="0.3">
      <c r="D1265" s="30"/>
      <c r="I1265" s="42" t="str">
        <f>IF(LEN(H1265)&gt;0,G1265*0.5+((F1265/Summary!$B$3)*0.5),"")</f>
        <v/>
      </c>
      <c r="J1265" s="56" t="str">
        <f t="shared" si="123"/>
        <v/>
      </c>
      <c r="K1265" s="42" t="str">
        <f t="shared" si="122"/>
        <v/>
      </c>
      <c r="L1265" s="42" t="str">
        <f t="shared" si="124"/>
        <v/>
      </c>
      <c r="M1265" s="56" t="str">
        <f t="shared" si="125"/>
        <v/>
      </c>
      <c r="N1265" s="42" t="str">
        <f>IF(LEN(I1265)=0,"",VLOOKUP(M1265,'Decile Calc'!$G$2:$H$11,2))</f>
        <v/>
      </c>
      <c r="O1265" s="57" t="str">
        <f t="shared" si="126"/>
        <v/>
      </c>
      <c r="P1265" s="42" t="str">
        <f t="shared" si="127"/>
        <v/>
      </c>
    </row>
    <row r="1266" spans="4:16" x14ac:dyDescent="0.3">
      <c r="D1266" s="2"/>
      <c r="I1266" s="42" t="str">
        <f>IF(LEN(H1266)&gt;0,G1266*0.5+((F1266/Summary!$B$3)*0.5),"")</f>
        <v/>
      </c>
      <c r="J1266" s="56" t="str">
        <f t="shared" si="123"/>
        <v/>
      </c>
      <c r="K1266" s="42" t="str">
        <f t="shared" si="122"/>
        <v/>
      </c>
      <c r="L1266" s="42" t="str">
        <f t="shared" si="124"/>
        <v/>
      </c>
      <c r="M1266" s="56" t="str">
        <f t="shared" si="125"/>
        <v/>
      </c>
      <c r="N1266" s="42" t="str">
        <f>IF(LEN(I1266)=0,"",VLOOKUP(M1266,'Decile Calc'!$G$2:$H$11,2))</f>
        <v/>
      </c>
      <c r="O1266" s="57" t="str">
        <f t="shared" si="126"/>
        <v/>
      </c>
      <c r="P1266" s="42" t="str">
        <f t="shared" si="127"/>
        <v/>
      </c>
    </row>
    <row r="1267" spans="4:16" x14ac:dyDescent="0.3">
      <c r="D1267" s="30"/>
      <c r="I1267" s="42" t="str">
        <f>IF(LEN(H1267)&gt;0,G1267*0.5+((F1267/Summary!$B$3)*0.5),"")</f>
        <v/>
      </c>
      <c r="J1267" s="56" t="str">
        <f t="shared" si="123"/>
        <v/>
      </c>
      <c r="K1267" s="42" t="str">
        <f t="shared" si="122"/>
        <v/>
      </c>
      <c r="L1267" s="42" t="str">
        <f t="shared" si="124"/>
        <v/>
      </c>
      <c r="M1267" s="56" t="str">
        <f t="shared" si="125"/>
        <v/>
      </c>
      <c r="N1267" s="42" t="str">
        <f>IF(LEN(I1267)=0,"",VLOOKUP(M1267,'Decile Calc'!$G$2:$H$11,2))</f>
        <v/>
      </c>
      <c r="O1267" s="57" t="str">
        <f t="shared" si="126"/>
        <v/>
      </c>
      <c r="P1267" s="42" t="str">
        <f t="shared" si="127"/>
        <v/>
      </c>
    </row>
    <row r="1268" spans="4:16" x14ac:dyDescent="0.3">
      <c r="D1268" s="2"/>
      <c r="I1268" s="42" t="str">
        <f>IF(LEN(H1268)&gt;0,G1268*0.5+((F1268/Summary!$B$3)*0.5),"")</f>
        <v/>
      </c>
      <c r="J1268" s="56" t="str">
        <f t="shared" si="123"/>
        <v/>
      </c>
      <c r="K1268" s="42" t="str">
        <f t="shared" si="122"/>
        <v/>
      </c>
      <c r="L1268" s="42" t="str">
        <f t="shared" si="124"/>
        <v/>
      </c>
      <c r="M1268" s="56" t="str">
        <f t="shared" si="125"/>
        <v/>
      </c>
      <c r="N1268" s="42" t="str">
        <f>IF(LEN(I1268)=0,"",VLOOKUP(M1268,'Decile Calc'!$G$2:$H$11,2))</f>
        <v/>
      </c>
      <c r="O1268" s="57" t="str">
        <f t="shared" si="126"/>
        <v/>
      </c>
      <c r="P1268" s="42" t="str">
        <f t="shared" si="127"/>
        <v/>
      </c>
    </row>
    <row r="1269" spans="4:16" x14ac:dyDescent="0.3">
      <c r="D1269" s="30"/>
      <c r="I1269" s="42" t="str">
        <f>IF(LEN(H1269)&gt;0,G1269*0.5+((F1269/Summary!$B$3)*0.5),"")</f>
        <v/>
      </c>
      <c r="J1269" s="56" t="str">
        <f t="shared" si="123"/>
        <v/>
      </c>
      <c r="K1269" s="42" t="str">
        <f t="shared" si="122"/>
        <v/>
      </c>
      <c r="L1269" s="42" t="str">
        <f t="shared" si="124"/>
        <v/>
      </c>
      <c r="M1269" s="56" t="str">
        <f t="shared" si="125"/>
        <v/>
      </c>
      <c r="N1269" s="42" t="str">
        <f>IF(LEN(I1269)=0,"",VLOOKUP(M1269,'Decile Calc'!$G$2:$H$11,2))</f>
        <v/>
      </c>
      <c r="O1269" s="57" t="str">
        <f t="shared" si="126"/>
        <v/>
      </c>
      <c r="P1269" s="42" t="str">
        <f t="shared" si="127"/>
        <v/>
      </c>
    </row>
    <row r="1270" spans="4:16" x14ac:dyDescent="0.3">
      <c r="D1270" s="2"/>
      <c r="I1270" s="42" t="str">
        <f>IF(LEN(H1270)&gt;0,G1270*0.5+((F1270/Summary!$B$3)*0.5),"")</f>
        <v/>
      </c>
      <c r="J1270" s="56" t="str">
        <f t="shared" si="123"/>
        <v/>
      </c>
      <c r="K1270" s="42" t="str">
        <f t="shared" si="122"/>
        <v/>
      </c>
      <c r="L1270" s="42" t="str">
        <f t="shared" si="124"/>
        <v/>
      </c>
      <c r="M1270" s="56" t="str">
        <f t="shared" si="125"/>
        <v/>
      </c>
      <c r="N1270" s="42" t="str">
        <f>IF(LEN(I1270)=0,"",VLOOKUP(M1270,'Decile Calc'!$G$2:$H$11,2))</f>
        <v/>
      </c>
      <c r="O1270" s="57" t="str">
        <f t="shared" si="126"/>
        <v/>
      </c>
      <c r="P1270" s="42" t="str">
        <f t="shared" si="127"/>
        <v/>
      </c>
    </row>
    <row r="1271" spans="4:16" x14ac:dyDescent="0.3">
      <c r="D1271" s="2"/>
      <c r="I1271" s="42" t="str">
        <f>IF(LEN(H1271)&gt;0,G1271*0.5+((F1271/Summary!$B$3)*0.5),"")</f>
        <v/>
      </c>
      <c r="J1271" s="56" t="str">
        <f t="shared" si="123"/>
        <v/>
      </c>
      <c r="K1271" s="42" t="str">
        <f t="shared" si="122"/>
        <v/>
      </c>
      <c r="L1271" s="42" t="str">
        <f t="shared" si="124"/>
        <v/>
      </c>
      <c r="M1271" s="56" t="str">
        <f t="shared" si="125"/>
        <v/>
      </c>
      <c r="N1271" s="42" t="str">
        <f>IF(LEN(I1271)=0,"",VLOOKUP(M1271,'Decile Calc'!$G$2:$H$11,2))</f>
        <v/>
      </c>
      <c r="O1271" s="57" t="str">
        <f t="shared" si="126"/>
        <v/>
      </c>
      <c r="P1271" s="42" t="str">
        <f t="shared" si="127"/>
        <v/>
      </c>
    </row>
    <row r="1272" spans="4:16" x14ac:dyDescent="0.3">
      <c r="D1272" s="2"/>
      <c r="I1272" s="42" t="str">
        <f>IF(LEN(H1272)&gt;0,G1272*0.5+((F1272/Summary!$B$3)*0.5),"")</f>
        <v/>
      </c>
      <c r="J1272" s="56" t="str">
        <f t="shared" si="123"/>
        <v/>
      </c>
      <c r="K1272" s="42" t="str">
        <f t="shared" si="122"/>
        <v/>
      </c>
      <c r="L1272" s="42" t="str">
        <f t="shared" si="124"/>
        <v/>
      </c>
      <c r="M1272" s="56" t="str">
        <f t="shared" si="125"/>
        <v/>
      </c>
      <c r="N1272" s="42" t="str">
        <f>IF(LEN(I1272)=0,"",VLOOKUP(M1272,'Decile Calc'!$G$2:$H$11,2))</f>
        <v/>
      </c>
      <c r="O1272" s="57" t="str">
        <f t="shared" si="126"/>
        <v/>
      </c>
      <c r="P1272" s="42" t="str">
        <f t="shared" si="127"/>
        <v/>
      </c>
    </row>
    <row r="1273" spans="4:16" x14ac:dyDescent="0.3">
      <c r="D1273" s="30"/>
      <c r="I1273" s="42" t="str">
        <f>IF(LEN(H1273)&gt;0,G1273*0.5+((F1273/Summary!$B$3)*0.5),"")</f>
        <v/>
      </c>
      <c r="J1273" s="56" t="str">
        <f t="shared" si="123"/>
        <v/>
      </c>
      <c r="K1273" s="42" t="str">
        <f t="shared" si="122"/>
        <v/>
      </c>
      <c r="L1273" s="42" t="str">
        <f t="shared" si="124"/>
        <v/>
      </c>
      <c r="M1273" s="56" t="str">
        <f t="shared" si="125"/>
        <v/>
      </c>
      <c r="N1273" s="42" t="str">
        <f>IF(LEN(I1273)=0,"",VLOOKUP(M1273,'Decile Calc'!$G$2:$H$11,2))</f>
        <v/>
      </c>
      <c r="O1273" s="57" t="str">
        <f t="shared" si="126"/>
        <v/>
      </c>
      <c r="P1273" s="42" t="str">
        <f t="shared" si="127"/>
        <v/>
      </c>
    </row>
    <row r="1274" spans="4:16" x14ac:dyDescent="0.3">
      <c r="D1274" s="2"/>
      <c r="I1274" s="42" t="str">
        <f>IF(LEN(H1274)&gt;0,G1274*0.5+((F1274/Summary!$B$3)*0.5),"")</f>
        <v/>
      </c>
      <c r="J1274" s="56" t="str">
        <f t="shared" si="123"/>
        <v/>
      </c>
      <c r="K1274" s="42" t="str">
        <f t="shared" si="122"/>
        <v/>
      </c>
      <c r="L1274" s="42" t="str">
        <f t="shared" si="124"/>
        <v/>
      </c>
      <c r="M1274" s="56" t="str">
        <f t="shared" si="125"/>
        <v/>
      </c>
      <c r="N1274" s="42" t="str">
        <f>IF(LEN(I1274)=0,"",VLOOKUP(M1274,'Decile Calc'!$G$2:$H$11,2))</f>
        <v/>
      </c>
      <c r="O1274" s="57" t="str">
        <f t="shared" si="126"/>
        <v/>
      </c>
      <c r="P1274" s="42" t="str">
        <f t="shared" si="127"/>
        <v/>
      </c>
    </row>
    <row r="1275" spans="4:16" x14ac:dyDescent="0.3">
      <c r="D1275" s="2"/>
      <c r="I1275" s="42" t="str">
        <f>IF(LEN(H1275)&gt;0,G1275*0.5+((F1275/Summary!$B$3)*0.5),"")</f>
        <v/>
      </c>
      <c r="J1275" s="56" t="str">
        <f t="shared" si="123"/>
        <v/>
      </c>
      <c r="K1275" s="42" t="str">
        <f t="shared" si="122"/>
        <v/>
      </c>
      <c r="L1275" s="42" t="str">
        <f t="shared" si="124"/>
        <v/>
      </c>
      <c r="M1275" s="56" t="str">
        <f t="shared" si="125"/>
        <v/>
      </c>
      <c r="N1275" s="42" t="str">
        <f>IF(LEN(I1275)=0,"",VLOOKUP(M1275,'Decile Calc'!$G$2:$H$11,2))</f>
        <v/>
      </c>
      <c r="O1275" s="57" t="str">
        <f t="shared" si="126"/>
        <v/>
      </c>
      <c r="P1275" s="42" t="str">
        <f t="shared" si="127"/>
        <v/>
      </c>
    </row>
    <row r="1276" spans="4:16" x14ac:dyDescent="0.3">
      <c r="D1276" s="2"/>
      <c r="H1276" s="63"/>
      <c r="I1276" s="42" t="str">
        <f>IF(LEN(H1276)&gt;0,G1276*0.5+((F1276/Summary!$B$3)*0.5),"")</f>
        <v/>
      </c>
      <c r="J1276" s="56" t="str">
        <f t="shared" si="123"/>
        <v/>
      </c>
      <c r="K1276" s="42" t="str">
        <f t="shared" si="122"/>
        <v/>
      </c>
      <c r="L1276" s="42" t="str">
        <f t="shared" si="124"/>
        <v/>
      </c>
      <c r="M1276" s="56" t="str">
        <f t="shared" si="125"/>
        <v/>
      </c>
      <c r="N1276" s="42" t="str">
        <f>IF(LEN(I1276)=0,"",VLOOKUP(M1276,'Decile Calc'!$G$2:$H$11,2))</f>
        <v/>
      </c>
      <c r="O1276" s="57" t="str">
        <f t="shared" si="126"/>
        <v/>
      </c>
      <c r="P1276" s="42" t="str">
        <f t="shared" si="127"/>
        <v/>
      </c>
    </row>
    <row r="1277" spans="4:16" x14ac:dyDescent="0.3">
      <c r="D1277" s="30"/>
      <c r="I1277" s="42" t="str">
        <f>IF(LEN(H1277)&gt;0,G1277*0.5+((F1277/Summary!$B$3)*0.5),"")</f>
        <v/>
      </c>
      <c r="J1277" s="56" t="str">
        <f t="shared" si="123"/>
        <v/>
      </c>
      <c r="K1277" s="42" t="str">
        <f t="shared" si="122"/>
        <v/>
      </c>
      <c r="L1277" s="42" t="str">
        <f t="shared" si="124"/>
        <v/>
      </c>
      <c r="M1277" s="56" t="str">
        <f t="shared" si="125"/>
        <v/>
      </c>
      <c r="N1277" s="42" t="str">
        <f>IF(LEN(I1277)=0,"",VLOOKUP(M1277,'Decile Calc'!$G$2:$H$11,2))</f>
        <v/>
      </c>
      <c r="O1277" s="57" t="str">
        <f t="shared" si="126"/>
        <v/>
      </c>
      <c r="P1277" s="42" t="str">
        <f t="shared" si="127"/>
        <v/>
      </c>
    </row>
    <row r="1278" spans="4:16" x14ac:dyDescent="0.3">
      <c r="D1278" s="2"/>
      <c r="I1278" s="42" t="str">
        <f>IF(LEN(H1278)&gt;0,G1278*0.5+((F1278/Summary!$B$3)*0.5),"")</f>
        <v/>
      </c>
      <c r="J1278" s="56" t="str">
        <f t="shared" si="123"/>
        <v/>
      </c>
      <c r="K1278" s="42" t="str">
        <f t="shared" si="122"/>
        <v/>
      </c>
      <c r="L1278" s="42" t="str">
        <f t="shared" si="124"/>
        <v/>
      </c>
      <c r="M1278" s="56" t="str">
        <f t="shared" si="125"/>
        <v/>
      </c>
      <c r="N1278" s="42" t="str">
        <f>IF(LEN(I1278)=0,"",VLOOKUP(M1278,'Decile Calc'!$G$2:$H$11,2))</f>
        <v/>
      </c>
      <c r="O1278" s="57" t="str">
        <f t="shared" si="126"/>
        <v/>
      </c>
      <c r="P1278" s="42" t="str">
        <f t="shared" si="127"/>
        <v/>
      </c>
    </row>
    <row r="1279" spans="4:16" x14ac:dyDescent="0.3">
      <c r="D1279" s="2"/>
      <c r="I1279" s="42" t="str">
        <f>IF(LEN(H1279)&gt;0,G1279*0.5+((F1279/Summary!$B$3)*0.5),"")</f>
        <v/>
      </c>
      <c r="J1279" s="56" t="str">
        <f t="shared" si="123"/>
        <v/>
      </c>
      <c r="K1279" s="42" t="str">
        <f t="shared" si="122"/>
        <v/>
      </c>
      <c r="L1279" s="42" t="str">
        <f t="shared" si="124"/>
        <v/>
      </c>
      <c r="M1279" s="56" t="str">
        <f t="shared" si="125"/>
        <v/>
      </c>
      <c r="N1279" s="42" t="str">
        <f>IF(LEN(I1279)=0,"",VLOOKUP(M1279,'Decile Calc'!$G$2:$H$11,2))</f>
        <v/>
      </c>
      <c r="O1279" s="57" t="str">
        <f t="shared" si="126"/>
        <v/>
      </c>
      <c r="P1279" s="42" t="str">
        <f t="shared" si="127"/>
        <v/>
      </c>
    </row>
    <row r="1280" spans="4:16" x14ac:dyDescent="0.3">
      <c r="D1280" s="2"/>
      <c r="H1280" s="63"/>
      <c r="I1280" s="42" t="str">
        <f>IF(LEN(H1280)&gt;0,G1280*0.5+((F1280/Summary!$B$3)*0.5),"")</f>
        <v/>
      </c>
      <c r="J1280" s="56" t="str">
        <f t="shared" si="123"/>
        <v/>
      </c>
      <c r="K1280" s="42" t="str">
        <f t="shared" si="122"/>
        <v/>
      </c>
      <c r="L1280" s="42" t="str">
        <f t="shared" si="124"/>
        <v/>
      </c>
      <c r="M1280" s="56" t="str">
        <f t="shared" si="125"/>
        <v/>
      </c>
      <c r="N1280" s="42" t="str">
        <f>IF(LEN(I1280)=0,"",VLOOKUP(M1280,'Decile Calc'!$G$2:$H$11,2))</f>
        <v/>
      </c>
      <c r="O1280" s="57" t="str">
        <f t="shared" si="126"/>
        <v/>
      </c>
      <c r="P1280" s="42" t="str">
        <f t="shared" si="127"/>
        <v/>
      </c>
    </row>
    <row r="1281" spans="4:16" x14ac:dyDescent="0.3">
      <c r="D1281" s="2"/>
      <c r="I1281" s="42" t="str">
        <f>IF(LEN(H1281)&gt;0,G1281*0.5+((F1281/Summary!$B$3)*0.5),"")</f>
        <v/>
      </c>
      <c r="J1281" s="56" t="str">
        <f t="shared" si="123"/>
        <v/>
      </c>
      <c r="K1281" s="42" t="str">
        <f t="shared" si="122"/>
        <v/>
      </c>
      <c r="L1281" s="42" t="str">
        <f t="shared" si="124"/>
        <v/>
      </c>
      <c r="M1281" s="56" t="str">
        <f t="shared" si="125"/>
        <v/>
      </c>
      <c r="N1281" s="42" t="str">
        <f>IF(LEN(I1281)=0,"",VLOOKUP(M1281,'Decile Calc'!$G$2:$H$11,2))</f>
        <v/>
      </c>
      <c r="O1281" s="57" t="str">
        <f t="shared" si="126"/>
        <v/>
      </c>
      <c r="P1281" s="42" t="str">
        <f t="shared" si="127"/>
        <v/>
      </c>
    </row>
    <row r="1282" spans="4:16" x14ac:dyDescent="0.3">
      <c r="D1282" s="2"/>
      <c r="I1282" s="42" t="str">
        <f>IF(LEN(H1282)&gt;0,G1282*0.5+((F1282/Summary!$B$3)*0.5),"")</f>
        <v/>
      </c>
      <c r="J1282" s="56" t="str">
        <f t="shared" si="123"/>
        <v/>
      </c>
      <c r="K1282" s="42" t="str">
        <f t="shared" ref="K1282:K1345" si="128">IF(LEN(I1282)&gt;0,ROW(A1282)/100000000,"")</f>
        <v/>
      </c>
      <c r="L1282" s="42" t="str">
        <f t="shared" si="124"/>
        <v/>
      </c>
      <c r="M1282" s="56" t="str">
        <f t="shared" si="125"/>
        <v/>
      </c>
      <c r="N1282" s="42" t="str">
        <f>IF(LEN(I1282)=0,"",VLOOKUP(M1282,'Decile Calc'!$G$2:$H$11,2))</f>
        <v/>
      </c>
      <c r="O1282" s="57" t="str">
        <f t="shared" si="126"/>
        <v/>
      </c>
      <c r="P1282" s="42" t="str">
        <f t="shared" si="127"/>
        <v/>
      </c>
    </row>
    <row r="1283" spans="4:16" x14ac:dyDescent="0.3">
      <c r="D1283" s="2"/>
      <c r="I1283" s="42" t="str">
        <f>IF(LEN(H1283)&gt;0,G1283*0.5+((F1283/Summary!$B$3)*0.5),"")</f>
        <v/>
      </c>
      <c r="J1283" s="56" t="str">
        <f t="shared" ref="J1283:J1346" si="129">IF(LEN(I1283)&gt;0,RANK(I1283,$I$2:$I$10001,1),"")</f>
        <v/>
      </c>
      <c r="K1283" s="42" t="str">
        <f t="shared" si="128"/>
        <v/>
      </c>
      <c r="L1283" s="42" t="str">
        <f t="shared" ref="L1283:L1346" si="130">IFERROR(I1283+K1283,"")</f>
        <v/>
      </c>
      <c r="M1283" s="56" t="str">
        <f t="shared" ref="M1283:M1346" si="131">IF(LEN(I1283)=0,"",RANK((I1283+K1283),$L$2:$L$10001,1))</f>
        <v/>
      </c>
      <c r="N1283" s="42" t="str">
        <f>IF(LEN(I1283)=0,"",VLOOKUP(M1283,'Decile Calc'!$G$2:$H$11,2))</f>
        <v/>
      </c>
      <c r="O1283" s="57" t="str">
        <f t="shared" ref="O1283:O1346" si="132">IF(LEN(I1283)&gt;0,H1283,"")</f>
        <v/>
      </c>
      <c r="P1283" s="42" t="str">
        <f t="shared" ref="P1283:P1346" si="133">IF(LEN(I1283)=0,"",TRUNC(M1283,0))</f>
        <v/>
      </c>
    </row>
    <row r="1284" spans="4:16" x14ac:dyDescent="0.3">
      <c r="D1284" s="2"/>
      <c r="H1284" s="63"/>
      <c r="I1284" s="42" t="str">
        <f>IF(LEN(H1284)&gt;0,G1284*0.5+((F1284/Summary!$B$3)*0.5),"")</f>
        <v/>
      </c>
      <c r="J1284" s="56" t="str">
        <f t="shared" si="129"/>
        <v/>
      </c>
      <c r="K1284" s="42" t="str">
        <f t="shared" si="128"/>
        <v/>
      </c>
      <c r="L1284" s="42" t="str">
        <f t="shared" si="130"/>
        <v/>
      </c>
      <c r="M1284" s="56" t="str">
        <f t="shared" si="131"/>
        <v/>
      </c>
      <c r="N1284" s="42" t="str">
        <f>IF(LEN(I1284)=0,"",VLOOKUP(M1284,'Decile Calc'!$G$2:$H$11,2))</f>
        <v/>
      </c>
      <c r="O1284" s="57" t="str">
        <f t="shared" si="132"/>
        <v/>
      </c>
      <c r="P1284" s="42" t="str">
        <f t="shared" si="133"/>
        <v/>
      </c>
    </row>
    <row r="1285" spans="4:16" x14ac:dyDescent="0.3">
      <c r="D1285" s="30"/>
      <c r="I1285" s="42" t="str">
        <f>IF(LEN(H1285)&gt;0,G1285*0.5+((F1285/Summary!$B$3)*0.5),"")</f>
        <v/>
      </c>
      <c r="J1285" s="56" t="str">
        <f t="shared" si="129"/>
        <v/>
      </c>
      <c r="K1285" s="42" t="str">
        <f t="shared" si="128"/>
        <v/>
      </c>
      <c r="L1285" s="42" t="str">
        <f t="shared" si="130"/>
        <v/>
      </c>
      <c r="M1285" s="56" t="str">
        <f t="shared" si="131"/>
        <v/>
      </c>
      <c r="N1285" s="42" t="str">
        <f>IF(LEN(I1285)=0,"",VLOOKUP(M1285,'Decile Calc'!$G$2:$H$11,2))</f>
        <v/>
      </c>
      <c r="O1285" s="57" t="str">
        <f t="shared" si="132"/>
        <v/>
      </c>
      <c r="P1285" s="42" t="str">
        <f t="shared" si="133"/>
        <v/>
      </c>
    </row>
    <row r="1286" spans="4:16" x14ac:dyDescent="0.3">
      <c r="D1286" s="2"/>
      <c r="I1286" s="42" t="str">
        <f>IF(LEN(H1286)&gt;0,G1286*0.5+((F1286/Summary!$B$3)*0.5),"")</f>
        <v/>
      </c>
      <c r="J1286" s="56" t="str">
        <f t="shared" si="129"/>
        <v/>
      </c>
      <c r="K1286" s="42" t="str">
        <f t="shared" si="128"/>
        <v/>
      </c>
      <c r="L1286" s="42" t="str">
        <f t="shared" si="130"/>
        <v/>
      </c>
      <c r="M1286" s="56" t="str">
        <f t="shared" si="131"/>
        <v/>
      </c>
      <c r="N1286" s="42" t="str">
        <f>IF(LEN(I1286)=0,"",VLOOKUP(M1286,'Decile Calc'!$G$2:$H$11,2))</f>
        <v/>
      </c>
      <c r="O1286" s="57" t="str">
        <f t="shared" si="132"/>
        <v/>
      </c>
      <c r="P1286" s="42" t="str">
        <f t="shared" si="133"/>
        <v/>
      </c>
    </row>
    <row r="1287" spans="4:16" x14ac:dyDescent="0.3">
      <c r="D1287" s="2"/>
      <c r="I1287" s="42" t="str">
        <f>IF(LEN(H1287)&gt;0,G1287*0.5+((F1287/Summary!$B$3)*0.5),"")</f>
        <v/>
      </c>
      <c r="J1287" s="56" t="str">
        <f t="shared" si="129"/>
        <v/>
      </c>
      <c r="K1287" s="42" t="str">
        <f t="shared" si="128"/>
        <v/>
      </c>
      <c r="L1287" s="42" t="str">
        <f t="shared" si="130"/>
        <v/>
      </c>
      <c r="M1287" s="56" t="str">
        <f t="shared" si="131"/>
        <v/>
      </c>
      <c r="N1287" s="42" t="str">
        <f>IF(LEN(I1287)=0,"",VLOOKUP(M1287,'Decile Calc'!$G$2:$H$11,2))</f>
        <v/>
      </c>
      <c r="O1287" s="57" t="str">
        <f t="shared" si="132"/>
        <v/>
      </c>
      <c r="P1287" s="42" t="str">
        <f t="shared" si="133"/>
        <v/>
      </c>
    </row>
    <row r="1288" spans="4:16" x14ac:dyDescent="0.3">
      <c r="D1288" s="2"/>
      <c r="I1288" s="42" t="str">
        <f>IF(LEN(H1288)&gt;0,G1288*0.5+((F1288/Summary!$B$3)*0.5),"")</f>
        <v/>
      </c>
      <c r="J1288" s="56" t="str">
        <f t="shared" si="129"/>
        <v/>
      </c>
      <c r="K1288" s="42" t="str">
        <f t="shared" si="128"/>
        <v/>
      </c>
      <c r="L1288" s="42" t="str">
        <f t="shared" si="130"/>
        <v/>
      </c>
      <c r="M1288" s="56" t="str">
        <f t="shared" si="131"/>
        <v/>
      </c>
      <c r="N1288" s="42" t="str">
        <f>IF(LEN(I1288)=0,"",VLOOKUP(M1288,'Decile Calc'!$G$2:$H$11,2))</f>
        <v/>
      </c>
      <c r="O1288" s="57" t="str">
        <f t="shared" si="132"/>
        <v/>
      </c>
      <c r="P1288" s="42" t="str">
        <f t="shared" si="133"/>
        <v/>
      </c>
    </row>
    <row r="1289" spans="4:16" x14ac:dyDescent="0.3">
      <c r="D1289" s="30"/>
      <c r="I1289" s="42" t="str">
        <f>IF(LEN(H1289)&gt;0,G1289*0.5+((F1289/Summary!$B$3)*0.5),"")</f>
        <v/>
      </c>
      <c r="J1289" s="56" t="str">
        <f t="shared" si="129"/>
        <v/>
      </c>
      <c r="K1289" s="42" t="str">
        <f t="shared" si="128"/>
        <v/>
      </c>
      <c r="L1289" s="42" t="str">
        <f t="shared" si="130"/>
        <v/>
      </c>
      <c r="M1289" s="56" t="str">
        <f t="shared" si="131"/>
        <v/>
      </c>
      <c r="N1289" s="42" t="str">
        <f>IF(LEN(I1289)=0,"",VLOOKUP(M1289,'Decile Calc'!$G$2:$H$11,2))</f>
        <v/>
      </c>
      <c r="O1289" s="57" t="str">
        <f t="shared" si="132"/>
        <v/>
      </c>
      <c r="P1289" s="42" t="str">
        <f t="shared" si="133"/>
        <v/>
      </c>
    </row>
    <row r="1290" spans="4:16" x14ac:dyDescent="0.3">
      <c r="D1290" s="30"/>
      <c r="I1290" s="42" t="str">
        <f>IF(LEN(H1290)&gt;0,G1290*0.5+((F1290/Summary!$B$3)*0.5),"")</f>
        <v/>
      </c>
      <c r="J1290" s="56" t="str">
        <f t="shared" si="129"/>
        <v/>
      </c>
      <c r="K1290" s="42" t="str">
        <f t="shared" si="128"/>
        <v/>
      </c>
      <c r="L1290" s="42" t="str">
        <f t="shared" si="130"/>
        <v/>
      </c>
      <c r="M1290" s="56" t="str">
        <f t="shared" si="131"/>
        <v/>
      </c>
      <c r="N1290" s="42" t="str">
        <f>IF(LEN(I1290)=0,"",VLOOKUP(M1290,'Decile Calc'!$G$2:$H$11,2))</f>
        <v/>
      </c>
      <c r="O1290" s="57" t="str">
        <f t="shared" si="132"/>
        <v/>
      </c>
      <c r="P1290" s="42" t="str">
        <f t="shared" si="133"/>
        <v/>
      </c>
    </row>
    <row r="1291" spans="4:16" x14ac:dyDescent="0.3">
      <c r="D1291" s="2"/>
      <c r="I1291" s="42" t="str">
        <f>IF(LEN(H1291)&gt;0,G1291*0.5+((F1291/Summary!$B$3)*0.5),"")</f>
        <v/>
      </c>
      <c r="J1291" s="56" t="str">
        <f t="shared" si="129"/>
        <v/>
      </c>
      <c r="K1291" s="42" t="str">
        <f t="shared" si="128"/>
        <v/>
      </c>
      <c r="L1291" s="42" t="str">
        <f t="shared" si="130"/>
        <v/>
      </c>
      <c r="M1291" s="56" t="str">
        <f t="shared" si="131"/>
        <v/>
      </c>
      <c r="N1291" s="42" t="str">
        <f>IF(LEN(I1291)=0,"",VLOOKUP(M1291,'Decile Calc'!$G$2:$H$11,2))</f>
        <v/>
      </c>
      <c r="O1291" s="57" t="str">
        <f t="shared" si="132"/>
        <v/>
      </c>
      <c r="P1291" s="42" t="str">
        <f t="shared" si="133"/>
        <v/>
      </c>
    </row>
    <row r="1292" spans="4:16" x14ac:dyDescent="0.3">
      <c r="D1292" s="2"/>
      <c r="H1292" s="63"/>
      <c r="I1292" s="42" t="str">
        <f>IF(LEN(H1292)&gt;0,G1292*0.5+((F1292/Summary!$B$3)*0.5),"")</f>
        <v/>
      </c>
      <c r="J1292" s="56" t="str">
        <f t="shared" si="129"/>
        <v/>
      </c>
      <c r="K1292" s="42" t="str">
        <f t="shared" si="128"/>
        <v/>
      </c>
      <c r="L1292" s="42" t="str">
        <f t="shared" si="130"/>
        <v/>
      </c>
      <c r="M1292" s="56" t="str">
        <f t="shared" si="131"/>
        <v/>
      </c>
      <c r="N1292" s="42" t="str">
        <f>IF(LEN(I1292)=0,"",VLOOKUP(M1292,'Decile Calc'!$G$2:$H$11,2))</f>
        <v/>
      </c>
      <c r="O1292" s="57" t="str">
        <f t="shared" si="132"/>
        <v/>
      </c>
      <c r="P1292" s="42" t="str">
        <f t="shared" si="133"/>
        <v/>
      </c>
    </row>
    <row r="1293" spans="4:16" x14ac:dyDescent="0.3">
      <c r="D1293" s="2"/>
      <c r="I1293" s="42" t="str">
        <f>IF(LEN(H1293)&gt;0,G1293*0.5+((F1293/Summary!$B$3)*0.5),"")</f>
        <v/>
      </c>
      <c r="J1293" s="56" t="str">
        <f t="shared" si="129"/>
        <v/>
      </c>
      <c r="K1293" s="42" t="str">
        <f t="shared" si="128"/>
        <v/>
      </c>
      <c r="L1293" s="42" t="str">
        <f t="shared" si="130"/>
        <v/>
      </c>
      <c r="M1293" s="56" t="str">
        <f t="shared" si="131"/>
        <v/>
      </c>
      <c r="N1293" s="42" t="str">
        <f>IF(LEN(I1293)=0,"",VLOOKUP(M1293,'Decile Calc'!$G$2:$H$11,2))</f>
        <v/>
      </c>
      <c r="O1293" s="57" t="str">
        <f t="shared" si="132"/>
        <v/>
      </c>
      <c r="P1293" s="42" t="str">
        <f t="shared" si="133"/>
        <v/>
      </c>
    </row>
    <row r="1294" spans="4:16" x14ac:dyDescent="0.3">
      <c r="D1294" s="2"/>
      <c r="I1294" s="42" t="str">
        <f>IF(LEN(H1294)&gt;0,G1294*0.5+((F1294/Summary!$B$3)*0.5),"")</f>
        <v/>
      </c>
      <c r="J1294" s="56" t="str">
        <f t="shared" si="129"/>
        <v/>
      </c>
      <c r="K1294" s="42" t="str">
        <f t="shared" si="128"/>
        <v/>
      </c>
      <c r="L1294" s="42" t="str">
        <f t="shared" si="130"/>
        <v/>
      </c>
      <c r="M1294" s="56" t="str">
        <f t="shared" si="131"/>
        <v/>
      </c>
      <c r="N1294" s="42" t="str">
        <f>IF(LEN(I1294)=0,"",VLOOKUP(M1294,'Decile Calc'!$G$2:$H$11,2))</f>
        <v/>
      </c>
      <c r="O1294" s="57" t="str">
        <f t="shared" si="132"/>
        <v/>
      </c>
      <c r="P1294" s="42" t="str">
        <f t="shared" si="133"/>
        <v/>
      </c>
    </row>
    <row r="1295" spans="4:16" x14ac:dyDescent="0.3">
      <c r="D1295" s="2"/>
      <c r="I1295" s="42" t="str">
        <f>IF(LEN(H1295)&gt;0,G1295*0.5+((F1295/Summary!$B$3)*0.5),"")</f>
        <v/>
      </c>
      <c r="J1295" s="56" t="str">
        <f t="shared" si="129"/>
        <v/>
      </c>
      <c r="K1295" s="42" t="str">
        <f t="shared" si="128"/>
        <v/>
      </c>
      <c r="L1295" s="42" t="str">
        <f t="shared" si="130"/>
        <v/>
      </c>
      <c r="M1295" s="56" t="str">
        <f t="shared" si="131"/>
        <v/>
      </c>
      <c r="N1295" s="42" t="str">
        <f>IF(LEN(I1295)=0,"",VLOOKUP(M1295,'Decile Calc'!$G$2:$H$11,2))</f>
        <v/>
      </c>
      <c r="O1295" s="57" t="str">
        <f t="shared" si="132"/>
        <v/>
      </c>
      <c r="P1295" s="42" t="str">
        <f t="shared" si="133"/>
        <v/>
      </c>
    </row>
    <row r="1296" spans="4:16" x14ac:dyDescent="0.3">
      <c r="D1296" s="2"/>
      <c r="I1296" s="42" t="str">
        <f>IF(LEN(H1296)&gt;0,G1296*0.5+((F1296/Summary!$B$3)*0.5),"")</f>
        <v/>
      </c>
      <c r="J1296" s="56" t="str">
        <f t="shared" si="129"/>
        <v/>
      </c>
      <c r="K1296" s="42" t="str">
        <f t="shared" si="128"/>
        <v/>
      </c>
      <c r="L1296" s="42" t="str">
        <f t="shared" si="130"/>
        <v/>
      </c>
      <c r="M1296" s="56" t="str">
        <f t="shared" si="131"/>
        <v/>
      </c>
      <c r="N1296" s="42" t="str">
        <f>IF(LEN(I1296)=0,"",VLOOKUP(M1296,'Decile Calc'!$G$2:$H$11,2))</f>
        <v/>
      </c>
      <c r="O1296" s="57" t="str">
        <f t="shared" si="132"/>
        <v/>
      </c>
      <c r="P1296" s="42" t="str">
        <f t="shared" si="133"/>
        <v/>
      </c>
    </row>
    <row r="1297" spans="4:16" x14ac:dyDescent="0.3">
      <c r="D1297" s="2"/>
      <c r="I1297" s="42" t="str">
        <f>IF(LEN(H1297)&gt;0,G1297*0.5+((F1297/Summary!$B$3)*0.5),"")</f>
        <v/>
      </c>
      <c r="J1297" s="56" t="str">
        <f t="shared" si="129"/>
        <v/>
      </c>
      <c r="K1297" s="42" t="str">
        <f t="shared" si="128"/>
        <v/>
      </c>
      <c r="L1297" s="42" t="str">
        <f t="shared" si="130"/>
        <v/>
      </c>
      <c r="M1297" s="56" t="str">
        <f t="shared" si="131"/>
        <v/>
      </c>
      <c r="N1297" s="42" t="str">
        <f>IF(LEN(I1297)=0,"",VLOOKUP(M1297,'Decile Calc'!$G$2:$H$11,2))</f>
        <v/>
      </c>
      <c r="O1297" s="57" t="str">
        <f t="shared" si="132"/>
        <v/>
      </c>
      <c r="P1297" s="42" t="str">
        <f t="shared" si="133"/>
        <v/>
      </c>
    </row>
    <row r="1298" spans="4:16" x14ac:dyDescent="0.3">
      <c r="D1298" s="2"/>
      <c r="I1298" s="42" t="str">
        <f>IF(LEN(H1298)&gt;0,G1298*0.5+((F1298/Summary!$B$3)*0.5),"")</f>
        <v/>
      </c>
      <c r="J1298" s="56" t="str">
        <f t="shared" si="129"/>
        <v/>
      </c>
      <c r="K1298" s="42" t="str">
        <f t="shared" si="128"/>
        <v/>
      </c>
      <c r="L1298" s="42" t="str">
        <f t="shared" si="130"/>
        <v/>
      </c>
      <c r="M1298" s="56" t="str">
        <f t="shared" si="131"/>
        <v/>
      </c>
      <c r="N1298" s="42" t="str">
        <f>IF(LEN(I1298)=0,"",VLOOKUP(M1298,'Decile Calc'!$G$2:$H$11,2))</f>
        <v/>
      </c>
      <c r="O1298" s="57" t="str">
        <f t="shared" si="132"/>
        <v/>
      </c>
      <c r="P1298" s="42" t="str">
        <f t="shared" si="133"/>
        <v/>
      </c>
    </row>
    <row r="1299" spans="4:16" x14ac:dyDescent="0.3">
      <c r="D1299" s="2"/>
      <c r="H1299" s="63"/>
      <c r="I1299" s="42" t="str">
        <f>IF(LEN(H1299)&gt;0,G1299*0.5+((F1299/Summary!$B$3)*0.5),"")</f>
        <v/>
      </c>
      <c r="J1299" s="56" t="str">
        <f t="shared" si="129"/>
        <v/>
      </c>
      <c r="K1299" s="42" t="str">
        <f t="shared" si="128"/>
        <v/>
      </c>
      <c r="L1299" s="42" t="str">
        <f t="shared" si="130"/>
        <v/>
      </c>
      <c r="M1299" s="56" t="str">
        <f t="shared" si="131"/>
        <v/>
      </c>
      <c r="N1299" s="42" t="str">
        <f>IF(LEN(I1299)=0,"",VLOOKUP(M1299,'Decile Calc'!$G$2:$H$11,2))</f>
        <v/>
      </c>
      <c r="O1299" s="57" t="str">
        <f t="shared" si="132"/>
        <v/>
      </c>
      <c r="P1299" s="42" t="str">
        <f t="shared" si="133"/>
        <v/>
      </c>
    </row>
    <row r="1300" spans="4:16" x14ac:dyDescent="0.3">
      <c r="D1300" s="30"/>
      <c r="I1300" s="42" t="str">
        <f>IF(LEN(H1300)&gt;0,G1300*0.5+((F1300/Summary!$B$3)*0.5),"")</f>
        <v/>
      </c>
      <c r="J1300" s="56" t="str">
        <f t="shared" si="129"/>
        <v/>
      </c>
      <c r="K1300" s="42" t="str">
        <f t="shared" si="128"/>
        <v/>
      </c>
      <c r="L1300" s="42" t="str">
        <f t="shared" si="130"/>
        <v/>
      </c>
      <c r="M1300" s="56" t="str">
        <f t="shared" si="131"/>
        <v/>
      </c>
      <c r="N1300" s="42" t="str">
        <f>IF(LEN(I1300)=0,"",VLOOKUP(M1300,'Decile Calc'!$G$2:$H$11,2))</f>
        <v/>
      </c>
      <c r="O1300" s="57" t="str">
        <f t="shared" si="132"/>
        <v/>
      </c>
      <c r="P1300" s="42" t="str">
        <f t="shared" si="133"/>
        <v/>
      </c>
    </row>
    <row r="1301" spans="4:16" x14ac:dyDescent="0.3">
      <c r="D1301" s="2"/>
      <c r="I1301" s="42" t="str">
        <f>IF(LEN(H1301)&gt;0,G1301*0.5+((F1301/Summary!$B$3)*0.5),"")</f>
        <v/>
      </c>
      <c r="J1301" s="56" t="str">
        <f t="shared" si="129"/>
        <v/>
      </c>
      <c r="K1301" s="42" t="str">
        <f t="shared" si="128"/>
        <v/>
      </c>
      <c r="L1301" s="42" t="str">
        <f t="shared" si="130"/>
        <v/>
      </c>
      <c r="M1301" s="56" t="str">
        <f t="shared" si="131"/>
        <v/>
      </c>
      <c r="N1301" s="42" t="str">
        <f>IF(LEN(I1301)=0,"",VLOOKUP(M1301,'Decile Calc'!$G$2:$H$11,2))</f>
        <v/>
      </c>
      <c r="O1301" s="57" t="str">
        <f t="shared" si="132"/>
        <v/>
      </c>
      <c r="P1301" s="42" t="str">
        <f t="shared" si="133"/>
        <v/>
      </c>
    </row>
    <row r="1302" spans="4:16" x14ac:dyDescent="0.3">
      <c r="D1302" s="2"/>
      <c r="I1302" s="42" t="str">
        <f>IF(LEN(H1302)&gt;0,G1302*0.5+((F1302/Summary!$B$3)*0.5),"")</f>
        <v/>
      </c>
      <c r="J1302" s="56" t="str">
        <f t="shared" si="129"/>
        <v/>
      </c>
      <c r="K1302" s="42" t="str">
        <f t="shared" si="128"/>
        <v/>
      </c>
      <c r="L1302" s="42" t="str">
        <f t="shared" si="130"/>
        <v/>
      </c>
      <c r="M1302" s="56" t="str">
        <f t="shared" si="131"/>
        <v/>
      </c>
      <c r="N1302" s="42" t="str">
        <f>IF(LEN(I1302)=0,"",VLOOKUP(M1302,'Decile Calc'!$G$2:$H$11,2))</f>
        <v/>
      </c>
      <c r="O1302" s="57" t="str">
        <f t="shared" si="132"/>
        <v/>
      </c>
      <c r="P1302" s="42" t="str">
        <f t="shared" si="133"/>
        <v/>
      </c>
    </row>
    <row r="1303" spans="4:16" x14ac:dyDescent="0.3">
      <c r="D1303" s="2"/>
      <c r="I1303" s="42" t="str">
        <f>IF(LEN(H1303)&gt;0,G1303*0.5+((F1303/Summary!$B$3)*0.5),"")</f>
        <v/>
      </c>
      <c r="J1303" s="56" t="str">
        <f t="shared" si="129"/>
        <v/>
      </c>
      <c r="K1303" s="42" t="str">
        <f t="shared" si="128"/>
        <v/>
      </c>
      <c r="L1303" s="42" t="str">
        <f t="shared" si="130"/>
        <v/>
      </c>
      <c r="M1303" s="56" t="str">
        <f t="shared" si="131"/>
        <v/>
      </c>
      <c r="N1303" s="42" t="str">
        <f>IF(LEN(I1303)=0,"",VLOOKUP(M1303,'Decile Calc'!$G$2:$H$11,2))</f>
        <v/>
      </c>
      <c r="O1303" s="57" t="str">
        <f t="shared" si="132"/>
        <v/>
      </c>
      <c r="P1303" s="42" t="str">
        <f t="shared" si="133"/>
        <v/>
      </c>
    </row>
    <row r="1304" spans="4:16" x14ac:dyDescent="0.3">
      <c r="D1304" s="2"/>
      <c r="I1304" s="42" t="str">
        <f>IF(LEN(H1304)&gt;0,G1304*0.5+((F1304/Summary!$B$3)*0.5),"")</f>
        <v/>
      </c>
      <c r="J1304" s="56" t="str">
        <f t="shared" si="129"/>
        <v/>
      </c>
      <c r="K1304" s="42" t="str">
        <f t="shared" si="128"/>
        <v/>
      </c>
      <c r="L1304" s="42" t="str">
        <f t="shared" si="130"/>
        <v/>
      </c>
      <c r="M1304" s="56" t="str">
        <f t="shared" si="131"/>
        <v/>
      </c>
      <c r="N1304" s="42" t="str">
        <f>IF(LEN(I1304)=0,"",VLOOKUP(M1304,'Decile Calc'!$G$2:$H$11,2))</f>
        <v/>
      </c>
      <c r="O1304" s="57" t="str">
        <f t="shared" si="132"/>
        <v/>
      </c>
      <c r="P1304" s="42" t="str">
        <f t="shared" si="133"/>
        <v/>
      </c>
    </row>
    <row r="1305" spans="4:16" x14ac:dyDescent="0.3">
      <c r="D1305" s="30"/>
      <c r="I1305" s="42" t="str">
        <f>IF(LEN(H1305)&gt;0,G1305*0.5+((F1305/Summary!$B$3)*0.5),"")</f>
        <v/>
      </c>
      <c r="J1305" s="56" t="str">
        <f t="shared" si="129"/>
        <v/>
      </c>
      <c r="K1305" s="42" t="str">
        <f t="shared" si="128"/>
        <v/>
      </c>
      <c r="L1305" s="42" t="str">
        <f t="shared" si="130"/>
        <v/>
      </c>
      <c r="M1305" s="56" t="str">
        <f t="shared" si="131"/>
        <v/>
      </c>
      <c r="N1305" s="42" t="str">
        <f>IF(LEN(I1305)=0,"",VLOOKUP(M1305,'Decile Calc'!$G$2:$H$11,2))</f>
        <v/>
      </c>
      <c r="O1305" s="57" t="str">
        <f t="shared" si="132"/>
        <v/>
      </c>
      <c r="P1305" s="42" t="str">
        <f t="shared" si="133"/>
        <v/>
      </c>
    </row>
    <row r="1306" spans="4:16" x14ac:dyDescent="0.3">
      <c r="D1306" s="30"/>
      <c r="H1306" s="63"/>
      <c r="I1306" s="42" t="str">
        <f>IF(LEN(H1306)&gt;0,G1306*0.5+((F1306/Summary!$B$3)*0.5),"")</f>
        <v/>
      </c>
      <c r="J1306" s="56" t="str">
        <f t="shared" si="129"/>
        <v/>
      </c>
      <c r="K1306" s="42" t="str">
        <f t="shared" si="128"/>
        <v/>
      </c>
      <c r="L1306" s="42" t="str">
        <f t="shared" si="130"/>
        <v/>
      </c>
      <c r="M1306" s="56" t="str">
        <f t="shared" si="131"/>
        <v/>
      </c>
      <c r="N1306" s="42" t="str">
        <f>IF(LEN(I1306)=0,"",VLOOKUP(M1306,'Decile Calc'!$G$2:$H$11,2))</f>
        <v/>
      </c>
      <c r="O1306" s="57" t="str">
        <f t="shared" si="132"/>
        <v/>
      </c>
      <c r="P1306" s="42" t="str">
        <f t="shared" si="133"/>
        <v/>
      </c>
    </row>
    <row r="1307" spans="4:16" x14ac:dyDescent="0.3">
      <c r="D1307" s="2"/>
      <c r="I1307" s="42" t="str">
        <f>IF(LEN(H1307)&gt;0,G1307*0.5+((F1307/Summary!$B$3)*0.5),"")</f>
        <v/>
      </c>
      <c r="J1307" s="56" t="str">
        <f t="shared" si="129"/>
        <v/>
      </c>
      <c r="K1307" s="42" t="str">
        <f t="shared" si="128"/>
        <v/>
      </c>
      <c r="L1307" s="42" t="str">
        <f t="shared" si="130"/>
        <v/>
      </c>
      <c r="M1307" s="56" t="str">
        <f t="shared" si="131"/>
        <v/>
      </c>
      <c r="N1307" s="42" t="str">
        <f>IF(LEN(I1307)=0,"",VLOOKUP(M1307,'Decile Calc'!$G$2:$H$11,2))</f>
        <v/>
      </c>
      <c r="O1307" s="57" t="str">
        <f t="shared" si="132"/>
        <v/>
      </c>
      <c r="P1307" s="42" t="str">
        <f t="shared" si="133"/>
        <v/>
      </c>
    </row>
    <row r="1308" spans="4:16" x14ac:dyDescent="0.3">
      <c r="D1308" s="2"/>
      <c r="I1308" s="42" t="str">
        <f>IF(LEN(H1308)&gt;0,G1308*0.5+((F1308/Summary!$B$3)*0.5),"")</f>
        <v/>
      </c>
      <c r="J1308" s="56" t="str">
        <f t="shared" si="129"/>
        <v/>
      </c>
      <c r="K1308" s="42" t="str">
        <f t="shared" si="128"/>
        <v/>
      </c>
      <c r="L1308" s="42" t="str">
        <f t="shared" si="130"/>
        <v/>
      </c>
      <c r="M1308" s="56" t="str">
        <f t="shared" si="131"/>
        <v/>
      </c>
      <c r="N1308" s="42" t="str">
        <f>IF(LEN(I1308)=0,"",VLOOKUP(M1308,'Decile Calc'!$G$2:$H$11,2))</f>
        <v/>
      </c>
      <c r="O1308" s="57" t="str">
        <f t="shared" si="132"/>
        <v/>
      </c>
      <c r="P1308" s="42" t="str">
        <f t="shared" si="133"/>
        <v/>
      </c>
    </row>
    <row r="1309" spans="4:16" x14ac:dyDescent="0.3">
      <c r="D1309" s="30"/>
      <c r="H1309" s="63"/>
      <c r="I1309" s="42" t="str">
        <f>IF(LEN(H1309)&gt;0,G1309*0.5+((F1309/Summary!$B$3)*0.5),"")</f>
        <v/>
      </c>
      <c r="J1309" s="56" t="str">
        <f t="shared" si="129"/>
        <v/>
      </c>
      <c r="K1309" s="42" t="str">
        <f t="shared" si="128"/>
        <v/>
      </c>
      <c r="L1309" s="42" t="str">
        <f t="shared" si="130"/>
        <v/>
      </c>
      <c r="M1309" s="56" t="str">
        <f t="shared" si="131"/>
        <v/>
      </c>
      <c r="N1309" s="42" t="str">
        <f>IF(LEN(I1309)=0,"",VLOOKUP(M1309,'Decile Calc'!$G$2:$H$11,2))</f>
        <v/>
      </c>
      <c r="O1309" s="57" t="str">
        <f t="shared" si="132"/>
        <v/>
      </c>
      <c r="P1309" s="42" t="str">
        <f t="shared" si="133"/>
        <v/>
      </c>
    </row>
    <row r="1310" spans="4:16" x14ac:dyDescent="0.3">
      <c r="D1310" s="2"/>
      <c r="I1310" s="42" t="str">
        <f>IF(LEN(H1310)&gt;0,G1310*0.5+((F1310/Summary!$B$3)*0.5),"")</f>
        <v/>
      </c>
      <c r="J1310" s="56" t="str">
        <f t="shared" si="129"/>
        <v/>
      </c>
      <c r="K1310" s="42" t="str">
        <f t="shared" si="128"/>
        <v/>
      </c>
      <c r="L1310" s="42" t="str">
        <f t="shared" si="130"/>
        <v/>
      </c>
      <c r="M1310" s="56" t="str">
        <f t="shared" si="131"/>
        <v/>
      </c>
      <c r="N1310" s="42" t="str">
        <f>IF(LEN(I1310)=0,"",VLOOKUP(M1310,'Decile Calc'!$G$2:$H$11,2))</f>
        <v/>
      </c>
      <c r="O1310" s="57" t="str">
        <f t="shared" si="132"/>
        <v/>
      </c>
      <c r="P1310" s="42" t="str">
        <f t="shared" si="133"/>
        <v/>
      </c>
    </row>
    <row r="1311" spans="4:16" x14ac:dyDescent="0.3">
      <c r="D1311" s="2"/>
      <c r="I1311" s="42" t="str">
        <f>IF(LEN(H1311)&gt;0,G1311*0.5+((F1311/Summary!$B$3)*0.5),"")</f>
        <v/>
      </c>
      <c r="J1311" s="56" t="str">
        <f t="shared" si="129"/>
        <v/>
      </c>
      <c r="K1311" s="42" t="str">
        <f t="shared" si="128"/>
        <v/>
      </c>
      <c r="L1311" s="42" t="str">
        <f t="shared" si="130"/>
        <v/>
      </c>
      <c r="M1311" s="56" t="str">
        <f t="shared" si="131"/>
        <v/>
      </c>
      <c r="N1311" s="42" t="str">
        <f>IF(LEN(I1311)=0,"",VLOOKUP(M1311,'Decile Calc'!$G$2:$H$11,2))</f>
        <v/>
      </c>
      <c r="O1311" s="57" t="str">
        <f t="shared" si="132"/>
        <v/>
      </c>
      <c r="P1311" s="42" t="str">
        <f t="shared" si="133"/>
        <v/>
      </c>
    </row>
    <row r="1312" spans="4:16" x14ac:dyDescent="0.3">
      <c r="D1312" s="2"/>
      <c r="I1312" s="42" t="str">
        <f>IF(LEN(H1312)&gt;0,G1312*0.5+((F1312/Summary!$B$3)*0.5),"")</f>
        <v/>
      </c>
      <c r="J1312" s="56" t="str">
        <f t="shared" si="129"/>
        <v/>
      </c>
      <c r="K1312" s="42" t="str">
        <f t="shared" si="128"/>
        <v/>
      </c>
      <c r="L1312" s="42" t="str">
        <f t="shared" si="130"/>
        <v/>
      </c>
      <c r="M1312" s="56" t="str">
        <f t="shared" si="131"/>
        <v/>
      </c>
      <c r="N1312" s="42" t="str">
        <f>IF(LEN(I1312)=0,"",VLOOKUP(M1312,'Decile Calc'!$G$2:$H$11,2))</f>
        <v/>
      </c>
      <c r="O1312" s="57" t="str">
        <f t="shared" si="132"/>
        <v/>
      </c>
      <c r="P1312" s="42" t="str">
        <f t="shared" si="133"/>
        <v/>
      </c>
    </row>
    <row r="1313" spans="4:16" x14ac:dyDescent="0.3">
      <c r="D1313" s="2"/>
      <c r="I1313" s="42" t="str">
        <f>IF(LEN(H1313)&gt;0,G1313*0.5+((F1313/Summary!$B$3)*0.5),"")</f>
        <v/>
      </c>
      <c r="J1313" s="56" t="str">
        <f t="shared" si="129"/>
        <v/>
      </c>
      <c r="K1313" s="42" t="str">
        <f t="shared" si="128"/>
        <v/>
      </c>
      <c r="L1313" s="42" t="str">
        <f t="shared" si="130"/>
        <v/>
      </c>
      <c r="M1313" s="56" t="str">
        <f t="shared" si="131"/>
        <v/>
      </c>
      <c r="N1313" s="42" t="str">
        <f>IF(LEN(I1313)=0,"",VLOOKUP(M1313,'Decile Calc'!$G$2:$H$11,2))</f>
        <v/>
      </c>
      <c r="O1313" s="57" t="str">
        <f t="shared" si="132"/>
        <v/>
      </c>
      <c r="P1313" s="42" t="str">
        <f t="shared" si="133"/>
        <v/>
      </c>
    </row>
    <row r="1314" spans="4:16" x14ac:dyDescent="0.3">
      <c r="D1314" s="2"/>
      <c r="I1314" s="42" t="str">
        <f>IF(LEN(H1314)&gt;0,G1314*0.5+((F1314/Summary!$B$3)*0.5),"")</f>
        <v/>
      </c>
      <c r="J1314" s="56" t="str">
        <f t="shared" si="129"/>
        <v/>
      </c>
      <c r="K1314" s="42" t="str">
        <f t="shared" si="128"/>
        <v/>
      </c>
      <c r="L1314" s="42" t="str">
        <f t="shared" si="130"/>
        <v/>
      </c>
      <c r="M1314" s="56" t="str">
        <f t="shared" si="131"/>
        <v/>
      </c>
      <c r="N1314" s="42" t="str">
        <f>IF(LEN(I1314)=0,"",VLOOKUP(M1314,'Decile Calc'!$G$2:$H$11,2))</f>
        <v/>
      </c>
      <c r="O1314" s="57" t="str">
        <f t="shared" si="132"/>
        <v/>
      </c>
      <c r="P1314" s="42" t="str">
        <f t="shared" si="133"/>
        <v/>
      </c>
    </row>
    <row r="1315" spans="4:16" x14ac:dyDescent="0.3">
      <c r="D1315" s="2"/>
      <c r="I1315" s="42" t="str">
        <f>IF(LEN(H1315)&gt;0,G1315*0.5+((F1315/Summary!$B$3)*0.5),"")</f>
        <v/>
      </c>
      <c r="J1315" s="56" t="str">
        <f t="shared" si="129"/>
        <v/>
      </c>
      <c r="K1315" s="42" t="str">
        <f t="shared" si="128"/>
        <v/>
      </c>
      <c r="L1315" s="42" t="str">
        <f t="shared" si="130"/>
        <v/>
      </c>
      <c r="M1315" s="56" t="str">
        <f t="shared" si="131"/>
        <v/>
      </c>
      <c r="N1315" s="42" t="str">
        <f>IF(LEN(I1315)=0,"",VLOOKUP(M1315,'Decile Calc'!$G$2:$H$11,2))</f>
        <v/>
      </c>
      <c r="O1315" s="57" t="str">
        <f t="shared" si="132"/>
        <v/>
      </c>
      <c r="P1315" s="42" t="str">
        <f t="shared" si="133"/>
        <v/>
      </c>
    </row>
    <row r="1316" spans="4:16" x14ac:dyDescent="0.3">
      <c r="D1316" s="30"/>
      <c r="I1316" s="42" t="str">
        <f>IF(LEN(H1316)&gt;0,G1316*0.5+((F1316/Summary!$B$3)*0.5),"")</f>
        <v/>
      </c>
      <c r="J1316" s="56" t="str">
        <f t="shared" si="129"/>
        <v/>
      </c>
      <c r="K1316" s="42" t="str">
        <f t="shared" si="128"/>
        <v/>
      </c>
      <c r="L1316" s="42" t="str">
        <f t="shared" si="130"/>
        <v/>
      </c>
      <c r="M1316" s="56" t="str">
        <f t="shared" si="131"/>
        <v/>
      </c>
      <c r="N1316" s="42" t="str">
        <f>IF(LEN(I1316)=0,"",VLOOKUP(M1316,'Decile Calc'!$G$2:$H$11,2))</f>
        <v/>
      </c>
      <c r="O1316" s="57" t="str">
        <f t="shared" si="132"/>
        <v/>
      </c>
      <c r="P1316" s="42" t="str">
        <f t="shared" si="133"/>
        <v/>
      </c>
    </row>
    <row r="1317" spans="4:16" x14ac:dyDescent="0.3">
      <c r="D1317" s="2"/>
      <c r="I1317" s="42" t="str">
        <f>IF(LEN(H1317)&gt;0,G1317*0.5+((F1317/Summary!$B$3)*0.5),"")</f>
        <v/>
      </c>
      <c r="J1317" s="56" t="str">
        <f t="shared" si="129"/>
        <v/>
      </c>
      <c r="K1317" s="42" t="str">
        <f t="shared" si="128"/>
        <v/>
      </c>
      <c r="L1317" s="42" t="str">
        <f t="shared" si="130"/>
        <v/>
      </c>
      <c r="M1317" s="56" t="str">
        <f t="shared" si="131"/>
        <v/>
      </c>
      <c r="N1317" s="42" t="str">
        <f>IF(LEN(I1317)=0,"",VLOOKUP(M1317,'Decile Calc'!$G$2:$H$11,2))</f>
        <v/>
      </c>
      <c r="O1317" s="57" t="str">
        <f t="shared" si="132"/>
        <v/>
      </c>
      <c r="P1317" s="42" t="str">
        <f t="shared" si="133"/>
        <v/>
      </c>
    </row>
    <row r="1318" spans="4:16" x14ac:dyDescent="0.3">
      <c r="D1318" s="2"/>
      <c r="I1318" s="42" t="str">
        <f>IF(LEN(H1318)&gt;0,G1318*0.5+((F1318/Summary!$B$3)*0.5),"")</f>
        <v/>
      </c>
      <c r="J1318" s="56" t="str">
        <f t="shared" si="129"/>
        <v/>
      </c>
      <c r="K1318" s="42" t="str">
        <f t="shared" si="128"/>
        <v/>
      </c>
      <c r="L1318" s="42" t="str">
        <f t="shared" si="130"/>
        <v/>
      </c>
      <c r="M1318" s="56" t="str">
        <f t="shared" si="131"/>
        <v/>
      </c>
      <c r="N1318" s="42" t="str">
        <f>IF(LEN(I1318)=0,"",VLOOKUP(M1318,'Decile Calc'!$G$2:$H$11,2))</f>
        <v/>
      </c>
      <c r="O1318" s="57" t="str">
        <f t="shared" si="132"/>
        <v/>
      </c>
      <c r="P1318" s="42" t="str">
        <f t="shared" si="133"/>
        <v/>
      </c>
    </row>
    <row r="1319" spans="4:16" x14ac:dyDescent="0.3">
      <c r="D1319" s="2"/>
      <c r="I1319" s="42" t="str">
        <f>IF(LEN(H1319)&gt;0,G1319*0.5+((F1319/Summary!$B$3)*0.5),"")</f>
        <v/>
      </c>
      <c r="J1319" s="56" t="str">
        <f t="shared" si="129"/>
        <v/>
      </c>
      <c r="K1319" s="42" t="str">
        <f t="shared" si="128"/>
        <v/>
      </c>
      <c r="L1319" s="42" t="str">
        <f t="shared" si="130"/>
        <v/>
      </c>
      <c r="M1319" s="56" t="str">
        <f t="shared" si="131"/>
        <v/>
      </c>
      <c r="N1319" s="42" t="str">
        <f>IF(LEN(I1319)=0,"",VLOOKUP(M1319,'Decile Calc'!$G$2:$H$11,2))</f>
        <v/>
      </c>
      <c r="O1319" s="57" t="str">
        <f t="shared" si="132"/>
        <v/>
      </c>
      <c r="P1319" s="42" t="str">
        <f t="shared" si="133"/>
        <v/>
      </c>
    </row>
    <row r="1320" spans="4:16" x14ac:dyDescent="0.3">
      <c r="D1320" s="2"/>
      <c r="I1320" s="42" t="str">
        <f>IF(LEN(H1320)&gt;0,G1320*0.5+((F1320/Summary!$B$3)*0.5),"")</f>
        <v/>
      </c>
      <c r="J1320" s="56" t="str">
        <f t="shared" si="129"/>
        <v/>
      </c>
      <c r="K1320" s="42" t="str">
        <f t="shared" si="128"/>
        <v/>
      </c>
      <c r="L1320" s="42" t="str">
        <f t="shared" si="130"/>
        <v/>
      </c>
      <c r="M1320" s="56" t="str">
        <f t="shared" si="131"/>
        <v/>
      </c>
      <c r="N1320" s="42" t="str">
        <f>IF(LEN(I1320)=0,"",VLOOKUP(M1320,'Decile Calc'!$G$2:$H$11,2))</f>
        <v/>
      </c>
      <c r="O1320" s="57" t="str">
        <f t="shared" si="132"/>
        <v/>
      </c>
      <c r="P1320" s="42" t="str">
        <f t="shared" si="133"/>
        <v/>
      </c>
    </row>
    <row r="1321" spans="4:16" x14ac:dyDescent="0.3">
      <c r="D1321" s="2"/>
      <c r="I1321" s="42" t="str">
        <f>IF(LEN(H1321)&gt;0,G1321*0.5+((F1321/Summary!$B$3)*0.5),"")</f>
        <v/>
      </c>
      <c r="J1321" s="56" t="str">
        <f t="shared" si="129"/>
        <v/>
      </c>
      <c r="K1321" s="42" t="str">
        <f t="shared" si="128"/>
        <v/>
      </c>
      <c r="L1321" s="42" t="str">
        <f t="shared" si="130"/>
        <v/>
      </c>
      <c r="M1321" s="56" t="str">
        <f t="shared" si="131"/>
        <v/>
      </c>
      <c r="N1321" s="42" t="str">
        <f>IF(LEN(I1321)=0,"",VLOOKUP(M1321,'Decile Calc'!$G$2:$H$11,2))</f>
        <v/>
      </c>
      <c r="O1321" s="57" t="str">
        <f t="shared" si="132"/>
        <v/>
      </c>
      <c r="P1321" s="42" t="str">
        <f t="shared" si="133"/>
        <v/>
      </c>
    </row>
    <row r="1322" spans="4:16" x14ac:dyDescent="0.3">
      <c r="D1322" s="2"/>
      <c r="I1322" s="42" t="str">
        <f>IF(LEN(H1322)&gt;0,G1322*0.5+((F1322/Summary!$B$3)*0.5),"")</f>
        <v/>
      </c>
      <c r="J1322" s="56" t="str">
        <f t="shared" si="129"/>
        <v/>
      </c>
      <c r="K1322" s="42" t="str">
        <f t="shared" si="128"/>
        <v/>
      </c>
      <c r="L1322" s="42" t="str">
        <f t="shared" si="130"/>
        <v/>
      </c>
      <c r="M1322" s="56" t="str">
        <f t="shared" si="131"/>
        <v/>
      </c>
      <c r="N1322" s="42" t="str">
        <f>IF(LEN(I1322)=0,"",VLOOKUP(M1322,'Decile Calc'!$G$2:$H$11,2))</f>
        <v/>
      </c>
      <c r="O1322" s="57" t="str">
        <f t="shared" si="132"/>
        <v/>
      </c>
      <c r="P1322" s="42" t="str">
        <f t="shared" si="133"/>
        <v/>
      </c>
    </row>
    <row r="1323" spans="4:16" x14ac:dyDescent="0.3">
      <c r="D1323" s="2"/>
      <c r="I1323" s="42" t="str">
        <f>IF(LEN(H1323)&gt;0,G1323*0.5+((F1323/Summary!$B$3)*0.5),"")</f>
        <v/>
      </c>
      <c r="J1323" s="56" t="str">
        <f t="shared" si="129"/>
        <v/>
      </c>
      <c r="K1323" s="42" t="str">
        <f t="shared" si="128"/>
        <v/>
      </c>
      <c r="L1323" s="42" t="str">
        <f t="shared" si="130"/>
        <v/>
      </c>
      <c r="M1323" s="56" t="str">
        <f t="shared" si="131"/>
        <v/>
      </c>
      <c r="N1323" s="42" t="str">
        <f>IF(LEN(I1323)=0,"",VLOOKUP(M1323,'Decile Calc'!$G$2:$H$11,2))</f>
        <v/>
      </c>
      <c r="O1323" s="57" t="str">
        <f t="shared" si="132"/>
        <v/>
      </c>
      <c r="P1323" s="42" t="str">
        <f t="shared" si="133"/>
        <v/>
      </c>
    </row>
    <row r="1324" spans="4:16" x14ac:dyDescent="0.3">
      <c r="D1324" s="2"/>
      <c r="H1324" s="63"/>
      <c r="I1324" s="42" t="str">
        <f>IF(LEN(H1324)&gt;0,G1324*0.5+((F1324/Summary!$B$3)*0.5),"")</f>
        <v/>
      </c>
      <c r="J1324" s="56" t="str">
        <f t="shared" si="129"/>
        <v/>
      </c>
      <c r="K1324" s="42" t="str">
        <f t="shared" si="128"/>
        <v/>
      </c>
      <c r="L1324" s="42" t="str">
        <f t="shared" si="130"/>
        <v/>
      </c>
      <c r="M1324" s="56" t="str">
        <f t="shared" si="131"/>
        <v/>
      </c>
      <c r="N1324" s="42" t="str">
        <f>IF(LEN(I1324)=0,"",VLOOKUP(M1324,'Decile Calc'!$G$2:$H$11,2))</f>
        <v/>
      </c>
      <c r="O1324" s="57" t="str">
        <f t="shared" si="132"/>
        <v/>
      </c>
      <c r="P1324" s="42" t="str">
        <f t="shared" si="133"/>
        <v/>
      </c>
    </row>
    <row r="1325" spans="4:16" x14ac:dyDescent="0.3">
      <c r="D1325" s="2"/>
      <c r="I1325" s="42" t="str">
        <f>IF(LEN(H1325)&gt;0,G1325*0.5+((F1325/Summary!$B$3)*0.5),"")</f>
        <v/>
      </c>
      <c r="J1325" s="56" t="str">
        <f t="shared" si="129"/>
        <v/>
      </c>
      <c r="K1325" s="42" t="str">
        <f t="shared" si="128"/>
        <v/>
      </c>
      <c r="L1325" s="42" t="str">
        <f t="shared" si="130"/>
        <v/>
      </c>
      <c r="M1325" s="56" t="str">
        <f t="shared" si="131"/>
        <v/>
      </c>
      <c r="N1325" s="42" t="str">
        <f>IF(LEN(I1325)=0,"",VLOOKUP(M1325,'Decile Calc'!$G$2:$H$11,2))</f>
        <v/>
      </c>
      <c r="O1325" s="57" t="str">
        <f t="shared" si="132"/>
        <v/>
      </c>
      <c r="P1325" s="42" t="str">
        <f t="shared" si="133"/>
        <v/>
      </c>
    </row>
    <row r="1326" spans="4:16" x14ac:dyDescent="0.3">
      <c r="D1326" s="2"/>
      <c r="I1326" s="42" t="str">
        <f>IF(LEN(H1326)&gt;0,G1326*0.5+((F1326/Summary!$B$3)*0.5),"")</f>
        <v/>
      </c>
      <c r="J1326" s="56" t="str">
        <f t="shared" si="129"/>
        <v/>
      </c>
      <c r="K1326" s="42" t="str">
        <f t="shared" si="128"/>
        <v/>
      </c>
      <c r="L1326" s="42" t="str">
        <f t="shared" si="130"/>
        <v/>
      </c>
      <c r="M1326" s="56" t="str">
        <f t="shared" si="131"/>
        <v/>
      </c>
      <c r="N1326" s="42" t="str">
        <f>IF(LEN(I1326)=0,"",VLOOKUP(M1326,'Decile Calc'!$G$2:$H$11,2))</f>
        <v/>
      </c>
      <c r="O1326" s="57" t="str">
        <f t="shared" si="132"/>
        <v/>
      </c>
      <c r="P1326" s="42" t="str">
        <f t="shared" si="133"/>
        <v/>
      </c>
    </row>
    <row r="1327" spans="4:16" x14ac:dyDescent="0.3">
      <c r="D1327" s="30"/>
      <c r="I1327" s="42" t="str">
        <f>IF(LEN(H1327)&gt;0,G1327*0.5+((F1327/Summary!$B$3)*0.5),"")</f>
        <v/>
      </c>
      <c r="J1327" s="56" t="str">
        <f t="shared" si="129"/>
        <v/>
      </c>
      <c r="K1327" s="42" t="str">
        <f t="shared" si="128"/>
        <v/>
      </c>
      <c r="L1327" s="42" t="str">
        <f t="shared" si="130"/>
        <v/>
      </c>
      <c r="M1327" s="56" t="str">
        <f t="shared" si="131"/>
        <v/>
      </c>
      <c r="N1327" s="42" t="str">
        <f>IF(LEN(I1327)=0,"",VLOOKUP(M1327,'Decile Calc'!$G$2:$H$11,2))</f>
        <v/>
      </c>
      <c r="O1327" s="57" t="str">
        <f t="shared" si="132"/>
        <v/>
      </c>
      <c r="P1327" s="42" t="str">
        <f t="shared" si="133"/>
        <v/>
      </c>
    </row>
    <row r="1328" spans="4:16" x14ac:dyDescent="0.3">
      <c r="D1328" s="2"/>
      <c r="I1328" s="42" t="str">
        <f>IF(LEN(H1328)&gt;0,G1328*0.5+((F1328/Summary!$B$3)*0.5),"")</f>
        <v/>
      </c>
      <c r="J1328" s="56" t="str">
        <f t="shared" si="129"/>
        <v/>
      </c>
      <c r="K1328" s="42" t="str">
        <f t="shared" si="128"/>
        <v/>
      </c>
      <c r="L1328" s="42" t="str">
        <f t="shared" si="130"/>
        <v/>
      </c>
      <c r="M1328" s="56" t="str">
        <f t="shared" si="131"/>
        <v/>
      </c>
      <c r="N1328" s="42" t="str">
        <f>IF(LEN(I1328)=0,"",VLOOKUP(M1328,'Decile Calc'!$G$2:$H$11,2))</f>
        <v/>
      </c>
      <c r="O1328" s="57" t="str">
        <f t="shared" si="132"/>
        <v/>
      </c>
      <c r="P1328" s="42" t="str">
        <f t="shared" si="133"/>
        <v/>
      </c>
    </row>
    <row r="1329" spans="4:16" x14ac:dyDescent="0.3">
      <c r="D1329" s="2"/>
      <c r="H1329" s="63"/>
      <c r="I1329" s="42" t="str">
        <f>IF(LEN(H1329)&gt;0,G1329*0.5+((F1329/Summary!$B$3)*0.5),"")</f>
        <v/>
      </c>
      <c r="J1329" s="56" t="str">
        <f t="shared" si="129"/>
        <v/>
      </c>
      <c r="K1329" s="42" t="str">
        <f t="shared" si="128"/>
        <v/>
      </c>
      <c r="L1329" s="42" t="str">
        <f t="shared" si="130"/>
        <v/>
      </c>
      <c r="M1329" s="56" t="str">
        <f t="shared" si="131"/>
        <v/>
      </c>
      <c r="N1329" s="42" t="str">
        <f>IF(LEN(I1329)=0,"",VLOOKUP(M1329,'Decile Calc'!$G$2:$H$11,2))</f>
        <v/>
      </c>
      <c r="O1329" s="57" t="str">
        <f t="shared" si="132"/>
        <v/>
      </c>
      <c r="P1329" s="42" t="str">
        <f t="shared" si="133"/>
        <v/>
      </c>
    </row>
    <row r="1330" spans="4:16" x14ac:dyDescent="0.3">
      <c r="D1330" s="2"/>
      <c r="I1330" s="42" t="str">
        <f>IF(LEN(H1330)&gt;0,G1330*0.5+((F1330/Summary!$B$3)*0.5),"")</f>
        <v/>
      </c>
      <c r="J1330" s="56" t="str">
        <f t="shared" si="129"/>
        <v/>
      </c>
      <c r="K1330" s="42" t="str">
        <f t="shared" si="128"/>
        <v/>
      </c>
      <c r="L1330" s="42" t="str">
        <f t="shared" si="130"/>
        <v/>
      </c>
      <c r="M1330" s="56" t="str">
        <f t="shared" si="131"/>
        <v/>
      </c>
      <c r="N1330" s="42" t="str">
        <f>IF(LEN(I1330)=0,"",VLOOKUP(M1330,'Decile Calc'!$G$2:$H$11,2))</f>
        <v/>
      </c>
      <c r="O1330" s="57" t="str">
        <f t="shared" si="132"/>
        <v/>
      </c>
      <c r="P1330" s="42" t="str">
        <f t="shared" si="133"/>
        <v/>
      </c>
    </row>
    <row r="1331" spans="4:16" x14ac:dyDescent="0.3">
      <c r="D1331" s="30"/>
      <c r="H1331" s="63"/>
      <c r="I1331" s="42" t="str">
        <f>IF(LEN(H1331)&gt;0,G1331*0.5+((F1331/Summary!$B$3)*0.5),"")</f>
        <v/>
      </c>
      <c r="J1331" s="56" t="str">
        <f t="shared" si="129"/>
        <v/>
      </c>
      <c r="K1331" s="42" t="str">
        <f t="shared" si="128"/>
        <v/>
      </c>
      <c r="L1331" s="42" t="str">
        <f t="shared" si="130"/>
        <v/>
      </c>
      <c r="M1331" s="56" t="str">
        <f t="shared" si="131"/>
        <v/>
      </c>
      <c r="N1331" s="42" t="str">
        <f>IF(LEN(I1331)=0,"",VLOOKUP(M1331,'Decile Calc'!$G$2:$H$11,2))</f>
        <v/>
      </c>
      <c r="O1331" s="57" t="str">
        <f t="shared" si="132"/>
        <v/>
      </c>
      <c r="P1331" s="42" t="str">
        <f t="shared" si="133"/>
        <v/>
      </c>
    </row>
    <row r="1332" spans="4:16" x14ac:dyDescent="0.3">
      <c r="D1332" s="2"/>
      <c r="I1332" s="42" t="str">
        <f>IF(LEN(H1332)&gt;0,G1332*0.5+((F1332/Summary!$B$3)*0.5),"")</f>
        <v/>
      </c>
      <c r="J1332" s="56" t="str">
        <f t="shared" si="129"/>
        <v/>
      </c>
      <c r="K1332" s="42" t="str">
        <f t="shared" si="128"/>
        <v/>
      </c>
      <c r="L1332" s="42" t="str">
        <f t="shared" si="130"/>
        <v/>
      </c>
      <c r="M1332" s="56" t="str">
        <f t="shared" si="131"/>
        <v/>
      </c>
      <c r="N1332" s="42" t="str">
        <f>IF(LEN(I1332)=0,"",VLOOKUP(M1332,'Decile Calc'!$G$2:$H$11,2))</f>
        <v/>
      </c>
      <c r="O1332" s="57" t="str">
        <f t="shared" si="132"/>
        <v/>
      </c>
      <c r="P1332" s="42" t="str">
        <f t="shared" si="133"/>
        <v/>
      </c>
    </row>
    <row r="1333" spans="4:16" x14ac:dyDescent="0.3">
      <c r="D1333" s="2"/>
      <c r="I1333" s="42" t="str">
        <f>IF(LEN(H1333)&gt;0,G1333*0.5+((F1333/Summary!$B$3)*0.5),"")</f>
        <v/>
      </c>
      <c r="J1333" s="56" t="str">
        <f t="shared" si="129"/>
        <v/>
      </c>
      <c r="K1333" s="42" t="str">
        <f t="shared" si="128"/>
        <v/>
      </c>
      <c r="L1333" s="42" t="str">
        <f t="shared" si="130"/>
        <v/>
      </c>
      <c r="M1333" s="56" t="str">
        <f t="shared" si="131"/>
        <v/>
      </c>
      <c r="N1333" s="42" t="str">
        <f>IF(LEN(I1333)=0,"",VLOOKUP(M1333,'Decile Calc'!$G$2:$H$11,2))</f>
        <v/>
      </c>
      <c r="O1333" s="57" t="str">
        <f t="shared" si="132"/>
        <v/>
      </c>
      <c r="P1333" s="42" t="str">
        <f t="shared" si="133"/>
        <v/>
      </c>
    </row>
    <row r="1334" spans="4:16" x14ac:dyDescent="0.3">
      <c r="D1334" s="2"/>
      <c r="I1334" s="42" t="str">
        <f>IF(LEN(H1334)&gt;0,G1334*0.5+((F1334/Summary!$B$3)*0.5),"")</f>
        <v/>
      </c>
      <c r="J1334" s="56" t="str">
        <f t="shared" si="129"/>
        <v/>
      </c>
      <c r="K1334" s="42" t="str">
        <f t="shared" si="128"/>
        <v/>
      </c>
      <c r="L1334" s="42" t="str">
        <f t="shared" si="130"/>
        <v/>
      </c>
      <c r="M1334" s="56" t="str">
        <f t="shared" si="131"/>
        <v/>
      </c>
      <c r="N1334" s="42" t="str">
        <f>IF(LEN(I1334)=0,"",VLOOKUP(M1334,'Decile Calc'!$G$2:$H$11,2))</f>
        <v/>
      </c>
      <c r="O1334" s="57" t="str">
        <f t="shared" si="132"/>
        <v/>
      </c>
      <c r="P1334" s="42" t="str">
        <f t="shared" si="133"/>
        <v/>
      </c>
    </row>
    <row r="1335" spans="4:16" x14ac:dyDescent="0.3">
      <c r="D1335" s="30"/>
      <c r="I1335" s="42" t="str">
        <f>IF(LEN(H1335)&gt;0,G1335*0.5+((F1335/Summary!$B$3)*0.5),"")</f>
        <v/>
      </c>
      <c r="J1335" s="56" t="str">
        <f t="shared" si="129"/>
        <v/>
      </c>
      <c r="K1335" s="42" t="str">
        <f t="shared" si="128"/>
        <v/>
      </c>
      <c r="L1335" s="42" t="str">
        <f t="shared" si="130"/>
        <v/>
      </c>
      <c r="M1335" s="56" t="str">
        <f t="shared" si="131"/>
        <v/>
      </c>
      <c r="N1335" s="42" t="str">
        <f>IF(LEN(I1335)=0,"",VLOOKUP(M1335,'Decile Calc'!$G$2:$H$11,2))</f>
        <v/>
      </c>
      <c r="O1335" s="57" t="str">
        <f t="shared" si="132"/>
        <v/>
      </c>
      <c r="P1335" s="42" t="str">
        <f t="shared" si="133"/>
        <v/>
      </c>
    </row>
    <row r="1336" spans="4:16" x14ac:dyDescent="0.3">
      <c r="D1336" s="2"/>
      <c r="H1336" s="63"/>
      <c r="I1336" s="42" t="str">
        <f>IF(LEN(H1336)&gt;0,G1336*0.5+((F1336/Summary!$B$3)*0.5),"")</f>
        <v/>
      </c>
      <c r="J1336" s="56" t="str">
        <f t="shared" si="129"/>
        <v/>
      </c>
      <c r="K1336" s="42" t="str">
        <f t="shared" si="128"/>
        <v/>
      </c>
      <c r="L1336" s="42" t="str">
        <f t="shared" si="130"/>
        <v/>
      </c>
      <c r="M1336" s="56" t="str">
        <f t="shared" si="131"/>
        <v/>
      </c>
      <c r="N1336" s="42" t="str">
        <f>IF(LEN(I1336)=0,"",VLOOKUP(M1336,'Decile Calc'!$G$2:$H$11,2))</f>
        <v/>
      </c>
      <c r="O1336" s="57" t="str">
        <f t="shared" si="132"/>
        <v/>
      </c>
      <c r="P1336" s="42" t="str">
        <f t="shared" si="133"/>
        <v/>
      </c>
    </row>
    <row r="1337" spans="4:16" x14ac:dyDescent="0.3">
      <c r="D1337" s="2"/>
      <c r="H1337" s="63"/>
      <c r="I1337" s="42" t="str">
        <f>IF(LEN(H1337)&gt;0,G1337*0.5+((F1337/Summary!$B$3)*0.5),"")</f>
        <v/>
      </c>
      <c r="J1337" s="56" t="str">
        <f t="shared" si="129"/>
        <v/>
      </c>
      <c r="K1337" s="42" t="str">
        <f t="shared" si="128"/>
        <v/>
      </c>
      <c r="L1337" s="42" t="str">
        <f t="shared" si="130"/>
        <v/>
      </c>
      <c r="M1337" s="56" t="str">
        <f t="shared" si="131"/>
        <v/>
      </c>
      <c r="N1337" s="42" t="str">
        <f>IF(LEN(I1337)=0,"",VLOOKUP(M1337,'Decile Calc'!$G$2:$H$11,2))</f>
        <v/>
      </c>
      <c r="O1337" s="57" t="str">
        <f t="shared" si="132"/>
        <v/>
      </c>
      <c r="P1337" s="42" t="str">
        <f t="shared" si="133"/>
        <v/>
      </c>
    </row>
    <row r="1338" spans="4:16" x14ac:dyDescent="0.3">
      <c r="D1338" s="2"/>
      <c r="I1338" s="42" t="str">
        <f>IF(LEN(H1338)&gt;0,G1338*0.5+((F1338/Summary!$B$3)*0.5),"")</f>
        <v/>
      </c>
      <c r="J1338" s="56" t="str">
        <f t="shared" si="129"/>
        <v/>
      </c>
      <c r="K1338" s="42" t="str">
        <f t="shared" si="128"/>
        <v/>
      </c>
      <c r="L1338" s="42" t="str">
        <f t="shared" si="130"/>
        <v/>
      </c>
      <c r="M1338" s="56" t="str">
        <f t="shared" si="131"/>
        <v/>
      </c>
      <c r="N1338" s="42" t="str">
        <f>IF(LEN(I1338)=0,"",VLOOKUP(M1338,'Decile Calc'!$G$2:$H$11,2))</f>
        <v/>
      </c>
      <c r="O1338" s="57" t="str">
        <f t="shared" si="132"/>
        <v/>
      </c>
      <c r="P1338" s="42" t="str">
        <f t="shared" si="133"/>
        <v/>
      </c>
    </row>
    <row r="1339" spans="4:16" x14ac:dyDescent="0.3">
      <c r="D1339" s="2"/>
      <c r="H1339" s="63"/>
      <c r="I1339" s="42" t="str">
        <f>IF(LEN(H1339)&gt;0,G1339*0.5+((F1339/Summary!$B$3)*0.5),"")</f>
        <v/>
      </c>
      <c r="J1339" s="56" t="str">
        <f t="shared" si="129"/>
        <v/>
      </c>
      <c r="K1339" s="42" t="str">
        <f t="shared" si="128"/>
        <v/>
      </c>
      <c r="L1339" s="42" t="str">
        <f t="shared" si="130"/>
        <v/>
      </c>
      <c r="M1339" s="56" t="str">
        <f t="shared" si="131"/>
        <v/>
      </c>
      <c r="N1339" s="42" t="str">
        <f>IF(LEN(I1339)=0,"",VLOOKUP(M1339,'Decile Calc'!$G$2:$H$11,2))</f>
        <v/>
      </c>
      <c r="O1339" s="57" t="str">
        <f t="shared" si="132"/>
        <v/>
      </c>
      <c r="P1339" s="42" t="str">
        <f t="shared" si="133"/>
        <v/>
      </c>
    </row>
    <row r="1340" spans="4:16" x14ac:dyDescent="0.3">
      <c r="D1340" s="2"/>
      <c r="H1340" s="63"/>
      <c r="I1340" s="42" t="str">
        <f>IF(LEN(H1340)&gt;0,G1340*0.5+((F1340/Summary!$B$3)*0.5),"")</f>
        <v/>
      </c>
      <c r="J1340" s="56" t="str">
        <f t="shared" si="129"/>
        <v/>
      </c>
      <c r="K1340" s="42" t="str">
        <f t="shared" si="128"/>
        <v/>
      </c>
      <c r="L1340" s="42" t="str">
        <f t="shared" si="130"/>
        <v/>
      </c>
      <c r="M1340" s="56" t="str">
        <f t="shared" si="131"/>
        <v/>
      </c>
      <c r="N1340" s="42" t="str">
        <f>IF(LEN(I1340)=0,"",VLOOKUP(M1340,'Decile Calc'!$G$2:$H$11,2))</f>
        <v/>
      </c>
      <c r="O1340" s="57" t="str">
        <f t="shared" si="132"/>
        <v/>
      </c>
      <c r="P1340" s="42" t="str">
        <f t="shared" si="133"/>
        <v/>
      </c>
    </row>
    <row r="1341" spans="4:16" x14ac:dyDescent="0.3">
      <c r="D1341" s="30"/>
      <c r="I1341" s="42" t="str">
        <f>IF(LEN(H1341)&gt;0,G1341*0.5+((F1341/Summary!$B$3)*0.5),"")</f>
        <v/>
      </c>
      <c r="J1341" s="56" t="str">
        <f t="shared" si="129"/>
        <v/>
      </c>
      <c r="K1341" s="42" t="str">
        <f t="shared" si="128"/>
        <v/>
      </c>
      <c r="L1341" s="42" t="str">
        <f t="shared" si="130"/>
        <v/>
      </c>
      <c r="M1341" s="56" t="str">
        <f t="shared" si="131"/>
        <v/>
      </c>
      <c r="N1341" s="42" t="str">
        <f>IF(LEN(I1341)=0,"",VLOOKUP(M1341,'Decile Calc'!$G$2:$H$11,2))</f>
        <v/>
      </c>
      <c r="O1341" s="57" t="str">
        <f t="shared" si="132"/>
        <v/>
      </c>
      <c r="P1341" s="42" t="str">
        <f t="shared" si="133"/>
        <v/>
      </c>
    </row>
    <row r="1342" spans="4:16" x14ac:dyDescent="0.3">
      <c r="D1342" s="2"/>
      <c r="I1342" s="42" t="str">
        <f>IF(LEN(H1342)&gt;0,G1342*0.5+((F1342/Summary!$B$3)*0.5),"")</f>
        <v/>
      </c>
      <c r="J1342" s="56" t="str">
        <f t="shared" si="129"/>
        <v/>
      </c>
      <c r="K1342" s="42" t="str">
        <f t="shared" si="128"/>
        <v/>
      </c>
      <c r="L1342" s="42" t="str">
        <f t="shared" si="130"/>
        <v/>
      </c>
      <c r="M1342" s="56" t="str">
        <f t="shared" si="131"/>
        <v/>
      </c>
      <c r="N1342" s="42" t="str">
        <f>IF(LEN(I1342)=0,"",VLOOKUP(M1342,'Decile Calc'!$G$2:$H$11,2))</f>
        <v/>
      </c>
      <c r="O1342" s="57" t="str">
        <f t="shared" si="132"/>
        <v/>
      </c>
      <c r="P1342" s="42" t="str">
        <f t="shared" si="133"/>
        <v/>
      </c>
    </row>
    <row r="1343" spans="4:16" x14ac:dyDescent="0.3">
      <c r="D1343" s="2"/>
      <c r="I1343" s="42" t="str">
        <f>IF(LEN(H1343)&gt;0,G1343*0.5+((F1343/Summary!$B$3)*0.5),"")</f>
        <v/>
      </c>
      <c r="J1343" s="56" t="str">
        <f t="shared" si="129"/>
        <v/>
      </c>
      <c r="K1343" s="42" t="str">
        <f t="shared" si="128"/>
        <v/>
      </c>
      <c r="L1343" s="42" t="str">
        <f t="shared" si="130"/>
        <v/>
      </c>
      <c r="M1343" s="56" t="str">
        <f t="shared" si="131"/>
        <v/>
      </c>
      <c r="N1343" s="42" t="str">
        <f>IF(LEN(I1343)=0,"",VLOOKUP(M1343,'Decile Calc'!$G$2:$H$11,2))</f>
        <v/>
      </c>
      <c r="O1343" s="57" t="str">
        <f t="shared" si="132"/>
        <v/>
      </c>
      <c r="P1343" s="42" t="str">
        <f t="shared" si="133"/>
        <v/>
      </c>
    </row>
    <row r="1344" spans="4:16" x14ac:dyDescent="0.3">
      <c r="D1344" s="2"/>
      <c r="I1344" s="42" t="str">
        <f>IF(LEN(H1344)&gt;0,G1344*0.5+((F1344/Summary!$B$3)*0.5),"")</f>
        <v/>
      </c>
      <c r="J1344" s="56" t="str">
        <f t="shared" si="129"/>
        <v/>
      </c>
      <c r="K1344" s="42" t="str">
        <f t="shared" si="128"/>
        <v/>
      </c>
      <c r="L1344" s="42" t="str">
        <f t="shared" si="130"/>
        <v/>
      </c>
      <c r="M1344" s="56" t="str">
        <f t="shared" si="131"/>
        <v/>
      </c>
      <c r="N1344" s="42" t="str">
        <f>IF(LEN(I1344)=0,"",VLOOKUP(M1344,'Decile Calc'!$G$2:$H$11,2))</f>
        <v/>
      </c>
      <c r="O1344" s="57" t="str">
        <f t="shared" si="132"/>
        <v/>
      </c>
      <c r="P1344" s="42" t="str">
        <f t="shared" si="133"/>
        <v/>
      </c>
    </row>
    <row r="1345" spans="4:16" x14ac:dyDescent="0.3">
      <c r="D1345" s="2"/>
      <c r="I1345" s="42" t="str">
        <f>IF(LEN(H1345)&gt;0,G1345*0.5+((F1345/Summary!$B$3)*0.5),"")</f>
        <v/>
      </c>
      <c r="J1345" s="56" t="str">
        <f t="shared" si="129"/>
        <v/>
      </c>
      <c r="K1345" s="42" t="str">
        <f t="shared" si="128"/>
        <v/>
      </c>
      <c r="L1345" s="42" t="str">
        <f t="shared" si="130"/>
        <v/>
      </c>
      <c r="M1345" s="56" t="str">
        <f t="shared" si="131"/>
        <v/>
      </c>
      <c r="N1345" s="42" t="str">
        <f>IF(LEN(I1345)=0,"",VLOOKUP(M1345,'Decile Calc'!$G$2:$H$11,2))</f>
        <v/>
      </c>
      <c r="O1345" s="57" t="str">
        <f t="shared" si="132"/>
        <v/>
      </c>
      <c r="P1345" s="42" t="str">
        <f t="shared" si="133"/>
        <v/>
      </c>
    </row>
    <row r="1346" spans="4:16" x14ac:dyDescent="0.3">
      <c r="D1346" s="30"/>
      <c r="I1346" s="42" t="str">
        <f>IF(LEN(H1346)&gt;0,G1346*0.5+((F1346/Summary!$B$3)*0.5),"")</f>
        <v/>
      </c>
      <c r="J1346" s="56" t="str">
        <f t="shared" si="129"/>
        <v/>
      </c>
      <c r="K1346" s="42" t="str">
        <f t="shared" ref="K1346:K1409" si="134">IF(LEN(I1346)&gt;0,ROW(A1346)/100000000,"")</f>
        <v/>
      </c>
      <c r="L1346" s="42" t="str">
        <f t="shared" si="130"/>
        <v/>
      </c>
      <c r="M1346" s="56" t="str">
        <f t="shared" si="131"/>
        <v/>
      </c>
      <c r="N1346" s="42" t="str">
        <f>IF(LEN(I1346)=0,"",VLOOKUP(M1346,'Decile Calc'!$G$2:$H$11,2))</f>
        <v/>
      </c>
      <c r="O1346" s="57" t="str">
        <f t="shared" si="132"/>
        <v/>
      </c>
      <c r="P1346" s="42" t="str">
        <f t="shared" si="133"/>
        <v/>
      </c>
    </row>
    <row r="1347" spans="4:16" x14ac:dyDescent="0.3">
      <c r="D1347" s="2"/>
      <c r="I1347" s="42" t="str">
        <f>IF(LEN(H1347)&gt;0,G1347*0.5+((F1347/Summary!$B$3)*0.5),"")</f>
        <v/>
      </c>
      <c r="J1347" s="56" t="str">
        <f t="shared" ref="J1347:J1410" si="135">IF(LEN(I1347)&gt;0,RANK(I1347,$I$2:$I$10001,1),"")</f>
        <v/>
      </c>
      <c r="K1347" s="42" t="str">
        <f t="shared" si="134"/>
        <v/>
      </c>
      <c r="L1347" s="42" t="str">
        <f t="shared" ref="L1347:L1410" si="136">IFERROR(I1347+K1347,"")</f>
        <v/>
      </c>
      <c r="M1347" s="56" t="str">
        <f t="shared" ref="M1347:M1410" si="137">IF(LEN(I1347)=0,"",RANK((I1347+K1347),$L$2:$L$10001,1))</f>
        <v/>
      </c>
      <c r="N1347" s="42" t="str">
        <f>IF(LEN(I1347)=0,"",VLOOKUP(M1347,'Decile Calc'!$G$2:$H$11,2))</f>
        <v/>
      </c>
      <c r="O1347" s="57" t="str">
        <f t="shared" ref="O1347:O1410" si="138">IF(LEN(I1347)&gt;0,H1347,"")</f>
        <v/>
      </c>
      <c r="P1347" s="42" t="str">
        <f t="shared" ref="P1347:P1410" si="139">IF(LEN(I1347)=0,"",TRUNC(M1347,0))</f>
        <v/>
      </c>
    </row>
    <row r="1348" spans="4:16" x14ac:dyDescent="0.3">
      <c r="D1348" s="2"/>
      <c r="I1348" s="42" t="str">
        <f>IF(LEN(H1348)&gt;0,G1348*0.5+((F1348/Summary!$B$3)*0.5),"")</f>
        <v/>
      </c>
      <c r="J1348" s="56" t="str">
        <f t="shared" si="135"/>
        <v/>
      </c>
      <c r="K1348" s="42" t="str">
        <f t="shared" si="134"/>
        <v/>
      </c>
      <c r="L1348" s="42" t="str">
        <f t="shared" si="136"/>
        <v/>
      </c>
      <c r="M1348" s="56" t="str">
        <f t="shared" si="137"/>
        <v/>
      </c>
      <c r="N1348" s="42" t="str">
        <f>IF(LEN(I1348)=0,"",VLOOKUP(M1348,'Decile Calc'!$G$2:$H$11,2))</f>
        <v/>
      </c>
      <c r="O1348" s="57" t="str">
        <f t="shared" si="138"/>
        <v/>
      </c>
      <c r="P1348" s="42" t="str">
        <f t="shared" si="139"/>
        <v/>
      </c>
    </row>
    <row r="1349" spans="4:16" x14ac:dyDescent="0.3">
      <c r="D1349" s="2"/>
      <c r="I1349" s="42" t="str">
        <f>IF(LEN(H1349)&gt;0,G1349*0.5+((F1349/Summary!$B$3)*0.5),"")</f>
        <v/>
      </c>
      <c r="J1349" s="56" t="str">
        <f t="shared" si="135"/>
        <v/>
      </c>
      <c r="K1349" s="42" t="str">
        <f t="shared" si="134"/>
        <v/>
      </c>
      <c r="L1349" s="42" t="str">
        <f t="shared" si="136"/>
        <v/>
      </c>
      <c r="M1349" s="56" t="str">
        <f t="shared" si="137"/>
        <v/>
      </c>
      <c r="N1349" s="42" t="str">
        <f>IF(LEN(I1349)=0,"",VLOOKUP(M1349,'Decile Calc'!$G$2:$H$11,2))</f>
        <v/>
      </c>
      <c r="O1349" s="57" t="str">
        <f t="shared" si="138"/>
        <v/>
      </c>
      <c r="P1349" s="42" t="str">
        <f t="shared" si="139"/>
        <v/>
      </c>
    </row>
    <row r="1350" spans="4:16" x14ac:dyDescent="0.3">
      <c r="D1350" s="2"/>
      <c r="I1350" s="42" t="str">
        <f>IF(LEN(H1350)&gt;0,G1350*0.5+((F1350/Summary!$B$3)*0.5),"")</f>
        <v/>
      </c>
      <c r="J1350" s="56" t="str">
        <f t="shared" si="135"/>
        <v/>
      </c>
      <c r="K1350" s="42" t="str">
        <f t="shared" si="134"/>
        <v/>
      </c>
      <c r="L1350" s="42" t="str">
        <f t="shared" si="136"/>
        <v/>
      </c>
      <c r="M1350" s="56" t="str">
        <f t="shared" si="137"/>
        <v/>
      </c>
      <c r="N1350" s="42" t="str">
        <f>IF(LEN(I1350)=0,"",VLOOKUP(M1350,'Decile Calc'!$G$2:$H$11,2))</f>
        <v/>
      </c>
      <c r="O1350" s="57" t="str">
        <f t="shared" si="138"/>
        <v/>
      </c>
      <c r="P1350" s="42" t="str">
        <f t="shared" si="139"/>
        <v/>
      </c>
    </row>
    <row r="1351" spans="4:16" x14ac:dyDescent="0.3">
      <c r="D1351" s="2"/>
      <c r="I1351" s="42" t="str">
        <f>IF(LEN(H1351)&gt;0,G1351*0.5+((F1351/Summary!$B$3)*0.5),"")</f>
        <v/>
      </c>
      <c r="J1351" s="56" t="str">
        <f t="shared" si="135"/>
        <v/>
      </c>
      <c r="K1351" s="42" t="str">
        <f t="shared" si="134"/>
        <v/>
      </c>
      <c r="L1351" s="42" t="str">
        <f t="shared" si="136"/>
        <v/>
      </c>
      <c r="M1351" s="56" t="str">
        <f t="shared" si="137"/>
        <v/>
      </c>
      <c r="N1351" s="42" t="str">
        <f>IF(LEN(I1351)=0,"",VLOOKUP(M1351,'Decile Calc'!$G$2:$H$11,2))</f>
        <v/>
      </c>
      <c r="O1351" s="57" t="str">
        <f t="shared" si="138"/>
        <v/>
      </c>
      <c r="P1351" s="42" t="str">
        <f t="shared" si="139"/>
        <v/>
      </c>
    </row>
    <row r="1352" spans="4:16" x14ac:dyDescent="0.3">
      <c r="D1352" s="2"/>
      <c r="I1352" s="42" t="str">
        <f>IF(LEN(H1352)&gt;0,G1352*0.5+((F1352/Summary!$B$3)*0.5),"")</f>
        <v/>
      </c>
      <c r="J1352" s="56" t="str">
        <f t="shared" si="135"/>
        <v/>
      </c>
      <c r="K1352" s="42" t="str">
        <f t="shared" si="134"/>
        <v/>
      </c>
      <c r="L1352" s="42" t="str">
        <f t="shared" si="136"/>
        <v/>
      </c>
      <c r="M1352" s="56" t="str">
        <f t="shared" si="137"/>
        <v/>
      </c>
      <c r="N1352" s="42" t="str">
        <f>IF(LEN(I1352)=0,"",VLOOKUP(M1352,'Decile Calc'!$G$2:$H$11,2))</f>
        <v/>
      </c>
      <c r="O1352" s="57" t="str">
        <f t="shared" si="138"/>
        <v/>
      </c>
      <c r="P1352" s="42" t="str">
        <f t="shared" si="139"/>
        <v/>
      </c>
    </row>
    <row r="1353" spans="4:16" x14ac:dyDescent="0.3">
      <c r="D1353" s="2"/>
      <c r="H1353" s="63"/>
      <c r="I1353" s="42" t="str">
        <f>IF(LEN(H1353)&gt;0,G1353*0.5+((F1353/Summary!$B$3)*0.5),"")</f>
        <v/>
      </c>
      <c r="J1353" s="56" t="str">
        <f t="shared" si="135"/>
        <v/>
      </c>
      <c r="K1353" s="42" t="str">
        <f t="shared" si="134"/>
        <v/>
      </c>
      <c r="L1353" s="42" t="str">
        <f t="shared" si="136"/>
        <v/>
      </c>
      <c r="M1353" s="56" t="str">
        <f t="shared" si="137"/>
        <v/>
      </c>
      <c r="N1353" s="42" t="str">
        <f>IF(LEN(I1353)=0,"",VLOOKUP(M1353,'Decile Calc'!$G$2:$H$11,2))</f>
        <v/>
      </c>
      <c r="O1353" s="57" t="str">
        <f t="shared" si="138"/>
        <v/>
      </c>
      <c r="P1353" s="42" t="str">
        <f t="shared" si="139"/>
        <v/>
      </c>
    </row>
    <row r="1354" spans="4:16" x14ac:dyDescent="0.3">
      <c r="D1354" s="2"/>
      <c r="I1354" s="42" t="str">
        <f>IF(LEN(H1354)&gt;0,G1354*0.5+((F1354/Summary!$B$3)*0.5),"")</f>
        <v/>
      </c>
      <c r="J1354" s="56" t="str">
        <f t="shared" si="135"/>
        <v/>
      </c>
      <c r="K1354" s="42" t="str">
        <f t="shared" si="134"/>
        <v/>
      </c>
      <c r="L1354" s="42" t="str">
        <f t="shared" si="136"/>
        <v/>
      </c>
      <c r="M1354" s="56" t="str">
        <f t="shared" si="137"/>
        <v/>
      </c>
      <c r="N1354" s="42" t="str">
        <f>IF(LEN(I1354)=0,"",VLOOKUP(M1354,'Decile Calc'!$G$2:$H$11,2))</f>
        <v/>
      </c>
      <c r="O1354" s="57" t="str">
        <f t="shared" si="138"/>
        <v/>
      </c>
      <c r="P1354" s="42" t="str">
        <f t="shared" si="139"/>
        <v/>
      </c>
    </row>
    <row r="1355" spans="4:16" x14ac:dyDescent="0.3">
      <c r="D1355" s="2"/>
      <c r="I1355" s="42" t="str">
        <f>IF(LEN(H1355)&gt;0,G1355*0.5+((F1355/Summary!$B$3)*0.5),"")</f>
        <v/>
      </c>
      <c r="J1355" s="56" t="str">
        <f t="shared" si="135"/>
        <v/>
      </c>
      <c r="K1355" s="42" t="str">
        <f t="shared" si="134"/>
        <v/>
      </c>
      <c r="L1355" s="42" t="str">
        <f t="shared" si="136"/>
        <v/>
      </c>
      <c r="M1355" s="56" t="str">
        <f t="shared" si="137"/>
        <v/>
      </c>
      <c r="N1355" s="42" t="str">
        <f>IF(LEN(I1355)=0,"",VLOOKUP(M1355,'Decile Calc'!$G$2:$H$11,2))</f>
        <v/>
      </c>
      <c r="O1355" s="57" t="str">
        <f t="shared" si="138"/>
        <v/>
      </c>
      <c r="P1355" s="42" t="str">
        <f t="shared" si="139"/>
        <v/>
      </c>
    </row>
    <row r="1356" spans="4:16" x14ac:dyDescent="0.3">
      <c r="D1356" s="2"/>
      <c r="I1356" s="42" t="str">
        <f>IF(LEN(H1356)&gt;0,G1356*0.5+((F1356/Summary!$B$3)*0.5),"")</f>
        <v/>
      </c>
      <c r="J1356" s="56" t="str">
        <f t="shared" si="135"/>
        <v/>
      </c>
      <c r="K1356" s="42" t="str">
        <f t="shared" si="134"/>
        <v/>
      </c>
      <c r="L1356" s="42" t="str">
        <f t="shared" si="136"/>
        <v/>
      </c>
      <c r="M1356" s="56" t="str">
        <f t="shared" si="137"/>
        <v/>
      </c>
      <c r="N1356" s="42" t="str">
        <f>IF(LEN(I1356)=0,"",VLOOKUP(M1356,'Decile Calc'!$G$2:$H$11,2))</f>
        <v/>
      </c>
      <c r="O1356" s="57" t="str">
        <f t="shared" si="138"/>
        <v/>
      </c>
      <c r="P1356" s="42" t="str">
        <f t="shared" si="139"/>
        <v/>
      </c>
    </row>
    <row r="1357" spans="4:16" x14ac:dyDescent="0.3">
      <c r="D1357" s="2"/>
      <c r="I1357" s="42" t="str">
        <f>IF(LEN(H1357)&gt;0,G1357*0.5+((F1357/Summary!$B$3)*0.5),"")</f>
        <v/>
      </c>
      <c r="J1357" s="56" t="str">
        <f t="shared" si="135"/>
        <v/>
      </c>
      <c r="K1357" s="42" t="str">
        <f t="shared" si="134"/>
        <v/>
      </c>
      <c r="L1357" s="42" t="str">
        <f t="shared" si="136"/>
        <v/>
      </c>
      <c r="M1357" s="56" t="str">
        <f t="shared" si="137"/>
        <v/>
      </c>
      <c r="N1357" s="42" t="str">
        <f>IF(LEN(I1357)=0,"",VLOOKUP(M1357,'Decile Calc'!$G$2:$H$11,2))</f>
        <v/>
      </c>
      <c r="O1357" s="57" t="str">
        <f t="shared" si="138"/>
        <v/>
      </c>
      <c r="P1357" s="42" t="str">
        <f t="shared" si="139"/>
        <v/>
      </c>
    </row>
    <row r="1358" spans="4:16" x14ac:dyDescent="0.3">
      <c r="D1358" s="2"/>
      <c r="I1358" s="42" t="str">
        <f>IF(LEN(H1358)&gt;0,G1358*0.5+((F1358/Summary!$B$3)*0.5),"")</f>
        <v/>
      </c>
      <c r="J1358" s="56" t="str">
        <f t="shared" si="135"/>
        <v/>
      </c>
      <c r="K1358" s="42" t="str">
        <f t="shared" si="134"/>
        <v/>
      </c>
      <c r="L1358" s="42" t="str">
        <f t="shared" si="136"/>
        <v/>
      </c>
      <c r="M1358" s="56" t="str">
        <f t="shared" si="137"/>
        <v/>
      </c>
      <c r="N1358" s="42" t="str">
        <f>IF(LEN(I1358)=0,"",VLOOKUP(M1358,'Decile Calc'!$G$2:$H$11,2))</f>
        <v/>
      </c>
      <c r="O1358" s="57" t="str">
        <f t="shared" si="138"/>
        <v/>
      </c>
      <c r="P1358" s="42" t="str">
        <f t="shared" si="139"/>
        <v/>
      </c>
    </row>
    <row r="1359" spans="4:16" x14ac:dyDescent="0.3">
      <c r="D1359" s="30"/>
      <c r="I1359" s="42" t="str">
        <f>IF(LEN(H1359)&gt;0,G1359*0.5+((F1359/Summary!$B$3)*0.5),"")</f>
        <v/>
      </c>
      <c r="J1359" s="56" t="str">
        <f t="shared" si="135"/>
        <v/>
      </c>
      <c r="K1359" s="42" t="str">
        <f t="shared" si="134"/>
        <v/>
      </c>
      <c r="L1359" s="42" t="str">
        <f t="shared" si="136"/>
        <v/>
      </c>
      <c r="M1359" s="56" t="str">
        <f t="shared" si="137"/>
        <v/>
      </c>
      <c r="N1359" s="42" t="str">
        <f>IF(LEN(I1359)=0,"",VLOOKUP(M1359,'Decile Calc'!$G$2:$H$11,2))</f>
        <v/>
      </c>
      <c r="O1359" s="57" t="str">
        <f t="shared" si="138"/>
        <v/>
      </c>
      <c r="P1359" s="42" t="str">
        <f t="shared" si="139"/>
        <v/>
      </c>
    </row>
    <row r="1360" spans="4:16" x14ac:dyDescent="0.3">
      <c r="D1360" s="2"/>
      <c r="H1360" s="63"/>
      <c r="I1360" s="42" t="str">
        <f>IF(LEN(H1360)&gt;0,G1360*0.5+((F1360/Summary!$B$3)*0.5),"")</f>
        <v/>
      </c>
      <c r="J1360" s="56" t="str">
        <f t="shared" si="135"/>
        <v/>
      </c>
      <c r="K1360" s="42" t="str">
        <f t="shared" si="134"/>
        <v/>
      </c>
      <c r="L1360" s="42" t="str">
        <f t="shared" si="136"/>
        <v/>
      </c>
      <c r="M1360" s="56" t="str">
        <f t="shared" si="137"/>
        <v/>
      </c>
      <c r="N1360" s="42" t="str">
        <f>IF(LEN(I1360)=0,"",VLOOKUP(M1360,'Decile Calc'!$G$2:$H$11,2))</f>
        <v/>
      </c>
      <c r="O1360" s="57" t="str">
        <f t="shared" si="138"/>
        <v/>
      </c>
      <c r="P1360" s="42" t="str">
        <f t="shared" si="139"/>
        <v/>
      </c>
    </row>
    <row r="1361" spans="4:16" x14ac:dyDescent="0.3">
      <c r="D1361" s="2"/>
      <c r="I1361" s="42" t="str">
        <f>IF(LEN(H1361)&gt;0,G1361*0.5+((F1361/Summary!$B$3)*0.5),"")</f>
        <v/>
      </c>
      <c r="J1361" s="56" t="str">
        <f t="shared" si="135"/>
        <v/>
      </c>
      <c r="K1361" s="42" t="str">
        <f t="shared" si="134"/>
        <v/>
      </c>
      <c r="L1361" s="42" t="str">
        <f t="shared" si="136"/>
        <v/>
      </c>
      <c r="M1361" s="56" t="str">
        <f t="shared" si="137"/>
        <v/>
      </c>
      <c r="N1361" s="42" t="str">
        <f>IF(LEN(I1361)=0,"",VLOOKUP(M1361,'Decile Calc'!$G$2:$H$11,2))</f>
        <v/>
      </c>
      <c r="O1361" s="57" t="str">
        <f t="shared" si="138"/>
        <v/>
      </c>
      <c r="P1361" s="42" t="str">
        <f t="shared" si="139"/>
        <v/>
      </c>
    </row>
    <row r="1362" spans="4:16" x14ac:dyDescent="0.3">
      <c r="D1362" s="2"/>
      <c r="I1362" s="42" t="str">
        <f>IF(LEN(H1362)&gt;0,G1362*0.5+((F1362/Summary!$B$3)*0.5),"")</f>
        <v/>
      </c>
      <c r="J1362" s="56" t="str">
        <f t="shared" si="135"/>
        <v/>
      </c>
      <c r="K1362" s="42" t="str">
        <f t="shared" si="134"/>
        <v/>
      </c>
      <c r="L1362" s="42" t="str">
        <f t="shared" si="136"/>
        <v/>
      </c>
      <c r="M1362" s="56" t="str">
        <f t="shared" si="137"/>
        <v/>
      </c>
      <c r="N1362" s="42" t="str">
        <f>IF(LEN(I1362)=0,"",VLOOKUP(M1362,'Decile Calc'!$G$2:$H$11,2))</f>
        <v/>
      </c>
      <c r="O1362" s="57" t="str">
        <f t="shared" si="138"/>
        <v/>
      </c>
      <c r="P1362" s="42" t="str">
        <f t="shared" si="139"/>
        <v/>
      </c>
    </row>
    <row r="1363" spans="4:16" x14ac:dyDescent="0.3">
      <c r="D1363" s="2"/>
      <c r="I1363" s="42" t="str">
        <f>IF(LEN(H1363)&gt;0,G1363*0.5+((F1363/Summary!$B$3)*0.5),"")</f>
        <v/>
      </c>
      <c r="J1363" s="56" t="str">
        <f t="shared" si="135"/>
        <v/>
      </c>
      <c r="K1363" s="42" t="str">
        <f t="shared" si="134"/>
        <v/>
      </c>
      <c r="L1363" s="42" t="str">
        <f t="shared" si="136"/>
        <v/>
      </c>
      <c r="M1363" s="56" t="str">
        <f t="shared" si="137"/>
        <v/>
      </c>
      <c r="N1363" s="42" t="str">
        <f>IF(LEN(I1363)=0,"",VLOOKUP(M1363,'Decile Calc'!$G$2:$H$11,2))</f>
        <v/>
      </c>
      <c r="O1363" s="57" t="str">
        <f t="shared" si="138"/>
        <v/>
      </c>
      <c r="P1363" s="42" t="str">
        <f t="shared" si="139"/>
        <v/>
      </c>
    </row>
    <row r="1364" spans="4:16" x14ac:dyDescent="0.3">
      <c r="D1364" s="2"/>
      <c r="I1364" s="42" t="str">
        <f>IF(LEN(H1364)&gt;0,G1364*0.5+((F1364/Summary!$B$3)*0.5),"")</f>
        <v/>
      </c>
      <c r="J1364" s="56" t="str">
        <f t="shared" si="135"/>
        <v/>
      </c>
      <c r="K1364" s="42" t="str">
        <f t="shared" si="134"/>
        <v/>
      </c>
      <c r="L1364" s="42" t="str">
        <f t="shared" si="136"/>
        <v/>
      </c>
      <c r="M1364" s="56" t="str">
        <f t="shared" si="137"/>
        <v/>
      </c>
      <c r="N1364" s="42" t="str">
        <f>IF(LEN(I1364)=0,"",VLOOKUP(M1364,'Decile Calc'!$G$2:$H$11,2))</f>
        <v/>
      </c>
      <c r="O1364" s="57" t="str">
        <f t="shared" si="138"/>
        <v/>
      </c>
      <c r="P1364" s="42" t="str">
        <f t="shared" si="139"/>
        <v/>
      </c>
    </row>
    <row r="1365" spans="4:16" x14ac:dyDescent="0.3">
      <c r="D1365" s="2"/>
      <c r="I1365" s="42" t="str">
        <f>IF(LEN(H1365)&gt;0,G1365*0.5+((F1365/Summary!$B$3)*0.5),"")</f>
        <v/>
      </c>
      <c r="J1365" s="56" t="str">
        <f t="shared" si="135"/>
        <v/>
      </c>
      <c r="K1365" s="42" t="str">
        <f t="shared" si="134"/>
        <v/>
      </c>
      <c r="L1365" s="42" t="str">
        <f t="shared" si="136"/>
        <v/>
      </c>
      <c r="M1365" s="56" t="str">
        <f t="shared" si="137"/>
        <v/>
      </c>
      <c r="N1365" s="42" t="str">
        <f>IF(LEN(I1365)=0,"",VLOOKUP(M1365,'Decile Calc'!$G$2:$H$11,2))</f>
        <v/>
      </c>
      <c r="O1365" s="57" t="str">
        <f t="shared" si="138"/>
        <v/>
      </c>
      <c r="P1365" s="42" t="str">
        <f t="shared" si="139"/>
        <v/>
      </c>
    </row>
    <row r="1366" spans="4:16" x14ac:dyDescent="0.3">
      <c r="D1366" s="30"/>
      <c r="I1366" s="42" t="str">
        <f>IF(LEN(H1366)&gt;0,G1366*0.5+((F1366/Summary!$B$3)*0.5),"")</f>
        <v/>
      </c>
      <c r="J1366" s="56" t="str">
        <f t="shared" si="135"/>
        <v/>
      </c>
      <c r="K1366" s="42" t="str">
        <f t="shared" si="134"/>
        <v/>
      </c>
      <c r="L1366" s="42" t="str">
        <f t="shared" si="136"/>
        <v/>
      </c>
      <c r="M1366" s="56" t="str">
        <f t="shared" si="137"/>
        <v/>
      </c>
      <c r="N1366" s="42" t="str">
        <f>IF(LEN(I1366)=0,"",VLOOKUP(M1366,'Decile Calc'!$G$2:$H$11,2))</f>
        <v/>
      </c>
      <c r="O1366" s="57" t="str">
        <f t="shared" si="138"/>
        <v/>
      </c>
      <c r="P1366" s="42" t="str">
        <f t="shared" si="139"/>
        <v/>
      </c>
    </row>
    <row r="1367" spans="4:16" x14ac:dyDescent="0.3">
      <c r="D1367" s="2"/>
      <c r="I1367" s="42" t="str">
        <f>IF(LEN(H1367)&gt;0,G1367*0.5+((F1367/Summary!$B$3)*0.5),"")</f>
        <v/>
      </c>
      <c r="J1367" s="56" t="str">
        <f t="shared" si="135"/>
        <v/>
      </c>
      <c r="K1367" s="42" t="str">
        <f t="shared" si="134"/>
        <v/>
      </c>
      <c r="L1367" s="42" t="str">
        <f t="shared" si="136"/>
        <v/>
      </c>
      <c r="M1367" s="56" t="str">
        <f t="shared" si="137"/>
        <v/>
      </c>
      <c r="N1367" s="42" t="str">
        <f>IF(LEN(I1367)=0,"",VLOOKUP(M1367,'Decile Calc'!$G$2:$H$11,2))</f>
        <v/>
      </c>
      <c r="O1367" s="57" t="str">
        <f t="shared" si="138"/>
        <v/>
      </c>
      <c r="P1367" s="42" t="str">
        <f t="shared" si="139"/>
        <v/>
      </c>
    </row>
    <row r="1368" spans="4:16" x14ac:dyDescent="0.3">
      <c r="D1368" s="2"/>
      <c r="I1368" s="42" t="str">
        <f>IF(LEN(H1368)&gt;0,G1368*0.5+((F1368/Summary!$B$3)*0.5),"")</f>
        <v/>
      </c>
      <c r="J1368" s="56" t="str">
        <f t="shared" si="135"/>
        <v/>
      </c>
      <c r="K1368" s="42" t="str">
        <f t="shared" si="134"/>
        <v/>
      </c>
      <c r="L1368" s="42" t="str">
        <f t="shared" si="136"/>
        <v/>
      </c>
      <c r="M1368" s="56" t="str">
        <f t="shared" si="137"/>
        <v/>
      </c>
      <c r="N1368" s="42" t="str">
        <f>IF(LEN(I1368)=0,"",VLOOKUP(M1368,'Decile Calc'!$G$2:$H$11,2))</f>
        <v/>
      </c>
      <c r="O1368" s="57" t="str">
        <f t="shared" si="138"/>
        <v/>
      </c>
      <c r="P1368" s="42" t="str">
        <f t="shared" si="139"/>
        <v/>
      </c>
    </row>
    <row r="1369" spans="4:16" x14ac:dyDescent="0.3">
      <c r="D1369" s="2"/>
      <c r="I1369" s="42" t="str">
        <f>IF(LEN(H1369)&gt;0,G1369*0.5+((F1369/Summary!$B$3)*0.5),"")</f>
        <v/>
      </c>
      <c r="J1369" s="56" t="str">
        <f t="shared" si="135"/>
        <v/>
      </c>
      <c r="K1369" s="42" t="str">
        <f t="shared" si="134"/>
        <v/>
      </c>
      <c r="L1369" s="42" t="str">
        <f t="shared" si="136"/>
        <v/>
      </c>
      <c r="M1369" s="56" t="str">
        <f t="shared" si="137"/>
        <v/>
      </c>
      <c r="N1369" s="42" t="str">
        <f>IF(LEN(I1369)=0,"",VLOOKUP(M1369,'Decile Calc'!$G$2:$H$11,2))</f>
        <v/>
      </c>
      <c r="O1369" s="57" t="str">
        <f t="shared" si="138"/>
        <v/>
      </c>
      <c r="P1369" s="42" t="str">
        <f t="shared" si="139"/>
        <v/>
      </c>
    </row>
    <row r="1370" spans="4:16" x14ac:dyDescent="0.3">
      <c r="D1370" s="2"/>
      <c r="H1370" s="63"/>
      <c r="I1370" s="42" t="str">
        <f>IF(LEN(H1370)&gt;0,G1370*0.5+((F1370/Summary!$B$3)*0.5),"")</f>
        <v/>
      </c>
      <c r="J1370" s="56" t="str">
        <f t="shared" si="135"/>
        <v/>
      </c>
      <c r="K1370" s="42" t="str">
        <f t="shared" si="134"/>
        <v/>
      </c>
      <c r="L1370" s="42" t="str">
        <f t="shared" si="136"/>
        <v/>
      </c>
      <c r="M1370" s="56" t="str">
        <f t="shared" si="137"/>
        <v/>
      </c>
      <c r="N1370" s="42" t="str">
        <f>IF(LEN(I1370)=0,"",VLOOKUP(M1370,'Decile Calc'!$G$2:$H$11,2))</f>
        <v/>
      </c>
      <c r="O1370" s="57" t="str">
        <f t="shared" si="138"/>
        <v/>
      </c>
      <c r="P1370" s="42" t="str">
        <f t="shared" si="139"/>
        <v/>
      </c>
    </row>
    <row r="1371" spans="4:16" x14ac:dyDescent="0.3">
      <c r="D1371" s="30"/>
      <c r="I1371" s="42" t="str">
        <f>IF(LEN(H1371)&gt;0,G1371*0.5+((F1371/Summary!$B$3)*0.5),"")</f>
        <v/>
      </c>
      <c r="J1371" s="56" t="str">
        <f t="shared" si="135"/>
        <v/>
      </c>
      <c r="K1371" s="42" t="str">
        <f t="shared" si="134"/>
        <v/>
      </c>
      <c r="L1371" s="42" t="str">
        <f t="shared" si="136"/>
        <v/>
      </c>
      <c r="M1371" s="56" t="str">
        <f t="shared" si="137"/>
        <v/>
      </c>
      <c r="N1371" s="42" t="str">
        <f>IF(LEN(I1371)=0,"",VLOOKUP(M1371,'Decile Calc'!$G$2:$H$11,2))</f>
        <v/>
      </c>
      <c r="O1371" s="57" t="str">
        <f t="shared" si="138"/>
        <v/>
      </c>
      <c r="P1371" s="42" t="str">
        <f t="shared" si="139"/>
        <v/>
      </c>
    </row>
    <row r="1372" spans="4:16" x14ac:dyDescent="0.3">
      <c r="D1372" s="2"/>
      <c r="H1372" s="63"/>
      <c r="I1372" s="42" t="str">
        <f>IF(LEN(H1372)&gt;0,G1372*0.5+((F1372/Summary!$B$3)*0.5),"")</f>
        <v/>
      </c>
      <c r="J1372" s="56" t="str">
        <f t="shared" si="135"/>
        <v/>
      </c>
      <c r="K1372" s="42" t="str">
        <f t="shared" si="134"/>
        <v/>
      </c>
      <c r="L1372" s="42" t="str">
        <f t="shared" si="136"/>
        <v/>
      </c>
      <c r="M1372" s="56" t="str">
        <f t="shared" si="137"/>
        <v/>
      </c>
      <c r="N1372" s="42" t="str">
        <f>IF(LEN(I1372)=0,"",VLOOKUP(M1372,'Decile Calc'!$G$2:$H$11,2))</f>
        <v/>
      </c>
      <c r="O1372" s="57" t="str">
        <f t="shared" si="138"/>
        <v/>
      </c>
      <c r="P1372" s="42" t="str">
        <f t="shared" si="139"/>
        <v/>
      </c>
    </row>
    <row r="1373" spans="4:16" x14ac:dyDescent="0.3">
      <c r="D1373" s="2"/>
      <c r="I1373" s="42" t="str">
        <f>IF(LEN(H1373)&gt;0,G1373*0.5+((F1373/Summary!$B$3)*0.5),"")</f>
        <v/>
      </c>
      <c r="J1373" s="56" t="str">
        <f t="shared" si="135"/>
        <v/>
      </c>
      <c r="K1373" s="42" t="str">
        <f t="shared" si="134"/>
        <v/>
      </c>
      <c r="L1373" s="42" t="str">
        <f t="shared" si="136"/>
        <v/>
      </c>
      <c r="M1373" s="56" t="str">
        <f t="shared" si="137"/>
        <v/>
      </c>
      <c r="N1373" s="42" t="str">
        <f>IF(LEN(I1373)=0,"",VLOOKUP(M1373,'Decile Calc'!$G$2:$H$11,2))</f>
        <v/>
      </c>
      <c r="O1373" s="57" t="str">
        <f t="shared" si="138"/>
        <v/>
      </c>
      <c r="P1373" s="42" t="str">
        <f t="shared" si="139"/>
        <v/>
      </c>
    </row>
    <row r="1374" spans="4:16" x14ac:dyDescent="0.3">
      <c r="D1374" s="30"/>
      <c r="I1374" s="42" t="str">
        <f>IF(LEN(H1374)&gt;0,G1374*0.5+((F1374/Summary!$B$3)*0.5),"")</f>
        <v/>
      </c>
      <c r="J1374" s="56" t="str">
        <f t="shared" si="135"/>
        <v/>
      </c>
      <c r="K1374" s="42" t="str">
        <f t="shared" si="134"/>
        <v/>
      </c>
      <c r="L1374" s="42" t="str">
        <f t="shared" si="136"/>
        <v/>
      </c>
      <c r="M1374" s="56" t="str">
        <f t="shared" si="137"/>
        <v/>
      </c>
      <c r="N1374" s="42" t="str">
        <f>IF(LEN(I1374)=0,"",VLOOKUP(M1374,'Decile Calc'!$G$2:$H$11,2))</f>
        <v/>
      </c>
      <c r="O1374" s="57" t="str">
        <f t="shared" si="138"/>
        <v/>
      </c>
      <c r="P1374" s="42" t="str">
        <f t="shared" si="139"/>
        <v/>
      </c>
    </row>
    <row r="1375" spans="4:16" x14ac:dyDescent="0.3">
      <c r="D1375" s="2"/>
      <c r="I1375" s="42" t="str">
        <f>IF(LEN(H1375)&gt;0,G1375*0.5+((F1375/Summary!$B$3)*0.5),"")</f>
        <v/>
      </c>
      <c r="J1375" s="56" t="str">
        <f t="shared" si="135"/>
        <v/>
      </c>
      <c r="K1375" s="42" t="str">
        <f t="shared" si="134"/>
        <v/>
      </c>
      <c r="L1375" s="42" t="str">
        <f t="shared" si="136"/>
        <v/>
      </c>
      <c r="M1375" s="56" t="str">
        <f t="shared" si="137"/>
        <v/>
      </c>
      <c r="N1375" s="42" t="str">
        <f>IF(LEN(I1375)=0,"",VLOOKUP(M1375,'Decile Calc'!$G$2:$H$11,2))</f>
        <v/>
      </c>
      <c r="O1375" s="57" t="str">
        <f t="shared" si="138"/>
        <v/>
      </c>
      <c r="P1375" s="42" t="str">
        <f t="shared" si="139"/>
        <v/>
      </c>
    </row>
    <row r="1376" spans="4:16" x14ac:dyDescent="0.3">
      <c r="D1376" s="2"/>
      <c r="I1376" s="42" t="str">
        <f>IF(LEN(H1376)&gt;0,G1376*0.5+((F1376/Summary!$B$3)*0.5),"")</f>
        <v/>
      </c>
      <c r="J1376" s="56" t="str">
        <f t="shared" si="135"/>
        <v/>
      </c>
      <c r="K1376" s="42" t="str">
        <f t="shared" si="134"/>
        <v/>
      </c>
      <c r="L1376" s="42" t="str">
        <f t="shared" si="136"/>
        <v/>
      </c>
      <c r="M1376" s="56" t="str">
        <f t="shared" si="137"/>
        <v/>
      </c>
      <c r="N1376" s="42" t="str">
        <f>IF(LEN(I1376)=0,"",VLOOKUP(M1376,'Decile Calc'!$G$2:$H$11,2))</f>
        <v/>
      </c>
      <c r="O1376" s="57" t="str">
        <f t="shared" si="138"/>
        <v/>
      </c>
      <c r="P1376" s="42" t="str">
        <f t="shared" si="139"/>
        <v/>
      </c>
    </row>
    <row r="1377" spans="4:16" x14ac:dyDescent="0.3">
      <c r="D1377" s="30"/>
      <c r="I1377" s="42" t="str">
        <f>IF(LEN(H1377)&gt;0,G1377*0.5+((F1377/Summary!$B$3)*0.5),"")</f>
        <v/>
      </c>
      <c r="J1377" s="56" t="str">
        <f t="shared" si="135"/>
        <v/>
      </c>
      <c r="K1377" s="42" t="str">
        <f t="shared" si="134"/>
        <v/>
      </c>
      <c r="L1377" s="42" t="str">
        <f t="shared" si="136"/>
        <v/>
      </c>
      <c r="M1377" s="56" t="str">
        <f t="shared" si="137"/>
        <v/>
      </c>
      <c r="N1377" s="42" t="str">
        <f>IF(LEN(I1377)=0,"",VLOOKUP(M1377,'Decile Calc'!$G$2:$H$11,2))</f>
        <v/>
      </c>
      <c r="O1377" s="57" t="str">
        <f t="shared" si="138"/>
        <v/>
      </c>
      <c r="P1377" s="42" t="str">
        <f t="shared" si="139"/>
        <v/>
      </c>
    </row>
    <row r="1378" spans="4:16" x14ac:dyDescent="0.3">
      <c r="D1378" s="2"/>
      <c r="I1378" s="42" t="str">
        <f>IF(LEN(H1378)&gt;0,G1378*0.5+((F1378/Summary!$B$3)*0.5),"")</f>
        <v/>
      </c>
      <c r="J1378" s="56" t="str">
        <f t="shared" si="135"/>
        <v/>
      </c>
      <c r="K1378" s="42" t="str">
        <f t="shared" si="134"/>
        <v/>
      </c>
      <c r="L1378" s="42" t="str">
        <f t="shared" si="136"/>
        <v/>
      </c>
      <c r="M1378" s="56" t="str">
        <f t="shared" si="137"/>
        <v/>
      </c>
      <c r="N1378" s="42" t="str">
        <f>IF(LEN(I1378)=0,"",VLOOKUP(M1378,'Decile Calc'!$G$2:$H$11,2))</f>
        <v/>
      </c>
      <c r="O1378" s="57" t="str">
        <f t="shared" si="138"/>
        <v/>
      </c>
      <c r="P1378" s="42" t="str">
        <f t="shared" si="139"/>
        <v/>
      </c>
    </row>
    <row r="1379" spans="4:16" x14ac:dyDescent="0.3">
      <c r="D1379" s="2"/>
      <c r="I1379" s="42" t="str">
        <f>IF(LEN(H1379)&gt;0,G1379*0.5+((F1379/Summary!$B$3)*0.5),"")</f>
        <v/>
      </c>
      <c r="J1379" s="56" t="str">
        <f t="shared" si="135"/>
        <v/>
      </c>
      <c r="K1379" s="42" t="str">
        <f t="shared" si="134"/>
        <v/>
      </c>
      <c r="L1379" s="42" t="str">
        <f t="shared" si="136"/>
        <v/>
      </c>
      <c r="M1379" s="56" t="str">
        <f t="shared" si="137"/>
        <v/>
      </c>
      <c r="N1379" s="42" t="str">
        <f>IF(LEN(I1379)=0,"",VLOOKUP(M1379,'Decile Calc'!$G$2:$H$11,2))</f>
        <v/>
      </c>
      <c r="O1379" s="57" t="str">
        <f t="shared" si="138"/>
        <v/>
      </c>
      <c r="P1379" s="42" t="str">
        <f t="shared" si="139"/>
        <v/>
      </c>
    </row>
    <row r="1380" spans="4:16" x14ac:dyDescent="0.3">
      <c r="D1380" s="2"/>
      <c r="I1380" s="42" t="str">
        <f>IF(LEN(H1380)&gt;0,G1380*0.5+((F1380/Summary!$B$3)*0.5),"")</f>
        <v/>
      </c>
      <c r="J1380" s="56" t="str">
        <f t="shared" si="135"/>
        <v/>
      </c>
      <c r="K1380" s="42" t="str">
        <f t="shared" si="134"/>
        <v/>
      </c>
      <c r="L1380" s="42" t="str">
        <f t="shared" si="136"/>
        <v/>
      </c>
      <c r="M1380" s="56" t="str">
        <f t="shared" si="137"/>
        <v/>
      </c>
      <c r="N1380" s="42" t="str">
        <f>IF(LEN(I1380)=0,"",VLOOKUP(M1380,'Decile Calc'!$G$2:$H$11,2))</f>
        <v/>
      </c>
      <c r="O1380" s="57" t="str">
        <f t="shared" si="138"/>
        <v/>
      </c>
      <c r="P1380" s="42" t="str">
        <f t="shared" si="139"/>
        <v/>
      </c>
    </row>
    <row r="1381" spans="4:16" x14ac:dyDescent="0.3">
      <c r="D1381" s="2"/>
      <c r="I1381" s="42" t="str">
        <f>IF(LEN(H1381)&gt;0,G1381*0.5+((F1381/Summary!$B$3)*0.5),"")</f>
        <v/>
      </c>
      <c r="J1381" s="56" t="str">
        <f t="shared" si="135"/>
        <v/>
      </c>
      <c r="K1381" s="42" t="str">
        <f t="shared" si="134"/>
        <v/>
      </c>
      <c r="L1381" s="42" t="str">
        <f t="shared" si="136"/>
        <v/>
      </c>
      <c r="M1381" s="56" t="str">
        <f t="shared" si="137"/>
        <v/>
      </c>
      <c r="N1381" s="42" t="str">
        <f>IF(LEN(I1381)=0,"",VLOOKUP(M1381,'Decile Calc'!$G$2:$H$11,2))</f>
        <v/>
      </c>
      <c r="O1381" s="57" t="str">
        <f t="shared" si="138"/>
        <v/>
      </c>
      <c r="P1381" s="42" t="str">
        <f t="shared" si="139"/>
        <v/>
      </c>
    </row>
    <row r="1382" spans="4:16" x14ac:dyDescent="0.3">
      <c r="D1382" s="2"/>
      <c r="I1382" s="42" t="str">
        <f>IF(LEN(H1382)&gt;0,G1382*0.5+((F1382/Summary!$B$3)*0.5),"")</f>
        <v/>
      </c>
      <c r="J1382" s="56" t="str">
        <f t="shared" si="135"/>
        <v/>
      </c>
      <c r="K1382" s="42" t="str">
        <f t="shared" si="134"/>
        <v/>
      </c>
      <c r="L1382" s="42" t="str">
        <f t="shared" si="136"/>
        <v/>
      </c>
      <c r="M1382" s="56" t="str">
        <f t="shared" si="137"/>
        <v/>
      </c>
      <c r="N1382" s="42" t="str">
        <f>IF(LEN(I1382)=0,"",VLOOKUP(M1382,'Decile Calc'!$G$2:$H$11,2))</f>
        <v/>
      </c>
      <c r="O1382" s="57" t="str">
        <f t="shared" si="138"/>
        <v/>
      </c>
      <c r="P1382" s="42" t="str">
        <f t="shared" si="139"/>
        <v/>
      </c>
    </row>
    <row r="1383" spans="4:16" x14ac:dyDescent="0.3">
      <c r="D1383" s="2"/>
      <c r="I1383" s="42" t="str">
        <f>IF(LEN(H1383)&gt;0,G1383*0.5+((F1383/Summary!$B$3)*0.5),"")</f>
        <v/>
      </c>
      <c r="J1383" s="56" t="str">
        <f t="shared" si="135"/>
        <v/>
      </c>
      <c r="K1383" s="42" t="str">
        <f t="shared" si="134"/>
        <v/>
      </c>
      <c r="L1383" s="42" t="str">
        <f t="shared" si="136"/>
        <v/>
      </c>
      <c r="M1383" s="56" t="str">
        <f t="shared" si="137"/>
        <v/>
      </c>
      <c r="N1383" s="42" t="str">
        <f>IF(LEN(I1383)=0,"",VLOOKUP(M1383,'Decile Calc'!$G$2:$H$11,2))</f>
        <v/>
      </c>
      <c r="O1383" s="57" t="str">
        <f t="shared" si="138"/>
        <v/>
      </c>
      <c r="P1383" s="42" t="str">
        <f t="shared" si="139"/>
        <v/>
      </c>
    </row>
    <row r="1384" spans="4:16" x14ac:dyDescent="0.3">
      <c r="D1384" s="2"/>
      <c r="I1384" s="42" t="str">
        <f>IF(LEN(H1384)&gt;0,G1384*0.5+((F1384/Summary!$B$3)*0.5),"")</f>
        <v/>
      </c>
      <c r="J1384" s="56" t="str">
        <f t="shared" si="135"/>
        <v/>
      </c>
      <c r="K1384" s="42" t="str">
        <f t="shared" si="134"/>
        <v/>
      </c>
      <c r="L1384" s="42" t="str">
        <f t="shared" si="136"/>
        <v/>
      </c>
      <c r="M1384" s="56" t="str">
        <f t="shared" si="137"/>
        <v/>
      </c>
      <c r="N1384" s="42" t="str">
        <f>IF(LEN(I1384)=0,"",VLOOKUP(M1384,'Decile Calc'!$G$2:$H$11,2))</f>
        <v/>
      </c>
      <c r="O1384" s="57" t="str">
        <f t="shared" si="138"/>
        <v/>
      </c>
      <c r="P1384" s="42" t="str">
        <f t="shared" si="139"/>
        <v/>
      </c>
    </row>
    <row r="1385" spans="4:16" x14ac:dyDescent="0.3">
      <c r="D1385" s="2"/>
      <c r="I1385" s="42" t="str">
        <f>IF(LEN(H1385)&gt;0,G1385*0.5+((F1385/Summary!$B$3)*0.5),"")</f>
        <v/>
      </c>
      <c r="J1385" s="56" t="str">
        <f t="shared" si="135"/>
        <v/>
      </c>
      <c r="K1385" s="42" t="str">
        <f t="shared" si="134"/>
        <v/>
      </c>
      <c r="L1385" s="42" t="str">
        <f t="shared" si="136"/>
        <v/>
      </c>
      <c r="M1385" s="56" t="str">
        <f t="shared" si="137"/>
        <v/>
      </c>
      <c r="N1385" s="42" t="str">
        <f>IF(LEN(I1385)=0,"",VLOOKUP(M1385,'Decile Calc'!$G$2:$H$11,2))</f>
        <v/>
      </c>
      <c r="O1385" s="57" t="str">
        <f t="shared" si="138"/>
        <v/>
      </c>
      <c r="P1385" s="42" t="str">
        <f t="shared" si="139"/>
        <v/>
      </c>
    </row>
    <row r="1386" spans="4:16" x14ac:dyDescent="0.3">
      <c r="D1386" s="2"/>
      <c r="I1386" s="42" t="str">
        <f>IF(LEN(H1386)&gt;0,G1386*0.5+((F1386/Summary!$B$3)*0.5),"")</f>
        <v/>
      </c>
      <c r="J1386" s="56" t="str">
        <f t="shared" si="135"/>
        <v/>
      </c>
      <c r="K1386" s="42" t="str">
        <f t="shared" si="134"/>
        <v/>
      </c>
      <c r="L1386" s="42" t="str">
        <f t="shared" si="136"/>
        <v/>
      </c>
      <c r="M1386" s="56" t="str">
        <f t="shared" si="137"/>
        <v/>
      </c>
      <c r="N1386" s="42" t="str">
        <f>IF(LEN(I1386)=0,"",VLOOKUP(M1386,'Decile Calc'!$G$2:$H$11,2))</f>
        <v/>
      </c>
      <c r="O1386" s="57" t="str">
        <f t="shared" si="138"/>
        <v/>
      </c>
      <c r="P1386" s="42" t="str">
        <f t="shared" si="139"/>
        <v/>
      </c>
    </row>
    <row r="1387" spans="4:16" x14ac:dyDescent="0.3">
      <c r="D1387" s="2"/>
      <c r="I1387" s="42" t="str">
        <f>IF(LEN(H1387)&gt;0,G1387*0.5+((F1387/Summary!$B$3)*0.5),"")</f>
        <v/>
      </c>
      <c r="J1387" s="56" t="str">
        <f t="shared" si="135"/>
        <v/>
      </c>
      <c r="K1387" s="42" t="str">
        <f t="shared" si="134"/>
        <v/>
      </c>
      <c r="L1387" s="42" t="str">
        <f t="shared" si="136"/>
        <v/>
      </c>
      <c r="M1387" s="56" t="str">
        <f t="shared" si="137"/>
        <v/>
      </c>
      <c r="N1387" s="42" t="str">
        <f>IF(LEN(I1387)=0,"",VLOOKUP(M1387,'Decile Calc'!$G$2:$H$11,2))</f>
        <v/>
      </c>
      <c r="O1387" s="57" t="str">
        <f t="shared" si="138"/>
        <v/>
      </c>
      <c r="P1387" s="42" t="str">
        <f t="shared" si="139"/>
        <v/>
      </c>
    </row>
    <row r="1388" spans="4:16" x14ac:dyDescent="0.3">
      <c r="D1388" s="30"/>
      <c r="I1388" s="42" t="str">
        <f>IF(LEN(H1388)&gt;0,G1388*0.5+((F1388/Summary!$B$3)*0.5),"")</f>
        <v/>
      </c>
      <c r="J1388" s="56" t="str">
        <f t="shared" si="135"/>
        <v/>
      </c>
      <c r="K1388" s="42" t="str">
        <f t="shared" si="134"/>
        <v/>
      </c>
      <c r="L1388" s="42" t="str">
        <f t="shared" si="136"/>
        <v/>
      </c>
      <c r="M1388" s="56" t="str">
        <f t="shared" si="137"/>
        <v/>
      </c>
      <c r="N1388" s="42" t="str">
        <f>IF(LEN(I1388)=0,"",VLOOKUP(M1388,'Decile Calc'!$G$2:$H$11,2))</f>
        <v/>
      </c>
      <c r="O1388" s="57" t="str">
        <f t="shared" si="138"/>
        <v/>
      </c>
      <c r="P1388" s="42" t="str">
        <f t="shared" si="139"/>
        <v/>
      </c>
    </row>
    <row r="1389" spans="4:16" x14ac:dyDescent="0.3">
      <c r="D1389" s="2"/>
      <c r="I1389" s="42" t="str">
        <f>IF(LEN(H1389)&gt;0,G1389*0.5+((F1389/Summary!$B$3)*0.5),"")</f>
        <v/>
      </c>
      <c r="J1389" s="56" t="str">
        <f t="shared" si="135"/>
        <v/>
      </c>
      <c r="K1389" s="42" t="str">
        <f t="shared" si="134"/>
        <v/>
      </c>
      <c r="L1389" s="42" t="str">
        <f t="shared" si="136"/>
        <v/>
      </c>
      <c r="M1389" s="56" t="str">
        <f t="shared" si="137"/>
        <v/>
      </c>
      <c r="N1389" s="42" t="str">
        <f>IF(LEN(I1389)=0,"",VLOOKUP(M1389,'Decile Calc'!$G$2:$H$11,2))</f>
        <v/>
      </c>
      <c r="O1389" s="57" t="str">
        <f t="shared" si="138"/>
        <v/>
      </c>
      <c r="P1389" s="42" t="str">
        <f t="shared" si="139"/>
        <v/>
      </c>
    </row>
    <row r="1390" spans="4:16" x14ac:dyDescent="0.3">
      <c r="D1390" s="2"/>
      <c r="I1390" s="42" t="str">
        <f>IF(LEN(H1390)&gt;0,G1390*0.5+((F1390/Summary!$B$3)*0.5),"")</f>
        <v/>
      </c>
      <c r="J1390" s="56" t="str">
        <f t="shared" si="135"/>
        <v/>
      </c>
      <c r="K1390" s="42" t="str">
        <f t="shared" si="134"/>
        <v/>
      </c>
      <c r="L1390" s="42" t="str">
        <f t="shared" si="136"/>
        <v/>
      </c>
      <c r="M1390" s="56" t="str">
        <f t="shared" si="137"/>
        <v/>
      </c>
      <c r="N1390" s="42" t="str">
        <f>IF(LEN(I1390)=0,"",VLOOKUP(M1390,'Decile Calc'!$G$2:$H$11,2))</f>
        <v/>
      </c>
      <c r="O1390" s="57" t="str">
        <f t="shared" si="138"/>
        <v/>
      </c>
      <c r="P1390" s="42" t="str">
        <f t="shared" si="139"/>
        <v/>
      </c>
    </row>
    <row r="1391" spans="4:16" x14ac:dyDescent="0.3">
      <c r="D1391" s="2"/>
      <c r="I1391" s="42" t="str">
        <f>IF(LEN(H1391)&gt;0,G1391*0.5+((F1391/Summary!$B$3)*0.5),"")</f>
        <v/>
      </c>
      <c r="J1391" s="56" t="str">
        <f t="shared" si="135"/>
        <v/>
      </c>
      <c r="K1391" s="42" t="str">
        <f t="shared" si="134"/>
        <v/>
      </c>
      <c r="L1391" s="42" t="str">
        <f t="shared" si="136"/>
        <v/>
      </c>
      <c r="M1391" s="56" t="str">
        <f t="shared" si="137"/>
        <v/>
      </c>
      <c r="N1391" s="42" t="str">
        <f>IF(LEN(I1391)=0,"",VLOOKUP(M1391,'Decile Calc'!$G$2:$H$11,2))</f>
        <v/>
      </c>
      <c r="O1391" s="57" t="str">
        <f t="shared" si="138"/>
        <v/>
      </c>
      <c r="P1391" s="42" t="str">
        <f t="shared" si="139"/>
        <v/>
      </c>
    </row>
    <row r="1392" spans="4:16" x14ac:dyDescent="0.3">
      <c r="D1392" s="30"/>
      <c r="I1392" s="42" t="str">
        <f>IF(LEN(H1392)&gt;0,G1392*0.5+((F1392/Summary!$B$3)*0.5),"")</f>
        <v/>
      </c>
      <c r="J1392" s="56" t="str">
        <f t="shared" si="135"/>
        <v/>
      </c>
      <c r="K1392" s="42" t="str">
        <f t="shared" si="134"/>
        <v/>
      </c>
      <c r="L1392" s="42" t="str">
        <f t="shared" si="136"/>
        <v/>
      </c>
      <c r="M1392" s="56" t="str">
        <f t="shared" si="137"/>
        <v/>
      </c>
      <c r="N1392" s="42" t="str">
        <f>IF(LEN(I1392)=0,"",VLOOKUP(M1392,'Decile Calc'!$G$2:$H$11,2))</f>
        <v/>
      </c>
      <c r="O1392" s="57" t="str">
        <f t="shared" si="138"/>
        <v/>
      </c>
      <c r="P1392" s="42" t="str">
        <f t="shared" si="139"/>
        <v/>
      </c>
    </row>
    <row r="1393" spans="4:16" x14ac:dyDescent="0.3">
      <c r="D1393" s="2"/>
      <c r="H1393" s="63"/>
      <c r="I1393" s="42" t="str">
        <f>IF(LEN(H1393)&gt;0,G1393*0.5+((F1393/Summary!$B$3)*0.5),"")</f>
        <v/>
      </c>
      <c r="J1393" s="56" t="str">
        <f t="shared" si="135"/>
        <v/>
      </c>
      <c r="K1393" s="42" t="str">
        <f t="shared" si="134"/>
        <v/>
      </c>
      <c r="L1393" s="42" t="str">
        <f t="shared" si="136"/>
        <v/>
      </c>
      <c r="M1393" s="56" t="str">
        <f t="shared" si="137"/>
        <v/>
      </c>
      <c r="N1393" s="42" t="str">
        <f>IF(LEN(I1393)=0,"",VLOOKUP(M1393,'Decile Calc'!$G$2:$H$11,2))</f>
        <v/>
      </c>
      <c r="O1393" s="57" t="str">
        <f t="shared" si="138"/>
        <v/>
      </c>
      <c r="P1393" s="42" t="str">
        <f t="shared" si="139"/>
        <v/>
      </c>
    </row>
    <row r="1394" spans="4:16" x14ac:dyDescent="0.3">
      <c r="D1394" s="2"/>
      <c r="I1394" s="42" t="str">
        <f>IF(LEN(H1394)&gt;0,G1394*0.5+((F1394/Summary!$B$3)*0.5),"")</f>
        <v/>
      </c>
      <c r="J1394" s="56" t="str">
        <f t="shared" si="135"/>
        <v/>
      </c>
      <c r="K1394" s="42" t="str">
        <f t="shared" si="134"/>
        <v/>
      </c>
      <c r="L1394" s="42" t="str">
        <f t="shared" si="136"/>
        <v/>
      </c>
      <c r="M1394" s="56" t="str">
        <f t="shared" si="137"/>
        <v/>
      </c>
      <c r="N1394" s="42" t="str">
        <f>IF(LEN(I1394)=0,"",VLOOKUP(M1394,'Decile Calc'!$G$2:$H$11,2))</f>
        <v/>
      </c>
      <c r="O1394" s="57" t="str">
        <f t="shared" si="138"/>
        <v/>
      </c>
      <c r="P1394" s="42" t="str">
        <f t="shared" si="139"/>
        <v/>
      </c>
    </row>
    <row r="1395" spans="4:16" x14ac:dyDescent="0.3">
      <c r="D1395" s="2"/>
      <c r="I1395" s="42" t="str">
        <f>IF(LEN(H1395)&gt;0,G1395*0.5+((F1395/Summary!$B$3)*0.5),"")</f>
        <v/>
      </c>
      <c r="J1395" s="56" t="str">
        <f t="shared" si="135"/>
        <v/>
      </c>
      <c r="K1395" s="42" t="str">
        <f t="shared" si="134"/>
        <v/>
      </c>
      <c r="L1395" s="42" t="str">
        <f t="shared" si="136"/>
        <v/>
      </c>
      <c r="M1395" s="56" t="str">
        <f t="shared" si="137"/>
        <v/>
      </c>
      <c r="N1395" s="42" t="str">
        <f>IF(LEN(I1395)=0,"",VLOOKUP(M1395,'Decile Calc'!$G$2:$H$11,2))</f>
        <v/>
      </c>
      <c r="O1395" s="57" t="str">
        <f t="shared" si="138"/>
        <v/>
      </c>
      <c r="P1395" s="42" t="str">
        <f t="shared" si="139"/>
        <v/>
      </c>
    </row>
    <row r="1396" spans="4:16" x14ac:dyDescent="0.3">
      <c r="D1396" s="30"/>
      <c r="I1396" s="42" t="str">
        <f>IF(LEN(H1396)&gt;0,G1396*0.5+((F1396/Summary!$B$3)*0.5),"")</f>
        <v/>
      </c>
      <c r="J1396" s="56" t="str">
        <f t="shared" si="135"/>
        <v/>
      </c>
      <c r="K1396" s="42" t="str">
        <f t="shared" si="134"/>
        <v/>
      </c>
      <c r="L1396" s="42" t="str">
        <f t="shared" si="136"/>
        <v/>
      </c>
      <c r="M1396" s="56" t="str">
        <f t="shared" si="137"/>
        <v/>
      </c>
      <c r="N1396" s="42" t="str">
        <f>IF(LEN(I1396)=0,"",VLOOKUP(M1396,'Decile Calc'!$G$2:$H$11,2))</f>
        <v/>
      </c>
      <c r="O1396" s="57" t="str">
        <f t="shared" si="138"/>
        <v/>
      </c>
      <c r="P1396" s="42" t="str">
        <f t="shared" si="139"/>
        <v/>
      </c>
    </row>
    <row r="1397" spans="4:16" x14ac:dyDescent="0.3">
      <c r="D1397" s="2"/>
      <c r="I1397" s="42" t="str">
        <f>IF(LEN(H1397)&gt;0,G1397*0.5+((F1397/Summary!$B$3)*0.5),"")</f>
        <v/>
      </c>
      <c r="J1397" s="56" t="str">
        <f t="shared" si="135"/>
        <v/>
      </c>
      <c r="K1397" s="42" t="str">
        <f t="shared" si="134"/>
        <v/>
      </c>
      <c r="L1397" s="42" t="str">
        <f t="shared" si="136"/>
        <v/>
      </c>
      <c r="M1397" s="56" t="str">
        <f t="shared" si="137"/>
        <v/>
      </c>
      <c r="N1397" s="42" t="str">
        <f>IF(LEN(I1397)=0,"",VLOOKUP(M1397,'Decile Calc'!$G$2:$H$11,2))</f>
        <v/>
      </c>
      <c r="O1397" s="57" t="str">
        <f t="shared" si="138"/>
        <v/>
      </c>
      <c r="P1397" s="42" t="str">
        <f t="shared" si="139"/>
        <v/>
      </c>
    </row>
    <row r="1398" spans="4:16" x14ac:dyDescent="0.3">
      <c r="D1398" s="30"/>
      <c r="I1398" s="42" t="str">
        <f>IF(LEN(H1398)&gt;0,G1398*0.5+((F1398/Summary!$B$3)*0.5),"")</f>
        <v/>
      </c>
      <c r="J1398" s="56" t="str">
        <f t="shared" si="135"/>
        <v/>
      </c>
      <c r="K1398" s="42" t="str">
        <f t="shared" si="134"/>
        <v/>
      </c>
      <c r="L1398" s="42" t="str">
        <f t="shared" si="136"/>
        <v/>
      </c>
      <c r="M1398" s="56" t="str">
        <f t="shared" si="137"/>
        <v/>
      </c>
      <c r="N1398" s="42" t="str">
        <f>IF(LEN(I1398)=0,"",VLOOKUP(M1398,'Decile Calc'!$G$2:$H$11,2))</f>
        <v/>
      </c>
      <c r="O1398" s="57" t="str">
        <f t="shared" si="138"/>
        <v/>
      </c>
      <c r="P1398" s="42" t="str">
        <f t="shared" si="139"/>
        <v/>
      </c>
    </row>
    <row r="1399" spans="4:16" x14ac:dyDescent="0.3">
      <c r="D1399" s="2"/>
      <c r="I1399" s="42" t="str">
        <f>IF(LEN(H1399)&gt;0,G1399*0.5+((F1399/Summary!$B$3)*0.5),"")</f>
        <v/>
      </c>
      <c r="J1399" s="56" t="str">
        <f t="shared" si="135"/>
        <v/>
      </c>
      <c r="K1399" s="42" t="str">
        <f t="shared" si="134"/>
        <v/>
      </c>
      <c r="L1399" s="42" t="str">
        <f t="shared" si="136"/>
        <v/>
      </c>
      <c r="M1399" s="56" t="str">
        <f t="shared" si="137"/>
        <v/>
      </c>
      <c r="N1399" s="42" t="str">
        <f>IF(LEN(I1399)=0,"",VLOOKUP(M1399,'Decile Calc'!$G$2:$H$11,2))</f>
        <v/>
      </c>
      <c r="O1399" s="57" t="str">
        <f t="shared" si="138"/>
        <v/>
      </c>
      <c r="P1399" s="42" t="str">
        <f t="shared" si="139"/>
        <v/>
      </c>
    </row>
    <row r="1400" spans="4:16" x14ac:dyDescent="0.3">
      <c r="D1400" s="2"/>
      <c r="I1400" s="42" t="str">
        <f>IF(LEN(H1400)&gt;0,G1400*0.5+((F1400/Summary!$B$3)*0.5),"")</f>
        <v/>
      </c>
      <c r="J1400" s="56" t="str">
        <f t="shared" si="135"/>
        <v/>
      </c>
      <c r="K1400" s="42" t="str">
        <f t="shared" si="134"/>
        <v/>
      </c>
      <c r="L1400" s="42" t="str">
        <f t="shared" si="136"/>
        <v/>
      </c>
      <c r="M1400" s="56" t="str">
        <f t="shared" si="137"/>
        <v/>
      </c>
      <c r="N1400" s="42" t="str">
        <f>IF(LEN(I1400)=0,"",VLOOKUP(M1400,'Decile Calc'!$G$2:$H$11,2))</f>
        <v/>
      </c>
      <c r="O1400" s="57" t="str">
        <f t="shared" si="138"/>
        <v/>
      </c>
      <c r="P1400" s="42" t="str">
        <f t="shared" si="139"/>
        <v/>
      </c>
    </row>
    <row r="1401" spans="4:16" x14ac:dyDescent="0.3">
      <c r="D1401" s="2"/>
      <c r="I1401" s="42" t="str">
        <f>IF(LEN(H1401)&gt;0,G1401*0.5+((F1401/Summary!$B$3)*0.5),"")</f>
        <v/>
      </c>
      <c r="J1401" s="56" t="str">
        <f t="shared" si="135"/>
        <v/>
      </c>
      <c r="K1401" s="42" t="str">
        <f t="shared" si="134"/>
        <v/>
      </c>
      <c r="L1401" s="42" t="str">
        <f t="shared" si="136"/>
        <v/>
      </c>
      <c r="M1401" s="56" t="str">
        <f t="shared" si="137"/>
        <v/>
      </c>
      <c r="N1401" s="42" t="str">
        <f>IF(LEN(I1401)=0,"",VLOOKUP(M1401,'Decile Calc'!$G$2:$H$11,2))</f>
        <v/>
      </c>
      <c r="O1401" s="57" t="str">
        <f t="shared" si="138"/>
        <v/>
      </c>
      <c r="P1401" s="42" t="str">
        <f t="shared" si="139"/>
        <v/>
      </c>
    </row>
    <row r="1402" spans="4:16" x14ac:dyDescent="0.3">
      <c r="D1402" s="2"/>
      <c r="I1402" s="42" t="str">
        <f>IF(LEN(H1402)&gt;0,G1402*0.5+((F1402/Summary!$B$3)*0.5),"")</f>
        <v/>
      </c>
      <c r="J1402" s="56" t="str">
        <f t="shared" si="135"/>
        <v/>
      </c>
      <c r="K1402" s="42" t="str">
        <f t="shared" si="134"/>
        <v/>
      </c>
      <c r="L1402" s="42" t="str">
        <f t="shared" si="136"/>
        <v/>
      </c>
      <c r="M1402" s="56" t="str">
        <f t="shared" si="137"/>
        <v/>
      </c>
      <c r="N1402" s="42" t="str">
        <f>IF(LEN(I1402)=0,"",VLOOKUP(M1402,'Decile Calc'!$G$2:$H$11,2))</f>
        <v/>
      </c>
      <c r="O1402" s="57" t="str">
        <f t="shared" si="138"/>
        <v/>
      </c>
      <c r="P1402" s="42" t="str">
        <f t="shared" si="139"/>
        <v/>
      </c>
    </row>
    <row r="1403" spans="4:16" x14ac:dyDescent="0.3">
      <c r="D1403" s="2"/>
      <c r="I1403" s="42" t="str">
        <f>IF(LEN(H1403)&gt;0,G1403*0.5+((F1403/Summary!$B$3)*0.5),"")</f>
        <v/>
      </c>
      <c r="J1403" s="56" t="str">
        <f t="shared" si="135"/>
        <v/>
      </c>
      <c r="K1403" s="42" t="str">
        <f t="shared" si="134"/>
        <v/>
      </c>
      <c r="L1403" s="42" t="str">
        <f t="shared" si="136"/>
        <v/>
      </c>
      <c r="M1403" s="56" t="str">
        <f t="shared" si="137"/>
        <v/>
      </c>
      <c r="N1403" s="42" t="str">
        <f>IF(LEN(I1403)=0,"",VLOOKUP(M1403,'Decile Calc'!$G$2:$H$11,2))</f>
        <v/>
      </c>
      <c r="O1403" s="57" t="str">
        <f t="shared" si="138"/>
        <v/>
      </c>
      <c r="P1403" s="42" t="str">
        <f t="shared" si="139"/>
        <v/>
      </c>
    </row>
    <row r="1404" spans="4:16" x14ac:dyDescent="0.3">
      <c r="D1404" s="2"/>
      <c r="I1404" s="42" t="str">
        <f>IF(LEN(H1404)&gt;0,G1404*0.5+((F1404/Summary!$B$3)*0.5),"")</f>
        <v/>
      </c>
      <c r="J1404" s="56" t="str">
        <f t="shared" si="135"/>
        <v/>
      </c>
      <c r="K1404" s="42" t="str">
        <f t="shared" si="134"/>
        <v/>
      </c>
      <c r="L1404" s="42" t="str">
        <f t="shared" si="136"/>
        <v/>
      </c>
      <c r="M1404" s="56" t="str">
        <f t="shared" si="137"/>
        <v/>
      </c>
      <c r="N1404" s="42" t="str">
        <f>IF(LEN(I1404)=0,"",VLOOKUP(M1404,'Decile Calc'!$G$2:$H$11,2))</f>
        <v/>
      </c>
      <c r="O1404" s="57" t="str">
        <f t="shared" si="138"/>
        <v/>
      </c>
      <c r="P1404" s="42" t="str">
        <f t="shared" si="139"/>
        <v/>
      </c>
    </row>
    <row r="1405" spans="4:16" x14ac:dyDescent="0.3">
      <c r="D1405" s="2"/>
      <c r="I1405" s="42" t="str">
        <f>IF(LEN(H1405)&gt;0,G1405*0.5+((F1405/Summary!$B$3)*0.5),"")</f>
        <v/>
      </c>
      <c r="J1405" s="56" t="str">
        <f t="shared" si="135"/>
        <v/>
      </c>
      <c r="K1405" s="42" t="str">
        <f t="shared" si="134"/>
        <v/>
      </c>
      <c r="L1405" s="42" t="str">
        <f t="shared" si="136"/>
        <v/>
      </c>
      <c r="M1405" s="56" t="str">
        <f t="shared" si="137"/>
        <v/>
      </c>
      <c r="N1405" s="42" t="str">
        <f>IF(LEN(I1405)=0,"",VLOOKUP(M1405,'Decile Calc'!$G$2:$H$11,2))</f>
        <v/>
      </c>
      <c r="O1405" s="57" t="str">
        <f t="shared" si="138"/>
        <v/>
      </c>
      <c r="P1405" s="42" t="str">
        <f t="shared" si="139"/>
        <v/>
      </c>
    </row>
    <row r="1406" spans="4:16" x14ac:dyDescent="0.3">
      <c r="D1406" s="30"/>
      <c r="I1406" s="42" t="str">
        <f>IF(LEN(H1406)&gt;0,G1406*0.5+((F1406/Summary!$B$3)*0.5),"")</f>
        <v/>
      </c>
      <c r="J1406" s="56" t="str">
        <f t="shared" si="135"/>
        <v/>
      </c>
      <c r="K1406" s="42" t="str">
        <f t="shared" si="134"/>
        <v/>
      </c>
      <c r="L1406" s="42" t="str">
        <f t="shared" si="136"/>
        <v/>
      </c>
      <c r="M1406" s="56" t="str">
        <f t="shared" si="137"/>
        <v/>
      </c>
      <c r="N1406" s="42" t="str">
        <f>IF(LEN(I1406)=0,"",VLOOKUP(M1406,'Decile Calc'!$G$2:$H$11,2))</f>
        <v/>
      </c>
      <c r="O1406" s="57" t="str">
        <f t="shared" si="138"/>
        <v/>
      </c>
      <c r="P1406" s="42" t="str">
        <f t="shared" si="139"/>
        <v/>
      </c>
    </row>
    <row r="1407" spans="4:16" x14ac:dyDescent="0.3">
      <c r="D1407" s="2"/>
      <c r="I1407" s="42" t="str">
        <f>IF(LEN(H1407)&gt;0,G1407*0.5+((F1407/Summary!$B$3)*0.5),"")</f>
        <v/>
      </c>
      <c r="J1407" s="56" t="str">
        <f t="shared" si="135"/>
        <v/>
      </c>
      <c r="K1407" s="42" t="str">
        <f t="shared" si="134"/>
        <v/>
      </c>
      <c r="L1407" s="42" t="str">
        <f t="shared" si="136"/>
        <v/>
      </c>
      <c r="M1407" s="56" t="str">
        <f t="shared" si="137"/>
        <v/>
      </c>
      <c r="N1407" s="42" t="str">
        <f>IF(LEN(I1407)=0,"",VLOOKUP(M1407,'Decile Calc'!$G$2:$H$11,2))</f>
        <v/>
      </c>
      <c r="O1407" s="57" t="str">
        <f t="shared" si="138"/>
        <v/>
      </c>
      <c r="P1407" s="42" t="str">
        <f t="shared" si="139"/>
        <v/>
      </c>
    </row>
    <row r="1408" spans="4:16" x14ac:dyDescent="0.3">
      <c r="D1408" s="2"/>
      <c r="H1408" s="63"/>
      <c r="I1408" s="42" t="str">
        <f>IF(LEN(H1408)&gt;0,G1408*0.5+((F1408/Summary!$B$3)*0.5),"")</f>
        <v/>
      </c>
      <c r="J1408" s="56" t="str">
        <f t="shared" si="135"/>
        <v/>
      </c>
      <c r="K1408" s="42" t="str">
        <f t="shared" si="134"/>
        <v/>
      </c>
      <c r="L1408" s="42" t="str">
        <f t="shared" si="136"/>
        <v/>
      </c>
      <c r="M1408" s="56" t="str">
        <f t="shared" si="137"/>
        <v/>
      </c>
      <c r="N1408" s="42" t="str">
        <f>IF(LEN(I1408)=0,"",VLOOKUP(M1408,'Decile Calc'!$G$2:$H$11,2))</f>
        <v/>
      </c>
      <c r="O1408" s="57" t="str">
        <f t="shared" si="138"/>
        <v/>
      </c>
      <c r="P1408" s="42" t="str">
        <f t="shared" si="139"/>
        <v/>
      </c>
    </row>
    <row r="1409" spans="4:16" x14ac:dyDescent="0.3">
      <c r="D1409" s="2"/>
      <c r="I1409" s="42" t="str">
        <f>IF(LEN(H1409)&gt;0,G1409*0.5+((F1409/Summary!$B$3)*0.5),"")</f>
        <v/>
      </c>
      <c r="J1409" s="56" t="str">
        <f t="shared" si="135"/>
        <v/>
      </c>
      <c r="K1409" s="42" t="str">
        <f t="shared" si="134"/>
        <v/>
      </c>
      <c r="L1409" s="42" t="str">
        <f t="shared" si="136"/>
        <v/>
      </c>
      <c r="M1409" s="56" t="str">
        <f t="shared" si="137"/>
        <v/>
      </c>
      <c r="N1409" s="42" t="str">
        <f>IF(LEN(I1409)=0,"",VLOOKUP(M1409,'Decile Calc'!$G$2:$H$11,2))</f>
        <v/>
      </c>
      <c r="O1409" s="57" t="str">
        <f t="shared" si="138"/>
        <v/>
      </c>
      <c r="P1409" s="42" t="str">
        <f t="shared" si="139"/>
        <v/>
      </c>
    </row>
    <row r="1410" spans="4:16" x14ac:dyDescent="0.3">
      <c r="D1410" s="2"/>
      <c r="H1410" s="69"/>
      <c r="I1410" s="42" t="str">
        <f>IF(LEN(H1410)&gt;0,G1410*0.5+((F1410/Summary!$B$3)*0.5),"")</f>
        <v/>
      </c>
      <c r="J1410" s="56" t="str">
        <f t="shared" si="135"/>
        <v/>
      </c>
      <c r="K1410" s="42" t="str">
        <f t="shared" ref="K1410:K1473" si="140">IF(LEN(I1410)&gt;0,ROW(A1410)/100000000,"")</f>
        <v/>
      </c>
      <c r="L1410" s="42" t="str">
        <f t="shared" si="136"/>
        <v/>
      </c>
      <c r="M1410" s="56" t="str">
        <f t="shared" si="137"/>
        <v/>
      </c>
      <c r="N1410" s="42" t="str">
        <f>IF(LEN(I1410)=0,"",VLOOKUP(M1410,'Decile Calc'!$G$2:$H$11,2))</f>
        <v/>
      </c>
      <c r="O1410" s="57" t="str">
        <f t="shared" si="138"/>
        <v/>
      </c>
      <c r="P1410" s="42" t="str">
        <f t="shared" si="139"/>
        <v/>
      </c>
    </row>
    <row r="1411" spans="4:16" x14ac:dyDescent="0.3">
      <c r="D1411" s="2"/>
      <c r="I1411" s="42" t="str">
        <f>IF(LEN(H1411)&gt;0,G1411*0.5+((F1411/Summary!$B$3)*0.5),"")</f>
        <v/>
      </c>
      <c r="J1411" s="56" t="str">
        <f t="shared" ref="J1411:J1474" si="141">IF(LEN(I1411)&gt;0,RANK(I1411,$I$2:$I$10001,1),"")</f>
        <v/>
      </c>
      <c r="K1411" s="42" t="str">
        <f t="shared" si="140"/>
        <v/>
      </c>
      <c r="L1411" s="42" t="str">
        <f t="shared" ref="L1411:L1474" si="142">IFERROR(I1411+K1411,"")</f>
        <v/>
      </c>
      <c r="M1411" s="56" t="str">
        <f t="shared" ref="M1411:M1474" si="143">IF(LEN(I1411)=0,"",RANK((I1411+K1411),$L$2:$L$10001,1))</f>
        <v/>
      </c>
      <c r="N1411" s="42" t="str">
        <f>IF(LEN(I1411)=0,"",VLOOKUP(M1411,'Decile Calc'!$G$2:$H$11,2))</f>
        <v/>
      </c>
      <c r="O1411" s="57" t="str">
        <f t="shared" ref="O1411:O1474" si="144">IF(LEN(I1411)&gt;0,H1411,"")</f>
        <v/>
      </c>
      <c r="P1411" s="42" t="str">
        <f t="shared" ref="P1411:P1474" si="145">IF(LEN(I1411)=0,"",TRUNC(M1411,0))</f>
        <v/>
      </c>
    </row>
    <row r="1412" spans="4:16" x14ac:dyDescent="0.3">
      <c r="D1412" s="2"/>
      <c r="I1412" s="42" t="str">
        <f>IF(LEN(H1412)&gt;0,G1412*0.5+((F1412/Summary!$B$3)*0.5),"")</f>
        <v/>
      </c>
      <c r="J1412" s="56" t="str">
        <f t="shared" si="141"/>
        <v/>
      </c>
      <c r="K1412" s="42" t="str">
        <f t="shared" si="140"/>
        <v/>
      </c>
      <c r="L1412" s="42" t="str">
        <f t="shared" si="142"/>
        <v/>
      </c>
      <c r="M1412" s="56" t="str">
        <f t="shared" si="143"/>
        <v/>
      </c>
      <c r="N1412" s="42" t="str">
        <f>IF(LEN(I1412)=0,"",VLOOKUP(M1412,'Decile Calc'!$G$2:$H$11,2))</f>
        <v/>
      </c>
      <c r="O1412" s="57" t="str">
        <f t="shared" si="144"/>
        <v/>
      </c>
      <c r="P1412" s="42" t="str">
        <f t="shared" si="145"/>
        <v/>
      </c>
    </row>
    <row r="1413" spans="4:16" x14ac:dyDescent="0.3">
      <c r="D1413" s="2"/>
      <c r="I1413" s="42" t="str">
        <f>IF(LEN(H1413)&gt;0,G1413*0.5+((F1413/Summary!$B$3)*0.5),"")</f>
        <v/>
      </c>
      <c r="J1413" s="56" t="str">
        <f t="shared" si="141"/>
        <v/>
      </c>
      <c r="K1413" s="42" t="str">
        <f t="shared" si="140"/>
        <v/>
      </c>
      <c r="L1413" s="42" t="str">
        <f t="shared" si="142"/>
        <v/>
      </c>
      <c r="M1413" s="56" t="str">
        <f t="shared" si="143"/>
        <v/>
      </c>
      <c r="N1413" s="42" t="str">
        <f>IF(LEN(I1413)=0,"",VLOOKUP(M1413,'Decile Calc'!$G$2:$H$11,2))</f>
        <v/>
      </c>
      <c r="O1413" s="57" t="str">
        <f t="shared" si="144"/>
        <v/>
      </c>
      <c r="P1413" s="42" t="str">
        <f t="shared" si="145"/>
        <v/>
      </c>
    </row>
    <row r="1414" spans="4:16" x14ac:dyDescent="0.3">
      <c r="D1414" s="2"/>
      <c r="I1414" s="42" t="str">
        <f>IF(LEN(H1414)&gt;0,G1414*0.5+((F1414/Summary!$B$3)*0.5),"")</f>
        <v/>
      </c>
      <c r="J1414" s="56" t="str">
        <f t="shared" si="141"/>
        <v/>
      </c>
      <c r="K1414" s="42" t="str">
        <f t="shared" si="140"/>
        <v/>
      </c>
      <c r="L1414" s="42" t="str">
        <f t="shared" si="142"/>
        <v/>
      </c>
      <c r="M1414" s="56" t="str">
        <f t="shared" si="143"/>
        <v/>
      </c>
      <c r="N1414" s="42" t="str">
        <f>IF(LEN(I1414)=0,"",VLOOKUP(M1414,'Decile Calc'!$G$2:$H$11,2))</f>
        <v/>
      </c>
      <c r="O1414" s="57" t="str">
        <f t="shared" si="144"/>
        <v/>
      </c>
      <c r="P1414" s="42" t="str">
        <f t="shared" si="145"/>
        <v/>
      </c>
    </row>
    <row r="1415" spans="4:16" x14ac:dyDescent="0.3">
      <c r="D1415" s="2"/>
      <c r="I1415" s="42" t="str">
        <f>IF(LEN(H1415)&gt;0,G1415*0.5+((F1415/Summary!$B$3)*0.5),"")</f>
        <v/>
      </c>
      <c r="J1415" s="56" t="str">
        <f t="shared" si="141"/>
        <v/>
      </c>
      <c r="K1415" s="42" t="str">
        <f t="shared" si="140"/>
        <v/>
      </c>
      <c r="L1415" s="42" t="str">
        <f t="shared" si="142"/>
        <v/>
      </c>
      <c r="M1415" s="56" t="str">
        <f t="shared" si="143"/>
        <v/>
      </c>
      <c r="N1415" s="42" t="str">
        <f>IF(LEN(I1415)=0,"",VLOOKUP(M1415,'Decile Calc'!$G$2:$H$11,2))</f>
        <v/>
      </c>
      <c r="O1415" s="57" t="str">
        <f t="shared" si="144"/>
        <v/>
      </c>
      <c r="P1415" s="42" t="str">
        <f t="shared" si="145"/>
        <v/>
      </c>
    </row>
    <row r="1416" spans="4:16" x14ac:dyDescent="0.3">
      <c r="D1416" s="2"/>
      <c r="I1416" s="42" t="str">
        <f>IF(LEN(H1416)&gt;0,G1416*0.5+((F1416/Summary!$B$3)*0.5),"")</f>
        <v/>
      </c>
      <c r="J1416" s="56" t="str">
        <f t="shared" si="141"/>
        <v/>
      </c>
      <c r="K1416" s="42" t="str">
        <f t="shared" si="140"/>
        <v/>
      </c>
      <c r="L1416" s="42" t="str">
        <f t="shared" si="142"/>
        <v/>
      </c>
      <c r="M1416" s="56" t="str">
        <f t="shared" si="143"/>
        <v/>
      </c>
      <c r="N1416" s="42" t="str">
        <f>IF(LEN(I1416)=0,"",VLOOKUP(M1416,'Decile Calc'!$G$2:$H$11,2))</f>
        <v/>
      </c>
      <c r="O1416" s="57" t="str">
        <f t="shared" si="144"/>
        <v/>
      </c>
      <c r="P1416" s="42" t="str">
        <f t="shared" si="145"/>
        <v/>
      </c>
    </row>
    <row r="1417" spans="4:16" x14ac:dyDescent="0.3">
      <c r="D1417" s="2"/>
      <c r="I1417" s="42" t="str">
        <f>IF(LEN(H1417)&gt;0,G1417*0.5+((F1417/Summary!$B$3)*0.5),"")</f>
        <v/>
      </c>
      <c r="J1417" s="56" t="str">
        <f t="shared" si="141"/>
        <v/>
      </c>
      <c r="K1417" s="42" t="str">
        <f t="shared" si="140"/>
        <v/>
      </c>
      <c r="L1417" s="42" t="str">
        <f t="shared" si="142"/>
        <v/>
      </c>
      <c r="M1417" s="56" t="str">
        <f t="shared" si="143"/>
        <v/>
      </c>
      <c r="N1417" s="42" t="str">
        <f>IF(LEN(I1417)=0,"",VLOOKUP(M1417,'Decile Calc'!$G$2:$H$11,2))</f>
        <v/>
      </c>
      <c r="O1417" s="57" t="str">
        <f t="shared" si="144"/>
        <v/>
      </c>
      <c r="P1417" s="42" t="str">
        <f t="shared" si="145"/>
        <v/>
      </c>
    </row>
    <row r="1418" spans="4:16" x14ac:dyDescent="0.3">
      <c r="D1418" s="30"/>
      <c r="I1418" s="42" t="str">
        <f>IF(LEN(H1418)&gt;0,G1418*0.5+((F1418/Summary!$B$3)*0.5),"")</f>
        <v/>
      </c>
      <c r="J1418" s="56" t="str">
        <f t="shared" si="141"/>
        <v/>
      </c>
      <c r="K1418" s="42" t="str">
        <f t="shared" si="140"/>
        <v/>
      </c>
      <c r="L1418" s="42" t="str">
        <f t="shared" si="142"/>
        <v/>
      </c>
      <c r="M1418" s="56" t="str">
        <f t="shared" si="143"/>
        <v/>
      </c>
      <c r="N1418" s="42" t="str">
        <f>IF(LEN(I1418)=0,"",VLOOKUP(M1418,'Decile Calc'!$G$2:$H$11,2))</f>
        <v/>
      </c>
      <c r="O1418" s="57" t="str">
        <f t="shared" si="144"/>
        <v/>
      </c>
      <c r="P1418" s="42" t="str">
        <f t="shared" si="145"/>
        <v/>
      </c>
    </row>
    <row r="1419" spans="4:16" x14ac:dyDescent="0.3">
      <c r="D1419" s="2"/>
      <c r="I1419" s="42" t="str">
        <f>IF(LEN(H1419)&gt;0,G1419*0.5+((F1419/Summary!$B$3)*0.5),"")</f>
        <v/>
      </c>
      <c r="J1419" s="56" t="str">
        <f t="shared" si="141"/>
        <v/>
      </c>
      <c r="K1419" s="42" t="str">
        <f t="shared" si="140"/>
        <v/>
      </c>
      <c r="L1419" s="42" t="str">
        <f t="shared" si="142"/>
        <v/>
      </c>
      <c r="M1419" s="56" t="str">
        <f t="shared" si="143"/>
        <v/>
      </c>
      <c r="N1419" s="42" t="str">
        <f>IF(LEN(I1419)=0,"",VLOOKUP(M1419,'Decile Calc'!$G$2:$H$11,2))</f>
        <v/>
      </c>
      <c r="O1419" s="57" t="str">
        <f t="shared" si="144"/>
        <v/>
      </c>
      <c r="P1419" s="42" t="str">
        <f t="shared" si="145"/>
        <v/>
      </c>
    </row>
    <row r="1420" spans="4:16" x14ac:dyDescent="0.3">
      <c r="D1420" s="2"/>
      <c r="I1420" s="42" t="str">
        <f>IF(LEN(H1420)&gt;0,G1420*0.5+((F1420/Summary!$B$3)*0.5),"")</f>
        <v/>
      </c>
      <c r="J1420" s="56" t="str">
        <f t="shared" si="141"/>
        <v/>
      </c>
      <c r="K1420" s="42" t="str">
        <f t="shared" si="140"/>
        <v/>
      </c>
      <c r="L1420" s="42" t="str">
        <f t="shared" si="142"/>
        <v/>
      </c>
      <c r="M1420" s="56" t="str">
        <f t="shared" si="143"/>
        <v/>
      </c>
      <c r="N1420" s="42" t="str">
        <f>IF(LEN(I1420)=0,"",VLOOKUP(M1420,'Decile Calc'!$G$2:$H$11,2))</f>
        <v/>
      </c>
      <c r="O1420" s="57" t="str">
        <f t="shared" si="144"/>
        <v/>
      </c>
      <c r="P1420" s="42" t="str">
        <f t="shared" si="145"/>
        <v/>
      </c>
    </row>
    <row r="1421" spans="4:16" x14ac:dyDescent="0.3">
      <c r="D1421" s="2"/>
      <c r="I1421" s="42" t="str">
        <f>IF(LEN(H1421)&gt;0,G1421*0.5+((F1421/Summary!$B$3)*0.5),"")</f>
        <v/>
      </c>
      <c r="J1421" s="56" t="str">
        <f t="shared" si="141"/>
        <v/>
      </c>
      <c r="K1421" s="42" t="str">
        <f t="shared" si="140"/>
        <v/>
      </c>
      <c r="L1421" s="42" t="str">
        <f t="shared" si="142"/>
        <v/>
      </c>
      <c r="M1421" s="56" t="str">
        <f t="shared" si="143"/>
        <v/>
      </c>
      <c r="N1421" s="42" t="str">
        <f>IF(LEN(I1421)=0,"",VLOOKUP(M1421,'Decile Calc'!$G$2:$H$11,2))</f>
        <v/>
      </c>
      <c r="O1421" s="57" t="str">
        <f t="shared" si="144"/>
        <v/>
      </c>
      <c r="P1421" s="42" t="str">
        <f t="shared" si="145"/>
        <v/>
      </c>
    </row>
    <row r="1422" spans="4:16" x14ac:dyDescent="0.3">
      <c r="D1422" s="2"/>
      <c r="I1422" s="42" t="str">
        <f>IF(LEN(H1422)&gt;0,G1422*0.5+((F1422/Summary!$B$3)*0.5),"")</f>
        <v/>
      </c>
      <c r="J1422" s="56" t="str">
        <f t="shared" si="141"/>
        <v/>
      </c>
      <c r="K1422" s="42" t="str">
        <f t="shared" si="140"/>
        <v/>
      </c>
      <c r="L1422" s="42" t="str">
        <f t="shared" si="142"/>
        <v/>
      </c>
      <c r="M1422" s="56" t="str">
        <f t="shared" si="143"/>
        <v/>
      </c>
      <c r="N1422" s="42" t="str">
        <f>IF(LEN(I1422)=0,"",VLOOKUP(M1422,'Decile Calc'!$G$2:$H$11,2))</f>
        <v/>
      </c>
      <c r="O1422" s="57" t="str">
        <f t="shared" si="144"/>
        <v/>
      </c>
      <c r="P1422" s="42" t="str">
        <f t="shared" si="145"/>
        <v/>
      </c>
    </row>
    <row r="1423" spans="4:16" x14ac:dyDescent="0.3">
      <c r="D1423" s="2"/>
      <c r="I1423" s="42" t="str">
        <f>IF(LEN(H1423)&gt;0,G1423*0.5+((F1423/Summary!$B$3)*0.5),"")</f>
        <v/>
      </c>
      <c r="J1423" s="56" t="str">
        <f t="shared" si="141"/>
        <v/>
      </c>
      <c r="K1423" s="42" t="str">
        <f t="shared" si="140"/>
        <v/>
      </c>
      <c r="L1423" s="42" t="str">
        <f t="shared" si="142"/>
        <v/>
      </c>
      <c r="M1423" s="56" t="str">
        <f t="shared" si="143"/>
        <v/>
      </c>
      <c r="N1423" s="42" t="str">
        <f>IF(LEN(I1423)=0,"",VLOOKUP(M1423,'Decile Calc'!$G$2:$H$11,2))</f>
        <v/>
      </c>
      <c r="O1423" s="57" t="str">
        <f t="shared" si="144"/>
        <v/>
      </c>
      <c r="P1423" s="42" t="str">
        <f t="shared" si="145"/>
        <v/>
      </c>
    </row>
    <row r="1424" spans="4:16" x14ac:dyDescent="0.3">
      <c r="D1424" s="2"/>
      <c r="I1424" s="42" t="str">
        <f>IF(LEN(H1424)&gt;0,G1424*0.5+((F1424/Summary!$B$3)*0.5),"")</f>
        <v/>
      </c>
      <c r="J1424" s="56" t="str">
        <f t="shared" si="141"/>
        <v/>
      </c>
      <c r="K1424" s="42" t="str">
        <f t="shared" si="140"/>
        <v/>
      </c>
      <c r="L1424" s="42" t="str">
        <f t="shared" si="142"/>
        <v/>
      </c>
      <c r="M1424" s="56" t="str">
        <f t="shared" si="143"/>
        <v/>
      </c>
      <c r="N1424" s="42" t="str">
        <f>IF(LEN(I1424)=0,"",VLOOKUP(M1424,'Decile Calc'!$G$2:$H$11,2))</f>
        <v/>
      </c>
      <c r="O1424" s="57" t="str">
        <f t="shared" si="144"/>
        <v/>
      </c>
      <c r="P1424" s="42" t="str">
        <f t="shared" si="145"/>
        <v/>
      </c>
    </row>
    <row r="1425" spans="4:16" x14ac:dyDescent="0.3">
      <c r="D1425" s="2"/>
      <c r="I1425" s="42" t="str">
        <f>IF(LEN(H1425)&gt;0,G1425*0.5+((F1425/Summary!$B$3)*0.5),"")</f>
        <v/>
      </c>
      <c r="J1425" s="56" t="str">
        <f t="shared" si="141"/>
        <v/>
      </c>
      <c r="K1425" s="42" t="str">
        <f t="shared" si="140"/>
        <v/>
      </c>
      <c r="L1425" s="42" t="str">
        <f t="shared" si="142"/>
        <v/>
      </c>
      <c r="M1425" s="56" t="str">
        <f t="shared" si="143"/>
        <v/>
      </c>
      <c r="N1425" s="42" t="str">
        <f>IF(LEN(I1425)=0,"",VLOOKUP(M1425,'Decile Calc'!$G$2:$H$11,2))</f>
        <v/>
      </c>
      <c r="O1425" s="57" t="str">
        <f t="shared" si="144"/>
        <v/>
      </c>
      <c r="P1425" s="42" t="str">
        <f t="shared" si="145"/>
        <v/>
      </c>
    </row>
    <row r="1426" spans="4:16" x14ac:dyDescent="0.3">
      <c r="D1426" s="2"/>
      <c r="H1426" s="69"/>
      <c r="I1426" s="42" t="str">
        <f>IF(LEN(H1426)&gt;0,G1426*0.5+((F1426/Summary!$B$3)*0.5),"")</f>
        <v/>
      </c>
      <c r="J1426" s="56" t="str">
        <f t="shared" si="141"/>
        <v/>
      </c>
      <c r="K1426" s="42" t="str">
        <f t="shared" si="140"/>
        <v/>
      </c>
      <c r="L1426" s="42" t="str">
        <f t="shared" si="142"/>
        <v/>
      </c>
      <c r="M1426" s="56" t="str">
        <f t="shared" si="143"/>
        <v/>
      </c>
      <c r="N1426" s="42" t="str">
        <f>IF(LEN(I1426)=0,"",VLOOKUP(M1426,'Decile Calc'!$G$2:$H$11,2))</f>
        <v/>
      </c>
      <c r="O1426" s="57" t="str">
        <f t="shared" si="144"/>
        <v/>
      </c>
      <c r="P1426" s="42" t="str">
        <f t="shared" si="145"/>
        <v/>
      </c>
    </row>
    <row r="1427" spans="4:16" x14ac:dyDescent="0.3">
      <c r="D1427" s="30"/>
      <c r="I1427" s="42" t="str">
        <f>IF(LEN(H1427)&gt;0,G1427*0.5+((F1427/Summary!$B$3)*0.5),"")</f>
        <v/>
      </c>
      <c r="J1427" s="56" t="str">
        <f t="shared" si="141"/>
        <v/>
      </c>
      <c r="K1427" s="42" t="str">
        <f t="shared" si="140"/>
        <v/>
      </c>
      <c r="L1427" s="42" t="str">
        <f t="shared" si="142"/>
        <v/>
      </c>
      <c r="M1427" s="56" t="str">
        <f t="shared" si="143"/>
        <v/>
      </c>
      <c r="N1427" s="42" t="str">
        <f>IF(LEN(I1427)=0,"",VLOOKUP(M1427,'Decile Calc'!$G$2:$H$11,2))</f>
        <v/>
      </c>
      <c r="O1427" s="57" t="str">
        <f t="shared" si="144"/>
        <v/>
      </c>
      <c r="P1427" s="42" t="str">
        <f t="shared" si="145"/>
        <v/>
      </c>
    </row>
    <row r="1428" spans="4:16" x14ac:dyDescent="0.3">
      <c r="D1428" s="2"/>
      <c r="I1428" s="42" t="str">
        <f>IF(LEN(H1428)&gt;0,G1428*0.5+((F1428/Summary!$B$3)*0.5),"")</f>
        <v/>
      </c>
      <c r="J1428" s="56" t="str">
        <f t="shared" si="141"/>
        <v/>
      </c>
      <c r="K1428" s="42" t="str">
        <f t="shared" si="140"/>
        <v/>
      </c>
      <c r="L1428" s="42" t="str">
        <f t="shared" si="142"/>
        <v/>
      </c>
      <c r="M1428" s="56" t="str">
        <f t="shared" si="143"/>
        <v/>
      </c>
      <c r="N1428" s="42" t="str">
        <f>IF(LEN(I1428)=0,"",VLOOKUP(M1428,'Decile Calc'!$G$2:$H$11,2))</f>
        <v/>
      </c>
      <c r="O1428" s="57" t="str">
        <f t="shared" si="144"/>
        <v/>
      </c>
      <c r="P1428" s="42" t="str">
        <f t="shared" si="145"/>
        <v/>
      </c>
    </row>
    <row r="1429" spans="4:16" x14ac:dyDescent="0.3">
      <c r="D1429" s="2"/>
      <c r="I1429" s="42" t="str">
        <f>IF(LEN(H1429)&gt;0,G1429*0.5+((F1429/Summary!$B$3)*0.5),"")</f>
        <v/>
      </c>
      <c r="J1429" s="56" t="str">
        <f t="shared" si="141"/>
        <v/>
      </c>
      <c r="K1429" s="42" t="str">
        <f t="shared" si="140"/>
        <v/>
      </c>
      <c r="L1429" s="42" t="str">
        <f t="shared" si="142"/>
        <v/>
      </c>
      <c r="M1429" s="56" t="str">
        <f t="shared" si="143"/>
        <v/>
      </c>
      <c r="N1429" s="42" t="str">
        <f>IF(LEN(I1429)=0,"",VLOOKUP(M1429,'Decile Calc'!$G$2:$H$11,2))</f>
        <v/>
      </c>
      <c r="O1429" s="57" t="str">
        <f t="shared" si="144"/>
        <v/>
      </c>
      <c r="P1429" s="42" t="str">
        <f t="shared" si="145"/>
        <v/>
      </c>
    </row>
    <row r="1430" spans="4:16" x14ac:dyDescent="0.3">
      <c r="D1430" s="2"/>
      <c r="I1430" s="42" t="str">
        <f>IF(LEN(H1430)&gt;0,G1430*0.5+((F1430/Summary!$B$3)*0.5),"")</f>
        <v/>
      </c>
      <c r="J1430" s="56" t="str">
        <f t="shared" si="141"/>
        <v/>
      </c>
      <c r="K1430" s="42" t="str">
        <f t="shared" si="140"/>
        <v/>
      </c>
      <c r="L1430" s="42" t="str">
        <f t="shared" si="142"/>
        <v/>
      </c>
      <c r="M1430" s="56" t="str">
        <f t="shared" si="143"/>
        <v/>
      </c>
      <c r="N1430" s="42" t="str">
        <f>IF(LEN(I1430)=0,"",VLOOKUP(M1430,'Decile Calc'!$G$2:$H$11,2))</f>
        <v/>
      </c>
      <c r="O1430" s="57" t="str">
        <f t="shared" si="144"/>
        <v/>
      </c>
      <c r="P1430" s="42" t="str">
        <f t="shared" si="145"/>
        <v/>
      </c>
    </row>
    <row r="1431" spans="4:16" x14ac:dyDescent="0.3">
      <c r="D1431" s="2"/>
      <c r="I1431" s="42" t="str">
        <f>IF(LEN(H1431)&gt;0,G1431*0.5+((F1431/Summary!$B$3)*0.5),"")</f>
        <v/>
      </c>
      <c r="J1431" s="56" t="str">
        <f t="shared" si="141"/>
        <v/>
      </c>
      <c r="K1431" s="42" t="str">
        <f t="shared" si="140"/>
        <v/>
      </c>
      <c r="L1431" s="42" t="str">
        <f t="shared" si="142"/>
        <v/>
      </c>
      <c r="M1431" s="56" t="str">
        <f t="shared" si="143"/>
        <v/>
      </c>
      <c r="N1431" s="42" t="str">
        <f>IF(LEN(I1431)=0,"",VLOOKUP(M1431,'Decile Calc'!$G$2:$H$11,2))</f>
        <v/>
      </c>
      <c r="O1431" s="57" t="str">
        <f t="shared" si="144"/>
        <v/>
      </c>
      <c r="P1431" s="42" t="str">
        <f t="shared" si="145"/>
        <v/>
      </c>
    </row>
    <row r="1432" spans="4:16" x14ac:dyDescent="0.3">
      <c r="D1432" s="2"/>
      <c r="I1432" s="42" t="str">
        <f>IF(LEN(H1432)&gt;0,G1432*0.5+((F1432/Summary!$B$3)*0.5),"")</f>
        <v/>
      </c>
      <c r="J1432" s="56" t="str">
        <f t="shared" si="141"/>
        <v/>
      </c>
      <c r="K1432" s="42" t="str">
        <f t="shared" si="140"/>
        <v/>
      </c>
      <c r="L1432" s="42" t="str">
        <f t="shared" si="142"/>
        <v/>
      </c>
      <c r="M1432" s="56" t="str">
        <f t="shared" si="143"/>
        <v/>
      </c>
      <c r="N1432" s="42" t="str">
        <f>IF(LEN(I1432)=0,"",VLOOKUP(M1432,'Decile Calc'!$G$2:$H$11,2))</f>
        <v/>
      </c>
      <c r="O1432" s="57" t="str">
        <f t="shared" si="144"/>
        <v/>
      </c>
      <c r="P1432" s="42" t="str">
        <f t="shared" si="145"/>
        <v/>
      </c>
    </row>
    <row r="1433" spans="4:16" x14ac:dyDescent="0.3">
      <c r="D1433" s="2"/>
      <c r="I1433" s="42" t="str">
        <f>IF(LEN(H1433)&gt;0,G1433*0.5+((F1433/Summary!$B$3)*0.5),"")</f>
        <v/>
      </c>
      <c r="J1433" s="56" t="str">
        <f t="shared" si="141"/>
        <v/>
      </c>
      <c r="K1433" s="42" t="str">
        <f t="shared" si="140"/>
        <v/>
      </c>
      <c r="L1433" s="42" t="str">
        <f t="shared" si="142"/>
        <v/>
      </c>
      <c r="M1433" s="56" t="str">
        <f t="shared" si="143"/>
        <v/>
      </c>
      <c r="N1433" s="42" t="str">
        <f>IF(LEN(I1433)=0,"",VLOOKUP(M1433,'Decile Calc'!$G$2:$H$11,2))</f>
        <v/>
      </c>
      <c r="O1433" s="57" t="str">
        <f t="shared" si="144"/>
        <v/>
      </c>
      <c r="P1433" s="42" t="str">
        <f t="shared" si="145"/>
        <v/>
      </c>
    </row>
    <row r="1434" spans="4:16" x14ac:dyDescent="0.3">
      <c r="D1434" s="2"/>
      <c r="I1434" s="42" t="str">
        <f>IF(LEN(H1434)&gt;0,G1434*0.5+((F1434/Summary!$B$3)*0.5),"")</f>
        <v/>
      </c>
      <c r="J1434" s="56" t="str">
        <f t="shared" si="141"/>
        <v/>
      </c>
      <c r="K1434" s="42" t="str">
        <f t="shared" si="140"/>
        <v/>
      </c>
      <c r="L1434" s="42" t="str">
        <f t="shared" si="142"/>
        <v/>
      </c>
      <c r="M1434" s="56" t="str">
        <f t="shared" si="143"/>
        <v/>
      </c>
      <c r="N1434" s="42" t="str">
        <f>IF(LEN(I1434)=0,"",VLOOKUP(M1434,'Decile Calc'!$G$2:$H$11,2))</f>
        <v/>
      </c>
      <c r="O1434" s="57" t="str">
        <f t="shared" si="144"/>
        <v/>
      </c>
      <c r="P1434" s="42" t="str">
        <f t="shared" si="145"/>
        <v/>
      </c>
    </row>
    <row r="1435" spans="4:16" x14ac:dyDescent="0.3">
      <c r="D1435" s="2"/>
      <c r="I1435" s="42" t="str">
        <f>IF(LEN(H1435)&gt;0,G1435*0.5+((F1435/Summary!$B$3)*0.5),"")</f>
        <v/>
      </c>
      <c r="J1435" s="56" t="str">
        <f t="shared" si="141"/>
        <v/>
      </c>
      <c r="K1435" s="42" t="str">
        <f t="shared" si="140"/>
        <v/>
      </c>
      <c r="L1435" s="42" t="str">
        <f t="shared" si="142"/>
        <v/>
      </c>
      <c r="M1435" s="56" t="str">
        <f t="shared" si="143"/>
        <v/>
      </c>
      <c r="N1435" s="42" t="str">
        <f>IF(LEN(I1435)=0,"",VLOOKUP(M1435,'Decile Calc'!$G$2:$H$11,2))</f>
        <v/>
      </c>
      <c r="O1435" s="57" t="str">
        <f t="shared" si="144"/>
        <v/>
      </c>
      <c r="P1435" s="42" t="str">
        <f t="shared" si="145"/>
        <v/>
      </c>
    </row>
    <row r="1436" spans="4:16" x14ac:dyDescent="0.3">
      <c r="D1436" s="2"/>
      <c r="I1436" s="42" t="str">
        <f>IF(LEN(H1436)&gt;0,G1436*0.5+((F1436/Summary!$B$3)*0.5),"")</f>
        <v/>
      </c>
      <c r="J1436" s="56" t="str">
        <f t="shared" si="141"/>
        <v/>
      </c>
      <c r="K1436" s="42" t="str">
        <f t="shared" si="140"/>
        <v/>
      </c>
      <c r="L1436" s="42" t="str">
        <f t="shared" si="142"/>
        <v/>
      </c>
      <c r="M1436" s="56" t="str">
        <f t="shared" si="143"/>
        <v/>
      </c>
      <c r="N1436" s="42" t="str">
        <f>IF(LEN(I1436)=0,"",VLOOKUP(M1436,'Decile Calc'!$G$2:$H$11,2))</f>
        <v/>
      </c>
      <c r="O1436" s="57" t="str">
        <f t="shared" si="144"/>
        <v/>
      </c>
      <c r="P1436" s="42" t="str">
        <f t="shared" si="145"/>
        <v/>
      </c>
    </row>
    <row r="1437" spans="4:16" x14ac:dyDescent="0.3">
      <c r="D1437" s="2"/>
      <c r="I1437" s="42" t="str">
        <f>IF(LEN(H1437)&gt;0,G1437*0.5+((F1437/Summary!$B$3)*0.5),"")</f>
        <v/>
      </c>
      <c r="J1437" s="56" t="str">
        <f t="shared" si="141"/>
        <v/>
      </c>
      <c r="K1437" s="42" t="str">
        <f t="shared" si="140"/>
        <v/>
      </c>
      <c r="L1437" s="42" t="str">
        <f t="shared" si="142"/>
        <v/>
      </c>
      <c r="M1437" s="56" t="str">
        <f t="shared" si="143"/>
        <v/>
      </c>
      <c r="N1437" s="42" t="str">
        <f>IF(LEN(I1437)=0,"",VLOOKUP(M1437,'Decile Calc'!$G$2:$H$11,2))</f>
        <v/>
      </c>
      <c r="O1437" s="57" t="str">
        <f t="shared" si="144"/>
        <v/>
      </c>
      <c r="P1437" s="42" t="str">
        <f t="shared" si="145"/>
        <v/>
      </c>
    </row>
    <row r="1438" spans="4:16" x14ac:dyDescent="0.3">
      <c r="D1438" s="30"/>
      <c r="I1438" s="42" t="str">
        <f>IF(LEN(H1438)&gt;0,G1438*0.5+((F1438/Summary!$B$3)*0.5),"")</f>
        <v/>
      </c>
      <c r="J1438" s="56" t="str">
        <f t="shared" si="141"/>
        <v/>
      </c>
      <c r="K1438" s="42" t="str">
        <f t="shared" si="140"/>
        <v/>
      </c>
      <c r="L1438" s="42" t="str">
        <f t="shared" si="142"/>
        <v/>
      </c>
      <c r="M1438" s="56" t="str">
        <f t="shared" si="143"/>
        <v/>
      </c>
      <c r="N1438" s="42" t="str">
        <f>IF(LEN(I1438)=0,"",VLOOKUP(M1438,'Decile Calc'!$G$2:$H$11,2))</f>
        <v/>
      </c>
      <c r="O1438" s="57" t="str">
        <f t="shared" si="144"/>
        <v/>
      </c>
      <c r="P1438" s="42" t="str">
        <f t="shared" si="145"/>
        <v/>
      </c>
    </row>
    <row r="1439" spans="4:16" x14ac:dyDescent="0.3">
      <c r="D1439" s="2"/>
      <c r="I1439" s="42" t="str">
        <f>IF(LEN(H1439)&gt;0,G1439*0.5+((F1439/Summary!$B$3)*0.5),"")</f>
        <v/>
      </c>
      <c r="J1439" s="56" t="str">
        <f t="shared" si="141"/>
        <v/>
      </c>
      <c r="K1439" s="42" t="str">
        <f t="shared" si="140"/>
        <v/>
      </c>
      <c r="L1439" s="42" t="str">
        <f t="shared" si="142"/>
        <v/>
      </c>
      <c r="M1439" s="56" t="str">
        <f t="shared" si="143"/>
        <v/>
      </c>
      <c r="N1439" s="42" t="str">
        <f>IF(LEN(I1439)=0,"",VLOOKUP(M1439,'Decile Calc'!$G$2:$H$11,2))</f>
        <v/>
      </c>
      <c r="O1439" s="57" t="str">
        <f t="shared" si="144"/>
        <v/>
      </c>
      <c r="P1439" s="42" t="str">
        <f t="shared" si="145"/>
        <v/>
      </c>
    </row>
    <row r="1440" spans="4:16" x14ac:dyDescent="0.3">
      <c r="D1440" s="2"/>
      <c r="I1440" s="42" t="str">
        <f>IF(LEN(H1440)&gt;0,G1440*0.5+((F1440/Summary!$B$3)*0.5),"")</f>
        <v/>
      </c>
      <c r="J1440" s="56" t="str">
        <f t="shared" si="141"/>
        <v/>
      </c>
      <c r="K1440" s="42" t="str">
        <f t="shared" si="140"/>
        <v/>
      </c>
      <c r="L1440" s="42" t="str">
        <f t="shared" si="142"/>
        <v/>
      </c>
      <c r="M1440" s="56" t="str">
        <f t="shared" si="143"/>
        <v/>
      </c>
      <c r="N1440" s="42" t="str">
        <f>IF(LEN(I1440)=0,"",VLOOKUP(M1440,'Decile Calc'!$G$2:$H$11,2))</f>
        <v/>
      </c>
      <c r="O1440" s="57" t="str">
        <f t="shared" si="144"/>
        <v/>
      </c>
      <c r="P1440" s="42" t="str">
        <f t="shared" si="145"/>
        <v/>
      </c>
    </row>
    <row r="1441" spans="4:16" x14ac:dyDescent="0.3">
      <c r="D1441" s="2"/>
      <c r="I1441" s="42" t="str">
        <f>IF(LEN(H1441)&gt;0,G1441*0.5+((F1441/Summary!$B$3)*0.5),"")</f>
        <v/>
      </c>
      <c r="J1441" s="56" t="str">
        <f t="shared" si="141"/>
        <v/>
      </c>
      <c r="K1441" s="42" t="str">
        <f t="shared" si="140"/>
        <v/>
      </c>
      <c r="L1441" s="42" t="str">
        <f t="shared" si="142"/>
        <v/>
      </c>
      <c r="M1441" s="56" t="str">
        <f t="shared" si="143"/>
        <v/>
      </c>
      <c r="N1441" s="42" t="str">
        <f>IF(LEN(I1441)=0,"",VLOOKUP(M1441,'Decile Calc'!$G$2:$H$11,2))</f>
        <v/>
      </c>
      <c r="O1441" s="57" t="str">
        <f t="shared" si="144"/>
        <v/>
      </c>
      <c r="P1441" s="42" t="str">
        <f t="shared" si="145"/>
        <v/>
      </c>
    </row>
    <row r="1442" spans="4:16" x14ac:dyDescent="0.3">
      <c r="D1442" s="2"/>
      <c r="I1442" s="42" t="str">
        <f>IF(LEN(H1442)&gt;0,G1442*0.5+((F1442/Summary!$B$3)*0.5),"")</f>
        <v/>
      </c>
      <c r="J1442" s="56" t="str">
        <f t="shared" si="141"/>
        <v/>
      </c>
      <c r="K1442" s="42" t="str">
        <f t="shared" si="140"/>
        <v/>
      </c>
      <c r="L1442" s="42" t="str">
        <f t="shared" si="142"/>
        <v/>
      </c>
      <c r="M1442" s="56" t="str">
        <f t="shared" si="143"/>
        <v/>
      </c>
      <c r="N1442" s="42" t="str">
        <f>IF(LEN(I1442)=0,"",VLOOKUP(M1442,'Decile Calc'!$G$2:$H$11,2))</f>
        <v/>
      </c>
      <c r="O1442" s="57" t="str">
        <f t="shared" si="144"/>
        <v/>
      </c>
      <c r="P1442" s="42" t="str">
        <f t="shared" si="145"/>
        <v/>
      </c>
    </row>
    <row r="1443" spans="4:16" x14ac:dyDescent="0.3">
      <c r="D1443" s="2"/>
      <c r="I1443" s="42" t="str">
        <f>IF(LEN(H1443)&gt;0,G1443*0.5+((F1443/Summary!$B$3)*0.5),"")</f>
        <v/>
      </c>
      <c r="J1443" s="56" t="str">
        <f t="shared" si="141"/>
        <v/>
      </c>
      <c r="K1443" s="42" t="str">
        <f t="shared" si="140"/>
        <v/>
      </c>
      <c r="L1443" s="42" t="str">
        <f t="shared" si="142"/>
        <v/>
      </c>
      <c r="M1443" s="56" t="str">
        <f t="shared" si="143"/>
        <v/>
      </c>
      <c r="N1443" s="42" t="str">
        <f>IF(LEN(I1443)=0,"",VLOOKUP(M1443,'Decile Calc'!$G$2:$H$11,2))</f>
        <v/>
      </c>
      <c r="O1443" s="57" t="str">
        <f t="shared" si="144"/>
        <v/>
      </c>
      <c r="P1443" s="42" t="str">
        <f t="shared" si="145"/>
        <v/>
      </c>
    </row>
    <row r="1444" spans="4:16" x14ac:dyDescent="0.3">
      <c r="D1444" s="2"/>
      <c r="I1444" s="42" t="str">
        <f>IF(LEN(H1444)&gt;0,G1444*0.5+((F1444/Summary!$B$3)*0.5),"")</f>
        <v/>
      </c>
      <c r="J1444" s="56" t="str">
        <f t="shared" si="141"/>
        <v/>
      </c>
      <c r="K1444" s="42" t="str">
        <f t="shared" si="140"/>
        <v/>
      </c>
      <c r="L1444" s="42" t="str">
        <f t="shared" si="142"/>
        <v/>
      </c>
      <c r="M1444" s="56" t="str">
        <f t="shared" si="143"/>
        <v/>
      </c>
      <c r="N1444" s="42" t="str">
        <f>IF(LEN(I1444)=0,"",VLOOKUP(M1444,'Decile Calc'!$G$2:$H$11,2))</f>
        <v/>
      </c>
      <c r="O1444" s="57" t="str">
        <f t="shared" si="144"/>
        <v/>
      </c>
      <c r="P1444" s="42" t="str">
        <f t="shared" si="145"/>
        <v/>
      </c>
    </row>
    <row r="1445" spans="4:16" x14ac:dyDescent="0.3">
      <c r="D1445" s="30"/>
      <c r="I1445" s="42" t="str">
        <f>IF(LEN(H1445)&gt;0,G1445*0.5+((F1445/Summary!$B$3)*0.5),"")</f>
        <v/>
      </c>
      <c r="J1445" s="56" t="str">
        <f t="shared" si="141"/>
        <v/>
      </c>
      <c r="K1445" s="42" t="str">
        <f t="shared" si="140"/>
        <v/>
      </c>
      <c r="L1445" s="42" t="str">
        <f t="shared" si="142"/>
        <v/>
      </c>
      <c r="M1445" s="56" t="str">
        <f t="shared" si="143"/>
        <v/>
      </c>
      <c r="N1445" s="42" t="str">
        <f>IF(LEN(I1445)=0,"",VLOOKUP(M1445,'Decile Calc'!$G$2:$H$11,2))</f>
        <v/>
      </c>
      <c r="O1445" s="57" t="str">
        <f t="shared" si="144"/>
        <v/>
      </c>
      <c r="P1445" s="42" t="str">
        <f t="shared" si="145"/>
        <v/>
      </c>
    </row>
    <row r="1446" spans="4:16" x14ac:dyDescent="0.3">
      <c r="D1446" s="2"/>
      <c r="I1446" s="42" t="str">
        <f>IF(LEN(H1446)&gt;0,G1446*0.5+((F1446/Summary!$B$3)*0.5),"")</f>
        <v/>
      </c>
      <c r="J1446" s="56" t="str">
        <f t="shared" si="141"/>
        <v/>
      </c>
      <c r="K1446" s="42" t="str">
        <f t="shared" si="140"/>
        <v/>
      </c>
      <c r="L1446" s="42" t="str">
        <f t="shared" si="142"/>
        <v/>
      </c>
      <c r="M1446" s="56" t="str">
        <f t="shared" si="143"/>
        <v/>
      </c>
      <c r="N1446" s="42" t="str">
        <f>IF(LEN(I1446)=0,"",VLOOKUP(M1446,'Decile Calc'!$G$2:$H$11,2))</f>
        <v/>
      </c>
      <c r="O1446" s="57" t="str">
        <f t="shared" si="144"/>
        <v/>
      </c>
      <c r="P1446" s="42" t="str">
        <f t="shared" si="145"/>
        <v/>
      </c>
    </row>
    <row r="1447" spans="4:16" x14ac:dyDescent="0.3">
      <c r="D1447" s="2"/>
      <c r="I1447" s="42" t="str">
        <f>IF(LEN(H1447)&gt;0,G1447*0.5+((F1447/Summary!$B$3)*0.5),"")</f>
        <v/>
      </c>
      <c r="J1447" s="56" t="str">
        <f t="shared" si="141"/>
        <v/>
      </c>
      <c r="K1447" s="42" t="str">
        <f t="shared" si="140"/>
        <v/>
      </c>
      <c r="L1447" s="42" t="str">
        <f t="shared" si="142"/>
        <v/>
      </c>
      <c r="M1447" s="56" t="str">
        <f t="shared" si="143"/>
        <v/>
      </c>
      <c r="N1447" s="42" t="str">
        <f>IF(LEN(I1447)=0,"",VLOOKUP(M1447,'Decile Calc'!$G$2:$H$11,2))</f>
        <v/>
      </c>
      <c r="O1447" s="57" t="str">
        <f t="shared" si="144"/>
        <v/>
      </c>
      <c r="P1447" s="42" t="str">
        <f t="shared" si="145"/>
        <v/>
      </c>
    </row>
    <row r="1448" spans="4:16" x14ac:dyDescent="0.3">
      <c r="D1448" s="2"/>
      <c r="I1448" s="42" t="str">
        <f>IF(LEN(H1448)&gt;0,G1448*0.5+((F1448/Summary!$B$3)*0.5),"")</f>
        <v/>
      </c>
      <c r="J1448" s="56" t="str">
        <f t="shared" si="141"/>
        <v/>
      </c>
      <c r="K1448" s="42" t="str">
        <f t="shared" si="140"/>
        <v/>
      </c>
      <c r="L1448" s="42" t="str">
        <f t="shared" si="142"/>
        <v/>
      </c>
      <c r="M1448" s="56" t="str">
        <f t="shared" si="143"/>
        <v/>
      </c>
      <c r="N1448" s="42" t="str">
        <f>IF(LEN(I1448)=0,"",VLOOKUP(M1448,'Decile Calc'!$G$2:$H$11,2))</f>
        <v/>
      </c>
      <c r="O1448" s="57" t="str">
        <f t="shared" si="144"/>
        <v/>
      </c>
      <c r="P1448" s="42" t="str">
        <f t="shared" si="145"/>
        <v/>
      </c>
    </row>
    <row r="1449" spans="4:16" x14ac:dyDescent="0.3">
      <c r="D1449" s="2"/>
      <c r="H1449" s="69"/>
      <c r="I1449" s="42" t="str">
        <f>IF(LEN(H1449)&gt;0,G1449*0.5+((F1449/Summary!$B$3)*0.5),"")</f>
        <v/>
      </c>
      <c r="J1449" s="56" t="str">
        <f t="shared" si="141"/>
        <v/>
      </c>
      <c r="K1449" s="42" t="str">
        <f t="shared" si="140"/>
        <v/>
      </c>
      <c r="L1449" s="42" t="str">
        <f t="shared" si="142"/>
        <v/>
      </c>
      <c r="M1449" s="56" t="str">
        <f t="shared" si="143"/>
        <v/>
      </c>
      <c r="N1449" s="42" t="str">
        <f>IF(LEN(I1449)=0,"",VLOOKUP(M1449,'Decile Calc'!$G$2:$H$11,2))</f>
        <v/>
      </c>
      <c r="O1449" s="57" t="str">
        <f t="shared" si="144"/>
        <v/>
      </c>
      <c r="P1449" s="42" t="str">
        <f t="shared" si="145"/>
        <v/>
      </c>
    </row>
    <row r="1450" spans="4:16" x14ac:dyDescent="0.3">
      <c r="D1450" s="2"/>
      <c r="I1450" s="42" t="str">
        <f>IF(LEN(H1450)&gt;0,G1450*0.5+((F1450/Summary!$B$3)*0.5),"")</f>
        <v/>
      </c>
      <c r="J1450" s="56" t="str">
        <f t="shared" si="141"/>
        <v/>
      </c>
      <c r="K1450" s="42" t="str">
        <f t="shared" si="140"/>
        <v/>
      </c>
      <c r="L1450" s="42" t="str">
        <f t="shared" si="142"/>
        <v/>
      </c>
      <c r="M1450" s="56" t="str">
        <f t="shared" si="143"/>
        <v/>
      </c>
      <c r="N1450" s="42" t="str">
        <f>IF(LEN(I1450)=0,"",VLOOKUP(M1450,'Decile Calc'!$G$2:$H$11,2))</f>
        <v/>
      </c>
      <c r="O1450" s="57" t="str">
        <f t="shared" si="144"/>
        <v/>
      </c>
      <c r="P1450" s="42" t="str">
        <f t="shared" si="145"/>
        <v/>
      </c>
    </row>
    <row r="1451" spans="4:16" x14ac:dyDescent="0.3">
      <c r="D1451" s="2"/>
      <c r="I1451" s="42" t="str">
        <f>IF(LEN(H1451)&gt;0,G1451*0.5+((F1451/Summary!$B$3)*0.5),"")</f>
        <v/>
      </c>
      <c r="J1451" s="56" t="str">
        <f t="shared" si="141"/>
        <v/>
      </c>
      <c r="K1451" s="42" t="str">
        <f t="shared" si="140"/>
        <v/>
      </c>
      <c r="L1451" s="42" t="str">
        <f t="shared" si="142"/>
        <v/>
      </c>
      <c r="M1451" s="56" t="str">
        <f t="shared" si="143"/>
        <v/>
      </c>
      <c r="N1451" s="42" t="str">
        <f>IF(LEN(I1451)=0,"",VLOOKUP(M1451,'Decile Calc'!$G$2:$H$11,2))</f>
        <v/>
      </c>
      <c r="O1451" s="57" t="str">
        <f t="shared" si="144"/>
        <v/>
      </c>
      <c r="P1451" s="42" t="str">
        <f t="shared" si="145"/>
        <v/>
      </c>
    </row>
    <row r="1452" spans="4:16" x14ac:dyDescent="0.3">
      <c r="D1452" s="2"/>
      <c r="I1452" s="42" t="str">
        <f>IF(LEN(H1452)&gt;0,G1452*0.5+((F1452/Summary!$B$3)*0.5),"")</f>
        <v/>
      </c>
      <c r="J1452" s="56" t="str">
        <f t="shared" si="141"/>
        <v/>
      </c>
      <c r="K1452" s="42" t="str">
        <f t="shared" si="140"/>
        <v/>
      </c>
      <c r="L1452" s="42" t="str">
        <f t="shared" si="142"/>
        <v/>
      </c>
      <c r="M1452" s="56" t="str">
        <f t="shared" si="143"/>
        <v/>
      </c>
      <c r="N1452" s="42" t="str">
        <f>IF(LEN(I1452)=0,"",VLOOKUP(M1452,'Decile Calc'!$G$2:$H$11,2))</f>
        <v/>
      </c>
      <c r="O1452" s="57" t="str">
        <f t="shared" si="144"/>
        <v/>
      </c>
      <c r="P1452" s="42" t="str">
        <f t="shared" si="145"/>
        <v/>
      </c>
    </row>
    <row r="1453" spans="4:16" x14ac:dyDescent="0.3">
      <c r="D1453" s="2"/>
      <c r="I1453" s="42" t="str">
        <f>IF(LEN(H1453)&gt;0,G1453*0.5+((F1453/Summary!$B$3)*0.5),"")</f>
        <v/>
      </c>
      <c r="J1453" s="56" t="str">
        <f t="shared" si="141"/>
        <v/>
      </c>
      <c r="K1453" s="42" t="str">
        <f t="shared" si="140"/>
        <v/>
      </c>
      <c r="L1453" s="42" t="str">
        <f t="shared" si="142"/>
        <v/>
      </c>
      <c r="M1453" s="56" t="str">
        <f t="shared" si="143"/>
        <v/>
      </c>
      <c r="N1453" s="42" t="str">
        <f>IF(LEN(I1453)=0,"",VLOOKUP(M1453,'Decile Calc'!$G$2:$H$11,2))</f>
        <v/>
      </c>
      <c r="O1453" s="57" t="str">
        <f t="shared" si="144"/>
        <v/>
      </c>
      <c r="P1453" s="42" t="str">
        <f t="shared" si="145"/>
        <v/>
      </c>
    </row>
    <row r="1454" spans="4:16" x14ac:dyDescent="0.3">
      <c r="D1454" s="2"/>
      <c r="I1454" s="42" t="str">
        <f>IF(LEN(H1454)&gt;0,G1454*0.5+((F1454/Summary!$B$3)*0.5),"")</f>
        <v/>
      </c>
      <c r="J1454" s="56" t="str">
        <f t="shared" si="141"/>
        <v/>
      </c>
      <c r="K1454" s="42" t="str">
        <f t="shared" si="140"/>
        <v/>
      </c>
      <c r="L1454" s="42" t="str">
        <f t="shared" si="142"/>
        <v/>
      </c>
      <c r="M1454" s="56" t="str">
        <f t="shared" si="143"/>
        <v/>
      </c>
      <c r="N1454" s="42" t="str">
        <f>IF(LEN(I1454)=0,"",VLOOKUP(M1454,'Decile Calc'!$G$2:$H$11,2))</f>
        <v/>
      </c>
      <c r="O1454" s="57" t="str">
        <f t="shared" si="144"/>
        <v/>
      </c>
      <c r="P1454" s="42" t="str">
        <f t="shared" si="145"/>
        <v/>
      </c>
    </row>
    <row r="1455" spans="4:16" x14ac:dyDescent="0.3">
      <c r="D1455" s="2"/>
      <c r="I1455" s="42" t="str">
        <f>IF(LEN(H1455)&gt;0,G1455*0.5+((F1455/Summary!$B$3)*0.5),"")</f>
        <v/>
      </c>
      <c r="J1455" s="56" t="str">
        <f t="shared" si="141"/>
        <v/>
      </c>
      <c r="K1455" s="42" t="str">
        <f t="shared" si="140"/>
        <v/>
      </c>
      <c r="L1455" s="42" t="str">
        <f t="shared" si="142"/>
        <v/>
      </c>
      <c r="M1455" s="56" t="str">
        <f t="shared" si="143"/>
        <v/>
      </c>
      <c r="N1455" s="42" t="str">
        <f>IF(LEN(I1455)=0,"",VLOOKUP(M1455,'Decile Calc'!$G$2:$H$11,2))</f>
        <v/>
      </c>
      <c r="O1455" s="57" t="str">
        <f t="shared" si="144"/>
        <v/>
      </c>
      <c r="P1455" s="42" t="str">
        <f t="shared" si="145"/>
        <v/>
      </c>
    </row>
    <row r="1456" spans="4:16" x14ac:dyDescent="0.3">
      <c r="D1456" s="2"/>
      <c r="I1456" s="42" t="str">
        <f>IF(LEN(H1456)&gt;0,G1456*0.5+((F1456/Summary!$B$3)*0.5),"")</f>
        <v/>
      </c>
      <c r="J1456" s="56" t="str">
        <f t="shared" si="141"/>
        <v/>
      </c>
      <c r="K1456" s="42" t="str">
        <f t="shared" si="140"/>
        <v/>
      </c>
      <c r="L1456" s="42" t="str">
        <f t="shared" si="142"/>
        <v/>
      </c>
      <c r="M1456" s="56" t="str">
        <f t="shared" si="143"/>
        <v/>
      </c>
      <c r="N1456" s="42" t="str">
        <f>IF(LEN(I1456)=0,"",VLOOKUP(M1456,'Decile Calc'!$G$2:$H$11,2))</f>
        <v/>
      </c>
      <c r="O1456" s="57" t="str">
        <f t="shared" si="144"/>
        <v/>
      </c>
      <c r="P1456" s="42" t="str">
        <f t="shared" si="145"/>
        <v/>
      </c>
    </row>
    <row r="1457" spans="4:16" x14ac:dyDescent="0.3">
      <c r="D1457" s="2"/>
      <c r="I1457" s="42" t="str">
        <f>IF(LEN(H1457)&gt;0,G1457*0.5+((F1457/Summary!$B$3)*0.5),"")</f>
        <v/>
      </c>
      <c r="J1457" s="56" t="str">
        <f t="shared" si="141"/>
        <v/>
      </c>
      <c r="K1457" s="42" t="str">
        <f t="shared" si="140"/>
        <v/>
      </c>
      <c r="L1457" s="42" t="str">
        <f t="shared" si="142"/>
        <v/>
      </c>
      <c r="M1457" s="56" t="str">
        <f t="shared" si="143"/>
        <v/>
      </c>
      <c r="N1457" s="42" t="str">
        <f>IF(LEN(I1457)=0,"",VLOOKUP(M1457,'Decile Calc'!$G$2:$H$11,2))</f>
        <v/>
      </c>
      <c r="O1457" s="57" t="str">
        <f t="shared" si="144"/>
        <v/>
      </c>
      <c r="P1457" s="42" t="str">
        <f t="shared" si="145"/>
        <v/>
      </c>
    </row>
    <row r="1458" spans="4:16" x14ac:dyDescent="0.3">
      <c r="D1458" s="2"/>
      <c r="I1458" s="42" t="str">
        <f>IF(LEN(H1458)&gt;0,G1458*0.5+((F1458/Summary!$B$3)*0.5),"")</f>
        <v/>
      </c>
      <c r="J1458" s="56" t="str">
        <f t="shared" si="141"/>
        <v/>
      </c>
      <c r="K1458" s="42" t="str">
        <f t="shared" si="140"/>
        <v/>
      </c>
      <c r="L1458" s="42" t="str">
        <f t="shared" si="142"/>
        <v/>
      </c>
      <c r="M1458" s="56" t="str">
        <f t="shared" si="143"/>
        <v/>
      </c>
      <c r="N1458" s="42" t="str">
        <f>IF(LEN(I1458)=0,"",VLOOKUP(M1458,'Decile Calc'!$G$2:$H$11,2))</f>
        <v/>
      </c>
      <c r="O1458" s="57" t="str">
        <f t="shared" si="144"/>
        <v/>
      </c>
      <c r="P1458" s="42" t="str">
        <f t="shared" si="145"/>
        <v/>
      </c>
    </row>
    <row r="1459" spans="4:16" x14ac:dyDescent="0.3">
      <c r="D1459" s="2"/>
      <c r="I1459" s="42" t="str">
        <f>IF(LEN(H1459)&gt;0,G1459*0.5+((F1459/Summary!$B$3)*0.5),"")</f>
        <v/>
      </c>
      <c r="J1459" s="56" t="str">
        <f t="shared" si="141"/>
        <v/>
      </c>
      <c r="K1459" s="42" t="str">
        <f t="shared" si="140"/>
        <v/>
      </c>
      <c r="L1459" s="42" t="str">
        <f t="shared" si="142"/>
        <v/>
      </c>
      <c r="M1459" s="56" t="str">
        <f t="shared" si="143"/>
        <v/>
      </c>
      <c r="N1459" s="42" t="str">
        <f>IF(LEN(I1459)=0,"",VLOOKUP(M1459,'Decile Calc'!$G$2:$H$11,2))</f>
        <v/>
      </c>
      <c r="O1459" s="57" t="str">
        <f t="shared" si="144"/>
        <v/>
      </c>
      <c r="P1459" s="42" t="str">
        <f t="shared" si="145"/>
        <v/>
      </c>
    </row>
    <row r="1460" spans="4:16" x14ac:dyDescent="0.3">
      <c r="D1460" s="2"/>
      <c r="I1460" s="42" t="str">
        <f>IF(LEN(H1460)&gt;0,G1460*0.5+((F1460/Summary!$B$3)*0.5),"")</f>
        <v/>
      </c>
      <c r="J1460" s="56" t="str">
        <f t="shared" si="141"/>
        <v/>
      </c>
      <c r="K1460" s="42" t="str">
        <f t="shared" si="140"/>
        <v/>
      </c>
      <c r="L1460" s="42" t="str">
        <f t="shared" si="142"/>
        <v/>
      </c>
      <c r="M1460" s="56" t="str">
        <f t="shared" si="143"/>
        <v/>
      </c>
      <c r="N1460" s="42" t="str">
        <f>IF(LEN(I1460)=0,"",VLOOKUP(M1460,'Decile Calc'!$G$2:$H$11,2))</f>
        <v/>
      </c>
      <c r="O1460" s="57" t="str">
        <f t="shared" si="144"/>
        <v/>
      </c>
      <c r="P1460" s="42" t="str">
        <f t="shared" si="145"/>
        <v/>
      </c>
    </row>
    <row r="1461" spans="4:16" x14ac:dyDescent="0.3">
      <c r="D1461" s="2"/>
      <c r="H1461" s="63"/>
      <c r="I1461" s="42" t="str">
        <f>IF(LEN(H1461)&gt;0,G1461*0.5+((F1461/Summary!$B$3)*0.5),"")</f>
        <v/>
      </c>
      <c r="J1461" s="56" t="str">
        <f t="shared" si="141"/>
        <v/>
      </c>
      <c r="K1461" s="42" t="str">
        <f t="shared" si="140"/>
        <v/>
      </c>
      <c r="L1461" s="42" t="str">
        <f t="shared" si="142"/>
        <v/>
      </c>
      <c r="M1461" s="56" t="str">
        <f t="shared" si="143"/>
        <v/>
      </c>
      <c r="N1461" s="42" t="str">
        <f>IF(LEN(I1461)=0,"",VLOOKUP(M1461,'Decile Calc'!$G$2:$H$11,2))</f>
        <v/>
      </c>
      <c r="O1461" s="57" t="str">
        <f t="shared" si="144"/>
        <v/>
      </c>
      <c r="P1461" s="42" t="str">
        <f t="shared" si="145"/>
        <v/>
      </c>
    </row>
    <row r="1462" spans="4:16" x14ac:dyDescent="0.3">
      <c r="D1462" s="2"/>
      <c r="I1462" s="42" t="str">
        <f>IF(LEN(H1462)&gt;0,G1462*0.5+((F1462/Summary!$B$3)*0.5),"")</f>
        <v/>
      </c>
      <c r="J1462" s="56" t="str">
        <f t="shared" si="141"/>
        <v/>
      </c>
      <c r="K1462" s="42" t="str">
        <f t="shared" si="140"/>
        <v/>
      </c>
      <c r="L1462" s="42" t="str">
        <f t="shared" si="142"/>
        <v/>
      </c>
      <c r="M1462" s="56" t="str">
        <f t="shared" si="143"/>
        <v/>
      </c>
      <c r="N1462" s="42" t="str">
        <f>IF(LEN(I1462)=0,"",VLOOKUP(M1462,'Decile Calc'!$G$2:$H$11,2))</f>
        <v/>
      </c>
      <c r="O1462" s="57" t="str">
        <f t="shared" si="144"/>
        <v/>
      </c>
      <c r="P1462" s="42" t="str">
        <f t="shared" si="145"/>
        <v/>
      </c>
    </row>
    <row r="1463" spans="4:16" x14ac:dyDescent="0.3">
      <c r="D1463" s="2"/>
      <c r="H1463" s="63"/>
      <c r="I1463" s="42" t="str">
        <f>IF(LEN(H1463)&gt;0,G1463*0.5+((F1463/Summary!$B$3)*0.5),"")</f>
        <v/>
      </c>
      <c r="J1463" s="56" t="str">
        <f t="shared" si="141"/>
        <v/>
      </c>
      <c r="K1463" s="42" t="str">
        <f t="shared" si="140"/>
        <v/>
      </c>
      <c r="L1463" s="42" t="str">
        <f t="shared" si="142"/>
        <v/>
      </c>
      <c r="M1463" s="56" t="str">
        <f t="shared" si="143"/>
        <v/>
      </c>
      <c r="N1463" s="42" t="str">
        <f>IF(LEN(I1463)=0,"",VLOOKUP(M1463,'Decile Calc'!$G$2:$H$11,2))</f>
        <v/>
      </c>
      <c r="O1463" s="57" t="str">
        <f t="shared" si="144"/>
        <v/>
      </c>
      <c r="P1463" s="42" t="str">
        <f t="shared" si="145"/>
        <v/>
      </c>
    </row>
    <row r="1464" spans="4:16" x14ac:dyDescent="0.3">
      <c r="D1464" s="2"/>
      <c r="H1464" s="63"/>
      <c r="I1464" s="42" t="str">
        <f>IF(LEN(H1464)&gt;0,G1464*0.5+((F1464/Summary!$B$3)*0.5),"")</f>
        <v/>
      </c>
      <c r="J1464" s="56" t="str">
        <f t="shared" si="141"/>
        <v/>
      </c>
      <c r="K1464" s="42" t="str">
        <f t="shared" si="140"/>
        <v/>
      </c>
      <c r="L1464" s="42" t="str">
        <f t="shared" si="142"/>
        <v/>
      </c>
      <c r="M1464" s="56" t="str">
        <f t="shared" si="143"/>
        <v/>
      </c>
      <c r="N1464" s="42" t="str">
        <f>IF(LEN(I1464)=0,"",VLOOKUP(M1464,'Decile Calc'!$G$2:$H$11,2))</f>
        <v/>
      </c>
      <c r="O1464" s="57" t="str">
        <f t="shared" si="144"/>
        <v/>
      </c>
      <c r="P1464" s="42" t="str">
        <f t="shared" si="145"/>
        <v/>
      </c>
    </row>
    <row r="1465" spans="4:16" x14ac:dyDescent="0.3">
      <c r="D1465" s="2"/>
      <c r="I1465" s="42" t="str">
        <f>IF(LEN(H1465)&gt;0,G1465*0.5+((F1465/Summary!$B$3)*0.5),"")</f>
        <v/>
      </c>
      <c r="J1465" s="56" t="str">
        <f t="shared" si="141"/>
        <v/>
      </c>
      <c r="K1465" s="42" t="str">
        <f t="shared" si="140"/>
        <v/>
      </c>
      <c r="L1465" s="42" t="str">
        <f t="shared" si="142"/>
        <v/>
      </c>
      <c r="M1465" s="56" t="str">
        <f t="shared" si="143"/>
        <v/>
      </c>
      <c r="N1465" s="42" t="str">
        <f>IF(LEN(I1465)=0,"",VLOOKUP(M1465,'Decile Calc'!$G$2:$H$11,2))</f>
        <v/>
      </c>
      <c r="O1465" s="57" t="str">
        <f t="shared" si="144"/>
        <v/>
      </c>
      <c r="P1465" s="42" t="str">
        <f t="shared" si="145"/>
        <v/>
      </c>
    </row>
    <row r="1466" spans="4:16" x14ac:dyDescent="0.3">
      <c r="D1466" s="30"/>
      <c r="I1466" s="42" t="str">
        <f>IF(LEN(H1466)&gt;0,G1466*0.5+((F1466/Summary!$B$3)*0.5),"")</f>
        <v/>
      </c>
      <c r="J1466" s="56" t="str">
        <f t="shared" si="141"/>
        <v/>
      </c>
      <c r="K1466" s="42" t="str">
        <f t="shared" si="140"/>
        <v/>
      </c>
      <c r="L1466" s="42" t="str">
        <f t="shared" si="142"/>
        <v/>
      </c>
      <c r="M1466" s="56" t="str">
        <f t="shared" si="143"/>
        <v/>
      </c>
      <c r="N1466" s="42" t="str">
        <f>IF(LEN(I1466)=0,"",VLOOKUP(M1466,'Decile Calc'!$G$2:$H$11,2))</f>
        <v/>
      </c>
      <c r="O1466" s="57" t="str">
        <f t="shared" si="144"/>
        <v/>
      </c>
      <c r="P1466" s="42" t="str">
        <f t="shared" si="145"/>
        <v/>
      </c>
    </row>
    <row r="1467" spans="4:16" x14ac:dyDescent="0.3">
      <c r="D1467" s="2"/>
      <c r="I1467" s="42" t="str">
        <f>IF(LEN(H1467)&gt;0,G1467*0.5+((F1467/Summary!$B$3)*0.5),"")</f>
        <v/>
      </c>
      <c r="J1467" s="56" t="str">
        <f t="shared" si="141"/>
        <v/>
      </c>
      <c r="K1467" s="42" t="str">
        <f t="shared" si="140"/>
        <v/>
      </c>
      <c r="L1467" s="42" t="str">
        <f t="shared" si="142"/>
        <v/>
      </c>
      <c r="M1467" s="56" t="str">
        <f t="shared" si="143"/>
        <v/>
      </c>
      <c r="N1467" s="42" t="str">
        <f>IF(LEN(I1467)=0,"",VLOOKUP(M1467,'Decile Calc'!$G$2:$H$11,2))</f>
        <v/>
      </c>
      <c r="O1467" s="57" t="str">
        <f t="shared" si="144"/>
        <v/>
      </c>
      <c r="P1467" s="42" t="str">
        <f t="shared" si="145"/>
        <v/>
      </c>
    </row>
    <row r="1468" spans="4:16" x14ac:dyDescent="0.3">
      <c r="D1468" s="2"/>
      <c r="I1468" s="42" t="str">
        <f>IF(LEN(H1468)&gt;0,G1468*0.5+((F1468/Summary!$B$3)*0.5),"")</f>
        <v/>
      </c>
      <c r="J1468" s="56" t="str">
        <f t="shared" si="141"/>
        <v/>
      </c>
      <c r="K1468" s="42" t="str">
        <f t="shared" si="140"/>
        <v/>
      </c>
      <c r="L1468" s="42" t="str">
        <f t="shared" si="142"/>
        <v/>
      </c>
      <c r="M1468" s="56" t="str">
        <f t="shared" si="143"/>
        <v/>
      </c>
      <c r="N1468" s="42" t="str">
        <f>IF(LEN(I1468)=0,"",VLOOKUP(M1468,'Decile Calc'!$G$2:$H$11,2))</f>
        <v/>
      </c>
      <c r="O1468" s="57" t="str">
        <f t="shared" si="144"/>
        <v/>
      </c>
      <c r="P1468" s="42" t="str">
        <f t="shared" si="145"/>
        <v/>
      </c>
    </row>
    <row r="1469" spans="4:16" x14ac:dyDescent="0.3">
      <c r="D1469" s="2"/>
      <c r="I1469" s="42" t="str">
        <f>IF(LEN(H1469)&gt;0,G1469*0.5+((F1469/Summary!$B$3)*0.5),"")</f>
        <v/>
      </c>
      <c r="J1469" s="56" t="str">
        <f t="shared" si="141"/>
        <v/>
      </c>
      <c r="K1469" s="42" t="str">
        <f t="shared" si="140"/>
        <v/>
      </c>
      <c r="L1469" s="42" t="str">
        <f t="shared" si="142"/>
        <v/>
      </c>
      <c r="M1469" s="56" t="str">
        <f t="shared" si="143"/>
        <v/>
      </c>
      <c r="N1469" s="42" t="str">
        <f>IF(LEN(I1469)=0,"",VLOOKUP(M1469,'Decile Calc'!$G$2:$H$11,2))</f>
        <v/>
      </c>
      <c r="O1469" s="57" t="str">
        <f t="shared" si="144"/>
        <v/>
      </c>
      <c r="P1469" s="42" t="str">
        <f t="shared" si="145"/>
        <v/>
      </c>
    </row>
    <row r="1470" spans="4:16" x14ac:dyDescent="0.3">
      <c r="D1470" s="2"/>
      <c r="I1470" s="42" t="str">
        <f>IF(LEN(H1470)&gt;0,G1470*0.5+((F1470/Summary!$B$3)*0.5),"")</f>
        <v/>
      </c>
      <c r="J1470" s="56" t="str">
        <f t="shared" si="141"/>
        <v/>
      </c>
      <c r="K1470" s="42" t="str">
        <f t="shared" si="140"/>
        <v/>
      </c>
      <c r="L1470" s="42" t="str">
        <f t="shared" si="142"/>
        <v/>
      </c>
      <c r="M1470" s="56" t="str">
        <f t="shared" si="143"/>
        <v/>
      </c>
      <c r="N1470" s="42" t="str">
        <f>IF(LEN(I1470)=0,"",VLOOKUP(M1470,'Decile Calc'!$G$2:$H$11,2))</f>
        <v/>
      </c>
      <c r="O1470" s="57" t="str">
        <f t="shared" si="144"/>
        <v/>
      </c>
      <c r="P1470" s="42" t="str">
        <f t="shared" si="145"/>
        <v/>
      </c>
    </row>
    <row r="1471" spans="4:16" x14ac:dyDescent="0.3">
      <c r="D1471" s="2"/>
      <c r="I1471" s="42" t="str">
        <f>IF(LEN(H1471)&gt;0,G1471*0.5+((F1471/Summary!$B$3)*0.5),"")</f>
        <v/>
      </c>
      <c r="J1471" s="56" t="str">
        <f t="shared" si="141"/>
        <v/>
      </c>
      <c r="K1471" s="42" t="str">
        <f t="shared" si="140"/>
        <v/>
      </c>
      <c r="L1471" s="42" t="str">
        <f t="shared" si="142"/>
        <v/>
      </c>
      <c r="M1471" s="56" t="str">
        <f t="shared" si="143"/>
        <v/>
      </c>
      <c r="N1471" s="42" t="str">
        <f>IF(LEN(I1471)=0,"",VLOOKUP(M1471,'Decile Calc'!$G$2:$H$11,2))</f>
        <v/>
      </c>
      <c r="O1471" s="57" t="str">
        <f t="shared" si="144"/>
        <v/>
      </c>
      <c r="P1471" s="42" t="str">
        <f t="shared" si="145"/>
        <v/>
      </c>
    </row>
    <row r="1472" spans="4:16" x14ac:dyDescent="0.3">
      <c r="D1472" s="30"/>
      <c r="I1472" s="42" t="str">
        <f>IF(LEN(H1472)&gt;0,G1472*0.5+((F1472/Summary!$B$3)*0.5),"")</f>
        <v/>
      </c>
      <c r="J1472" s="56" t="str">
        <f t="shared" si="141"/>
        <v/>
      </c>
      <c r="K1472" s="42" t="str">
        <f t="shared" si="140"/>
        <v/>
      </c>
      <c r="L1472" s="42" t="str">
        <f t="shared" si="142"/>
        <v/>
      </c>
      <c r="M1472" s="56" t="str">
        <f t="shared" si="143"/>
        <v/>
      </c>
      <c r="N1472" s="42" t="str">
        <f>IF(LEN(I1472)=0,"",VLOOKUP(M1472,'Decile Calc'!$G$2:$H$11,2))</f>
        <v/>
      </c>
      <c r="O1472" s="57" t="str">
        <f t="shared" si="144"/>
        <v/>
      </c>
      <c r="P1472" s="42" t="str">
        <f t="shared" si="145"/>
        <v/>
      </c>
    </row>
    <row r="1473" spans="4:16" x14ac:dyDescent="0.3">
      <c r="D1473" s="2"/>
      <c r="I1473" s="42" t="str">
        <f>IF(LEN(H1473)&gt;0,G1473*0.5+((F1473/Summary!$B$3)*0.5),"")</f>
        <v/>
      </c>
      <c r="J1473" s="56" t="str">
        <f t="shared" si="141"/>
        <v/>
      </c>
      <c r="K1473" s="42" t="str">
        <f t="shared" si="140"/>
        <v/>
      </c>
      <c r="L1473" s="42" t="str">
        <f t="shared" si="142"/>
        <v/>
      </c>
      <c r="M1473" s="56" t="str">
        <f t="shared" si="143"/>
        <v/>
      </c>
      <c r="N1473" s="42" t="str">
        <f>IF(LEN(I1473)=0,"",VLOOKUP(M1473,'Decile Calc'!$G$2:$H$11,2))</f>
        <v/>
      </c>
      <c r="O1473" s="57" t="str">
        <f t="shared" si="144"/>
        <v/>
      </c>
      <c r="P1473" s="42" t="str">
        <f t="shared" si="145"/>
        <v/>
      </c>
    </row>
    <row r="1474" spans="4:16" x14ac:dyDescent="0.3">
      <c r="D1474" s="2"/>
      <c r="I1474" s="42" t="str">
        <f>IF(LEN(H1474)&gt;0,G1474*0.5+((F1474/Summary!$B$3)*0.5),"")</f>
        <v/>
      </c>
      <c r="J1474" s="56" t="str">
        <f t="shared" si="141"/>
        <v/>
      </c>
      <c r="K1474" s="42" t="str">
        <f t="shared" ref="K1474:K1537" si="146">IF(LEN(I1474)&gt;0,ROW(A1474)/100000000,"")</f>
        <v/>
      </c>
      <c r="L1474" s="42" t="str">
        <f t="shared" si="142"/>
        <v/>
      </c>
      <c r="M1474" s="56" t="str">
        <f t="shared" si="143"/>
        <v/>
      </c>
      <c r="N1474" s="42" t="str">
        <f>IF(LEN(I1474)=0,"",VLOOKUP(M1474,'Decile Calc'!$G$2:$H$11,2))</f>
        <v/>
      </c>
      <c r="O1474" s="57" t="str">
        <f t="shared" si="144"/>
        <v/>
      </c>
      <c r="P1474" s="42" t="str">
        <f t="shared" si="145"/>
        <v/>
      </c>
    </row>
    <row r="1475" spans="4:16" x14ac:dyDescent="0.3">
      <c r="D1475" s="2"/>
      <c r="I1475" s="42" t="str">
        <f>IF(LEN(H1475)&gt;0,G1475*0.5+((F1475/Summary!$B$3)*0.5),"")</f>
        <v/>
      </c>
      <c r="J1475" s="56" t="str">
        <f t="shared" ref="J1475:J1538" si="147">IF(LEN(I1475)&gt;0,RANK(I1475,$I$2:$I$10001,1),"")</f>
        <v/>
      </c>
      <c r="K1475" s="42" t="str">
        <f t="shared" si="146"/>
        <v/>
      </c>
      <c r="L1475" s="42" t="str">
        <f t="shared" ref="L1475:L1538" si="148">IFERROR(I1475+K1475,"")</f>
        <v/>
      </c>
      <c r="M1475" s="56" t="str">
        <f t="shared" ref="M1475:M1538" si="149">IF(LEN(I1475)=0,"",RANK((I1475+K1475),$L$2:$L$10001,1))</f>
        <v/>
      </c>
      <c r="N1475" s="42" t="str">
        <f>IF(LEN(I1475)=0,"",VLOOKUP(M1475,'Decile Calc'!$G$2:$H$11,2))</f>
        <v/>
      </c>
      <c r="O1475" s="57" t="str">
        <f t="shared" ref="O1475:O1538" si="150">IF(LEN(I1475)&gt;0,H1475,"")</f>
        <v/>
      </c>
      <c r="P1475" s="42" t="str">
        <f t="shared" ref="P1475:P1538" si="151">IF(LEN(I1475)=0,"",TRUNC(M1475,0))</f>
        <v/>
      </c>
    </row>
    <row r="1476" spans="4:16" x14ac:dyDescent="0.3">
      <c r="D1476" s="2"/>
      <c r="I1476" s="42" t="str">
        <f>IF(LEN(H1476)&gt;0,G1476*0.5+((F1476/Summary!$B$3)*0.5),"")</f>
        <v/>
      </c>
      <c r="J1476" s="56" t="str">
        <f t="shared" si="147"/>
        <v/>
      </c>
      <c r="K1476" s="42" t="str">
        <f t="shared" si="146"/>
        <v/>
      </c>
      <c r="L1476" s="42" t="str">
        <f t="shared" si="148"/>
        <v/>
      </c>
      <c r="M1476" s="56" t="str">
        <f t="shared" si="149"/>
        <v/>
      </c>
      <c r="N1476" s="42" t="str">
        <f>IF(LEN(I1476)=0,"",VLOOKUP(M1476,'Decile Calc'!$G$2:$H$11,2))</f>
        <v/>
      </c>
      <c r="O1476" s="57" t="str">
        <f t="shared" si="150"/>
        <v/>
      </c>
      <c r="P1476" s="42" t="str">
        <f t="shared" si="151"/>
        <v/>
      </c>
    </row>
    <row r="1477" spans="4:16" x14ac:dyDescent="0.3">
      <c r="D1477" s="30"/>
      <c r="I1477" s="42" t="str">
        <f>IF(LEN(H1477)&gt;0,G1477*0.5+((F1477/Summary!$B$3)*0.5),"")</f>
        <v/>
      </c>
      <c r="J1477" s="56" t="str">
        <f t="shared" si="147"/>
        <v/>
      </c>
      <c r="K1477" s="42" t="str">
        <f t="shared" si="146"/>
        <v/>
      </c>
      <c r="L1477" s="42" t="str">
        <f t="shared" si="148"/>
        <v/>
      </c>
      <c r="M1477" s="56" t="str">
        <f t="shared" si="149"/>
        <v/>
      </c>
      <c r="N1477" s="42" t="str">
        <f>IF(LEN(I1477)=0,"",VLOOKUP(M1477,'Decile Calc'!$G$2:$H$11,2))</f>
        <v/>
      </c>
      <c r="O1477" s="57" t="str">
        <f t="shared" si="150"/>
        <v/>
      </c>
      <c r="P1477" s="42" t="str">
        <f t="shared" si="151"/>
        <v/>
      </c>
    </row>
    <row r="1478" spans="4:16" x14ac:dyDescent="0.3">
      <c r="D1478" s="2"/>
      <c r="I1478" s="42" t="str">
        <f>IF(LEN(H1478)&gt;0,G1478*0.5+((F1478/Summary!$B$3)*0.5),"")</f>
        <v/>
      </c>
      <c r="J1478" s="56" t="str">
        <f t="shared" si="147"/>
        <v/>
      </c>
      <c r="K1478" s="42" t="str">
        <f t="shared" si="146"/>
        <v/>
      </c>
      <c r="L1478" s="42" t="str">
        <f t="shared" si="148"/>
        <v/>
      </c>
      <c r="M1478" s="56" t="str">
        <f t="shared" si="149"/>
        <v/>
      </c>
      <c r="N1478" s="42" t="str">
        <f>IF(LEN(I1478)=0,"",VLOOKUP(M1478,'Decile Calc'!$G$2:$H$11,2))</f>
        <v/>
      </c>
      <c r="O1478" s="57" t="str">
        <f t="shared" si="150"/>
        <v/>
      </c>
      <c r="P1478" s="42" t="str">
        <f t="shared" si="151"/>
        <v/>
      </c>
    </row>
    <row r="1479" spans="4:16" x14ac:dyDescent="0.3">
      <c r="D1479" s="2"/>
      <c r="I1479" s="42" t="str">
        <f>IF(LEN(H1479)&gt;0,G1479*0.5+((F1479/Summary!$B$3)*0.5),"")</f>
        <v/>
      </c>
      <c r="J1479" s="56" t="str">
        <f t="shared" si="147"/>
        <v/>
      </c>
      <c r="K1479" s="42" t="str">
        <f t="shared" si="146"/>
        <v/>
      </c>
      <c r="L1479" s="42" t="str">
        <f t="shared" si="148"/>
        <v/>
      </c>
      <c r="M1479" s="56" t="str">
        <f t="shared" si="149"/>
        <v/>
      </c>
      <c r="N1479" s="42" t="str">
        <f>IF(LEN(I1479)=0,"",VLOOKUP(M1479,'Decile Calc'!$G$2:$H$11,2))</f>
        <v/>
      </c>
      <c r="O1479" s="57" t="str">
        <f t="shared" si="150"/>
        <v/>
      </c>
      <c r="P1479" s="42" t="str">
        <f t="shared" si="151"/>
        <v/>
      </c>
    </row>
    <row r="1480" spans="4:16" x14ac:dyDescent="0.3">
      <c r="D1480" s="2"/>
      <c r="I1480" s="42" t="str">
        <f>IF(LEN(H1480)&gt;0,G1480*0.5+((F1480/Summary!$B$3)*0.5),"")</f>
        <v/>
      </c>
      <c r="J1480" s="56" t="str">
        <f t="shared" si="147"/>
        <v/>
      </c>
      <c r="K1480" s="42" t="str">
        <f t="shared" si="146"/>
        <v/>
      </c>
      <c r="L1480" s="42" t="str">
        <f t="shared" si="148"/>
        <v/>
      </c>
      <c r="M1480" s="56" t="str">
        <f t="shared" si="149"/>
        <v/>
      </c>
      <c r="N1480" s="42" t="str">
        <f>IF(LEN(I1480)=0,"",VLOOKUP(M1480,'Decile Calc'!$G$2:$H$11,2))</f>
        <v/>
      </c>
      <c r="O1480" s="57" t="str">
        <f t="shared" si="150"/>
        <v/>
      </c>
      <c r="P1480" s="42" t="str">
        <f t="shared" si="151"/>
        <v/>
      </c>
    </row>
    <row r="1481" spans="4:16" x14ac:dyDescent="0.3">
      <c r="D1481" s="2"/>
      <c r="H1481" s="63"/>
      <c r="I1481" s="42" t="str">
        <f>IF(LEN(H1481)&gt;0,G1481*0.5+((F1481/Summary!$B$3)*0.5),"")</f>
        <v/>
      </c>
      <c r="J1481" s="56" t="str">
        <f t="shared" si="147"/>
        <v/>
      </c>
      <c r="K1481" s="42" t="str">
        <f t="shared" si="146"/>
        <v/>
      </c>
      <c r="L1481" s="42" t="str">
        <f t="shared" si="148"/>
        <v/>
      </c>
      <c r="M1481" s="56" t="str">
        <f t="shared" si="149"/>
        <v/>
      </c>
      <c r="N1481" s="42" t="str">
        <f>IF(LEN(I1481)=0,"",VLOOKUP(M1481,'Decile Calc'!$G$2:$H$11,2))</f>
        <v/>
      </c>
      <c r="O1481" s="57" t="str">
        <f t="shared" si="150"/>
        <v/>
      </c>
      <c r="P1481" s="42" t="str">
        <f t="shared" si="151"/>
        <v/>
      </c>
    </row>
    <row r="1482" spans="4:16" x14ac:dyDescent="0.3">
      <c r="D1482" s="2"/>
      <c r="H1482" s="63"/>
      <c r="I1482" s="42" t="str">
        <f>IF(LEN(H1482)&gt;0,G1482*0.5+((F1482/Summary!$B$3)*0.5),"")</f>
        <v/>
      </c>
      <c r="J1482" s="56" t="str">
        <f t="shared" si="147"/>
        <v/>
      </c>
      <c r="K1482" s="42" t="str">
        <f t="shared" si="146"/>
        <v/>
      </c>
      <c r="L1482" s="42" t="str">
        <f t="shared" si="148"/>
        <v/>
      </c>
      <c r="M1482" s="56" t="str">
        <f t="shared" si="149"/>
        <v/>
      </c>
      <c r="N1482" s="42" t="str">
        <f>IF(LEN(I1482)=0,"",VLOOKUP(M1482,'Decile Calc'!$G$2:$H$11,2))</f>
        <v/>
      </c>
      <c r="O1482" s="57" t="str">
        <f t="shared" si="150"/>
        <v/>
      </c>
      <c r="P1482" s="42" t="str">
        <f t="shared" si="151"/>
        <v/>
      </c>
    </row>
    <row r="1483" spans="4:16" x14ac:dyDescent="0.3">
      <c r="D1483" s="2"/>
      <c r="I1483" s="42" t="str">
        <f>IF(LEN(H1483)&gt;0,G1483*0.5+((F1483/Summary!$B$3)*0.5),"")</f>
        <v/>
      </c>
      <c r="J1483" s="56" t="str">
        <f t="shared" si="147"/>
        <v/>
      </c>
      <c r="K1483" s="42" t="str">
        <f t="shared" si="146"/>
        <v/>
      </c>
      <c r="L1483" s="42" t="str">
        <f t="shared" si="148"/>
        <v/>
      </c>
      <c r="M1483" s="56" t="str">
        <f t="shared" si="149"/>
        <v/>
      </c>
      <c r="N1483" s="42" t="str">
        <f>IF(LEN(I1483)=0,"",VLOOKUP(M1483,'Decile Calc'!$G$2:$H$11,2))</f>
        <v/>
      </c>
      <c r="O1483" s="57" t="str">
        <f t="shared" si="150"/>
        <v/>
      </c>
      <c r="P1483" s="42" t="str">
        <f t="shared" si="151"/>
        <v/>
      </c>
    </row>
    <row r="1484" spans="4:16" x14ac:dyDescent="0.3">
      <c r="D1484" s="2"/>
      <c r="I1484" s="42" t="str">
        <f>IF(LEN(H1484)&gt;0,G1484*0.5+((F1484/Summary!$B$3)*0.5),"")</f>
        <v/>
      </c>
      <c r="J1484" s="56" t="str">
        <f t="shared" si="147"/>
        <v/>
      </c>
      <c r="K1484" s="42" t="str">
        <f t="shared" si="146"/>
        <v/>
      </c>
      <c r="L1484" s="42" t="str">
        <f t="shared" si="148"/>
        <v/>
      </c>
      <c r="M1484" s="56" t="str">
        <f t="shared" si="149"/>
        <v/>
      </c>
      <c r="N1484" s="42" t="str">
        <f>IF(LEN(I1484)=0,"",VLOOKUP(M1484,'Decile Calc'!$G$2:$H$11,2))</f>
        <v/>
      </c>
      <c r="O1484" s="57" t="str">
        <f t="shared" si="150"/>
        <v/>
      </c>
      <c r="P1484" s="42" t="str">
        <f t="shared" si="151"/>
        <v/>
      </c>
    </row>
    <row r="1485" spans="4:16" x14ac:dyDescent="0.3">
      <c r="D1485" s="2"/>
      <c r="I1485" s="42" t="str">
        <f>IF(LEN(H1485)&gt;0,G1485*0.5+((F1485/Summary!$B$3)*0.5),"")</f>
        <v/>
      </c>
      <c r="J1485" s="56" t="str">
        <f t="shared" si="147"/>
        <v/>
      </c>
      <c r="K1485" s="42" t="str">
        <f t="shared" si="146"/>
        <v/>
      </c>
      <c r="L1485" s="42" t="str">
        <f t="shared" si="148"/>
        <v/>
      </c>
      <c r="M1485" s="56" t="str">
        <f t="shared" si="149"/>
        <v/>
      </c>
      <c r="N1485" s="42" t="str">
        <f>IF(LEN(I1485)=0,"",VLOOKUP(M1485,'Decile Calc'!$G$2:$H$11,2))</f>
        <v/>
      </c>
      <c r="O1485" s="57" t="str">
        <f t="shared" si="150"/>
        <v/>
      </c>
      <c r="P1485" s="42" t="str">
        <f t="shared" si="151"/>
        <v/>
      </c>
    </row>
    <row r="1486" spans="4:16" x14ac:dyDescent="0.3">
      <c r="D1486" s="30"/>
      <c r="I1486" s="42" t="str">
        <f>IF(LEN(H1486)&gt;0,G1486*0.5+((F1486/Summary!$B$3)*0.5),"")</f>
        <v/>
      </c>
      <c r="J1486" s="56" t="str">
        <f t="shared" si="147"/>
        <v/>
      </c>
      <c r="K1486" s="42" t="str">
        <f t="shared" si="146"/>
        <v/>
      </c>
      <c r="L1486" s="42" t="str">
        <f t="shared" si="148"/>
        <v/>
      </c>
      <c r="M1486" s="56" t="str">
        <f t="shared" si="149"/>
        <v/>
      </c>
      <c r="N1486" s="42" t="str">
        <f>IF(LEN(I1486)=0,"",VLOOKUP(M1486,'Decile Calc'!$G$2:$H$11,2))</f>
        <v/>
      </c>
      <c r="O1486" s="57" t="str">
        <f t="shared" si="150"/>
        <v/>
      </c>
      <c r="P1486" s="42" t="str">
        <f t="shared" si="151"/>
        <v/>
      </c>
    </row>
    <row r="1487" spans="4:16" x14ac:dyDescent="0.3">
      <c r="D1487" s="2"/>
      <c r="H1487" s="63"/>
      <c r="I1487" s="42" t="str">
        <f>IF(LEN(H1487)&gt;0,G1487*0.5+((F1487/Summary!$B$3)*0.5),"")</f>
        <v/>
      </c>
      <c r="J1487" s="56" t="str">
        <f t="shared" si="147"/>
        <v/>
      </c>
      <c r="K1487" s="42" t="str">
        <f t="shared" si="146"/>
        <v/>
      </c>
      <c r="L1487" s="42" t="str">
        <f t="shared" si="148"/>
        <v/>
      </c>
      <c r="M1487" s="56" t="str">
        <f t="shared" si="149"/>
        <v/>
      </c>
      <c r="N1487" s="42" t="str">
        <f>IF(LEN(I1487)=0,"",VLOOKUP(M1487,'Decile Calc'!$G$2:$H$11,2))</f>
        <v/>
      </c>
      <c r="O1487" s="57" t="str">
        <f t="shared" si="150"/>
        <v/>
      </c>
      <c r="P1487" s="42" t="str">
        <f t="shared" si="151"/>
        <v/>
      </c>
    </row>
    <row r="1488" spans="4:16" x14ac:dyDescent="0.3">
      <c r="D1488" s="2"/>
      <c r="I1488" s="42" t="str">
        <f>IF(LEN(H1488)&gt;0,G1488*0.5+((F1488/Summary!$B$3)*0.5),"")</f>
        <v/>
      </c>
      <c r="J1488" s="56" t="str">
        <f t="shared" si="147"/>
        <v/>
      </c>
      <c r="K1488" s="42" t="str">
        <f t="shared" si="146"/>
        <v/>
      </c>
      <c r="L1488" s="42" t="str">
        <f t="shared" si="148"/>
        <v/>
      </c>
      <c r="M1488" s="56" t="str">
        <f t="shared" si="149"/>
        <v/>
      </c>
      <c r="N1488" s="42" t="str">
        <f>IF(LEN(I1488)=0,"",VLOOKUP(M1488,'Decile Calc'!$G$2:$H$11,2))</f>
        <v/>
      </c>
      <c r="O1488" s="57" t="str">
        <f t="shared" si="150"/>
        <v/>
      </c>
      <c r="P1488" s="42" t="str">
        <f t="shared" si="151"/>
        <v/>
      </c>
    </row>
    <row r="1489" spans="4:16" x14ac:dyDescent="0.3">
      <c r="D1489" s="30"/>
      <c r="I1489" s="42" t="str">
        <f>IF(LEN(H1489)&gt;0,G1489*0.5+((F1489/Summary!$B$3)*0.5),"")</f>
        <v/>
      </c>
      <c r="J1489" s="56" t="str">
        <f t="shared" si="147"/>
        <v/>
      </c>
      <c r="K1489" s="42" t="str">
        <f t="shared" si="146"/>
        <v/>
      </c>
      <c r="L1489" s="42" t="str">
        <f t="shared" si="148"/>
        <v/>
      </c>
      <c r="M1489" s="56" t="str">
        <f t="shared" si="149"/>
        <v/>
      </c>
      <c r="N1489" s="42" t="str">
        <f>IF(LEN(I1489)=0,"",VLOOKUP(M1489,'Decile Calc'!$G$2:$H$11,2))</f>
        <v/>
      </c>
      <c r="O1489" s="57" t="str">
        <f t="shared" si="150"/>
        <v/>
      </c>
      <c r="P1489" s="42" t="str">
        <f t="shared" si="151"/>
        <v/>
      </c>
    </row>
    <row r="1490" spans="4:16" x14ac:dyDescent="0.3">
      <c r="D1490" s="2"/>
      <c r="I1490" s="42" t="str">
        <f>IF(LEN(H1490)&gt;0,G1490*0.5+((F1490/Summary!$B$3)*0.5),"")</f>
        <v/>
      </c>
      <c r="J1490" s="56" t="str">
        <f t="shared" si="147"/>
        <v/>
      </c>
      <c r="K1490" s="42" t="str">
        <f t="shared" si="146"/>
        <v/>
      </c>
      <c r="L1490" s="42" t="str">
        <f t="shared" si="148"/>
        <v/>
      </c>
      <c r="M1490" s="56" t="str">
        <f t="shared" si="149"/>
        <v/>
      </c>
      <c r="N1490" s="42" t="str">
        <f>IF(LEN(I1490)=0,"",VLOOKUP(M1490,'Decile Calc'!$G$2:$H$11,2))</f>
        <v/>
      </c>
      <c r="O1490" s="57" t="str">
        <f t="shared" si="150"/>
        <v/>
      </c>
      <c r="P1490" s="42" t="str">
        <f t="shared" si="151"/>
        <v/>
      </c>
    </row>
    <row r="1491" spans="4:16" x14ac:dyDescent="0.3">
      <c r="D1491" s="30"/>
      <c r="I1491" s="42" t="str">
        <f>IF(LEN(H1491)&gt;0,G1491*0.5+((F1491/Summary!$B$3)*0.5),"")</f>
        <v/>
      </c>
      <c r="J1491" s="56" t="str">
        <f t="shared" si="147"/>
        <v/>
      </c>
      <c r="K1491" s="42" t="str">
        <f t="shared" si="146"/>
        <v/>
      </c>
      <c r="L1491" s="42" t="str">
        <f t="shared" si="148"/>
        <v/>
      </c>
      <c r="M1491" s="56" t="str">
        <f t="shared" si="149"/>
        <v/>
      </c>
      <c r="N1491" s="42" t="str">
        <f>IF(LEN(I1491)=0,"",VLOOKUP(M1491,'Decile Calc'!$G$2:$H$11,2))</f>
        <v/>
      </c>
      <c r="O1491" s="57" t="str">
        <f t="shared" si="150"/>
        <v/>
      </c>
      <c r="P1491" s="42" t="str">
        <f t="shared" si="151"/>
        <v/>
      </c>
    </row>
    <row r="1492" spans="4:16" x14ac:dyDescent="0.3">
      <c r="D1492" s="2"/>
      <c r="I1492" s="42" t="str">
        <f>IF(LEN(H1492)&gt;0,G1492*0.5+((F1492/Summary!$B$3)*0.5),"")</f>
        <v/>
      </c>
      <c r="J1492" s="56" t="str">
        <f t="shared" si="147"/>
        <v/>
      </c>
      <c r="K1492" s="42" t="str">
        <f t="shared" si="146"/>
        <v/>
      </c>
      <c r="L1492" s="42" t="str">
        <f t="shared" si="148"/>
        <v/>
      </c>
      <c r="M1492" s="56" t="str">
        <f t="shared" si="149"/>
        <v/>
      </c>
      <c r="N1492" s="42" t="str">
        <f>IF(LEN(I1492)=0,"",VLOOKUP(M1492,'Decile Calc'!$G$2:$H$11,2))</f>
        <v/>
      </c>
      <c r="O1492" s="57" t="str">
        <f t="shared" si="150"/>
        <v/>
      </c>
      <c r="P1492" s="42" t="str">
        <f t="shared" si="151"/>
        <v/>
      </c>
    </row>
    <row r="1493" spans="4:16" x14ac:dyDescent="0.3">
      <c r="D1493" s="2"/>
      <c r="I1493" s="42" t="str">
        <f>IF(LEN(H1493)&gt;0,G1493*0.5+((F1493/Summary!$B$3)*0.5),"")</f>
        <v/>
      </c>
      <c r="J1493" s="56" t="str">
        <f t="shared" si="147"/>
        <v/>
      </c>
      <c r="K1493" s="42" t="str">
        <f t="shared" si="146"/>
        <v/>
      </c>
      <c r="L1493" s="42" t="str">
        <f t="shared" si="148"/>
        <v/>
      </c>
      <c r="M1493" s="56" t="str">
        <f t="shared" si="149"/>
        <v/>
      </c>
      <c r="N1493" s="42" t="str">
        <f>IF(LEN(I1493)=0,"",VLOOKUP(M1493,'Decile Calc'!$G$2:$H$11,2))</f>
        <v/>
      </c>
      <c r="O1493" s="57" t="str">
        <f t="shared" si="150"/>
        <v/>
      </c>
      <c r="P1493" s="42" t="str">
        <f t="shared" si="151"/>
        <v/>
      </c>
    </row>
    <row r="1494" spans="4:16" x14ac:dyDescent="0.3">
      <c r="D1494" s="2"/>
      <c r="I1494" s="42" t="str">
        <f>IF(LEN(H1494)&gt;0,G1494*0.5+((F1494/Summary!$B$3)*0.5),"")</f>
        <v/>
      </c>
      <c r="J1494" s="56" t="str">
        <f t="shared" si="147"/>
        <v/>
      </c>
      <c r="K1494" s="42" t="str">
        <f t="shared" si="146"/>
        <v/>
      </c>
      <c r="L1494" s="42" t="str">
        <f t="shared" si="148"/>
        <v/>
      </c>
      <c r="M1494" s="56" t="str">
        <f t="shared" si="149"/>
        <v/>
      </c>
      <c r="N1494" s="42" t="str">
        <f>IF(LEN(I1494)=0,"",VLOOKUP(M1494,'Decile Calc'!$G$2:$H$11,2))</f>
        <v/>
      </c>
      <c r="O1494" s="57" t="str">
        <f t="shared" si="150"/>
        <v/>
      </c>
      <c r="P1494" s="42" t="str">
        <f t="shared" si="151"/>
        <v/>
      </c>
    </row>
    <row r="1495" spans="4:16" x14ac:dyDescent="0.3">
      <c r="D1495" s="30"/>
      <c r="I1495" s="42" t="str">
        <f>IF(LEN(H1495)&gt;0,G1495*0.5+((F1495/Summary!$B$3)*0.5),"")</f>
        <v/>
      </c>
      <c r="J1495" s="56" t="str">
        <f t="shared" si="147"/>
        <v/>
      </c>
      <c r="K1495" s="42" t="str">
        <f t="shared" si="146"/>
        <v/>
      </c>
      <c r="L1495" s="42" t="str">
        <f t="shared" si="148"/>
        <v/>
      </c>
      <c r="M1495" s="56" t="str">
        <f t="shared" si="149"/>
        <v/>
      </c>
      <c r="N1495" s="42" t="str">
        <f>IF(LEN(I1495)=0,"",VLOOKUP(M1495,'Decile Calc'!$G$2:$H$11,2))</f>
        <v/>
      </c>
      <c r="O1495" s="57" t="str">
        <f t="shared" si="150"/>
        <v/>
      </c>
      <c r="P1495" s="42" t="str">
        <f t="shared" si="151"/>
        <v/>
      </c>
    </row>
    <row r="1496" spans="4:16" x14ac:dyDescent="0.3">
      <c r="D1496" s="2"/>
      <c r="I1496" s="42" t="str">
        <f>IF(LEN(H1496)&gt;0,G1496*0.5+((F1496/Summary!$B$3)*0.5),"")</f>
        <v/>
      </c>
      <c r="J1496" s="56" t="str">
        <f t="shared" si="147"/>
        <v/>
      </c>
      <c r="K1496" s="42" t="str">
        <f t="shared" si="146"/>
        <v/>
      </c>
      <c r="L1496" s="42" t="str">
        <f t="shared" si="148"/>
        <v/>
      </c>
      <c r="M1496" s="56" t="str">
        <f t="shared" si="149"/>
        <v/>
      </c>
      <c r="N1496" s="42" t="str">
        <f>IF(LEN(I1496)=0,"",VLOOKUP(M1496,'Decile Calc'!$G$2:$H$11,2))</f>
        <v/>
      </c>
      <c r="O1496" s="57" t="str">
        <f t="shared" si="150"/>
        <v/>
      </c>
      <c r="P1496" s="42" t="str">
        <f t="shared" si="151"/>
        <v/>
      </c>
    </row>
    <row r="1497" spans="4:16" x14ac:dyDescent="0.3">
      <c r="D1497" s="2"/>
      <c r="I1497" s="42" t="str">
        <f>IF(LEN(H1497)&gt;0,G1497*0.5+((F1497/Summary!$B$3)*0.5),"")</f>
        <v/>
      </c>
      <c r="J1497" s="56" t="str">
        <f t="shared" si="147"/>
        <v/>
      </c>
      <c r="K1497" s="42" t="str">
        <f t="shared" si="146"/>
        <v/>
      </c>
      <c r="L1497" s="42" t="str">
        <f t="shared" si="148"/>
        <v/>
      </c>
      <c r="M1497" s="56" t="str">
        <f t="shared" si="149"/>
        <v/>
      </c>
      <c r="N1497" s="42" t="str">
        <f>IF(LEN(I1497)=0,"",VLOOKUP(M1497,'Decile Calc'!$G$2:$H$11,2))</f>
        <v/>
      </c>
      <c r="O1497" s="57" t="str">
        <f t="shared" si="150"/>
        <v/>
      </c>
      <c r="P1497" s="42" t="str">
        <f t="shared" si="151"/>
        <v/>
      </c>
    </row>
    <row r="1498" spans="4:16" x14ac:dyDescent="0.3">
      <c r="D1498" s="2"/>
      <c r="I1498" s="42" t="str">
        <f>IF(LEN(H1498)&gt;0,G1498*0.5+((F1498/Summary!$B$3)*0.5),"")</f>
        <v/>
      </c>
      <c r="J1498" s="56" t="str">
        <f t="shared" si="147"/>
        <v/>
      </c>
      <c r="K1498" s="42" t="str">
        <f t="shared" si="146"/>
        <v/>
      </c>
      <c r="L1498" s="42" t="str">
        <f t="shared" si="148"/>
        <v/>
      </c>
      <c r="M1498" s="56" t="str">
        <f t="shared" si="149"/>
        <v/>
      </c>
      <c r="N1498" s="42" t="str">
        <f>IF(LEN(I1498)=0,"",VLOOKUP(M1498,'Decile Calc'!$G$2:$H$11,2))</f>
        <v/>
      </c>
      <c r="O1498" s="57" t="str">
        <f t="shared" si="150"/>
        <v/>
      </c>
      <c r="P1498" s="42" t="str">
        <f t="shared" si="151"/>
        <v/>
      </c>
    </row>
    <row r="1499" spans="4:16" x14ac:dyDescent="0.3">
      <c r="D1499" s="2"/>
      <c r="H1499" s="63"/>
      <c r="I1499" s="42" t="str">
        <f>IF(LEN(H1499)&gt;0,G1499*0.5+((F1499/Summary!$B$3)*0.5),"")</f>
        <v/>
      </c>
      <c r="J1499" s="56" t="str">
        <f t="shared" si="147"/>
        <v/>
      </c>
      <c r="K1499" s="42" t="str">
        <f t="shared" si="146"/>
        <v/>
      </c>
      <c r="L1499" s="42" t="str">
        <f t="shared" si="148"/>
        <v/>
      </c>
      <c r="M1499" s="56" t="str">
        <f t="shared" si="149"/>
        <v/>
      </c>
      <c r="N1499" s="42" t="str">
        <f>IF(LEN(I1499)=0,"",VLOOKUP(M1499,'Decile Calc'!$G$2:$H$11,2))</f>
        <v/>
      </c>
      <c r="O1499" s="57" t="str">
        <f t="shared" si="150"/>
        <v/>
      </c>
      <c r="P1499" s="42" t="str">
        <f t="shared" si="151"/>
        <v/>
      </c>
    </row>
    <row r="1500" spans="4:16" x14ac:dyDescent="0.3">
      <c r="D1500" s="2"/>
      <c r="I1500" s="42" t="str">
        <f>IF(LEN(H1500)&gt;0,G1500*0.5+((F1500/Summary!$B$3)*0.5),"")</f>
        <v/>
      </c>
      <c r="J1500" s="56" t="str">
        <f t="shared" si="147"/>
        <v/>
      </c>
      <c r="K1500" s="42" t="str">
        <f t="shared" si="146"/>
        <v/>
      </c>
      <c r="L1500" s="42" t="str">
        <f t="shared" si="148"/>
        <v/>
      </c>
      <c r="M1500" s="56" t="str">
        <f t="shared" si="149"/>
        <v/>
      </c>
      <c r="N1500" s="42" t="str">
        <f>IF(LEN(I1500)=0,"",VLOOKUP(M1500,'Decile Calc'!$G$2:$H$11,2))</f>
        <v/>
      </c>
      <c r="O1500" s="57" t="str">
        <f t="shared" si="150"/>
        <v/>
      </c>
      <c r="P1500" s="42" t="str">
        <f t="shared" si="151"/>
        <v/>
      </c>
    </row>
    <row r="1501" spans="4:16" x14ac:dyDescent="0.3">
      <c r="D1501" s="2"/>
      <c r="I1501" s="42" t="str">
        <f>IF(LEN(H1501)&gt;0,G1501*0.5+((F1501/Summary!$B$3)*0.5),"")</f>
        <v/>
      </c>
      <c r="J1501" s="56" t="str">
        <f t="shared" si="147"/>
        <v/>
      </c>
      <c r="K1501" s="42" t="str">
        <f t="shared" si="146"/>
        <v/>
      </c>
      <c r="L1501" s="42" t="str">
        <f t="shared" si="148"/>
        <v/>
      </c>
      <c r="M1501" s="56" t="str">
        <f t="shared" si="149"/>
        <v/>
      </c>
      <c r="N1501" s="42" t="str">
        <f>IF(LEN(I1501)=0,"",VLOOKUP(M1501,'Decile Calc'!$G$2:$H$11,2))</f>
        <v/>
      </c>
      <c r="O1501" s="57" t="str">
        <f t="shared" si="150"/>
        <v/>
      </c>
      <c r="P1501" s="42" t="str">
        <f t="shared" si="151"/>
        <v/>
      </c>
    </row>
    <row r="1502" spans="4:16" x14ac:dyDescent="0.3">
      <c r="D1502" s="2"/>
      <c r="I1502" s="42" t="str">
        <f>IF(LEN(H1502)&gt;0,G1502*0.5+((F1502/Summary!$B$3)*0.5),"")</f>
        <v/>
      </c>
      <c r="J1502" s="56" t="str">
        <f t="shared" si="147"/>
        <v/>
      </c>
      <c r="K1502" s="42" t="str">
        <f t="shared" si="146"/>
        <v/>
      </c>
      <c r="L1502" s="42" t="str">
        <f t="shared" si="148"/>
        <v/>
      </c>
      <c r="M1502" s="56" t="str">
        <f t="shared" si="149"/>
        <v/>
      </c>
      <c r="N1502" s="42" t="str">
        <f>IF(LEN(I1502)=0,"",VLOOKUP(M1502,'Decile Calc'!$G$2:$H$11,2))</f>
        <v/>
      </c>
      <c r="O1502" s="57" t="str">
        <f t="shared" si="150"/>
        <v/>
      </c>
      <c r="P1502" s="42" t="str">
        <f t="shared" si="151"/>
        <v/>
      </c>
    </row>
    <row r="1503" spans="4:16" x14ac:dyDescent="0.3">
      <c r="D1503" s="2"/>
      <c r="H1503" s="63"/>
      <c r="I1503" s="42" t="str">
        <f>IF(LEN(H1503)&gt;0,G1503*0.5+((F1503/Summary!$B$3)*0.5),"")</f>
        <v/>
      </c>
      <c r="J1503" s="56" t="str">
        <f t="shared" si="147"/>
        <v/>
      </c>
      <c r="K1503" s="42" t="str">
        <f t="shared" si="146"/>
        <v/>
      </c>
      <c r="L1503" s="42" t="str">
        <f t="shared" si="148"/>
        <v/>
      </c>
      <c r="M1503" s="56" t="str">
        <f t="shared" si="149"/>
        <v/>
      </c>
      <c r="N1503" s="42" t="str">
        <f>IF(LEN(I1503)=0,"",VLOOKUP(M1503,'Decile Calc'!$G$2:$H$11,2))</f>
        <v/>
      </c>
      <c r="O1503" s="57" t="str">
        <f t="shared" si="150"/>
        <v/>
      </c>
      <c r="P1503" s="42" t="str">
        <f t="shared" si="151"/>
        <v/>
      </c>
    </row>
    <row r="1504" spans="4:16" x14ac:dyDescent="0.3">
      <c r="D1504" s="2"/>
      <c r="H1504" s="63"/>
      <c r="I1504" s="42" t="str">
        <f>IF(LEN(H1504)&gt;0,G1504*0.5+((F1504/Summary!$B$3)*0.5),"")</f>
        <v/>
      </c>
      <c r="J1504" s="56" t="str">
        <f t="shared" si="147"/>
        <v/>
      </c>
      <c r="K1504" s="42" t="str">
        <f t="shared" si="146"/>
        <v/>
      </c>
      <c r="L1504" s="42" t="str">
        <f t="shared" si="148"/>
        <v/>
      </c>
      <c r="M1504" s="56" t="str">
        <f t="shared" si="149"/>
        <v/>
      </c>
      <c r="N1504" s="42" t="str">
        <f>IF(LEN(I1504)=0,"",VLOOKUP(M1504,'Decile Calc'!$G$2:$H$11,2))</f>
        <v/>
      </c>
      <c r="O1504" s="57" t="str">
        <f t="shared" si="150"/>
        <v/>
      </c>
      <c r="P1504" s="42" t="str">
        <f t="shared" si="151"/>
        <v/>
      </c>
    </row>
    <row r="1505" spans="4:16" x14ac:dyDescent="0.3">
      <c r="D1505" s="2"/>
      <c r="I1505" s="42" t="str">
        <f>IF(LEN(H1505)&gt;0,G1505*0.5+((F1505/Summary!$B$3)*0.5),"")</f>
        <v/>
      </c>
      <c r="J1505" s="56" t="str">
        <f t="shared" si="147"/>
        <v/>
      </c>
      <c r="K1505" s="42" t="str">
        <f t="shared" si="146"/>
        <v/>
      </c>
      <c r="L1505" s="42" t="str">
        <f t="shared" si="148"/>
        <v/>
      </c>
      <c r="M1505" s="56" t="str">
        <f t="shared" si="149"/>
        <v/>
      </c>
      <c r="N1505" s="42" t="str">
        <f>IF(LEN(I1505)=0,"",VLOOKUP(M1505,'Decile Calc'!$G$2:$H$11,2))</f>
        <v/>
      </c>
      <c r="O1505" s="57" t="str">
        <f t="shared" si="150"/>
        <v/>
      </c>
      <c r="P1505" s="42" t="str">
        <f t="shared" si="151"/>
        <v/>
      </c>
    </row>
    <row r="1506" spans="4:16" x14ac:dyDescent="0.3">
      <c r="D1506" s="2"/>
      <c r="I1506" s="42" t="str">
        <f>IF(LEN(H1506)&gt;0,G1506*0.5+((F1506/Summary!$B$3)*0.5),"")</f>
        <v/>
      </c>
      <c r="J1506" s="56" t="str">
        <f t="shared" si="147"/>
        <v/>
      </c>
      <c r="K1506" s="42" t="str">
        <f t="shared" si="146"/>
        <v/>
      </c>
      <c r="L1506" s="42" t="str">
        <f t="shared" si="148"/>
        <v/>
      </c>
      <c r="M1506" s="56" t="str">
        <f t="shared" si="149"/>
        <v/>
      </c>
      <c r="N1506" s="42" t="str">
        <f>IF(LEN(I1506)=0,"",VLOOKUP(M1506,'Decile Calc'!$G$2:$H$11,2))</f>
        <v/>
      </c>
      <c r="O1506" s="57" t="str">
        <f t="shared" si="150"/>
        <v/>
      </c>
      <c r="P1506" s="42" t="str">
        <f t="shared" si="151"/>
        <v/>
      </c>
    </row>
    <row r="1507" spans="4:16" x14ac:dyDescent="0.3">
      <c r="D1507" s="2"/>
      <c r="I1507" s="42" t="str">
        <f>IF(LEN(H1507)&gt;0,G1507*0.5+((F1507/Summary!$B$3)*0.5),"")</f>
        <v/>
      </c>
      <c r="J1507" s="56" t="str">
        <f t="shared" si="147"/>
        <v/>
      </c>
      <c r="K1507" s="42" t="str">
        <f t="shared" si="146"/>
        <v/>
      </c>
      <c r="L1507" s="42" t="str">
        <f t="shared" si="148"/>
        <v/>
      </c>
      <c r="M1507" s="56" t="str">
        <f t="shared" si="149"/>
        <v/>
      </c>
      <c r="N1507" s="42" t="str">
        <f>IF(LEN(I1507)=0,"",VLOOKUP(M1507,'Decile Calc'!$G$2:$H$11,2))</f>
        <v/>
      </c>
      <c r="O1507" s="57" t="str">
        <f t="shared" si="150"/>
        <v/>
      </c>
      <c r="P1507" s="42" t="str">
        <f t="shared" si="151"/>
        <v/>
      </c>
    </row>
    <row r="1508" spans="4:16" x14ac:dyDescent="0.3">
      <c r="D1508" s="2"/>
      <c r="I1508" s="42" t="str">
        <f>IF(LEN(H1508)&gt;0,G1508*0.5+((F1508/Summary!$B$3)*0.5),"")</f>
        <v/>
      </c>
      <c r="J1508" s="56" t="str">
        <f t="shared" si="147"/>
        <v/>
      </c>
      <c r="K1508" s="42" t="str">
        <f t="shared" si="146"/>
        <v/>
      </c>
      <c r="L1508" s="42" t="str">
        <f t="shared" si="148"/>
        <v/>
      </c>
      <c r="M1508" s="56" t="str">
        <f t="shared" si="149"/>
        <v/>
      </c>
      <c r="N1508" s="42" t="str">
        <f>IF(LEN(I1508)=0,"",VLOOKUP(M1508,'Decile Calc'!$G$2:$H$11,2))</f>
        <v/>
      </c>
      <c r="O1508" s="57" t="str">
        <f t="shared" si="150"/>
        <v/>
      </c>
      <c r="P1508" s="42" t="str">
        <f t="shared" si="151"/>
        <v/>
      </c>
    </row>
    <row r="1509" spans="4:16" x14ac:dyDescent="0.3">
      <c r="D1509" s="2"/>
      <c r="I1509" s="42" t="str">
        <f>IF(LEN(H1509)&gt;0,G1509*0.5+((F1509/Summary!$B$3)*0.5),"")</f>
        <v/>
      </c>
      <c r="J1509" s="56" t="str">
        <f t="shared" si="147"/>
        <v/>
      </c>
      <c r="K1509" s="42" t="str">
        <f t="shared" si="146"/>
        <v/>
      </c>
      <c r="L1509" s="42" t="str">
        <f t="shared" si="148"/>
        <v/>
      </c>
      <c r="M1509" s="56" t="str">
        <f t="shared" si="149"/>
        <v/>
      </c>
      <c r="N1509" s="42" t="str">
        <f>IF(LEN(I1509)=0,"",VLOOKUP(M1509,'Decile Calc'!$G$2:$H$11,2))</f>
        <v/>
      </c>
      <c r="O1509" s="57" t="str">
        <f t="shared" si="150"/>
        <v/>
      </c>
      <c r="P1509" s="42" t="str">
        <f t="shared" si="151"/>
        <v/>
      </c>
    </row>
    <row r="1510" spans="4:16" x14ac:dyDescent="0.3">
      <c r="D1510" s="2"/>
      <c r="I1510" s="42" t="str">
        <f>IF(LEN(H1510)&gt;0,G1510*0.5+((F1510/Summary!$B$3)*0.5),"")</f>
        <v/>
      </c>
      <c r="J1510" s="56" t="str">
        <f t="shared" si="147"/>
        <v/>
      </c>
      <c r="K1510" s="42" t="str">
        <f t="shared" si="146"/>
        <v/>
      </c>
      <c r="L1510" s="42" t="str">
        <f t="shared" si="148"/>
        <v/>
      </c>
      <c r="M1510" s="56" t="str">
        <f t="shared" si="149"/>
        <v/>
      </c>
      <c r="N1510" s="42" t="str">
        <f>IF(LEN(I1510)=0,"",VLOOKUP(M1510,'Decile Calc'!$G$2:$H$11,2))</f>
        <v/>
      </c>
      <c r="O1510" s="57" t="str">
        <f t="shared" si="150"/>
        <v/>
      </c>
      <c r="P1510" s="42" t="str">
        <f t="shared" si="151"/>
        <v/>
      </c>
    </row>
    <row r="1511" spans="4:16" x14ac:dyDescent="0.3">
      <c r="D1511" s="2"/>
      <c r="I1511" s="42" t="str">
        <f>IF(LEN(H1511)&gt;0,G1511*0.5+((F1511/Summary!$B$3)*0.5),"")</f>
        <v/>
      </c>
      <c r="J1511" s="56" t="str">
        <f t="shared" si="147"/>
        <v/>
      </c>
      <c r="K1511" s="42" t="str">
        <f t="shared" si="146"/>
        <v/>
      </c>
      <c r="L1511" s="42" t="str">
        <f t="shared" si="148"/>
        <v/>
      </c>
      <c r="M1511" s="56" t="str">
        <f t="shared" si="149"/>
        <v/>
      </c>
      <c r="N1511" s="42" t="str">
        <f>IF(LEN(I1511)=0,"",VLOOKUP(M1511,'Decile Calc'!$G$2:$H$11,2))</f>
        <v/>
      </c>
      <c r="O1511" s="57" t="str">
        <f t="shared" si="150"/>
        <v/>
      </c>
      <c r="P1511" s="42" t="str">
        <f t="shared" si="151"/>
        <v/>
      </c>
    </row>
    <row r="1512" spans="4:16" x14ac:dyDescent="0.3">
      <c r="D1512" s="2"/>
      <c r="I1512" s="42" t="str">
        <f>IF(LEN(H1512)&gt;0,G1512*0.5+((F1512/Summary!$B$3)*0.5),"")</f>
        <v/>
      </c>
      <c r="J1512" s="56" t="str">
        <f t="shared" si="147"/>
        <v/>
      </c>
      <c r="K1512" s="42" t="str">
        <f t="shared" si="146"/>
        <v/>
      </c>
      <c r="L1512" s="42" t="str">
        <f t="shared" si="148"/>
        <v/>
      </c>
      <c r="M1512" s="56" t="str">
        <f t="shared" si="149"/>
        <v/>
      </c>
      <c r="N1512" s="42" t="str">
        <f>IF(LEN(I1512)=0,"",VLOOKUP(M1512,'Decile Calc'!$G$2:$H$11,2))</f>
        <v/>
      </c>
      <c r="O1512" s="57" t="str">
        <f t="shared" si="150"/>
        <v/>
      </c>
      <c r="P1512" s="42" t="str">
        <f t="shared" si="151"/>
        <v/>
      </c>
    </row>
    <row r="1513" spans="4:16" x14ac:dyDescent="0.3">
      <c r="D1513" s="2"/>
      <c r="I1513" s="42" t="str">
        <f>IF(LEN(H1513)&gt;0,G1513*0.5+((F1513/Summary!$B$3)*0.5),"")</f>
        <v/>
      </c>
      <c r="J1513" s="56" t="str">
        <f t="shared" si="147"/>
        <v/>
      </c>
      <c r="K1513" s="42" t="str">
        <f t="shared" si="146"/>
        <v/>
      </c>
      <c r="L1513" s="42" t="str">
        <f t="shared" si="148"/>
        <v/>
      </c>
      <c r="M1513" s="56" t="str">
        <f t="shared" si="149"/>
        <v/>
      </c>
      <c r="N1513" s="42" t="str">
        <f>IF(LEN(I1513)=0,"",VLOOKUP(M1513,'Decile Calc'!$G$2:$H$11,2))</f>
        <v/>
      </c>
      <c r="O1513" s="57" t="str">
        <f t="shared" si="150"/>
        <v/>
      </c>
      <c r="P1513" s="42" t="str">
        <f t="shared" si="151"/>
        <v/>
      </c>
    </row>
    <row r="1514" spans="4:16" x14ac:dyDescent="0.3">
      <c r="D1514" s="2"/>
      <c r="H1514" s="63"/>
      <c r="I1514" s="42" t="str">
        <f>IF(LEN(H1514)&gt;0,G1514*0.5+((F1514/Summary!$B$3)*0.5),"")</f>
        <v/>
      </c>
      <c r="J1514" s="56" t="str">
        <f t="shared" si="147"/>
        <v/>
      </c>
      <c r="K1514" s="42" t="str">
        <f t="shared" si="146"/>
        <v/>
      </c>
      <c r="L1514" s="42" t="str">
        <f t="shared" si="148"/>
        <v/>
      </c>
      <c r="M1514" s="56" t="str">
        <f t="shared" si="149"/>
        <v/>
      </c>
      <c r="N1514" s="42" t="str">
        <f>IF(LEN(I1514)=0,"",VLOOKUP(M1514,'Decile Calc'!$G$2:$H$11,2))</f>
        <v/>
      </c>
      <c r="O1514" s="57" t="str">
        <f t="shared" si="150"/>
        <v/>
      </c>
      <c r="P1514" s="42" t="str">
        <f t="shared" si="151"/>
        <v/>
      </c>
    </row>
    <row r="1515" spans="4:16" x14ac:dyDescent="0.3">
      <c r="D1515" s="2"/>
      <c r="I1515" s="42" t="str">
        <f>IF(LEN(H1515)&gt;0,G1515*0.5+((F1515/Summary!$B$3)*0.5),"")</f>
        <v/>
      </c>
      <c r="J1515" s="56" t="str">
        <f t="shared" si="147"/>
        <v/>
      </c>
      <c r="K1515" s="42" t="str">
        <f t="shared" si="146"/>
        <v/>
      </c>
      <c r="L1515" s="42" t="str">
        <f t="shared" si="148"/>
        <v/>
      </c>
      <c r="M1515" s="56" t="str">
        <f t="shared" si="149"/>
        <v/>
      </c>
      <c r="N1515" s="42" t="str">
        <f>IF(LEN(I1515)=0,"",VLOOKUP(M1515,'Decile Calc'!$G$2:$H$11,2))</f>
        <v/>
      </c>
      <c r="O1515" s="57" t="str">
        <f t="shared" si="150"/>
        <v/>
      </c>
      <c r="P1515" s="42" t="str">
        <f t="shared" si="151"/>
        <v/>
      </c>
    </row>
    <row r="1516" spans="4:16" x14ac:dyDescent="0.3">
      <c r="D1516" s="30"/>
      <c r="H1516" s="63"/>
      <c r="I1516" s="42" t="str">
        <f>IF(LEN(H1516)&gt;0,G1516*0.5+((F1516/Summary!$B$3)*0.5),"")</f>
        <v/>
      </c>
      <c r="J1516" s="56" t="str">
        <f t="shared" si="147"/>
        <v/>
      </c>
      <c r="K1516" s="42" t="str">
        <f t="shared" si="146"/>
        <v/>
      </c>
      <c r="L1516" s="42" t="str">
        <f t="shared" si="148"/>
        <v/>
      </c>
      <c r="M1516" s="56" t="str">
        <f t="shared" si="149"/>
        <v/>
      </c>
      <c r="N1516" s="42" t="str">
        <f>IF(LEN(I1516)=0,"",VLOOKUP(M1516,'Decile Calc'!$G$2:$H$11,2))</f>
        <v/>
      </c>
      <c r="O1516" s="57" t="str">
        <f t="shared" si="150"/>
        <v/>
      </c>
      <c r="P1516" s="42" t="str">
        <f t="shared" si="151"/>
        <v/>
      </c>
    </row>
    <row r="1517" spans="4:16" x14ac:dyDescent="0.3">
      <c r="D1517" s="2"/>
      <c r="I1517" s="42" t="str">
        <f>IF(LEN(H1517)&gt;0,G1517*0.5+((F1517/Summary!$B$3)*0.5),"")</f>
        <v/>
      </c>
      <c r="J1517" s="56" t="str">
        <f t="shared" si="147"/>
        <v/>
      </c>
      <c r="K1517" s="42" t="str">
        <f t="shared" si="146"/>
        <v/>
      </c>
      <c r="L1517" s="42" t="str">
        <f t="shared" si="148"/>
        <v/>
      </c>
      <c r="M1517" s="56" t="str">
        <f t="shared" si="149"/>
        <v/>
      </c>
      <c r="N1517" s="42" t="str">
        <f>IF(LEN(I1517)=0,"",VLOOKUP(M1517,'Decile Calc'!$G$2:$H$11,2))</f>
        <v/>
      </c>
      <c r="O1517" s="57" t="str">
        <f t="shared" si="150"/>
        <v/>
      </c>
      <c r="P1517" s="42" t="str">
        <f t="shared" si="151"/>
        <v/>
      </c>
    </row>
    <row r="1518" spans="4:16" x14ac:dyDescent="0.3">
      <c r="D1518" s="30"/>
      <c r="I1518" s="42" t="str">
        <f>IF(LEN(H1518)&gt;0,G1518*0.5+((F1518/Summary!$B$3)*0.5),"")</f>
        <v/>
      </c>
      <c r="J1518" s="56" t="str">
        <f t="shared" si="147"/>
        <v/>
      </c>
      <c r="K1518" s="42" t="str">
        <f t="shared" si="146"/>
        <v/>
      </c>
      <c r="L1518" s="42" t="str">
        <f t="shared" si="148"/>
        <v/>
      </c>
      <c r="M1518" s="56" t="str">
        <f t="shared" si="149"/>
        <v/>
      </c>
      <c r="N1518" s="42" t="str">
        <f>IF(LEN(I1518)=0,"",VLOOKUP(M1518,'Decile Calc'!$G$2:$H$11,2))</f>
        <v/>
      </c>
      <c r="O1518" s="57" t="str">
        <f t="shared" si="150"/>
        <v/>
      </c>
      <c r="P1518" s="42" t="str">
        <f t="shared" si="151"/>
        <v/>
      </c>
    </row>
    <row r="1519" spans="4:16" x14ac:dyDescent="0.3">
      <c r="D1519" s="2"/>
      <c r="I1519" s="42" t="str">
        <f>IF(LEN(H1519)&gt;0,G1519*0.5+((F1519/Summary!$B$3)*0.5),"")</f>
        <v/>
      </c>
      <c r="J1519" s="56" t="str">
        <f t="shared" si="147"/>
        <v/>
      </c>
      <c r="K1519" s="42" t="str">
        <f t="shared" si="146"/>
        <v/>
      </c>
      <c r="L1519" s="42" t="str">
        <f t="shared" si="148"/>
        <v/>
      </c>
      <c r="M1519" s="56" t="str">
        <f t="shared" si="149"/>
        <v/>
      </c>
      <c r="N1519" s="42" t="str">
        <f>IF(LEN(I1519)=0,"",VLOOKUP(M1519,'Decile Calc'!$G$2:$H$11,2))</f>
        <v/>
      </c>
      <c r="O1519" s="57" t="str">
        <f t="shared" si="150"/>
        <v/>
      </c>
      <c r="P1519" s="42" t="str">
        <f t="shared" si="151"/>
        <v/>
      </c>
    </row>
    <row r="1520" spans="4:16" x14ac:dyDescent="0.3">
      <c r="D1520" s="2"/>
      <c r="I1520" s="42" t="str">
        <f>IF(LEN(H1520)&gt;0,G1520*0.5+((F1520/Summary!$B$3)*0.5),"")</f>
        <v/>
      </c>
      <c r="J1520" s="56" t="str">
        <f t="shared" si="147"/>
        <v/>
      </c>
      <c r="K1520" s="42" t="str">
        <f t="shared" si="146"/>
        <v/>
      </c>
      <c r="L1520" s="42" t="str">
        <f t="shared" si="148"/>
        <v/>
      </c>
      <c r="M1520" s="56" t="str">
        <f t="shared" si="149"/>
        <v/>
      </c>
      <c r="N1520" s="42" t="str">
        <f>IF(LEN(I1520)=0,"",VLOOKUP(M1520,'Decile Calc'!$G$2:$H$11,2))</f>
        <v/>
      </c>
      <c r="O1520" s="57" t="str">
        <f t="shared" si="150"/>
        <v/>
      </c>
      <c r="P1520" s="42" t="str">
        <f t="shared" si="151"/>
        <v/>
      </c>
    </row>
    <row r="1521" spans="4:16" x14ac:dyDescent="0.3">
      <c r="D1521" s="2"/>
      <c r="I1521" s="42" t="str">
        <f>IF(LEN(H1521)&gt;0,G1521*0.5+((F1521/Summary!$B$3)*0.5),"")</f>
        <v/>
      </c>
      <c r="J1521" s="56" t="str">
        <f t="shared" si="147"/>
        <v/>
      </c>
      <c r="K1521" s="42" t="str">
        <f t="shared" si="146"/>
        <v/>
      </c>
      <c r="L1521" s="42" t="str">
        <f t="shared" si="148"/>
        <v/>
      </c>
      <c r="M1521" s="56" t="str">
        <f t="shared" si="149"/>
        <v/>
      </c>
      <c r="N1521" s="42" t="str">
        <f>IF(LEN(I1521)=0,"",VLOOKUP(M1521,'Decile Calc'!$G$2:$H$11,2))</f>
        <v/>
      </c>
      <c r="O1521" s="57" t="str">
        <f t="shared" si="150"/>
        <v/>
      </c>
      <c r="P1521" s="42" t="str">
        <f t="shared" si="151"/>
        <v/>
      </c>
    </row>
    <row r="1522" spans="4:16" x14ac:dyDescent="0.3">
      <c r="D1522" s="2"/>
      <c r="I1522" s="42" t="str">
        <f>IF(LEN(H1522)&gt;0,G1522*0.5+((F1522/Summary!$B$3)*0.5),"")</f>
        <v/>
      </c>
      <c r="J1522" s="56" t="str">
        <f t="shared" si="147"/>
        <v/>
      </c>
      <c r="K1522" s="42" t="str">
        <f t="shared" si="146"/>
        <v/>
      </c>
      <c r="L1522" s="42" t="str">
        <f t="shared" si="148"/>
        <v/>
      </c>
      <c r="M1522" s="56" t="str">
        <f t="shared" si="149"/>
        <v/>
      </c>
      <c r="N1522" s="42" t="str">
        <f>IF(LEN(I1522)=0,"",VLOOKUP(M1522,'Decile Calc'!$G$2:$H$11,2))</f>
        <v/>
      </c>
      <c r="O1522" s="57" t="str">
        <f t="shared" si="150"/>
        <v/>
      </c>
      <c r="P1522" s="42" t="str">
        <f t="shared" si="151"/>
        <v/>
      </c>
    </row>
    <row r="1523" spans="4:16" x14ac:dyDescent="0.3">
      <c r="D1523" s="30"/>
      <c r="I1523" s="42" t="str">
        <f>IF(LEN(H1523)&gt;0,G1523*0.5+((F1523/Summary!$B$3)*0.5),"")</f>
        <v/>
      </c>
      <c r="J1523" s="56" t="str">
        <f t="shared" si="147"/>
        <v/>
      </c>
      <c r="K1523" s="42" t="str">
        <f t="shared" si="146"/>
        <v/>
      </c>
      <c r="L1523" s="42" t="str">
        <f t="shared" si="148"/>
        <v/>
      </c>
      <c r="M1523" s="56" t="str">
        <f t="shared" si="149"/>
        <v/>
      </c>
      <c r="N1523" s="42" t="str">
        <f>IF(LEN(I1523)=0,"",VLOOKUP(M1523,'Decile Calc'!$G$2:$H$11,2))</f>
        <v/>
      </c>
      <c r="O1523" s="57" t="str">
        <f t="shared" si="150"/>
        <v/>
      </c>
      <c r="P1523" s="42" t="str">
        <f t="shared" si="151"/>
        <v/>
      </c>
    </row>
    <row r="1524" spans="4:16" x14ac:dyDescent="0.3">
      <c r="D1524" s="2"/>
      <c r="I1524" s="42" t="str">
        <f>IF(LEN(H1524)&gt;0,G1524*0.5+((F1524/Summary!$B$3)*0.5),"")</f>
        <v/>
      </c>
      <c r="J1524" s="56" t="str">
        <f t="shared" si="147"/>
        <v/>
      </c>
      <c r="K1524" s="42" t="str">
        <f t="shared" si="146"/>
        <v/>
      </c>
      <c r="L1524" s="42" t="str">
        <f t="shared" si="148"/>
        <v/>
      </c>
      <c r="M1524" s="56" t="str">
        <f t="shared" si="149"/>
        <v/>
      </c>
      <c r="N1524" s="42" t="str">
        <f>IF(LEN(I1524)=0,"",VLOOKUP(M1524,'Decile Calc'!$G$2:$H$11,2))</f>
        <v/>
      </c>
      <c r="O1524" s="57" t="str">
        <f t="shared" si="150"/>
        <v/>
      </c>
      <c r="P1524" s="42" t="str">
        <f t="shared" si="151"/>
        <v/>
      </c>
    </row>
    <row r="1525" spans="4:16" x14ac:dyDescent="0.3">
      <c r="D1525" s="2"/>
      <c r="I1525" s="42" t="str">
        <f>IF(LEN(H1525)&gt;0,G1525*0.5+((F1525/Summary!$B$3)*0.5),"")</f>
        <v/>
      </c>
      <c r="J1525" s="56" t="str">
        <f t="shared" si="147"/>
        <v/>
      </c>
      <c r="K1525" s="42" t="str">
        <f t="shared" si="146"/>
        <v/>
      </c>
      <c r="L1525" s="42" t="str">
        <f t="shared" si="148"/>
        <v/>
      </c>
      <c r="M1525" s="56" t="str">
        <f t="shared" si="149"/>
        <v/>
      </c>
      <c r="N1525" s="42" t="str">
        <f>IF(LEN(I1525)=0,"",VLOOKUP(M1525,'Decile Calc'!$G$2:$H$11,2))</f>
        <v/>
      </c>
      <c r="O1525" s="57" t="str">
        <f t="shared" si="150"/>
        <v/>
      </c>
      <c r="P1525" s="42" t="str">
        <f t="shared" si="151"/>
        <v/>
      </c>
    </row>
    <row r="1526" spans="4:16" x14ac:dyDescent="0.3">
      <c r="D1526" s="2"/>
      <c r="H1526" s="63"/>
      <c r="I1526" s="42" t="str">
        <f>IF(LEN(H1526)&gt;0,G1526*0.5+((F1526/Summary!$B$3)*0.5),"")</f>
        <v/>
      </c>
      <c r="J1526" s="56" t="str">
        <f t="shared" si="147"/>
        <v/>
      </c>
      <c r="K1526" s="42" t="str">
        <f t="shared" si="146"/>
        <v/>
      </c>
      <c r="L1526" s="42" t="str">
        <f t="shared" si="148"/>
        <v/>
      </c>
      <c r="M1526" s="56" t="str">
        <f t="shared" si="149"/>
        <v/>
      </c>
      <c r="N1526" s="42" t="str">
        <f>IF(LEN(I1526)=0,"",VLOOKUP(M1526,'Decile Calc'!$G$2:$H$11,2))</f>
        <v/>
      </c>
      <c r="O1526" s="57" t="str">
        <f t="shared" si="150"/>
        <v/>
      </c>
      <c r="P1526" s="42" t="str">
        <f t="shared" si="151"/>
        <v/>
      </c>
    </row>
    <row r="1527" spans="4:16" x14ac:dyDescent="0.3">
      <c r="D1527" s="30"/>
      <c r="I1527" s="42" t="str">
        <f>IF(LEN(H1527)&gt;0,G1527*0.5+((F1527/Summary!$B$3)*0.5),"")</f>
        <v/>
      </c>
      <c r="J1527" s="56" t="str">
        <f t="shared" si="147"/>
        <v/>
      </c>
      <c r="K1527" s="42" t="str">
        <f t="shared" si="146"/>
        <v/>
      </c>
      <c r="L1527" s="42" t="str">
        <f t="shared" si="148"/>
        <v/>
      </c>
      <c r="M1527" s="56" t="str">
        <f t="shared" si="149"/>
        <v/>
      </c>
      <c r="N1527" s="42" t="str">
        <f>IF(LEN(I1527)=0,"",VLOOKUP(M1527,'Decile Calc'!$G$2:$H$11,2))</f>
        <v/>
      </c>
      <c r="O1527" s="57" t="str">
        <f t="shared" si="150"/>
        <v/>
      </c>
      <c r="P1527" s="42" t="str">
        <f t="shared" si="151"/>
        <v/>
      </c>
    </row>
    <row r="1528" spans="4:16" x14ac:dyDescent="0.3">
      <c r="D1528" s="2"/>
      <c r="I1528" s="42" t="str">
        <f>IF(LEN(H1528)&gt;0,G1528*0.5+((F1528/Summary!$B$3)*0.5),"")</f>
        <v/>
      </c>
      <c r="J1528" s="56" t="str">
        <f t="shared" si="147"/>
        <v/>
      </c>
      <c r="K1528" s="42" t="str">
        <f t="shared" si="146"/>
        <v/>
      </c>
      <c r="L1528" s="42" t="str">
        <f t="shared" si="148"/>
        <v/>
      </c>
      <c r="M1528" s="56" t="str">
        <f t="shared" si="149"/>
        <v/>
      </c>
      <c r="N1528" s="42" t="str">
        <f>IF(LEN(I1528)=0,"",VLOOKUP(M1528,'Decile Calc'!$G$2:$H$11,2))</f>
        <v/>
      </c>
      <c r="O1528" s="57" t="str">
        <f t="shared" si="150"/>
        <v/>
      </c>
      <c r="P1528" s="42" t="str">
        <f t="shared" si="151"/>
        <v/>
      </c>
    </row>
    <row r="1529" spans="4:16" x14ac:dyDescent="0.3">
      <c r="D1529" s="2"/>
      <c r="I1529" s="42" t="str">
        <f>IF(LEN(H1529)&gt;0,G1529*0.5+((F1529/Summary!$B$3)*0.5),"")</f>
        <v/>
      </c>
      <c r="J1529" s="56" t="str">
        <f t="shared" si="147"/>
        <v/>
      </c>
      <c r="K1529" s="42" t="str">
        <f t="shared" si="146"/>
        <v/>
      </c>
      <c r="L1529" s="42" t="str">
        <f t="shared" si="148"/>
        <v/>
      </c>
      <c r="M1529" s="56" t="str">
        <f t="shared" si="149"/>
        <v/>
      </c>
      <c r="N1529" s="42" t="str">
        <f>IF(LEN(I1529)=0,"",VLOOKUP(M1529,'Decile Calc'!$G$2:$H$11,2))</f>
        <v/>
      </c>
      <c r="O1529" s="57" t="str">
        <f t="shared" si="150"/>
        <v/>
      </c>
      <c r="P1529" s="42" t="str">
        <f t="shared" si="151"/>
        <v/>
      </c>
    </row>
    <row r="1530" spans="4:16" x14ac:dyDescent="0.3">
      <c r="D1530" s="2"/>
      <c r="I1530" s="42" t="str">
        <f>IF(LEN(H1530)&gt;0,G1530*0.5+((F1530/Summary!$B$3)*0.5),"")</f>
        <v/>
      </c>
      <c r="J1530" s="56" t="str">
        <f t="shared" si="147"/>
        <v/>
      </c>
      <c r="K1530" s="42" t="str">
        <f t="shared" si="146"/>
        <v/>
      </c>
      <c r="L1530" s="42" t="str">
        <f t="shared" si="148"/>
        <v/>
      </c>
      <c r="M1530" s="56" t="str">
        <f t="shared" si="149"/>
        <v/>
      </c>
      <c r="N1530" s="42" t="str">
        <f>IF(LEN(I1530)=0,"",VLOOKUP(M1530,'Decile Calc'!$G$2:$H$11,2))</f>
        <v/>
      </c>
      <c r="O1530" s="57" t="str">
        <f t="shared" si="150"/>
        <v/>
      </c>
      <c r="P1530" s="42" t="str">
        <f t="shared" si="151"/>
        <v/>
      </c>
    </row>
    <row r="1531" spans="4:16" x14ac:dyDescent="0.3">
      <c r="D1531" s="2"/>
      <c r="I1531" s="42" t="str">
        <f>IF(LEN(H1531)&gt;0,G1531*0.5+((F1531/Summary!$B$3)*0.5),"")</f>
        <v/>
      </c>
      <c r="J1531" s="56" t="str">
        <f t="shared" si="147"/>
        <v/>
      </c>
      <c r="K1531" s="42" t="str">
        <f t="shared" si="146"/>
        <v/>
      </c>
      <c r="L1531" s="42" t="str">
        <f t="shared" si="148"/>
        <v/>
      </c>
      <c r="M1531" s="56" t="str">
        <f t="shared" si="149"/>
        <v/>
      </c>
      <c r="N1531" s="42" t="str">
        <f>IF(LEN(I1531)=0,"",VLOOKUP(M1531,'Decile Calc'!$G$2:$H$11,2))</f>
        <v/>
      </c>
      <c r="O1531" s="57" t="str">
        <f t="shared" si="150"/>
        <v/>
      </c>
      <c r="P1531" s="42" t="str">
        <f t="shared" si="151"/>
        <v/>
      </c>
    </row>
    <row r="1532" spans="4:16" x14ac:dyDescent="0.3">
      <c r="D1532" s="2"/>
      <c r="I1532" s="42" t="str">
        <f>IF(LEN(H1532)&gt;0,G1532*0.5+((F1532/Summary!$B$3)*0.5),"")</f>
        <v/>
      </c>
      <c r="J1532" s="56" t="str">
        <f t="shared" si="147"/>
        <v/>
      </c>
      <c r="K1532" s="42" t="str">
        <f t="shared" si="146"/>
        <v/>
      </c>
      <c r="L1532" s="42" t="str">
        <f t="shared" si="148"/>
        <v/>
      </c>
      <c r="M1532" s="56" t="str">
        <f t="shared" si="149"/>
        <v/>
      </c>
      <c r="N1532" s="42" t="str">
        <f>IF(LEN(I1532)=0,"",VLOOKUP(M1532,'Decile Calc'!$G$2:$H$11,2))</f>
        <v/>
      </c>
      <c r="O1532" s="57" t="str">
        <f t="shared" si="150"/>
        <v/>
      </c>
      <c r="P1532" s="42" t="str">
        <f t="shared" si="151"/>
        <v/>
      </c>
    </row>
    <row r="1533" spans="4:16" x14ac:dyDescent="0.3">
      <c r="D1533" s="2"/>
      <c r="I1533" s="42" t="str">
        <f>IF(LEN(H1533)&gt;0,G1533*0.5+((F1533/Summary!$B$3)*0.5),"")</f>
        <v/>
      </c>
      <c r="J1533" s="56" t="str">
        <f t="shared" si="147"/>
        <v/>
      </c>
      <c r="K1533" s="42" t="str">
        <f t="shared" si="146"/>
        <v/>
      </c>
      <c r="L1533" s="42" t="str">
        <f t="shared" si="148"/>
        <v/>
      </c>
      <c r="M1533" s="56" t="str">
        <f t="shared" si="149"/>
        <v/>
      </c>
      <c r="N1533" s="42" t="str">
        <f>IF(LEN(I1533)=0,"",VLOOKUP(M1533,'Decile Calc'!$G$2:$H$11,2))</f>
        <v/>
      </c>
      <c r="O1533" s="57" t="str">
        <f t="shared" si="150"/>
        <v/>
      </c>
      <c r="P1533" s="42" t="str">
        <f t="shared" si="151"/>
        <v/>
      </c>
    </row>
    <row r="1534" spans="4:16" x14ac:dyDescent="0.3">
      <c r="D1534" s="2"/>
      <c r="I1534" s="42" t="str">
        <f>IF(LEN(H1534)&gt;0,G1534*0.5+((F1534/Summary!$B$3)*0.5),"")</f>
        <v/>
      </c>
      <c r="J1534" s="56" t="str">
        <f t="shared" si="147"/>
        <v/>
      </c>
      <c r="K1534" s="42" t="str">
        <f t="shared" si="146"/>
        <v/>
      </c>
      <c r="L1534" s="42" t="str">
        <f t="shared" si="148"/>
        <v/>
      </c>
      <c r="M1534" s="56" t="str">
        <f t="shared" si="149"/>
        <v/>
      </c>
      <c r="N1534" s="42" t="str">
        <f>IF(LEN(I1534)=0,"",VLOOKUP(M1534,'Decile Calc'!$G$2:$H$11,2))</f>
        <v/>
      </c>
      <c r="O1534" s="57" t="str">
        <f t="shared" si="150"/>
        <v/>
      </c>
      <c r="P1534" s="42" t="str">
        <f t="shared" si="151"/>
        <v/>
      </c>
    </row>
    <row r="1535" spans="4:16" x14ac:dyDescent="0.3">
      <c r="D1535" s="2"/>
      <c r="I1535" s="42" t="str">
        <f>IF(LEN(H1535)&gt;0,G1535*0.5+((F1535/Summary!$B$3)*0.5),"")</f>
        <v/>
      </c>
      <c r="J1535" s="56" t="str">
        <f t="shared" si="147"/>
        <v/>
      </c>
      <c r="K1535" s="42" t="str">
        <f t="shared" si="146"/>
        <v/>
      </c>
      <c r="L1535" s="42" t="str">
        <f t="shared" si="148"/>
        <v/>
      </c>
      <c r="M1535" s="56" t="str">
        <f t="shared" si="149"/>
        <v/>
      </c>
      <c r="N1535" s="42" t="str">
        <f>IF(LEN(I1535)=0,"",VLOOKUP(M1535,'Decile Calc'!$G$2:$H$11,2))</f>
        <v/>
      </c>
      <c r="O1535" s="57" t="str">
        <f t="shared" si="150"/>
        <v/>
      </c>
      <c r="P1535" s="42" t="str">
        <f t="shared" si="151"/>
        <v/>
      </c>
    </row>
    <row r="1536" spans="4:16" x14ac:dyDescent="0.3">
      <c r="D1536" s="2"/>
      <c r="I1536" s="42" t="str">
        <f>IF(LEN(H1536)&gt;0,G1536*0.5+((F1536/Summary!$B$3)*0.5),"")</f>
        <v/>
      </c>
      <c r="J1536" s="56" t="str">
        <f t="shared" si="147"/>
        <v/>
      </c>
      <c r="K1536" s="42" t="str">
        <f t="shared" si="146"/>
        <v/>
      </c>
      <c r="L1536" s="42" t="str">
        <f t="shared" si="148"/>
        <v/>
      </c>
      <c r="M1536" s="56" t="str">
        <f t="shared" si="149"/>
        <v/>
      </c>
      <c r="N1536" s="42" t="str">
        <f>IF(LEN(I1536)=0,"",VLOOKUP(M1536,'Decile Calc'!$G$2:$H$11,2))</f>
        <v/>
      </c>
      <c r="O1536" s="57" t="str">
        <f t="shared" si="150"/>
        <v/>
      </c>
      <c r="P1536" s="42" t="str">
        <f t="shared" si="151"/>
        <v/>
      </c>
    </row>
    <row r="1537" spans="4:16" x14ac:dyDescent="0.3">
      <c r="D1537" s="2"/>
      <c r="I1537" s="42" t="str">
        <f>IF(LEN(H1537)&gt;0,G1537*0.5+((F1537/Summary!$B$3)*0.5),"")</f>
        <v/>
      </c>
      <c r="J1537" s="56" t="str">
        <f t="shared" si="147"/>
        <v/>
      </c>
      <c r="K1537" s="42" t="str">
        <f t="shared" si="146"/>
        <v/>
      </c>
      <c r="L1537" s="42" t="str">
        <f t="shared" si="148"/>
        <v/>
      </c>
      <c r="M1537" s="56" t="str">
        <f t="shared" si="149"/>
        <v/>
      </c>
      <c r="N1537" s="42" t="str">
        <f>IF(LEN(I1537)=0,"",VLOOKUP(M1537,'Decile Calc'!$G$2:$H$11,2))</f>
        <v/>
      </c>
      <c r="O1537" s="57" t="str">
        <f t="shared" si="150"/>
        <v/>
      </c>
      <c r="P1537" s="42" t="str">
        <f t="shared" si="151"/>
        <v/>
      </c>
    </row>
    <row r="1538" spans="4:16" x14ac:dyDescent="0.3">
      <c r="D1538" s="2"/>
      <c r="H1538" s="63"/>
      <c r="I1538" s="42" t="str">
        <f>IF(LEN(H1538)&gt;0,G1538*0.5+((F1538/Summary!$B$3)*0.5),"")</f>
        <v/>
      </c>
      <c r="J1538" s="56" t="str">
        <f t="shared" si="147"/>
        <v/>
      </c>
      <c r="K1538" s="42" t="str">
        <f t="shared" ref="K1538:K1601" si="152">IF(LEN(I1538)&gt;0,ROW(A1538)/100000000,"")</f>
        <v/>
      </c>
      <c r="L1538" s="42" t="str">
        <f t="shared" si="148"/>
        <v/>
      </c>
      <c r="M1538" s="56" t="str">
        <f t="shared" si="149"/>
        <v/>
      </c>
      <c r="N1538" s="42" t="str">
        <f>IF(LEN(I1538)=0,"",VLOOKUP(M1538,'Decile Calc'!$G$2:$H$11,2))</f>
        <v/>
      </c>
      <c r="O1538" s="57" t="str">
        <f t="shared" si="150"/>
        <v/>
      </c>
      <c r="P1538" s="42" t="str">
        <f t="shared" si="151"/>
        <v/>
      </c>
    </row>
    <row r="1539" spans="4:16" x14ac:dyDescent="0.3">
      <c r="D1539" s="30"/>
      <c r="I1539" s="42" t="str">
        <f>IF(LEN(H1539)&gt;0,G1539*0.5+((F1539/Summary!$B$3)*0.5),"")</f>
        <v/>
      </c>
      <c r="J1539" s="56" t="str">
        <f t="shared" ref="J1539:J1602" si="153">IF(LEN(I1539)&gt;0,RANK(I1539,$I$2:$I$10001,1),"")</f>
        <v/>
      </c>
      <c r="K1539" s="42" t="str">
        <f t="shared" si="152"/>
        <v/>
      </c>
      <c r="L1539" s="42" t="str">
        <f t="shared" ref="L1539:L1602" si="154">IFERROR(I1539+K1539,"")</f>
        <v/>
      </c>
      <c r="M1539" s="56" t="str">
        <f t="shared" ref="M1539:M1602" si="155">IF(LEN(I1539)=0,"",RANK((I1539+K1539),$L$2:$L$10001,1))</f>
        <v/>
      </c>
      <c r="N1539" s="42" t="str">
        <f>IF(LEN(I1539)=0,"",VLOOKUP(M1539,'Decile Calc'!$G$2:$H$11,2))</f>
        <v/>
      </c>
      <c r="O1539" s="57" t="str">
        <f t="shared" ref="O1539:O1602" si="156">IF(LEN(I1539)&gt;0,H1539,"")</f>
        <v/>
      </c>
      <c r="P1539" s="42" t="str">
        <f t="shared" ref="P1539:P1602" si="157">IF(LEN(I1539)=0,"",TRUNC(M1539,0))</f>
        <v/>
      </c>
    </row>
    <row r="1540" spans="4:16" x14ac:dyDescent="0.3">
      <c r="D1540" s="30"/>
      <c r="I1540" s="42" t="str">
        <f>IF(LEN(H1540)&gt;0,G1540*0.5+((F1540/Summary!$B$3)*0.5),"")</f>
        <v/>
      </c>
      <c r="J1540" s="56" t="str">
        <f t="shared" si="153"/>
        <v/>
      </c>
      <c r="K1540" s="42" t="str">
        <f t="shared" si="152"/>
        <v/>
      </c>
      <c r="L1540" s="42" t="str">
        <f t="shared" si="154"/>
        <v/>
      </c>
      <c r="M1540" s="56" t="str">
        <f t="shared" si="155"/>
        <v/>
      </c>
      <c r="N1540" s="42" t="str">
        <f>IF(LEN(I1540)=0,"",VLOOKUP(M1540,'Decile Calc'!$G$2:$H$11,2))</f>
        <v/>
      </c>
      <c r="O1540" s="57" t="str">
        <f t="shared" si="156"/>
        <v/>
      </c>
      <c r="P1540" s="42" t="str">
        <f t="shared" si="157"/>
        <v/>
      </c>
    </row>
    <row r="1541" spans="4:16" x14ac:dyDescent="0.3">
      <c r="D1541" s="2"/>
      <c r="I1541" s="42" t="str">
        <f>IF(LEN(H1541)&gt;0,G1541*0.5+((F1541/Summary!$B$3)*0.5),"")</f>
        <v/>
      </c>
      <c r="J1541" s="56" t="str">
        <f t="shared" si="153"/>
        <v/>
      </c>
      <c r="K1541" s="42" t="str">
        <f t="shared" si="152"/>
        <v/>
      </c>
      <c r="L1541" s="42" t="str">
        <f t="shared" si="154"/>
        <v/>
      </c>
      <c r="M1541" s="56" t="str">
        <f t="shared" si="155"/>
        <v/>
      </c>
      <c r="N1541" s="42" t="str">
        <f>IF(LEN(I1541)=0,"",VLOOKUP(M1541,'Decile Calc'!$G$2:$H$11,2))</f>
        <v/>
      </c>
      <c r="O1541" s="57" t="str">
        <f t="shared" si="156"/>
        <v/>
      </c>
      <c r="P1541" s="42" t="str">
        <f t="shared" si="157"/>
        <v/>
      </c>
    </row>
    <row r="1542" spans="4:16" x14ac:dyDescent="0.3">
      <c r="D1542" s="2"/>
      <c r="I1542" s="42" t="str">
        <f>IF(LEN(H1542)&gt;0,G1542*0.5+((F1542/Summary!$B$3)*0.5),"")</f>
        <v/>
      </c>
      <c r="J1542" s="56" t="str">
        <f t="shared" si="153"/>
        <v/>
      </c>
      <c r="K1542" s="42" t="str">
        <f t="shared" si="152"/>
        <v/>
      </c>
      <c r="L1542" s="42" t="str">
        <f t="shared" si="154"/>
        <v/>
      </c>
      <c r="M1542" s="56" t="str">
        <f t="shared" si="155"/>
        <v/>
      </c>
      <c r="N1542" s="42" t="str">
        <f>IF(LEN(I1542)=0,"",VLOOKUP(M1542,'Decile Calc'!$G$2:$H$11,2))</f>
        <v/>
      </c>
      <c r="O1542" s="57" t="str">
        <f t="shared" si="156"/>
        <v/>
      </c>
      <c r="P1542" s="42" t="str">
        <f t="shared" si="157"/>
        <v/>
      </c>
    </row>
    <row r="1543" spans="4:16" x14ac:dyDescent="0.3">
      <c r="D1543" s="2"/>
      <c r="H1543" s="63"/>
      <c r="I1543" s="42" t="str">
        <f>IF(LEN(H1543)&gt;0,G1543*0.5+((F1543/Summary!$B$3)*0.5),"")</f>
        <v/>
      </c>
      <c r="J1543" s="56" t="str">
        <f t="shared" si="153"/>
        <v/>
      </c>
      <c r="K1543" s="42" t="str">
        <f t="shared" si="152"/>
        <v/>
      </c>
      <c r="L1543" s="42" t="str">
        <f t="shared" si="154"/>
        <v/>
      </c>
      <c r="M1543" s="56" t="str">
        <f t="shared" si="155"/>
        <v/>
      </c>
      <c r="N1543" s="42" t="str">
        <f>IF(LEN(I1543)=0,"",VLOOKUP(M1543,'Decile Calc'!$G$2:$H$11,2))</f>
        <v/>
      </c>
      <c r="O1543" s="57" t="str">
        <f t="shared" si="156"/>
        <v/>
      </c>
      <c r="P1543" s="42" t="str">
        <f t="shared" si="157"/>
        <v/>
      </c>
    </row>
    <row r="1544" spans="4:16" x14ac:dyDescent="0.3">
      <c r="D1544" s="2"/>
      <c r="I1544" s="42" t="str">
        <f>IF(LEN(H1544)&gt;0,G1544*0.5+((F1544/Summary!$B$3)*0.5),"")</f>
        <v/>
      </c>
      <c r="J1544" s="56" t="str">
        <f t="shared" si="153"/>
        <v/>
      </c>
      <c r="K1544" s="42" t="str">
        <f t="shared" si="152"/>
        <v/>
      </c>
      <c r="L1544" s="42" t="str">
        <f t="shared" si="154"/>
        <v/>
      </c>
      <c r="M1544" s="56" t="str">
        <f t="shared" si="155"/>
        <v/>
      </c>
      <c r="N1544" s="42" t="str">
        <f>IF(LEN(I1544)=0,"",VLOOKUP(M1544,'Decile Calc'!$G$2:$H$11,2))</f>
        <v/>
      </c>
      <c r="O1544" s="57" t="str">
        <f t="shared" si="156"/>
        <v/>
      </c>
      <c r="P1544" s="42" t="str">
        <f t="shared" si="157"/>
        <v/>
      </c>
    </row>
    <row r="1545" spans="4:16" x14ac:dyDescent="0.3">
      <c r="D1545" s="2"/>
      <c r="I1545" s="42" t="str">
        <f>IF(LEN(H1545)&gt;0,G1545*0.5+((F1545/Summary!$B$3)*0.5),"")</f>
        <v/>
      </c>
      <c r="J1545" s="56" t="str">
        <f t="shared" si="153"/>
        <v/>
      </c>
      <c r="K1545" s="42" t="str">
        <f t="shared" si="152"/>
        <v/>
      </c>
      <c r="L1545" s="42" t="str">
        <f t="shared" si="154"/>
        <v/>
      </c>
      <c r="M1545" s="56" t="str">
        <f t="shared" si="155"/>
        <v/>
      </c>
      <c r="N1545" s="42" t="str">
        <f>IF(LEN(I1545)=0,"",VLOOKUP(M1545,'Decile Calc'!$G$2:$H$11,2))</f>
        <v/>
      </c>
      <c r="O1545" s="57" t="str">
        <f t="shared" si="156"/>
        <v/>
      </c>
      <c r="P1545" s="42" t="str">
        <f t="shared" si="157"/>
        <v/>
      </c>
    </row>
    <row r="1546" spans="4:16" x14ac:dyDescent="0.3">
      <c r="D1546" s="2"/>
      <c r="I1546" s="42" t="str">
        <f>IF(LEN(H1546)&gt;0,G1546*0.5+((F1546/Summary!$B$3)*0.5),"")</f>
        <v/>
      </c>
      <c r="J1546" s="56" t="str">
        <f t="shared" si="153"/>
        <v/>
      </c>
      <c r="K1546" s="42" t="str">
        <f t="shared" si="152"/>
        <v/>
      </c>
      <c r="L1546" s="42" t="str">
        <f t="shared" si="154"/>
        <v/>
      </c>
      <c r="M1546" s="56" t="str">
        <f t="shared" si="155"/>
        <v/>
      </c>
      <c r="N1546" s="42" t="str">
        <f>IF(LEN(I1546)=0,"",VLOOKUP(M1546,'Decile Calc'!$G$2:$H$11,2))</f>
        <v/>
      </c>
      <c r="O1546" s="57" t="str">
        <f t="shared" si="156"/>
        <v/>
      </c>
      <c r="P1546" s="42" t="str">
        <f t="shared" si="157"/>
        <v/>
      </c>
    </row>
    <row r="1547" spans="4:16" x14ac:dyDescent="0.3">
      <c r="D1547" s="30"/>
      <c r="I1547" s="42" t="str">
        <f>IF(LEN(H1547)&gt;0,G1547*0.5+((F1547/Summary!$B$3)*0.5),"")</f>
        <v/>
      </c>
      <c r="J1547" s="56" t="str">
        <f t="shared" si="153"/>
        <v/>
      </c>
      <c r="K1547" s="42" t="str">
        <f t="shared" si="152"/>
        <v/>
      </c>
      <c r="L1547" s="42" t="str">
        <f t="shared" si="154"/>
        <v/>
      </c>
      <c r="M1547" s="56" t="str">
        <f t="shared" si="155"/>
        <v/>
      </c>
      <c r="N1547" s="42" t="str">
        <f>IF(LEN(I1547)=0,"",VLOOKUP(M1547,'Decile Calc'!$G$2:$H$11,2))</f>
        <v/>
      </c>
      <c r="O1547" s="57" t="str">
        <f t="shared" si="156"/>
        <v/>
      </c>
      <c r="P1547" s="42" t="str">
        <f t="shared" si="157"/>
        <v/>
      </c>
    </row>
    <row r="1548" spans="4:16" x14ac:dyDescent="0.3">
      <c r="D1548" s="2"/>
      <c r="I1548" s="42" t="str">
        <f>IF(LEN(H1548)&gt;0,G1548*0.5+((F1548/Summary!$B$3)*0.5),"")</f>
        <v/>
      </c>
      <c r="J1548" s="56" t="str">
        <f t="shared" si="153"/>
        <v/>
      </c>
      <c r="K1548" s="42" t="str">
        <f t="shared" si="152"/>
        <v/>
      </c>
      <c r="L1548" s="42" t="str">
        <f t="shared" si="154"/>
        <v/>
      </c>
      <c r="M1548" s="56" t="str">
        <f t="shared" si="155"/>
        <v/>
      </c>
      <c r="N1548" s="42" t="str">
        <f>IF(LEN(I1548)=0,"",VLOOKUP(M1548,'Decile Calc'!$G$2:$H$11,2))</f>
        <v/>
      </c>
      <c r="O1548" s="57" t="str">
        <f t="shared" si="156"/>
        <v/>
      </c>
      <c r="P1548" s="42" t="str">
        <f t="shared" si="157"/>
        <v/>
      </c>
    </row>
    <row r="1549" spans="4:16" x14ac:dyDescent="0.3">
      <c r="D1549" s="2"/>
      <c r="I1549" s="42" t="str">
        <f>IF(LEN(H1549)&gt;0,G1549*0.5+((F1549/Summary!$B$3)*0.5),"")</f>
        <v/>
      </c>
      <c r="J1549" s="56" t="str">
        <f t="shared" si="153"/>
        <v/>
      </c>
      <c r="K1549" s="42" t="str">
        <f t="shared" si="152"/>
        <v/>
      </c>
      <c r="L1549" s="42" t="str">
        <f t="shared" si="154"/>
        <v/>
      </c>
      <c r="M1549" s="56" t="str">
        <f t="shared" si="155"/>
        <v/>
      </c>
      <c r="N1549" s="42" t="str">
        <f>IF(LEN(I1549)=0,"",VLOOKUP(M1549,'Decile Calc'!$G$2:$H$11,2))</f>
        <v/>
      </c>
      <c r="O1549" s="57" t="str">
        <f t="shared" si="156"/>
        <v/>
      </c>
      <c r="P1549" s="42" t="str">
        <f t="shared" si="157"/>
        <v/>
      </c>
    </row>
    <row r="1550" spans="4:16" x14ac:dyDescent="0.3">
      <c r="D1550" s="2"/>
      <c r="I1550" s="42" t="str">
        <f>IF(LEN(H1550)&gt;0,G1550*0.5+((F1550/Summary!$B$3)*0.5),"")</f>
        <v/>
      </c>
      <c r="J1550" s="56" t="str">
        <f t="shared" si="153"/>
        <v/>
      </c>
      <c r="K1550" s="42" t="str">
        <f t="shared" si="152"/>
        <v/>
      </c>
      <c r="L1550" s="42" t="str">
        <f t="shared" si="154"/>
        <v/>
      </c>
      <c r="M1550" s="56" t="str">
        <f t="shared" si="155"/>
        <v/>
      </c>
      <c r="N1550" s="42" t="str">
        <f>IF(LEN(I1550)=0,"",VLOOKUP(M1550,'Decile Calc'!$G$2:$H$11,2))</f>
        <v/>
      </c>
      <c r="O1550" s="57" t="str">
        <f t="shared" si="156"/>
        <v/>
      </c>
      <c r="P1550" s="42" t="str">
        <f t="shared" si="157"/>
        <v/>
      </c>
    </row>
    <row r="1551" spans="4:16" x14ac:dyDescent="0.3">
      <c r="D1551" s="30"/>
      <c r="I1551" s="42" t="str">
        <f>IF(LEN(H1551)&gt;0,G1551*0.5+((F1551/Summary!$B$3)*0.5),"")</f>
        <v/>
      </c>
      <c r="J1551" s="56" t="str">
        <f t="shared" si="153"/>
        <v/>
      </c>
      <c r="K1551" s="42" t="str">
        <f t="shared" si="152"/>
        <v/>
      </c>
      <c r="L1551" s="42" t="str">
        <f t="shared" si="154"/>
        <v/>
      </c>
      <c r="M1551" s="56" t="str">
        <f t="shared" si="155"/>
        <v/>
      </c>
      <c r="N1551" s="42" t="str">
        <f>IF(LEN(I1551)=0,"",VLOOKUP(M1551,'Decile Calc'!$G$2:$H$11,2))</f>
        <v/>
      </c>
      <c r="O1551" s="57" t="str">
        <f t="shared" si="156"/>
        <v/>
      </c>
      <c r="P1551" s="42" t="str">
        <f t="shared" si="157"/>
        <v/>
      </c>
    </row>
    <row r="1552" spans="4:16" x14ac:dyDescent="0.3">
      <c r="D1552" s="2"/>
      <c r="I1552" s="42" t="str">
        <f>IF(LEN(H1552)&gt;0,G1552*0.5+((F1552/Summary!$B$3)*0.5),"")</f>
        <v/>
      </c>
      <c r="J1552" s="56" t="str">
        <f t="shared" si="153"/>
        <v/>
      </c>
      <c r="K1552" s="42" t="str">
        <f t="shared" si="152"/>
        <v/>
      </c>
      <c r="L1552" s="42" t="str">
        <f t="shared" si="154"/>
        <v/>
      </c>
      <c r="M1552" s="56" t="str">
        <f t="shared" si="155"/>
        <v/>
      </c>
      <c r="N1552" s="42" t="str">
        <f>IF(LEN(I1552)=0,"",VLOOKUP(M1552,'Decile Calc'!$G$2:$H$11,2))</f>
        <v/>
      </c>
      <c r="O1552" s="57" t="str">
        <f t="shared" si="156"/>
        <v/>
      </c>
      <c r="P1552" s="42" t="str">
        <f t="shared" si="157"/>
        <v/>
      </c>
    </row>
    <row r="1553" spans="4:16" x14ac:dyDescent="0.3">
      <c r="D1553" s="30"/>
      <c r="I1553" s="42" t="str">
        <f>IF(LEN(H1553)&gt;0,G1553*0.5+((F1553/Summary!$B$3)*0.5),"")</f>
        <v/>
      </c>
      <c r="J1553" s="56" t="str">
        <f t="shared" si="153"/>
        <v/>
      </c>
      <c r="K1553" s="42" t="str">
        <f t="shared" si="152"/>
        <v/>
      </c>
      <c r="L1553" s="42" t="str">
        <f t="shared" si="154"/>
        <v/>
      </c>
      <c r="M1553" s="56" t="str">
        <f t="shared" si="155"/>
        <v/>
      </c>
      <c r="N1553" s="42" t="str">
        <f>IF(LEN(I1553)=0,"",VLOOKUP(M1553,'Decile Calc'!$G$2:$H$11,2))</f>
        <v/>
      </c>
      <c r="O1553" s="57" t="str">
        <f t="shared" si="156"/>
        <v/>
      </c>
      <c r="P1553" s="42" t="str">
        <f t="shared" si="157"/>
        <v/>
      </c>
    </row>
    <row r="1554" spans="4:16" x14ac:dyDescent="0.3">
      <c r="D1554" s="2"/>
      <c r="I1554" s="42" t="str">
        <f>IF(LEN(H1554)&gt;0,G1554*0.5+((F1554/Summary!$B$3)*0.5),"")</f>
        <v/>
      </c>
      <c r="J1554" s="56" t="str">
        <f t="shared" si="153"/>
        <v/>
      </c>
      <c r="K1554" s="42" t="str">
        <f t="shared" si="152"/>
        <v/>
      </c>
      <c r="L1554" s="42" t="str">
        <f t="shared" si="154"/>
        <v/>
      </c>
      <c r="M1554" s="56" t="str">
        <f t="shared" si="155"/>
        <v/>
      </c>
      <c r="N1554" s="42" t="str">
        <f>IF(LEN(I1554)=0,"",VLOOKUP(M1554,'Decile Calc'!$G$2:$H$11,2))</f>
        <v/>
      </c>
      <c r="O1554" s="57" t="str">
        <f t="shared" si="156"/>
        <v/>
      </c>
      <c r="P1554" s="42" t="str">
        <f t="shared" si="157"/>
        <v/>
      </c>
    </row>
    <row r="1555" spans="4:16" x14ac:dyDescent="0.3">
      <c r="D1555" s="2"/>
      <c r="I1555" s="42" t="str">
        <f>IF(LEN(H1555)&gt;0,G1555*0.5+((F1555/Summary!$B$3)*0.5),"")</f>
        <v/>
      </c>
      <c r="J1555" s="56" t="str">
        <f t="shared" si="153"/>
        <v/>
      </c>
      <c r="K1555" s="42" t="str">
        <f t="shared" si="152"/>
        <v/>
      </c>
      <c r="L1555" s="42" t="str">
        <f t="shared" si="154"/>
        <v/>
      </c>
      <c r="M1555" s="56" t="str">
        <f t="shared" si="155"/>
        <v/>
      </c>
      <c r="N1555" s="42" t="str">
        <f>IF(LEN(I1555)=0,"",VLOOKUP(M1555,'Decile Calc'!$G$2:$H$11,2))</f>
        <v/>
      </c>
      <c r="O1555" s="57" t="str">
        <f t="shared" si="156"/>
        <v/>
      </c>
      <c r="P1555" s="42" t="str">
        <f t="shared" si="157"/>
        <v/>
      </c>
    </row>
    <row r="1556" spans="4:16" x14ac:dyDescent="0.3">
      <c r="D1556" s="30"/>
      <c r="I1556" s="42" t="str">
        <f>IF(LEN(H1556)&gt;0,G1556*0.5+((F1556/Summary!$B$3)*0.5),"")</f>
        <v/>
      </c>
      <c r="J1556" s="56" t="str">
        <f t="shared" si="153"/>
        <v/>
      </c>
      <c r="K1556" s="42" t="str">
        <f t="shared" si="152"/>
        <v/>
      </c>
      <c r="L1556" s="42" t="str">
        <f t="shared" si="154"/>
        <v/>
      </c>
      <c r="M1556" s="56" t="str">
        <f t="shared" si="155"/>
        <v/>
      </c>
      <c r="N1556" s="42" t="str">
        <f>IF(LEN(I1556)=0,"",VLOOKUP(M1556,'Decile Calc'!$G$2:$H$11,2))</f>
        <v/>
      </c>
      <c r="O1556" s="57" t="str">
        <f t="shared" si="156"/>
        <v/>
      </c>
      <c r="P1556" s="42" t="str">
        <f t="shared" si="157"/>
        <v/>
      </c>
    </row>
    <row r="1557" spans="4:16" x14ac:dyDescent="0.3">
      <c r="D1557" s="2"/>
      <c r="I1557" s="42" t="str">
        <f>IF(LEN(H1557)&gt;0,G1557*0.5+((F1557/Summary!$B$3)*0.5),"")</f>
        <v/>
      </c>
      <c r="J1557" s="56" t="str">
        <f t="shared" si="153"/>
        <v/>
      </c>
      <c r="K1557" s="42" t="str">
        <f t="shared" si="152"/>
        <v/>
      </c>
      <c r="L1557" s="42" t="str">
        <f t="shared" si="154"/>
        <v/>
      </c>
      <c r="M1557" s="56" t="str">
        <f t="shared" si="155"/>
        <v/>
      </c>
      <c r="N1557" s="42" t="str">
        <f>IF(LEN(I1557)=0,"",VLOOKUP(M1557,'Decile Calc'!$G$2:$H$11,2))</f>
        <v/>
      </c>
      <c r="O1557" s="57" t="str">
        <f t="shared" si="156"/>
        <v/>
      </c>
      <c r="P1557" s="42" t="str">
        <f t="shared" si="157"/>
        <v/>
      </c>
    </row>
    <row r="1558" spans="4:16" x14ac:dyDescent="0.3">
      <c r="D1558" s="2"/>
      <c r="I1558" s="42" t="str">
        <f>IF(LEN(H1558)&gt;0,G1558*0.5+((F1558/Summary!$B$3)*0.5),"")</f>
        <v/>
      </c>
      <c r="J1558" s="56" t="str">
        <f t="shared" si="153"/>
        <v/>
      </c>
      <c r="K1558" s="42" t="str">
        <f t="shared" si="152"/>
        <v/>
      </c>
      <c r="L1558" s="42" t="str">
        <f t="shared" si="154"/>
        <v/>
      </c>
      <c r="M1558" s="56" t="str">
        <f t="shared" si="155"/>
        <v/>
      </c>
      <c r="N1558" s="42" t="str">
        <f>IF(LEN(I1558)=0,"",VLOOKUP(M1558,'Decile Calc'!$G$2:$H$11,2))</f>
        <v/>
      </c>
      <c r="O1558" s="57" t="str">
        <f t="shared" si="156"/>
        <v/>
      </c>
      <c r="P1558" s="42" t="str">
        <f t="shared" si="157"/>
        <v/>
      </c>
    </row>
    <row r="1559" spans="4:16" x14ac:dyDescent="0.3">
      <c r="D1559" s="30"/>
      <c r="I1559" s="42" t="str">
        <f>IF(LEN(H1559)&gt;0,G1559*0.5+((F1559/Summary!$B$3)*0.5),"")</f>
        <v/>
      </c>
      <c r="J1559" s="56" t="str">
        <f t="shared" si="153"/>
        <v/>
      </c>
      <c r="K1559" s="42" t="str">
        <f t="shared" si="152"/>
        <v/>
      </c>
      <c r="L1559" s="42" t="str">
        <f t="shared" si="154"/>
        <v/>
      </c>
      <c r="M1559" s="56" t="str">
        <f t="shared" si="155"/>
        <v/>
      </c>
      <c r="N1559" s="42" t="str">
        <f>IF(LEN(I1559)=0,"",VLOOKUP(M1559,'Decile Calc'!$G$2:$H$11,2))</f>
        <v/>
      </c>
      <c r="O1559" s="57" t="str">
        <f t="shared" si="156"/>
        <v/>
      </c>
      <c r="P1559" s="42" t="str">
        <f t="shared" si="157"/>
        <v/>
      </c>
    </row>
    <row r="1560" spans="4:16" x14ac:dyDescent="0.3">
      <c r="D1560" s="30"/>
      <c r="I1560" s="42" t="str">
        <f>IF(LEN(H1560)&gt;0,G1560*0.5+((F1560/Summary!$B$3)*0.5),"")</f>
        <v/>
      </c>
      <c r="J1560" s="56" t="str">
        <f t="shared" si="153"/>
        <v/>
      </c>
      <c r="K1560" s="42" t="str">
        <f t="shared" si="152"/>
        <v/>
      </c>
      <c r="L1560" s="42" t="str">
        <f t="shared" si="154"/>
        <v/>
      </c>
      <c r="M1560" s="56" t="str">
        <f t="shared" si="155"/>
        <v/>
      </c>
      <c r="N1560" s="42" t="str">
        <f>IF(LEN(I1560)=0,"",VLOOKUP(M1560,'Decile Calc'!$G$2:$H$11,2))</f>
        <v/>
      </c>
      <c r="O1560" s="57" t="str">
        <f t="shared" si="156"/>
        <v/>
      </c>
      <c r="P1560" s="42" t="str">
        <f t="shared" si="157"/>
        <v/>
      </c>
    </row>
    <row r="1561" spans="4:16" x14ac:dyDescent="0.3">
      <c r="D1561" s="2"/>
      <c r="I1561" s="42" t="str">
        <f>IF(LEN(H1561)&gt;0,G1561*0.5+((F1561/Summary!$B$3)*0.5),"")</f>
        <v/>
      </c>
      <c r="J1561" s="56" t="str">
        <f t="shared" si="153"/>
        <v/>
      </c>
      <c r="K1561" s="42" t="str">
        <f t="shared" si="152"/>
        <v/>
      </c>
      <c r="L1561" s="42" t="str">
        <f t="shared" si="154"/>
        <v/>
      </c>
      <c r="M1561" s="56" t="str">
        <f t="shared" si="155"/>
        <v/>
      </c>
      <c r="N1561" s="42" t="str">
        <f>IF(LEN(I1561)=0,"",VLOOKUP(M1561,'Decile Calc'!$G$2:$H$11,2))</f>
        <v/>
      </c>
      <c r="O1561" s="57" t="str">
        <f t="shared" si="156"/>
        <v/>
      </c>
      <c r="P1561" s="42" t="str">
        <f t="shared" si="157"/>
        <v/>
      </c>
    </row>
    <row r="1562" spans="4:16" x14ac:dyDescent="0.3">
      <c r="D1562" s="2"/>
      <c r="H1562" s="63"/>
      <c r="I1562" s="42" t="str">
        <f>IF(LEN(H1562)&gt;0,G1562*0.5+((F1562/Summary!$B$3)*0.5),"")</f>
        <v/>
      </c>
      <c r="J1562" s="56" t="str">
        <f t="shared" si="153"/>
        <v/>
      </c>
      <c r="K1562" s="42" t="str">
        <f t="shared" si="152"/>
        <v/>
      </c>
      <c r="L1562" s="42" t="str">
        <f t="shared" si="154"/>
        <v/>
      </c>
      <c r="M1562" s="56" t="str">
        <f t="shared" si="155"/>
        <v/>
      </c>
      <c r="N1562" s="42" t="str">
        <f>IF(LEN(I1562)=0,"",VLOOKUP(M1562,'Decile Calc'!$G$2:$H$11,2))</f>
        <v/>
      </c>
      <c r="O1562" s="57" t="str">
        <f t="shared" si="156"/>
        <v/>
      </c>
      <c r="P1562" s="42" t="str">
        <f t="shared" si="157"/>
        <v/>
      </c>
    </row>
    <row r="1563" spans="4:16" x14ac:dyDescent="0.3">
      <c r="D1563" s="2"/>
      <c r="H1563" s="69"/>
      <c r="I1563" s="42" t="str">
        <f>IF(LEN(H1563)&gt;0,G1563*0.5+((F1563/Summary!$B$3)*0.5),"")</f>
        <v/>
      </c>
      <c r="J1563" s="56" t="str">
        <f t="shared" si="153"/>
        <v/>
      </c>
      <c r="K1563" s="42" t="str">
        <f t="shared" si="152"/>
        <v/>
      </c>
      <c r="L1563" s="42" t="str">
        <f t="shared" si="154"/>
        <v/>
      </c>
      <c r="M1563" s="56" t="str">
        <f t="shared" si="155"/>
        <v/>
      </c>
      <c r="N1563" s="42" t="str">
        <f>IF(LEN(I1563)=0,"",VLOOKUP(M1563,'Decile Calc'!$G$2:$H$11,2))</f>
        <v/>
      </c>
      <c r="O1563" s="57" t="str">
        <f t="shared" si="156"/>
        <v/>
      </c>
      <c r="P1563" s="42" t="str">
        <f t="shared" si="157"/>
        <v/>
      </c>
    </row>
    <row r="1564" spans="4:16" x14ac:dyDescent="0.3">
      <c r="D1564" s="2"/>
      <c r="I1564" s="42" t="str">
        <f>IF(LEN(H1564)&gt;0,G1564*0.5+((F1564/Summary!$B$3)*0.5),"")</f>
        <v/>
      </c>
      <c r="J1564" s="56" t="str">
        <f t="shared" si="153"/>
        <v/>
      </c>
      <c r="K1564" s="42" t="str">
        <f t="shared" si="152"/>
        <v/>
      </c>
      <c r="L1564" s="42" t="str">
        <f t="shared" si="154"/>
        <v/>
      </c>
      <c r="M1564" s="56" t="str">
        <f t="shared" si="155"/>
        <v/>
      </c>
      <c r="N1564" s="42" t="str">
        <f>IF(LEN(I1564)=0,"",VLOOKUP(M1564,'Decile Calc'!$G$2:$H$11,2))</f>
        <v/>
      </c>
      <c r="O1564" s="57" t="str">
        <f t="shared" si="156"/>
        <v/>
      </c>
      <c r="P1564" s="42" t="str">
        <f t="shared" si="157"/>
        <v/>
      </c>
    </row>
    <row r="1565" spans="4:16" x14ac:dyDescent="0.3">
      <c r="D1565" s="2"/>
      <c r="I1565" s="42" t="str">
        <f>IF(LEN(H1565)&gt;0,G1565*0.5+((F1565/Summary!$B$3)*0.5),"")</f>
        <v/>
      </c>
      <c r="J1565" s="56" t="str">
        <f t="shared" si="153"/>
        <v/>
      </c>
      <c r="K1565" s="42" t="str">
        <f t="shared" si="152"/>
        <v/>
      </c>
      <c r="L1565" s="42" t="str">
        <f t="shared" si="154"/>
        <v/>
      </c>
      <c r="M1565" s="56" t="str">
        <f t="shared" si="155"/>
        <v/>
      </c>
      <c r="N1565" s="42" t="str">
        <f>IF(LEN(I1565)=0,"",VLOOKUP(M1565,'Decile Calc'!$G$2:$H$11,2))</f>
        <v/>
      </c>
      <c r="O1565" s="57" t="str">
        <f t="shared" si="156"/>
        <v/>
      </c>
      <c r="P1565" s="42" t="str">
        <f t="shared" si="157"/>
        <v/>
      </c>
    </row>
    <row r="1566" spans="4:16" x14ac:dyDescent="0.3">
      <c r="D1566" s="2"/>
      <c r="I1566" s="42" t="str">
        <f>IF(LEN(H1566)&gt;0,G1566*0.5+((F1566/Summary!$B$3)*0.5),"")</f>
        <v/>
      </c>
      <c r="J1566" s="56" t="str">
        <f t="shared" si="153"/>
        <v/>
      </c>
      <c r="K1566" s="42" t="str">
        <f t="shared" si="152"/>
        <v/>
      </c>
      <c r="L1566" s="42" t="str">
        <f t="shared" si="154"/>
        <v/>
      </c>
      <c r="M1566" s="56" t="str">
        <f t="shared" si="155"/>
        <v/>
      </c>
      <c r="N1566" s="42" t="str">
        <f>IF(LEN(I1566)=0,"",VLOOKUP(M1566,'Decile Calc'!$G$2:$H$11,2))</f>
        <v/>
      </c>
      <c r="O1566" s="57" t="str">
        <f t="shared" si="156"/>
        <v/>
      </c>
      <c r="P1566" s="42" t="str">
        <f t="shared" si="157"/>
        <v/>
      </c>
    </row>
    <row r="1567" spans="4:16" x14ac:dyDescent="0.3">
      <c r="D1567" s="2"/>
      <c r="I1567" s="42" t="str">
        <f>IF(LEN(H1567)&gt;0,G1567*0.5+((F1567/Summary!$B$3)*0.5),"")</f>
        <v/>
      </c>
      <c r="J1567" s="56" t="str">
        <f t="shared" si="153"/>
        <v/>
      </c>
      <c r="K1567" s="42" t="str">
        <f t="shared" si="152"/>
        <v/>
      </c>
      <c r="L1567" s="42" t="str">
        <f t="shared" si="154"/>
        <v/>
      </c>
      <c r="M1567" s="56" t="str">
        <f t="shared" si="155"/>
        <v/>
      </c>
      <c r="N1567" s="42" t="str">
        <f>IF(LEN(I1567)=0,"",VLOOKUP(M1567,'Decile Calc'!$G$2:$H$11,2))</f>
        <v/>
      </c>
      <c r="O1567" s="57" t="str">
        <f t="shared" si="156"/>
        <v/>
      </c>
      <c r="P1567" s="42" t="str">
        <f t="shared" si="157"/>
        <v/>
      </c>
    </row>
    <row r="1568" spans="4:16" x14ac:dyDescent="0.3">
      <c r="D1568" s="2"/>
      <c r="I1568" s="42" t="str">
        <f>IF(LEN(H1568)&gt;0,G1568*0.5+((F1568/Summary!$B$3)*0.5),"")</f>
        <v/>
      </c>
      <c r="J1568" s="56" t="str">
        <f t="shared" si="153"/>
        <v/>
      </c>
      <c r="K1568" s="42" t="str">
        <f t="shared" si="152"/>
        <v/>
      </c>
      <c r="L1568" s="42" t="str">
        <f t="shared" si="154"/>
        <v/>
      </c>
      <c r="M1568" s="56" t="str">
        <f t="shared" si="155"/>
        <v/>
      </c>
      <c r="N1568" s="42" t="str">
        <f>IF(LEN(I1568)=0,"",VLOOKUP(M1568,'Decile Calc'!$G$2:$H$11,2))</f>
        <v/>
      </c>
      <c r="O1568" s="57" t="str">
        <f t="shared" si="156"/>
        <v/>
      </c>
      <c r="P1568" s="42" t="str">
        <f t="shared" si="157"/>
        <v/>
      </c>
    </row>
    <row r="1569" spans="4:16" x14ac:dyDescent="0.3">
      <c r="D1569" s="2"/>
      <c r="H1569" s="63"/>
      <c r="I1569" s="42" t="str">
        <f>IF(LEN(H1569)&gt;0,G1569*0.5+((F1569/Summary!$B$3)*0.5),"")</f>
        <v/>
      </c>
      <c r="J1569" s="56" t="str">
        <f t="shared" si="153"/>
        <v/>
      </c>
      <c r="K1569" s="42" t="str">
        <f t="shared" si="152"/>
        <v/>
      </c>
      <c r="L1569" s="42" t="str">
        <f t="shared" si="154"/>
        <v/>
      </c>
      <c r="M1569" s="56" t="str">
        <f t="shared" si="155"/>
        <v/>
      </c>
      <c r="N1569" s="42" t="str">
        <f>IF(LEN(I1569)=0,"",VLOOKUP(M1569,'Decile Calc'!$G$2:$H$11,2))</f>
        <v/>
      </c>
      <c r="O1569" s="57" t="str">
        <f t="shared" si="156"/>
        <v/>
      </c>
      <c r="P1569" s="42" t="str">
        <f t="shared" si="157"/>
        <v/>
      </c>
    </row>
    <row r="1570" spans="4:16" x14ac:dyDescent="0.3">
      <c r="D1570" s="2"/>
      <c r="I1570" s="42" t="str">
        <f>IF(LEN(H1570)&gt;0,G1570*0.5+((F1570/Summary!$B$3)*0.5),"")</f>
        <v/>
      </c>
      <c r="J1570" s="56" t="str">
        <f t="shared" si="153"/>
        <v/>
      </c>
      <c r="K1570" s="42" t="str">
        <f t="shared" si="152"/>
        <v/>
      </c>
      <c r="L1570" s="42" t="str">
        <f t="shared" si="154"/>
        <v/>
      </c>
      <c r="M1570" s="56" t="str">
        <f t="shared" si="155"/>
        <v/>
      </c>
      <c r="N1570" s="42" t="str">
        <f>IF(LEN(I1570)=0,"",VLOOKUP(M1570,'Decile Calc'!$G$2:$H$11,2))</f>
        <v/>
      </c>
      <c r="O1570" s="57" t="str">
        <f t="shared" si="156"/>
        <v/>
      </c>
      <c r="P1570" s="42" t="str">
        <f t="shared" si="157"/>
        <v/>
      </c>
    </row>
    <row r="1571" spans="4:16" x14ac:dyDescent="0.3">
      <c r="D1571" s="2"/>
      <c r="I1571" s="42" t="str">
        <f>IF(LEN(H1571)&gt;0,G1571*0.5+((F1571/Summary!$B$3)*0.5),"")</f>
        <v/>
      </c>
      <c r="J1571" s="56" t="str">
        <f t="shared" si="153"/>
        <v/>
      </c>
      <c r="K1571" s="42" t="str">
        <f t="shared" si="152"/>
        <v/>
      </c>
      <c r="L1571" s="42" t="str">
        <f t="shared" si="154"/>
        <v/>
      </c>
      <c r="M1571" s="56" t="str">
        <f t="shared" si="155"/>
        <v/>
      </c>
      <c r="N1571" s="42" t="str">
        <f>IF(LEN(I1571)=0,"",VLOOKUP(M1571,'Decile Calc'!$G$2:$H$11,2))</f>
        <v/>
      </c>
      <c r="O1571" s="57" t="str">
        <f t="shared" si="156"/>
        <v/>
      </c>
      <c r="P1571" s="42" t="str">
        <f t="shared" si="157"/>
        <v/>
      </c>
    </row>
    <row r="1572" spans="4:16" x14ac:dyDescent="0.3">
      <c r="D1572" s="2"/>
      <c r="I1572" s="42" t="str">
        <f>IF(LEN(H1572)&gt;0,G1572*0.5+((F1572/Summary!$B$3)*0.5),"")</f>
        <v/>
      </c>
      <c r="J1572" s="56" t="str">
        <f t="shared" si="153"/>
        <v/>
      </c>
      <c r="K1572" s="42" t="str">
        <f t="shared" si="152"/>
        <v/>
      </c>
      <c r="L1572" s="42" t="str">
        <f t="shared" si="154"/>
        <v/>
      </c>
      <c r="M1572" s="56" t="str">
        <f t="shared" si="155"/>
        <v/>
      </c>
      <c r="N1572" s="42" t="str">
        <f>IF(LEN(I1572)=0,"",VLOOKUP(M1572,'Decile Calc'!$G$2:$H$11,2))</f>
        <v/>
      </c>
      <c r="O1572" s="57" t="str">
        <f t="shared" si="156"/>
        <v/>
      </c>
      <c r="P1572" s="42" t="str">
        <f t="shared" si="157"/>
        <v/>
      </c>
    </row>
    <row r="1573" spans="4:16" x14ac:dyDescent="0.3">
      <c r="D1573" s="2"/>
      <c r="I1573" s="42" t="str">
        <f>IF(LEN(H1573)&gt;0,G1573*0.5+((F1573/Summary!$B$3)*0.5),"")</f>
        <v/>
      </c>
      <c r="J1573" s="56" t="str">
        <f t="shared" si="153"/>
        <v/>
      </c>
      <c r="K1573" s="42" t="str">
        <f t="shared" si="152"/>
        <v/>
      </c>
      <c r="L1573" s="42" t="str">
        <f t="shared" si="154"/>
        <v/>
      </c>
      <c r="M1573" s="56" t="str">
        <f t="shared" si="155"/>
        <v/>
      </c>
      <c r="N1573" s="42" t="str">
        <f>IF(LEN(I1573)=0,"",VLOOKUP(M1573,'Decile Calc'!$G$2:$H$11,2))</f>
        <v/>
      </c>
      <c r="O1573" s="57" t="str">
        <f t="shared" si="156"/>
        <v/>
      </c>
      <c r="P1573" s="42" t="str">
        <f t="shared" si="157"/>
        <v/>
      </c>
    </row>
    <row r="1574" spans="4:16" x14ac:dyDescent="0.3">
      <c r="D1574" s="2"/>
      <c r="I1574" s="42" t="str">
        <f>IF(LEN(H1574)&gt;0,G1574*0.5+((F1574/Summary!$B$3)*0.5),"")</f>
        <v/>
      </c>
      <c r="J1574" s="56" t="str">
        <f t="shared" si="153"/>
        <v/>
      </c>
      <c r="K1574" s="42" t="str">
        <f t="shared" si="152"/>
        <v/>
      </c>
      <c r="L1574" s="42" t="str">
        <f t="shared" si="154"/>
        <v/>
      </c>
      <c r="M1574" s="56" t="str">
        <f t="shared" si="155"/>
        <v/>
      </c>
      <c r="N1574" s="42" t="str">
        <f>IF(LEN(I1574)=0,"",VLOOKUP(M1574,'Decile Calc'!$G$2:$H$11,2))</f>
        <v/>
      </c>
      <c r="O1574" s="57" t="str">
        <f t="shared" si="156"/>
        <v/>
      </c>
      <c r="P1574" s="42" t="str">
        <f t="shared" si="157"/>
        <v/>
      </c>
    </row>
    <row r="1575" spans="4:16" x14ac:dyDescent="0.3">
      <c r="D1575" s="2"/>
      <c r="I1575" s="42" t="str">
        <f>IF(LEN(H1575)&gt;0,G1575*0.5+((F1575/Summary!$B$3)*0.5),"")</f>
        <v/>
      </c>
      <c r="J1575" s="56" t="str">
        <f t="shared" si="153"/>
        <v/>
      </c>
      <c r="K1575" s="42" t="str">
        <f t="shared" si="152"/>
        <v/>
      </c>
      <c r="L1575" s="42" t="str">
        <f t="shared" si="154"/>
        <v/>
      </c>
      <c r="M1575" s="56" t="str">
        <f t="shared" si="155"/>
        <v/>
      </c>
      <c r="N1575" s="42" t="str">
        <f>IF(LEN(I1575)=0,"",VLOOKUP(M1575,'Decile Calc'!$G$2:$H$11,2))</f>
        <v/>
      </c>
      <c r="O1575" s="57" t="str">
        <f t="shared" si="156"/>
        <v/>
      </c>
      <c r="P1575" s="42" t="str">
        <f t="shared" si="157"/>
        <v/>
      </c>
    </row>
    <row r="1576" spans="4:16" x14ac:dyDescent="0.3">
      <c r="D1576" s="2"/>
      <c r="I1576" s="42" t="str">
        <f>IF(LEN(H1576)&gt;0,G1576*0.5+((F1576/Summary!$B$3)*0.5),"")</f>
        <v/>
      </c>
      <c r="J1576" s="56" t="str">
        <f t="shared" si="153"/>
        <v/>
      </c>
      <c r="K1576" s="42" t="str">
        <f t="shared" si="152"/>
        <v/>
      </c>
      <c r="L1576" s="42" t="str">
        <f t="shared" si="154"/>
        <v/>
      </c>
      <c r="M1576" s="56" t="str">
        <f t="shared" si="155"/>
        <v/>
      </c>
      <c r="N1576" s="42" t="str">
        <f>IF(LEN(I1576)=0,"",VLOOKUP(M1576,'Decile Calc'!$G$2:$H$11,2))</f>
        <v/>
      </c>
      <c r="O1576" s="57" t="str">
        <f t="shared" si="156"/>
        <v/>
      </c>
      <c r="P1576" s="42" t="str">
        <f t="shared" si="157"/>
        <v/>
      </c>
    </row>
    <row r="1577" spans="4:16" x14ac:dyDescent="0.3">
      <c r="D1577" s="2"/>
      <c r="I1577" s="42" t="str">
        <f>IF(LEN(H1577)&gt;0,G1577*0.5+((F1577/Summary!$B$3)*0.5),"")</f>
        <v/>
      </c>
      <c r="J1577" s="56" t="str">
        <f t="shared" si="153"/>
        <v/>
      </c>
      <c r="K1577" s="42" t="str">
        <f t="shared" si="152"/>
        <v/>
      </c>
      <c r="L1577" s="42" t="str">
        <f t="shared" si="154"/>
        <v/>
      </c>
      <c r="M1577" s="56" t="str">
        <f t="shared" si="155"/>
        <v/>
      </c>
      <c r="N1577" s="42" t="str">
        <f>IF(LEN(I1577)=0,"",VLOOKUP(M1577,'Decile Calc'!$G$2:$H$11,2))</f>
        <v/>
      </c>
      <c r="O1577" s="57" t="str">
        <f t="shared" si="156"/>
        <v/>
      </c>
      <c r="P1577" s="42" t="str">
        <f t="shared" si="157"/>
        <v/>
      </c>
    </row>
    <row r="1578" spans="4:16" x14ac:dyDescent="0.3">
      <c r="D1578" s="2"/>
      <c r="I1578" s="42" t="str">
        <f>IF(LEN(H1578)&gt;0,G1578*0.5+((F1578/Summary!$B$3)*0.5),"")</f>
        <v/>
      </c>
      <c r="J1578" s="56" t="str">
        <f t="shared" si="153"/>
        <v/>
      </c>
      <c r="K1578" s="42" t="str">
        <f t="shared" si="152"/>
        <v/>
      </c>
      <c r="L1578" s="42" t="str">
        <f t="shared" si="154"/>
        <v/>
      </c>
      <c r="M1578" s="56" t="str">
        <f t="shared" si="155"/>
        <v/>
      </c>
      <c r="N1578" s="42" t="str">
        <f>IF(LEN(I1578)=0,"",VLOOKUP(M1578,'Decile Calc'!$G$2:$H$11,2))</f>
        <v/>
      </c>
      <c r="O1578" s="57" t="str">
        <f t="shared" si="156"/>
        <v/>
      </c>
      <c r="P1578" s="42" t="str">
        <f t="shared" si="157"/>
        <v/>
      </c>
    </row>
    <row r="1579" spans="4:16" x14ac:dyDescent="0.3">
      <c r="D1579" s="2"/>
      <c r="I1579" s="42" t="str">
        <f>IF(LEN(H1579)&gt;0,G1579*0.5+((F1579/Summary!$B$3)*0.5),"")</f>
        <v/>
      </c>
      <c r="J1579" s="56" t="str">
        <f t="shared" si="153"/>
        <v/>
      </c>
      <c r="K1579" s="42" t="str">
        <f t="shared" si="152"/>
        <v/>
      </c>
      <c r="L1579" s="42" t="str">
        <f t="shared" si="154"/>
        <v/>
      </c>
      <c r="M1579" s="56" t="str">
        <f t="shared" si="155"/>
        <v/>
      </c>
      <c r="N1579" s="42" t="str">
        <f>IF(LEN(I1579)=0,"",VLOOKUP(M1579,'Decile Calc'!$G$2:$H$11,2))</f>
        <v/>
      </c>
      <c r="O1579" s="57" t="str">
        <f t="shared" si="156"/>
        <v/>
      </c>
      <c r="P1579" s="42" t="str">
        <f t="shared" si="157"/>
        <v/>
      </c>
    </row>
    <row r="1580" spans="4:16" x14ac:dyDescent="0.3">
      <c r="D1580" s="2"/>
      <c r="I1580" s="42" t="str">
        <f>IF(LEN(H1580)&gt;0,G1580*0.5+((F1580/Summary!$B$3)*0.5),"")</f>
        <v/>
      </c>
      <c r="J1580" s="56" t="str">
        <f t="shared" si="153"/>
        <v/>
      </c>
      <c r="K1580" s="42" t="str">
        <f t="shared" si="152"/>
        <v/>
      </c>
      <c r="L1580" s="42" t="str">
        <f t="shared" si="154"/>
        <v/>
      </c>
      <c r="M1580" s="56" t="str">
        <f t="shared" si="155"/>
        <v/>
      </c>
      <c r="N1580" s="42" t="str">
        <f>IF(LEN(I1580)=0,"",VLOOKUP(M1580,'Decile Calc'!$G$2:$H$11,2))</f>
        <v/>
      </c>
      <c r="O1580" s="57" t="str">
        <f t="shared" si="156"/>
        <v/>
      </c>
      <c r="P1580" s="42" t="str">
        <f t="shared" si="157"/>
        <v/>
      </c>
    </row>
    <row r="1581" spans="4:16" x14ac:dyDescent="0.3">
      <c r="D1581" s="2"/>
      <c r="I1581" s="42" t="str">
        <f>IF(LEN(H1581)&gt;0,G1581*0.5+((F1581/Summary!$B$3)*0.5),"")</f>
        <v/>
      </c>
      <c r="J1581" s="56" t="str">
        <f t="shared" si="153"/>
        <v/>
      </c>
      <c r="K1581" s="42" t="str">
        <f t="shared" si="152"/>
        <v/>
      </c>
      <c r="L1581" s="42" t="str">
        <f t="shared" si="154"/>
        <v/>
      </c>
      <c r="M1581" s="56" t="str">
        <f t="shared" si="155"/>
        <v/>
      </c>
      <c r="N1581" s="42" t="str">
        <f>IF(LEN(I1581)=0,"",VLOOKUP(M1581,'Decile Calc'!$G$2:$H$11,2))</f>
        <v/>
      </c>
      <c r="O1581" s="57" t="str">
        <f t="shared" si="156"/>
        <v/>
      </c>
      <c r="P1581" s="42" t="str">
        <f t="shared" si="157"/>
        <v/>
      </c>
    </row>
    <row r="1582" spans="4:16" x14ac:dyDescent="0.3">
      <c r="D1582" s="2"/>
      <c r="I1582" s="42" t="str">
        <f>IF(LEN(H1582)&gt;0,G1582*0.5+((F1582/Summary!$B$3)*0.5),"")</f>
        <v/>
      </c>
      <c r="J1582" s="56" t="str">
        <f t="shared" si="153"/>
        <v/>
      </c>
      <c r="K1582" s="42" t="str">
        <f t="shared" si="152"/>
        <v/>
      </c>
      <c r="L1582" s="42" t="str">
        <f t="shared" si="154"/>
        <v/>
      </c>
      <c r="M1582" s="56" t="str">
        <f t="shared" si="155"/>
        <v/>
      </c>
      <c r="N1582" s="42" t="str">
        <f>IF(LEN(I1582)=0,"",VLOOKUP(M1582,'Decile Calc'!$G$2:$H$11,2))</f>
        <v/>
      </c>
      <c r="O1582" s="57" t="str">
        <f t="shared" si="156"/>
        <v/>
      </c>
      <c r="P1582" s="42" t="str">
        <f t="shared" si="157"/>
        <v/>
      </c>
    </row>
    <row r="1583" spans="4:16" x14ac:dyDescent="0.3">
      <c r="D1583" s="30"/>
      <c r="I1583" s="42" t="str">
        <f>IF(LEN(H1583)&gt;0,G1583*0.5+((F1583/Summary!$B$3)*0.5),"")</f>
        <v/>
      </c>
      <c r="J1583" s="56" t="str">
        <f t="shared" si="153"/>
        <v/>
      </c>
      <c r="K1583" s="42" t="str">
        <f t="shared" si="152"/>
        <v/>
      </c>
      <c r="L1583" s="42" t="str">
        <f t="shared" si="154"/>
        <v/>
      </c>
      <c r="M1583" s="56" t="str">
        <f t="shared" si="155"/>
        <v/>
      </c>
      <c r="N1583" s="42" t="str">
        <f>IF(LEN(I1583)=0,"",VLOOKUP(M1583,'Decile Calc'!$G$2:$H$11,2))</f>
        <v/>
      </c>
      <c r="O1583" s="57" t="str">
        <f t="shared" si="156"/>
        <v/>
      </c>
      <c r="P1583" s="42" t="str">
        <f t="shared" si="157"/>
        <v/>
      </c>
    </row>
    <row r="1584" spans="4:16" x14ac:dyDescent="0.3">
      <c r="D1584" s="2"/>
      <c r="I1584" s="42" t="str">
        <f>IF(LEN(H1584)&gt;0,G1584*0.5+((F1584/Summary!$B$3)*0.5),"")</f>
        <v/>
      </c>
      <c r="J1584" s="56" t="str">
        <f t="shared" si="153"/>
        <v/>
      </c>
      <c r="K1584" s="42" t="str">
        <f t="shared" si="152"/>
        <v/>
      </c>
      <c r="L1584" s="42" t="str">
        <f t="shared" si="154"/>
        <v/>
      </c>
      <c r="M1584" s="56" t="str">
        <f t="shared" si="155"/>
        <v/>
      </c>
      <c r="N1584" s="42" t="str">
        <f>IF(LEN(I1584)=0,"",VLOOKUP(M1584,'Decile Calc'!$G$2:$H$11,2))</f>
        <v/>
      </c>
      <c r="O1584" s="57" t="str">
        <f t="shared" si="156"/>
        <v/>
      </c>
      <c r="P1584" s="42" t="str">
        <f t="shared" si="157"/>
        <v/>
      </c>
    </row>
    <row r="1585" spans="4:16" x14ac:dyDescent="0.3">
      <c r="D1585" s="2"/>
      <c r="I1585" s="42" t="str">
        <f>IF(LEN(H1585)&gt;0,G1585*0.5+((F1585/Summary!$B$3)*0.5),"")</f>
        <v/>
      </c>
      <c r="J1585" s="56" t="str">
        <f t="shared" si="153"/>
        <v/>
      </c>
      <c r="K1585" s="42" t="str">
        <f t="shared" si="152"/>
        <v/>
      </c>
      <c r="L1585" s="42" t="str">
        <f t="shared" si="154"/>
        <v/>
      </c>
      <c r="M1585" s="56" t="str">
        <f t="shared" si="155"/>
        <v/>
      </c>
      <c r="N1585" s="42" t="str">
        <f>IF(LEN(I1585)=0,"",VLOOKUP(M1585,'Decile Calc'!$G$2:$H$11,2))</f>
        <v/>
      </c>
      <c r="O1585" s="57" t="str">
        <f t="shared" si="156"/>
        <v/>
      </c>
      <c r="P1585" s="42" t="str">
        <f t="shared" si="157"/>
        <v/>
      </c>
    </row>
    <row r="1586" spans="4:16" x14ac:dyDescent="0.3">
      <c r="D1586" s="30"/>
      <c r="I1586" s="42" t="str">
        <f>IF(LEN(H1586)&gt;0,G1586*0.5+((F1586/Summary!$B$3)*0.5),"")</f>
        <v/>
      </c>
      <c r="J1586" s="56" t="str">
        <f t="shared" si="153"/>
        <v/>
      </c>
      <c r="K1586" s="42" t="str">
        <f t="shared" si="152"/>
        <v/>
      </c>
      <c r="L1586" s="42" t="str">
        <f t="shared" si="154"/>
        <v/>
      </c>
      <c r="M1586" s="56" t="str">
        <f t="shared" si="155"/>
        <v/>
      </c>
      <c r="N1586" s="42" t="str">
        <f>IF(LEN(I1586)=0,"",VLOOKUP(M1586,'Decile Calc'!$G$2:$H$11,2))</f>
        <v/>
      </c>
      <c r="O1586" s="57" t="str">
        <f t="shared" si="156"/>
        <v/>
      </c>
      <c r="P1586" s="42" t="str">
        <f t="shared" si="157"/>
        <v/>
      </c>
    </row>
    <row r="1587" spans="4:16" x14ac:dyDescent="0.3">
      <c r="D1587" s="2"/>
      <c r="I1587" s="42" t="str">
        <f>IF(LEN(H1587)&gt;0,G1587*0.5+((F1587/Summary!$B$3)*0.5),"")</f>
        <v/>
      </c>
      <c r="J1587" s="56" t="str">
        <f t="shared" si="153"/>
        <v/>
      </c>
      <c r="K1587" s="42" t="str">
        <f t="shared" si="152"/>
        <v/>
      </c>
      <c r="L1587" s="42" t="str">
        <f t="shared" si="154"/>
        <v/>
      </c>
      <c r="M1587" s="56" t="str">
        <f t="shared" si="155"/>
        <v/>
      </c>
      <c r="N1587" s="42" t="str">
        <f>IF(LEN(I1587)=0,"",VLOOKUP(M1587,'Decile Calc'!$G$2:$H$11,2))</f>
        <v/>
      </c>
      <c r="O1587" s="57" t="str">
        <f t="shared" si="156"/>
        <v/>
      </c>
      <c r="P1587" s="42" t="str">
        <f t="shared" si="157"/>
        <v/>
      </c>
    </row>
    <row r="1588" spans="4:16" x14ac:dyDescent="0.3">
      <c r="D1588" s="2"/>
      <c r="I1588" s="42" t="str">
        <f>IF(LEN(H1588)&gt;0,G1588*0.5+((F1588/Summary!$B$3)*0.5),"")</f>
        <v/>
      </c>
      <c r="J1588" s="56" t="str">
        <f t="shared" si="153"/>
        <v/>
      </c>
      <c r="K1588" s="42" t="str">
        <f t="shared" si="152"/>
        <v/>
      </c>
      <c r="L1588" s="42" t="str">
        <f t="shared" si="154"/>
        <v/>
      </c>
      <c r="M1588" s="56" t="str">
        <f t="shared" si="155"/>
        <v/>
      </c>
      <c r="N1588" s="42" t="str">
        <f>IF(LEN(I1588)=0,"",VLOOKUP(M1588,'Decile Calc'!$G$2:$H$11,2))</f>
        <v/>
      </c>
      <c r="O1588" s="57" t="str">
        <f t="shared" si="156"/>
        <v/>
      </c>
      <c r="P1588" s="42" t="str">
        <f t="shared" si="157"/>
        <v/>
      </c>
    </row>
    <row r="1589" spans="4:16" x14ac:dyDescent="0.3">
      <c r="D1589" s="2"/>
      <c r="I1589" s="42" t="str">
        <f>IF(LEN(H1589)&gt;0,G1589*0.5+((F1589/Summary!$B$3)*0.5),"")</f>
        <v/>
      </c>
      <c r="J1589" s="56" t="str">
        <f t="shared" si="153"/>
        <v/>
      </c>
      <c r="K1589" s="42" t="str">
        <f t="shared" si="152"/>
        <v/>
      </c>
      <c r="L1589" s="42" t="str">
        <f t="shared" si="154"/>
        <v/>
      </c>
      <c r="M1589" s="56" t="str">
        <f t="shared" si="155"/>
        <v/>
      </c>
      <c r="N1589" s="42" t="str">
        <f>IF(LEN(I1589)=0,"",VLOOKUP(M1589,'Decile Calc'!$G$2:$H$11,2))</f>
        <v/>
      </c>
      <c r="O1589" s="57" t="str">
        <f t="shared" si="156"/>
        <v/>
      </c>
      <c r="P1589" s="42" t="str">
        <f t="shared" si="157"/>
        <v/>
      </c>
    </row>
    <row r="1590" spans="4:16" x14ac:dyDescent="0.3">
      <c r="D1590" s="2"/>
      <c r="I1590" s="42" t="str">
        <f>IF(LEN(H1590)&gt;0,G1590*0.5+((F1590/Summary!$B$3)*0.5),"")</f>
        <v/>
      </c>
      <c r="J1590" s="56" t="str">
        <f t="shared" si="153"/>
        <v/>
      </c>
      <c r="K1590" s="42" t="str">
        <f t="shared" si="152"/>
        <v/>
      </c>
      <c r="L1590" s="42" t="str">
        <f t="shared" si="154"/>
        <v/>
      </c>
      <c r="M1590" s="56" t="str">
        <f t="shared" si="155"/>
        <v/>
      </c>
      <c r="N1590" s="42" t="str">
        <f>IF(LEN(I1590)=0,"",VLOOKUP(M1590,'Decile Calc'!$G$2:$H$11,2))</f>
        <v/>
      </c>
      <c r="O1590" s="57" t="str">
        <f t="shared" si="156"/>
        <v/>
      </c>
      <c r="P1590" s="42" t="str">
        <f t="shared" si="157"/>
        <v/>
      </c>
    </row>
    <row r="1591" spans="4:16" x14ac:dyDescent="0.3">
      <c r="D1591" s="30"/>
      <c r="H1591" s="63"/>
      <c r="I1591" s="42" t="str">
        <f>IF(LEN(H1591)&gt;0,G1591*0.5+((F1591/Summary!$B$3)*0.5),"")</f>
        <v/>
      </c>
      <c r="J1591" s="56" t="str">
        <f t="shared" si="153"/>
        <v/>
      </c>
      <c r="K1591" s="42" t="str">
        <f t="shared" si="152"/>
        <v/>
      </c>
      <c r="L1591" s="42" t="str">
        <f t="shared" si="154"/>
        <v/>
      </c>
      <c r="M1591" s="56" t="str">
        <f t="shared" si="155"/>
        <v/>
      </c>
      <c r="N1591" s="42" t="str">
        <f>IF(LEN(I1591)=0,"",VLOOKUP(M1591,'Decile Calc'!$G$2:$H$11,2))</f>
        <v/>
      </c>
      <c r="O1591" s="57" t="str">
        <f t="shared" si="156"/>
        <v/>
      </c>
      <c r="P1591" s="42" t="str">
        <f t="shared" si="157"/>
        <v/>
      </c>
    </row>
    <row r="1592" spans="4:16" x14ac:dyDescent="0.3">
      <c r="D1592" s="2"/>
      <c r="I1592" s="42" t="str">
        <f>IF(LEN(H1592)&gt;0,G1592*0.5+((F1592/Summary!$B$3)*0.5),"")</f>
        <v/>
      </c>
      <c r="J1592" s="56" t="str">
        <f t="shared" si="153"/>
        <v/>
      </c>
      <c r="K1592" s="42" t="str">
        <f t="shared" si="152"/>
        <v/>
      </c>
      <c r="L1592" s="42" t="str">
        <f t="shared" si="154"/>
        <v/>
      </c>
      <c r="M1592" s="56" t="str">
        <f t="shared" si="155"/>
        <v/>
      </c>
      <c r="N1592" s="42" t="str">
        <f>IF(LEN(I1592)=0,"",VLOOKUP(M1592,'Decile Calc'!$G$2:$H$11,2))</f>
        <v/>
      </c>
      <c r="O1592" s="57" t="str">
        <f t="shared" si="156"/>
        <v/>
      </c>
      <c r="P1592" s="42" t="str">
        <f t="shared" si="157"/>
        <v/>
      </c>
    </row>
    <row r="1593" spans="4:16" x14ac:dyDescent="0.3">
      <c r="D1593" s="2"/>
      <c r="I1593" s="42" t="str">
        <f>IF(LEN(H1593)&gt;0,G1593*0.5+((F1593/Summary!$B$3)*0.5),"")</f>
        <v/>
      </c>
      <c r="J1593" s="56" t="str">
        <f t="shared" si="153"/>
        <v/>
      </c>
      <c r="K1593" s="42" t="str">
        <f t="shared" si="152"/>
        <v/>
      </c>
      <c r="L1593" s="42" t="str">
        <f t="shared" si="154"/>
        <v/>
      </c>
      <c r="M1593" s="56" t="str">
        <f t="shared" si="155"/>
        <v/>
      </c>
      <c r="N1593" s="42" t="str">
        <f>IF(LEN(I1593)=0,"",VLOOKUP(M1593,'Decile Calc'!$G$2:$H$11,2))</f>
        <v/>
      </c>
      <c r="O1593" s="57" t="str">
        <f t="shared" si="156"/>
        <v/>
      </c>
      <c r="P1593" s="42" t="str">
        <f t="shared" si="157"/>
        <v/>
      </c>
    </row>
    <row r="1594" spans="4:16" x14ac:dyDescent="0.3">
      <c r="D1594" s="2"/>
      <c r="I1594" s="42" t="str">
        <f>IF(LEN(H1594)&gt;0,G1594*0.5+((F1594/Summary!$B$3)*0.5),"")</f>
        <v/>
      </c>
      <c r="J1594" s="56" t="str">
        <f t="shared" si="153"/>
        <v/>
      </c>
      <c r="K1594" s="42" t="str">
        <f t="shared" si="152"/>
        <v/>
      </c>
      <c r="L1594" s="42" t="str">
        <f t="shared" si="154"/>
        <v/>
      </c>
      <c r="M1594" s="56" t="str">
        <f t="shared" si="155"/>
        <v/>
      </c>
      <c r="N1594" s="42" t="str">
        <f>IF(LEN(I1594)=0,"",VLOOKUP(M1594,'Decile Calc'!$G$2:$H$11,2))</f>
        <v/>
      </c>
      <c r="O1594" s="57" t="str">
        <f t="shared" si="156"/>
        <v/>
      </c>
      <c r="P1594" s="42" t="str">
        <f t="shared" si="157"/>
        <v/>
      </c>
    </row>
    <row r="1595" spans="4:16" x14ac:dyDescent="0.3">
      <c r="D1595" s="2"/>
      <c r="H1595" s="63"/>
      <c r="I1595" s="42" t="str">
        <f>IF(LEN(H1595)&gt;0,G1595*0.5+((F1595/Summary!$B$3)*0.5),"")</f>
        <v/>
      </c>
      <c r="J1595" s="56" t="str">
        <f t="shared" si="153"/>
        <v/>
      </c>
      <c r="K1595" s="42" t="str">
        <f t="shared" si="152"/>
        <v/>
      </c>
      <c r="L1595" s="42" t="str">
        <f t="shared" si="154"/>
        <v/>
      </c>
      <c r="M1595" s="56" t="str">
        <f t="shared" si="155"/>
        <v/>
      </c>
      <c r="N1595" s="42" t="str">
        <f>IF(LEN(I1595)=0,"",VLOOKUP(M1595,'Decile Calc'!$G$2:$H$11,2))</f>
        <v/>
      </c>
      <c r="O1595" s="57" t="str">
        <f t="shared" si="156"/>
        <v/>
      </c>
      <c r="P1595" s="42" t="str">
        <f t="shared" si="157"/>
        <v/>
      </c>
    </row>
    <row r="1596" spans="4:16" x14ac:dyDescent="0.3">
      <c r="D1596" s="2"/>
      <c r="I1596" s="42" t="str">
        <f>IF(LEN(H1596)&gt;0,G1596*0.5+((F1596/Summary!$B$3)*0.5),"")</f>
        <v/>
      </c>
      <c r="J1596" s="56" t="str">
        <f t="shared" si="153"/>
        <v/>
      </c>
      <c r="K1596" s="42" t="str">
        <f t="shared" si="152"/>
        <v/>
      </c>
      <c r="L1596" s="42" t="str">
        <f t="shared" si="154"/>
        <v/>
      </c>
      <c r="M1596" s="56" t="str">
        <f t="shared" si="155"/>
        <v/>
      </c>
      <c r="N1596" s="42" t="str">
        <f>IF(LEN(I1596)=0,"",VLOOKUP(M1596,'Decile Calc'!$G$2:$H$11,2))</f>
        <v/>
      </c>
      <c r="O1596" s="57" t="str">
        <f t="shared" si="156"/>
        <v/>
      </c>
      <c r="P1596" s="42" t="str">
        <f t="shared" si="157"/>
        <v/>
      </c>
    </row>
    <row r="1597" spans="4:16" x14ac:dyDescent="0.3">
      <c r="D1597" s="2"/>
      <c r="I1597" s="42" t="str">
        <f>IF(LEN(H1597)&gt;0,G1597*0.5+((F1597/Summary!$B$3)*0.5),"")</f>
        <v/>
      </c>
      <c r="J1597" s="56" t="str">
        <f t="shared" si="153"/>
        <v/>
      </c>
      <c r="K1597" s="42" t="str">
        <f t="shared" si="152"/>
        <v/>
      </c>
      <c r="L1597" s="42" t="str">
        <f t="shared" si="154"/>
        <v/>
      </c>
      <c r="M1597" s="56" t="str">
        <f t="shared" si="155"/>
        <v/>
      </c>
      <c r="N1597" s="42" t="str">
        <f>IF(LEN(I1597)=0,"",VLOOKUP(M1597,'Decile Calc'!$G$2:$H$11,2))</f>
        <v/>
      </c>
      <c r="O1597" s="57" t="str">
        <f t="shared" si="156"/>
        <v/>
      </c>
      <c r="P1597" s="42" t="str">
        <f t="shared" si="157"/>
        <v/>
      </c>
    </row>
    <row r="1598" spans="4:16" x14ac:dyDescent="0.3">
      <c r="D1598" s="30"/>
      <c r="I1598" s="42" t="str">
        <f>IF(LEN(H1598)&gt;0,G1598*0.5+((F1598/Summary!$B$3)*0.5),"")</f>
        <v/>
      </c>
      <c r="J1598" s="56" t="str">
        <f t="shared" si="153"/>
        <v/>
      </c>
      <c r="K1598" s="42" t="str">
        <f t="shared" si="152"/>
        <v/>
      </c>
      <c r="L1598" s="42" t="str">
        <f t="shared" si="154"/>
        <v/>
      </c>
      <c r="M1598" s="56" t="str">
        <f t="shared" si="155"/>
        <v/>
      </c>
      <c r="N1598" s="42" t="str">
        <f>IF(LEN(I1598)=0,"",VLOOKUP(M1598,'Decile Calc'!$G$2:$H$11,2))</f>
        <v/>
      </c>
      <c r="O1598" s="57" t="str">
        <f t="shared" si="156"/>
        <v/>
      </c>
      <c r="P1598" s="42" t="str">
        <f t="shared" si="157"/>
        <v/>
      </c>
    </row>
    <row r="1599" spans="4:16" x14ac:dyDescent="0.3">
      <c r="D1599" s="2"/>
      <c r="H1599" s="63"/>
      <c r="I1599" s="42" t="str">
        <f>IF(LEN(H1599)&gt;0,G1599*0.5+((F1599/Summary!$B$3)*0.5),"")</f>
        <v/>
      </c>
      <c r="J1599" s="56" t="str">
        <f t="shared" si="153"/>
        <v/>
      </c>
      <c r="K1599" s="42" t="str">
        <f t="shared" si="152"/>
        <v/>
      </c>
      <c r="L1599" s="42" t="str">
        <f t="shared" si="154"/>
        <v/>
      </c>
      <c r="M1599" s="56" t="str">
        <f t="shared" si="155"/>
        <v/>
      </c>
      <c r="N1599" s="42" t="str">
        <f>IF(LEN(I1599)=0,"",VLOOKUP(M1599,'Decile Calc'!$G$2:$H$11,2))</f>
        <v/>
      </c>
      <c r="O1599" s="57" t="str">
        <f t="shared" si="156"/>
        <v/>
      </c>
      <c r="P1599" s="42" t="str">
        <f t="shared" si="157"/>
        <v/>
      </c>
    </row>
    <row r="1600" spans="4:16" x14ac:dyDescent="0.3">
      <c r="D1600" s="2"/>
      <c r="I1600" s="42" t="str">
        <f>IF(LEN(H1600)&gt;0,G1600*0.5+((F1600/Summary!$B$3)*0.5),"")</f>
        <v/>
      </c>
      <c r="J1600" s="56" t="str">
        <f t="shared" si="153"/>
        <v/>
      </c>
      <c r="K1600" s="42" t="str">
        <f t="shared" si="152"/>
        <v/>
      </c>
      <c r="L1600" s="42" t="str">
        <f t="shared" si="154"/>
        <v/>
      </c>
      <c r="M1600" s="56" t="str">
        <f t="shared" si="155"/>
        <v/>
      </c>
      <c r="N1600" s="42" t="str">
        <f>IF(LEN(I1600)=0,"",VLOOKUP(M1600,'Decile Calc'!$G$2:$H$11,2))</f>
        <v/>
      </c>
      <c r="O1600" s="57" t="str">
        <f t="shared" si="156"/>
        <v/>
      </c>
      <c r="P1600" s="42" t="str">
        <f t="shared" si="157"/>
        <v/>
      </c>
    </row>
    <row r="1601" spans="4:16" x14ac:dyDescent="0.3">
      <c r="D1601" s="2"/>
      <c r="I1601" s="42" t="str">
        <f>IF(LEN(H1601)&gt;0,G1601*0.5+((F1601/Summary!$B$3)*0.5),"")</f>
        <v/>
      </c>
      <c r="J1601" s="56" t="str">
        <f t="shared" si="153"/>
        <v/>
      </c>
      <c r="K1601" s="42" t="str">
        <f t="shared" si="152"/>
        <v/>
      </c>
      <c r="L1601" s="42" t="str">
        <f t="shared" si="154"/>
        <v/>
      </c>
      <c r="M1601" s="56" t="str">
        <f t="shared" si="155"/>
        <v/>
      </c>
      <c r="N1601" s="42" t="str">
        <f>IF(LEN(I1601)=0,"",VLOOKUP(M1601,'Decile Calc'!$G$2:$H$11,2))</f>
        <v/>
      </c>
      <c r="O1601" s="57" t="str">
        <f t="shared" si="156"/>
        <v/>
      </c>
      <c r="P1601" s="42" t="str">
        <f t="shared" si="157"/>
        <v/>
      </c>
    </row>
    <row r="1602" spans="4:16" x14ac:dyDescent="0.3">
      <c r="D1602" s="2"/>
      <c r="I1602" s="42" t="str">
        <f>IF(LEN(H1602)&gt;0,G1602*0.5+((F1602/Summary!$B$3)*0.5),"")</f>
        <v/>
      </c>
      <c r="J1602" s="56" t="str">
        <f t="shared" si="153"/>
        <v/>
      </c>
      <c r="K1602" s="42" t="str">
        <f t="shared" ref="K1602:K1665" si="158">IF(LEN(I1602)&gt;0,ROW(A1602)/100000000,"")</f>
        <v/>
      </c>
      <c r="L1602" s="42" t="str">
        <f t="shared" si="154"/>
        <v/>
      </c>
      <c r="M1602" s="56" t="str">
        <f t="shared" si="155"/>
        <v/>
      </c>
      <c r="N1602" s="42" t="str">
        <f>IF(LEN(I1602)=0,"",VLOOKUP(M1602,'Decile Calc'!$G$2:$H$11,2))</f>
        <v/>
      </c>
      <c r="O1602" s="57" t="str">
        <f t="shared" si="156"/>
        <v/>
      </c>
      <c r="P1602" s="42" t="str">
        <f t="shared" si="157"/>
        <v/>
      </c>
    </row>
    <row r="1603" spans="4:16" x14ac:dyDescent="0.3">
      <c r="D1603" s="2"/>
      <c r="I1603" s="42" t="str">
        <f>IF(LEN(H1603)&gt;0,G1603*0.5+((F1603/Summary!$B$3)*0.5),"")</f>
        <v/>
      </c>
      <c r="J1603" s="56" t="str">
        <f t="shared" ref="J1603:J1666" si="159">IF(LEN(I1603)&gt;0,RANK(I1603,$I$2:$I$10001,1),"")</f>
        <v/>
      </c>
      <c r="K1603" s="42" t="str">
        <f t="shared" si="158"/>
        <v/>
      </c>
      <c r="L1603" s="42" t="str">
        <f t="shared" ref="L1603:L1666" si="160">IFERROR(I1603+K1603,"")</f>
        <v/>
      </c>
      <c r="M1603" s="56" t="str">
        <f t="shared" ref="M1603:M1666" si="161">IF(LEN(I1603)=0,"",RANK((I1603+K1603),$L$2:$L$10001,1))</f>
        <v/>
      </c>
      <c r="N1603" s="42" t="str">
        <f>IF(LEN(I1603)=0,"",VLOOKUP(M1603,'Decile Calc'!$G$2:$H$11,2))</f>
        <v/>
      </c>
      <c r="O1603" s="57" t="str">
        <f t="shared" ref="O1603:O1666" si="162">IF(LEN(I1603)&gt;0,H1603,"")</f>
        <v/>
      </c>
      <c r="P1603" s="42" t="str">
        <f t="shared" ref="P1603:P1666" si="163">IF(LEN(I1603)=0,"",TRUNC(M1603,0))</f>
        <v/>
      </c>
    </row>
    <row r="1604" spans="4:16" x14ac:dyDescent="0.3">
      <c r="D1604" s="2"/>
      <c r="I1604" s="42" t="str">
        <f>IF(LEN(H1604)&gt;0,G1604*0.5+((F1604/Summary!$B$3)*0.5),"")</f>
        <v/>
      </c>
      <c r="J1604" s="56" t="str">
        <f t="shared" si="159"/>
        <v/>
      </c>
      <c r="K1604" s="42" t="str">
        <f t="shared" si="158"/>
        <v/>
      </c>
      <c r="L1604" s="42" t="str">
        <f t="shared" si="160"/>
        <v/>
      </c>
      <c r="M1604" s="56" t="str">
        <f t="shared" si="161"/>
        <v/>
      </c>
      <c r="N1604" s="42" t="str">
        <f>IF(LEN(I1604)=0,"",VLOOKUP(M1604,'Decile Calc'!$G$2:$H$11,2))</f>
        <v/>
      </c>
      <c r="O1604" s="57" t="str">
        <f t="shared" si="162"/>
        <v/>
      </c>
      <c r="P1604" s="42" t="str">
        <f t="shared" si="163"/>
        <v/>
      </c>
    </row>
    <row r="1605" spans="4:16" x14ac:dyDescent="0.3">
      <c r="D1605" s="2"/>
      <c r="I1605" s="42" t="str">
        <f>IF(LEN(H1605)&gt;0,G1605*0.5+((F1605/Summary!$B$3)*0.5),"")</f>
        <v/>
      </c>
      <c r="J1605" s="56" t="str">
        <f t="shared" si="159"/>
        <v/>
      </c>
      <c r="K1605" s="42" t="str">
        <f t="shared" si="158"/>
        <v/>
      </c>
      <c r="L1605" s="42" t="str">
        <f t="shared" si="160"/>
        <v/>
      </c>
      <c r="M1605" s="56" t="str">
        <f t="shared" si="161"/>
        <v/>
      </c>
      <c r="N1605" s="42" t="str">
        <f>IF(LEN(I1605)=0,"",VLOOKUP(M1605,'Decile Calc'!$G$2:$H$11,2))</f>
        <v/>
      </c>
      <c r="O1605" s="57" t="str">
        <f t="shared" si="162"/>
        <v/>
      </c>
      <c r="P1605" s="42" t="str">
        <f t="shared" si="163"/>
        <v/>
      </c>
    </row>
    <row r="1606" spans="4:16" x14ac:dyDescent="0.3">
      <c r="D1606" s="2"/>
      <c r="I1606" s="42" t="str">
        <f>IF(LEN(H1606)&gt;0,G1606*0.5+((F1606/Summary!$B$3)*0.5),"")</f>
        <v/>
      </c>
      <c r="J1606" s="56" t="str">
        <f t="shared" si="159"/>
        <v/>
      </c>
      <c r="K1606" s="42" t="str">
        <f t="shared" si="158"/>
        <v/>
      </c>
      <c r="L1606" s="42" t="str">
        <f t="shared" si="160"/>
        <v/>
      </c>
      <c r="M1606" s="56" t="str">
        <f t="shared" si="161"/>
        <v/>
      </c>
      <c r="N1606" s="42" t="str">
        <f>IF(LEN(I1606)=0,"",VLOOKUP(M1606,'Decile Calc'!$G$2:$H$11,2))</f>
        <v/>
      </c>
      <c r="O1606" s="57" t="str">
        <f t="shared" si="162"/>
        <v/>
      </c>
      <c r="P1606" s="42" t="str">
        <f t="shared" si="163"/>
        <v/>
      </c>
    </row>
    <row r="1607" spans="4:16" x14ac:dyDescent="0.3">
      <c r="D1607" s="30"/>
      <c r="I1607" s="42" t="str">
        <f>IF(LEN(H1607)&gt;0,G1607*0.5+((F1607/Summary!$B$3)*0.5),"")</f>
        <v/>
      </c>
      <c r="J1607" s="56" t="str">
        <f t="shared" si="159"/>
        <v/>
      </c>
      <c r="K1607" s="42" t="str">
        <f t="shared" si="158"/>
        <v/>
      </c>
      <c r="L1607" s="42" t="str">
        <f t="shared" si="160"/>
        <v/>
      </c>
      <c r="M1607" s="56" t="str">
        <f t="shared" si="161"/>
        <v/>
      </c>
      <c r="N1607" s="42" t="str">
        <f>IF(LEN(I1607)=0,"",VLOOKUP(M1607,'Decile Calc'!$G$2:$H$11,2))</f>
        <v/>
      </c>
      <c r="O1607" s="57" t="str">
        <f t="shared" si="162"/>
        <v/>
      </c>
      <c r="P1607" s="42" t="str">
        <f t="shared" si="163"/>
        <v/>
      </c>
    </row>
    <row r="1608" spans="4:16" x14ac:dyDescent="0.3">
      <c r="D1608" s="2"/>
      <c r="I1608" s="42" t="str">
        <f>IF(LEN(H1608)&gt;0,G1608*0.5+((F1608/Summary!$B$3)*0.5),"")</f>
        <v/>
      </c>
      <c r="J1608" s="56" t="str">
        <f t="shared" si="159"/>
        <v/>
      </c>
      <c r="K1608" s="42" t="str">
        <f t="shared" si="158"/>
        <v/>
      </c>
      <c r="L1608" s="42" t="str">
        <f t="shared" si="160"/>
        <v/>
      </c>
      <c r="M1608" s="56" t="str">
        <f t="shared" si="161"/>
        <v/>
      </c>
      <c r="N1608" s="42" t="str">
        <f>IF(LEN(I1608)=0,"",VLOOKUP(M1608,'Decile Calc'!$G$2:$H$11,2))</f>
        <v/>
      </c>
      <c r="O1608" s="57" t="str">
        <f t="shared" si="162"/>
        <v/>
      </c>
      <c r="P1608" s="42" t="str">
        <f t="shared" si="163"/>
        <v/>
      </c>
    </row>
    <row r="1609" spans="4:16" x14ac:dyDescent="0.3">
      <c r="D1609" s="2"/>
      <c r="I1609" s="42" t="str">
        <f>IF(LEN(H1609)&gt;0,G1609*0.5+((F1609/Summary!$B$3)*0.5),"")</f>
        <v/>
      </c>
      <c r="J1609" s="56" t="str">
        <f t="shared" si="159"/>
        <v/>
      </c>
      <c r="K1609" s="42" t="str">
        <f t="shared" si="158"/>
        <v/>
      </c>
      <c r="L1609" s="42" t="str">
        <f t="shared" si="160"/>
        <v/>
      </c>
      <c r="M1609" s="56" t="str">
        <f t="shared" si="161"/>
        <v/>
      </c>
      <c r="N1609" s="42" t="str">
        <f>IF(LEN(I1609)=0,"",VLOOKUP(M1609,'Decile Calc'!$G$2:$H$11,2))</f>
        <v/>
      </c>
      <c r="O1609" s="57" t="str">
        <f t="shared" si="162"/>
        <v/>
      </c>
      <c r="P1609" s="42" t="str">
        <f t="shared" si="163"/>
        <v/>
      </c>
    </row>
    <row r="1610" spans="4:16" x14ac:dyDescent="0.3">
      <c r="D1610" s="2"/>
      <c r="I1610" s="42" t="str">
        <f>IF(LEN(H1610)&gt;0,G1610*0.5+((F1610/Summary!$B$3)*0.5),"")</f>
        <v/>
      </c>
      <c r="J1610" s="56" t="str">
        <f t="shared" si="159"/>
        <v/>
      </c>
      <c r="K1610" s="42" t="str">
        <f t="shared" si="158"/>
        <v/>
      </c>
      <c r="L1610" s="42" t="str">
        <f t="shared" si="160"/>
        <v/>
      </c>
      <c r="M1610" s="56" t="str">
        <f t="shared" si="161"/>
        <v/>
      </c>
      <c r="N1610" s="42" t="str">
        <f>IF(LEN(I1610)=0,"",VLOOKUP(M1610,'Decile Calc'!$G$2:$H$11,2))</f>
        <v/>
      </c>
      <c r="O1610" s="57" t="str">
        <f t="shared" si="162"/>
        <v/>
      </c>
      <c r="P1610" s="42" t="str">
        <f t="shared" si="163"/>
        <v/>
      </c>
    </row>
    <row r="1611" spans="4:16" x14ac:dyDescent="0.3">
      <c r="D1611" s="2"/>
      <c r="H1611" s="63"/>
      <c r="I1611" s="42" t="str">
        <f>IF(LEN(H1611)&gt;0,G1611*0.5+((F1611/Summary!$B$3)*0.5),"")</f>
        <v/>
      </c>
      <c r="J1611" s="56" t="str">
        <f t="shared" si="159"/>
        <v/>
      </c>
      <c r="K1611" s="42" t="str">
        <f t="shared" si="158"/>
        <v/>
      </c>
      <c r="L1611" s="42" t="str">
        <f t="shared" si="160"/>
        <v/>
      </c>
      <c r="M1611" s="56" t="str">
        <f t="shared" si="161"/>
        <v/>
      </c>
      <c r="N1611" s="42" t="str">
        <f>IF(LEN(I1611)=0,"",VLOOKUP(M1611,'Decile Calc'!$G$2:$H$11,2))</f>
        <v/>
      </c>
      <c r="O1611" s="57" t="str">
        <f t="shared" si="162"/>
        <v/>
      </c>
      <c r="P1611" s="42" t="str">
        <f t="shared" si="163"/>
        <v/>
      </c>
    </row>
    <row r="1612" spans="4:16" x14ac:dyDescent="0.3">
      <c r="D1612" s="2"/>
      <c r="I1612" s="42" t="str">
        <f>IF(LEN(H1612)&gt;0,G1612*0.5+((F1612/Summary!$B$3)*0.5),"")</f>
        <v/>
      </c>
      <c r="J1612" s="56" t="str">
        <f t="shared" si="159"/>
        <v/>
      </c>
      <c r="K1612" s="42" t="str">
        <f t="shared" si="158"/>
        <v/>
      </c>
      <c r="L1612" s="42" t="str">
        <f t="shared" si="160"/>
        <v/>
      </c>
      <c r="M1612" s="56" t="str">
        <f t="shared" si="161"/>
        <v/>
      </c>
      <c r="N1612" s="42" t="str">
        <f>IF(LEN(I1612)=0,"",VLOOKUP(M1612,'Decile Calc'!$G$2:$H$11,2))</f>
        <v/>
      </c>
      <c r="O1612" s="57" t="str">
        <f t="shared" si="162"/>
        <v/>
      </c>
      <c r="P1612" s="42" t="str">
        <f t="shared" si="163"/>
        <v/>
      </c>
    </row>
    <row r="1613" spans="4:16" x14ac:dyDescent="0.3">
      <c r="D1613" s="2"/>
      <c r="I1613" s="42" t="str">
        <f>IF(LEN(H1613)&gt;0,G1613*0.5+((F1613/Summary!$B$3)*0.5),"")</f>
        <v/>
      </c>
      <c r="J1613" s="56" t="str">
        <f t="shared" si="159"/>
        <v/>
      </c>
      <c r="K1613" s="42" t="str">
        <f t="shared" si="158"/>
        <v/>
      </c>
      <c r="L1613" s="42" t="str">
        <f t="shared" si="160"/>
        <v/>
      </c>
      <c r="M1613" s="56" t="str">
        <f t="shared" si="161"/>
        <v/>
      </c>
      <c r="N1613" s="42" t="str">
        <f>IF(LEN(I1613)=0,"",VLOOKUP(M1613,'Decile Calc'!$G$2:$H$11,2))</f>
        <v/>
      </c>
      <c r="O1613" s="57" t="str">
        <f t="shared" si="162"/>
        <v/>
      </c>
      <c r="P1613" s="42" t="str">
        <f t="shared" si="163"/>
        <v/>
      </c>
    </row>
    <row r="1614" spans="4:16" x14ac:dyDescent="0.3">
      <c r="D1614" s="2"/>
      <c r="H1614" s="63"/>
      <c r="I1614" s="42" t="str">
        <f>IF(LEN(H1614)&gt;0,G1614*0.5+((F1614/Summary!$B$3)*0.5),"")</f>
        <v/>
      </c>
      <c r="J1614" s="56" t="str">
        <f t="shared" si="159"/>
        <v/>
      </c>
      <c r="K1614" s="42" t="str">
        <f t="shared" si="158"/>
        <v/>
      </c>
      <c r="L1614" s="42" t="str">
        <f t="shared" si="160"/>
        <v/>
      </c>
      <c r="M1614" s="56" t="str">
        <f t="shared" si="161"/>
        <v/>
      </c>
      <c r="N1614" s="42" t="str">
        <f>IF(LEN(I1614)=0,"",VLOOKUP(M1614,'Decile Calc'!$G$2:$H$11,2))</f>
        <v/>
      </c>
      <c r="O1614" s="57" t="str">
        <f t="shared" si="162"/>
        <v/>
      </c>
      <c r="P1614" s="42" t="str">
        <f t="shared" si="163"/>
        <v/>
      </c>
    </row>
    <row r="1615" spans="4:16" x14ac:dyDescent="0.3">
      <c r="D1615" s="2"/>
      <c r="I1615" s="42" t="str">
        <f>IF(LEN(H1615)&gt;0,G1615*0.5+((F1615/Summary!$B$3)*0.5),"")</f>
        <v/>
      </c>
      <c r="J1615" s="56" t="str">
        <f t="shared" si="159"/>
        <v/>
      </c>
      <c r="K1615" s="42" t="str">
        <f t="shared" si="158"/>
        <v/>
      </c>
      <c r="L1615" s="42" t="str">
        <f t="shared" si="160"/>
        <v/>
      </c>
      <c r="M1615" s="56" t="str">
        <f t="shared" si="161"/>
        <v/>
      </c>
      <c r="N1615" s="42" t="str">
        <f>IF(LEN(I1615)=0,"",VLOOKUP(M1615,'Decile Calc'!$G$2:$H$11,2))</f>
        <v/>
      </c>
      <c r="O1615" s="57" t="str">
        <f t="shared" si="162"/>
        <v/>
      </c>
      <c r="P1615" s="42" t="str">
        <f t="shared" si="163"/>
        <v/>
      </c>
    </row>
    <row r="1616" spans="4:16" x14ac:dyDescent="0.3">
      <c r="D1616" s="2"/>
      <c r="I1616" s="42" t="str">
        <f>IF(LEN(H1616)&gt;0,G1616*0.5+((F1616/Summary!$B$3)*0.5),"")</f>
        <v/>
      </c>
      <c r="J1616" s="56" t="str">
        <f t="shared" si="159"/>
        <v/>
      </c>
      <c r="K1616" s="42" t="str">
        <f t="shared" si="158"/>
        <v/>
      </c>
      <c r="L1616" s="42" t="str">
        <f t="shared" si="160"/>
        <v/>
      </c>
      <c r="M1616" s="56" t="str">
        <f t="shared" si="161"/>
        <v/>
      </c>
      <c r="N1616" s="42" t="str">
        <f>IF(LEN(I1616)=0,"",VLOOKUP(M1616,'Decile Calc'!$G$2:$H$11,2))</f>
        <v/>
      </c>
      <c r="O1616" s="57" t="str">
        <f t="shared" si="162"/>
        <v/>
      </c>
      <c r="P1616" s="42" t="str">
        <f t="shared" si="163"/>
        <v/>
      </c>
    </row>
    <row r="1617" spans="4:16" x14ac:dyDescent="0.3">
      <c r="D1617" s="2"/>
      <c r="I1617" s="42" t="str">
        <f>IF(LEN(H1617)&gt;0,G1617*0.5+((F1617/Summary!$B$3)*0.5),"")</f>
        <v/>
      </c>
      <c r="J1617" s="56" t="str">
        <f t="shared" si="159"/>
        <v/>
      </c>
      <c r="K1617" s="42" t="str">
        <f t="shared" si="158"/>
        <v/>
      </c>
      <c r="L1617" s="42" t="str">
        <f t="shared" si="160"/>
        <v/>
      </c>
      <c r="M1617" s="56" t="str">
        <f t="shared" si="161"/>
        <v/>
      </c>
      <c r="N1617" s="42" t="str">
        <f>IF(LEN(I1617)=0,"",VLOOKUP(M1617,'Decile Calc'!$G$2:$H$11,2))</f>
        <v/>
      </c>
      <c r="O1617" s="57" t="str">
        <f t="shared" si="162"/>
        <v/>
      </c>
      <c r="P1617" s="42" t="str">
        <f t="shared" si="163"/>
        <v/>
      </c>
    </row>
    <row r="1618" spans="4:16" x14ac:dyDescent="0.3">
      <c r="D1618" s="2"/>
      <c r="I1618" s="42" t="str">
        <f>IF(LEN(H1618)&gt;0,G1618*0.5+((F1618/Summary!$B$3)*0.5),"")</f>
        <v/>
      </c>
      <c r="J1618" s="56" t="str">
        <f t="shared" si="159"/>
        <v/>
      </c>
      <c r="K1618" s="42" t="str">
        <f t="shared" si="158"/>
        <v/>
      </c>
      <c r="L1618" s="42" t="str">
        <f t="shared" si="160"/>
        <v/>
      </c>
      <c r="M1618" s="56" t="str">
        <f t="shared" si="161"/>
        <v/>
      </c>
      <c r="N1618" s="42" t="str">
        <f>IF(LEN(I1618)=0,"",VLOOKUP(M1618,'Decile Calc'!$G$2:$H$11,2))</f>
        <v/>
      </c>
      <c r="O1618" s="57" t="str">
        <f t="shared" si="162"/>
        <v/>
      </c>
      <c r="P1618" s="42" t="str">
        <f t="shared" si="163"/>
        <v/>
      </c>
    </row>
    <row r="1619" spans="4:16" x14ac:dyDescent="0.3">
      <c r="D1619" s="2"/>
      <c r="I1619" s="42" t="str">
        <f>IF(LEN(H1619)&gt;0,G1619*0.5+((F1619/Summary!$B$3)*0.5),"")</f>
        <v/>
      </c>
      <c r="J1619" s="56" t="str">
        <f t="shared" si="159"/>
        <v/>
      </c>
      <c r="K1619" s="42" t="str">
        <f t="shared" si="158"/>
        <v/>
      </c>
      <c r="L1619" s="42" t="str">
        <f t="shared" si="160"/>
        <v/>
      </c>
      <c r="M1619" s="56" t="str">
        <f t="shared" si="161"/>
        <v/>
      </c>
      <c r="N1619" s="42" t="str">
        <f>IF(LEN(I1619)=0,"",VLOOKUP(M1619,'Decile Calc'!$G$2:$H$11,2))</f>
        <v/>
      </c>
      <c r="O1619" s="57" t="str">
        <f t="shared" si="162"/>
        <v/>
      </c>
      <c r="P1619" s="42" t="str">
        <f t="shared" si="163"/>
        <v/>
      </c>
    </row>
    <row r="1620" spans="4:16" x14ac:dyDescent="0.3">
      <c r="D1620" s="2"/>
      <c r="I1620" s="42" t="str">
        <f>IF(LEN(H1620)&gt;0,G1620*0.5+((F1620/Summary!$B$3)*0.5),"")</f>
        <v/>
      </c>
      <c r="J1620" s="56" t="str">
        <f t="shared" si="159"/>
        <v/>
      </c>
      <c r="K1620" s="42" t="str">
        <f t="shared" si="158"/>
        <v/>
      </c>
      <c r="L1620" s="42" t="str">
        <f t="shared" si="160"/>
        <v/>
      </c>
      <c r="M1620" s="56" t="str">
        <f t="shared" si="161"/>
        <v/>
      </c>
      <c r="N1620" s="42" t="str">
        <f>IF(LEN(I1620)=0,"",VLOOKUP(M1620,'Decile Calc'!$G$2:$H$11,2))</f>
        <v/>
      </c>
      <c r="O1620" s="57" t="str">
        <f t="shared" si="162"/>
        <v/>
      </c>
      <c r="P1620" s="42" t="str">
        <f t="shared" si="163"/>
        <v/>
      </c>
    </row>
    <row r="1621" spans="4:16" x14ac:dyDescent="0.3">
      <c r="D1621" s="2"/>
      <c r="I1621" s="42" t="str">
        <f>IF(LEN(H1621)&gt;0,G1621*0.5+((F1621/Summary!$B$3)*0.5),"")</f>
        <v/>
      </c>
      <c r="J1621" s="56" t="str">
        <f t="shared" si="159"/>
        <v/>
      </c>
      <c r="K1621" s="42" t="str">
        <f t="shared" si="158"/>
        <v/>
      </c>
      <c r="L1621" s="42" t="str">
        <f t="shared" si="160"/>
        <v/>
      </c>
      <c r="M1621" s="56" t="str">
        <f t="shared" si="161"/>
        <v/>
      </c>
      <c r="N1621" s="42" t="str">
        <f>IF(LEN(I1621)=0,"",VLOOKUP(M1621,'Decile Calc'!$G$2:$H$11,2))</f>
        <v/>
      </c>
      <c r="O1621" s="57" t="str">
        <f t="shared" si="162"/>
        <v/>
      </c>
      <c r="P1621" s="42" t="str">
        <f t="shared" si="163"/>
        <v/>
      </c>
    </row>
    <row r="1622" spans="4:16" x14ac:dyDescent="0.3">
      <c r="D1622" s="2"/>
      <c r="H1622" s="63"/>
      <c r="I1622" s="42" t="str">
        <f>IF(LEN(H1622)&gt;0,G1622*0.5+((F1622/Summary!$B$3)*0.5),"")</f>
        <v/>
      </c>
      <c r="J1622" s="56" t="str">
        <f t="shared" si="159"/>
        <v/>
      </c>
      <c r="K1622" s="42" t="str">
        <f t="shared" si="158"/>
        <v/>
      </c>
      <c r="L1622" s="42" t="str">
        <f t="shared" si="160"/>
        <v/>
      </c>
      <c r="M1622" s="56" t="str">
        <f t="shared" si="161"/>
        <v/>
      </c>
      <c r="N1622" s="42" t="str">
        <f>IF(LEN(I1622)=0,"",VLOOKUP(M1622,'Decile Calc'!$G$2:$H$11,2))</f>
        <v/>
      </c>
      <c r="O1622" s="57" t="str">
        <f t="shared" si="162"/>
        <v/>
      </c>
      <c r="P1622" s="42" t="str">
        <f t="shared" si="163"/>
        <v/>
      </c>
    </row>
    <row r="1623" spans="4:16" x14ac:dyDescent="0.3">
      <c r="D1623" s="2"/>
      <c r="I1623" s="42" t="str">
        <f>IF(LEN(H1623)&gt;0,G1623*0.5+((F1623/Summary!$B$3)*0.5),"")</f>
        <v/>
      </c>
      <c r="J1623" s="56" t="str">
        <f t="shared" si="159"/>
        <v/>
      </c>
      <c r="K1623" s="42" t="str">
        <f t="shared" si="158"/>
        <v/>
      </c>
      <c r="L1623" s="42" t="str">
        <f t="shared" si="160"/>
        <v/>
      </c>
      <c r="M1623" s="56" t="str">
        <f t="shared" si="161"/>
        <v/>
      </c>
      <c r="N1623" s="42" t="str">
        <f>IF(LEN(I1623)=0,"",VLOOKUP(M1623,'Decile Calc'!$G$2:$H$11,2))</f>
        <v/>
      </c>
      <c r="O1623" s="57" t="str">
        <f t="shared" si="162"/>
        <v/>
      </c>
      <c r="P1623" s="42" t="str">
        <f t="shared" si="163"/>
        <v/>
      </c>
    </row>
    <row r="1624" spans="4:16" x14ac:dyDescent="0.3">
      <c r="D1624" s="2"/>
      <c r="I1624" s="42" t="str">
        <f>IF(LEN(H1624)&gt;0,G1624*0.5+((F1624/Summary!$B$3)*0.5),"")</f>
        <v/>
      </c>
      <c r="J1624" s="56" t="str">
        <f t="shared" si="159"/>
        <v/>
      </c>
      <c r="K1624" s="42" t="str">
        <f t="shared" si="158"/>
        <v/>
      </c>
      <c r="L1624" s="42" t="str">
        <f t="shared" si="160"/>
        <v/>
      </c>
      <c r="M1624" s="56" t="str">
        <f t="shared" si="161"/>
        <v/>
      </c>
      <c r="N1624" s="42" t="str">
        <f>IF(LEN(I1624)=0,"",VLOOKUP(M1624,'Decile Calc'!$G$2:$H$11,2))</f>
        <v/>
      </c>
      <c r="O1624" s="57" t="str">
        <f t="shared" si="162"/>
        <v/>
      </c>
      <c r="P1624" s="42" t="str">
        <f t="shared" si="163"/>
        <v/>
      </c>
    </row>
    <row r="1625" spans="4:16" x14ac:dyDescent="0.3">
      <c r="D1625" s="2"/>
      <c r="I1625" s="42" t="str">
        <f>IF(LEN(H1625)&gt;0,G1625*0.5+((F1625/Summary!$B$3)*0.5),"")</f>
        <v/>
      </c>
      <c r="J1625" s="56" t="str">
        <f t="shared" si="159"/>
        <v/>
      </c>
      <c r="K1625" s="42" t="str">
        <f t="shared" si="158"/>
        <v/>
      </c>
      <c r="L1625" s="42" t="str">
        <f t="shared" si="160"/>
        <v/>
      </c>
      <c r="M1625" s="56" t="str">
        <f t="shared" si="161"/>
        <v/>
      </c>
      <c r="N1625" s="42" t="str">
        <f>IF(LEN(I1625)=0,"",VLOOKUP(M1625,'Decile Calc'!$G$2:$H$11,2))</f>
        <v/>
      </c>
      <c r="O1625" s="57" t="str">
        <f t="shared" si="162"/>
        <v/>
      </c>
      <c r="P1625" s="42" t="str">
        <f t="shared" si="163"/>
        <v/>
      </c>
    </row>
    <row r="1626" spans="4:16" x14ac:dyDescent="0.3">
      <c r="D1626" s="2"/>
      <c r="I1626" s="42" t="str">
        <f>IF(LEN(H1626)&gt;0,G1626*0.5+((F1626/Summary!$B$3)*0.5),"")</f>
        <v/>
      </c>
      <c r="J1626" s="56" t="str">
        <f t="shared" si="159"/>
        <v/>
      </c>
      <c r="K1626" s="42" t="str">
        <f t="shared" si="158"/>
        <v/>
      </c>
      <c r="L1626" s="42" t="str">
        <f t="shared" si="160"/>
        <v/>
      </c>
      <c r="M1626" s="56" t="str">
        <f t="shared" si="161"/>
        <v/>
      </c>
      <c r="N1626" s="42" t="str">
        <f>IF(LEN(I1626)=0,"",VLOOKUP(M1626,'Decile Calc'!$G$2:$H$11,2))</f>
        <v/>
      </c>
      <c r="O1626" s="57" t="str">
        <f t="shared" si="162"/>
        <v/>
      </c>
      <c r="P1626" s="42" t="str">
        <f t="shared" si="163"/>
        <v/>
      </c>
    </row>
    <row r="1627" spans="4:16" x14ac:dyDescent="0.3">
      <c r="D1627" s="2"/>
      <c r="I1627" s="42" t="str">
        <f>IF(LEN(H1627)&gt;0,G1627*0.5+((F1627/Summary!$B$3)*0.5),"")</f>
        <v/>
      </c>
      <c r="J1627" s="56" t="str">
        <f t="shared" si="159"/>
        <v/>
      </c>
      <c r="K1627" s="42" t="str">
        <f t="shared" si="158"/>
        <v/>
      </c>
      <c r="L1627" s="42" t="str">
        <f t="shared" si="160"/>
        <v/>
      </c>
      <c r="M1627" s="56" t="str">
        <f t="shared" si="161"/>
        <v/>
      </c>
      <c r="N1627" s="42" t="str">
        <f>IF(LEN(I1627)=0,"",VLOOKUP(M1627,'Decile Calc'!$G$2:$H$11,2))</f>
        <v/>
      </c>
      <c r="O1627" s="57" t="str">
        <f t="shared" si="162"/>
        <v/>
      </c>
      <c r="P1627" s="42" t="str">
        <f t="shared" si="163"/>
        <v/>
      </c>
    </row>
    <row r="1628" spans="4:16" x14ac:dyDescent="0.3">
      <c r="D1628" s="2"/>
      <c r="I1628" s="42" t="str">
        <f>IF(LEN(H1628)&gt;0,G1628*0.5+((F1628/Summary!$B$3)*0.5),"")</f>
        <v/>
      </c>
      <c r="J1628" s="56" t="str">
        <f t="shared" si="159"/>
        <v/>
      </c>
      <c r="K1628" s="42" t="str">
        <f t="shared" si="158"/>
        <v/>
      </c>
      <c r="L1628" s="42" t="str">
        <f t="shared" si="160"/>
        <v/>
      </c>
      <c r="M1628" s="56" t="str">
        <f t="shared" si="161"/>
        <v/>
      </c>
      <c r="N1628" s="42" t="str">
        <f>IF(LEN(I1628)=0,"",VLOOKUP(M1628,'Decile Calc'!$G$2:$H$11,2))</f>
        <v/>
      </c>
      <c r="O1628" s="57" t="str">
        <f t="shared" si="162"/>
        <v/>
      </c>
      <c r="P1628" s="42" t="str">
        <f t="shared" si="163"/>
        <v/>
      </c>
    </row>
    <row r="1629" spans="4:16" x14ac:dyDescent="0.3">
      <c r="D1629" s="2"/>
      <c r="I1629" s="42" t="str">
        <f>IF(LEN(H1629)&gt;0,G1629*0.5+((F1629/Summary!$B$3)*0.5),"")</f>
        <v/>
      </c>
      <c r="J1629" s="56" t="str">
        <f t="shared" si="159"/>
        <v/>
      </c>
      <c r="K1629" s="42" t="str">
        <f t="shared" si="158"/>
        <v/>
      </c>
      <c r="L1629" s="42" t="str">
        <f t="shared" si="160"/>
        <v/>
      </c>
      <c r="M1629" s="56" t="str">
        <f t="shared" si="161"/>
        <v/>
      </c>
      <c r="N1629" s="42" t="str">
        <f>IF(LEN(I1629)=0,"",VLOOKUP(M1629,'Decile Calc'!$G$2:$H$11,2))</f>
        <v/>
      </c>
      <c r="O1629" s="57" t="str">
        <f t="shared" si="162"/>
        <v/>
      </c>
      <c r="P1629" s="42" t="str">
        <f t="shared" si="163"/>
        <v/>
      </c>
    </row>
    <row r="1630" spans="4:16" x14ac:dyDescent="0.3">
      <c r="D1630" s="2"/>
      <c r="I1630" s="42" t="str">
        <f>IF(LEN(H1630)&gt;0,G1630*0.5+((F1630/Summary!$B$3)*0.5),"")</f>
        <v/>
      </c>
      <c r="J1630" s="56" t="str">
        <f t="shared" si="159"/>
        <v/>
      </c>
      <c r="K1630" s="42" t="str">
        <f t="shared" si="158"/>
        <v/>
      </c>
      <c r="L1630" s="42" t="str">
        <f t="shared" si="160"/>
        <v/>
      </c>
      <c r="M1630" s="56" t="str">
        <f t="shared" si="161"/>
        <v/>
      </c>
      <c r="N1630" s="42" t="str">
        <f>IF(LEN(I1630)=0,"",VLOOKUP(M1630,'Decile Calc'!$G$2:$H$11,2))</f>
        <v/>
      </c>
      <c r="O1630" s="57" t="str">
        <f t="shared" si="162"/>
        <v/>
      </c>
      <c r="P1630" s="42" t="str">
        <f t="shared" si="163"/>
        <v/>
      </c>
    </row>
    <row r="1631" spans="4:16" x14ac:dyDescent="0.3">
      <c r="D1631" s="2"/>
      <c r="H1631" s="63"/>
      <c r="I1631" s="42" t="str">
        <f>IF(LEN(H1631)&gt;0,G1631*0.5+((F1631/Summary!$B$3)*0.5),"")</f>
        <v/>
      </c>
      <c r="J1631" s="56" t="str">
        <f t="shared" si="159"/>
        <v/>
      </c>
      <c r="K1631" s="42" t="str">
        <f t="shared" si="158"/>
        <v/>
      </c>
      <c r="L1631" s="42" t="str">
        <f t="shared" si="160"/>
        <v/>
      </c>
      <c r="M1631" s="56" t="str">
        <f t="shared" si="161"/>
        <v/>
      </c>
      <c r="N1631" s="42" t="str">
        <f>IF(LEN(I1631)=0,"",VLOOKUP(M1631,'Decile Calc'!$G$2:$H$11,2))</f>
        <v/>
      </c>
      <c r="O1631" s="57" t="str">
        <f t="shared" si="162"/>
        <v/>
      </c>
      <c r="P1631" s="42" t="str">
        <f t="shared" si="163"/>
        <v/>
      </c>
    </row>
    <row r="1632" spans="4:16" x14ac:dyDescent="0.3">
      <c r="D1632" s="2"/>
      <c r="I1632" s="42" t="str">
        <f>IF(LEN(H1632)&gt;0,G1632*0.5+((F1632/Summary!$B$3)*0.5),"")</f>
        <v/>
      </c>
      <c r="J1632" s="56" t="str">
        <f t="shared" si="159"/>
        <v/>
      </c>
      <c r="K1632" s="42" t="str">
        <f t="shared" si="158"/>
        <v/>
      </c>
      <c r="L1632" s="42" t="str">
        <f t="shared" si="160"/>
        <v/>
      </c>
      <c r="M1632" s="56" t="str">
        <f t="shared" si="161"/>
        <v/>
      </c>
      <c r="N1632" s="42" t="str">
        <f>IF(LEN(I1632)=0,"",VLOOKUP(M1632,'Decile Calc'!$G$2:$H$11,2))</f>
        <v/>
      </c>
      <c r="O1632" s="57" t="str">
        <f t="shared" si="162"/>
        <v/>
      </c>
      <c r="P1632" s="42" t="str">
        <f t="shared" si="163"/>
        <v/>
      </c>
    </row>
    <row r="1633" spans="4:16" x14ac:dyDescent="0.3">
      <c r="D1633" s="2"/>
      <c r="I1633" s="42" t="str">
        <f>IF(LEN(H1633)&gt;0,G1633*0.5+((F1633/Summary!$B$3)*0.5),"")</f>
        <v/>
      </c>
      <c r="J1633" s="56" t="str">
        <f t="shared" si="159"/>
        <v/>
      </c>
      <c r="K1633" s="42" t="str">
        <f t="shared" si="158"/>
        <v/>
      </c>
      <c r="L1633" s="42" t="str">
        <f t="shared" si="160"/>
        <v/>
      </c>
      <c r="M1633" s="56" t="str">
        <f t="shared" si="161"/>
        <v/>
      </c>
      <c r="N1633" s="42" t="str">
        <f>IF(LEN(I1633)=0,"",VLOOKUP(M1633,'Decile Calc'!$G$2:$H$11,2))</f>
        <v/>
      </c>
      <c r="O1633" s="57" t="str">
        <f t="shared" si="162"/>
        <v/>
      </c>
      <c r="P1633" s="42" t="str">
        <f t="shared" si="163"/>
        <v/>
      </c>
    </row>
    <row r="1634" spans="4:16" x14ac:dyDescent="0.3">
      <c r="D1634" s="2"/>
      <c r="I1634" s="42" t="str">
        <f>IF(LEN(H1634)&gt;0,G1634*0.5+((F1634/Summary!$B$3)*0.5),"")</f>
        <v/>
      </c>
      <c r="J1634" s="56" t="str">
        <f t="shared" si="159"/>
        <v/>
      </c>
      <c r="K1634" s="42" t="str">
        <f t="shared" si="158"/>
        <v/>
      </c>
      <c r="L1634" s="42" t="str">
        <f t="shared" si="160"/>
        <v/>
      </c>
      <c r="M1634" s="56" t="str">
        <f t="shared" si="161"/>
        <v/>
      </c>
      <c r="N1634" s="42" t="str">
        <f>IF(LEN(I1634)=0,"",VLOOKUP(M1634,'Decile Calc'!$G$2:$H$11,2))</f>
        <v/>
      </c>
      <c r="O1634" s="57" t="str">
        <f t="shared" si="162"/>
        <v/>
      </c>
      <c r="P1634" s="42" t="str">
        <f t="shared" si="163"/>
        <v/>
      </c>
    </row>
    <row r="1635" spans="4:16" x14ac:dyDescent="0.3">
      <c r="D1635" s="2"/>
      <c r="I1635" s="42" t="str">
        <f>IF(LEN(H1635)&gt;0,G1635*0.5+((F1635/Summary!$B$3)*0.5),"")</f>
        <v/>
      </c>
      <c r="J1635" s="56" t="str">
        <f t="shared" si="159"/>
        <v/>
      </c>
      <c r="K1635" s="42" t="str">
        <f t="shared" si="158"/>
        <v/>
      </c>
      <c r="L1635" s="42" t="str">
        <f t="shared" si="160"/>
        <v/>
      </c>
      <c r="M1635" s="56" t="str">
        <f t="shared" si="161"/>
        <v/>
      </c>
      <c r="N1635" s="42" t="str">
        <f>IF(LEN(I1635)=0,"",VLOOKUP(M1635,'Decile Calc'!$G$2:$H$11,2))</f>
        <v/>
      </c>
      <c r="O1635" s="57" t="str">
        <f t="shared" si="162"/>
        <v/>
      </c>
      <c r="P1635" s="42" t="str">
        <f t="shared" si="163"/>
        <v/>
      </c>
    </row>
    <row r="1636" spans="4:16" x14ac:dyDescent="0.3">
      <c r="D1636" s="2"/>
      <c r="I1636" s="42" t="str">
        <f>IF(LEN(H1636)&gt;0,G1636*0.5+((F1636/Summary!$B$3)*0.5),"")</f>
        <v/>
      </c>
      <c r="J1636" s="56" t="str">
        <f t="shared" si="159"/>
        <v/>
      </c>
      <c r="K1636" s="42" t="str">
        <f t="shared" si="158"/>
        <v/>
      </c>
      <c r="L1636" s="42" t="str">
        <f t="shared" si="160"/>
        <v/>
      </c>
      <c r="M1636" s="56" t="str">
        <f t="shared" si="161"/>
        <v/>
      </c>
      <c r="N1636" s="42" t="str">
        <f>IF(LEN(I1636)=0,"",VLOOKUP(M1636,'Decile Calc'!$G$2:$H$11,2))</f>
        <v/>
      </c>
      <c r="O1636" s="57" t="str">
        <f t="shared" si="162"/>
        <v/>
      </c>
      <c r="P1636" s="42" t="str">
        <f t="shared" si="163"/>
        <v/>
      </c>
    </row>
    <row r="1637" spans="4:16" x14ac:dyDescent="0.3">
      <c r="D1637" s="2"/>
      <c r="H1637" s="63"/>
      <c r="I1637" s="42" t="str">
        <f>IF(LEN(H1637)&gt;0,G1637*0.5+((F1637/Summary!$B$3)*0.5),"")</f>
        <v/>
      </c>
      <c r="J1637" s="56" t="str">
        <f t="shared" si="159"/>
        <v/>
      </c>
      <c r="K1637" s="42" t="str">
        <f t="shared" si="158"/>
        <v/>
      </c>
      <c r="L1637" s="42" t="str">
        <f t="shared" si="160"/>
        <v/>
      </c>
      <c r="M1637" s="56" t="str">
        <f t="shared" si="161"/>
        <v/>
      </c>
      <c r="N1637" s="42" t="str">
        <f>IF(LEN(I1637)=0,"",VLOOKUP(M1637,'Decile Calc'!$G$2:$H$11,2))</f>
        <v/>
      </c>
      <c r="O1637" s="57" t="str">
        <f t="shared" si="162"/>
        <v/>
      </c>
      <c r="P1637" s="42" t="str">
        <f t="shared" si="163"/>
        <v/>
      </c>
    </row>
    <row r="1638" spans="4:16" x14ac:dyDescent="0.3">
      <c r="D1638" s="2"/>
      <c r="I1638" s="42" t="str">
        <f>IF(LEN(H1638)&gt;0,G1638*0.5+((F1638/Summary!$B$3)*0.5),"")</f>
        <v/>
      </c>
      <c r="J1638" s="56" t="str">
        <f t="shared" si="159"/>
        <v/>
      </c>
      <c r="K1638" s="42" t="str">
        <f t="shared" si="158"/>
        <v/>
      </c>
      <c r="L1638" s="42" t="str">
        <f t="shared" si="160"/>
        <v/>
      </c>
      <c r="M1638" s="56" t="str">
        <f t="shared" si="161"/>
        <v/>
      </c>
      <c r="N1638" s="42" t="str">
        <f>IF(LEN(I1638)=0,"",VLOOKUP(M1638,'Decile Calc'!$G$2:$H$11,2))</f>
        <v/>
      </c>
      <c r="O1638" s="57" t="str">
        <f t="shared" si="162"/>
        <v/>
      </c>
      <c r="P1638" s="42" t="str">
        <f t="shared" si="163"/>
        <v/>
      </c>
    </row>
    <row r="1639" spans="4:16" x14ac:dyDescent="0.3">
      <c r="D1639" s="2"/>
      <c r="I1639" s="42" t="str">
        <f>IF(LEN(H1639)&gt;0,G1639*0.5+((F1639/Summary!$B$3)*0.5),"")</f>
        <v/>
      </c>
      <c r="J1639" s="56" t="str">
        <f t="shared" si="159"/>
        <v/>
      </c>
      <c r="K1639" s="42" t="str">
        <f t="shared" si="158"/>
        <v/>
      </c>
      <c r="L1639" s="42" t="str">
        <f t="shared" si="160"/>
        <v/>
      </c>
      <c r="M1639" s="56" t="str">
        <f t="shared" si="161"/>
        <v/>
      </c>
      <c r="N1639" s="42" t="str">
        <f>IF(LEN(I1639)=0,"",VLOOKUP(M1639,'Decile Calc'!$G$2:$H$11,2))</f>
        <v/>
      </c>
      <c r="O1639" s="57" t="str">
        <f t="shared" si="162"/>
        <v/>
      </c>
      <c r="P1639" s="42" t="str">
        <f t="shared" si="163"/>
        <v/>
      </c>
    </row>
    <row r="1640" spans="4:16" x14ac:dyDescent="0.3">
      <c r="D1640" s="2"/>
      <c r="H1640" s="63"/>
      <c r="I1640" s="42" t="str">
        <f>IF(LEN(H1640)&gt;0,G1640*0.5+((F1640/Summary!$B$3)*0.5),"")</f>
        <v/>
      </c>
      <c r="J1640" s="56" t="str">
        <f t="shared" si="159"/>
        <v/>
      </c>
      <c r="K1640" s="42" t="str">
        <f t="shared" si="158"/>
        <v/>
      </c>
      <c r="L1640" s="42" t="str">
        <f t="shared" si="160"/>
        <v/>
      </c>
      <c r="M1640" s="56" t="str">
        <f t="shared" si="161"/>
        <v/>
      </c>
      <c r="N1640" s="42" t="str">
        <f>IF(LEN(I1640)=0,"",VLOOKUP(M1640,'Decile Calc'!$G$2:$H$11,2))</f>
        <v/>
      </c>
      <c r="O1640" s="57" t="str">
        <f t="shared" si="162"/>
        <v/>
      </c>
      <c r="P1640" s="42" t="str">
        <f t="shared" si="163"/>
        <v/>
      </c>
    </row>
    <row r="1641" spans="4:16" x14ac:dyDescent="0.3">
      <c r="D1641" s="2"/>
      <c r="I1641" s="42" t="str">
        <f>IF(LEN(H1641)&gt;0,G1641*0.5+((F1641/Summary!$B$3)*0.5),"")</f>
        <v/>
      </c>
      <c r="J1641" s="56" t="str">
        <f t="shared" si="159"/>
        <v/>
      </c>
      <c r="K1641" s="42" t="str">
        <f t="shared" si="158"/>
        <v/>
      </c>
      <c r="L1641" s="42" t="str">
        <f t="shared" si="160"/>
        <v/>
      </c>
      <c r="M1641" s="56" t="str">
        <f t="shared" si="161"/>
        <v/>
      </c>
      <c r="N1641" s="42" t="str">
        <f>IF(LEN(I1641)=0,"",VLOOKUP(M1641,'Decile Calc'!$G$2:$H$11,2))</f>
        <v/>
      </c>
      <c r="O1641" s="57" t="str">
        <f t="shared" si="162"/>
        <v/>
      </c>
      <c r="P1641" s="42" t="str">
        <f t="shared" si="163"/>
        <v/>
      </c>
    </row>
    <row r="1642" spans="4:16" x14ac:dyDescent="0.3">
      <c r="D1642" s="2"/>
      <c r="I1642" s="42" t="str">
        <f>IF(LEN(H1642)&gt;0,G1642*0.5+((F1642/Summary!$B$3)*0.5),"")</f>
        <v/>
      </c>
      <c r="J1642" s="56" t="str">
        <f t="shared" si="159"/>
        <v/>
      </c>
      <c r="K1642" s="42" t="str">
        <f t="shared" si="158"/>
        <v/>
      </c>
      <c r="L1642" s="42" t="str">
        <f t="shared" si="160"/>
        <v/>
      </c>
      <c r="M1642" s="56" t="str">
        <f t="shared" si="161"/>
        <v/>
      </c>
      <c r="N1642" s="42" t="str">
        <f>IF(LEN(I1642)=0,"",VLOOKUP(M1642,'Decile Calc'!$G$2:$H$11,2))</f>
        <v/>
      </c>
      <c r="O1642" s="57" t="str">
        <f t="shared" si="162"/>
        <v/>
      </c>
      <c r="P1642" s="42" t="str">
        <f t="shared" si="163"/>
        <v/>
      </c>
    </row>
    <row r="1643" spans="4:16" x14ac:dyDescent="0.3">
      <c r="D1643" s="2"/>
      <c r="I1643" s="42" t="str">
        <f>IF(LEN(H1643)&gt;0,G1643*0.5+((F1643/Summary!$B$3)*0.5),"")</f>
        <v/>
      </c>
      <c r="J1643" s="56" t="str">
        <f t="shared" si="159"/>
        <v/>
      </c>
      <c r="K1643" s="42" t="str">
        <f t="shared" si="158"/>
        <v/>
      </c>
      <c r="L1643" s="42" t="str">
        <f t="shared" si="160"/>
        <v/>
      </c>
      <c r="M1643" s="56" t="str">
        <f t="shared" si="161"/>
        <v/>
      </c>
      <c r="N1643" s="42" t="str">
        <f>IF(LEN(I1643)=0,"",VLOOKUP(M1643,'Decile Calc'!$G$2:$H$11,2))</f>
        <v/>
      </c>
      <c r="O1643" s="57" t="str">
        <f t="shared" si="162"/>
        <v/>
      </c>
      <c r="P1643" s="42" t="str">
        <f t="shared" si="163"/>
        <v/>
      </c>
    </row>
    <row r="1644" spans="4:16" x14ac:dyDescent="0.3">
      <c r="D1644" s="2"/>
      <c r="I1644" s="42" t="str">
        <f>IF(LEN(H1644)&gt;0,G1644*0.5+((F1644/Summary!$B$3)*0.5),"")</f>
        <v/>
      </c>
      <c r="J1644" s="56" t="str">
        <f t="shared" si="159"/>
        <v/>
      </c>
      <c r="K1644" s="42" t="str">
        <f t="shared" si="158"/>
        <v/>
      </c>
      <c r="L1644" s="42" t="str">
        <f t="shared" si="160"/>
        <v/>
      </c>
      <c r="M1644" s="56" t="str">
        <f t="shared" si="161"/>
        <v/>
      </c>
      <c r="N1644" s="42" t="str">
        <f>IF(LEN(I1644)=0,"",VLOOKUP(M1644,'Decile Calc'!$G$2:$H$11,2))</f>
        <v/>
      </c>
      <c r="O1644" s="57" t="str">
        <f t="shared" si="162"/>
        <v/>
      </c>
      <c r="P1644" s="42" t="str">
        <f t="shared" si="163"/>
        <v/>
      </c>
    </row>
    <row r="1645" spans="4:16" x14ac:dyDescent="0.3">
      <c r="D1645" s="2"/>
      <c r="I1645" s="42" t="str">
        <f>IF(LEN(H1645)&gt;0,G1645*0.5+((F1645/Summary!$B$3)*0.5),"")</f>
        <v/>
      </c>
      <c r="J1645" s="56" t="str">
        <f t="shared" si="159"/>
        <v/>
      </c>
      <c r="K1645" s="42" t="str">
        <f t="shared" si="158"/>
        <v/>
      </c>
      <c r="L1645" s="42" t="str">
        <f t="shared" si="160"/>
        <v/>
      </c>
      <c r="M1645" s="56" t="str">
        <f t="shared" si="161"/>
        <v/>
      </c>
      <c r="N1645" s="42" t="str">
        <f>IF(LEN(I1645)=0,"",VLOOKUP(M1645,'Decile Calc'!$G$2:$H$11,2))</f>
        <v/>
      </c>
      <c r="O1645" s="57" t="str">
        <f t="shared" si="162"/>
        <v/>
      </c>
      <c r="P1645" s="42" t="str">
        <f t="shared" si="163"/>
        <v/>
      </c>
    </row>
    <row r="1646" spans="4:16" x14ac:dyDescent="0.3">
      <c r="D1646" s="2"/>
      <c r="H1646" s="63"/>
      <c r="I1646" s="42" t="str">
        <f>IF(LEN(H1646)&gt;0,G1646*0.5+((F1646/Summary!$B$3)*0.5),"")</f>
        <v/>
      </c>
      <c r="J1646" s="56" t="str">
        <f t="shared" si="159"/>
        <v/>
      </c>
      <c r="K1646" s="42" t="str">
        <f t="shared" si="158"/>
        <v/>
      </c>
      <c r="L1646" s="42" t="str">
        <f t="shared" si="160"/>
        <v/>
      </c>
      <c r="M1646" s="56" t="str">
        <f t="shared" si="161"/>
        <v/>
      </c>
      <c r="N1646" s="42" t="str">
        <f>IF(LEN(I1646)=0,"",VLOOKUP(M1646,'Decile Calc'!$G$2:$H$11,2))</f>
        <v/>
      </c>
      <c r="O1646" s="57" t="str">
        <f t="shared" si="162"/>
        <v/>
      </c>
      <c r="P1646" s="42" t="str">
        <f t="shared" si="163"/>
        <v/>
      </c>
    </row>
    <row r="1647" spans="4:16" x14ac:dyDescent="0.3">
      <c r="D1647" s="2"/>
      <c r="I1647" s="42" t="str">
        <f>IF(LEN(H1647)&gt;0,G1647*0.5+((F1647/Summary!$B$3)*0.5),"")</f>
        <v/>
      </c>
      <c r="J1647" s="56" t="str">
        <f t="shared" si="159"/>
        <v/>
      </c>
      <c r="K1647" s="42" t="str">
        <f t="shared" si="158"/>
        <v/>
      </c>
      <c r="L1647" s="42" t="str">
        <f t="shared" si="160"/>
        <v/>
      </c>
      <c r="M1647" s="56" t="str">
        <f t="shared" si="161"/>
        <v/>
      </c>
      <c r="N1647" s="42" t="str">
        <f>IF(LEN(I1647)=0,"",VLOOKUP(M1647,'Decile Calc'!$G$2:$H$11,2))</f>
        <v/>
      </c>
      <c r="O1647" s="57" t="str">
        <f t="shared" si="162"/>
        <v/>
      </c>
      <c r="P1647" s="42" t="str">
        <f t="shared" si="163"/>
        <v/>
      </c>
    </row>
    <row r="1648" spans="4:16" x14ac:dyDescent="0.3">
      <c r="D1648" s="2"/>
      <c r="I1648" s="42" t="str">
        <f>IF(LEN(H1648)&gt;0,G1648*0.5+((F1648/Summary!$B$3)*0.5),"")</f>
        <v/>
      </c>
      <c r="J1648" s="56" t="str">
        <f t="shared" si="159"/>
        <v/>
      </c>
      <c r="K1648" s="42" t="str">
        <f t="shared" si="158"/>
        <v/>
      </c>
      <c r="L1648" s="42" t="str">
        <f t="shared" si="160"/>
        <v/>
      </c>
      <c r="M1648" s="56" t="str">
        <f t="shared" si="161"/>
        <v/>
      </c>
      <c r="N1648" s="42" t="str">
        <f>IF(LEN(I1648)=0,"",VLOOKUP(M1648,'Decile Calc'!$G$2:$H$11,2))</f>
        <v/>
      </c>
      <c r="O1648" s="57" t="str">
        <f t="shared" si="162"/>
        <v/>
      </c>
      <c r="P1648" s="42" t="str">
        <f t="shared" si="163"/>
        <v/>
      </c>
    </row>
    <row r="1649" spans="4:16" x14ac:dyDescent="0.3">
      <c r="D1649" s="30"/>
      <c r="H1649" s="63"/>
      <c r="I1649" s="42" t="str">
        <f>IF(LEN(H1649)&gt;0,G1649*0.5+((F1649/Summary!$B$3)*0.5),"")</f>
        <v/>
      </c>
      <c r="J1649" s="56" t="str">
        <f t="shared" si="159"/>
        <v/>
      </c>
      <c r="K1649" s="42" t="str">
        <f t="shared" si="158"/>
        <v/>
      </c>
      <c r="L1649" s="42" t="str">
        <f t="shared" si="160"/>
        <v/>
      </c>
      <c r="M1649" s="56" t="str">
        <f t="shared" si="161"/>
        <v/>
      </c>
      <c r="N1649" s="42" t="str">
        <f>IF(LEN(I1649)=0,"",VLOOKUP(M1649,'Decile Calc'!$G$2:$H$11,2))</f>
        <v/>
      </c>
      <c r="O1649" s="57" t="str">
        <f t="shared" si="162"/>
        <v/>
      </c>
      <c r="P1649" s="42" t="str">
        <f t="shared" si="163"/>
        <v/>
      </c>
    </row>
    <row r="1650" spans="4:16" x14ac:dyDescent="0.3">
      <c r="D1650" s="30"/>
      <c r="H1650" s="69"/>
      <c r="I1650" s="42" t="str">
        <f>IF(LEN(H1650)&gt;0,G1650*0.5+((F1650/Summary!$B$3)*0.5),"")</f>
        <v/>
      </c>
      <c r="J1650" s="56" t="str">
        <f t="shared" si="159"/>
        <v/>
      </c>
      <c r="K1650" s="42" t="str">
        <f t="shared" si="158"/>
        <v/>
      </c>
      <c r="L1650" s="42" t="str">
        <f t="shared" si="160"/>
        <v/>
      </c>
      <c r="M1650" s="56" t="str">
        <f t="shared" si="161"/>
        <v/>
      </c>
      <c r="N1650" s="42" t="str">
        <f>IF(LEN(I1650)=0,"",VLOOKUP(M1650,'Decile Calc'!$G$2:$H$11,2))</f>
        <v/>
      </c>
      <c r="O1650" s="57" t="str">
        <f t="shared" si="162"/>
        <v/>
      </c>
      <c r="P1650" s="42" t="str">
        <f t="shared" si="163"/>
        <v/>
      </c>
    </row>
    <row r="1651" spans="4:16" x14ac:dyDescent="0.3">
      <c r="D1651" s="2"/>
      <c r="I1651" s="42" t="str">
        <f>IF(LEN(H1651)&gt;0,G1651*0.5+((F1651/Summary!$B$3)*0.5),"")</f>
        <v/>
      </c>
      <c r="J1651" s="56" t="str">
        <f t="shared" si="159"/>
        <v/>
      </c>
      <c r="K1651" s="42" t="str">
        <f t="shared" si="158"/>
        <v/>
      </c>
      <c r="L1651" s="42" t="str">
        <f t="shared" si="160"/>
        <v/>
      </c>
      <c r="M1651" s="56" t="str">
        <f t="shared" si="161"/>
        <v/>
      </c>
      <c r="N1651" s="42" t="str">
        <f>IF(LEN(I1651)=0,"",VLOOKUP(M1651,'Decile Calc'!$G$2:$H$11,2))</f>
        <v/>
      </c>
      <c r="O1651" s="57" t="str">
        <f t="shared" si="162"/>
        <v/>
      </c>
      <c r="P1651" s="42" t="str">
        <f t="shared" si="163"/>
        <v/>
      </c>
    </row>
    <row r="1652" spans="4:16" x14ac:dyDescent="0.3">
      <c r="D1652" s="2"/>
      <c r="H1652" s="63"/>
      <c r="I1652" s="42" t="str">
        <f>IF(LEN(H1652)&gt;0,G1652*0.5+((F1652/Summary!$B$3)*0.5),"")</f>
        <v/>
      </c>
      <c r="J1652" s="56" t="str">
        <f t="shared" si="159"/>
        <v/>
      </c>
      <c r="K1652" s="42" t="str">
        <f t="shared" si="158"/>
        <v/>
      </c>
      <c r="L1652" s="42" t="str">
        <f t="shared" si="160"/>
        <v/>
      </c>
      <c r="M1652" s="56" t="str">
        <f t="shared" si="161"/>
        <v/>
      </c>
      <c r="N1652" s="42" t="str">
        <f>IF(LEN(I1652)=0,"",VLOOKUP(M1652,'Decile Calc'!$G$2:$H$11,2))</f>
        <v/>
      </c>
      <c r="O1652" s="57" t="str">
        <f t="shared" si="162"/>
        <v/>
      </c>
      <c r="P1652" s="42" t="str">
        <f t="shared" si="163"/>
        <v/>
      </c>
    </row>
    <row r="1653" spans="4:16" x14ac:dyDescent="0.3">
      <c r="D1653" s="2"/>
      <c r="H1653" s="63"/>
      <c r="I1653" s="42" t="str">
        <f>IF(LEN(H1653)&gt;0,G1653*0.5+((F1653/Summary!$B$3)*0.5),"")</f>
        <v/>
      </c>
      <c r="J1653" s="56" t="str">
        <f t="shared" si="159"/>
        <v/>
      </c>
      <c r="K1653" s="42" t="str">
        <f t="shared" si="158"/>
        <v/>
      </c>
      <c r="L1653" s="42" t="str">
        <f t="shared" si="160"/>
        <v/>
      </c>
      <c r="M1653" s="56" t="str">
        <f t="shared" si="161"/>
        <v/>
      </c>
      <c r="N1653" s="42" t="str">
        <f>IF(LEN(I1653)=0,"",VLOOKUP(M1653,'Decile Calc'!$G$2:$H$11,2))</f>
        <v/>
      </c>
      <c r="O1653" s="57" t="str">
        <f t="shared" si="162"/>
        <v/>
      </c>
      <c r="P1653" s="42" t="str">
        <f t="shared" si="163"/>
        <v/>
      </c>
    </row>
    <row r="1654" spans="4:16" x14ac:dyDescent="0.3">
      <c r="D1654" s="2"/>
      <c r="H1654" s="63"/>
      <c r="I1654" s="42" t="str">
        <f>IF(LEN(H1654)&gt;0,G1654*0.5+((F1654/Summary!$B$3)*0.5),"")</f>
        <v/>
      </c>
      <c r="J1654" s="56" t="str">
        <f t="shared" si="159"/>
        <v/>
      </c>
      <c r="K1654" s="42" t="str">
        <f t="shared" si="158"/>
        <v/>
      </c>
      <c r="L1654" s="42" t="str">
        <f t="shared" si="160"/>
        <v/>
      </c>
      <c r="M1654" s="56" t="str">
        <f t="shared" si="161"/>
        <v/>
      </c>
      <c r="N1654" s="42" t="str">
        <f>IF(LEN(I1654)=0,"",VLOOKUP(M1654,'Decile Calc'!$G$2:$H$11,2))</f>
        <v/>
      </c>
      <c r="O1654" s="57" t="str">
        <f t="shared" si="162"/>
        <v/>
      </c>
      <c r="P1654" s="42" t="str">
        <f t="shared" si="163"/>
        <v/>
      </c>
    </row>
    <row r="1655" spans="4:16" x14ac:dyDescent="0.3">
      <c r="D1655" s="2"/>
      <c r="I1655" s="42" t="str">
        <f>IF(LEN(H1655)&gt;0,G1655*0.5+((F1655/Summary!$B$3)*0.5),"")</f>
        <v/>
      </c>
      <c r="J1655" s="56" t="str">
        <f t="shared" si="159"/>
        <v/>
      </c>
      <c r="K1655" s="42" t="str">
        <f t="shared" si="158"/>
        <v/>
      </c>
      <c r="L1655" s="42" t="str">
        <f t="shared" si="160"/>
        <v/>
      </c>
      <c r="M1655" s="56" t="str">
        <f t="shared" si="161"/>
        <v/>
      </c>
      <c r="N1655" s="42" t="str">
        <f>IF(LEN(I1655)=0,"",VLOOKUP(M1655,'Decile Calc'!$G$2:$H$11,2))</f>
        <v/>
      </c>
      <c r="O1655" s="57" t="str">
        <f t="shared" si="162"/>
        <v/>
      </c>
      <c r="P1655" s="42" t="str">
        <f t="shared" si="163"/>
        <v/>
      </c>
    </row>
    <row r="1656" spans="4:16" x14ac:dyDescent="0.3">
      <c r="D1656" s="2"/>
      <c r="I1656" s="42" t="str">
        <f>IF(LEN(H1656)&gt;0,G1656*0.5+((F1656/Summary!$B$3)*0.5),"")</f>
        <v/>
      </c>
      <c r="J1656" s="56" t="str">
        <f t="shared" si="159"/>
        <v/>
      </c>
      <c r="K1656" s="42" t="str">
        <f t="shared" si="158"/>
        <v/>
      </c>
      <c r="L1656" s="42" t="str">
        <f t="shared" si="160"/>
        <v/>
      </c>
      <c r="M1656" s="56" t="str">
        <f t="shared" si="161"/>
        <v/>
      </c>
      <c r="N1656" s="42" t="str">
        <f>IF(LEN(I1656)=0,"",VLOOKUP(M1656,'Decile Calc'!$G$2:$H$11,2))</f>
        <v/>
      </c>
      <c r="O1656" s="57" t="str">
        <f t="shared" si="162"/>
        <v/>
      </c>
      <c r="P1656" s="42" t="str">
        <f t="shared" si="163"/>
        <v/>
      </c>
    </row>
    <row r="1657" spans="4:16" x14ac:dyDescent="0.3">
      <c r="D1657" s="2"/>
      <c r="I1657" s="42" t="str">
        <f>IF(LEN(H1657)&gt;0,G1657*0.5+((F1657/Summary!$B$3)*0.5),"")</f>
        <v/>
      </c>
      <c r="J1657" s="56" t="str">
        <f t="shared" si="159"/>
        <v/>
      </c>
      <c r="K1657" s="42" t="str">
        <f t="shared" si="158"/>
        <v/>
      </c>
      <c r="L1657" s="42" t="str">
        <f t="shared" si="160"/>
        <v/>
      </c>
      <c r="M1657" s="56" t="str">
        <f t="shared" si="161"/>
        <v/>
      </c>
      <c r="N1657" s="42" t="str">
        <f>IF(LEN(I1657)=0,"",VLOOKUP(M1657,'Decile Calc'!$G$2:$H$11,2))</f>
        <v/>
      </c>
      <c r="O1657" s="57" t="str">
        <f t="shared" si="162"/>
        <v/>
      </c>
      <c r="P1657" s="42" t="str">
        <f t="shared" si="163"/>
        <v/>
      </c>
    </row>
    <row r="1658" spans="4:16" x14ac:dyDescent="0.3">
      <c r="D1658" s="2"/>
      <c r="I1658" s="42" t="str">
        <f>IF(LEN(H1658)&gt;0,G1658*0.5+((F1658/Summary!$B$3)*0.5),"")</f>
        <v/>
      </c>
      <c r="J1658" s="56" t="str">
        <f t="shared" si="159"/>
        <v/>
      </c>
      <c r="K1658" s="42" t="str">
        <f t="shared" si="158"/>
        <v/>
      </c>
      <c r="L1658" s="42" t="str">
        <f t="shared" si="160"/>
        <v/>
      </c>
      <c r="M1658" s="56" t="str">
        <f t="shared" si="161"/>
        <v/>
      </c>
      <c r="N1658" s="42" t="str">
        <f>IF(LEN(I1658)=0,"",VLOOKUP(M1658,'Decile Calc'!$G$2:$H$11,2))</f>
        <v/>
      </c>
      <c r="O1658" s="57" t="str">
        <f t="shared" si="162"/>
        <v/>
      </c>
      <c r="P1658" s="42" t="str">
        <f t="shared" si="163"/>
        <v/>
      </c>
    </row>
    <row r="1659" spans="4:16" x14ac:dyDescent="0.3">
      <c r="D1659" s="2"/>
      <c r="I1659" s="42" t="str">
        <f>IF(LEN(H1659)&gt;0,G1659*0.5+((F1659/Summary!$B$3)*0.5),"")</f>
        <v/>
      </c>
      <c r="J1659" s="56" t="str">
        <f t="shared" si="159"/>
        <v/>
      </c>
      <c r="K1659" s="42" t="str">
        <f t="shared" si="158"/>
        <v/>
      </c>
      <c r="L1659" s="42" t="str">
        <f t="shared" si="160"/>
        <v/>
      </c>
      <c r="M1659" s="56" t="str">
        <f t="shared" si="161"/>
        <v/>
      </c>
      <c r="N1659" s="42" t="str">
        <f>IF(LEN(I1659)=0,"",VLOOKUP(M1659,'Decile Calc'!$G$2:$H$11,2))</f>
        <v/>
      </c>
      <c r="O1659" s="57" t="str">
        <f t="shared" si="162"/>
        <v/>
      </c>
      <c r="P1659" s="42" t="str">
        <f t="shared" si="163"/>
        <v/>
      </c>
    </row>
    <row r="1660" spans="4:16" x14ac:dyDescent="0.3">
      <c r="D1660" s="2"/>
      <c r="I1660" s="42" t="str">
        <f>IF(LEN(H1660)&gt;0,G1660*0.5+((F1660/Summary!$B$3)*0.5),"")</f>
        <v/>
      </c>
      <c r="J1660" s="56" t="str">
        <f t="shared" si="159"/>
        <v/>
      </c>
      <c r="K1660" s="42" t="str">
        <f t="shared" si="158"/>
        <v/>
      </c>
      <c r="L1660" s="42" t="str">
        <f t="shared" si="160"/>
        <v/>
      </c>
      <c r="M1660" s="56" t="str">
        <f t="shared" si="161"/>
        <v/>
      </c>
      <c r="N1660" s="42" t="str">
        <f>IF(LEN(I1660)=0,"",VLOOKUP(M1660,'Decile Calc'!$G$2:$H$11,2))</f>
        <v/>
      </c>
      <c r="O1660" s="57" t="str">
        <f t="shared" si="162"/>
        <v/>
      </c>
      <c r="P1660" s="42" t="str">
        <f t="shared" si="163"/>
        <v/>
      </c>
    </row>
    <row r="1661" spans="4:16" x14ac:dyDescent="0.3">
      <c r="D1661" s="30"/>
      <c r="I1661" s="42" t="str">
        <f>IF(LEN(H1661)&gt;0,G1661*0.5+((F1661/Summary!$B$3)*0.5),"")</f>
        <v/>
      </c>
      <c r="J1661" s="56" t="str">
        <f t="shared" si="159"/>
        <v/>
      </c>
      <c r="K1661" s="42" t="str">
        <f t="shared" si="158"/>
        <v/>
      </c>
      <c r="L1661" s="42" t="str">
        <f t="shared" si="160"/>
        <v/>
      </c>
      <c r="M1661" s="56" t="str">
        <f t="shared" si="161"/>
        <v/>
      </c>
      <c r="N1661" s="42" t="str">
        <f>IF(LEN(I1661)=0,"",VLOOKUP(M1661,'Decile Calc'!$G$2:$H$11,2))</f>
        <v/>
      </c>
      <c r="O1661" s="57" t="str">
        <f t="shared" si="162"/>
        <v/>
      </c>
      <c r="P1661" s="42" t="str">
        <f t="shared" si="163"/>
        <v/>
      </c>
    </row>
    <row r="1662" spans="4:16" x14ac:dyDescent="0.3">
      <c r="D1662" s="2"/>
      <c r="I1662" s="42" t="str">
        <f>IF(LEN(H1662)&gt;0,G1662*0.5+((F1662/Summary!$B$3)*0.5),"")</f>
        <v/>
      </c>
      <c r="J1662" s="56" t="str">
        <f t="shared" si="159"/>
        <v/>
      </c>
      <c r="K1662" s="42" t="str">
        <f t="shared" si="158"/>
        <v/>
      </c>
      <c r="L1662" s="42" t="str">
        <f t="shared" si="160"/>
        <v/>
      </c>
      <c r="M1662" s="56" t="str">
        <f t="shared" si="161"/>
        <v/>
      </c>
      <c r="N1662" s="42" t="str">
        <f>IF(LEN(I1662)=0,"",VLOOKUP(M1662,'Decile Calc'!$G$2:$H$11,2))</f>
        <v/>
      </c>
      <c r="O1662" s="57" t="str">
        <f t="shared" si="162"/>
        <v/>
      </c>
      <c r="P1662" s="42" t="str">
        <f t="shared" si="163"/>
        <v/>
      </c>
    </row>
    <row r="1663" spans="4:16" x14ac:dyDescent="0.3">
      <c r="D1663" s="30"/>
      <c r="I1663" s="42" t="str">
        <f>IF(LEN(H1663)&gt;0,G1663*0.5+((F1663/Summary!$B$3)*0.5),"")</f>
        <v/>
      </c>
      <c r="J1663" s="56" t="str">
        <f t="shared" si="159"/>
        <v/>
      </c>
      <c r="K1663" s="42" t="str">
        <f t="shared" si="158"/>
        <v/>
      </c>
      <c r="L1663" s="42" t="str">
        <f t="shared" si="160"/>
        <v/>
      </c>
      <c r="M1663" s="56" t="str">
        <f t="shared" si="161"/>
        <v/>
      </c>
      <c r="N1663" s="42" t="str">
        <f>IF(LEN(I1663)=0,"",VLOOKUP(M1663,'Decile Calc'!$G$2:$H$11,2))</f>
        <v/>
      </c>
      <c r="O1663" s="57" t="str">
        <f t="shared" si="162"/>
        <v/>
      </c>
      <c r="P1663" s="42" t="str">
        <f t="shared" si="163"/>
        <v/>
      </c>
    </row>
    <row r="1664" spans="4:16" x14ac:dyDescent="0.3">
      <c r="D1664" s="2"/>
      <c r="I1664" s="42" t="str">
        <f>IF(LEN(H1664)&gt;0,G1664*0.5+((F1664/Summary!$B$3)*0.5),"")</f>
        <v/>
      </c>
      <c r="J1664" s="56" t="str">
        <f t="shared" si="159"/>
        <v/>
      </c>
      <c r="K1664" s="42" t="str">
        <f t="shared" si="158"/>
        <v/>
      </c>
      <c r="L1664" s="42" t="str">
        <f t="shared" si="160"/>
        <v/>
      </c>
      <c r="M1664" s="56" t="str">
        <f t="shared" si="161"/>
        <v/>
      </c>
      <c r="N1664" s="42" t="str">
        <f>IF(LEN(I1664)=0,"",VLOOKUP(M1664,'Decile Calc'!$G$2:$H$11,2))</f>
        <v/>
      </c>
      <c r="O1664" s="57" t="str">
        <f t="shared" si="162"/>
        <v/>
      </c>
      <c r="P1664" s="42" t="str">
        <f t="shared" si="163"/>
        <v/>
      </c>
    </row>
    <row r="1665" spans="4:16" x14ac:dyDescent="0.3">
      <c r="D1665" s="30"/>
      <c r="I1665" s="42" t="str">
        <f>IF(LEN(H1665)&gt;0,G1665*0.5+((F1665/Summary!$B$3)*0.5),"")</f>
        <v/>
      </c>
      <c r="J1665" s="56" t="str">
        <f t="shared" si="159"/>
        <v/>
      </c>
      <c r="K1665" s="42" t="str">
        <f t="shared" si="158"/>
        <v/>
      </c>
      <c r="L1665" s="42" t="str">
        <f t="shared" si="160"/>
        <v/>
      </c>
      <c r="M1665" s="56" t="str">
        <f t="shared" si="161"/>
        <v/>
      </c>
      <c r="N1665" s="42" t="str">
        <f>IF(LEN(I1665)=0,"",VLOOKUP(M1665,'Decile Calc'!$G$2:$H$11,2))</f>
        <v/>
      </c>
      <c r="O1665" s="57" t="str">
        <f t="shared" si="162"/>
        <v/>
      </c>
      <c r="P1665" s="42" t="str">
        <f t="shared" si="163"/>
        <v/>
      </c>
    </row>
    <row r="1666" spans="4:16" x14ac:dyDescent="0.3">
      <c r="D1666" s="2"/>
      <c r="I1666" s="42" t="str">
        <f>IF(LEN(H1666)&gt;0,G1666*0.5+((F1666/Summary!$B$3)*0.5),"")</f>
        <v/>
      </c>
      <c r="J1666" s="56" t="str">
        <f t="shared" si="159"/>
        <v/>
      </c>
      <c r="K1666" s="42" t="str">
        <f t="shared" ref="K1666:K1729" si="164">IF(LEN(I1666)&gt;0,ROW(A1666)/100000000,"")</f>
        <v/>
      </c>
      <c r="L1666" s="42" t="str">
        <f t="shared" si="160"/>
        <v/>
      </c>
      <c r="M1666" s="56" t="str">
        <f t="shared" si="161"/>
        <v/>
      </c>
      <c r="N1666" s="42" t="str">
        <f>IF(LEN(I1666)=0,"",VLOOKUP(M1666,'Decile Calc'!$G$2:$H$11,2))</f>
        <v/>
      </c>
      <c r="O1666" s="57" t="str">
        <f t="shared" si="162"/>
        <v/>
      </c>
      <c r="P1666" s="42" t="str">
        <f t="shared" si="163"/>
        <v/>
      </c>
    </row>
    <row r="1667" spans="4:16" x14ac:dyDescent="0.3">
      <c r="D1667" s="2"/>
      <c r="I1667" s="42" t="str">
        <f>IF(LEN(H1667)&gt;0,G1667*0.5+((F1667/Summary!$B$3)*0.5),"")</f>
        <v/>
      </c>
      <c r="J1667" s="56" t="str">
        <f t="shared" ref="J1667:J1730" si="165">IF(LEN(I1667)&gt;0,RANK(I1667,$I$2:$I$10001,1),"")</f>
        <v/>
      </c>
      <c r="K1667" s="42" t="str">
        <f t="shared" si="164"/>
        <v/>
      </c>
      <c r="L1667" s="42" t="str">
        <f t="shared" ref="L1667:L1730" si="166">IFERROR(I1667+K1667,"")</f>
        <v/>
      </c>
      <c r="M1667" s="56" t="str">
        <f t="shared" ref="M1667:M1730" si="167">IF(LEN(I1667)=0,"",RANK((I1667+K1667),$L$2:$L$10001,1))</f>
        <v/>
      </c>
      <c r="N1667" s="42" t="str">
        <f>IF(LEN(I1667)=0,"",VLOOKUP(M1667,'Decile Calc'!$G$2:$H$11,2))</f>
        <v/>
      </c>
      <c r="O1667" s="57" t="str">
        <f t="shared" ref="O1667:O1730" si="168">IF(LEN(I1667)&gt;0,H1667,"")</f>
        <v/>
      </c>
      <c r="P1667" s="42" t="str">
        <f t="shared" ref="P1667:P1730" si="169">IF(LEN(I1667)=0,"",TRUNC(M1667,0))</f>
        <v/>
      </c>
    </row>
    <row r="1668" spans="4:16" x14ac:dyDescent="0.3">
      <c r="D1668" s="30"/>
      <c r="I1668" s="42" t="str">
        <f>IF(LEN(H1668)&gt;0,G1668*0.5+((F1668/Summary!$B$3)*0.5),"")</f>
        <v/>
      </c>
      <c r="J1668" s="56" t="str">
        <f t="shared" si="165"/>
        <v/>
      </c>
      <c r="K1668" s="42" t="str">
        <f t="shared" si="164"/>
        <v/>
      </c>
      <c r="L1668" s="42" t="str">
        <f t="shared" si="166"/>
        <v/>
      </c>
      <c r="M1668" s="56" t="str">
        <f t="shared" si="167"/>
        <v/>
      </c>
      <c r="N1668" s="42" t="str">
        <f>IF(LEN(I1668)=0,"",VLOOKUP(M1668,'Decile Calc'!$G$2:$H$11,2))</f>
        <v/>
      </c>
      <c r="O1668" s="57" t="str">
        <f t="shared" si="168"/>
        <v/>
      </c>
      <c r="P1668" s="42" t="str">
        <f t="shared" si="169"/>
        <v/>
      </c>
    </row>
    <row r="1669" spans="4:16" x14ac:dyDescent="0.3">
      <c r="D1669" s="2"/>
      <c r="I1669" s="42" t="str">
        <f>IF(LEN(H1669)&gt;0,G1669*0.5+((F1669/Summary!$B$3)*0.5),"")</f>
        <v/>
      </c>
      <c r="J1669" s="56" t="str">
        <f t="shared" si="165"/>
        <v/>
      </c>
      <c r="K1669" s="42" t="str">
        <f t="shared" si="164"/>
        <v/>
      </c>
      <c r="L1669" s="42" t="str">
        <f t="shared" si="166"/>
        <v/>
      </c>
      <c r="M1669" s="56" t="str">
        <f t="shared" si="167"/>
        <v/>
      </c>
      <c r="N1669" s="42" t="str">
        <f>IF(LEN(I1669)=0,"",VLOOKUP(M1669,'Decile Calc'!$G$2:$H$11,2))</f>
        <v/>
      </c>
      <c r="O1669" s="57" t="str">
        <f t="shared" si="168"/>
        <v/>
      </c>
      <c r="P1669" s="42" t="str">
        <f t="shared" si="169"/>
        <v/>
      </c>
    </row>
    <row r="1670" spans="4:16" x14ac:dyDescent="0.3">
      <c r="D1670" s="2"/>
      <c r="I1670" s="42" t="str">
        <f>IF(LEN(H1670)&gt;0,G1670*0.5+((F1670/Summary!$B$3)*0.5),"")</f>
        <v/>
      </c>
      <c r="J1670" s="56" t="str">
        <f t="shared" si="165"/>
        <v/>
      </c>
      <c r="K1670" s="42" t="str">
        <f t="shared" si="164"/>
        <v/>
      </c>
      <c r="L1670" s="42" t="str">
        <f t="shared" si="166"/>
        <v/>
      </c>
      <c r="M1670" s="56" t="str">
        <f t="shared" si="167"/>
        <v/>
      </c>
      <c r="N1670" s="42" t="str">
        <f>IF(LEN(I1670)=0,"",VLOOKUP(M1670,'Decile Calc'!$G$2:$H$11,2))</f>
        <v/>
      </c>
      <c r="O1670" s="57" t="str">
        <f t="shared" si="168"/>
        <v/>
      </c>
      <c r="P1670" s="42" t="str">
        <f t="shared" si="169"/>
        <v/>
      </c>
    </row>
    <row r="1671" spans="4:16" x14ac:dyDescent="0.3">
      <c r="D1671" s="2"/>
      <c r="I1671" s="42" t="str">
        <f>IF(LEN(H1671)&gt;0,G1671*0.5+((F1671/Summary!$B$3)*0.5),"")</f>
        <v/>
      </c>
      <c r="J1671" s="56" t="str">
        <f t="shared" si="165"/>
        <v/>
      </c>
      <c r="K1671" s="42" t="str">
        <f t="shared" si="164"/>
        <v/>
      </c>
      <c r="L1671" s="42" t="str">
        <f t="shared" si="166"/>
        <v/>
      </c>
      <c r="M1671" s="56" t="str">
        <f t="shared" si="167"/>
        <v/>
      </c>
      <c r="N1671" s="42" t="str">
        <f>IF(LEN(I1671)=0,"",VLOOKUP(M1671,'Decile Calc'!$G$2:$H$11,2))</f>
        <v/>
      </c>
      <c r="O1671" s="57" t="str">
        <f t="shared" si="168"/>
        <v/>
      </c>
      <c r="P1671" s="42" t="str">
        <f t="shared" si="169"/>
        <v/>
      </c>
    </row>
    <row r="1672" spans="4:16" x14ac:dyDescent="0.3">
      <c r="D1672" s="2"/>
      <c r="H1672" s="69"/>
      <c r="I1672" s="42" t="str">
        <f>IF(LEN(H1672)&gt;0,G1672*0.5+((F1672/Summary!$B$3)*0.5),"")</f>
        <v/>
      </c>
      <c r="J1672" s="56" t="str">
        <f t="shared" si="165"/>
        <v/>
      </c>
      <c r="K1672" s="42" t="str">
        <f t="shared" si="164"/>
        <v/>
      </c>
      <c r="L1672" s="42" t="str">
        <f t="shared" si="166"/>
        <v/>
      </c>
      <c r="M1672" s="56" t="str">
        <f t="shared" si="167"/>
        <v/>
      </c>
      <c r="N1672" s="42" t="str">
        <f>IF(LEN(I1672)=0,"",VLOOKUP(M1672,'Decile Calc'!$G$2:$H$11,2))</f>
        <v/>
      </c>
      <c r="O1672" s="57" t="str">
        <f t="shared" si="168"/>
        <v/>
      </c>
      <c r="P1672" s="42" t="str">
        <f t="shared" si="169"/>
        <v/>
      </c>
    </row>
    <row r="1673" spans="4:16" x14ac:dyDescent="0.3">
      <c r="D1673" s="2"/>
      <c r="I1673" s="42" t="str">
        <f>IF(LEN(H1673)&gt;0,G1673*0.5+((F1673/Summary!$B$3)*0.5),"")</f>
        <v/>
      </c>
      <c r="J1673" s="56" t="str">
        <f t="shared" si="165"/>
        <v/>
      </c>
      <c r="K1673" s="42" t="str">
        <f t="shared" si="164"/>
        <v/>
      </c>
      <c r="L1673" s="42" t="str">
        <f t="shared" si="166"/>
        <v/>
      </c>
      <c r="M1673" s="56" t="str">
        <f t="shared" si="167"/>
        <v/>
      </c>
      <c r="N1673" s="42" t="str">
        <f>IF(LEN(I1673)=0,"",VLOOKUP(M1673,'Decile Calc'!$G$2:$H$11,2))</f>
        <v/>
      </c>
      <c r="O1673" s="57" t="str">
        <f t="shared" si="168"/>
        <v/>
      </c>
      <c r="P1673" s="42" t="str">
        <f t="shared" si="169"/>
        <v/>
      </c>
    </row>
    <row r="1674" spans="4:16" x14ac:dyDescent="0.3">
      <c r="D1674" s="2"/>
      <c r="I1674" s="42" t="str">
        <f>IF(LEN(H1674)&gt;0,G1674*0.5+((F1674/Summary!$B$3)*0.5),"")</f>
        <v/>
      </c>
      <c r="J1674" s="56" t="str">
        <f t="shared" si="165"/>
        <v/>
      </c>
      <c r="K1674" s="42" t="str">
        <f t="shared" si="164"/>
        <v/>
      </c>
      <c r="L1674" s="42" t="str">
        <f t="shared" si="166"/>
        <v/>
      </c>
      <c r="M1674" s="56" t="str">
        <f t="shared" si="167"/>
        <v/>
      </c>
      <c r="N1674" s="42" t="str">
        <f>IF(LEN(I1674)=0,"",VLOOKUP(M1674,'Decile Calc'!$G$2:$H$11,2))</f>
        <v/>
      </c>
      <c r="O1674" s="57" t="str">
        <f t="shared" si="168"/>
        <v/>
      </c>
      <c r="P1674" s="42" t="str">
        <f t="shared" si="169"/>
        <v/>
      </c>
    </row>
    <row r="1675" spans="4:16" x14ac:dyDescent="0.3">
      <c r="D1675" s="2"/>
      <c r="I1675" s="42" t="str">
        <f>IF(LEN(H1675)&gt;0,G1675*0.5+((F1675/Summary!$B$3)*0.5),"")</f>
        <v/>
      </c>
      <c r="J1675" s="56" t="str">
        <f t="shared" si="165"/>
        <v/>
      </c>
      <c r="K1675" s="42" t="str">
        <f t="shared" si="164"/>
        <v/>
      </c>
      <c r="L1675" s="42" t="str">
        <f t="shared" si="166"/>
        <v/>
      </c>
      <c r="M1675" s="56" t="str">
        <f t="shared" si="167"/>
        <v/>
      </c>
      <c r="N1675" s="42" t="str">
        <f>IF(LEN(I1675)=0,"",VLOOKUP(M1675,'Decile Calc'!$G$2:$H$11,2))</f>
        <v/>
      </c>
      <c r="O1675" s="57" t="str">
        <f t="shared" si="168"/>
        <v/>
      </c>
      <c r="P1675" s="42" t="str">
        <f t="shared" si="169"/>
        <v/>
      </c>
    </row>
    <row r="1676" spans="4:16" x14ac:dyDescent="0.3">
      <c r="D1676" s="30"/>
      <c r="I1676" s="42" t="str">
        <f>IF(LEN(H1676)&gt;0,G1676*0.5+((F1676/Summary!$B$3)*0.5),"")</f>
        <v/>
      </c>
      <c r="J1676" s="56" t="str">
        <f t="shared" si="165"/>
        <v/>
      </c>
      <c r="K1676" s="42" t="str">
        <f t="shared" si="164"/>
        <v/>
      </c>
      <c r="L1676" s="42" t="str">
        <f t="shared" si="166"/>
        <v/>
      </c>
      <c r="M1676" s="56" t="str">
        <f t="shared" si="167"/>
        <v/>
      </c>
      <c r="N1676" s="42" t="str">
        <f>IF(LEN(I1676)=0,"",VLOOKUP(M1676,'Decile Calc'!$G$2:$H$11,2))</f>
        <v/>
      </c>
      <c r="O1676" s="57" t="str">
        <f t="shared" si="168"/>
        <v/>
      </c>
      <c r="P1676" s="42" t="str">
        <f t="shared" si="169"/>
        <v/>
      </c>
    </row>
    <row r="1677" spans="4:16" x14ac:dyDescent="0.3">
      <c r="D1677" s="2"/>
      <c r="I1677" s="42" t="str">
        <f>IF(LEN(H1677)&gt;0,G1677*0.5+((F1677/Summary!$B$3)*0.5),"")</f>
        <v/>
      </c>
      <c r="J1677" s="56" t="str">
        <f t="shared" si="165"/>
        <v/>
      </c>
      <c r="K1677" s="42" t="str">
        <f t="shared" si="164"/>
        <v/>
      </c>
      <c r="L1677" s="42" t="str">
        <f t="shared" si="166"/>
        <v/>
      </c>
      <c r="M1677" s="56" t="str">
        <f t="shared" si="167"/>
        <v/>
      </c>
      <c r="N1677" s="42" t="str">
        <f>IF(LEN(I1677)=0,"",VLOOKUP(M1677,'Decile Calc'!$G$2:$H$11,2))</f>
        <v/>
      </c>
      <c r="O1677" s="57" t="str">
        <f t="shared" si="168"/>
        <v/>
      </c>
      <c r="P1677" s="42" t="str">
        <f t="shared" si="169"/>
        <v/>
      </c>
    </row>
    <row r="1678" spans="4:16" x14ac:dyDescent="0.3">
      <c r="D1678" s="2"/>
      <c r="I1678" s="42" t="str">
        <f>IF(LEN(H1678)&gt;0,G1678*0.5+((F1678/Summary!$B$3)*0.5),"")</f>
        <v/>
      </c>
      <c r="J1678" s="56" t="str">
        <f t="shared" si="165"/>
        <v/>
      </c>
      <c r="K1678" s="42" t="str">
        <f t="shared" si="164"/>
        <v/>
      </c>
      <c r="L1678" s="42" t="str">
        <f t="shared" si="166"/>
        <v/>
      </c>
      <c r="M1678" s="56" t="str">
        <f t="shared" si="167"/>
        <v/>
      </c>
      <c r="N1678" s="42" t="str">
        <f>IF(LEN(I1678)=0,"",VLOOKUP(M1678,'Decile Calc'!$G$2:$H$11,2))</f>
        <v/>
      </c>
      <c r="O1678" s="57" t="str">
        <f t="shared" si="168"/>
        <v/>
      </c>
      <c r="P1678" s="42" t="str">
        <f t="shared" si="169"/>
        <v/>
      </c>
    </row>
    <row r="1679" spans="4:16" x14ac:dyDescent="0.3">
      <c r="D1679" s="2"/>
      <c r="I1679" s="42" t="str">
        <f>IF(LEN(H1679)&gt;0,G1679*0.5+((F1679/Summary!$B$3)*0.5),"")</f>
        <v/>
      </c>
      <c r="J1679" s="56" t="str">
        <f t="shared" si="165"/>
        <v/>
      </c>
      <c r="K1679" s="42" t="str">
        <f t="shared" si="164"/>
        <v/>
      </c>
      <c r="L1679" s="42" t="str">
        <f t="shared" si="166"/>
        <v/>
      </c>
      <c r="M1679" s="56" t="str">
        <f t="shared" si="167"/>
        <v/>
      </c>
      <c r="N1679" s="42" t="str">
        <f>IF(LEN(I1679)=0,"",VLOOKUP(M1679,'Decile Calc'!$G$2:$H$11,2))</f>
        <v/>
      </c>
      <c r="O1679" s="57" t="str">
        <f t="shared" si="168"/>
        <v/>
      </c>
      <c r="P1679" s="42" t="str">
        <f t="shared" si="169"/>
        <v/>
      </c>
    </row>
    <row r="1680" spans="4:16" x14ac:dyDescent="0.3">
      <c r="D1680" s="2"/>
      <c r="I1680" s="42" t="str">
        <f>IF(LEN(H1680)&gt;0,G1680*0.5+((F1680/Summary!$B$3)*0.5),"")</f>
        <v/>
      </c>
      <c r="J1680" s="56" t="str">
        <f t="shared" si="165"/>
        <v/>
      </c>
      <c r="K1680" s="42" t="str">
        <f t="shared" si="164"/>
        <v/>
      </c>
      <c r="L1680" s="42" t="str">
        <f t="shared" si="166"/>
        <v/>
      </c>
      <c r="M1680" s="56" t="str">
        <f t="shared" si="167"/>
        <v/>
      </c>
      <c r="N1680" s="42" t="str">
        <f>IF(LEN(I1680)=0,"",VLOOKUP(M1680,'Decile Calc'!$G$2:$H$11,2))</f>
        <v/>
      </c>
      <c r="O1680" s="57" t="str">
        <f t="shared" si="168"/>
        <v/>
      </c>
      <c r="P1680" s="42" t="str">
        <f t="shared" si="169"/>
        <v/>
      </c>
    </row>
    <row r="1681" spans="4:16" x14ac:dyDescent="0.3">
      <c r="D1681" s="2"/>
      <c r="I1681" s="42" t="str">
        <f>IF(LEN(H1681)&gt;0,G1681*0.5+((F1681/Summary!$B$3)*0.5),"")</f>
        <v/>
      </c>
      <c r="J1681" s="56" t="str">
        <f t="shared" si="165"/>
        <v/>
      </c>
      <c r="K1681" s="42" t="str">
        <f t="shared" si="164"/>
        <v/>
      </c>
      <c r="L1681" s="42" t="str">
        <f t="shared" si="166"/>
        <v/>
      </c>
      <c r="M1681" s="56" t="str">
        <f t="shared" si="167"/>
        <v/>
      </c>
      <c r="N1681" s="42" t="str">
        <f>IF(LEN(I1681)=0,"",VLOOKUP(M1681,'Decile Calc'!$G$2:$H$11,2))</f>
        <v/>
      </c>
      <c r="O1681" s="57" t="str">
        <f t="shared" si="168"/>
        <v/>
      </c>
      <c r="P1681" s="42" t="str">
        <f t="shared" si="169"/>
        <v/>
      </c>
    </row>
    <row r="1682" spans="4:16" x14ac:dyDescent="0.3">
      <c r="D1682" s="2"/>
      <c r="I1682" s="42" t="str">
        <f>IF(LEN(H1682)&gt;0,G1682*0.5+((F1682/Summary!$B$3)*0.5),"")</f>
        <v/>
      </c>
      <c r="J1682" s="56" t="str">
        <f t="shared" si="165"/>
        <v/>
      </c>
      <c r="K1682" s="42" t="str">
        <f t="shared" si="164"/>
        <v/>
      </c>
      <c r="L1682" s="42" t="str">
        <f t="shared" si="166"/>
        <v/>
      </c>
      <c r="M1682" s="56" t="str">
        <f t="shared" si="167"/>
        <v/>
      </c>
      <c r="N1682" s="42" t="str">
        <f>IF(LEN(I1682)=0,"",VLOOKUP(M1682,'Decile Calc'!$G$2:$H$11,2))</f>
        <v/>
      </c>
      <c r="O1682" s="57" t="str">
        <f t="shared" si="168"/>
        <v/>
      </c>
      <c r="P1682" s="42" t="str">
        <f t="shared" si="169"/>
        <v/>
      </c>
    </row>
    <row r="1683" spans="4:16" x14ac:dyDescent="0.3">
      <c r="D1683" s="2"/>
      <c r="I1683" s="42" t="str">
        <f>IF(LEN(H1683)&gt;0,G1683*0.5+((F1683/Summary!$B$3)*0.5),"")</f>
        <v/>
      </c>
      <c r="J1683" s="56" t="str">
        <f t="shared" si="165"/>
        <v/>
      </c>
      <c r="K1683" s="42" t="str">
        <f t="shared" si="164"/>
        <v/>
      </c>
      <c r="L1683" s="42" t="str">
        <f t="shared" si="166"/>
        <v/>
      </c>
      <c r="M1683" s="56" t="str">
        <f t="shared" si="167"/>
        <v/>
      </c>
      <c r="N1683" s="42" t="str">
        <f>IF(LEN(I1683)=0,"",VLOOKUP(M1683,'Decile Calc'!$G$2:$H$11,2))</f>
        <v/>
      </c>
      <c r="O1683" s="57" t="str">
        <f t="shared" si="168"/>
        <v/>
      </c>
      <c r="P1683" s="42" t="str">
        <f t="shared" si="169"/>
        <v/>
      </c>
    </row>
    <row r="1684" spans="4:16" x14ac:dyDescent="0.3">
      <c r="D1684" s="2"/>
      <c r="I1684" s="42" t="str">
        <f>IF(LEN(H1684)&gt;0,G1684*0.5+((F1684/Summary!$B$3)*0.5),"")</f>
        <v/>
      </c>
      <c r="J1684" s="56" t="str">
        <f t="shared" si="165"/>
        <v/>
      </c>
      <c r="K1684" s="42" t="str">
        <f t="shared" si="164"/>
        <v/>
      </c>
      <c r="L1684" s="42" t="str">
        <f t="shared" si="166"/>
        <v/>
      </c>
      <c r="M1684" s="56" t="str">
        <f t="shared" si="167"/>
        <v/>
      </c>
      <c r="N1684" s="42" t="str">
        <f>IF(LEN(I1684)=0,"",VLOOKUP(M1684,'Decile Calc'!$G$2:$H$11,2))</f>
        <v/>
      </c>
      <c r="O1684" s="57" t="str">
        <f t="shared" si="168"/>
        <v/>
      </c>
      <c r="P1684" s="42" t="str">
        <f t="shared" si="169"/>
        <v/>
      </c>
    </row>
    <row r="1685" spans="4:16" x14ac:dyDescent="0.3">
      <c r="D1685" s="30"/>
      <c r="I1685" s="42" t="str">
        <f>IF(LEN(H1685)&gt;0,G1685*0.5+((F1685/Summary!$B$3)*0.5),"")</f>
        <v/>
      </c>
      <c r="J1685" s="56" t="str">
        <f t="shared" si="165"/>
        <v/>
      </c>
      <c r="K1685" s="42" t="str">
        <f t="shared" si="164"/>
        <v/>
      </c>
      <c r="L1685" s="42" t="str">
        <f t="shared" si="166"/>
        <v/>
      </c>
      <c r="M1685" s="56" t="str">
        <f t="shared" si="167"/>
        <v/>
      </c>
      <c r="N1685" s="42" t="str">
        <f>IF(LEN(I1685)=0,"",VLOOKUP(M1685,'Decile Calc'!$G$2:$H$11,2))</f>
        <v/>
      </c>
      <c r="O1685" s="57" t="str">
        <f t="shared" si="168"/>
        <v/>
      </c>
      <c r="P1685" s="42" t="str">
        <f t="shared" si="169"/>
        <v/>
      </c>
    </row>
    <row r="1686" spans="4:16" x14ac:dyDescent="0.3">
      <c r="D1686" s="2"/>
      <c r="I1686" s="42" t="str">
        <f>IF(LEN(H1686)&gt;0,G1686*0.5+((F1686/Summary!$B$3)*0.5),"")</f>
        <v/>
      </c>
      <c r="J1686" s="56" t="str">
        <f t="shared" si="165"/>
        <v/>
      </c>
      <c r="K1686" s="42" t="str">
        <f t="shared" si="164"/>
        <v/>
      </c>
      <c r="L1686" s="42" t="str">
        <f t="shared" si="166"/>
        <v/>
      </c>
      <c r="M1686" s="56" t="str">
        <f t="shared" si="167"/>
        <v/>
      </c>
      <c r="N1686" s="42" t="str">
        <f>IF(LEN(I1686)=0,"",VLOOKUP(M1686,'Decile Calc'!$G$2:$H$11,2))</f>
        <v/>
      </c>
      <c r="O1686" s="57" t="str">
        <f t="shared" si="168"/>
        <v/>
      </c>
      <c r="P1686" s="42" t="str">
        <f t="shared" si="169"/>
        <v/>
      </c>
    </row>
    <row r="1687" spans="4:16" x14ac:dyDescent="0.3">
      <c r="D1687" s="2"/>
      <c r="I1687" s="42" t="str">
        <f>IF(LEN(H1687)&gt;0,G1687*0.5+((F1687/Summary!$B$3)*0.5),"")</f>
        <v/>
      </c>
      <c r="J1687" s="56" t="str">
        <f t="shared" si="165"/>
        <v/>
      </c>
      <c r="K1687" s="42" t="str">
        <f t="shared" si="164"/>
        <v/>
      </c>
      <c r="L1687" s="42" t="str">
        <f t="shared" si="166"/>
        <v/>
      </c>
      <c r="M1687" s="56" t="str">
        <f t="shared" si="167"/>
        <v/>
      </c>
      <c r="N1687" s="42" t="str">
        <f>IF(LEN(I1687)=0,"",VLOOKUP(M1687,'Decile Calc'!$G$2:$H$11,2))</f>
        <v/>
      </c>
      <c r="O1687" s="57" t="str">
        <f t="shared" si="168"/>
        <v/>
      </c>
      <c r="P1687" s="42" t="str">
        <f t="shared" si="169"/>
        <v/>
      </c>
    </row>
    <row r="1688" spans="4:16" x14ac:dyDescent="0.3">
      <c r="D1688" s="30"/>
      <c r="H1688" s="69"/>
      <c r="I1688" s="42" t="str">
        <f>IF(LEN(H1688)&gt;0,G1688*0.5+((F1688/Summary!$B$3)*0.5),"")</f>
        <v/>
      </c>
      <c r="J1688" s="56" t="str">
        <f t="shared" si="165"/>
        <v/>
      </c>
      <c r="K1688" s="42" t="str">
        <f t="shared" si="164"/>
        <v/>
      </c>
      <c r="L1688" s="42" t="str">
        <f t="shared" si="166"/>
        <v/>
      </c>
      <c r="M1688" s="56" t="str">
        <f t="shared" si="167"/>
        <v/>
      </c>
      <c r="N1688" s="42" t="str">
        <f>IF(LEN(I1688)=0,"",VLOOKUP(M1688,'Decile Calc'!$G$2:$H$11,2))</f>
        <v/>
      </c>
      <c r="O1688" s="57" t="str">
        <f t="shared" si="168"/>
        <v/>
      </c>
      <c r="P1688" s="42" t="str">
        <f t="shared" si="169"/>
        <v/>
      </c>
    </row>
    <row r="1689" spans="4:16" x14ac:dyDescent="0.3">
      <c r="D1689" s="30"/>
      <c r="I1689" s="42" t="str">
        <f>IF(LEN(H1689)&gt;0,G1689*0.5+((F1689/Summary!$B$3)*0.5),"")</f>
        <v/>
      </c>
      <c r="J1689" s="56" t="str">
        <f t="shared" si="165"/>
        <v/>
      </c>
      <c r="K1689" s="42" t="str">
        <f t="shared" si="164"/>
        <v/>
      </c>
      <c r="L1689" s="42" t="str">
        <f t="shared" si="166"/>
        <v/>
      </c>
      <c r="M1689" s="56" t="str">
        <f t="shared" si="167"/>
        <v/>
      </c>
      <c r="N1689" s="42" t="str">
        <f>IF(LEN(I1689)=0,"",VLOOKUP(M1689,'Decile Calc'!$G$2:$H$11,2))</f>
        <v/>
      </c>
      <c r="O1689" s="57" t="str">
        <f t="shared" si="168"/>
        <v/>
      </c>
      <c r="P1689" s="42" t="str">
        <f t="shared" si="169"/>
        <v/>
      </c>
    </row>
    <row r="1690" spans="4:16" x14ac:dyDescent="0.3">
      <c r="D1690" s="2"/>
      <c r="I1690" s="42" t="str">
        <f>IF(LEN(H1690)&gt;0,G1690*0.5+((F1690/Summary!$B$3)*0.5),"")</f>
        <v/>
      </c>
      <c r="J1690" s="56" t="str">
        <f t="shared" si="165"/>
        <v/>
      </c>
      <c r="K1690" s="42" t="str">
        <f t="shared" si="164"/>
        <v/>
      </c>
      <c r="L1690" s="42" t="str">
        <f t="shared" si="166"/>
        <v/>
      </c>
      <c r="M1690" s="56" t="str">
        <f t="shared" si="167"/>
        <v/>
      </c>
      <c r="N1690" s="42" t="str">
        <f>IF(LEN(I1690)=0,"",VLOOKUP(M1690,'Decile Calc'!$G$2:$H$11,2))</f>
        <v/>
      </c>
      <c r="O1690" s="57" t="str">
        <f t="shared" si="168"/>
        <v/>
      </c>
      <c r="P1690" s="42" t="str">
        <f t="shared" si="169"/>
        <v/>
      </c>
    </row>
    <row r="1691" spans="4:16" x14ac:dyDescent="0.3">
      <c r="D1691" s="2"/>
      <c r="I1691" s="42" t="str">
        <f>IF(LEN(H1691)&gt;0,G1691*0.5+((F1691/Summary!$B$3)*0.5),"")</f>
        <v/>
      </c>
      <c r="J1691" s="56" t="str">
        <f t="shared" si="165"/>
        <v/>
      </c>
      <c r="K1691" s="42" t="str">
        <f t="shared" si="164"/>
        <v/>
      </c>
      <c r="L1691" s="42" t="str">
        <f t="shared" si="166"/>
        <v/>
      </c>
      <c r="M1691" s="56" t="str">
        <f t="shared" si="167"/>
        <v/>
      </c>
      <c r="N1691" s="42" t="str">
        <f>IF(LEN(I1691)=0,"",VLOOKUP(M1691,'Decile Calc'!$G$2:$H$11,2))</f>
        <v/>
      </c>
      <c r="O1691" s="57" t="str">
        <f t="shared" si="168"/>
        <v/>
      </c>
      <c r="P1691" s="42" t="str">
        <f t="shared" si="169"/>
        <v/>
      </c>
    </row>
    <row r="1692" spans="4:16" x14ac:dyDescent="0.3">
      <c r="D1692" s="30"/>
      <c r="H1692" s="69"/>
      <c r="I1692" s="42" t="str">
        <f>IF(LEN(H1692)&gt;0,G1692*0.5+((F1692/Summary!$B$3)*0.5),"")</f>
        <v/>
      </c>
      <c r="J1692" s="56" t="str">
        <f t="shared" si="165"/>
        <v/>
      </c>
      <c r="K1692" s="42" t="str">
        <f t="shared" si="164"/>
        <v/>
      </c>
      <c r="L1692" s="42" t="str">
        <f t="shared" si="166"/>
        <v/>
      </c>
      <c r="M1692" s="56" t="str">
        <f t="shared" si="167"/>
        <v/>
      </c>
      <c r="N1692" s="42" t="str">
        <f>IF(LEN(I1692)=0,"",VLOOKUP(M1692,'Decile Calc'!$G$2:$H$11,2))</f>
        <v/>
      </c>
      <c r="O1692" s="57" t="str">
        <f t="shared" si="168"/>
        <v/>
      </c>
      <c r="P1692" s="42" t="str">
        <f t="shared" si="169"/>
        <v/>
      </c>
    </row>
    <row r="1693" spans="4:16" x14ac:dyDescent="0.3">
      <c r="D1693" s="2"/>
      <c r="H1693" s="63"/>
      <c r="I1693" s="42" t="str">
        <f>IF(LEN(H1693)&gt;0,G1693*0.5+((F1693/Summary!$B$3)*0.5),"")</f>
        <v/>
      </c>
      <c r="J1693" s="56" t="str">
        <f t="shared" si="165"/>
        <v/>
      </c>
      <c r="K1693" s="42" t="str">
        <f t="shared" si="164"/>
        <v/>
      </c>
      <c r="L1693" s="42" t="str">
        <f t="shared" si="166"/>
        <v/>
      </c>
      <c r="M1693" s="56" t="str">
        <f t="shared" si="167"/>
        <v/>
      </c>
      <c r="N1693" s="42" t="str">
        <f>IF(LEN(I1693)=0,"",VLOOKUP(M1693,'Decile Calc'!$G$2:$H$11,2))</f>
        <v/>
      </c>
      <c r="O1693" s="57" t="str">
        <f t="shared" si="168"/>
        <v/>
      </c>
      <c r="P1693" s="42" t="str">
        <f t="shared" si="169"/>
        <v/>
      </c>
    </row>
    <row r="1694" spans="4:16" x14ac:dyDescent="0.3">
      <c r="D1694" s="2"/>
      <c r="I1694" s="42" t="str">
        <f>IF(LEN(H1694)&gt;0,G1694*0.5+((F1694/Summary!$B$3)*0.5),"")</f>
        <v/>
      </c>
      <c r="J1694" s="56" t="str">
        <f t="shared" si="165"/>
        <v/>
      </c>
      <c r="K1694" s="42" t="str">
        <f t="shared" si="164"/>
        <v/>
      </c>
      <c r="L1694" s="42" t="str">
        <f t="shared" si="166"/>
        <v/>
      </c>
      <c r="M1694" s="56" t="str">
        <f t="shared" si="167"/>
        <v/>
      </c>
      <c r="N1694" s="42" t="str">
        <f>IF(LEN(I1694)=0,"",VLOOKUP(M1694,'Decile Calc'!$G$2:$H$11,2))</f>
        <v/>
      </c>
      <c r="O1694" s="57" t="str">
        <f t="shared" si="168"/>
        <v/>
      </c>
      <c r="P1694" s="42" t="str">
        <f t="shared" si="169"/>
        <v/>
      </c>
    </row>
    <row r="1695" spans="4:16" x14ac:dyDescent="0.3">
      <c r="D1695" s="2"/>
      <c r="I1695" s="42" t="str">
        <f>IF(LEN(H1695)&gt;0,G1695*0.5+((F1695/Summary!$B$3)*0.5),"")</f>
        <v/>
      </c>
      <c r="J1695" s="56" t="str">
        <f t="shared" si="165"/>
        <v/>
      </c>
      <c r="K1695" s="42" t="str">
        <f t="shared" si="164"/>
        <v/>
      </c>
      <c r="L1695" s="42" t="str">
        <f t="shared" si="166"/>
        <v/>
      </c>
      <c r="M1695" s="56" t="str">
        <f t="shared" si="167"/>
        <v/>
      </c>
      <c r="N1695" s="42" t="str">
        <f>IF(LEN(I1695)=0,"",VLOOKUP(M1695,'Decile Calc'!$G$2:$H$11,2))</f>
        <v/>
      </c>
      <c r="O1695" s="57" t="str">
        <f t="shared" si="168"/>
        <v/>
      </c>
      <c r="P1695" s="42" t="str">
        <f t="shared" si="169"/>
        <v/>
      </c>
    </row>
    <row r="1696" spans="4:16" x14ac:dyDescent="0.3">
      <c r="D1696" s="2"/>
      <c r="H1696" s="63"/>
      <c r="I1696" s="42" t="str">
        <f>IF(LEN(H1696)&gt;0,G1696*0.5+((F1696/Summary!$B$3)*0.5),"")</f>
        <v/>
      </c>
      <c r="J1696" s="56" t="str">
        <f t="shared" si="165"/>
        <v/>
      </c>
      <c r="K1696" s="42" t="str">
        <f t="shared" si="164"/>
        <v/>
      </c>
      <c r="L1696" s="42" t="str">
        <f t="shared" si="166"/>
        <v/>
      </c>
      <c r="M1696" s="56" t="str">
        <f t="shared" si="167"/>
        <v/>
      </c>
      <c r="N1696" s="42" t="str">
        <f>IF(LEN(I1696)=0,"",VLOOKUP(M1696,'Decile Calc'!$G$2:$H$11,2))</f>
        <v/>
      </c>
      <c r="O1696" s="57" t="str">
        <f t="shared" si="168"/>
        <v/>
      </c>
      <c r="P1696" s="42" t="str">
        <f t="shared" si="169"/>
        <v/>
      </c>
    </row>
    <row r="1697" spans="4:16" x14ac:dyDescent="0.3">
      <c r="D1697" s="30"/>
      <c r="I1697" s="42" t="str">
        <f>IF(LEN(H1697)&gt;0,G1697*0.5+((F1697/Summary!$B$3)*0.5),"")</f>
        <v/>
      </c>
      <c r="J1697" s="56" t="str">
        <f t="shared" si="165"/>
        <v/>
      </c>
      <c r="K1697" s="42" t="str">
        <f t="shared" si="164"/>
        <v/>
      </c>
      <c r="L1697" s="42" t="str">
        <f t="shared" si="166"/>
        <v/>
      </c>
      <c r="M1697" s="56" t="str">
        <f t="shared" si="167"/>
        <v/>
      </c>
      <c r="N1697" s="42" t="str">
        <f>IF(LEN(I1697)=0,"",VLOOKUP(M1697,'Decile Calc'!$G$2:$H$11,2))</f>
        <v/>
      </c>
      <c r="O1697" s="57" t="str">
        <f t="shared" si="168"/>
        <v/>
      </c>
      <c r="P1697" s="42" t="str">
        <f t="shared" si="169"/>
        <v/>
      </c>
    </row>
    <row r="1698" spans="4:16" x14ac:dyDescent="0.3">
      <c r="D1698" s="30"/>
      <c r="H1698" s="63"/>
      <c r="I1698" s="42" t="str">
        <f>IF(LEN(H1698)&gt;0,G1698*0.5+((F1698/Summary!$B$3)*0.5),"")</f>
        <v/>
      </c>
      <c r="J1698" s="56" t="str">
        <f t="shared" si="165"/>
        <v/>
      </c>
      <c r="K1698" s="42" t="str">
        <f t="shared" si="164"/>
        <v/>
      </c>
      <c r="L1698" s="42" t="str">
        <f t="shared" si="166"/>
        <v/>
      </c>
      <c r="M1698" s="56" t="str">
        <f t="shared" si="167"/>
        <v/>
      </c>
      <c r="N1698" s="42" t="str">
        <f>IF(LEN(I1698)=0,"",VLOOKUP(M1698,'Decile Calc'!$G$2:$H$11,2))</f>
        <v/>
      </c>
      <c r="O1698" s="57" t="str">
        <f t="shared" si="168"/>
        <v/>
      </c>
      <c r="P1698" s="42" t="str">
        <f t="shared" si="169"/>
        <v/>
      </c>
    </row>
    <row r="1699" spans="4:16" x14ac:dyDescent="0.3">
      <c r="D1699" s="30"/>
      <c r="I1699" s="42" t="str">
        <f>IF(LEN(H1699)&gt;0,G1699*0.5+((F1699/Summary!$B$3)*0.5),"")</f>
        <v/>
      </c>
      <c r="J1699" s="56" t="str">
        <f t="shared" si="165"/>
        <v/>
      </c>
      <c r="K1699" s="42" t="str">
        <f t="shared" si="164"/>
        <v/>
      </c>
      <c r="L1699" s="42" t="str">
        <f t="shared" si="166"/>
        <v/>
      </c>
      <c r="M1699" s="56" t="str">
        <f t="shared" si="167"/>
        <v/>
      </c>
      <c r="N1699" s="42" t="str">
        <f>IF(LEN(I1699)=0,"",VLOOKUP(M1699,'Decile Calc'!$G$2:$H$11,2))</f>
        <v/>
      </c>
      <c r="O1699" s="57" t="str">
        <f t="shared" si="168"/>
        <v/>
      </c>
      <c r="P1699" s="42" t="str">
        <f t="shared" si="169"/>
        <v/>
      </c>
    </row>
    <row r="1700" spans="4:16" x14ac:dyDescent="0.3">
      <c r="D1700" s="2"/>
      <c r="I1700" s="42" t="str">
        <f>IF(LEN(H1700)&gt;0,G1700*0.5+((F1700/Summary!$B$3)*0.5),"")</f>
        <v/>
      </c>
      <c r="J1700" s="56" t="str">
        <f t="shared" si="165"/>
        <v/>
      </c>
      <c r="K1700" s="42" t="str">
        <f t="shared" si="164"/>
        <v/>
      </c>
      <c r="L1700" s="42" t="str">
        <f t="shared" si="166"/>
        <v/>
      </c>
      <c r="M1700" s="56" t="str">
        <f t="shared" si="167"/>
        <v/>
      </c>
      <c r="N1700" s="42" t="str">
        <f>IF(LEN(I1700)=0,"",VLOOKUP(M1700,'Decile Calc'!$G$2:$H$11,2))</f>
        <v/>
      </c>
      <c r="O1700" s="57" t="str">
        <f t="shared" si="168"/>
        <v/>
      </c>
      <c r="P1700" s="42" t="str">
        <f t="shared" si="169"/>
        <v/>
      </c>
    </row>
    <row r="1701" spans="4:16" x14ac:dyDescent="0.3">
      <c r="D1701" s="2"/>
      <c r="I1701" s="42" t="str">
        <f>IF(LEN(H1701)&gt;0,G1701*0.5+((F1701/Summary!$B$3)*0.5),"")</f>
        <v/>
      </c>
      <c r="J1701" s="56" t="str">
        <f t="shared" si="165"/>
        <v/>
      </c>
      <c r="K1701" s="42" t="str">
        <f t="shared" si="164"/>
        <v/>
      </c>
      <c r="L1701" s="42" t="str">
        <f t="shared" si="166"/>
        <v/>
      </c>
      <c r="M1701" s="56" t="str">
        <f t="shared" si="167"/>
        <v/>
      </c>
      <c r="N1701" s="42" t="str">
        <f>IF(LEN(I1701)=0,"",VLOOKUP(M1701,'Decile Calc'!$G$2:$H$11,2))</f>
        <v/>
      </c>
      <c r="O1701" s="57" t="str">
        <f t="shared" si="168"/>
        <v/>
      </c>
      <c r="P1701" s="42" t="str">
        <f t="shared" si="169"/>
        <v/>
      </c>
    </row>
    <row r="1702" spans="4:16" x14ac:dyDescent="0.3">
      <c r="D1702" s="2"/>
      <c r="I1702" s="42" t="str">
        <f>IF(LEN(H1702)&gt;0,G1702*0.5+((F1702/Summary!$B$3)*0.5),"")</f>
        <v/>
      </c>
      <c r="J1702" s="56" t="str">
        <f t="shared" si="165"/>
        <v/>
      </c>
      <c r="K1702" s="42" t="str">
        <f t="shared" si="164"/>
        <v/>
      </c>
      <c r="L1702" s="42" t="str">
        <f t="shared" si="166"/>
        <v/>
      </c>
      <c r="M1702" s="56" t="str">
        <f t="shared" si="167"/>
        <v/>
      </c>
      <c r="N1702" s="42" t="str">
        <f>IF(LEN(I1702)=0,"",VLOOKUP(M1702,'Decile Calc'!$G$2:$H$11,2))</f>
        <v/>
      </c>
      <c r="O1702" s="57" t="str">
        <f t="shared" si="168"/>
        <v/>
      </c>
      <c r="P1702" s="42" t="str">
        <f t="shared" si="169"/>
        <v/>
      </c>
    </row>
    <row r="1703" spans="4:16" x14ac:dyDescent="0.3">
      <c r="D1703" s="2"/>
      <c r="I1703" s="42" t="str">
        <f>IF(LEN(H1703)&gt;0,G1703*0.5+((F1703/Summary!$B$3)*0.5),"")</f>
        <v/>
      </c>
      <c r="J1703" s="56" t="str">
        <f t="shared" si="165"/>
        <v/>
      </c>
      <c r="K1703" s="42" t="str">
        <f t="shared" si="164"/>
        <v/>
      </c>
      <c r="L1703" s="42" t="str">
        <f t="shared" si="166"/>
        <v/>
      </c>
      <c r="M1703" s="56" t="str">
        <f t="shared" si="167"/>
        <v/>
      </c>
      <c r="N1703" s="42" t="str">
        <f>IF(LEN(I1703)=0,"",VLOOKUP(M1703,'Decile Calc'!$G$2:$H$11,2))</f>
        <v/>
      </c>
      <c r="O1703" s="57" t="str">
        <f t="shared" si="168"/>
        <v/>
      </c>
      <c r="P1703" s="42" t="str">
        <f t="shared" si="169"/>
        <v/>
      </c>
    </row>
    <row r="1704" spans="4:16" x14ac:dyDescent="0.3">
      <c r="D1704" s="2"/>
      <c r="I1704" s="42" t="str">
        <f>IF(LEN(H1704)&gt;0,G1704*0.5+((F1704/Summary!$B$3)*0.5),"")</f>
        <v/>
      </c>
      <c r="J1704" s="56" t="str">
        <f t="shared" si="165"/>
        <v/>
      </c>
      <c r="K1704" s="42" t="str">
        <f t="shared" si="164"/>
        <v/>
      </c>
      <c r="L1704" s="42" t="str">
        <f t="shared" si="166"/>
        <v/>
      </c>
      <c r="M1704" s="56" t="str">
        <f t="shared" si="167"/>
        <v/>
      </c>
      <c r="N1704" s="42" t="str">
        <f>IF(LEN(I1704)=0,"",VLOOKUP(M1704,'Decile Calc'!$G$2:$H$11,2))</f>
        <v/>
      </c>
      <c r="O1704" s="57" t="str">
        <f t="shared" si="168"/>
        <v/>
      </c>
      <c r="P1704" s="42" t="str">
        <f t="shared" si="169"/>
        <v/>
      </c>
    </row>
    <row r="1705" spans="4:16" x14ac:dyDescent="0.3">
      <c r="D1705" s="2"/>
      <c r="I1705" s="42" t="str">
        <f>IF(LEN(H1705)&gt;0,G1705*0.5+((F1705/Summary!$B$3)*0.5),"")</f>
        <v/>
      </c>
      <c r="J1705" s="56" t="str">
        <f t="shared" si="165"/>
        <v/>
      </c>
      <c r="K1705" s="42" t="str">
        <f t="shared" si="164"/>
        <v/>
      </c>
      <c r="L1705" s="42" t="str">
        <f t="shared" si="166"/>
        <v/>
      </c>
      <c r="M1705" s="56" t="str">
        <f t="shared" si="167"/>
        <v/>
      </c>
      <c r="N1705" s="42" t="str">
        <f>IF(LEN(I1705)=0,"",VLOOKUP(M1705,'Decile Calc'!$G$2:$H$11,2))</f>
        <v/>
      </c>
      <c r="O1705" s="57" t="str">
        <f t="shared" si="168"/>
        <v/>
      </c>
      <c r="P1705" s="42" t="str">
        <f t="shared" si="169"/>
        <v/>
      </c>
    </row>
    <row r="1706" spans="4:16" x14ac:dyDescent="0.3">
      <c r="D1706" s="2"/>
      <c r="I1706" s="42" t="str">
        <f>IF(LEN(H1706)&gt;0,G1706*0.5+((F1706/Summary!$B$3)*0.5),"")</f>
        <v/>
      </c>
      <c r="J1706" s="56" t="str">
        <f t="shared" si="165"/>
        <v/>
      </c>
      <c r="K1706" s="42" t="str">
        <f t="shared" si="164"/>
        <v/>
      </c>
      <c r="L1706" s="42" t="str">
        <f t="shared" si="166"/>
        <v/>
      </c>
      <c r="M1706" s="56" t="str">
        <f t="shared" si="167"/>
        <v/>
      </c>
      <c r="N1706" s="42" t="str">
        <f>IF(LEN(I1706)=0,"",VLOOKUP(M1706,'Decile Calc'!$G$2:$H$11,2))</f>
        <v/>
      </c>
      <c r="O1706" s="57" t="str">
        <f t="shared" si="168"/>
        <v/>
      </c>
      <c r="P1706" s="42" t="str">
        <f t="shared" si="169"/>
        <v/>
      </c>
    </row>
    <row r="1707" spans="4:16" x14ac:dyDescent="0.3">
      <c r="D1707" s="2"/>
      <c r="I1707" s="42" t="str">
        <f>IF(LEN(H1707)&gt;0,G1707*0.5+((F1707/Summary!$B$3)*0.5),"")</f>
        <v/>
      </c>
      <c r="J1707" s="56" t="str">
        <f t="shared" si="165"/>
        <v/>
      </c>
      <c r="K1707" s="42" t="str">
        <f t="shared" si="164"/>
        <v/>
      </c>
      <c r="L1707" s="42" t="str">
        <f t="shared" si="166"/>
        <v/>
      </c>
      <c r="M1707" s="56" t="str">
        <f t="shared" si="167"/>
        <v/>
      </c>
      <c r="N1707" s="42" t="str">
        <f>IF(LEN(I1707)=0,"",VLOOKUP(M1707,'Decile Calc'!$G$2:$H$11,2))</f>
        <v/>
      </c>
      <c r="O1707" s="57" t="str">
        <f t="shared" si="168"/>
        <v/>
      </c>
      <c r="P1707" s="42" t="str">
        <f t="shared" si="169"/>
        <v/>
      </c>
    </row>
    <row r="1708" spans="4:16" x14ac:dyDescent="0.3">
      <c r="D1708" s="2"/>
      <c r="I1708" s="42" t="str">
        <f>IF(LEN(H1708)&gt;0,G1708*0.5+((F1708/Summary!$B$3)*0.5),"")</f>
        <v/>
      </c>
      <c r="J1708" s="56" t="str">
        <f t="shared" si="165"/>
        <v/>
      </c>
      <c r="K1708" s="42" t="str">
        <f t="shared" si="164"/>
        <v/>
      </c>
      <c r="L1708" s="42" t="str">
        <f t="shared" si="166"/>
        <v/>
      </c>
      <c r="M1708" s="56" t="str">
        <f t="shared" si="167"/>
        <v/>
      </c>
      <c r="N1708" s="42" t="str">
        <f>IF(LEN(I1708)=0,"",VLOOKUP(M1708,'Decile Calc'!$G$2:$H$11,2))</f>
        <v/>
      </c>
      <c r="O1708" s="57" t="str">
        <f t="shared" si="168"/>
        <v/>
      </c>
      <c r="P1708" s="42" t="str">
        <f t="shared" si="169"/>
        <v/>
      </c>
    </row>
    <row r="1709" spans="4:16" x14ac:dyDescent="0.3">
      <c r="D1709" s="30"/>
      <c r="I1709" s="42" t="str">
        <f>IF(LEN(H1709)&gt;0,G1709*0.5+((F1709/Summary!$B$3)*0.5),"")</f>
        <v/>
      </c>
      <c r="J1709" s="56" t="str">
        <f t="shared" si="165"/>
        <v/>
      </c>
      <c r="K1709" s="42" t="str">
        <f t="shared" si="164"/>
        <v/>
      </c>
      <c r="L1709" s="42" t="str">
        <f t="shared" si="166"/>
        <v/>
      </c>
      <c r="M1709" s="56" t="str">
        <f t="shared" si="167"/>
        <v/>
      </c>
      <c r="N1709" s="42" t="str">
        <f>IF(LEN(I1709)=0,"",VLOOKUP(M1709,'Decile Calc'!$G$2:$H$11,2))</f>
        <v/>
      </c>
      <c r="O1709" s="57" t="str">
        <f t="shared" si="168"/>
        <v/>
      </c>
      <c r="P1709" s="42" t="str">
        <f t="shared" si="169"/>
        <v/>
      </c>
    </row>
    <row r="1710" spans="4:16" x14ac:dyDescent="0.3">
      <c r="D1710" s="2"/>
      <c r="I1710" s="42" t="str">
        <f>IF(LEN(H1710)&gt;0,G1710*0.5+((F1710/Summary!$B$3)*0.5),"")</f>
        <v/>
      </c>
      <c r="J1710" s="56" t="str">
        <f t="shared" si="165"/>
        <v/>
      </c>
      <c r="K1710" s="42" t="str">
        <f t="shared" si="164"/>
        <v/>
      </c>
      <c r="L1710" s="42" t="str">
        <f t="shared" si="166"/>
        <v/>
      </c>
      <c r="M1710" s="56" t="str">
        <f t="shared" si="167"/>
        <v/>
      </c>
      <c r="N1710" s="42" t="str">
        <f>IF(LEN(I1710)=0,"",VLOOKUP(M1710,'Decile Calc'!$G$2:$H$11,2))</f>
        <v/>
      </c>
      <c r="O1710" s="57" t="str">
        <f t="shared" si="168"/>
        <v/>
      </c>
      <c r="P1710" s="42" t="str">
        <f t="shared" si="169"/>
        <v/>
      </c>
    </row>
    <row r="1711" spans="4:16" x14ac:dyDescent="0.3">
      <c r="D1711" s="2"/>
      <c r="I1711" s="42" t="str">
        <f>IF(LEN(H1711)&gt;0,G1711*0.5+((F1711/Summary!$B$3)*0.5),"")</f>
        <v/>
      </c>
      <c r="J1711" s="56" t="str">
        <f t="shared" si="165"/>
        <v/>
      </c>
      <c r="K1711" s="42" t="str">
        <f t="shared" si="164"/>
        <v/>
      </c>
      <c r="L1711" s="42" t="str">
        <f t="shared" si="166"/>
        <v/>
      </c>
      <c r="M1711" s="56" t="str">
        <f t="shared" si="167"/>
        <v/>
      </c>
      <c r="N1711" s="42" t="str">
        <f>IF(LEN(I1711)=0,"",VLOOKUP(M1711,'Decile Calc'!$G$2:$H$11,2))</f>
        <v/>
      </c>
      <c r="O1711" s="57" t="str">
        <f t="shared" si="168"/>
        <v/>
      </c>
      <c r="P1711" s="42" t="str">
        <f t="shared" si="169"/>
        <v/>
      </c>
    </row>
    <row r="1712" spans="4:16" x14ac:dyDescent="0.3">
      <c r="D1712" s="2"/>
      <c r="I1712" s="42" t="str">
        <f>IF(LEN(H1712)&gt;0,G1712*0.5+((F1712/Summary!$B$3)*0.5),"")</f>
        <v/>
      </c>
      <c r="J1712" s="56" t="str">
        <f t="shared" si="165"/>
        <v/>
      </c>
      <c r="K1712" s="42" t="str">
        <f t="shared" si="164"/>
        <v/>
      </c>
      <c r="L1712" s="42" t="str">
        <f t="shared" si="166"/>
        <v/>
      </c>
      <c r="M1712" s="56" t="str">
        <f t="shared" si="167"/>
        <v/>
      </c>
      <c r="N1712" s="42" t="str">
        <f>IF(LEN(I1712)=0,"",VLOOKUP(M1712,'Decile Calc'!$G$2:$H$11,2))</f>
        <v/>
      </c>
      <c r="O1712" s="57" t="str">
        <f t="shared" si="168"/>
        <v/>
      </c>
      <c r="P1712" s="42" t="str">
        <f t="shared" si="169"/>
        <v/>
      </c>
    </row>
    <row r="1713" spans="4:16" x14ac:dyDescent="0.3">
      <c r="D1713" s="30"/>
      <c r="I1713" s="42" t="str">
        <f>IF(LEN(H1713)&gt;0,G1713*0.5+((F1713/Summary!$B$3)*0.5),"")</f>
        <v/>
      </c>
      <c r="J1713" s="56" t="str">
        <f t="shared" si="165"/>
        <v/>
      </c>
      <c r="K1713" s="42" t="str">
        <f t="shared" si="164"/>
        <v/>
      </c>
      <c r="L1713" s="42" t="str">
        <f t="shared" si="166"/>
        <v/>
      </c>
      <c r="M1713" s="56" t="str">
        <f t="shared" si="167"/>
        <v/>
      </c>
      <c r="N1713" s="42" t="str">
        <f>IF(LEN(I1713)=0,"",VLOOKUP(M1713,'Decile Calc'!$G$2:$H$11,2))</f>
        <v/>
      </c>
      <c r="O1713" s="57" t="str">
        <f t="shared" si="168"/>
        <v/>
      </c>
      <c r="P1713" s="42" t="str">
        <f t="shared" si="169"/>
        <v/>
      </c>
    </row>
    <row r="1714" spans="4:16" x14ac:dyDescent="0.3">
      <c r="D1714" s="2"/>
      <c r="H1714" s="63"/>
      <c r="I1714" s="42" t="str">
        <f>IF(LEN(H1714)&gt;0,G1714*0.5+((F1714/Summary!$B$3)*0.5),"")</f>
        <v/>
      </c>
      <c r="J1714" s="56" t="str">
        <f t="shared" si="165"/>
        <v/>
      </c>
      <c r="K1714" s="42" t="str">
        <f t="shared" si="164"/>
        <v/>
      </c>
      <c r="L1714" s="42" t="str">
        <f t="shared" si="166"/>
        <v/>
      </c>
      <c r="M1714" s="56" t="str">
        <f t="shared" si="167"/>
        <v/>
      </c>
      <c r="N1714" s="42" t="str">
        <f>IF(LEN(I1714)=0,"",VLOOKUP(M1714,'Decile Calc'!$G$2:$H$11,2))</f>
        <v/>
      </c>
      <c r="O1714" s="57" t="str">
        <f t="shared" si="168"/>
        <v/>
      </c>
      <c r="P1714" s="42" t="str">
        <f t="shared" si="169"/>
        <v/>
      </c>
    </row>
    <row r="1715" spans="4:16" x14ac:dyDescent="0.3">
      <c r="D1715" s="2"/>
      <c r="I1715" s="42" t="str">
        <f>IF(LEN(H1715)&gt;0,G1715*0.5+((F1715/Summary!$B$3)*0.5),"")</f>
        <v/>
      </c>
      <c r="J1715" s="56" t="str">
        <f t="shared" si="165"/>
        <v/>
      </c>
      <c r="K1715" s="42" t="str">
        <f t="shared" si="164"/>
        <v/>
      </c>
      <c r="L1715" s="42" t="str">
        <f t="shared" si="166"/>
        <v/>
      </c>
      <c r="M1715" s="56" t="str">
        <f t="shared" si="167"/>
        <v/>
      </c>
      <c r="N1715" s="42" t="str">
        <f>IF(LEN(I1715)=0,"",VLOOKUP(M1715,'Decile Calc'!$G$2:$H$11,2))</f>
        <v/>
      </c>
      <c r="O1715" s="57" t="str">
        <f t="shared" si="168"/>
        <v/>
      </c>
      <c r="P1715" s="42" t="str">
        <f t="shared" si="169"/>
        <v/>
      </c>
    </row>
    <row r="1716" spans="4:16" x14ac:dyDescent="0.3">
      <c r="D1716" s="2"/>
      <c r="I1716" s="42" t="str">
        <f>IF(LEN(H1716)&gt;0,G1716*0.5+((F1716/Summary!$B$3)*0.5),"")</f>
        <v/>
      </c>
      <c r="J1716" s="56" t="str">
        <f t="shared" si="165"/>
        <v/>
      </c>
      <c r="K1716" s="42" t="str">
        <f t="shared" si="164"/>
        <v/>
      </c>
      <c r="L1716" s="42" t="str">
        <f t="shared" si="166"/>
        <v/>
      </c>
      <c r="M1716" s="56" t="str">
        <f t="shared" si="167"/>
        <v/>
      </c>
      <c r="N1716" s="42" t="str">
        <f>IF(LEN(I1716)=0,"",VLOOKUP(M1716,'Decile Calc'!$G$2:$H$11,2))</f>
        <v/>
      </c>
      <c r="O1716" s="57" t="str">
        <f t="shared" si="168"/>
        <v/>
      </c>
      <c r="P1716" s="42" t="str">
        <f t="shared" si="169"/>
        <v/>
      </c>
    </row>
    <row r="1717" spans="4:16" x14ac:dyDescent="0.3">
      <c r="D1717" s="2"/>
      <c r="I1717" s="42" t="str">
        <f>IF(LEN(H1717)&gt;0,G1717*0.5+((F1717/Summary!$B$3)*0.5),"")</f>
        <v/>
      </c>
      <c r="J1717" s="56" t="str">
        <f t="shared" si="165"/>
        <v/>
      </c>
      <c r="K1717" s="42" t="str">
        <f t="shared" si="164"/>
        <v/>
      </c>
      <c r="L1717" s="42" t="str">
        <f t="shared" si="166"/>
        <v/>
      </c>
      <c r="M1717" s="56" t="str">
        <f t="shared" si="167"/>
        <v/>
      </c>
      <c r="N1717" s="42" t="str">
        <f>IF(LEN(I1717)=0,"",VLOOKUP(M1717,'Decile Calc'!$G$2:$H$11,2))</f>
        <v/>
      </c>
      <c r="O1717" s="57" t="str">
        <f t="shared" si="168"/>
        <v/>
      </c>
      <c r="P1717" s="42" t="str">
        <f t="shared" si="169"/>
        <v/>
      </c>
    </row>
    <row r="1718" spans="4:16" x14ac:dyDescent="0.3">
      <c r="D1718" s="2"/>
      <c r="I1718" s="42" t="str">
        <f>IF(LEN(H1718)&gt;0,G1718*0.5+((F1718/Summary!$B$3)*0.5),"")</f>
        <v/>
      </c>
      <c r="J1718" s="56" t="str">
        <f t="shared" si="165"/>
        <v/>
      </c>
      <c r="K1718" s="42" t="str">
        <f t="shared" si="164"/>
        <v/>
      </c>
      <c r="L1718" s="42" t="str">
        <f t="shared" si="166"/>
        <v/>
      </c>
      <c r="M1718" s="56" t="str">
        <f t="shared" si="167"/>
        <v/>
      </c>
      <c r="N1718" s="42" t="str">
        <f>IF(LEN(I1718)=0,"",VLOOKUP(M1718,'Decile Calc'!$G$2:$H$11,2))</f>
        <v/>
      </c>
      <c r="O1718" s="57" t="str">
        <f t="shared" si="168"/>
        <v/>
      </c>
      <c r="P1718" s="42" t="str">
        <f t="shared" si="169"/>
        <v/>
      </c>
    </row>
    <row r="1719" spans="4:16" x14ac:dyDescent="0.3">
      <c r="D1719" s="2"/>
      <c r="I1719" s="42" t="str">
        <f>IF(LEN(H1719)&gt;0,G1719*0.5+((F1719/Summary!$B$3)*0.5),"")</f>
        <v/>
      </c>
      <c r="J1719" s="56" t="str">
        <f t="shared" si="165"/>
        <v/>
      </c>
      <c r="K1719" s="42" t="str">
        <f t="shared" si="164"/>
        <v/>
      </c>
      <c r="L1719" s="42" t="str">
        <f t="shared" si="166"/>
        <v/>
      </c>
      <c r="M1719" s="56" t="str">
        <f t="shared" si="167"/>
        <v/>
      </c>
      <c r="N1719" s="42" t="str">
        <f>IF(LEN(I1719)=0,"",VLOOKUP(M1719,'Decile Calc'!$G$2:$H$11,2))</f>
        <v/>
      </c>
      <c r="O1719" s="57" t="str">
        <f t="shared" si="168"/>
        <v/>
      </c>
      <c r="P1719" s="42" t="str">
        <f t="shared" si="169"/>
        <v/>
      </c>
    </row>
    <row r="1720" spans="4:16" x14ac:dyDescent="0.3">
      <c r="D1720" s="2"/>
      <c r="I1720" s="42" t="str">
        <f>IF(LEN(H1720)&gt;0,G1720*0.5+((F1720/Summary!$B$3)*0.5),"")</f>
        <v/>
      </c>
      <c r="J1720" s="56" t="str">
        <f t="shared" si="165"/>
        <v/>
      </c>
      <c r="K1720" s="42" t="str">
        <f t="shared" si="164"/>
        <v/>
      </c>
      <c r="L1720" s="42" t="str">
        <f t="shared" si="166"/>
        <v/>
      </c>
      <c r="M1720" s="56" t="str">
        <f t="shared" si="167"/>
        <v/>
      </c>
      <c r="N1720" s="42" t="str">
        <f>IF(LEN(I1720)=0,"",VLOOKUP(M1720,'Decile Calc'!$G$2:$H$11,2))</f>
        <v/>
      </c>
      <c r="O1720" s="57" t="str">
        <f t="shared" si="168"/>
        <v/>
      </c>
      <c r="P1720" s="42" t="str">
        <f t="shared" si="169"/>
        <v/>
      </c>
    </row>
    <row r="1721" spans="4:16" x14ac:dyDescent="0.3">
      <c r="D1721" s="2"/>
      <c r="H1721" s="63"/>
      <c r="I1721" s="42" t="str">
        <f>IF(LEN(H1721)&gt;0,G1721*0.5+((F1721/Summary!$B$3)*0.5),"")</f>
        <v/>
      </c>
      <c r="J1721" s="56" t="str">
        <f t="shared" si="165"/>
        <v/>
      </c>
      <c r="K1721" s="42" t="str">
        <f t="shared" si="164"/>
        <v/>
      </c>
      <c r="L1721" s="42" t="str">
        <f t="shared" si="166"/>
        <v/>
      </c>
      <c r="M1721" s="56" t="str">
        <f t="shared" si="167"/>
        <v/>
      </c>
      <c r="N1721" s="42" t="str">
        <f>IF(LEN(I1721)=0,"",VLOOKUP(M1721,'Decile Calc'!$G$2:$H$11,2))</f>
        <v/>
      </c>
      <c r="O1721" s="57" t="str">
        <f t="shared" si="168"/>
        <v/>
      </c>
      <c r="P1721" s="42" t="str">
        <f t="shared" si="169"/>
        <v/>
      </c>
    </row>
    <row r="1722" spans="4:16" x14ac:dyDescent="0.3">
      <c r="D1722" s="2"/>
      <c r="I1722" s="42" t="str">
        <f>IF(LEN(H1722)&gt;0,G1722*0.5+((F1722/Summary!$B$3)*0.5),"")</f>
        <v/>
      </c>
      <c r="J1722" s="56" t="str">
        <f t="shared" si="165"/>
        <v/>
      </c>
      <c r="K1722" s="42" t="str">
        <f t="shared" si="164"/>
        <v/>
      </c>
      <c r="L1722" s="42" t="str">
        <f t="shared" si="166"/>
        <v/>
      </c>
      <c r="M1722" s="56" t="str">
        <f t="shared" si="167"/>
        <v/>
      </c>
      <c r="N1722" s="42" t="str">
        <f>IF(LEN(I1722)=0,"",VLOOKUP(M1722,'Decile Calc'!$G$2:$H$11,2))</f>
        <v/>
      </c>
      <c r="O1722" s="57" t="str">
        <f t="shared" si="168"/>
        <v/>
      </c>
      <c r="P1722" s="42" t="str">
        <f t="shared" si="169"/>
        <v/>
      </c>
    </row>
    <row r="1723" spans="4:16" x14ac:dyDescent="0.3">
      <c r="D1723" s="2"/>
      <c r="I1723" s="42" t="str">
        <f>IF(LEN(H1723)&gt;0,G1723*0.5+((F1723/Summary!$B$3)*0.5),"")</f>
        <v/>
      </c>
      <c r="J1723" s="56" t="str">
        <f t="shared" si="165"/>
        <v/>
      </c>
      <c r="K1723" s="42" t="str">
        <f t="shared" si="164"/>
        <v/>
      </c>
      <c r="L1723" s="42" t="str">
        <f t="shared" si="166"/>
        <v/>
      </c>
      <c r="M1723" s="56" t="str">
        <f t="shared" si="167"/>
        <v/>
      </c>
      <c r="N1723" s="42" t="str">
        <f>IF(LEN(I1723)=0,"",VLOOKUP(M1723,'Decile Calc'!$G$2:$H$11,2))</f>
        <v/>
      </c>
      <c r="O1723" s="57" t="str">
        <f t="shared" si="168"/>
        <v/>
      </c>
      <c r="P1723" s="42" t="str">
        <f t="shared" si="169"/>
        <v/>
      </c>
    </row>
    <row r="1724" spans="4:16" x14ac:dyDescent="0.3">
      <c r="D1724" s="2"/>
      <c r="H1724" s="63"/>
      <c r="I1724" s="42" t="str">
        <f>IF(LEN(H1724)&gt;0,G1724*0.5+((F1724/Summary!$B$3)*0.5),"")</f>
        <v/>
      </c>
      <c r="J1724" s="56" t="str">
        <f t="shared" si="165"/>
        <v/>
      </c>
      <c r="K1724" s="42" t="str">
        <f t="shared" si="164"/>
        <v/>
      </c>
      <c r="L1724" s="42" t="str">
        <f t="shared" si="166"/>
        <v/>
      </c>
      <c r="M1724" s="56" t="str">
        <f t="shared" si="167"/>
        <v/>
      </c>
      <c r="N1724" s="42" t="str">
        <f>IF(LEN(I1724)=0,"",VLOOKUP(M1724,'Decile Calc'!$G$2:$H$11,2))</f>
        <v/>
      </c>
      <c r="O1724" s="57" t="str">
        <f t="shared" si="168"/>
        <v/>
      </c>
      <c r="P1724" s="42" t="str">
        <f t="shared" si="169"/>
        <v/>
      </c>
    </row>
    <row r="1725" spans="4:16" x14ac:dyDescent="0.3">
      <c r="D1725" s="2"/>
      <c r="I1725" s="42" t="str">
        <f>IF(LEN(H1725)&gt;0,G1725*0.5+((F1725/Summary!$B$3)*0.5),"")</f>
        <v/>
      </c>
      <c r="J1725" s="56" t="str">
        <f t="shared" si="165"/>
        <v/>
      </c>
      <c r="K1725" s="42" t="str">
        <f t="shared" si="164"/>
        <v/>
      </c>
      <c r="L1725" s="42" t="str">
        <f t="shared" si="166"/>
        <v/>
      </c>
      <c r="M1725" s="56" t="str">
        <f t="shared" si="167"/>
        <v/>
      </c>
      <c r="N1725" s="42" t="str">
        <f>IF(LEN(I1725)=0,"",VLOOKUP(M1725,'Decile Calc'!$G$2:$H$11,2))</f>
        <v/>
      </c>
      <c r="O1725" s="57" t="str">
        <f t="shared" si="168"/>
        <v/>
      </c>
      <c r="P1725" s="42" t="str">
        <f t="shared" si="169"/>
        <v/>
      </c>
    </row>
    <row r="1726" spans="4:16" x14ac:dyDescent="0.3">
      <c r="D1726" s="2"/>
      <c r="H1726" s="63"/>
      <c r="I1726" s="42" t="str">
        <f>IF(LEN(H1726)&gt;0,G1726*0.5+((F1726/Summary!$B$3)*0.5),"")</f>
        <v/>
      </c>
      <c r="J1726" s="56" t="str">
        <f t="shared" si="165"/>
        <v/>
      </c>
      <c r="K1726" s="42" t="str">
        <f t="shared" si="164"/>
        <v/>
      </c>
      <c r="L1726" s="42" t="str">
        <f t="shared" si="166"/>
        <v/>
      </c>
      <c r="M1726" s="56" t="str">
        <f t="shared" si="167"/>
        <v/>
      </c>
      <c r="N1726" s="42" t="str">
        <f>IF(LEN(I1726)=0,"",VLOOKUP(M1726,'Decile Calc'!$G$2:$H$11,2))</f>
        <v/>
      </c>
      <c r="O1726" s="57" t="str">
        <f t="shared" si="168"/>
        <v/>
      </c>
      <c r="P1726" s="42" t="str">
        <f t="shared" si="169"/>
        <v/>
      </c>
    </row>
    <row r="1727" spans="4:16" x14ac:dyDescent="0.3">
      <c r="D1727" s="30"/>
      <c r="I1727" s="42" t="str">
        <f>IF(LEN(H1727)&gt;0,G1727*0.5+((F1727/Summary!$B$3)*0.5),"")</f>
        <v/>
      </c>
      <c r="J1727" s="56" t="str">
        <f t="shared" si="165"/>
        <v/>
      </c>
      <c r="K1727" s="42" t="str">
        <f t="shared" si="164"/>
        <v/>
      </c>
      <c r="L1727" s="42" t="str">
        <f t="shared" si="166"/>
        <v/>
      </c>
      <c r="M1727" s="56" t="str">
        <f t="shared" si="167"/>
        <v/>
      </c>
      <c r="N1727" s="42" t="str">
        <f>IF(LEN(I1727)=0,"",VLOOKUP(M1727,'Decile Calc'!$G$2:$H$11,2))</f>
        <v/>
      </c>
      <c r="O1727" s="57" t="str">
        <f t="shared" si="168"/>
        <v/>
      </c>
      <c r="P1727" s="42" t="str">
        <f t="shared" si="169"/>
        <v/>
      </c>
    </row>
    <row r="1728" spans="4:16" x14ac:dyDescent="0.3">
      <c r="D1728" s="2"/>
      <c r="H1728" s="63"/>
      <c r="I1728" s="42" t="str">
        <f>IF(LEN(H1728)&gt;0,G1728*0.5+((F1728/Summary!$B$3)*0.5),"")</f>
        <v/>
      </c>
      <c r="J1728" s="56" t="str">
        <f t="shared" si="165"/>
        <v/>
      </c>
      <c r="K1728" s="42" t="str">
        <f t="shared" si="164"/>
        <v/>
      </c>
      <c r="L1728" s="42" t="str">
        <f t="shared" si="166"/>
        <v/>
      </c>
      <c r="M1728" s="56" t="str">
        <f t="shared" si="167"/>
        <v/>
      </c>
      <c r="N1728" s="42" t="str">
        <f>IF(LEN(I1728)=0,"",VLOOKUP(M1728,'Decile Calc'!$G$2:$H$11,2))</f>
        <v/>
      </c>
      <c r="O1728" s="57" t="str">
        <f t="shared" si="168"/>
        <v/>
      </c>
      <c r="P1728" s="42" t="str">
        <f t="shared" si="169"/>
        <v/>
      </c>
    </row>
    <row r="1729" spans="4:16" x14ac:dyDescent="0.3">
      <c r="D1729" s="2"/>
      <c r="I1729" s="42" t="str">
        <f>IF(LEN(H1729)&gt;0,G1729*0.5+((F1729/Summary!$B$3)*0.5),"")</f>
        <v/>
      </c>
      <c r="J1729" s="56" t="str">
        <f t="shared" si="165"/>
        <v/>
      </c>
      <c r="K1729" s="42" t="str">
        <f t="shared" si="164"/>
        <v/>
      </c>
      <c r="L1729" s="42" t="str">
        <f t="shared" si="166"/>
        <v/>
      </c>
      <c r="M1729" s="56" t="str">
        <f t="shared" si="167"/>
        <v/>
      </c>
      <c r="N1729" s="42" t="str">
        <f>IF(LEN(I1729)=0,"",VLOOKUP(M1729,'Decile Calc'!$G$2:$H$11,2))</f>
        <v/>
      </c>
      <c r="O1729" s="57" t="str">
        <f t="shared" si="168"/>
        <v/>
      </c>
      <c r="P1729" s="42" t="str">
        <f t="shared" si="169"/>
        <v/>
      </c>
    </row>
    <row r="1730" spans="4:16" x14ac:dyDescent="0.3">
      <c r="D1730" s="2"/>
      <c r="I1730" s="42" t="str">
        <f>IF(LEN(H1730)&gt;0,G1730*0.5+((F1730/Summary!$B$3)*0.5),"")</f>
        <v/>
      </c>
      <c r="J1730" s="56" t="str">
        <f t="shared" si="165"/>
        <v/>
      </c>
      <c r="K1730" s="42" t="str">
        <f t="shared" ref="K1730:K1793" si="170">IF(LEN(I1730)&gt;0,ROW(A1730)/100000000,"")</f>
        <v/>
      </c>
      <c r="L1730" s="42" t="str">
        <f t="shared" si="166"/>
        <v/>
      </c>
      <c r="M1730" s="56" t="str">
        <f t="shared" si="167"/>
        <v/>
      </c>
      <c r="N1730" s="42" t="str">
        <f>IF(LEN(I1730)=0,"",VLOOKUP(M1730,'Decile Calc'!$G$2:$H$11,2))</f>
        <v/>
      </c>
      <c r="O1730" s="57" t="str">
        <f t="shared" si="168"/>
        <v/>
      </c>
      <c r="P1730" s="42" t="str">
        <f t="shared" si="169"/>
        <v/>
      </c>
    </row>
    <row r="1731" spans="4:16" x14ac:dyDescent="0.3">
      <c r="D1731" s="2"/>
      <c r="I1731" s="42" t="str">
        <f>IF(LEN(H1731)&gt;0,G1731*0.5+((F1731/Summary!$B$3)*0.5),"")</f>
        <v/>
      </c>
      <c r="J1731" s="56" t="str">
        <f t="shared" ref="J1731:J1794" si="171">IF(LEN(I1731)&gt;0,RANK(I1731,$I$2:$I$10001,1),"")</f>
        <v/>
      </c>
      <c r="K1731" s="42" t="str">
        <f t="shared" si="170"/>
        <v/>
      </c>
      <c r="L1731" s="42" t="str">
        <f t="shared" ref="L1731:L1794" si="172">IFERROR(I1731+K1731,"")</f>
        <v/>
      </c>
      <c r="M1731" s="56" t="str">
        <f t="shared" ref="M1731:M1794" si="173">IF(LEN(I1731)=0,"",RANK((I1731+K1731),$L$2:$L$10001,1))</f>
        <v/>
      </c>
      <c r="N1731" s="42" t="str">
        <f>IF(LEN(I1731)=0,"",VLOOKUP(M1731,'Decile Calc'!$G$2:$H$11,2))</f>
        <v/>
      </c>
      <c r="O1731" s="57" t="str">
        <f t="shared" ref="O1731:O1794" si="174">IF(LEN(I1731)&gt;0,H1731,"")</f>
        <v/>
      </c>
      <c r="P1731" s="42" t="str">
        <f t="shared" ref="P1731:P1794" si="175">IF(LEN(I1731)=0,"",TRUNC(M1731,0))</f>
        <v/>
      </c>
    </row>
    <row r="1732" spans="4:16" x14ac:dyDescent="0.3">
      <c r="D1732" s="2"/>
      <c r="I1732" s="42" t="str">
        <f>IF(LEN(H1732)&gt;0,G1732*0.5+((F1732/Summary!$B$3)*0.5),"")</f>
        <v/>
      </c>
      <c r="J1732" s="56" t="str">
        <f t="shared" si="171"/>
        <v/>
      </c>
      <c r="K1732" s="42" t="str">
        <f t="shared" si="170"/>
        <v/>
      </c>
      <c r="L1732" s="42" t="str">
        <f t="shared" si="172"/>
        <v/>
      </c>
      <c r="M1732" s="56" t="str">
        <f t="shared" si="173"/>
        <v/>
      </c>
      <c r="N1732" s="42" t="str">
        <f>IF(LEN(I1732)=0,"",VLOOKUP(M1732,'Decile Calc'!$G$2:$H$11,2))</f>
        <v/>
      </c>
      <c r="O1732" s="57" t="str">
        <f t="shared" si="174"/>
        <v/>
      </c>
      <c r="P1732" s="42" t="str">
        <f t="shared" si="175"/>
        <v/>
      </c>
    </row>
    <row r="1733" spans="4:16" x14ac:dyDescent="0.3">
      <c r="D1733" s="2"/>
      <c r="I1733" s="42" t="str">
        <f>IF(LEN(H1733)&gt;0,G1733*0.5+((F1733/Summary!$B$3)*0.5),"")</f>
        <v/>
      </c>
      <c r="J1733" s="56" t="str">
        <f t="shared" si="171"/>
        <v/>
      </c>
      <c r="K1733" s="42" t="str">
        <f t="shared" si="170"/>
        <v/>
      </c>
      <c r="L1733" s="42" t="str">
        <f t="shared" si="172"/>
        <v/>
      </c>
      <c r="M1733" s="56" t="str">
        <f t="shared" si="173"/>
        <v/>
      </c>
      <c r="N1733" s="42" t="str">
        <f>IF(LEN(I1733)=0,"",VLOOKUP(M1733,'Decile Calc'!$G$2:$H$11,2))</f>
        <v/>
      </c>
      <c r="O1733" s="57" t="str">
        <f t="shared" si="174"/>
        <v/>
      </c>
      <c r="P1733" s="42" t="str">
        <f t="shared" si="175"/>
        <v/>
      </c>
    </row>
    <row r="1734" spans="4:16" x14ac:dyDescent="0.3">
      <c r="D1734" s="30"/>
      <c r="I1734" s="42" t="str">
        <f>IF(LEN(H1734)&gt;0,G1734*0.5+((F1734/Summary!$B$3)*0.5),"")</f>
        <v/>
      </c>
      <c r="J1734" s="56" t="str">
        <f t="shared" si="171"/>
        <v/>
      </c>
      <c r="K1734" s="42" t="str">
        <f t="shared" si="170"/>
        <v/>
      </c>
      <c r="L1734" s="42" t="str">
        <f t="shared" si="172"/>
        <v/>
      </c>
      <c r="M1734" s="56" t="str">
        <f t="shared" si="173"/>
        <v/>
      </c>
      <c r="N1734" s="42" t="str">
        <f>IF(LEN(I1734)=0,"",VLOOKUP(M1734,'Decile Calc'!$G$2:$H$11,2))</f>
        <v/>
      </c>
      <c r="O1734" s="57" t="str">
        <f t="shared" si="174"/>
        <v/>
      </c>
      <c r="P1734" s="42" t="str">
        <f t="shared" si="175"/>
        <v/>
      </c>
    </row>
    <row r="1735" spans="4:16" x14ac:dyDescent="0.3">
      <c r="D1735" s="30"/>
      <c r="I1735" s="42" t="str">
        <f>IF(LEN(H1735)&gt;0,G1735*0.5+((F1735/Summary!$B$3)*0.5),"")</f>
        <v/>
      </c>
      <c r="J1735" s="56" t="str">
        <f t="shared" si="171"/>
        <v/>
      </c>
      <c r="K1735" s="42" t="str">
        <f t="shared" si="170"/>
        <v/>
      </c>
      <c r="L1735" s="42" t="str">
        <f t="shared" si="172"/>
        <v/>
      </c>
      <c r="M1735" s="56" t="str">
        <f t="shared" si="173"/>
        <v/>
      </c>
      <c r="N1735" s="42" t="str">
        <f>IF(LEN(I1735)=0,"",VLOOKUP(M1735,'Decile Calc'!$G$2:$H$11,2))</f>
        <v/>
      </c>
      <c r="O1735" s="57" t="str">
        <f t="shared" si="174"/>
        <v/>
      </c>
      <c r="P1735" s="42" t="str">
        <f t="shared" si="175"/>
        <v/>
      </c>
    </row>
    <row r="1736" spans="4:16" x14ac:dyDescent="0.3">
      <c r="D1736" s="2"/>
      <c r="I1736" s="42" t="str">
        <f>IF(LEN(H1736)&gt;0,G1736*0.5+((F1736/Summary!$B$3)*0.5),"")</f>
        <v/>
      </c>
      <c r="J1736" s="56" t="str">
        <f t="shared" si="171"/>
        <v/>
      </c>
      <c r="K1736" s="42" t="str">
        <f t="shared" si="170"/>
        <v/>
      </c>
      <c r="L1736" s="42" t="str">
        <f t="shared" si="172"/>
        <v/>
      </c>
      <c r="M1736" s="56" t="str">
        <f t="shared" si="173"/>
        <v/>
      </c>
      <c r="N1736" s="42" t="str">
        <f>IF(LEN(I1736)=0,"",VLOOKUP(M1736,'Decile Calc'!$G$2:$H$11,2))</f>
        <v/>
      </c>
      <c r="O1736" s="57" t="str">
        <f t="shared" si="174"/>
        <v/>
      </c>
      <c r="P1736" s="42" t="str">
        <f t="shared" si="175"/>
        <v/>
      </c>
    </row>
    <row r="1737" spans="4:16" x14ac:dyDescent="0.3">
      <c r="D1737" s="2"/>
      <c r="H1737" s="63"/>
      <c r="I1737" s="42" t="str">
        <f>IF(LEN(H1737)&gt;0,G1737*0.5+((F1737/Summary!$B$3)*0.5),"")</f>
        <v/>
      </c>
      <c r="J1737" s="56" t="str">
        <f t="shared" si="171"/>
        <v/>
      </c>
      <c r="K1737" s="42" t="str">
        <f t="shared" si="170"/>
        <v/>
      </c>
      <c r="L1737" s="42" t="str">
        <f t="shared" si="172"/>
        <v/>
      </c>
      <c r="M1737" s="56" t="str">
        <f t="shared" si="173"/>
        <v/>
      </c>
      <c r="N1737" s="42" t="str">
        <f>IF(LEN(I1737)=0,"",VLOOKUP(M1737,'Decile Calc'!$G$2:$H$11,2))</f>
        <v/>
      </c>
      <c r="O1737" s="57" t="str">
        <f t="shared" si="174"/>
        <v/>
      </c>
      <c r="P1737" s="42" t="str">
        <f t="shared" si="175"/>
        <v/>
      </c>
    </row>
    <row r="1738" spans="4:16" x14ac:dyDescent="0.3">
      <c r="D1738" s="30"/>
      <c r="I1738" s="42" t="str">
        <f>IF(LEN(H1738)&gt;0,G1738*0.5+((F1738/Summary!$B$3)*0.5),"")</f>
        <v/>
      </c>
      <c r="J1738" s="56" t="str">
        <f t="shared" si="171"/>
        <v/>
      </c>
      <c r="K1738" s="42" t="str">
        <f t="shared" si="170"/>
        <v/>
      </c>
      <c r="L1738" s="42" t="str">
        <f t="shared" si="172"/>
        <v/>
      </c>
      <c r="M1738" s="56" t="str">
        <f t="shared" si="173"/>
        <v/>
      </c>
      <c r="N1738" s="42" t="str">
        <f>IF(LEN(I1738)=0,"",VLOOKUP(M1738,'Decile Calc'!$G$2:$H$11,2))</f>
        <v/>
      </c>
      <c r="O1738" s="57" t="str">
        <f t="shared" si="174"/>
        <v/>
      </c>
      <c r="P1738" s="42" t="str">
        <f t="shared" si="175"/>
        <v/>
      </c>
    </row>
    <row r="1739" spans="4:16" x14ac:dyDescent="0.3">
      <c r="D1739" s="2"/>
      <c r="I1739" s="42" t="str">
        <f>IF(LEN(H1739)&gt;0,G1739*0.5+((F1739/Summary!$B$3)*0.5),"")</f>
        <v/>
      </c>
      <c r="J1739" s="56" t="str">
        <f t="shared" si="171"/>
        <v/>
      </c>
      <c r="K1739" s="42" t="str">
        <f t="shared" si="170"/>
        <v/>
      </c>
      <c r="L1739" s="42" t="str">
        <f t="shared" si="172"/>
        <v/>
      </c>
      <c r="M1739" s="56" t="str">
        <f t="shared" si="173"/>
        <v/>
      </c>
      <c r="N1739" s="42" t="str">
        <f>IF(LEN(I1739)=0,"",VLOOKUP(M1739,'Decile Calc'!$G$2:$H$11,2))</f>
        <v/>
      </c>
      <c r="O1739" s="57" t="str">
        <f t="shared" si="174"/>
        <v/>
      </c>
      <c r="P1739" s="42" t="str">
        <f t="shared" si="175"/>
        <v/>
      </c>
    </row>
    <row r="1740" spans="4:16" x14ac:dyDescent="0.3">
      <c r="D1740" s="2"/>
      <c r="I1740" s="42" t="str">
        <f>IF(LEN(H1740)&gt;0,G1740*0.5+((F1740/Summary!$B$3)*0.5),"")</f>
        <v/>
      </c>
      <c r="J1740" s="56" t="str">
        <f t="shared" si="171"/>
        <v/>
      </c>
      <c r="K1740" s="42" t="str">
        <f t="shared" si="170"/>
        <v/>
      </c>
      <c r="L1740" s="42" t="str">
        <f t="shared" si="172"/>
        <v/>
      </c>
      <c r="M1740" s="56" t="str">
        <f t="shared" si="173"/>
        <v/>
      </c>
      <c r="N1740" s="42" t="str">
        <f>IF(LEN(I1740)=0,"",VLOOKUP(M1740,'Decile Calc'!$G$2:$H$11,2))</f>
        <v/>
      </c>
      <c r="O1740" s="57" t="str">
        <f t="shared" si="174"/>
        <v/>
      </c>
      <c r="P1740" s="42" t="str">
        <f t="shared" si="175"/>
        <v/>
      </c>
    </row>
    <row r="1741" spans="4:16" x14ac:dyDescent="0.3">
      <c r="D1741" s="2"/>
      <c r="H1741" s="63"/>
      <c r="I1741" s="42" t="str">
        <f>IF(LEN(H1741)&gt;0,G1741*0.5+((F1741/Summary!$B$3)*0.5),"")</f>
        <v/>
      </c>
      <c r="J1741" s="56" t="str">
        <f t="shared" si="171"/>
        <v/>
      </c>
      <c r="K1741" s="42" t="str">
        <f t="shared" si="170"/>
        <v/>
      </c>
      <c r="L1741" s="42" t="str">
        <f t="shared" si="172"/>
        <v/>
      </c>
      <c r="M1741" s="56" t="str">
        <f t="shared" si="173"/>
        <v/>
      </c>
      <c r="N1741" s="42" t="str">
        <f>IF(LEN(I1741)=0,"",VLOOKUP(M1741,'Decile Calc'!$G$2:$H$11,2))</f>
        <v/>
      </c>
      <c r="O1741" s="57" t="str">
        <f t="shared" si="174"/>
        <v/>
      </c>
      <c r="P1741" s="42" t="str">
        <f t="shared" si="175"/>
        <v/>
      </c>
    </row>
    <row r="1742" spans="4:16" x14ac:dyDescent="0.3">
      <c r="D1742" s="30"/>
      <c r="I1742" s="42" t="str">
        <f>IF(LEN(H1742)&gt;0,G1742*0.5+((F1742/Summary!$B$3)*0.5),"")</f>
        <v/>
      </c>
      <c r="J1742" s="56" t="str">
        <f t="shared" si="171"/>
        <v/>
      </c>
      <c r="K1742" s="42" t="str">
        <f t="shared" si="170"/>
        <v/>
      </c>
      <c r="L1742" s="42" t="str">
        <f t="shared" si="172"/>
        <v/>
      </c>
      <c r="M1742" s="56" t="str">
        <f t="shared" si="173"/>
        <v/>
      </c>
      <c r="N1742" s="42" t="str">
        <f>IF(LEN(I1742)=0,"",VLOOKUP(M1742,'Decile Calc'!$G$2:$H$11,2))</f>
        <v/>
      </c>
      <c r="O1742" s="57" t="str">
        <f t="shared" si="174"/>
        <v/>
      </c>
      <c r="P1742" s="42" t="str">
        <f t="shared" si="175"/>
        <v/>
      </c>
    </row>
    <row r="1743" spans="4:16" x14ac:dyDescent="0.3">
      <c r="D1743" s="30"/>
      <c r="I1743" s="42" t="str">
        <f>IF(LEN(H1743)&gt;0,G1743*0.5+((F1743/Summary!$B$3)*0.5),"")</f>
        <v/>
      </c>
      <c r="J1743" s="56" t="str">
        <f t="shared" si="171"/>
        <v/>
      </c>
      <c r="K1743" s="42" t="str">
        <f t="shared" si="170"/>
        <v/>
      </c>
      <c r="L1743" s="42" t="str">
        <f t="shared" si="172"/>
        <v/>
      </c>
      <c r="M1743" s="56" t="str">
        <f t="shared" si="173"/>
        <v/>
      </c>
      <c r="N1743" s="42" t="str">
        <f>IF(LEN(I1743)=0,"",VLOOKUP(M1743,'Decile Calc'!$G$2:$H$11,2))</f>
        <v/>
      </c>
      <c r="O1743" s="57" t="str">
        <f t="shared" si="174"/>
        <v/>
      </c>
      <c r="P1743" s="42" t="str">
        <f t="shared" si="175"/>
        <v/>
      </c>
    </row>
    <row r="1744" spans="4:16" x14ac:dyDescent="0.3">
      <c r="D1744" s="2"/>
      <c r="I1744" s="42" t="str">
        <f>IF(LEN(H1744)&gt;0,G1744*0.5+((F1744/Summary!$B$3)*0.5),"")</f>
        <v/>
      </c>
      <c r="J1744" s="56" t="str">
        <f t="shared" si="171"/>
        <v/>
      </c>
      <c r="K1744" s="42" t="str">
        <f t="shared" si="170"/>
        <v/>
      </c>
      <c r="L1744" s="42" t="str">
        <f t="shared" si="172"/>
        <v/>
      </c>
      <c r="M1744" s="56" t="str">
        <f t="shared" si="173"/>
        <v/>
      </c>
      <c r="N1744" s="42" t="str">
        <f>IF(LEN(I1744)=0,"",VLOOKUP(M1744,'Decile Calc'!$G$2:$H$11,2))</f>
        <v/>
      </c>
      <c r="O1744" s="57" t="str">
        <f t="shared" si="174"/>
        <v/>
      </c>
      <c r="P1744" s="42" t="str">
        <f t="shared" si="175"/>
        <v/>
      </c>
    </row>
    <row r="1745" spans="4:16" x14ac:dyDescent="0.3">
      <c r="D1745" s="2"/>
      <c r="I1745" s="42" t="str">
        <f>IF(LEN(H1745)&gt;0,G1745*0.5+((F1745/Summary!$B$3)*0.5),"")</f>
        <v/>
      </c>
      <c r="J1745" s="56" t="str">
        <f t="shared" si="171"/>
        <v/>
      </c>
      <c r="K1745" s="42" t="str">
        <f t="shared" si="170"/>
        <v/>
      </c>
      <c r="L1745" s="42" t="str">
        <f t="shared" si="172"/>
        <v/>
      </c>
      <c r="M1745" s="56" t="str">
        <f t="shared" si="173"/>
        <v/>
      </c>
      <c r="N1745" s="42" t="str">
        <f>IF(LEN(I1745)=0,"",VLOOKUP(M1745,'Decile Calc'!$G$2:$H$11,2))</f>
        <v/>
      </c>
      <c r="O1745" s="57" t="str">
        <f t="shared" si="174"/>
        <v/>
      </c>
      <c r="P1745" s="42" t="str">
        <f t="shared" si="175"/>
        <v/>
      </c>
    </row>
    <row r="1746" spans="4:16" x14ac:dyDescent="0.3">
      <c r="D1746" s="2"/>
      <c r="I1746" s="42" t="str">
        <f>IF(LEN(H1746)&gt;0,G1746*0.5+((F1746/Summary!$B$3)*0.5),"")</f>
        <v/>
      </c>
      <c r="J1746" s="56" t="str">
        <f t="shared" si="171"/>
        <v/>
      </c>
      <c r="K1746" s="42" t="str">
        <f t="shared" si="170"/>
        <v/>
      </c>
      <c r="L1746" s="42" t="str">
        <f t="shared" si="172"/>
        <v/>
      </c>
      <c r="M1746" s="56" t="str">
        <f t="shared" si="173"/>
        <v/>
      </c>
      <c r="N1746" s="42" t="str">
        <f>IF(LEN(I1746)=0,"",VLOOKUP(M1746,'Decile Calc'!$G$2:$H$11,2))</f>
        <v/>
      </c>
      <c r="O1746" s="57" t="str">
        <f t="shared" si="174"/>
        <v/>
      </c>
      <c r="P1746" s="42" t="str">
        <f t="shared" si="175"/>
        <v/>
      </c>
    </row>
    <row r="1747" spans="4:16" x14ac:dyDescent="0.3">
      <c r="D1747" s="2"/>
      <c r="I1747" s="42" t="str">
        <f>IF(LEN(H1747)&gt;0,G1747*0.5+((F1747/Summary!$B$3)*0.5),"")</f>
        <v/>
      </c>
      <c r="J1747" s="56" t="str">
        <f t="shared" si="171"/>
        <v/>
      </c>
      <c r="K1747" s="42" t="str">
        <f t="shared" si="170"/>
        <v/>
      </c>
      <c r="L1747" s="42" t="str">
        <f t="shared" si="172"/>
        <v/>
      </c>
      <c r="M1747" s="56" t="str">
        <f t="shared" si="173"/>
        <v/>
      </c>
      <c r="N1747" s="42" t="str">
        <f>IF(LEN(I1747)=0,"",VLOOKUP(M1747,'Decile Calc'!$G$2:$H$11,2))</f>
        <v/>
      </c>
      <c r="O1747" s="57" t="str">
        <f t="shared" si="174"/>
        <v/>
      </c>
      <c r="P1747" s="42" t="str">
        <f t="shared" si="175"/>
        <v/>
      </c>
    </row>
    <row r="1748" spans="4:16" x14ac:dyDescent="0.3">
      <c r="D1748" s="30"/>
      <c r="I1748" s="42" t="str">
        <f>IF(LEN(H1748)&gt;0,G1748*0.5+((F1748/Summary!$B$3)*0.5),"")</f>
        <v/>
      </c>
      <c r="J1748" s="56" t="str">
        <f t="shared" si="171"/>
        <v/>
      </c>
      <c r="K1748" s="42" t="str">
        <f t="shared" si="170"/>
        <v/>
      </c>
      <c r="L1748" s="42" t="str">
        <f t="shared" si="172"/>
        <v/>
      </c>
      <c r="M1748" s="56" t="str">
        <f t="shared" si="173"/>
        <v/>
      </c>
      <c r="N1748" s="42" t="str">
        <f>IF(LEN(I1748)=0,"",VLOOKUP(M1748,'Decile Calc'!$G$2:$H$11,2))</f>
        <v/>
      </c>
      <c r="O1748" s="57" t="str">
        <f t="shared" si="174"/>
        <v/>
      </c>
      <c r="P1748" s="42" t="str">
        <f t="shared" si="175"/>
        <v/>
      </c>
    </row>
    <row r="1749" spans="4:16" x14ac:dyDescent="0.3">
      <c r="D1749" s="2"/>
      <c r="I1749" s="42" t="str">
        <f>IF(LEN(H1749)&gt;0,G1749*0.5+((F1749/Summary!$B$3)*0.5),"")</f>
        <v/>
      </c>
      <c r="J1749" s="56" t="str">
        <f t="shared" si="171"/>
        <v/>
      </c>
      <c r="K1749" s="42" t="str">
        <f t="shared" si="170"/>
        <v/>
      </c>
      <c r="L1749" s="42" t="str">
        <f t="shared" si="172"/>
        <v/>
      </c>
      <c r="M1749" s="56" t="str">
        <f t="shared" si="173"/>
        <v/>
      </c>
      <c r="N1749" s="42" t="str">
        <f>IF(LEN(I1749)=0,"",VLOOKUP(M1749,'Decile Calc'!$G$2:$H$11,2))</f>
        <v/>
      </c>
      <c r="O1749" s="57" t="str">
        <f t="shared" si="174"/>
        <v/>
      </c>
      <c r="P1749" s="42" t="str">
        <f t="shared" si="175"/>
        <v/>
      </c>
    </row>
    <row r="1750" spans="4:16" x14ac:dyDescent="0.3">
      <c r="D1750" s="2"/>
      <c r="I1750" s="42" t="str">
        <f>IF(LEN(H1750)&gt;0,G1750*0.5+((F1750/Summary!$B$3)*0.5),"")</f>
        <v/>
      </c>
      <c r="J1750" s="56" t="str">
        <f t="shared" si="171"/>
        <v/>
      </c>
      <c r="K1750" s="42" t="str">
        <f t="shared" si="170"/>
        <v/>
      </c>
      <c r="L1750" s="42" t="str">
        <f t="shared" si="172"/>
        <v/>
      </c>
      <c r="M1750" s="56" t="str">
        <f t="shared" si="173"/>
        <v/>
      </c>
      <c r="N1750" s="42" t="str">
        <f>IF(LEN(I1750)=0,"",VLOOKUP(M1750,'Decile Calc'!$G$2:$H$11,2))</f>
        <v/>
      </c>
      <c r="O1750" s="57" t="str">
        <f t="shared" si="174"/>
        <v/>
      </c>
      <c r="P1750" s="42" t="str">
        <f t="shared" si="175"/>
        <v/>
      </c>
    </row>
    <row r="1751" spans="4:16" x14ac:dyDescent="0.3">
      <c r="D1751" s="2"/>
      <c r="I1751" s="42" t="str">
        <f>IF(LEN(H1751)&gt;0,G1751*0.5+((F1751/Summary!$B$3)*0.5),"")</f>
        <v/>
      </c>
      <c r="J1751" s="56" t="str">
        <f t="shared" si="171"/>
        <v/>
      </c>
      <c r="K1751" s="42" t="str">
        <f t="shared" si="170"/>
        <v/>
      </c>
      <c r="L1751" s="42" t="str">
        <f t="shared" si="172"/>
        <v/>
      </c>
      <c r="M1751" s="56" t="str">
        <f t="shared" si="173"/>
        <v/>
      </c>
      <c r="N1751" s="42" t="str">
        <f>IF(LEN(I1751)=0,"",VLOOKUP(M1751,'Decile Calc'!$G$2:$H$11,2))</f>
        <v/>
      </c>
      <c r="O1751" s="57" t="str">
        <f t="shared" si="174"/>
        <v/>
      </c>
      <c r="P1751" s="42" t="str">
        <f t="shared" si="175"/>
        <v/>
      </c>
    </row>
    <row r="1752" spans="4:16" x14ac:dyDescent="0.3">
      <c r="D1752" s="2"/>
      <c r="I1752" s="42" t="str">
        <f>IF(LEN(H1752)&gt;0,G1752*0.5+((F1752/Summary!$B$3)*0.5),"")</f>
        <v/>
      </c>
      <c r="J1752" s="56" t="str">
        <f t="shared" si="171"/>
        <v/>
      </c>
      <c r="K1752" s="42" t="str">
        <f t="shared" si="170"/>
        <v/>
      </c>
      <c r="L1752" s="42" t="str">
        <f t="shared" si="172"/>
        <v/>
      </c>
      <c r="M1752" s="56" t="str">
        <f t="shared" si="173"/>
        <v/>
      </c>
      <c r="N1752" s="42" t="str">
        <f>IF(LEN(I1752)=0,"",VLOOKUP(M1752,'Decile Calc'!$G$2:$H$11,2))</f>
        <v/>
      </c>
      <c r="O1752" s="57" t="str">
        <f t="shared" si="174"/>
        <v/>
      </c>
      <c r="P1752" s="42" t="str">
        <f t="shared" si="175"/>
        <v/>
      </c>
    </row>
    <row r="1753" spans="4:16" x14ac:dyDescent="0.3">
      <c r="D1753" s="2"/>
      <c r="I1753" s="42" t="str">
        <f>IF(LEN(H1753)&gt;0,G1753*0.5+((F1753/Summary!$B$3)*0.5),"")</f>
        <v/>
      </c>
      <c r="J1753" s="56" t="str">
        <f t="shared" si="171"/>
        <v/>
      </c>
      <c r="K1753" s="42" t="str">
        <f t="shared" si="170"/>
        <v/>
      </c>
      <c r="L1753" s="42" t="str">
        <f t="shared" si="172"/>
        <v/>
      </c>
      <c r="M1753" s="56" t="str">
        <f t="shared" si="173"/>
        <v/>
      </c>
      <c r="N1753" s="42" t="str">
        <f>IF(LEN(I1753)=0,"",VLOOKUP(M1753,'Decile Calc'!$G$2:$H$11,2))</f>
        <v/>
      </c>
      <c r="O1753" s="57" t="str">
        <f t="shared" si="174"/>
        <v/>
      </c>
      <c r="P1753" s="42" t="str">
        <f t="shared" si="175"/>
        <v/>
      </c>
    </row>
    <row r="1754" spans="4:16" x14ac:dyDescent="0.3">
      <c r="D1754" s="2"/>
      <c r="H1754" s="63"/>
      <c r="I1754" s="42" t="str">
        <f>IF(LEN(H1754)&gt;0,G1754*0.5+((F1754/Summary!$B$3)*0.5),"")</f>
        <v/>
      </c>
      <c r="J1754" s="56" t="str">
        <f t="shared" si="171"/>
        <v/>
      </c>
      <c r="K1754" s="42" t="str">
        <f t="shared" si="170"/>
        <v/>
      </c>
      <c r="L1754" s="42" t="str">
        <f t="shared" si="172"/>
        <v/>
      </c>
      <c r="M1754" s="56" t="str">
        <f t="shared" si="173"/>
        <v/>
      </c>
      <c r="N1754" s="42" t="str">
        <f>IF(LEN(I1754)=0,"",VLOOKUP(M1754,'Decile Calc'!$G$2:$H$11,2))</f>
        <v/>
      </c>
      <c r="O1754" s="57" t="str">
        <f t="shared" si="174"/>
        <v/>
      </c>
      <c r="P1754" s="42" t="str">
        <f t="shared" si="175"/>
        <v/>
      </c>
    </row>
    <row r="1755" spans="4:16" x14ac:dyDescent="0.3">
      <c r="D1755" s="2"/>
      <c r="I1755" s="42" t="str">
        <f>IF(LEN(H1755)&gt;0,G1755*0.5+((F1755/Summary!$B$3)*0.5),"")</f>
        <v/>
      </c>
      <c r="J1755" s="56" t="str">
        <f t="shared" si="171"/>
        <v/>
      </c>
      <c r="K1755" s="42" t="str">
        <f t="shared" si="170"/>
        <v/>
      </c>
      <c r="L1755" s="42" t="str">
        <f t="shared" si="172"/>
        <v/>
      </c>
      <c r="M1755" s="56" t="str">
        <f t="shared" si="173"/>
        <v/>
      </c>
      <c r="N1755" s="42" t="str">
        <f>IF(LEN(I1755)=0,"",VLOOKUP(M1755,'Decile Calc'!$G$2:$H$11,2))</f>
        <v/>
      </c>
      <c r="O1755" s="57" t="str">
        <f t="shared" si="174"/>
        <v/>
      </c>
      <c r="P1755" s="42" t="str">
        <f t="shared" si="175"/>
        <v/>
      </c>
    </row>
    <row r="1756" spans="4:16" x14ac:dyDescent="0.3">
      <c r="D1756" s="2"/>
      <c r="H1756" s="63"/>
      <c r="I1756" s="42" t="str">
        <f>IF(LEN(H1756)&gt;0,G1756*0.5+((F1756/Summary!$B$3)*0.5),"")</f>
        <v/>
      </c>
      <c r="J1756" s="56" t="str">
        <f t="shared" si="171"/>
        <v/>
      </c>
      <c r="K1756" s="42" t="str">
        <f t="shared" si="170"/>
        <v/>
      </c>
      <c r="L1756" s="42" t="str">
        <f t="shared" si="172"/>
        <v/>
      </c>
      <c r="M1756" s="56" t="str">
        <f t="shared" si="173"/>
        <v/>
      </c>
      <c r="N1756" s="42" t="str">
        <f>IF(LEN(I1756)=0,"",VLOOKUP(M1756,'Decile Calc'!$G$2:$H$11,2))</f>
        <v/>
      </c>
      <c r="O1756" s="57" t="str">
        <f t="shared" si="174"/>
        <v/>
      </c>
      <c r="P1756" s="42" t="str">
        <f t="shared" si="175"/>
        <v/>
      </c>
    </row>
    <row r="1757" spans="4:16" x14ac:dyDescent="0.3">
      <c r="D1757" s="2"/>
      <c r="I1757" s="42" t="str">
        <f>IF(LEN(H1757)&gt;0,G1757*0.5+((F1757/Summary!$B$3)*0.5),"")</f>
        <v/>
      </c>
      <c r="J1757" s="56" t="str">
        <f t="shared" si="171"/>
        <v/>
      </c>
      <c r="K1757" s="42" t="str">
        <f t="shared" si="170"/>
        <v/>
      </c>
      <c r="L1757" s="42" t="str">
        <f t="shared" si="172"/>
        <v/>
      </c>
      <c r="M1757" s="56" t="str">
        <f t="shared" si="173"/>
        <v/>
      </c>
      <c r="N1757" s="42" t="str">
        <f>IF(LEN(I1757)=0,"",VLOOKUP(M1757,'Decile Calc'!$G$2:$H$11,2))</f>
        <v/>
      </c>
      <c r="O1757" s="57" t="str">
        <f t="shared" si="174"/>
        <v/>
      </c>
      <c r="P1757" s="42" t="str">
        <f t="shared" si="175"/>
        <v/>
      </c>
    </row>
    <row r="1758" spans="4:16" x14ac:dyDescent="0.3">
      <c r="D1758" s="2"/>
      <c r="I1758" s="42" t="str">
        <f>IF(LEN(H1758)&gt;0,G1758*0.5+((F1758/Summary!$B$3)*0.5),"")</f>
        <v/>
      </c>
      <c r="J1758" s="56" t="str">
        <f t="shared" si="171"/>
        <v/>
      </c>
      <c r="K1758" s="42" t="str">
        <f t="shared" si="170"/>
        <v/>
      </c>
      <c r="L1758" s="42" t="str">
        <f t="shared" si="172"/>
        <v/>
      </c>
      <c r="M1758" s="56" t="str">
        <f t="shared" si="173"/>
        <v/>
      </c>
      <c r="N1758" s="42" t="str">
        <f>IF(LEN(I1758)=0,"",VLOOKUP(M1758,'Decile Calc'!$G$2:$H$11,2))</f>
        <v/>
      </c>
      <c r="O1758" s="57" t="str">
        <f t="shared" si="174"/>
        <v/>
      </c>
      <c r="P1758" s="42" t="str">
        <f t="shared" si="175"/>
        <v/>
      </c>
    </row>
    <row r="1759" spans="4:16" x14ac:dyDescent="0.3">
      <c r="D1759" s="2"/>
      <c r="I1759" s="42" t="str">
        <f>IF(LEN(H1759)&gt;0,G1759*0.5+((F1759/Summary!$B$3)*0.5),"")</f>
        <v/>
      </c>
      <c r="J1759" s="56" t="str">
        <f t="shared" si="171"/>
        <v/>
      </c>
      <c r="K1759" s="42" t="str">
        <f t="shared" si="170"/>
        <v/>
      </c>
      <c r="L1759" s="42" t="str">
        <f t="shared" si="172"/>
        <v/>
      </c>
      <c r="M1759" s="56" t="str">
        <f t="shared" si="173"/>
        <v/>
      </c>
      <c r="N1759" s="42" t="str">
        <f>IF(LEN(I1759)=0,"",VLOOKUP(M1759,'Decile Calc'!$G$2:$H$11,2))</f>
        <v/>
      </c>
      <c r="O1759" s="57" t="str">
        <f t="shared" si="174"/>
        <v/>
      </c>
      <c r="P1759" s="42" t="str">
        <f t="shared" si="175"/>
        <v/>
      </c>
    </row>
    <row r="1760" spans="4:16" x14ac:dyDescent="0.3">
      <c r="D1760" s="2"/>
      <c r="H1760" s="63"/>
      <c r="I1760" s="42" t="str">
        <f>IF(LEN(H1760)&gt;0,G1760*0.5+((F1760/Summary!$B$3)*0.5),"")</f>
        <v/>
      </c>
      <c r="J1760" s="56" t="str">
        <f t="shared" si="171"/>
        <v/>
      </c>
      <c r="K1760" s="42" t="str">
        <f t="shared" si="170"/>
        <v/>
      </c>
      <c r="L1760" s="42" t="str">
        <f t="shared" si="172"/>
        <v/>
      </c>
      <c r="M1760" s="56" t="str">
        <f t="shared" si="173"/>
        <v/>
      </c>
      <c r="N1760" s="42" t="str">
        <f>IF(LEN(I1760)=0,"",VLOOKUP(M1760,'Decile Calc'!$G$2:$H$11,2))</f>
        <v/>
      </c>
      <c r="O1760" s="57" t="str">
        <f t="shared" si="174"/>
        <v/>
      </c>
      <c r="P1760" s="42" t="str">
        <f t="shared" si="175"/>
        <v/>
      </c>
    </row>
    <row r="1761" spans="4:16" x14ac:dyDescent="0.3">
      <c r="D1761" s="2"/>
      <c r="I1761" s="42" t="str">
        <f>IF(LEN(H1761)&gt;0,G1761*0.5+((F1761/Summary!$B$3)*0.5),"")</f>
        <v/>
      </c>
      <c r="J1761" s="56" t="str">
        <f t="shared" si="171"/>
        <v/>
      </c>
      <c r="K1761" s="42" t="str">
        <f t="shared" si="170"/>
        <v/>
      </c>
      <c r="L1761" s="42" t="str">
        <f t="shared" si="172"/>
        <v/>
      </c>
      <c r="M1761" s="56" t="str">
        <f t="shared" si="173"/>
        <v/>
      </c>
      <c r="N1761" s="42" t="str">
        <f>IF(LEN(I1761)=0,"",VLOOKUP(M1761,'Decile Calc'!$G$2:$H$11,2))</f>
        <v/>
      </c>
      <c r="O1761" s="57" t="str">
        <f t="shared" si="174"/>
        <v/>
      </c>
      <c r="P1761" s="42" t="str">
        <f t="shared" si="175"/>
        <v/>
      </c>
    </row>
    <row r="1762" spans="4:16" x14ac:dyDescent="0.3">
      <c r="D1762" s="2"/>
      <c r="I1762" s="42" t="str">
        <f>IF(LEN(H1762)&gt;0,G1762*0.5+((F1762/Summary!$B$3)*0.5),"")</f>
        <v/>
      </c>
      <c r="J1762" s="56" t="str">
        <f t="shared" si="171"/>
        <v/>
      </c>
      <c r="K1762" s="42" t="str">
        <f t="shared" si="170"/>
        <v/>
      </c>
      <c r="L1762" s="42" t="str">
        <f t="shared" si="172"/>
        <v/>
      </c>
      <c r="M1762" s="56" t="str">
        <f t="shared" si="173"/>
        <v/>
      </c>
      <c r="N1762" s="42" t="str">
        <f>IF(LEN(I1762)=0,"",VLOOKUP(M1762,'Decile Calc'!$G$2:$H$11,2))</f>
        <v/>
      </c>
      <c r="O1762" s="57" t="str">
        <f t="shared" si="174"/>
        <v/>
      </c>
      <c r="P1762" s="42" t="str">
        <f t="shared" si="175"/>
        <v/>
      </c>
    </row>
    <row r="1763" spans="4:16" x14ac:dyDescent="0.3">
      <c r="D1763" s="2"/>
      <c r="I1763" s="42" t="str">
        <f>IF(LEN(H1763)&gt;0,G1763*0.5+((F1763/Summary!$B$3)*0.5),"")</f>
        <v/>
      </c>
      <c r="J1763" s="56" t="str">
        <f t="shared" si="171"/>
        <v/>
      </c>
      <c r="K1763" s="42" t="str">
        <f t="shared" si="170"/>
        <v/>
      </c>
      <c r="L1763" s="42" t="str">
        <f t="shared" si="172"/>
        <v/>
      </c>
      <c r="M1763" s="56" t="str">
        <f t="shared" si="173"/>
        <v/>
      </c>
      <c r="N1763" s="42" t="str">
        <f>IF(LEN(I1763)=0,"",VLOOKUP(M1763,'Decile Calc'!$G$2:$H$11,2))</f>
        <v/>
      </c>
      <c r="O1763" s="57" t="str">
        <f t="shared" si="174"/>
        <v/>
      </c>
      <c r="P1763" s="42" t="str">
        <f t="shared" si="175"/>
        <v/>
      </c>
    </row>
    <row r="1764" spans="4:16" x14ac:dyDescent="0.3">
      <c r="D1764" s="2"/>
      <c r="I1764" s="42" t="str">
        <f>IF(LEN(H1764)&gt;0,G1764*0.5+((F1764/Summary!$B$3)*0.5),"")</f>
        <v/>
      </c>
      <c r="J1764" s="56" t="str">
        <f t="shared" si="171"/>
        <v/>
      </c>
      <c r="K1764" s="42" t="str">
        <f t="shared" si="170"/>
        <v/>
      </c>
      <c r="L1764" s="42" t="str">
        <f t="shared" si="172"/>
        <v/>
      </c>
      <c r="M1764" s="56" t="str">
        <f t="shared" si="173"/>
        <v/>
      </c>
      <c r="N1764" s="42" t="str">
        <f>IF(LEN(I1764)=0,"",VLOOKUP(M1764,'Decile Calc'!$G$2:$H$11,2))</f>
        <v/>
      </c>
      <c r="O1764" s="57" t="str">
        <f t="shared" si="174"/>
        <v/>
      </c>
      <c r="P1764" s="42" t="str">
        <f t="shared" si="175"/>
        <v/>
      </c>
    </row>
    <row r="1765" spans="4:16" x14ac:dyDescent="0.3">
      <c r="D1765" s="2"/>
      <c r="I1765" s="42" t="str">
        <f>IF(LEN(H1765)&gt;0,G1765*0.5+((F1765/Summary!$B$3)*0.5),"")</f>
        <v/>
      </c>
      <c r="J1765" s="56" t="str">
        <f t="shared" si="171"/>
        <v/>
      </c>
      <c r="K1765" s="42" t="str">
        <f t="shared" si="170"/>
        <v/>
      </c>
      <c r="L1765" s="42" t="str">
        <f t="shared" si="172"/>
        <v/>
      </c>
      <c r="M1765" s="56" t="str">
        <f t="shared" si="173"/>
        <v/>
      </c>
      <c r="N1765" s="42" t="str">
        <f>IF(LEN(I1765)=0,"",VLOOKUP(M1765,'Decile Calc'!$G$2:$H$11,2))</f>
        <v/>
      </c>
      <c r="O1765" s="57" t="str">
        <f t="shared" si="174"/>
        <v/>
      </c>
      <c r="P1765" s="42" t="str">
        <f t="shared" si="175"/>
        <v/>
      </c>
    </row>
    <row r="1766" spans="4:16" x14ac:dyDescent="0.3">
      <c r="D1766" s="2"/>
      <c r="I1766" s="42" t="str">
        <f>IF(LEN(H1766)&gt;0,G1766*0.5+((F1766/Summary!$B$3)*0.5),"")</f>
        <v/>
      </c>
      <c r="J1766" s="56" t="str">
        <f t="shared" si="171"/>
        <v/>
      </c>
      <c r="K1766" s="42" t="str">
        <f t="shared" si="170"/>
        <v/>
      </c>
      <c r="L1766" s="42" t="str">
        <f t="shared" si="172"/>
        <v/>
      </c>
      <c r="M1766" s="56" t="str">
        <f t="shared" si="173"/>
        <v/>
      </c>
      <c r="N1766" s="42" t="str">
        <f>IF(LEN(I1766)=0,"",VLOOKUP(M1766,'Decile Calc'!$G$2:$H$11,2))</f>
        <v/>
      </c>
      <c r="O1766" s="57" t="str">
        <f t="shared" si="174"/>
        <v/>
      </c>
      <c r="P1766" s="42" t="str">
        <f t="shared" si="175"/>
        <v/>
      </c>
    </row>
    <row r="1767" spans="4:16" x14ac:dyDescent="0.3">
      <c r="D1767" s="2"/>
      <c r="I1767" s="42" t="str">
        <f>IF(LEN(H1767)&gt;0,G1767*0.5+((F1767/Summary!$B$3)*0.5),"")</f>
        <v/>
      </c>
      <c r="J1767" s="56" t="str">
        <f t="shared" si="171"/>
        <v/>
      </c>
      <c r="K1767" s="42" t="str">
        <f t="shared" si="170"/>
        <v/>
      </c>
      <c r="L1767" s="42" t="str">
        <f t="shared" si="172"/>
        <v/>
      </c>
      <c r="M1767" s="56" t="str">
        <f t="shared" si="173"/>
        <v/>
      </c>
      <c r="N1767" s="42" t="str">
        <f>IF(LEN(I1767)=0,"",VLOOKUP(M1767,'Decile Calc'!$G$2:$H$11,2))</f>
        <v/>
      </c>
      <c r="O1767" s="57" t="str">
        <f t="shared" si="174"/>
        <v/>
      </c>
      <c r="P1767" s="42" t="str">
        <f t="shared" si="175"/>
        <v/>
      </c>
    </row>
    <row r="1768" spans="4:16" x14ac:dyDescent="0.3">
      <c r="D1768" s="2"/>
      <c r="I1768" s="42" t="str">
        <f>IF(LEN(H1768)&gt;0,G1768*0.5+((F1768/Summary!$B$3)*0.5),"")</f>
        <v/>
      </c>
      <c r="J1768" s="56" t="str">
        <f t="shared" si="171"/>
        <v/>
      </c>
      <c r="K1768" s="42" t="str">
        <f t="shared" si="170"/>
        <v/>
      </c>
      <c r="L1768" s="42" t="str">
        <f t="shared" si="172"/>
        <v/>
      </c>
      <c r="M1768" s="56" t="str">
        <f t="shared" si="173"/>
        <v/>
      </c>
      <c r="N1768" s="42" t="str">
        <f>IF(LEN(I1768)=0,"",VLOOKUP(M1768,'Decile Calc'!$G$2:$H$11,2))</f>
        <v/>
      </c>
      <c r="O1768" s="57" t="str">
        <f t="shared" si="174"/>
        <v/>
      </c>
      <c r="P1768" s="42" t="str">
        <f t="shared" si="175"/>
        <v/>
      </c>
    </row>
    <row r="1769" spans="4:16" x14ac:dyDescent="0.3">
      <c r="D1769" s="2"/>
      <c r="I1769" s="42" t="str">
        <f>IF(LEN(H1769)&gt;0,G1769*0.5+((F1769/Summary!$B$3)*0.5),"")</f>
        <v/>
      </c>
      <c r="J1769" s="56" t="str">
        <f t="shared" si="171"/>
        <v/>
      </c>
      <c r="K1769" s="42" t="str">
        <f t="shared" si="170"/>
        <v/>
      </c>
      <c r="L1769" s="42" t="str">
        <f t="shared" si="172"/>
        <v/>
      </c>
      <c r="M1769" s="56" t="str">
        <f t="shared" si="173"/>
        <v/>
      </c>
      <c r="N1769" s="42" t="str">
        <f>IF(LEN(I1769)=0,"",VLOOKUP(M1769,'Decile Calc'!$G$2:$H$11,2))</f>
        <v/>
      </c>
      <c r="O1769" s="57" t="str">
        <f t="shared" si="174"/>
        <v/>
      </c>
      <c r="P1769" s="42" t="str">
        <f t="shared" si="175"/>
        <v/>
      </c>
    </row>
    <row r="1770" spans="4:16" x14ac:dyDescent="0.3">
      <c r="D1770" s="2"/>
      <c r="H1770" s="63"/>
      <c r="I1770" s="42" t="str">
        <f>IF(LEN(H1770)&gt;0,G1770*0.5+((F1770/Summary!$B$3)*0.5),"")</f>
        <v/>
      </c>
      <c r="J1770" s="56" t="str">
        <f t="shared" si="171"/>
        <v/>
      </c>
      <c r="K1770" s="42" t="str">
        <f t="shared" si="170"/>
        <v/>
      </c>
      <c r="L1770" s="42" t="str">
        <f t="shared" si="172"/>
        <v/>
      </c>
      <c r="M1770" s="56" t="str">
        <f t="shared" si="173"/>
        <v/>
      </c>
      <c r="N1770" s="42" t="str">
        <f>IF(LEN(I1770)=0,"",VLOOKUP(M1770,'Decile Calc'!$G$2:$H$11,2))</f>
        <v/>
      </c>
      <c r="O1770" s="57" t="str">
        <f t="shared" si="174"/>
        <v/>
      </c>
      <c r="P1770" s="42" t="str">
        <f t="shared" si="175"/>
        <v/>
      </c>
    </row>
    <row r="1771" spans="4:16" x14ac:dyDescent="0.3">
      <c r="D1771" s="2"/>
      <c r="H1771" s="63"/>
      <c r="I1771" s="42" t="str">
        <f>IF(LEN(H1771)&gt;0,G1771*0.5+((F1771/Summary!$B$3)*0.5),"")</f>
        <v/>
      </c>
      <c r="J1771" s="56" t="str">
        <f t="shared" si="171"/>
        <v/>
      </c>
      <c r="K1771" s="42" t="str">
        <f t="shared" si="170"/>
        <v/>
      </c>
      <c r="L1771" s="42" t="str">
        <f t="shared" si="172"/>
        <v/>
      </c>
      <c r="M1771" s="56" t="str">
        <f t="shared" si="173"/>
        <v/>
      </c>
      <c r="N1771" s="42" t="str">
        <f>IF(LEN(I1771)=0,"",VLOOKUP(M1771,'Decile Calc'!$G$2:$H$11,2))</f>
        <v/>
      </c>
      <c r="O1771" s="57" t="str">
        <f t="shared" si="174"/>
        <v/>
      </c>
      <c r="P1771" s="42" t="str">
        <f t="shared" si="175"/>
        <v/>
      </c>
    </row>
    <row r="1772" spans="4:16" x14ac:dyDescent="0.3">
      <c r="D1772" s="30"/>
      <c r="I1772" s="42" t="str">
        <f>IF(LEN(H1772)&gt;0,G1772*0.5+((F1772/Summary!$B$3)*0.5),"")</f>
        <v/>
      </c>
      <c r="J1772" s="56" t="str">
        <f t="shared" si="171"/>
        <v/>
      </c>
      <c r="K1772" s="42" t="str">
        <f t="shared" si="170"/>
        <v/>
      </c>
      <c r="L1772" s="42" t="str">
        <f t="shared" si="172"/>
        <v/>
      </c>
      <c r="M1772" s="56" t="str">
        <f t="shared" si="173"/>
        <v/>
      </c>
      <c r="N1772" s="42" t="str">
        <f>IF(LEN(I1772)=0,"",VLOOKUP(M1772,'Decile Calc'!$G$2:$H$11,2))</f>
        <v/>
      </c>
      <c r="O1772" s="57" t="str">
        <f t="shared" si="174"/>
        <v/>
      </c>
      <c r="P1772" s="42" t="str">
        <f t="shared" si="175"/>
        <v/>
      </c>
    </row>
    <row r="1773" spans="4:16" x14ac:dyDescent="0.3">
      <c r="D1773" s="2"/>
      <c r="I1773" s="42" t="str">
        <f>IF(LEN(H1773)&gt;0,G1773*0.5+((F1773/Summary!$B$3)*0.5),"")</f>
        <v/>
      </c>
      <c r="J1773" s="56" t="str">
        <f t="shared" si="171"/>
        <v/>
      </c>
      <c r="K1773" s="42" t="str">
        <f t="shared" si="170"/>
        <v/>
      </c>
      <c r="L1773" s="42" t="str">
        <f t="shared" si="172"/>
        <v/>
      </c>
      <c r="M1773" s="56" t="str">
        <f t="shared" si="173"/>
        <v/>
      </c>
      <c r="N1773" s="42" t="str">
        <f>IF(LEN(I1773)=0,"",VLOOKUP(M1773,'Decile Calc'!$G$2:$H$11,2))</f>
        <v/>
      </c>
      <c r="O1773" s="57" t="str">
        <f t="shared" si="174"/>
        <v/>
      </c>
      <c r="P1773" s="42" t="str">
        <f t="shared" si="175"/>
        <v/>
      </c>
    </row>
    <row r="1774" spans="4:16" x14ac:dyDescent="0.3">
      <c r="D1774" s="2"/>
      <c r="I1774" s="42" t="str">
        <f>IF(LEN(H1774)&gt;0,G1774*0.5+((F1774/Summary!$B$3)*0.5),"")</f>
        <v/>
      </c>
      <c r="J1774" s="56" t="str">
        <f t="shared" si="171"/>
        <v/>
      </c>
      <c r="K1774" s="42" t="str">
        <f t="shared" si="170"/>
        <v/>
      </c>
      <c r="L1774" s="42" t="str">
        <f t="shared" si="172"/>
        <v/>
      </c>
      <c r="M1774" s="56" t="str">
        <f t="shared" si="173"/>
        <v/>
      </c>
      <c r="N1774" s="42" t="str">
        <f>IF(LEN(I1774)=0,"",VLOOKUP(M1774,'Decile Calc'!$G$2:$H$11,2))</f>
        <v/>
      </c>
      <c r="O1774" s="57" t="str">
        <f t="shared" si="174"/>
        <v/>
      </c>
      <c r="P1774" s="42" t="str">
        <f t="shared" si="175"/>
        <v/>
      </c>
    </row>
    <row r="1775" spans="4:16" x14ac:dyDescent="0.3">
      <c r="D1775" s="30"/>
      <c r="I1775" s="42" t="str">
        <f>IF(LEN(H1775)&gt;0,G1775*0.5+((F1775/Summary!$B$3)*0.5),"")</f>
        <v/>
      </c>
      <c r="J1775" s="56" t="str">
        <f t="shared" si="171"/>
        <v/>
      </c>
      <c r="K1775" s="42" t="str">
        <f t="shared" si="170"/>
        <v/>
      </c>
      <c r="L1775" s="42" t="str">
        <f t="shared" si="172"/>
        <v/>
      </c>
      <c r="M1775" s="56" t="str">
        <f t="shared" si="173"/>
        <v/>
      </c>
      <c r="N1775" s="42" t="str">
        <f>IF(LEN(I1775)=0,"",VLOOKUP(M1775,'Decile Calc'!$G$2:$H$11,2))</f>
        <v/>
      </c>
      <c r="O1775" s="57" t="str">
        <f t="shared" si="174"/>
        <v/>
      </c>
      <c r="P1775" s="42" t="str">
        <f t="shared" si="175"/>
        <v/>
      </c>
    </row>
    <row r="1776" spans="4:16" x14ac:dyDescent="0.3">
      <c r="D1776" s="2"/>
      <c r="I1776" s="42" t="str">
        <f>IF(LEN(H1776)&gt;0,G1776*0.5+((F1776/Summary!$B$3)*0.5),"")</f>
        <v/>
      </c>
      <c r="J1776" s="56" t="str">
        <f t="shared" si="171"/>
        <v/>
      </c>
      <c r="K1776" s="42" t="str">
        <f t="shared" si="170"/>
        <v/>
      </c>
      <c r="L1776" s="42" t="str">
        <f t="shared" si="172"/>
        <v/>
      </c>
      <c r="M1776" s="56" t="str">
        <f t="shared" si="173"/>
        <v/>
      </c>
      <c r="N1776" s="42" t="str">
        <f>IF(LEN(I1776)=0,"",VLOOKUP(M1776,'Decile Calc'!$G$2:$H$11,2))</f>
        <v/>
      </c>
      <c r="O1776" s="57" t="str">
        <f t="shared" si="174"/>
        <v/>
      </c>
      <c r="P1776" s="42" t="str">
        <f t="shared" si="175"/>
        <v/>
      </c>
    </row>
    <row r="1777" spans="4:16" x14ac:dyDescent="0.3">
      <c r="D1777" s="2"/>
      <c r="I1777" s="42" t="str">
        <f>IF(LEN(H1777)&gt;0,G1777*0.5+((F1777/Summary!$B$3)*0.5),"")</f>
        <v/>
      </c>
      <c r="J1777" s="56" t="str">
        <f t="shared" si="171"/>
        <v/>
      </c>
      <c r="K1777" s="42" t="str">
        <f t="shared" si="170"/>
        <v/>
      </c>
      <c r="L1777" s="42" t="str">
        <f t="shared" si="172"/>
        <v/>
      </c>
      <c r="M1777" s="56" t="str">
        <f t="shared" si="173"/>
        <v/>
      </c>
      <c r="N1777" s="42" t="str">
        <f>IF(LEN(I1777)=0,"",VLOOKUP(M1777,'Decile Calc'!$G$2:$H$11,2))</f>
        <v/>
      </c>
      <c r="O1777" s="57" t="str">
        <f t="shared" si="174"/>
        <v/>
      </c>
      <c r="P1777" s="42" t="str">
        <f t="shared" si="175"/>
        <v/>
      </c>
    </row>
    <row r="1778" spans="4:16" x14ac:dyDescent="0.3">
      <c r="D1778" s="30"/>
      <c r="I1778" s="42" t="str">
        <f>IF(LEN(H1778)&gt;0,G1778*0.5+((F1778/Summary!$B$3)*0.5),"")</f>
        <v/>
      </c>
      <c r="J1778" s="56" t="str">
        <f t="shared" si="171"/>
        <v/>
      </c>
      <c r="K1778" s="42" t="str">
        <f t="shared" si="170"/>
        <v/>
      </c>
      <c r="L1778" s="42" t="str">
        <f t="shared" si="172"/>
        <v/>
      </c>
      <c r="M1778" s="56" t="str">
        <f t="shared" si="173"/>
        <v/>
      </c>
      <c r="N1778" s="42" t="str">
        <f>IF(LEN(I1778)=0,"",VLOOKUP(M1778,'Decile Calc'!$G$2:$H$11,2))</f>
        <v/>
      </c>
      <c r="O1778" s="57" t="str">
        <f t="shared" si="174"/>
        <v/>
      </c>
      <c r="P1778" s="42" t="str">
        <f t="shared" si="175"/>
        <v/>
      </c>
    </row>
    <row r="1779" spans="4:16" x14ac:dyDescent="0.3">
      <c r="D1779" s="2"/>
      <c r="I1779" s="42" t="str">
        <f>IF(LEN(H1779)&gt;0,G1779*0.5+((F1779/Summary!$B$3)*0.5),"")</f>
        <v/>
      </c>
      <c r="J1779" s="56" t="str">
        <f t="shared" si="171"/>
        <v/>
      </c>
      <c r="K1779" s="42" t="str">
        <f t="shared" si="170"/>
        <v/>
      </c>
      <c r="L1779" s="42" t="str">
        <f t="shared" si="172"/>
        <v/>
      </c>
      <c r="M1779" s="56" t="str">
        <f t="shared" si="173"/>
        <v/>
      </c>
      <c r="N1779" s="42" t="str">
        <f>IF(LEN(I1779)=0,"",VLOOKUP(M1779,'Decile Calc'!$G$2:$H$11,2))</f>
        <v/>
      </c>
      <c r="O1779" s="57" t="str">
        <f t="shared" si="174"/>
        <v/>
      </c>
      <c r="P1779" s="42" t="str">
        <f t="shared" si="175"/>
        <v/>
      </c>
    </row>
    <row r="1780" spans="4:16" x14ac:dyDescent="0.3">
      <c r="D1780" s="30"/>
      <c r="I1780" s="42" t="str">
        <f>IF(LEN(H1780)&gt;0,G1780*0.5+((F1780/Summary!$B$3)*0.5),"")</f>
        <v/>
      </c>
      <c r="J1780" s="56" t="str">
        <f t="shared" si="171"/>
        <v/>
      </c>
      <c r="K1780" s="42" t="str">
        <f t="shared" si="170"/>
        <v/>
      </c>
      <c r="L1780" s="42" t="str">
        <f t="shared" si="172"/>
        <v/>
      </c>
      <c r="M1780" s="56" t="str">
        <f t="shared" si="173"/>
        <v/>
      </c>
      <c r="N1780" s="42" t="str">
        <f>IF(LEN(I1780)=0,"",VLOOKUP(M1780,'Decile Calc'!$G$2:$H$11,2))</f>
        <v/>
      </c>
      <c r="O1780" s="57" t="str">
        <f t="shared" si="174"/>
        <v/>
      </c>
      <c r="P1780" s="42" t="str">
        <f t="shared" si="175"/>
        <v/>
      </c>
    </row>
    <row r="1781" spans="4:16" x14ac:dyDescent="0.3">
      <c r="D1781" s="2"/>
      <c r="H1781" s="63"/>
      <c r="I1781" s="42" t="str">
        <f>IF(LEN(H1781)&gt;0,G1781*0.5+((F1781/Summary!$B$3)*0.5),"")</f>
        <v/>
      </c>
      <c r="J1781" s="56" t="str">
        <f t="shared" si="171"/>
        <v/>
      </c>
      <c r="K1781" s="42" t="str">
        <f t="shared" si="170"/>
        <v/>
      </c>
      <c r="L1781" s="42" t="str">
        <f t="shared" si="172"/>
        <v/>
      </c>
      <c r="M1781" s="56" t="str">
        <f t="shared" si="173"/>
        <v/>
      </c>
      <c r="N1781" s="42" t="str">
        <f>IF(LEN(I1781)=0,"",VLOOKUP(M1781,'Decile Calc'!$G$2:$H$11,2))</f>
        <v/>
      </c>
      <c r="O1781" s="57" t="str">
        <f t="shared" si="174"/>
        <v/>
      </c>
      <c r="P1781" s="42" t="str">
        <f t="shared" si="175"/>
        <v/>
      </c>
    </row>
    <row r="1782" spans="4:16" x14ac:dyDescent="0.3">
      <c r="D1782" s="30"/>
      <c r="I1782" s="42" t="str">
        <f>IF(LEN(H1782)&gt;0,G1782*0.5+((F1782/Summary!$B$3)*0.5),"")</f>
        <v/>
      </c>
      <c r="J1782" s="56" t="str">
        <f t="shared" si="171"/>
        <v/>
      </c>
      <c r="K1782" s="42" t="str">
        <f t="shared" si="170"/>
        <v/>
      </c>
      <c r="L1782" s="42" t="str">
        <f t="shared" si="172"/>
        <v/>
      </c>
      <c r="M1782" s="56" t="str">
        <f t="shared" si="173"/>
        <v/>
      </c>
      <c r="N1782" s="42" t="str">
        <f>IF(LEN(I1782)=0,"",VLOOKUP(M1782,'Decile Calc'!$G$2:$H$11,2))</f>
        <v/>
      </c>
      <c r="O1782" s="57" t="str">
        <f t="shared" si="174"/>
        <v/>
      </c>
      <c r="P1782" s="42" t="str">
        <f t="shared" si="175"/>
        <v/>
      </c>
    </row>
    <row r="1783" spans="4:16" x14ac:dyDescent="0.3">
      <c r="D1783" s="2"/>
      <c r="I1783" s="42" t="str">
        <f>IF(LEN(H1783)&gt;0,G1783*0.5+((F1783/Summary!$B$3)*0.5),"")</f>
        <v/>
      </c>
      <c r="J1783" s="56" t="str">
        <f t="shared" si="171"/>
        <v/>
      </c>
      <c r="K1783" s="42" t="str">
        <f t="shared" si="170"/>
        <v/>
      </c>
      <c r="L1783" s="42" t="str">
        <f t="shared" si="172"/>
        <v/>
      </c>
      <c r="M1783" s="56" t="str">
        <f t="shared" si="173"/>
        <v/>
      </c>
      <c r="N1783" s="42" t="str">
        <f>IF(LEN(I1783)=0,"",VLOOKUP(M1783,'Decile Calc'!$G$2:$H$11,2))</f>
        <v/>
      </c>
      <c r="O1783" s="57" t="str">
        <f t="shared" si="174"/>
        <v/>
      </c>
      <c r="P1783" s="42" t="str">
        <f t="shared" si="175"/>
        <v/>
      </c>
    </row>
    <row r="1784" spans="4:16" x14ac:dyDescent="0.3">
      <c r="D1784" s="2"/>
      <c r="I1784" s="42" t="str">
        <f>IF(LEN(H1784)&gt;0,G1784*0.5+((F1784/Summary!$B$3)*0.5),"")</f>
        <v/>
      </c>
      <c r="J1784" s="56" t="str">
        <f t="shared" si="171"/>
        <v/>
      </c>
      <c r="K1784" s="42" t="str">
        <f t="shared" si="170"/>
        <v/>
      </c>
      <c r="L1784" s="42" t="str">
        <f t="shared" si="172"/>
        <v/>
      </c>
      <c r="M1784" s="56" t="str">
        <f t="shared" si="173"/>
        <v/>
      </c>
      <c r="N1784" s="42" t="str">
        <f>IF(LEN(I1784)=0,"",VLOOKUP(M1784,'Decile Calc'!$G$2:$H$11,2))</f>
        <v/>
      </c>
      <c r="O1784" s="57" t="str">
        <f t="shared" si="174"/>
        <v/>
      </c>
      <c r="P1784" s="42" t="str">
        <f t="shared" si="175"/>
        <v/>
      </c>
    </row>
    <row r="1785" spans="4:16" x14ac:dyDescent="0.3">
      <c r="D1785" s="2"/>
      <c r="I1785" s="42" t="str">
        <f>IF(LEN(H1785)&gt;0,G1785*0.5+((F1785/Summary!$B$3)*0.5),"")</f>
        <v/>
      </c>
      <c r="J1785" s="56" t="str">
        <f t="shared" si="171"/>
        <v/>
      </c>
      <c r="K1785" s="42" t="str">
        <f t="shared" si="170"/>
        <v/>
      </c>
      <c r="L1785" s="42" t="str">
        <f t="shared" si="172"/>
        <v/>
      </c>
      <c r="M1785" s="56" t="str">
        <f t="shared" si="173"/>
        <v/>
      </c>
      <c r="N1785" s="42" t="str">
        <f>IF(LEN(I1785)=0,"",VLOOKUP(M1785,'Decile Calc'!$G$2:$H$11,2))</f>
        <v/>
      </c>
      <c r="O1785" s="57" t="str">
        <f t="shared" si="174"/>
        <v/>
      </c>
      <c r="P1785" s="42" t="str">
        <f t="shared" si="175"/>
        <v/>
      </c>
    </row>
    <row r="1786" spans="4:16" x14ac:dyDescent="0.3">
      <c r="D1786" s="2"/>
      <c r="I1786" s="42" t="str">
        <f>IF(LEN(H1786)&gt;0,G1786*0.5+((F1786/Summary!$B$3)*0.5),"")</f>
        <v/>
      </c>
      <c r="J1786" s="56" t="str">
        <f t="shared" si="171"/>
        <v/>
      </c>
      <c r="K1786" s="42" t="str">
        <f t="shared" si="170"/>
        <v/>
      </c>
      <c r="L1786" s="42" t="str">
        <f t="shared" si="172"/>
        <v/>
      </c>
      <c r="M1786" s="56" t="str">
        <f t="shared" si="173"/>
        <v/>
      </c>
      <c r="N1786" s="42" t="str">
        <f>IF(LEN(I1786)=0,"",VLOOKUP(M1786,'Decile Calc'!$G$2:$H$11,2))</f>
        <v/>
      </c>
      <c r="O1786" s="57" t="str">
        <f t="shared" si="174"/>
        <v/>
      </c>
      <c r="P1786" s="42" t="str">
        <f t="shared" si="175"/>
        <v/>
      </c>
    </row>
    <row r="1787" spans="4:16" x14ac:dyDescent="0.3">
      <c r="D1787" s="2"/>
      <c r="H1787" s="63"/>
      <c r="I1787" s="42" t="str">
        <f>IF(LEN(H1787)&gt;0,G1787*0.5+((F1787/Summary!$B$3)*0.5),"")</f>
        <v/>
      </c>
      <c r="J1787" s="56" t="str">
        <f t="shared" si="171"/>
        <v/>
      </c>
      <c r="K1787" s="42" t="str">
        <f t="shared" si="170"/>
        <v/>
      </c>
      <c r="L1787" s="42" t="str">
        <f t="shared" si="172"/>
        <v/>
      </c>
      <c r="M1787" s="56" t="str">
        <f t="shared" si="173"/>
        <v/>
      </c>
      <c r="N1787" s="42" t="str">
        <f>IF(LEN(I1787)=0,"",VLOOKUP(M1787,'Decile Calc'!$G$2:$H$11,2))</f>
        <v/>
      </c>
      <c r="O1787" s="57" t="str">
        <f t="shared" si="174"/>
        <v/>
      </c>
      <c r="P1787" s="42" t="str">
        <f t="shared" si="175"/>
        <v/>
      </c>
    </row>
    <row r="1788" spans="4:16" x14ac:dyDescent="0.3">
      <c r="D1788" s="2"/>
      <c r="I1788" s="42" t="str">
        <f>IF(LEN(H1788)&gt;0,G1788*0.5+((F1788/Summary!$B$3)*0.5),"")</f>
        <v/>
      </c>
      <c r="J1788" s="56" t="str">
        <f t="shared" si="171"/>
        <v/>
      </c>
      <c r="K1788" s="42" t="str">
        <f t="shared" si="170"/>
        <v/>
      </c>
      <c r="L1788" s="42" t="str">
        <f t="shared" si="172"/>
        <v/>
      </c>
      <c r="M1788" s="56" t="str">
        <f t="shared" si="173"/>
        <v/>
      </c>
      <c r="N1788" s="42" t="str">
        <f>IF(LEN(I1788)=0,"",VLOOKUP(M1788,'Decile Calc'!$G$2:$H$11,2))</f>
        <v/>
      </c>
      <c r="O1788" s="57" t="str">
        <f t="shared" si="174"/>
        <v/>
      </c>
      <c r="P1788" s="42" t="str">
        <f t="shared" si="175"/>
        <v/>
      </c>
    </row>
    <row r="1789" spans="4:16" x14ac:dyDescent="0.3">
      <c r="D1789" s="2"/>
      <c r="I1789" s="42" t="str">
        <f>IF(LEN(H1789)&gt;0,G1789*0.5+((F1789/Summary!$B$3)*0.5),"")</f>
        <v/>
      </c>
      <c r="J1789" s="56" t="str">
        <f t="shared" si="171"/>
        <v/>
      </c>
      <c r="K1789" s="42" t="str">
        <f t="shared" si="170"/>
        <v/>
      </c>
      <c r="L1789" s="42" t="str">
        <f t="shared" si="172"/>
        <v/>
      </c>
      <c r="M1789" s="56" t="str">
        <f t="shared" si="173"/>
        <v/>
      </c>
      <c r="N1789" s="42" t="str">
        <f>IF(LEN(I1789)=0,"",VLOOKUP(M1789,'Decile Calc'!$G$2:$H$11,2))</f>
        <v/>
      </c>
      <c r="O1789" s="57" t="str">
        <f t="shared" si="174"/>
        <v/>
      </c>
      <c r="P1789" s="42" t="str">
        <f t="shared" si="175"/>
        <v/>
      </c>
    </row>
    <row r="1790" spans="4:16" x14ac:dyDescent="0.3">
      <c r="D1790" s="2"/>
      <c r="I1790" s="42" t="str">
        <f>IF(LEN(H1790)&gt;0,G1790*0.5+((F1790/Summary!$B$3)*0.5),"")</f>
        <v/>
      </c>
      <c r="J1790" s="56" t="str">
        <f t="shared" si="171"/>
        <v/>
      </c>
      <c r="K1790" s="42" t="str">
        <f t="shared" si="170"/>
        <v/>
      </c>
      <c r="L1790" s="42" t="str">
        <f t="shared" si="172"/>
        <v/>
      </c>
      <c r="M1790" s="56" t="str">
        <f t="shared" si="173"/>
        <v/>
      </c>
      <c r="N1790" s="42" t="str">
        <f>IF(LEN(I1790)=0,"",VLOOKUP(M1790,'Decile Calc'!$G$2:$H$11,2))</f>
        <v/>
      </c>
      <c r="O1790" s="57" t="str">
        <f t="shared" si="174"/>
        <v/>
      </c>
      <c r="P1790" s="42" t="str">
        <f t="shared" si="175"/>
        <v/>
      </c>
    </row>
    <row r="1791" spans="4:16" x14ac:dyDescent="0.3">
      <c r="D1791" s="2"/>
      <c r="I1791" s="42" t="str">
        <f>IF(LEN(H1791)&gt;0,G1791*0.5+((F1791/Summary!$B$3)*0.5),"")</f>
        <v/>
      </c>
      <c r="J1791" s="56" t="str">
        <f t="shared" si="171"/>
        <v/>
      </c>
      <c r="K1791" s="42" t="str">
        <f t="shared" si="170"/>
        <v/>
      </c>
      <c r="L1791" s="42" t="str">
        <f t="shared" si="172"/>
        <v/>
      </c>
      <c r="M1791" s="56" t="str">
        <f t="shared" si="173"/>
        <v/>
      </c>
      <c r="N1791" s="42" t="str">
        <f>IF(LEN(I1791)=0,"",VLOOKUP(M1791,'Decile Calc'!$G$2:$H$11,2))</f>
        <v/>
      </c>
      <c r="O1791" s="57" t="str">
        <f t="shared" si="174"/>
        <v/>
      </c>
      <c r="P1791" s="42" t="str">
        <f t="shared" si="175"/>
        <v/>
      </c>
    </row>
    <row r="1792" spans="4:16" x14ac:dyDescent="0.3">
      <c r="D1792" s="2"/>
      <c r="H1792" s="63"/>
      <c r="I1792" s="42" t="str">
        <f>IF(LEN(H1792)&gt;0,G1792*0.5+((F1792/Summary!$B$3)*0.5),"")</f>
        <v/>
      </c>
      <c r="J1792" s="56" t="str">
        <f t="shared" si="171"/>
        <v/>
      </c>
      <c r="K1792" s="42" t="str">
        <f t="shared" si="170"/>
        <v/>
      </c>
      <c r="L1792" s="42" t="str">
        <f t="shared" si="172"/>
        <v/>
      </c>
      <c r="M1792" s="56" t="str">
        <f t="shared" si="173"/>
        <v/>
      </c>
      <c r="N1792" s="42" t="str">
        <f>IF(LEN(I1792)=0,"",VLOOKUP(M1792,'Decile Calc'!$G$2:$H$11,2))</f>
        <v/>
      </c>
      <c r="O1792" s="57" t="str">
        <f t="shared" si="174"/>
        <v/>
      </c>
      <c r="P1792" s="42" t="str">
        <f t="shared" si="175"/>
        <v/>
      </c>
    </row>
    <row r="1793" spans="4:16" x14ac:dyDescent="0.3">
      <c r="D1793" s="2"/>
      <c r="I1793" s="42" t="str">
        <f>IF(LEN(H1793)&gt;0,G1793*0.5+((F1793/Summary!$B$3)*0.5),"")</f>
        <v/>
      </c>
      <c r="J1793" s="56" t="str">
        <f t="shared" si="171"/>
        <v/>
      </c>
      <c r="K1793" s="42" t="str">
        <f t="shared" si="170"/>
        <v/>
      </c>
      <c r="L1793" s="42" t="str">
        <f t="shared" si="172"/>
        <v/>
      </c>
      <c r="M1793" s="56" t="str">
        <f t="shared" si="173"/>
        <v/>
      </c>
      <c r="N1793" s="42" t="str">
        <f>IF(LEN(I1793)=0,"",VLOOKUP(M1793,'Decile Calc'!$G$2:$H$11,2))</f>
        <v/>
      </c>
      <c r="O1793" s="57" t="str">
        <f t="shared" si="174"/>
        <v/>
      </c>
      <c r="P1793" s="42" t="str">
        <f t="shared" si="175"/>
        <v/>
      </c>
    </row>
    <row r="1794" spans="4:16" x14ac:dyDescent="0.3">
      <c r="D1794" s="2"/>
      <c r="I1794" s="42" t="str">
        <f>IF(LEN(H1794)&gt;0,G1794*0.5+((F1794/Summary!$B$3)*0.5),"")</f>
        <v/>
      </c>
      <c r="J1794" s="56" t="str">
        <f t="shared" si="171"/>
        <v/>
      </c>
      <c r="K1794" s="42" t="str">
        <f t="shared" ref="K1794:K1857" si="176">IF(LEN(I1794)&gt;0,ROW(A1794)/100000000,"")</f>
        <v/>
      </c>
      <c r="L1794" s="42" t="str">
        <f t="shared" si="172"/>
        <v/>
      </c>
      <c r="M1794" s="56" t="str">
        <f t="shared" si="173"/>
        <v/>
      </c>
      <c r="N1794" s="42" t="str">
        <f>IF(LEN(I1794)=0,"",VLOOKUP(M1794,'Decile Calc'!$G$2:$H$11,2))</f>
        <v/>
      </c>
      <c r="O1794" s="57" t="str">
        <f t="shared" si="174"/>
        <v/>
      </c>
      <c r="P1794" s="42" t="str">
        <f t="shared" si="175"/>
        <v/>
      </c>
    </row>
    <row r="1795" spans="4:16" x14ac:dyDescent="0.3">
      <c r="D1795" s="2"/>
      <c r="I1795" s="42" t="str">
        <f>IF(LEN(H1795)&gt;0,G1795*0.5+((F1795/Summary!$B$3)*0.5),"")</f>
        <v/>
      </c>
      <c r="J1795" s="56" t="str">
        <f t="shared" ref="J1795:J1858" si="177">IF(LEN(I1795)&gt;0,RANK(I1795,$I$2:$I$10001,1),"")</f>
        <v/>
      </c>
      <c r="K1795" s="42" t="str">
        <f t="shared" si="176"/>
        <v/>
      </c>
      <c r="L1795" s="42" t="str">
        <f t="shared" ref="L1795:L1858" si="178">IFERROR(I1795+K1795,"")</f>
        <v/>
      </c>
      <c r="M1795" s="56" t="str">
        <f t="shared" ref="M1795:M1858" si="179">IF(LEN(I1795)=0,"",RANK((I1795+K1795),$L$2:$L$10001,1))</f>
        <v/>
      </c>
      <c r="N1795" s="42" t="str">
        <f>IF(LEN(I1795)=0,"",VLOOKUP(M1795,'Decile Calc'!$G$2:$H$11,2))</f>
        <v/>
      </c>
      <c r="O1795" s="57" t="str">
        <f t="shared" ref="O1795:O1858" si="180">IF(LEN(I1795)&gt;0,H1795,"")</f>
        <v/>
      </c>
      <c r="P1795" s="42" t="str">
        <f t="shared" ref="P1795:P1858" si="181">IF(LEN(I1795)=0,"",TRUNC(M1795,0))</f>
        <v/>
      </c>
    </row>
    <row r="1796" spans="4:16" x14ac:dyDescent="0.3">
      <c r="D1796" s="2"/>
      <c r="I1796" s="42" t="str">
        <f>IF(LEN(H1796)&gt;0,G1796*0.5+((F1796/Summary!$B$3)*0.5),"")</f>
        <v/>
      </c>
      <c r="J1796" s="56" t="str">
        <f t="shared" si="177"/>
        <v/>
      </c>
      <c r="K1796" s="42" t="str">
        <f t="shared" si="176"/>
        <v/>
      </c>
      <c r="L1796" s="42" t="str">
        <f t="shared" si="178"/>
        <v/>
      </c>
      <c r="M1796" s="56" t="str">
        <f t="shared" si="179"/>
        <v/>
      </c>
      <c r="N1796" s="42" t="str">
        <f>IF(LEN(I1796)=0,"",VLOOKUP(M1796,'Decile Calc'!$G$2:$H$11,2))</f>
        <v/>
      </c>
      <c r="O1796" s="57" t="str">
        <f t="shared" si="180"/>
        <v/>
      </c>
      <c r="P1796" s="42" t="str">
        <f t="shared" si="181"/>
        <v/>
      </c>
    </row>
    <row r="1797" spans="4:16" x14ac:dyDescent="0.3">
      <c r="D1797" s="2"/>
      <c r="H1797" s="63"/>
      <c r="I1797" s="42" t="str">
        <f>IF(LEN(H1797)&gt;0,G1797*0.5+((F1797/Summary!$B$3)*0.5),"")</f>
        <v/>
      </c>
      <c r="J1797" s="56" t="str">
        <f t="shared" si="177"/>
        <v/>
      </c>
      <c r="K1797" s="42" t="str">
        <f t="shared" si="176"/>
        <v/>
      </c>
      <c r="L1797" s="42" t="str">
        <f t="shared" si="178"/>
        <v/>
      </c>
      <c r="M1797" s="56" t="str">
        <f t="shared" si="179"/>
        <v/>
      </c>
      <c r="N1797" s="42" t="str">
        <f>IF(LEN(I1797)=0,"",VLOOKUP(M1797,'Decile Calc'!$G$2:$H$11,2))</f>
        <v/>
      </c>
      <c r="O1797" s="57" t="str">
        <f t="shared" si="180"/>
        <v/>
      </c>
      <c r="P1797" s="42" t="str">
        <f t="shared" si="181"/>
        <v/>
      </c>
    </row>
    <row r="1798" spans="4:16" x14ac:dyDescent="0.3">
      <c r="D1798" s="2"/>
      <c r="I1798" s="42" t="str">
        <f>IF(LEN(H1798)&gt;0,G1798*0.5+((F1798/Summary!$B$3)*0.5),"")</f>
        <v/>
      </c>
      <c r="J1798" s="56" t="str">
        <f t="shared" si="177"/>
        <v/>
      </c>
      <c r="K1798" s="42" t="str">
        <f t="shared" si="176"/>
        <v/>
      </c>
      <c r="L1798" s="42" t="str">
        <f t="shared" si="178"/>
        <v/>
      </c>
      <c r="M1798" s="56" t="str">
        <f t="shared" si="179"/>
        <v/>
      </c>
      <c r="N1798" s="42" t="str">
        <f>IF(LEN(I1798)=0,"",VLOOKUP(M1798,'Decile Calc'!$G$2:$H$11,2))</f>
        <v/>
      </c>
      <c r="O1798" s="57" t="str">
        <f t="shared" si="180"/>
        <v/>
      </c>
      <c r="P1798" s="42" t="str">
        <f t="shared" si="181"/>
        <v/>
      </c>
    </row>
    <row r="1799" spans="4:16" x14ac:dyDescent="0.3">
      <c r="D1799" s="2"/>
      <c r="I1799" s="42" t="str">
        <f>IF(LEN(H1799)&gt;0,G1799*0.5+((F1799/Summary!$B$3)*0.5),"")</f>
        <v/>
      </c>
      <c r="J1799" s="56" t="str">
        <f t="shared" si="177"/>
        <v/>
      </c>
      <c r="K1799" s="42" t="str">
        <f t="shared" si="176"/>
        <v/>
      </c>
      <c r="L1799" s="42" t="str">
        <f t="shared" si="178"/>
        <v/>
      </c>
      <c r="M1799" s="56" t="str">
        <f t="shared" si="179"/>
        <v/>
      </c>
      <c r="N1799" s="42" t="str">
        <f>IF(LEN(I1799)=0,"",VLOOKUP(M1799,'Decile Calc'!$G$2:$H$11,2))</f>
        <v/>
      </c>
      <c r="O1799" s="57" t="str">
        <f t="shared" si="180"/>
        <v/>
      </c>
      <c r="P1799" s="42" t="str">
        <f t="shared" si="181"/>
        <v/>
      </c>
    </row>
    <row r="1800" spans="4:16" x14ac:dyDescent="0.3">
      <c r="D1800" s="2"/>
      <c r="I1800" s="42" t="str">
        <f>IF(LEN(H1800)&gt;0,G1800*0.5+((F1800/Summary!$B$3)*0.5),"")</f>
        <v/>
      </c>
      <c r="J1800" s="56" t="str">
        <f t="shared" si="177"/>
        <v/>
      </c>
      <c r="K1800" s="42" t="str">
        <f t="shared" si="176"/>
        <v/>
      </c>
      <c r="L1800" s="42" t="str">
        <f t="shared" si="178"/>
        <v/>
      </c>
      <c r="M1800" s="56" t="str">
        <f t="shared" si="179"/>
        <v/>
      </c>
      <c r="N1800" s="42" t="str">
        <f>IF(LEN(I1800)=0,"",VLOOKUP(M1800,'Decile Calc'!$G$2:$H$11,2))</f>
        <v/>
      </c>
      <c r="O1800" s="57" t="str">
        <f t="shared" si="180"/>
        <v/>
      </c>
      <c r="P1800" s="42" t="str">
        <f t="shared" si="181"/>
        <v/>
      </c>
    </row>
    <row r="1801" spans="4:16" x14ac:dyDescent="0.3">
      <c r="D1801" s="2"/>
      <c r="I1801" s="42" t="str">
        <f>IF(LEN(H1801)&gt;0,G1801*0.5+((F1801/Summary!$B$3)*0.5),"")</f>
        <v/>
      </c>
      <c r="J1801" s="56" t="str">
        <f t="shared" si="177"/>
        <v/>
      </c>
      <c r="K1801" s="42" t="str">
        <f t="shared" si="176"/>
        <v/>
      </c>
      <c r="L1801" s="42" t="str">
        <f t="shared" si="178"/>
        <v/>
      </c>
      <c r="M1801" s="56" t="str">
        <f t="shared" si="179"/>
        <v/>
      </c>
      <c r="N1801" s="42" t="str">
        <f>IF(LEN(I1801)=0,"",VLOOKUP(M1801,'Decile Calc'!$G$2:$H$11,2))</f>
        <v/>
      </c>
      <c r="O1801" s="57" t="str">
        <f t="shared" si="180"/>
        <v/>
      </c>
      <c r="P1801" s="42" t="str">
        <f t="shared" si="181"/>
        <v/>
      </c>
    </row>
    <row r="1802" spans="4:16" x14ac:dyDescent="0.3">
      <c r="D1802" s="2"/>
      <c r="I1802" s="42" t="str">
        <f>IF(LEN(H1802)&gt;0,G1802*0.5+((F1802/Summary!$B$3)*0.5),"")</f>
        <v/>
      </c>
      <c r="J1802" s="56" t="str">
        <f t="shared" si="177"/>
        <v/>
      </c>
      <c r="K1802" s="42" t="str">
        <f t="shared" si="176"/>
        <v/>
      </c>
      <c r="L1802" s="42" t="str">
        <f t="shared" si="178"/>
        <v/>
      </c>
      <c r="M1802" s="56" t="str">
        <f t="shared" si="179"/>
        <v/>
      </c>
      <c r="N1802" s="42" t="str">
        <f>IF(LEN(I1802)=0,"",VLOOKUP(M1802,'Decile Calc'!$G$2:$H$11,2))</f>
        <v/>
      </c>
      <c r="O1802" s="57" t="str">
        <f t="shared" si="180"/>
        <v/>
      </c>
      <c r="P1802" s="42" t="str">
        <f t="shared" si="181"/>
        <v/>
      </c>
    </row>
    <row r="1803" spans="4:16" x14ac:dyDescent="0.3">
      <c r="D1803" s="30"/>
      <c r="I1803" s="42" t="str">
        <f>IF(LEN(H1803)&gt;0,G1803*0.5+((F1803/Summary!$B$3)*0.5),"")</f>
        <v/>
      </c>
      <c r="J1803" s="56" t="str">
        <f t="shared" si="177"/>
        <v/>
      </c>
      <c r="K1803" s="42" t="str">
        <f t="shared" si="176"/>
        <v/>
      </c>
      <c r="L1803" s="42" t="str">
        <f t="shared" si="178"/>
        <v/>
      </c>
      <c r="M1803" s="56" t="str">
        <f t="shared" si="179"/>
        <v/>
      </c>
      <c r="N1803" s="42" t="str">
        <f>IF(LEN(I1803)=0,"",VLOOKUP(M1803,'Decile Calc'!$G$2:$H$11,2))</f>
        <v/>
      </c>
      <c r="O1803" s="57" t="str">
        <f t="shared" si="180"/>
        <v/>
      </c>
      <c r="P1803" s="42" t="str">
        <f t="shared" si="181"/>
        <v/>
      </c>
    </row>
    <row r="1804" spans="4:16" x14ac:dyDescent="0.3">
      <c r="D1804" s="2"/>
      <c r="I1804" s="42" t="str">
        <f>IF(LEN(H1804)&gt;0,G1804*0.5+((F1804/Summary!$B$3)*0.5),"")</f>
        <v/>
      </c>
      <c r="J1804" s="56" t="str">
        <f t="shared" si="177"/>
        <v/>
      </c>
      <c r="K1804" s="42" t="str">
        <f t="shared" si="176"/>
        <v/>
      </c>
      <c r="L1804" s="42" t="str">
        <f t="shared" si="178"/>
        <v/>
      </c>
      <c r="M1804" s="56" t="str">
        <f t="shared" si="179"/>
        <v/>
      </c>
      <c r="N1804" s="42" t="str">
        <f>IF(LEN(I1804)=0,"",VLOOKUP(M1804,'Decile Calc'!$G$2:$H$11,2))</f>
        <v/>
      </c>
      <c r="O1804" s="57" t="str">
        <f t="shared" si="180"/>
        <v/>
      </c>
      <c r="P1804" s="42" t="str">
        <f t="shared" si="181"/>
        <v/>
      </c>
    </row>
    <row r="1805" spans="4:16" x14ac:dyDescent="0.3">
      <c r="D1805" s="2"/>
      <c r="H1805" s="63"/>
      <c r="I1805" s="42" t="str">
        <f>IF(LEN(H1805)&gt;0,G1805*0.5+((F1805/Summary!$B$3)*0.5),"")</f>
        <v/>
      </c>
      <c r="J1805" s="56" t="str">
        <f t="shared" si="177"/>
        <v/>
      </c>
      <c r="K1805" s="42" t="str">
        <f t="shared" si="176"/>
        <v/>
      </c>
      <c r="L1805" s="42" t="str">
        <f t="shared" si="178"/>
        <v/>
      </c>
      <c r="M1805" s="56" t="str">
        <f t="shared" si="179"/>
        <v/>
      </c>
      <c r="N1805" s="42" t="str">
        <f>IF(LEN(I1805)=0,"",VLOOKUP(M1805,'Decile Calc'!$G$2:$H$11,2))</f>
        <v/>
      </c>
      <c r="O1805" s="57" t="str">
        <f t="shared" si="180"/>
        <v/>
      </c>
      <c r="P1805" s="42" t="str">
        <f t="shared" si="181"/>
        <v/>
      </c>
    </row>
    <row r="1806" spans="4:16" x14ac:dyDescent="0.3">
      <c r="D1806" s="2"/>
      <c r="I1806" s="42" t="str">
        <f>IF(LEN(H1806)&gt;0,G1806*0.5+((F1806/Summary!$B$3)*0.5),"")</f>
        <v/>
      </c>
      <c r="J1806" s="56" t="str">
        <f t="shared" si="177"/>
        <v/>
      </c>
      <c r="K1806" s="42" t="str">
        <f t="shared" si="176"/>
        <v/>
      </c>
      <c r="L1806" s="42" t="str">
        <f t="shared" si="178"/>
        <v/>
      </c>
      <c r="M1806" s="56" t="str">
        <f t="shared" si="179"/>
        <v/>
      </c>
      <c r="N1806" s="42" t="str">
        <f>IF(LEN(I1806)=0,"",VLOOKUP(M1806,'Decile Calc'!$G$2:$H$11,2))</f>
        <v/>
      </c>
      <c r="O1806" s="57" t="str">
        <f t="shared" si="180"/>
        <v/>
      </c>
      <c r="P1806" s="42" t="str">
        <f t="shared" si="181"/>
        <v/>
      </c>
    </row>
    <row r="1807" spans="4:16" x14ac:dyDescent="0.3">
      <c r="D1807" s="30"/>
      <c r="I1807" s="42" t="str">
        <f>IF(LEN(H1807)&gt;0,G1807*0.5+((F1807/Summary!$B$3)*0.5),"")</f>
        <v/>
      </c>
      <c r="J1807" s="56" t="str">
        <f t="shared" si="177"/>
        <v/>
      </c>
      <c r="K1807" s="42" t="str">
        <f t="shared" si="176"/>
        <v/>
      </c>
      <c r="L1807" s="42" t="str">
        <f t="shared" si="178"/>
        <v/>
      </c>
      <c r="M1807" s="56" t="str">
        <f t="shared" si="179"/>
        <v/>
      </c>
      <c r="N1807" s="42" t="str">
        <f>IF(LEN(I1807)=0,"",VLOOKUP(M1807,'Decile Calc'!$G$2:$H$11,2))</f>
        <v/>
      </c>
      <c r="O1807" s="57" t="str">
        <f t="shared" si="180"/>
        <v/>
      </c>
      <c r="P1807" s="42" t="str">
        <f t="shared" si="181"/>
        <v/>
      </c>
    </row>
    <row r="1808" spans="4:16" x14ac:dyDescent="0.3">
      <c r="D1808" s="2"/>
      <c r="I1808" s="42" t="str">
        <f>IF(LEN(H1808)&gt;0,G1808*0.5+((F1808/Summary!$B$3)*0.5),"")</f>
        <v/>
      </c>
      <c r="J1808" s="56" t="str">
        <f t="shared" si="177"/>
        <v/>
      </c>
      <c r="K1808" s="42" t="str">
        <f t="shared" si="176"/>
        <v/>
      </c>
      <c r="L1808" s="42" t="str">
        <f t="shared" si="178"/>
        <v/>
      </c>
      <c r="M1808" s="56" t="str">
        <f t="shared" si="179"/>
        <v/>
      </c>
      <c r="N1808" s="42" t="str">
        <f>IF(LEN(I1808)=0,"",VLOOKUP(M1808,'Decile Calc'!$G$2:$H$11,2))</f>
        <v/>
      </c>
      <c r="O1808" s="57" t="str">
        <f t="shared" si="180"/>
        <v/>
      </c>
      <c r="P1808" s="42" t="str">
        <f t="shared" si="181"/>
        <v/>
      </c>
    </row>
    <row r="1809" spans="4:16" x14ac:dyDescent="0.3">
      <c r="D1809" s="2"/>
      <c r="I1809" s="42" t="str">
        <f>IF(LEN(H1809)&gt;0,G1809*0.5+((F1809/Summary!$B$3)*0.5),"")</f>
        <v/>
      </c>
      <c r="J1809" s="56" t="str">
        <f t="shared" si="177"/>
        <v/>
      </c>
      <c r="K1809" s="42" t="str">
        <f t="shared" si="176"/>
        <v/>
      </c>
      <c r="L1809" s="42" t="str">
        <f t="shared" si="178"/>
        <v/>
      </c>
      <c r="M1809" s="56" t="str">
        <f t="shared" si="179"/>
        <v/>
      </c>
      <c r="N1809" s="42" t="str">
        <f>IF(LEN(I1809)=0,"",VLOOKUP(M1809,'Decile Calc'!$G$2:$H$11,2))</f>
        <v/>
      </c>
      <c r="O1809" s="57" t="str">
        <f t="shared" si="180"/>
        <v/>
      </c>
      <c r="P1809" s="42" t="str">
        <f t="shared" si="181"/>
        <v/>
      </c>
    </row>
    <row r="1810" spans="4:16" x14ac:dyDescent="0.3">
      <c r="D1810" s="2"/>
      <c r="I1810" s="42" t="str">
        <f>IF(LEN(H1810)&gt;0,G1810*0.5+((F1810/Summary!$B$3)*0.5),"")</f>
        <v/>
      </c>
      <c r="J1810" s="56" t="str">
        <f t="shared" si="177"/>
        <v/>
      </c>
      <c r="K1810" s="42" t="str">
        <f t="shared" si="176"/>
        <v/>
      </c>
      <c r="L1810" s="42" t="str">
        <f t="shared" si="178"/>
        <v/>
      </c>
      <c r="M1810" s="56" t="str">
        <f t="shared" si="179"/>
        <v/>
      </c>
      <c r="N1810" s="42" t="str">
        <f>IF(LEN(I1810)=0,"",VLOOKUP(M1810,'Decile Calc'!$G$2:$H$11,2))</f>
        <v/>
      </c>
      <c r="O1810" s="57" t="str">
        <f t="shared" si="180"/>
        <v/>
      </c>
      <c r="P1810" s="42" t="str">
        <f t="shared" si="181"/>
        <v/>
      </c>
    </row>
    <row r="1811" spans="4:16" x14ac:dyDescent="0.3">
      <c r="D1811" s="2"/>
      <c r="I1811" s="42" t="str">
        <f>IF(LEN(H1811)&gt;0,G1811*0.5+((F1811/Summary!$B$3)*0.5),"")</f>
        <v/>
      </c>
      <c r="J1811" s="56" t="str">
        <f t="shared" si="177"/>
        <v/>
      </c>
      <c r="K1811" s="42" t="str">
        <f t="shared" si="176"/>
        <v/>
      </c>
      <c r="L1811" s="42" t="str">
        <f t="shared" si="178"/>
        <v/>
      </c>
      <c r="M1811" s="56" t="str">
        <f t="shared" si="179"/>
        <v/>
      </c>
      <c r="N1811" s="42" t="str">
        <f>IF(LEN(I1811)=0,"",VLOOKUP(M1811,'Decile Calc'!$G$2:$H$11,2))</f>
        <v/>
      </c>
      <c r="O1811" s="57" t="str">
        <f t="shared" si="180"/>
        <v/>
      </c>
      <c r="P1811" s="42" t="str">
        <f t="shared" si="181"/>
        <v/>
      </c>
    </row>
    <row r="1812" spans="4:16" x14ac:dyDescent="0.3">
      <c r="D1812" s="2"/>
      <c r="H1812" s="63"/>
      <c r="I1812" s="42" t="str">
        <f>IF(LEN(H1812)&gt;0,G1812*0.5+((F1812/Summary!$B$3)*0.5),"")</f>
        <v/>
      </c>
      <c r="J1812" s="56" t="str">
        <f t="shared" si="177"/>
        <v/>
      </c>
      <c r="K1812" s="42" t="str">
        <f t="shared" si="176"/>
        <v/>
      </c>
      <c r="L1812" s="42" t="str">
        <f t="shared" si="178"/>
        <v/>
      </c>
      <c r="M1812" s="56" t="str">
        <f t="shared" si="179"/>
        <v/>
      </c>
      <c r="N1812" s="42" t="str">
        <f>IF(LEN(I1812)=0,"",VLOOKUP(M1812,'Decile Calc'!$G$2:$H$11,2))</f>
        <v/>
      </c>
      <c r="O1812" s="57" t="str">
        <f t="shared" si="180"/>
        <v/>
      </c>
      <c r="P1812" s="42" t="str">
        <f t="shared" si="181"/>
        <v/>
      </c>
    </row>
    <row r="1813" spans="4:16" x14ac:dyDescent="0.3">
      <c r="D1813" s="2"/>
      <c r="I1813" s="42" t="str">
        <f>IF(LEN(H1813)&gt;0,G1813*0.5+((F1813/Summary!$B$3)*0.5),"")</f>
        <v/>
      </c>
      <c r="J1813" s="56" t="str">
        <f t="shared" si="177"/>
        <v/>
      </c>
      <c r="K1813" s="42" t="str">
        <f t="shared" si="176"/>
        <v/>
      </c>
      <c r="L1813" s="42" t="str">
        <f t="shared" si="178"/>
        <v/>
      </c>
      <c r="M1813" s="56" t="str">
        <f t="shared" si="179"/>
        <v/>
      </c>
      <c r="N1813" s="42" t="str">
        <f>IF(LEN(I1813)=0,"",VLOOKUP(M1813,'Decile Calc'!$G$2:$H$11,2))</f>
        <v/>
      </c>
      <c r="O1813" s="57" t="str">
        <f t="shared" si="180"/>
        <v/>
      </c>
      <c r="P1813" s="42" t="str">
        <f t="shared" si="181"/>
        <v/>
      </c>
    </row>
    <row r="1814" spans="4:16" x14ac:dyDescent="0.3">
      <c r="D1814" s="2"/>
      <c r="I1814" s="42" t="str">
        <f>IF(LEN(H1814)&gt;0,G1814*0.5+((F1814/Summary!$B$3)*0.5),"")</f>
        <v/>
      </c>
      <c r="J1814" s="56" t="str">
        <f t="shared" si="177"/>
        <v/>
      </c>
      <c r="K1814" s="42" t="str">
        <f t="shared" si="176"/>
        <v/>
      </c>
      <c r="L1814" s="42" t="str">
        <f t="shared" si="178"/>
        <v/>
      </c>
      <c r="M1814" s="56" t="str">
        <f t="shared" si="179"/>
        <v/>
      </c>
      <c r="N1814" s="42" t="str">
        <f>IF(LEN(I1814)=0,"",VLOOKUP(M1814,'Decile Calc'!$G$2:$H$11,2))</f>
        <v/>
      </c>
      <c r="O1814" s="57" t="str">
        <f t="shared" si="180"/>
        <v/>
      </c>
      <c r="P1814" s="42" t="str">
        <f t="shared" si="181"/>
        <v/>
      </c>
    </row>
    <row r="1815" spans="4:16" x14ac:dyDescent="0.3">
      <c r="D1815" s="2"/>
      <c r="I1815" s="42" t="str">
        <f>IF(LEN(H1815)&gt;0,G1815*0.5+((F1815/Summary!$B$3)*0.5),"")</f>
        <v/>
      </c>
      <c r="J1815" s="56" t="str">
        <f t="shared" si="177"/>
        <v/>
      </c>
      <c r="K1815" s="42" t="str">
        <f t="shared" si="176"/>
        <v/>
      </c>
      <c r="L1815" s="42" t="str">
        <f t="shared" si="178"/>
        <v/>
      </c>
      <c r="M1815" s="56" t="str">
        <f t="shared" si="179"/>
        <v/>
      </c>
      <c r="N1815" s="42" t="str">
        <f>IF(LEN(I1815)=0,"",VLOOKUP(M1815,'Decile Calc'!$G$2:$H$11,2))</f>
        <v/>
      </c>
      <c r="O1815" s="57" t="str">
        <f t="shared" si="180"/>
        <v/>
      </c>
      <c r="P1815" s="42" t="str">
        <f t="shared" si="181"/>
        <v/>
      </c>
    </row>
    <row r="1816" spans="4:16" x14ac:dyDescent="0.3">
      <c r="D1816" s="30"/>
      <c r="I1816" s="42" t="str">
        <f>IF(LEN(H1816)&gt;0,G1816*0.5+((F1816/Summary!$B$3)*0.5),"")</f>
        <v/>
      </c>
      <c r="J1816" s="56" t="str">
        <f t="shared" si="177"/>
        <v/>
      </c>
      <c r="K1816" s="42" t="str">
        <f t="shared" si="176"/>
        <v/>
      </c>
      <c r="L1816" s="42" t="str">
        <f t="shared" si="178"/>
        <v/>
      </c>
      <c r="M1816" s="56" t="str">
        <f t="shared" si="179"/>
        <v/>
      </c>
      <c r="N1816" s="42" t="str">
        <f>IF(LEN(I1816)=0,"",VLOOKUP(M1816,'Decile Calc'!$G$2:$H$11,2))</f>
        <v/>
      </c>
      <c r="O1816" s="57" t="str">
        <f t="shared" si="180"/>
        <v/>
      </c>
      <c r="P1816" s="42" t="str">
        <f t="shared" si="181"/>
        <v/>
      </c>
    </row>
    <row r="1817" spans="4:16" x14ac:dyDescent="0.3">
      <c r="D1817" s="2"/>
      <c r="I1817" s="42" t="str">
        <f>IF(LEN(H1817)&gt;0,G1817*0.5+((F1817/Summary!$B$3)*0.5),"")</f>
        <v/>
      </c>
      <c r="J1817" s="56" t="str">
        <f t="shared" si="177"/>
        <v/>
      </c>
      <c r="K1817" s="42" t="str">
        <f t="shared" si="176"/>
        <v/>
      </c>
      <c r="L1817" s="42" t="str">
        <f t="shared" si="178"/>
        <v/>
      </c>
      <c r="M1817" s="56" t="str">
        <f t="shared" si="179"/>
        <v/>
      </c>
      <c r="N1817" s="42" t="str">
        <f>IF(LEN(I1817)=0,"",VLOOKUP(M1817,'Decile Calc'!$G$2:$H$11,2))</f>
        <v/>
      </c>
      <c r="O1817" s="57" t="str">
        <f t="shared" si="180"/>
        <v/>
      </c>
      <c r="P1817" s="42" t="str">
        <f t="shared" si="181"/>
        <v/>
      </c>
    </row>
    <row r="1818" spans="4:16" x14ac:dyDescent="0.3">
      <c r="D1818" s="2"/>
      <c r="I1818" s="42" t="str">
        <f>IF(LEN(H1818)&gt;0,G1818*0.5+((F1818/Summary!$B$3)*0.5),"")</f>
        <v/>
      </c>
      <c r="J1818" s="56" t="str">
        <f t="shared" si="177"/>
        <v/>
      </c>
      <c r="K1818" s="42" t="str">
        <f t="shared" si="176"/>
        <v/>
      </c>
      <c r="L1818" s="42" t="str">
        <f t="shared" si="178"/>
        <v/>
      </c>
      <c r="M1818" s="56" t="str">
        <f t="shared" si="179"/>
        <v/>
      </c>
      <c r="N1818" s="42" t="str">
        <f>IF(LEN(I1818)=0,"",VLOOKUP(M1818,'Decile Calc'!$G$2:$H$11,2))</f>
        <v/>
      </c>
      <c r="O1818" s="57" t="str">
        <f t="shared" si="180"/>
        <v/>
      </c>
      <c r="P1818" s="42" t="str">
        <f t="shared" si="181"/>
        <v/>
      </c>
    </row>
    <row r="1819" spans="4:16" x14ac:dyDescent="0.3">
      <c r="D1819" s="2"/>
      <c r="I1819" s="42" t="str">
        <f>IF(LEN(H1819)&gt;0,G1819*0.5+((F1819/Summary!$B$3)*0.5),"")</f>
        <v/>
      </c>
      <c r="J1819" s="56" t="str">
        <f t="shared" si="177"/>
        <v/>
      </c>
      <c r="K1819" s="42" t="str">
        <f t="shared" si="176"/>
        <v/>
      </c>
      <c r="L1819" s="42" t="str">
        <f t="shared" si="178"/>
        <v/>
      </c>
      <c r="M1819" s="56" t="str">
        <f t="shared" si="179"/>
        <v/>
      </c>
      <c r="N1819" s="42" t="str">
        <f>IF(LEN(I1819)=0,"",VLOOKUP(M1819,'Decile Calc'!$G$2:$H$11,2))</f>
        <v/>
      </c>
      <c r="O1819" s="57" t="str">
        <f t="shared" si="180"/>
        <v/>
      </c>
      <c r="P1819" s="42" t="str">
        <f t="shared" si="181"/>
        <v/>
      </c>
    </row>
    <row r="1820" spans="4:16" x14ac:dyDescent="0.3">
      <c r="D1820" s="2"/>
      <c r="I1820" s="42" t="str">
        <f>IF(LEN(H1820)&gt;0,G1820*0.5+((F1820/Summary!$B$3)*0.5),"")</f>
        <v/>
      </c>
      <c r="J1820" s="56" t="str">
        <f t="shared" si="177"/>
        <v/>
      </c>
      <c r="K1820" s="42" t="str">
        <f t="shared" si="176"/>
        <v/>
      </c>
      <c r="L1820" s="42" t="str">
        <f t="shared" si="178"/>
        <v/>
      </c>
      <c r="M1820" s="56" t="str">
        <f t="shared" si="179"/>
        <v/>
      </c>
      <c r="N1820" s="42" t="str">
        <f>IF(LEN(I1820)=0,"",VLOOKUP(M1820,'Decile Calc'!$G$2:$H$11,2))</f>
        <v/>
      </c>
      <c r="O1820" s="57" t="str">
        <f t="shared" si="180"/>
        <v/>
      </c>
      <c r="P1820" s="42" t="str">
        <f t="shared" si="181"/>
        <v/>
      </c>
    </row>
    <row r="1821" spans="4:16" x14ac:dyDescent="0.3">
      <c r="D1821" s="2"/>
      <c r="I1821" s="42" t="str">
        <f>IF(LEN(H1821)&gt;0,G1821*0.5+((F1821/Summary!$B$3)*0.5),"")</f>
        <v/>
      </c>
      <c r="J1821" s="56" t="str">
        <f t="shared" si="177"/>
        <v/>
      </c>
      <c r="K1821" s="42" t="str">
        <f t="shared" si="176"/>
        <v/>
      </c>
      <c r="L1821" s="42" t="str">
        <f t="shared" si="178"/>
        <v/>
      </c>
      <c r="M1821" s="56" t="str">
        <f t="shared" si="179"/>
        <v/>
      </c>
      <c r="N1821" s="42" t="str">
        <f>IF(LEN(I1821)=0,"",VLOOKUP(M1821,'Decile Calc'!$G$2:$H$11,2))</f>
        <v/>
      </c>
      <c r="O1821" s="57" t="str">
        <f t="shared" si="180"/>
        <v/>
      </c>
      <c r="P1821" s="42" t="str">
        <f t="shared" si="181"/>
        <v/>
      </c>
    </row>
    <row r="1822" spans="4:16" x14ac:dyDescent="0.3">
      <c r="D1822" s="2"/>
      <c r="I1822" s="42" t="str">
        <f>IF(LEN(H1822)&gt;0,G1822*0.5+((F1822/Summary!$B$3)*0.5),"")</f>
        <v/>
      </c>
      <c r="J1822" s="56" t="str">
        <f t="shared" si="177"/>
        <v/>
      </c>
      <c r="K1822" s="42" t="str">
        <f t="shared" si="176"/>
        <v/>
      </c>
      <c r="L1822" s="42" t="str">
        <f t="shared" si="178"/>
        <v/>
      </c>
      <c r="M1822" s="56" t="str">
        <f t="shared" si="179"/>
        <v/>
      </c>
      <c r="N1822" s="42" t="str">
        <f>IF(LEN(I1822)=0,"",VLOOKUP(M1822,'Decile Calc'!$G$2:$H$11,2))</f>
        <v/>
      </c>
      <c r="O1822" s="57" t="str">
        <f t="shared" si="180"/>
        <v/>
      </c>
      <c r="P1822" s="42" t="str">
        <f t="shared" si="181"/>
        <v/>
      </c>
    </row>
    <row r="1823" spans="4:16" x14ac:dyDescent="0.3">
      <c r="D1823" s="30"/>
      <c r="I1823" s="42" t="str">
        <f>IF(LEN(H1823)&gt;0,G1823*0.5+((F1823/Summary!$B$3)*0.5),"")</f>
        <v/>
      </c>
      <c r="J1823" s="56" t="str">
        <f t="shared" si="177"/>
        <v/>
      </c>
      <c r="K1823" s="42" t="str">
        <f t="shared" si="176"/>
        <v/>
      </c>
      <c r="L1823" s="42" t="str">
        <f t="shared" si="178"/>
        <v/>
      </c>
      <c r="M1823" s="56" t="str">
        <f t="shared" si="179"/>
        <v/>
      </c>
      <c r="N1823" s="42" t="str">
        <f>IF(LEN(I1823)=0,"",VLOOKUP(M1823,'Decile Calc'!$G$2:$H$11,2))</f>
        <v/>
      </c>
      <c r="O1823" s="57" t="str">
        <f t="shared" si="180"/>
        <v/>
      </c>
      <c r="P1823" s="42" t="str">
        <f t="shared" si="181"/>
        <v/>
      </c>
    </row>
    <row r="1824" spans="4:16" x14ac:dyDescent="0.3">
      <c r="D1824" s="2"/>
      <c r="I1824" s="42" t="str">
        <f>IF(LEN(H1824)&gt;0,G1824*0.5+((F1824/Summary!$B$3)*0.5),"")</f>
        <v/>
      </c>
      <c r="J1824" s="56" t="str">
        <f t="shared" si="177"/>
        <v/>
      </c>
      <c r="K1824" s="42" t="str">
        <f t="shared" si="176"/>
        <v/>
      </c>
      <c r="L1824" s="42" t="str">
        <f t="shared" si="178"/>
        <v/>
      </c>
      <c r="M1824" s="56" t="str">
        <f t="shared" si="179"/>
        <v/>
      </c>
      <c r="N1824" s="42" t="str">
        <f>IF(LEN(I1824)=0,"",VLOOKUP(M1824,'Decile Calc'!$G$2:$H$11,2))</f>
        <v/>
      </c>
      <c r="O1824" s="57" t="str">
        <f t="shared" si="180"/>
        <v/>
      </c>
      <c r="P1824" s="42" t="str">
        <f t="shared" si="181"/>
        <v/>
      </c>
    </row>
    <row r="1825" spans="4:16" x14ac:dyDescent="0.3">
      <c r="D1825" s="2"/>
      <c r="I1825" s="42" t="str">
        <f>IF(LEN(H1825)&gt;0,G1825*0.5+((F1825/Summary!$B$3)*0.5),"")</f>
        <v/>
      </c>
      <c r="J1825" s="56" t="str">
        <f t="shared" si="177"/>
        <v/>
      </c>
      <c r="K1825" s="42" t="str">
        <f t="shared" si="176"/>
        <v/>
      </c>
      <c r="L1825" s="42" t="str">
        <f t="shared" si="178"/>
        <v/>
      </c>
      <c r="M1825" s="56" t="str">
        <f t="shared" si="179"/>
        <v/>
      </c>
      <c r="N1825" s="42" t="str">
        <f>IF(LEN(I1825)=0,"",VLOOKUP(M1825,'Decile Calc'!$G$2:$H$11,2))</f>
        <v/>
      </c>
      <c r="O1825" s="57" t="str">
        <f t="shared" si="180"/>
        <v/>
      </c>
      <c r="P1825" s="42" t="str">
        <f t="shared" si="181"/>
        <v/>
      </c>
    </row>
    <row r="1826" spans="4:16" x14ac:dyDescent="0.3">
      <c r="D1826" s="2"/>
      <c r="I1826" s="42" t="str">
        <f>IF(LEN(H1826)&gt;0,G1826*0.5+((F1826/Summary!$B$3)*0.5),"")</f>
        <v/>
      </c>
      <c r="J1826" s="56" t="str">
        <f t="shared" si="177"/>
        <v/>
      </c>
      <c r="K1826" s="42" t="str">
        <f t="shared" si="176"/>
        <v/>
      </c>
      <c r="L1826" s="42" t="str">
        <f t="shared" si="178"/>
        <v/>
      </c>
      <c r="M1826" s="56" t="str">
        <f t="shared" si="179"/>
        <v/>
      </c>
      <c r="N1826" s="42" t="str">
        <f>IF(LEN(I1826)=0,"",VLOOKUP(M1826,'Decile Calc'!$G$2:$H$11,2))</f>
        <v/>
      </c>
      <c r="O1826" s="57" t="str">
        <f t="shared" si="180"/>
        <v/>
      </c>
      <c r="P1826" s="42" t="str">
        <f t="shared" si="181"/>
        <v/>
      </c>
    </row>
    <row r="1827" spans="4:16" x14ac:dyDescent="0.3">
      <c r="D1827" s="2"/>
      <c r="H1827" s="63"/>
      <c r="I1827" s="42" t="str">
        <f>IF(LEN(H1827)&gt;0,G1827*0.5+((F1827/Summary!$B$3)*0.5),"")</f>
        <v/>
      </c>
      <c r="J1827" s="56" t="str">
        <f t="shared" si="177"/>
        <v/>
      </c>
      <c r="K1827" s="42" t="str">
        <f t="shared" si="176"/>
        <v/>
      </c>
      <c r="L1827" s="42" t="str">
        <f t="shared" si="178"/>
        <v/>
      </c>
      <c r="M1827" s="56" t="str">
        <f t="shared" si="179"/>
        <v/>
      </c>
      <c r="N1827" s="42" t="str">
        <f>IF(LEN(I1827)=0,"",VLOOKUP(M1827,'Decile Calc'!$G$2:$H$11,2))</f>
        <v/>
      </c>
      <c r="O1827" s="57" t="str">
        <f t="shared" si="180"/>
        <v/>
      </c>
      <c r="P1827" s="42" t="str">
        <f t="shared" si="181"/>
        <v/>
      </c>
    </row>
    <row r="1828" spans="4:16" x14ac:dyDescent="0.3">
      <c r="D1828" s="2"/>
      <c r="H1828" s="63"/>
      <c r="I1828" s="42" t="str">
        <f>IF(LEN(H1828)&gt;0,G1828*0.5+((F1828/Summary!$B$3)*0.5),"")</f>
        <v/>
      </c>
      <c r="J1828" s="56" t="str">
        <f t="shared" si="177"/>
        <v/>
      </c>
      <c r="K1828" s="42" t="str">
        <f t="shared" si="176"/>
        <v/>
      </c>
      <c r="L1828" s="42" t="str">
        <f t="shared" si="178"/>
        <v/>
      </c>
      <c r="M1828" s="56" t="str">
        <f t="shared" si="179"/>
        <v/>
      </c>
      <c r="N1828" s="42" t="str">
        <f>IF(LEN(I1828)=0,"",VLOOKUP(M1828,'Decile Calc'!$G$2:$H$11,2))</f>
        <v/>
      </c>
      <c r="O1828" s="57" t="str">
        <f t="shared" si="180"/>
        <v/>
      </c>
      <c r="P1828" s="42" t="str">
        <f t="shared" si="181"/>
        <v/>
      </c>
    </row>
    <row r="1829" spans="4:16" x14ac:dyDescent="0.3">
      <c r="D1829" s="30"/>
      <c r="I1829" s="42" t="str">
        <f>IF(LEN(H1829)&gt;0,G1829*0.5+((F1829/Summary!$B$3)*0.5),"")</f>
        <v/>
      </c>
      <c r="J1829" s="56" t="str">
        <f t="shared" si="177"/>
        <v/>
      </c>
      <c r="K1829" s="42" t="str">
        <f t="shared" si="176"/>
        <v/>
      </c>
      <c r="L1829" s="42" t="str">
        <f t="shared" si="178"/>
        <v/>
      </c>
      <c r="M1829" s="56" t="str">
        <f t="shared" si="179"/>
        <v/>
      </c>
      <c r="N1829" s="42" t="str">
        <f>IF(LEN(I1829)=0,"",VLOOKUP(M1829,'Decile Calc'!$G$2:$H$11,2))</f>
        <v/>
      </c>
      <c r="O1829" s="57" t="str">
        <f t="shared" si="180"/>
        <v/>
      </c>
      <c r="P1829" s="42" t="str">
        <f t="shared" si="181"/>
        <v/>
      </c>
    </row>
    <row r="1830" spans="4:16" x14ac:dyDescent="0.3">
      <c r="D1830" s="2"/>
      <c r="I1830" s="42" t="str">
        <f>IF(LEN(H1830)&gt;0,G1830*0.5+((F1830/Summary!$B$3)*0.5),"")</f>
        <v/>
      </c>
      <c r="J1830" s="56" t="str">
        <f t="shared" si="177"/>
        <v/>
      </c>
      <c r="K1830" s="42" t="str">
        <f t="shared" si="176"/>
        <v/>
      </c>
      <c r="L1830" s="42" t="str">
        <f t="shared" si="178"/>
        <v/>
      </c>
      <c r="M1830" s="56" t="str">
        <f t="shared" si="179"/>
        <v/>
      </c>
      <c r="N1830" s="42" t="str">
        <f>IF(LEN(I1830)=0,"",VLOOKUP(M1830,'Decile Calc'!$G$2:$H$11,2))</f>
        <v/>
      </c>
      <c r="O1830" s="57" t="str">
        <f t="shared" si="180"/>
        <v/>
      </c>
      <c r="P1830" s="42" t="str">
        <f t="shared" si="181"/>
        <v/>
      </c>
    </row>
    <row r="1831" spans="4:16" x14ac:dyDescent="0.3">
      <c r="D1831" s="2"/>
      <c r="I1831" s="42" t="str">
        <f>IF(LEN(H1831)&gt;0,G1831*0.5+((F1831/Summary!$B$3)*0.5),"")</f>
        <v/>
      </c>
      <c r="J1831" s="56" t="str">
        <f t="shared" si="177"/>
        <v/>
      </c>
      <c r="K1831" s="42" t="str">
        <f t="shared" si="176"/>
        <v/>
      </c>
      <c r="L1831" s="42" t="str">
        <f t="shared" si="178"/>
        <v/>
      </c>
      <c r="M1831" s="56" t="str">
        <f t="shared" si="179"/>
        <v/>
      </c>
      <c r="N1831" s="42" t="str">
        <f>IF(LEN(I1831)=0,"",VLOOKUP(M1831,'Decile Calc'!$G$2:$H$11,2))</f>
        <v/>
      </c>
      <c r="O1831" s="57" t="str">
        <f t="shared" si="180"/>
        <v/>
      </c>
      <c r="P1831" s="42" t="str">
        <f t="shared" si="181"/>
        <v/>
      </c>
    </row>
    <row r="1832" spans="4:16" x14ac:dyDescent="0.3">
      <c r="D1832" s="2"/>
      <c r="I1832" s="42" t="str">
        <f>IF(LEN(H1832)&gt;0,G1832*0.5+((F1832/Summary!$B$3)*0.5),"")</f>
        <v/>
      </c>
      <c r="J1832" s="56" t="str">
        <f t="shared" si="177"/>
        <v/>
      </c>
      <c r="K1832" s="42" t="str">
        <f t="shared" si="176"/>
        <v/>
      </c>
      <c r="L1832" s="42" t="str">
        <f t="shared" si="178"/>
        <v/>
      </c>
      <c r="M1832" s="56" t="str">
        <f t="shared" si="179"/>
        <v/>
      </c>
      <c r="N1832" s="42" t="str">
        <f>IF(LEN(I1832)=0,"",VLOOKUP(M1832,'Decile Calc'!$G$2:$H$11,2))</f>
        <v/>
      </c>
      <c r="O1832" s="57" t="str">
        <f t="shared" si="180"/>
        <v/>
      </c>
      <c r="P1832" s="42" t="str">
        <f t="shared" si="181"/>
        <v/>
      </c>
    </row>
    <row r="1833" spans="4:16" x14ac:dyDescent="0.3">
      <c r="D1833" s="2"/>
      <c r="H1833" s="63"/>
      <c r="I1833" s="42" t="str">
        <f>IF(LEN(H1833)&gt;0,G1833*0.5+((F1833/Summary!$B$3)*0.5),"")</f>
        <v/>
      </c>
      <c r="J1833" s="56" t="str">
        <f t="shared" si="177"/>
        <v/>
      </c>
      <c r="K1833" s="42" t="str">
        <f t="shared" si="176"/>
        <v/>
      </c>
      <c r="L1833" s="42" t="str">
        <f t="shared" si="178"/>
        <v/>
      </c>
      <c r="M1833" s="56" t="str">
        <f t="shared" si="179"/>
        <v/>
      </c>
      <c r="N1833" s="42" t="str">
        <f>IF(LEN(I1833)=0,"",VLOOKUP(M1833,'Decile Calc'!$G$2:$H$11,2))</f>
        <v/>
      </c>
      <c r="O1833" s="57" t="str">
        <f t="shared" si="180"/>
        <v/>
      </c>
      <c r="P1833" s="42" t="str">
        <f t="shared" si="181"/>
        <v/>
      </c>
    </row>
    <row r="1834" spans="4:16" x14ac:dyDescent="0.3">
      <c r="D1834" s="2"/>
      <c r="I1834" s="42" t="str">
        <f>IF(LEN(H1834)&gt;0,G1834*0.5+((F1834/Summary!$B$3)*0.5),"")</f>
        <v/>
      </c>
      <c r="J1834" s="56" t="str">
        <f t="shared" si="177"/>
        <v/>
      </c>
      <c r="K1834" s="42" t="str">
        <f t="shared" si="176"/>
        <v/>
      </c>
      <c r="L1834" s="42" t="str">
        <f t="shared" si="178"/>
        <v/>
      </c>
      <c r="M1834" s="56" t="str">
        <f t="shared" si="179"/>
        <v/>
      </c>
      <c r="N1834" s="42" t="str">
        <f>IF(LEN(I1834)=0,"",VLOOKUP(M1834,'Decile Calc'!$G$2:$H$11,2))</f>
        <v/>
      </c>
      <c r="O1834" s="57" t="str">
        <f t="shared" si="180"/>
        <v/>
      </c>
      <c r="P1834" s="42" t="str">
        <f t="shared" si="181"/>
        <v/>
      </c>
    </row>
    <row r="1835" spans="4:16" x14ac:dyDescent="0.3">
      <c r="D1835" s="30"/>
      <c r="I1835" s="42" t="str">
        <f>IF(LEN(H1835)&gt;0,G1835*0.5+((F1835/Summary!$B$3)*0.5),"")</f>
        <v/>
      </c>
      <c r="J1835" s="56" t="str">
        <f t="shared" si="177"/>
        <v/>
      </c>
      <c r="K1835" s="42" t="str">
        <f t="shared" si="176"/>
        <v/>
      </c>
      <c r="L1835" s="42" t="str">
        <f t="shared" si="178"/>
        <v/>
      </c>
      <c r="M1835" s="56" t="str">
        <f t="shared" si="179"/>
        <v/>
      </c>
      <c r="N1835" s="42" t="str">
        <f>IF(LEN(I1835)=0,"",VLOOKUP(M1835,'Decile Calc'!$G$2:$H$11,2))</f>
        <v/>
      </c>
      <c r="O1835" s="57" t="str">
        <f t="shared" si="180"/>
        <v/>
      </c>
      <c r="P1835" s="42" t="str">
        <f t="shared" si="181"/>
        <v/>
      </c>
    </row>
    <row r="1836" spans="4:16" x14ac:dyDescent="0.3">
      <c r="D1836" s="30"/>
      <c r="I1836" s="42" t="str">
        <f>IF(LEN(H1836)&gt;0,G1836*0.5+((F1836/Summary!$B$3)*0.5),"")</f>
        <v/>
      </c>
      <c r="J1836" s="56" t="str">
        <f t="shared" si="177"/>
        <v/>
      </c>
      <c r="K1836" s="42" t="str">
        <f t="shared" si="176"/>
        <v/>
      </c>
      <c r="L1836" s="42" t="str">
        <f t="shared" si="178"/>
        <v/>
      </c>
      <c r="M1836" s="56" t="str">
        <f t="shared" si="179"/>
        <v/>
      </c>
      <c r="N1836" s="42" t="str">
        <f>IF(LEN(I1836)=0,"",VLOOKUP(M1836,'Decile Calc'!$G$2:$H$11,2))</f>
        <v/>
      </c>
      <c r="O1836" s="57" t="str">
        <f t="shared" si="180"/>
        <v/>
      </c>
      <c r="P1836" s="42" t="str">
        <f t="shared" si="181"/>
        <v/>
      </c>
    </row>
    <row r="1837" spans="4:16" x14ac:dyDescent="0.3">
      <c r="D1837" s="2"/>
      <c r="I1837" s="42" t="str">
        <f>IF(LEN(H1837)&gt;0,G1837*0.5+((F1837/Summary!$B$3)*0.5),"")</f>
        <v/>
      </c>
      <c r="J1837" s="56" t="str">
        <f t="shared" si="177"/>
        <v/>
      </c>
      <c r="K1837" s="42" t="str">
        <f t="shared" si="176"/>
        <v/>
      </c>
      <c r="L1837" s="42" t="str">
        <f t="shared" si="178"/>
        <v/>
      </c>
      <c r="M1837" s="56" t="str">
        <f t="shared" si="179"/>
        <v/>
      </c>
      <c r="N1837" s="42" t="str">
        <f>IF(LEN(I1837)=0,"",VLOOKUP(M1837,'Decile Calc'!$G$2:$H$11,2))</f>
        <v/>
      </c>
      <c r="O1837" s="57" t="str">
        <f t="shared" si="180"/>
        <v/>
      </c>
      <c r="P1837" s="42" t="str">
        <f t="shared" si="181"/>
        <v/>
      </c>
    </row>
    <row r="1838" spans="4:16" x14ac:dyDescent="0.3">
      <c r="D1838" s="2"/>
      <c r="I1838" s="42" t="str">
        <f>IF(LEN(H1838)&gt;0,G1838*0.5+((F1838/Summary!$B$3)*0.5),"")</f>
        <v/>
      </c>
      <c r="J1838" s="56" t="str">
        <f t="shared" si="177"/>
        <v/>
      </c>
      <c r="K1838" s="42" t="str">
        <f t="shared" si="176"/>
        <v/>
      </c>
      <c r="L1838" s="42" t="str">
        <f t="shared" si="178"/>
        <v/>
      </c>
      <c r="M1838" s="56" t="str">
        <f t="shared" si="179"/>
        <v/>
      </c>
      <c r="N1838" s="42" t="str">
        <f>IF(LEN(I1838)=0,"",VLOOKUP(M1838,'Decile Calc'!$G$2:$H$11,2))</f>
        <v/>
      </c>
      <c r="O1838" s="57" t="str">
        <f t="shared" si="180"/>
        <v/>
      </c>
      <c r="P1838" s="42" t="str">
        <f t="shared" si="181"/>
        <v/>
      </c>
    </row>
    <row r="1839" spans="4:16" x14ac:dyDescent="0.3">
      <c r="D1839" s="2"/>
      <c r="I1839" s="42" t="str">
        <f>IF(LEN(H1839)&gt;0,G1839*0.5+((F1839/Summary!$B$3)*0.5),"")</f>
        <v/>
      </c>
      <c r="J1839" s="56" t="str">
        <f t="shared" si="177"/>
        <v/>
      </c>
      <c r="K1839" s="42" t="str">
        <f t="shared" si="176"/>
        <v/>
      </c>
      <c r="L1839" s="42" t="str">
        <f t="shared" si="178"/>
        <v/>
      </c>
      <c r="M1839" s="56" t="str">
        <f t="shared" si="179"/>
        <v/>
      </c>
      <c r="N1839" s="42" t="str">
        <f>IF(LEN(I1839)=0,"",VLOOKUP(M1839,'Decile Calc'!$G$2:$H$11,2))</f>
        <v/>
      </c>
      <c r="O1839" s="57" t="str">
        <f t="shared" si="180"/>
        <v/>
      </c>
      <c r="P1839" s="42" t="str">
        <f t="shared" si="181"/>
        <v/>
      </c>
    </row>
    <row r="1840" spans="4:16" x14ac:dyDescent="0.3">
      <c r="D1840" s="2"/>
      <c r="I1840" s="42" t="str">
        <f>IF(LEN(H1840)&gt;0,G1840*0.5+((F1840/Summary!$B$3)*0.5),"")</f>
        <v/>
      </c>
      <c r="J1840" s="56" t="str">
        <f t="shared" si="177"/>
        <v/>
      </c>
      <c r="K1840" s="42" t="str">
        <f t="shared" si="176"/>
        <v/>
      </c>
      <c r="L1840" s="42" t="str">
        <f t="shared" si="178"/>
        <v/>
      </c>
      <c r="M1840" s="56" t="str">
        <f t="shared" si="179"/>
        <v/>
      </c>
      <c r="N1840" s="42" t="str">
        <f>IF(LEN(I1840)=0,"",VLOOKUP(M1840,'Decile Calc'!$G$2:$H$11,2))</f>
        <v/>
      </c>
      <c r="O1840" s="57" t="str">
        <f t="shared" si="180"/>
        <v/>
      </c>
      <c r="P1840" s="42" t="str">
        <f t="shared" si="181"/>
        <v/>
      </c>
    </row>
    <row r="1841" spans="4:16" x14ac:dyDescent="0.3">
      <c r="D1841" s="2"/>
      <c r="I1841" s="42" t="str">
        <f>IF(LEN(H1841)&gt;0,G1841*0.5+((F1841/Summary!$B$3)*0.5),"")</f>
        <v/>
      </c>
      <c r="J1841" s="56" t="str">
        <f t="shared" si="177"/>
        <v/>
      </c>
      <c r="K1841" s="42" t="str">
        <f t="shared" si="176"/>
        <v/>
      </c>
      <c r="L1841" s="42" t="str">
        <f t="shared" si="178"/>
        <v/>
      </c>
      <c r="M1841" s="56" t="str">
        <f t="shared" si="179"/>
        <v/>
      </c>
      <c r="N1841" s="42" t="str">
        <f>IF(LEN(I1841)=0,"",VLOOKUP(M1841,'Decile Calc'!$G$2:$H$11,2))</f>
        <v/>
      </c>
      <c r="O1841" s="57" t="str">
        <f t="shared" si="180"/>
        <v/>
      </c>
      <c r="P1841" s="42" t="str">
        <f t="shared" si="181"/>
        <v/>
      </c>
    </row>
    <row r="1842" spans="4:16" x14ac:dyDescent="0.3">
      <c r="D1842" s="2"/>
      <c r="I1842" s="42" t="str">
        <f>IF(LEN(H1842)&gt;0,G1842*0.5+((F1842/Summary!$B$3)*0.5),"")</f>
        <v/>
      </c>
      <c r="J1842" s="56" t="str">
        <f t="shared" si="177"/>
        <v/>
      </c>
      <c r="K1842" s="42" t="str">
        <f t="shared" si="176"/>
        <v/>
      </c>
      <c r="L1842" s="42" t="str">
        <f t="shared" si="178"/>
        <v/>
      </c>
      <c r="M1842" s="56" t="str">
        <f t="shared" si="179"/>
        <v/>
      </c>
      <c r="N1842" s="42" t="str">
        <f>IF(LEN(I1842)=0,"",VLOOKUP(M1842,'Decile Calc'!$G$2:$H$11,2))</f>
        <v/>
      </c>
      <c r="O1842" s="57" t="str">
        <f t="shared" si="180"/>
        <v/>
      </c>
      <c r="P1842" s="42" t="str">
        <f t="shared" si="181"/>
        <v/>
      </c>
    </row>
    <row r="1843" spans="4:16" x14ac:dyDescent="0.3">
      <c r="D1843" s="2"/>
      <c r="I1843" s="42" t="str">
        <f>IF(LEN(H1843)&gt;0,G1843*0.5+((F1843/Summary!$B$3)*0.5),"")</f>
        <v/>
      </c>
      <c r="J1843" s="56" t="str">
        <f t="shared" si="177"/>
        <v/>
      </c>
      <c r="K1843" s="42" t="str">
        <f t="shared" si="176"/>
        <v/>
      </c>
      <c r="L1843" s="42" t="str">
        <f t="shared" si="178"/>
        <v/>
      </c>
      <c r="M1843" s="56" t="str">
        <f t="shared" si="179"/>
        <v/>
      </c>
      <c r="N1843" s="42" t="str">
        <f>IF(LEN(I1843)=0,"",VLOOKUP(M1843,'Decile Calc'!$G$2:$H$11,2))</f>
        <v/>
      </c>
      <c r="O1843" s="57" t="str">
        <f t="shared" si="180"/>
        <v/>
      </c>
      <c r="P1843" s="42" t="str">
        <f t="shared" si="181"/>
        <v/>
      </c>
    </row>
    <row r="1844" spans="4:16" x14ac:dyDescent="0.3">
      <c r="D1844" s="2"/>
      <c r="I1844" s="42" t="str">
        <f>IF(LEN(H1844)&gt;0,G1844*0.5+((F1844/Summary!$B$3)*0.5),"")</f>
        <v/>
      </c>
      <c r="J1844" s="56" t="str">
        <f t="shared" si="177"/>
        <v/>
      </c>
      <c r="K1844" s="42" t="str">
        <f t="shared" si="176"/>
        <v/>
      </c>
      <c r="L1844" s="42" t="str">
        <f t="shared" si="178"/>
        <v/>
      </c>
      <c r="M1844" s="56" t="str">
        <f t="shared" si="179"/>
        <v/>
      </c>
      <c r="N1844" s="42" t="str">
        <f>IF(LEN(I1844)=0,"",VLOOKUP(M1844,'Decile Calc'!$G$2:$H$11,2))</f>
        <v/>
      </c>
      <c r="O1844" s="57" t="str">
        <f t="shared" si="180"/>
        <v/>
      </c>
      <c r="P1844" s="42" t="str">
        <f t="shared" si="181"/>
        <v/>
      </c>
    </row>
    <row r="1845" spans="4:16" x14ac:dyDescent="0.3">
      <c r="D1845" s="2"/>
      <c r="H1845" s="63"/>
      <c r="I1845" s="42" t="str">
        <f>IF(LEN(H1845)&gt;0,G1845*0.5+((F1845/Summary!$B$3)*0.5),"")</f>
        <v/>
      </c>
      <c r="J1845" s="56" t="str">
        <f t="shared" si="177"/>
        <v/>
      </c>
      <c r="K1845" s="42" t="str">
        <f t="shared" si="176"/>
        <v/>
      </c>
      <c r="L1845" s="42" t="str">
        <f t="shared" si="178"/>
        <v/>
      </c>
      <c r="M1845" s="56" t="str">
        <f t="shared" si="179"/>
        <v/>
      </c>
      <c r="N1845" s="42" t="str">
        <f>IF(LEN(I1845)=0,"",VLOOKUP(M1845,'Decile Calc'!$G$2:$H$11,2))</f>
        <v/>
      </c>
      <c r="O1845" s="57" t="str">
        <f t="shared" si="180"/>
        <v/>
      </c>
      <c r="P1845" s="42" t="str">
        <f t="shared" si="181"/>
        <v/>
      </c>
    </row>
    <row r="1846" spans="4:16" x14ac:dyDescent="0.3">
      <c r="D1846" s="2"/>
      <c r="I1846" s="42" t="str">
        <f>IF(LEN(H1846)&gt;0,G1846*0.5+((F1846/Summary!$B$3)*0.5),"")</f>
        <v/>
      </c>
      <c r="J1846" s="56" t="str">
        <f t="shared" si="177"/>
        <v/>
      </c>
      <c r="K1846" s="42" t="str">
        <f t="shared" si="176"/>
        <v/>
      </c>
      <c r="L1846" s="42" t="str">
        <f t="shared" si="178"/>
        <v/>
      </c>
      <c r="M1846" s="56" t="str">
        <f t="shared" si="179"/>
        <v/>
      </c>
      <c r="N1846" s="42" t="str">
        <f>IF(LEN(I1846)=0,"",VLOOKUP(M1846,'Decile Calc'!$G$2:$H$11,2))</f>
        <v/>
      </c>
      <c r="O1846" s="57" t="str">
        <f t="shared" si="180"/>
        <v/>
      </c>
      <c r="P1846" s="42" t="str">
        <f t="shared" si="181"/>
        <v/>
      </c>
    </row>
    <row r="1847" spans="4:16" x14ac:dyDescent="0.3">
      <c r="D1847" s="30"/>
      <c r="I1847" s="42" t="str">
        <f>IF(LEN(H1847)&gt;0,G1847*0.5+((F1847/Summary!$B$3)*0.5),"")</f>
        <v/>
      </c>
      <c r="J1847" s="56" t="str">
        <f t="shared" si="177"/>
        <v/>
      </c>
      <c r="K1847" s="42" t="str">
        <f t="shared" si="176"/>
        <v/>
      </c>
      <c r="L1847" s="42" t="str">
        <f t="shared" si="178"/>
        <v/>
      </c>
      <c r="M1847" s="56" t="str">
        <f t="shared" si="179"/>
        <v/>
      </c>
      <c r="N1847" s="42" t="str">
        <f>IF(LEN(I1847)=0,"",VLOOKUP(M1847,'Decile Calc'!$G$2:$H$11,2))</f>
        <v/>
      </c>
      <c r="O1847" s="57" t="str">
        <f t="shared" si="180"/>
        <v/>
      </c>
      <c r="P1847" s="42" t="str">
        <f t="shared" si="181"/>
        <v/>
      </c>
    </row>
    <row r="1848" spans="4:16" x14ac:dyDescent="0.3">
      <c r="D1848" s="2"/>
      <c r="I1848" s="42" t="str">
        <f>IF(LEN(H1848)&gt;0,G1848*0.5+((F1848/Summary!$B$3)*0.5),"")</f>
        <v/>
      </c>
      <c r="J1848" s="56" t="str">
        <f t="shared" si="177"/>
        <v/>
      </c>
      <c r="K1848" s="42" t="str">
        <f t="shared" si="176"/>
        <v/>
      </c>
      <c r="L1848" s="42" t="str">
        <f t="shared" si="178"/>
        <v/>
      </c>
      <c r="M1848" s="56" t="str">
        <f t="shared" si="179"/>
        <v/>
      </c>
      <c r="N1848" s="42" t="str">
        <f>IF(LEN(I1848)=0,"",VLOOKUP(M1848,'Decile Calc'!$G$2:$H$11,2))</f>
        <v/>
      </c>
      <c r="O1848" s="57" t="str">
        <f t="shared" si="180"/>
        <v/>
      </c>
      <c r="P1848" s="42" t="str">
        <f t="shared" si="181"/>
        <v/>
      </c>
    </row>
    <row r="1849" spans="4:16" x14ac:dyDescent="0.3">
      <c r="D1849" s="2"/>
      <c r="I1849" s="42" t="str">
        <f>IF(LEN(H1849)&gt;0,G1849*0.5+((F1849/Summary!$B$3)*0.5),"")</f>
        <v/>
      </c>
      <c r="J1849" s="56" t="str">
        <f t="shared" si="177"/>
        <v/>
      </c>
      <c r="K1849" s="42" t="str">
        <f t="shared" si="176"/>
        <v/>
      </c>
      <c r="L1849" s="42" t="str">
        <f t="shared" si="178"/>
        <v/>
      </c>
      <c r="M1849" s="56" t="str">
        <f t="shared" si="179"/>
        <v/>
      </c>
      <c r="N1849" s="42" t="str">
        <f>IF(LEN(I1849)=0,"",VLOOKUP(M1849,'Decile Calc'!$G$2:$H$11,2))</f>
        <v/>
      </c>
      <c r="O1849" s="57" t="str">
        <f t="shared" si="180"/>
        <v/>
      </c>
      <c r="P1849" s="42" t="str">
        <f t="shared" si="181"/>
        <v/>
      </c>
    </row>
    <row r="1850" spans="4:16" x14ac:dyDescent="0.3">
      <c r="D1850" s="2"/>
      <c r="I1850" s="42" t="str">
        <f>IF(LEN(H1850)&gt;0,G1850*0.5+((F1850/Summary!$B$3)*0.5),"")</f>
        <v/>
      </c>
      <c r="J1850" s="56" t="str">
        <f t="shared" si="177"/>
        <v/>
      </c>
      <c r="K1850" s="42" t="str">
        <f t="shared" si="176"/>
        <v/>
      </c>
      <c r="L1850" s="42" t="str">
        <f t="shared" si="178"/>
        <v/>
      </c>
      <c r="M1850" s="56" t="str">
        <f t="shared" si="179"/>
        <v/>
      </c>
      <c r="N1850" s="42" t="str">
        <f>IF(LEN(I1850)=0,"",VLOOKUP(M1850,'Decile Calc'!$G$2:$H$11,2))</f>
        <v/>
      </c>
      <c r="O1850" s="57" t="str">
        <f t="shared" si="180"/>
        <v/>
      </c>
      <c r="P1850" s="42" t="str">
        <f t="shared" si="181"/>
        <v/>
      </c>
    </row>
    <row r="1851" spans="4:16" x14ac:dyDescent="0.3">
      <c r="D1851" s="2"/>
      <c r="H1851" s="63"/>
      <c r="I1851" s="42" t="str">
        <f>IF(LEN(H1851)&gt;0,G1851*0.5+((F1851/Summary!$B$3)*0.5),"")</f>
        <v/>
      </c>
      <c r="J1851" s="56" t="str">
        <f t="shared" si="177"/>
        <v/>
      </c>
      <c r="K1851" s="42" t="str">
        <f t="shared" si="176"/>
        <v/>
      </c>
      <c r="L1851" s="42" t="str">
        <f t="shared" si="178"/>
        <v/>
      </c>
      <c r="M1851" s="56" t="str">
        <f t="shared" si="179"/>
        <v/>
      </c>
      <c r="N1851" s="42" t="str">
        <f>IF(LEN(I1851)=0,"",VLOOKUP(M1851,'Decile Calc'!$G$2:$H$11,2))</f>
        <v/>
      </c>
      <c r="O1851" s="57" t="str">
        <f t="shared" si="180"/>
        <v/>
      </c>
      <c r="P1851" s="42" t="str">
        <f t="shared" si="181"/>
        <v/>
      </c>
    </row>
    <row r="1852" spans="4:16" x14ac:dyDescent="0.3">
      <c r="D1852" s="2"/>
      <c r="I1852" s="42" t="str">
        <f>IF(LEN(H1852)&gt;0,G1852*0.5+((F1852/Summary!$B$3)*0.5),"")</f>
        <v/>
      </c>
      <c r="J1852" s="56" t="str">
        <f t="shared" si="177"/>
        <v/>
      </c>
      <c r="K1852" s="42" t="str">
        <f t="shared" si="176"/>
        <v/>
      </c>
      <c r="L1852" s="42" t="str">
        <f t="shared" si="178"/>
        <v/>
      </c>
      <c r="M1852" s="56" t="str">
        <f t="shared" si="179"/>
        <v/>
      </c>
      <c r="N1852" s="42" t="str">
        <f>IF(LEN(I1852)=0,"",VLOOKUP(M1852,'Decile Calc'!$G$2:$H$11,2))</f>
        <v/>
      </c>
      <c r="O1852" s="57" t="str">
        <f t="shared" si="180"/>
        <v/>
      </c>
      <c r="P1852" s="42" t="str">
        <f t="shared" si="181"/>
        <v/>
      </c>
    </row>
    <row r="1853" spans="4:16" x14ac:dyDescent="0.3">
      <c r="D1853" s="2"/>
      <c r="I1853" s="42" t="str">
        <f>IF(LEN(H1853)&gt;0,G1853*0.5+((F1853/Summary!$B$3)*0.5),"")</f>
        <v/>
      </c>
      <c r="J1853" s="56" t="str">
        <f t="shared" si="177"/>
        <v/>
      </c>
      <c r="K1853" s="42" t="str">
        <f t="shared" si="176"/>
        <v/>
      </c>
      <c r="L1853" s="42" t="str">
        <f t="shared" si="178"/>
        <v/>
      </c>
      <c r="M1853" s="56" t="str">
        <f t="shared" si="179"/>
        <v/>
      </c>
      <c r="N1853" s="42" t="str">
        <f>IF(LEN(I1853)=0,"",VLOOKUP(M1853,'Decile Calc'!$G$2:$H$11,2))</f>
        <v/>
      </c>
      <c r="O1853" s="57" t="str">
        <f t="shared" si="180"/>
        <v/>
      </c>
      <c r="P1853" s="42" t="str">
        <f t="shared" si="181"/>
        <v/>
      </c>
    </row>
    <row r="1854" spans="4:16" x14ac:dyDescent="0.3">
      <c r="D1854" s="2"/>
      <c r="I1854" s="42" t="str">
        <f>IF(LEN(H1854)&gt;0,G1854*0.5+((F1854/Summary!$B$3)*0.5),"")</f>
        <v/>
      </c>
      <c r="J1854" s="56" t="str">
        <f t="shared" si="177"/>
        <v/>
      </c>
      <c r="K1854" s="42" t="str">
        <f t="shared" si="176"/>
        <v/>
      </c>
      <c r="L1854" s="42" t="str">
        <f t="shared" si="178"/>
        <v/>
      </c>
      <c r="M1854" s="56" t="str">
        <f t="shared" si="179"/>
        <v/>
      </c>
      <c r="N1854" s="42" t="str">
        <f>IF(LEN(I1854)=0,"",VLOOKUP(M1854,'Decile Calc'!$G$2:$H$11,2))</f>
        <v/>
      </c>
      <c r="O1854" s="57" t="str">
        <f t="shared" si="180"/>
        <v/>
      </c>
      <c r="P1854" s="42" t="str">
        <f t="shared" si="181"/>
        <v/>
      </c>
    </row>
    <row r="1855" spans="4:16" x14ac:dyDescent="0.3">
      <c r="D1855" s="2"/>
      <c r="I1855" s="42" t="str">
        <f>IF(LEN(H1855)&gt;0,G1855*0.5+((F1855/Summary!$B$3)*0.5),"")</f>
        <v/>
      </c>
      <c r="J1855" s="56" t="str">
        <f t="shared" si="177"/>
        <v/>
      </c>
      <c r="K1855" s="42" t="str">
        <f t="shared" si="176"/>
        <v/>
      </c>
      <c r="L1855" s="42" t="str">
        <f t="shared" si="178"/>
        <v/>
      </c>
      <c r="M1855" s="56" t="str">
        <f t="shared" si="179"/>
        <v/>
      </c>
      <c r="N1855" s="42" t="str">
        <f>IF(LEN(I1855)=0,"",VLOOKUP(M1855,'Decile Calc'!$G$2:$H$11,2))</f>
        <v/>
      </c>
      <c r="O1855" s="57" t="str">
        <f t="shared" si="180"/>
        <v/>
      </c>
      <c r="P1855" s="42" t="str">
        <f t="shared" si="181"/>
        <v/>
      </c>
    </row>
    <row r="1856" spans="4:16" x14ac:dyDescent="0.3">
      <c r="D1856" s="2"/>
      <c r="I1856" s="42" t="str">
        <f>IF(LEN(H1856)&gt;0,G1856*0.5+((F1856/Summary!$B$3)*0.5),"")</f>
        <v/>
      </c>
      <c r="J1856" s="56" t="str">
        <f t="shared" si="177"/>
        <v/>
      </c>
      <c r="K1856" s="42" t="str">
        <f t="shared" si="176"/>
        <v/>
      </c>
      <c r="L1856" s="42" t="str">
        <f t="shared" si="178"/>
        <v/>
      </c>
      <c r="M1856" s="56" t="str">
        <f t="shared" si="179"/>
        <v/>
      </c>
      <c r="N1856" s="42" t="str">
        <f>IF(LEN(I1856)=0,"",VLOOKUP(M1856,'Decile Calc'!$G$2:$H$11,2))</f>
        <v/>
      </c>
      <c r="O1856" s="57" t="str">
        <f t="shared" si="180"/>
        <v/>
      </c>
      <c r="P1856" s="42" t="str">
        <f t="shared" si="181"/>
        <v/>
      </c>
    </row>
    <row r="1857" spans="4:16" x14ac:dyDescent="0.3">
      <c r="D1857" s="2"/>
      <c r="I1857" s="42" t="str">
        <f>IF(LEN(H1857)&gt;0,G1857*0.5+((F1857/Summary!$B$3)*0.5),"")</f>
        <v/>
      </c>
      <c r="J1857" s="56" t="str">
        <f t="shared" si="177"/>
        <v/>
      </c>
      <c r="K1857" s="42" t="str">
        <f t="shared" si="176"/>
        <v/>
      </c>
      <c r="L1857" s="42" t="str">
        <f t="shared" si="178"/>
        <v/>
      </c>
      <c r="M1857" s="56" t="str">
        <f t="shared" si="179"/>
        <v/>
      </c>
      <c r="N1857" s="42" t="str">
        <f>IF(LEN(I1857)=0,"",VLOOKUP(M1857,'Decile Calc'!$G$2:$H$11,2))</f>
        <v/>
      </c>
      <c r="O1857" s="57" t="str">
        <f t="shared" si="180"/>
        <v/>
      </c>
      <c r="P1857" s="42" t="str">
        <f t="shared" si="181"/>
        <v/>
      </c>
    </row>
    <row r="1858" spans="4:16" x14ac:dyDescent="0.3">
      <c r="D1858" s="2"/>
      <c r="I1858" s="42" t="str">
        <f>IF(LEN(H1858)&gt;0,G1858*0.5+((F1858/Summary!$B$3)*0.5),"")</f>
        <v/>
      </c>
      <c r="J1858" s="56" t="str">
        <f t="shared" si="177"/>
        <v/>
      </c>
      <c r="K1858" s="42" t="str">
        <f t="shared" ref="K1858:K1921" si="182">IF(LEN(I1858)&gt;0,ROW(A1858)/100000000,"")</f>
        <v/>
      </c>
      <c r="L1858" s="42" t="str">
        <f t="shared" si="178"/>
        <v/>
      </c>
      <c r="M1858" s="56" t="str">
        <f t="shared" si="179"/>
        <v/>
      </c>
      <c r="N1858" s="42" t="str">
        <f>IF(LEN(I1858)=0,"",VLOOKUP(M1858,'Decile Calc'!$G$2:$H$11,2))</f>
        <v/>
      </c>
      <c r="O1858" s="57" t="str">
        <f t="shared" si="180"/>
        <v/>
      </c>
      <c r="P1858" s="42" t="str">
        <f t="shared" si="181"/>
        <v/>
      </c>
    </row>
    <row r="1859" spans="4:16" x14ac:dyDescent="0.3">
      <c r="D1859" s="2"/>
      <c r="I1859" s="42" t="str">
        <f>IF(LEN(H1859)&gt;0,G1859*0.5+((F1859/Summary!$B$3)*0.5),"")</f>
        <v/>
      </c>
      <c r="J1859" s="56" t="str">
        <f t="shared" ref="J1859:J1922" si="183">IF(LEN(I1859)&gt;0,RANK(I1859,$I$2:$I$10001,1),"")</f>
        <v/>
      </c>
      <c r="K1859" s="42" t="str">
        <f t="shared" si="182"/>
        <v/>
      </c>
      <c r="L1859" s="42" t="str">
        <f t="shared" ref="L1859:L1922" si="184">IFERROR(I1859+K1859,"")</f>
        <v/>
      </c>
      <c r="M1859" s="56" t="str">
        <f t="shared" ref="M1859:M1922" si="185">IF(LEN(I1859)=0,"",RANK((I1859+K1859),$L$2:$L$10001,1))</f>
        <v/>
      </c>
      <c r="N1859" s="42" t="str">
        <f>IF(LEN(I1859)=0,"",VLOOKUP(M1859,'Decile Calc'!$G$2:$H$11,2))</f>
        <v/>
      </c>
      <c r="O1859" s="57" t="str">
        <f t="shared" ref="O1859:O1922" si="186">IF(LEN(I1859)&gt;0,H1859,"")</f>
        <v/>
      </c>
      <c r="P1859" s="42" t="str">
        <f t="shared" ref="P1859:P1922" si="187">IF(LEN(I1859)=0,"",TRUNC(M1859,0))</f>
        <v/>
      </c>
    </row>
    <row r="1860" spans="4:16" x14ac:dyDescent="0.3">
      <c r="D1860" s="2"/>
      <c r="I1860" s="42" t="str">
        <f>IF(LEN(H1860)&gt;0,G1860*0.5+((F1860/Summary!$B$3)*0.5),"")</f>
        <v/>
      </c>
      <c r="J1860" s="56" t="str">
        <f t="shared" si="183"/>
        <v/>
      </c>
      <c r="K1860" s="42" t="str">
        <f t="shared" si="182"/>
        <v/>
      </c>
      <c r="L1860" s="42" t="str">
        <f t="shared" si="184"/>
        <v/>
      </c>
      <c r="M1860" s="56" t="str">
        <f t="shared" si="185"/>
        <v/>
      </c>
      <c r="N1860" s="42" t="str">
        <f>IF(LEN(I1860)=0,"",VLOOKUP(M1860,'Decile Calc'!$G$2:$H$11,2))</f>
        <v/>
      </c>
      <c r="O1860" s="57" t="str">
        <f t="shared" si="186"/>
        <v/>
      </c>
      <c r="P1860" s="42" t="str">
        <f t="shared" si="187"/>
        <v/>
      </c>
    </row>
    <row r="1861" spans="4:16" x14ac:dyDescent="0.3">
      <c r="D1861" s="2"/>
      <c r="I1861" s="42" t="str">
        <f>IF(LEN(H1861)&gt;0,G1861*0.5+((F1861/Summary!$B$3)*0.5),"")</f>
        <v/>
      </c>
      <c r="J1861" s="56" t="str">
        <f t="shared" si="183"/>
        <v/>
      </c>
      <c r="K1861" s="42" t="str">
        <f t="shared" si="182"/>
        <v/>
      </c>
      <c r="L1861" s="42" t="str">
        <f t="shared" si="184"/>
        <v/>
      </c>
      <c r="M1861" s="56" t="str">
        <f t="shared" si="185"/>
        <v/>
      </c>
      <c r="N1861" s="42" t="str">
        <f>IF(LEN(I1861)=0,"",VLOOKUP(M1861,'Decile Calc'!$G$2:$H$11,2))</f>
        <v/>
      </c>
      <c r="O1861" s="57" t="str">
        <f t="shared" si="186"/>
        <v/>
      </c>
      <c r="P1861" s="42" t="str">
        <f t="shared" si="187"/>
        <v/>
      </c>
    </row>
    <row r="1862" spans="4:16" x14ac:dyDescent="0.3">
      <c r="D1862" s="2"/>
      <c r="I1862" s="42" t="str">
        <f>IF(LEN(H1862)&gt;0,G1862*0.5+((F1862/Summary!$B$3)*0.5),"")</f>
        <v/>
      </c>
      <c r="J1862" s="56" t="str">
        <f t="shared" si="183"/>
        <v/>
      </c>
      <c r="K1862" s="42" t="str">
        <f t="shared" si="182"/>
        <v/>
      </c>
      <c r="L1862" s="42" t="str">
        <f t="shared" si="184"/>
        <v/>
      </c>
      <c r="M1862" s="56" t="str">
        <f t="shared" si="185"/>
        <v/>
      </c>
      <c r="N1862" s="42" t="str">
        <f>IF(LEN(I1862)=0,"",VLOOKUP(M1862,'Decile Calc'!$G$2:$H$11,2))</f>
        <v/>
      </c>
      <c r="O1862" s="57" t="str">
        <f t="shared" si="186"/>
        <v/>
      </c>
      <c r="P1862" s="42" t="str">
        <f t="shared" si="187"/>
        <v/>
      </c>
    </row>
    <row r="1863" spans="4:16" x14ac:dyDescent="0.3">
      <c r="D1863" s="2"/>
      <c r="I1863" s="42" t="str">
        <f>IF(LEN(H1863)&gt;0,G1863*0.5+((F1863/Summary!$B$3)*0.5),"")</f>
        <v/>
      </c>
      <c r="J1863" s="56" t="str">
        <f t="shared" si="183"/>
        <v/>
      </c>
      <c r="K1863" s="42" t="str">
        <f t="shared" si="182"/>
        <v/>
      </c>
      <c r="L1863" s="42" t="str">
        <f t="shared" si="184"/>
        <v/>
      </c>
      <c r="M1863" s="56" t="str">
        <f t="shared" si="185"/>
        <v/>
      </c>
      <c r="N1863" s="42" t="str">
        <f>IF(LEN(I1863)=0,"",VLOOKUP(M1863,'Decile Calc'!$G$2:$H$11,2))</f>
        <v/>
      </c>
      <c r="O1863" s="57" t="str">
        <f t="shared" si="186"/>
        <v/>
      </c>
      <c r="P1863" s="42" t="str">
        <f t="shared" si="187"/>
        <v/>
      </c>
    </row>
    <row r="1864" spans="4:16" x14ac:dyDescent="0.3">
      <c r="D1864" s="2"/>
      <c r="I1864" s="42" t="str">
        <f>IF(LEN(H1864)&gt;0,G1864*0.5+((F1864/Summary!$B$3)*0.5),"")</f>
        <v/>
      </c>
      <c r="J1864" s="56" t="str">
        <f t="shared" si="183"/>
        <v/>
      </c>
      <c r="K1864" s="42" t="str">
        <f t="shared" si="182"/>
        <v/>
      </c>
      <c r="L1864" s="42" t="str">
        <f t="shared" si="184"/>
        <v/>
      </c>
      <c r="M1864" s="56" t="str">
        <f t="shared" si="185"/>
        <v/>
      </c>
      <c r="N1864" s="42" t="str">
        <f>IF(LEN(I1864)=0,"",VLOOKUP(M1864,'Decile Calc'!$G$2:$H$11,2))</f>
        <v/>
      </c>
      <c r="O1864" s="57" t="str">
        <f t="shared" si="186"/>
        <v/>
      </c>
      <c r="P1864" s="42" t="str">
        <f t="shared" si="187"/>
        <v/>
      </c>
    </row>
    <row r="1865" spans="4:16" x14ac:dyDescent="0.3">
      <c r="D1865" s="2"/>
      <c r="H1865" s="63"/>
      <c r="I1865" s="42" t="str">
        <f>IF(LEN(H1865)&gt;0,G1865*0.5+((F1865/Summary!$B$3)*0.5),"")</f>
        <v/>
      </c>
      <c r="J1865" s="56" t="str">
        <f t="shared" si="183"/>
        <v/>
      </c>
      <c r="K1865" s="42" t="str">
        <f t="shared" si="182"/>
        <v/>
      </c>
      <c r="L1865" s="42" t="str">
        <f t="shared" si="184"/>
        <v/>
      </c>
      <c r="M1865" s="56" t="str">
        <f t="shared" si="185"/>
        <v/>
      </c>
      <c r="N1865" s="42" t="str">
        <f>IF(LEN(I1865)=0,"",VLOOKUP(M1865,'Decile Calc'!$G$2:$H$11,2))</f>
        <v/>
      </c>
      <c r="O1865" s="57" t="str">
        <f t="shared" si="186"/>
        <v/>
      </c>
      <c r="P1865" s="42" t="str">
        <f t="shared" si="187"/>
        <v/>
      </c>
    </row>
    <row r="1866" spans="4:16" x14ac:dyDescent="0.3">
      <c r="D1866" s="2"/>
      <c r="I1866" s="42" t="str">
        <f>IF(LEN(H1866)&gt;0,G1866*0.5+((F1866/Summary!$B$3)*0.5),"")</f>
        <v/>
      </c>
      <c r="J1866" s="56" t="str">
        <f t="shared" si="183"/>
        <v/>
      </c>
      <c r="K1866" s="42" t="str">
        <f t="shared" si="182"/>
        <v/>
      </c>
      <c r="L1866" s="42" t="str">
        <f t="shared" si="184"/>
        <v/>
      </c>
      <c r="M1866" s="56" t="str">
        <f t="shared" si="185"/>
        <v/>
      </c>
      <c r="N1866" s="42" t="str">
        <f>IF(LEN(I1866)=0,"",VLOOKUP(M1866,'Decile Calc'!$G$2:$H$11,2))</f>
        <v/>
      </c>
      <c r="O1866" s="57" t="str">
        <f t="shared" si="186"/>
        <v/>
      </c>
      <c r="P1866" s="42" t="str">
        <f t="shared" si="187"/>
        <v/>
      </c>
    </row>
    <row r="1867" spans="4:16" x14ac:dyDescent="0.3">
      <c r="D1867" s="2"/>
      <c r="I1867" s="42" t="str">
        <f>IF(LEN(H1867)&gt;0,G1867*0.5+((F1867/Summary!$B$3)*0.5),"")</f>
        <v/>
      </c>
      <c r="J1867" s="56" t="str">
        <f t="shared" si="183"/>
        <v/>
      </c>
      <c r="K1867" s="42" t="str">
        <f t="shared" si="182"/>
        <v/>
      </c>
      <c r="L1867" s="42" t="str">
        <f t="shared" si="184"/>
        <v/>
      </c>
      <c r="M1867" s="56" t="str">
        <f t="shared" si="185"/>
        <v/>
      </c>
      <c r="N1867" s="42" t="str">
        <f>IF(LEN(I1867)=0,"",VLOOKUP(M1867,'Decile Calc'!$G$2:$H$11,2))</f>
        <v/>
      </c>
      <c r="O1867" s="57" t="str">
        <f t="shared" si="186"/>
        <v/>
      </c>
      <c r="P1867" s="42" t="str">
        <f t="shared" si="187"/>
        <v/>
      </c>
    </row>
    <row r="1868" spans="4:16" x14ac:dyDescent="0.3">
      <c r="D1868" s="2"/>
      <c r="I1868" s="42" t="str">
        <f>IF(LEN(H1868)&gt;0,G1868*0.5+((F1868/Summary!$B$3)*0.5),"")</f>
        <v/>
      </c>
      <c r="J1868" s="56" t="str">
        <f t="shared" si="183"/>
        <v/>
      </c>
      <c r="K1868" s="42" t="str">
        <f t="shared" si="182"/>
        <v/>
      </c>
      <c r="L1868" s="42" t="str">
        <f t="shared" si="184"/>
        <v/>
      </c>
      <c r="M1868" s="56" t="str">
        <f t="shared" si="185"/>
        <v/>
      </c>
      <c r="N1868" s="42" t="str">
        <f>IF(LEN(I1868)=0,"",VLOOKUP(M1868,'Decile Calc'!$G$2:$H$11,2))</f>
        <v/>
      </c>
      <c r="O1868" s="57" t="str">
        <f t="shared" si="186"/>
        <v/>
      </c>
      <c r="P1868" s="42" t="str">
        <f t="shared" si="187"/>
        <v/>
      </c>
    </row>
    <row r="1869" spans="4:16" x14ac:dyDescent="0.3">
      <c r="D1869" s="2"/>
      <c r="H1869" s="63"/>
      <c r="I1869" s="42" t="str">
        <f>IF(LEN(H1869)&gt;0,G1869*0.5+((F1869/Summary!$B$3)*0.5),"")</f>
        <v/>
      </c>
      <c r="J1869" s="56" t="str">
        <f t="shared" si="183"/>
        <v/>
      </c>
      <c r="K1869" s="42" t="str">
        <f t="shared" si="182"/>
        <v/>
      </c>
      <c r="L1869" s="42" t="str">
        <f t="shared" si="184"/>
        <v/>
      </c>
      <c r="M1869" s="56" t="str">
        <f t="shared" si="185"/>
        <v/>
      </c>
      <c r="N1869" s="42" t="str">
        <f>IF(LEN(I1869)=0,"",VLOOKUP(M1869,'Decile Calc'!$G$2:$H$11,2))</f>
        <v/>
      </c>
      <c r="O1869" s="57" t="str">
        <f t="shared" si="186"/>
        <v/>
      </c>
      <c r="P1869" s="42" t="str">
        <f t="shared" si="187"/>
        <v/>
      </c>
    </row>
    <row r="1870" spans="4:16" x14ac:dyDescent="0.3">
      <c r="D1870" s="2"/>
      <c r="I1870" s="42" t="str">
        <f>IF(LEN(H1870)&gt;0,G1870*0.5+((F1870/Summary!$B$3)*0.5),"")</f>
        <v/>
      </c>
      <c r="J1870" s="56" t="str">
        <f t="shared" si="183"/>
        <v/>
      </c>
      <c r="K1870" s="42" t="str">
        <f t="shared" si="182"/>
        <v/>
      </c>
      <c r="L1870" s="42" t="str">
        <f t="shared" si="184"/>
        <v/>
      </c>
      <c r="M1870" s="56" t="str">
        <f t="shared" si="185"/>
        <v/>
      </c>
      <c r="N1870" s="42" t="str">
        <f>IF(LEN(I1870)=0,"",VLOOKUP(M1870,'Decile Calc'!$G$2:$H$11,2))</f>
        <v/>
      </c>
      <c r="O1870" s="57" t="str">
        <f t="shared" si="186"/>
        <v/>
      </c>
      <c r="P1870" s="42" t="str">
        <f t="shared" si="187"/>
        <v/>
      </c>
    </row>
    <row r="1871" spans="4:16" x14ac:dyDescent="0.3">
      <c r="D1871" s="2"/>
      <c r="I1871" s="42" t="str">
        <f>IF(LEN(H1871)&gt;0,G1871*0.5+((F1871/Summary!$B$3)*0.5),"")</f>
        <v/>
      </c>
      <c r="J1871" s="56" t="str">
        <f t="shared" si="183"/>
        <v/>
      </c>
      <c r="K1871" s="42" t="str">
        <f t="shared" si="182"/>
        <v/>
      </c>
      <c r="L1871" s="42" t="str">
        <f t="shared" si="184"/>
        <v/>
      </c>
      <c r="M1871" s="56" t="str">
        <f t="shared" si="185"/>
        <v/>
      </c>
      <c r="N1871" s="42" t="str">
        <f>IF(LEN(I1871)=0,"",VLOOKUP(M1871,'Decile Calc'!$G$2:$H$11,2))</f>
        <v/>
      </c>
      <c r="O1871" s="57" t="str">
        <f t="shared" si="186"/>
        <v/>
      </c>
      <c r="P1871" s="42" t="str">
        <f t="shared" si="187"/>
        <v/>
      </c>
    </row>
    <row r="1872" spans="4:16" x14ac:dyDescent="0.3">
      <c r="D1872" s="2"/>
      <c r="I1872" s="42" t="str">
        <f>IF(LEN(H1872)&gt;0,G1872*0.5+((F1872/Summary!$B$3)*0.5),"")</f>
        <v/>
      </c>
      <c r="J1872" s="56" t="str">
        <f t="shared" si="183"/>
        <v/>
      </c>
      <c r="K1872" s="42" t="str">
        <f t="shared" si="182"/>
        <v/>
      </c>
      <c r="L1872" s="42" t="str">
        <f t="shared" si="184"/>
        <v/>
      </c>
      <c r="M1872" s="56" t="str">
        <f t="shared" si="185"/>
        <v/>
      </c>
      <c r="N1872" s="42" t="str">
        <f>IF(LEN(I1872)=0,"",VLOOKUP(M1872,'Decile Calc'!$G$2:$H$11,2))</f>
        <v/>
      </c>
      <c r="O1872" s="57" t="str">
        <f t="shared" si="186"/>
        <v/>
      </c>
      <c r="P1872" s="42" t="str">
        <f t="shared" si="187"/>
        <v/>
      </c>
    </row>
    <row r="1873" spans="4:16" x14ac:dyDescent="0.3">
      <c r="D1873" s="30"/>
      <c r="H1873" s="69"/>
      <c r="I1873" s="42" t="str">
        <f>IF(LEN(H1873)&gt;0,G1873*0.5+((F1873/Summary!$B$3)*0.5),"")</f>
        <v/>
      </c>
      <c r="J1873" s="56" t="str">
        <f t="shared" si="183"/>
        <v/>
      </c>
      <c r="K1873" s="42" t="str">
        <f t="shared" si="182"/>
        <v/>
      </c>
      <c r="L1873" s="42" t="str">
        <f t="shared" si="184"/>
        <v/>
      </c>
      <c r="M1873" s="56" t="str">
        <f t="shared" si="185"/>
        <v/>
      </c>
      <c r="N1873" s="42" t="str">
        <f>IF(LEN(I1873)=0,"",VLOOKUP(M1873,'Decile Calc'!$G$2:$H$11,2))</f>
        <v/>
      </c>
      <c r="O1873" s="57" t="str">
        <f t="shared" si="186"/>
        <v/>
      </c>
      <c r="P1873" s="42" t="str">
        <f t="shared" si="187"/>
        <v/>
      </c>
    </row>
    <row r="1874" spans="4:16" x14ac:dyDescent="0.3">
      <c r="D1874" s="2"/>
      <c r="I1874" s="42" t="str">
        <f>IF(LEN(H1874)&gt;0,G1874*0.5+((F1874/Summary!$B$3)*0.5),"")</f>
        <v/>
      </c>
      <c r="J1874" s="56" t="str">
        <f t="shared" si="183"/>
        <v/>
      </c>
      <c r="K1874" s="42" t="str">
        <f t="shared" si="182"/>
        <v/>
      </c>
      <c r="L1874" s="42" t="str">
        <f t="shared" si="184"/>
        <v/>
      </c>
      <c r="M1874" s="56" t="str">
        <f t="shared" si="185"/>
        <v/>
      </c>
      <c r="N1874" s="42" t="str">
        <f>IF(LEN(I1874)=0,"",VLOOKUP(M1874,'Decile Calc'!$G$2:$H$11,2))</f>
        <v/>
      </c>
      <c r="O1874" s="57" t="str">
        <f t="shared" si="186"/>
        <v/>
      </c>
      <c r="P1874" s="42" t="str">
        <f t="shared" si="187"/>
        <v/>
      </c>
    </row>
    <row r="1875" spans="4:16" x14ac:dyDescent="0.3">
      <c r="D1875" s="2"/>
      <c r="H1875" s="69"/>
      <c r="I1875" s="42" t="str">
        <f>IF(LEN(H1875)&gt;0,G1875*0.5+((F1875/Summary!$B$3)*0.5),"")</f>
        <v/>
      </c>
      <c r="J1875" s="56" t="str">
        <f t="shared" si="183"/>
        <v/>
      </c>
      <c r="K1875" s="42" t="str">
        <f t="shared" si="182"/>
        <v/>
      </c>
      <c r="L1875" s="42" t="str">
        <f t="shared" si="184"/>
        <v/>
      </c>
      <c r="M1875" s="56" t="str">
        <f t="shared" si="185"/>
        <v/>
      </c>
      <c r="N1875" s="42" t="str">
        <f>IF(LEN(I1875)=0,"",VLOOKUP(M1875,'Decile Calc'!$G$2:$H$11,2))</f>
        <v/>
      </c>
      <c r="O1875" s="57" t="str">
        <f t="shared" si="186"/>
        <v/>
      </c>
      <c r="P1875" s="42" t="str">
        <f t="shared" si="187"/>
        <v/>
      </c>
    </row>
    <row r="1876" spans="4:16" x14ac:dyDescent="0.3">
      <c r="D1876" s="2"/>
      <c r="H1876" s="63"/>
      <c r="I1876" s="42" t="str">
        <f>IF(LEN(H1876)&gt;0,G1876*0.5+((F1876/Summary!$B$3)*0.5),"")</f>
        <v/>
      </c>
      <c r="J1876" s="56" t="str">
        <f t="shared" si="183"/>
        <v/>
      </c>
      <c r="K1876" s="42" t="str">
        <f t="shared" si="182"/>
        <v/>
      </c>
      <c r="L1876" s="42" t="str">
        <f t="shared" si="184"/>
        <v/>
      </c>
      <c r="M1876" s="56" t="str">
        <f t="shared" si="185"/>
        <v/>
      </c>
      <c r="N1876" s="42" t="str">
        <f>IF(LEN(I1876)=0,"",VLOOKUP(M1876,'Decile Calc'!$G$2:$H$11,2))</f>
        <v/>
      </c>
      <c r="O1876" s="57" t="str">
        <f t="shared" si="186"/>
        <v/>
      </c>
      <c r="P1876" s="42" t="str">
        <f t="shared" si="187"/>
        <v/>
      </c>
    </row>
    <row r="1877" spans="4:16" x14ac:dyDescent="0.3">
      <c r="D1877" s="2"/>
      <c r="I1877" s="42" t="str">
        <f>IF(LEN(H1877)&gt;0,G1877*0.5+((F1877/Summary!$B$3)*0.5),"")</f>
        <v/>
      </c>
      <c r="J1877" s="56" t="str">
        <f t="shared" si="183"/>
        <v/>
      </c>
      <c r="K1877" s="42" t="str">
        <f t="shared" si="182"/>
        <v/>
      </c>
      <c r="L1877" s="42" t="str">
        <f t="shared" si="184"/>
        <v/>
      </c>
      <c r="M1877" s="56" t="str">
        <f t="shared" si="185"/>
        <v/>
      </c>
      <c r="N1877" s="42" t="str">
        <f>IF(LEN(I1877)=0,"",VLOOKUP(M1877,'Decile Calc'!$G$2:$H$11,2))</f>
        <v/>
      </c>
      <c r="O1877" s="57" t="str">
        <f t="shared" si="186"/>
        <v/>
      </c>
      <c r="P1877" s="42" t="str">
        <f t="shared" si="187"/>
        <v/>
      </c>
    </row>
    <row r="1878" spans="4:16" x14ac:dyDescent="0.3">
      <c r="D1878" s="2"/>
      <c r="I1878" s="42" t="str">
        <f>IF(LEN(H1878)&gt;0,G1878*0.5+((F1878/Summary!$B$3)*0.5),"")</f>
        <v/>
      </c>
      <c r="J1878" s="56" t="str">
        <f t="shared" si="183"/>
        <v/>
      </c>
      <c r="K1878" s="42" t="str">
        <f t="shared" si="182"/>
        <v/>
      </c>
      <c r="L1878" s="42" t="str">
        <f t="shared" si="184"/>
        <v/>
      </c>
      <c r="M1878" s="56" t="str">
        <f t="shared" si="185"/>
        <v/>
      </c>
      <c r="N1878" s="42" t="str">
        <f>IF(LEN(I1878)=0,"",VLOOKUP(M1878,'Decile Calc'!$G$2:$H$11,2))</f>
        <v/>
      </c>
      <c r="O1878" s="57" t="str">
        <f t="shared" si="186"/>
        <v/>
      </c>
      <c r="P1878" s="42" t="str">
        <f t="shared" si="187"/>
        <v/>
      </c>
    </row>
    <row r="1879" spans="4:16" x14ac:dyDescent="0.3">
      <c r="D1879" s="2"/>
      <c r="H1879" s="63"/>
      <c r="I1879" s="42" t="str">
        <f>IF(LEN(H1879)&gt;0,G1879*0.5+((F1879/Summary!$B$3)*0.5),"")</f>
        <v/>
      </c>
      <c r="J1879" s="56" t="str">
        <f t="shared" si="183"/>
        <v/>
      </c>
      <c r="K1879" s="42" t="str">
        <f t="shared" si="182"/>
        <v/>
      </c>
      <c r="L1879" s="42" t="str">
        <f t="shared" si="184"/>
        <v/>
      </c>
      <c r="M1879" s="56" t="str">
        <f t="shared" si="185"/>
        <v/>
      </c>
      <c r="N1879" s="42" t="str">
        <f>IF(LEN(I1879)=0,"",VLOOKUP(M1879,'Decile Calc'!$G$2:$H$11,2))</f>
        <v/>
      </c>
      <c r="O1879" s="57" t="str">
        <f t="shared" si="186"/>
        <v/>
      </c>
      <c r="P1879" s="42" t="str">
        <f t="shared" si="187"/>
        <v/>
      </c>
    </row>
    <row r="1880" spans="4:16" x14ac:dyDescent="0.3">
      <c r="D1880" s="2"/>
      <c r="I1880" s="42" t="str">
        <f>IF(LEN(H1880)&gt;0,G1880*0.5+((F1880/Summary!$B$3)*0.5),"")</f>
        <v/>
      </c>
      <c r="J1880" s="56" t="str">
        <f t="shared" si="183"/>
        <v/>
      </c>
      <c r="K1880" s="42" t="str">
        <f t="shared" si="182"/>
        <v/>
      </c>
      <c r="L1880" s="42" t="str">
        <f t="shared" si="184"/>
        <v/>
      </c>
      <c r="M1880" s="56" t="str">
        <f t="shared" si="185"/>
        <v/>
      </c>
      <c r="N1880" s="42" t="str">
        <f>IF(LEN(I1880)=0,"",VLOOKUP(M1880,'Decile Calc'!$G$2:$H$11,2))</f>
        <v/>
      </c>
      <c r="O1880" s="57" t="str">
        <f t="shared" si="186"/>
        <v/>
      </c>
      <c r="P1880" s="42" t="str">
        <f t="shared" si="187"/>
        <v/>
      </c>
    </row>
    <row r="1881" spans="4:16" x14ac:dyDescent="0.3">
      <c r="D1881" s="2"/>
      <c r="I1881" s="42" t="str">
        <f>IF(LEN(H1881)&gt;0,G1881*0.5+((F1881/Summary!$B$3)*0.5),"")</f>
        <v/>
      </c>
      <c r="J1881" s="56" t="str">
        <f t="shared" si="183"/>
        <v/>
      </c>
      <c r="K1881" s="42" t="str">
        <f t="shared" si="182"/>
        <v/>
      </c>
      <c r="L1881" s="42" t="str">
        <f t="shared" si="184"/>
        <v/>
      </c>
      <c r="M1881" s="56" t="str">
        <f t="shared" si="185"/>
        <v/>
      </c>
      <c r="N1881" s="42" t="str">
        <f>IF(LEN(I1881)=0,"",VLOOKUP(M1881,'Decile Calc'!$G$2:$H$11,2))</f>
        <v/>
      </c>
      <c r="O1881" s="57" t="str">
        <f t="shared" si="186"/>
        <v/>
      </c>
      <c r="P1881" s="42" t="str">
        <f t="shared" si="187"/>
        <v/>
      </c>
    </row>
    <row r="1882" spans="4:16" x14ac:dyDescent="0.3">
      <c r="D1882" s="2"/>
      <c r="I1882" s="42" t="str">
        <f>IF(LEN(H1882)&gt;0,G1882*0.5+((F1882/Summary!$B$3)*0.5),"")</f>
        <v/>
      </c>
      <c r="J1882" s="56" t="str">
        <f t="shared" si="183"/>
        <v/>
      </c>
      <c r="K1882" s="42" t="str">
        <f t="shared" si="182"/>
        <v/>
      </c>
      <c r="L1882" s="42" t="str">
        <f t="shared" si="184"/>
        <v/>
      </c>
      <c r="M1882" s="56" t="str">
        <f t="shared" si="185"/>
        <v/>
      </c>
      <c r="N1882" s="42" t="str">
        <f>IF(LEN(I1882)=0,"",VLOOKUP(M1882,'Decile Calc'!$G$2:$H$11,2))</f>
        <v/>
      </c>
      <c r="O1882" s="57" t="str">
        <f t="shared" si="186"/>
        <v/>
      </c>
      <c r="P1882" s="42" t="str">
        <f t="shared" si="187"/>
        <v/>
      </c>
    </row>
    <row r="1883" spans="4:16" x14ac:dyDescent="0.3">
      <c r="D1883" s="30"/>
      <c r="H1883" s="63"/>
      <c r="I1883" s="42" t="str">
        <f>IF(LEN(H1883)&gt;0,G1883*0.5+((F1883/Summary!$B$3)*0.5),"")</f>
        <v/>
      </c>
      <c r="J1883" s="56" t="str">
        <f t="shared" si="183"/>
        <v/>
      </c>
      <c r="K1883" s="42" t="str">
        <f t="shared" si="182"/>
        <v/>
      </c>
      <c r="L1883" s="42" t="str">
        <f t="shared" si="184"/>
        <v/>
      </c>
      <c r="M1883" s="56" t="str">
        <f t="shared" si="185"/>
        <v/>
      </c>
      <c r="N1883" s="42" t="str">
        <f>IF(LEN(I1883)=0,"",VLOOKUP(M1883,'Decile Calc'!$G$2:$H$11,2))</f>
        <v/>
      </c>
      <c r="O1883" s="57" t="str">
        <f t="shared" si="186"/>
        <v/>
      </c>
      <c r="P1883" s="42" t="str">
        <f t="shared" si="187"/>
        <v/>
      </c>
    </row>
    <row r="1884" spans="4:16" x14ac:dyDescent="0.3">
      <c r="D1884" s="2"/>
      <c r="I1884" s="42" t="str">
        <f>IF(LEN(H1884)&gt;0,G1884*0.5+((F1884/Summary!$B$3)*0.5),"")</f>
        <v/>
      </c>
      <c r="J1884" s="56" t="str">
        <f t="shared" si="183"/>
        <v/>
      </c>
      <c r="K1884" s="42" t="str">
        <f t="shared" si="182"/>
        <v/>
      </c>
      <c r="L1884" s="42" t="str">
        <f t="shared" si="184"/>
        <v/>
      </c>
      <c r="M1884" s="56" t="str">
        <f t="shared" si="185"/>
        <v/>
      </c>
      <c r="N1884" s="42" t="str">
        <f>IF(LEN(I1884)=0,"",VLOOKUP(M1884,'Decile Calc'!$G$2:$H$11,2))</f>
        <v/>
      </c>
      <c r="O1884" s="57" t="str">
        <f t="shared" si="186"/>
        <v/>
      </c>
      <c r="P1884" s="42" t="str">
        <f t="shared" si="187"/>
        <v/>
      </c>
    </row>
    <row r="1885" spans="4:16" x14ac:dyDescent="0.3">
      <c r="D1885" s="2"/>
      <c r="I1885" s="42" t="str">
        <f>IF(LEN(H1885)&gt;0,G1885*0.5+((F1885/Summary!$B$3)*0.5),"")</f>
        <v/>
      </c>
      <c r="J1885" s="56" t="str">
        <f t="shared" si="183"/>
        <v/>
      </c>
      <c r="K1885" s="42" t="str">
        <f t="shared" si="182"/>
        <v/>
      </c>
      <c r="L1885" s="42" t="str">
        <f t="shared" si="184"/>
        <v/>
      </c>
      <c r="M1885" s="56" t="str">
        <f t="shared" si="185"/>
        <v/>
      </c>
      <c r="N1885" s="42" t="str">
        <f>IF(LEN(I1885)=0,"",VLOOKUP(M1885,'Decile Calc'!$G$2:$H$11,2))</f>
        <v/>
      </c>
      <c r="O1885" s="57" t="str">
        <f t="shared" si="186"/>
        <v/>
      </c>
      <c r="P1885" s="42" t="str">
        <f t="shared" si="187"/>
        <v/>
      </c>
    </row>
    <row r="1886" spans="4:16" x14ac:dyDescent="0.3">
      <c r="D1886" s="2"/>
      <c r="I1886" s="42" t="str">
        <f>IF(LEN(H1886)&gt;0,G1886*0.5+((F1886/Summary!$B$3)*0.5),"")</f>
        <v/>
      </c>
      <c r="J1886" s="56" t="str">
        <f t="shared" si="183"/>
        <v/>
      </c>
      <c r="K1886" s="42" t="str">
        <f t="shared" si="182"/>
        <v/>
      </c>
      <c r="L1886" s="42" t="str">
        <f t="shared" si="184"/>
        <v/>
      </c>
      <c r="M1886" s="56" t="str">
        <f t="shared" si="185"/>
        <v/>
      </c>
      <c r="N1886" s="42" t="str">
        <f>IF(LEN(I1886)=0,"",VLOOKUP(M1886,'Decile Calc'!$G$2:$H$11,2))</f>
        <v/>
      </c>
      <c r="O1886" s="57" t="str">
        <f t="shared" si="186"/>
        <v/>
      </c>
      <c r="P1886" s="42" t="str">
        <f t="shared" si="187"/>
        <v/>
      </c>
    </row>
    <row r="1887" spans="4:16" x14ac:dyDescent="0.3">
      <c r="D1887" s="2"/>
      <c r="H1887" s="63"/>
      <c r="I1887" s="42" t="str">
        <f>IF(LEN(H1887)&gt;0,G1887*0.5+((F1887/Summary!$B$3)*0.5),"")</f>
        <v/>
      </c>
      <c r="J1887" s="56" t="str">
        <f t="shared" si="183"/>
        <v/>
      </c>
      <c r="K1887" s="42" t="str">
        <f t="shared" si="182"/>
        <v/>
      </c>
      <c r="L1887" s="42" t="str">
        <f t="shared" si="184"/>
        <v/>
      </c>
      <c r="M1887" s="56" t="str">
        <f t="shared" si="185"/>
        <v/>
      </c>
      <c r="N1887" s="42" t="str">
        <f>IF(LEN(I1887)=0,"",VLOOKUP(M1887,'Decile Calc'!$G$2:$H$11,2))</f>
        <v/>
      </c>
      <c r="O1887" s="57" t="str">
        <f t="shared" si="186"/>
        <v/>
      </c>
      <c r="P1887" s="42" t="str">
        <f t="shared" si="187"/>
        <v/>
      </c>
    </row>
    <row r="1888" spans="4:16" x14ac:dyDescent="0.3">
      <c r="D1888" s="2"/>
      <c r="H1888" s="63"/>
      <c r="I1888" s="42" t="str">
        <f>IF(LEN(H1888)&gt;0,G1888*0.5+((F1888/Summary!$B$3)*0.5),"")</f>
        <v/>
      </c>
      <c r="J1888" s="56" t="str">
        <f t="shared" si="183"/>
        <v/>
      </c>
      <c r="K1888" s="42" t="str">
        <f t="shared" si="182"/>
        <v/>
      </c>
      <c r="L1888" s="42" t="str">
        <f t="shared" si="184"/>
        <v/>
      </c>
      <c r="M1888" s="56" t="str">
        <f t="shared" si="185"/>
        <v/>
      </c>
      <c r="N1888" s="42" t="str">
        <f>IF(LEN(I1888)=0,"",VLOOKUP(M1888,'Decile Calc'!$G$2:$H$11,2))</f>
        <v/>
      </c>
      <c r="O1888" s="57" t="str">
        <f t="shared" si="186"/>
        <v/>
      </c>
      <c r="P1888" s="42" t="str">
        <f t="shared" si="187"/>
        <v/>
      </c>
    </row>
    <row r="1889" spans="4:16" x14ac:dyDescent="0.3">
      <c r="D1889" s="2"/>
      <c r="I1889" s="42" t="str">
        <f>IF(LEN(H1889)&gt;0,G1889*0.5+((F1889/Summary!$B$3)*0.5),"")</f>
        <v/>
      </c>
      <c r="J1889" s="56" t="str">
        <f t="shared" si="183"/>
        <v/>
      </c>
      <c r="K1889" s="42" t="str">
        <f t="shared" si="182"/>
        <v/>
      </c>
      <c r="L1889" s="42" t="str">
        <f t="shared" si="184"/>
        <v/>
      </c>
      <c r="M1889" s="56" t="str">
        <f t="shared" si="185"/>
        <v/>
      </c>
      <c r="N1889" s="42" t="str">
        <f>IF(LEN(I1889)=0,"",VLOOKUP(M1889,'Decile Calc'!$G$2:$H$11,2))</f>
        <v/>
      </c>
      <c r="O1889" s="57" t="str">
        <f t="shared" si="186"/>
        <v/>
      </c>
      <c r="P1889" s="42" t="str">
        <f t="shared" si="187"/>
        <v/>
      </c>
    </row>
    <row r="1890" spans="4:16" x14ac:dyDescent="0.3">
      <c r="D1890" s="2"/>
      <c r="I1890" s="42" t="str">
        <f>IF(LEN(H1890)&gt;0,G1890*0.5+((F1890/Summary!$B$3)*0.5),"")</f>
        <v/>
      </c>
      <c r="J1890" s="56" t="str">
        <f t="shared" si="183"/>
        <v/>
      </c>
      <c r="K1890" s="42" t="str">
        <f t="shared" si="182"/>
        <v/>
      </c>
      <c r="L1890" s="42" t="str">
        <f t="shared" si="184"/>
        <v/>
      </c>
      <c r="M1890" s="56" t="str">
        <f t="shared" si="185"/>
        <v/>
      </c>
      <c r="N1890" s="42" t="str">
        <f>IF(LEN(I1890)=0,"",VLOOKUP(M1890,'Decile Calc'!$G$2:$H$11,2))</f>
        <v/>
      </c>
      <c r="O1890" s="57" t="str">
        <f t="shared" si="186"/>
        <v/>
      </c>
      <c r="P1890" s="42" t="str">
        <f t="shared" si="187"/>
        <v/>
      </c>
    </row>
    <row r="1891" spans="4:16" x14ac:dyDescent="0.3">
      <c r="D1891" s="2"/>
      <c r="I1891" s="42" t="str">
        <f>IF(LEN(H1891)&gt;0,G1891*0.5+((F1891/Summary!$B$3)*0.5),"")</f>
        <v/>
      </c>
      <c r="J1891" s="56" t="str">
        <f t="shared" si="183"/>
        <v/>
      </c>
      <c r="K1891" s="42" t="str">
        <f t="shared" si="182"/>
        <v/>
      </c>
      <c r="L1891" s="42" t="str">
        <f t="shared" si="184"/>
        <v/>
      </c>
      <c r="M1891" s="56" t="str">
        <f t="shared" si="185"/>
        <v/>
      </c>
      <c r="N1891" s="42" t="str">
        <f>IF(LEN(I1891)=0,"",VLOOKUP(M1891,'Decile Calc'!$G$2:$H$11,2))</f>
        <v/>
      </c>
      <c r="O1891" s="57" t="str">
        <f t="shared" si="186"/>
        <v/>
      </c>
      <c r="P1891" s="42" t="str">
        <f t="shared" si="187"/>
        <v/>
      </c>
    </row>
    <row r="1892" spans="4:16" x14ac:dyDescent="0.3">
      <c r="D1892" s="2"/>
      <c r="I1892" s="42" t="str">
        <f>IF(LEN(H1892)&gt;0,G1892*0.5+((F1892/Summary!$B$3)*0.5),"")</f>
        <v/>
      </c>
      <c r="J1892" s="56" t="str">
        <f t="shared" si="183"/>
        <v/>
      </c>
      <c r="K1892" s="42" t="str">
        <f t="shared" si="182"/>
        <v/>
      </c>
      <c r="L1892" s="42" t="str">
        <f t="shared" si="184"/>
        <v/>
      </c>
      <c r="M1892" s="56" t="str">
        <f t="shared" si="185"/>
        <v/>
      </c>
      <c r="N1892" s="42" t="str">
        <f>IF(LEN(I1892)=0,"",VLOOKUP(M1892,'Decile Calc'!$G$2:$H$11,2))</f>
        <v/>
      </c>
      <c r="O1892" s="57" t="str">
        <f t="shared" si="186"/>
        <v/>
      </c>
      <c r="P1892" s="42" t="str">
        <f t="shared" si="187"/>
        <v/>
      </c>
    </row>
    <row r="1893" spans="4:16" x14ac:dyDescent="0.3">
      <c r="D1893" s="2"/>
      <c r="H1893" s="63"/>
      <c r="I1893" s="42" t="str">
        <f>IF(LEN(H1893)&gt;0,G1893*0.5+((F1893/Summary!$B$3)*0.5),"")</f>
        <v/>
      </c>
      <c r="J1893" s="56" t="str">
        <f t="shared" si="183"/>
        <v/>
      </c>
      <c r="K1893" s="42" t="str">
        <f t="shared" si="182"/>
        <v/>
      </c>
      <c r="L1893" s="42" t="str">
        <f t="shared" si="184"/>
        <v/>
      </c>
      <c r="M1893" s="56" t="str">
        <f t="shared" si="185"/>
        <v/>
      </c>
      <c r="N1893" s="42" t="str">
        <f>IF(LEN(I1893)=0,"",VLOOKUP(M1893,'Decile Calc'!$G$2:$H$11,2))</f>
        <v/>
      </c>
      <c r="O1893" s="57" t="str">
        <f t="shared" si="186"/>
        <v/>
      </c>
      <c r="P1893" s="42" t="str">
        <f t="shared" si="187"/>
        <v/>
      </c>
    </row>
    <row r="1894" spans="4:16" x14ac:dyDescent="0.3">
      <c r="D1894" s="2"/>
      <c r="I1894" s="42" t="str">
        <f>IF(LEN(H1894)&gt;0,G1894*0.5+((F1894/Summary!$B$3)*0.5),"")</f>
        <v/>
      </c>
      <c r="J1894" s="56" t="str">
        <f t="shared" si="183"/>
        <v/>
      </c>
      <c r="K1894" s="42" t="str">
        <f t="shared" si="182"/>
        <v/>
      </c>
      <c r="L1894" s="42" t="str">
        <f t="shared" si="184"/>
        <v/>
      </c>
      <c r="M1894" s="56" t="str">
        <f t="shared" si="185"/>
        <v/>
      </c>
      <c r="N1894" s="42" t="str">
        <f>IF(LEN(I1894)=0,"",VLOOKUP(M1894,'Decile Calc'!$G$2:$H$11,2))</f>
        <v/>
      </c>
      <c r="O1894" s="57" t="str">
        <f t="shared" si="186"/>
        <v/>
      </c>
      <c r="P1894" s="42" t="str">
        <f t="shared" si="187"/>
        <v/>
      </c>
    </row>
    <row r="1895" spans="4:16" x14ac:dyDescent="0.3">
      <c r="D1895" s="2"/>
      <c r="I1895" s="42" t="str">
        <f>IF(LEN(H1895)&gt;0,G1895*0.5+((F1895/Summary!$B$3)*0.5),"")</f>
        <v/>
      </c>
      <c r="J1895" s="56" t="str">
        <f t="shared" si="183"/>
        <v/>
      </c>
      <c r="K1895" s="42" t="str">
        <f t="shared" si="182"/>
        <v/>
      </c>
      <c r="L1895" s="42" t="str">
        <f t="shared" si="184"/>
        <v/>
      </c>
      <c r="M1895" s="56" t="str">
        <f t="shared" si="185"/>
        <v/>
      </c>
      <c r="N1895" s="42" t="str">
        <f>IF(LEN(I1895)=0,"",VLOOKUP(M1895,'Decile Calc'!$G$2:$H$11,2))</f>
        <v/>
      </c>
      <c r="O1895" s="57" t="str">
        <f t="shared" si="186"/>
        <v/>
      </c>
      <c r="P1895" s="42" t="str">
        <f t="shared" si="187"/>
        <v/>
      </c>
    </row>
    <row r="1896" spans="4:16" x14ac:dyDescent="0.3">
      <c r="D1896" s="2"/>
      <c r="I1896" s="42" t="str">
        <f>IF(LEN(H1896)&gt;0,G1896*0.5+((F1896/Summary!$B$3)*0.5),"")</f>
        <v/>
      </c>
      <c r="J1896" s="56" t="str">
        <f t="shared" si="183"/>
        <v/>
      </c>
      <c r="K1896" s="42" t="str">
        <f t="shared" si="182"/>
        <v/>
      </c>
      <c r="L1896" s="42" t="str">
        <f t="shared" si="184"/>
        <v/>
      </c>
      <c r="M1896" s="56" t="str">
        <f t="shared" si="185"/>
        <v/>
      </c>
      <c r="N1896" s="42" t="str">
        <f>IF(LEN(I1896)=0,"",VLOOKUP(M1896,'Decile Calc'!$G$2:$H$11,2))</f>
        <v/>
      </c>
      <c r="O1896" s="57" t="str">
        <f t="shared" si="186"/>
        <v/>
      </c>
      <c r="P1896" s="42" t="str">
        <f t="shared" si="187"/>
        <v/>
      </c>
    </row>
    <row r="1897" spans="4:16" x14ac:dyDescent="0.3">
      <c r="D1897" s="2"/>
      <c r="I1897" s="42" t="str">
        <f>IF(LEN(H1897)&gt;0,G1897*0.5+((F1897/Summary!$B$3)*0.5),"")</f>
        <v/>
      </c>
      <c r="J1897" s="56" t="str">
        <f t="shared" si="183"/>
        <v/>
      </c>
      <c r="K1897" s="42" t="str">
        <f t="shared" si="182"/>
        <v/>
      </c>
      <c r="L1897" s="42" t="str">
        <f t="shared" si="184"/>
        <v/>
      </c>
      <c r="M1897" s="56" t="str">
        <f t="shared" si="185"/>
        <v/>
      </c>
      <c r="N1897" s="42" t="str">
        <f>IF(LEN(I1897)=0,"",VLOOKUP(M1897,'Decile Calc'!$G$2:$H$11,2))</f>
        <v/>
      </c>
      <c r="O1897" s="57" t="str">
        <f t="shared" si="186"/>
        <v/>
      </c>
      <c r="P1897" s="42" t="str">
        <f t="shared" si="187"/>
        <v/>
      </c>
    </row>
    <row r="1898" spans="4:16" x14ac:dyDescent="0.3">
      <c r="D1898" s="2"/>
      <c r="I1898" s="42" t="str">
        <f>IF(LEN(H1898)&gt;0,G1898*0.5+((F1898/Summary!$B$3)*0.5),"")</f>
        <v/>
      </c>
      <c r="J1898" s="56" t="str">
        <f t="shared" si="183"/>
        <v/>
      </c>
      <c r="K1898" s="42" t="str">
        <f t="shared" si="182"/>
        <v/>
      </c>
      <c r="L1898" s="42" t="str">
        <f t="shared" si="184"/>
        <v/>
      </c>
      <c r="M1898" s="56" t="str">
        <f t="shared" si="185"/>
        <v/>
      </c>
      <c r="N1898" s="42" t="str">
        <f>IF(LEN(I1898)=0,"",VLOOKUP(M1898,'Decile Calc'!$G$2:$H$11,2))</f>
        <v/>
      </c>
      <c r="O1898" s="57" t="str">
        <f t="shared" si="186"/>
        <v/>
      </c>
      <c r="P1898" s="42" t="str">
        <f t="shared" si="187"/>
        <v/>
      </c>
    </row>
    <row r="1899" spans="4:16" x14ac:dyDescent="0.3">
      <c r="D1899" s="2"/>
      <c r="I1899" s="42" t="str">
        <f>IF(LEN(H1899)&gt;0,G1899*0.5+((F1899/Summary!$B$3)*0.5),"")</f>
        <v/>
      </c>
      <c r="J1899" s="56" t="str">
        <f t="shared" si="183"/>
        <v/>
      </c>
      <c r="K1899" s="42" t="str">
        <f t="shared" si="182"/>
        <v/>
      </c>
      <c r="L1899" s="42" t="str">
        <f t="shared" si="184"/>
        <v/>
      </c>
      <c r="M1899" s="56" t="str">
        <f t="shared" si="185"/>
        <v/>
      </c>
      <c r="N1899" s="42" t="str">
        <f>IF(LEN(I1899)=0,"",VLOOKUP(M1899,'Decile Calc'!$G$2:$H$11,2))</f>
        <v/>
      </c>
      <c r="O1899" s="57" t="str">
        <f t="shared" si="186"/>
        <v/>
      </c>
      <c r="P1899" s="42" t="str">
        <f t="shared" si="187"/>
        <v/>
      </c>
    </row>
    <row r="1900" spans="4:16" x14ac:dyDescent="0.3">
      <c r="D1900" s="2"/>
      <c r="I1900" s="42" t="str">
        <f>IF(LEN(H1900)&gt;0,G1900*0.5+((F1900/Summary!$B$3)*0.5),"")</f>
        <v/>
      </c>
      <c r="J1900" s="56" t="str">
        <f t="shared" si="183"/>
        <v/>
      </c>
      <c r="K1900" s="42" t="str">
        <f t="shared" si="182"/>
        <v/>
      </c>
      <c r="L1900" s="42" t="str">
        <f t="shared" si="184"/>
        <v/>
      </c>
      <c r="M1900" s="56" t="str">
        <f t="shared" si="185"/>
        <v/>
      </c>
      <c r="N1900" s="42" t="str">
        <f>IF(LEN(I1900)=0,"",VLOOKUP(M1900,'Decile Calc'!$G$2:$H$11,2))</f>
        <v/>
      </c>
      <c r="O1900" s="57" t="str">
        <f t="shared" si="186"/>
        <v/>
      </c>
      <c r="P1900" s="42" t="str">
        <f t="shared" si="187"/>
        <v/>
      </c>
    </row>
    <row r="1901" spans="4:16" x14ac:dyDescent="0.3">
      <c r="D1901" s="30"/>
      <c r="I1901" s="42" t="str">
        <f>IF(LEN(H1901)&gt;0,G1901*0.5+((F1901/Summary!$B$3)*0.5),"")</f>
        <v/>
      </c>
      <c r="J1901" s="56" t="str">
        <f t="shared" si="183"/>
        <v/>
      </c>
      <c r="K1901" s="42" t="str">
        <f t="shared" si="182"/>
        <v/>
      </c>
      <c r="L1901" s="42" t="str">
        <f t="shared" si="184"/>
        <v/>
      </c>
      <c r="M1901" s="56" t="str">
        <f t="shared" si="185"/>
        <v/>
      </c>
      <c r="N1901" s="42" t="str">
        <f>IF(LEN(I1901)=0,"",VLOOKUP(M1901,'Decile Calc'!$G$2:$H$11,2))</f>
        <v/>
      </c>
      <c r="O1901" s="57" t="str">
        <f t="shared" si="186"/>
        <v/>
      </c>
      <c r="P1901" s="42" t="str">
        <f t="shared" si="187"/>
        <v/>
      </c>
    </row>
    <row r="1902" spans="4:16" x14ac:dyDescent="0.3">
      <c r="D1902" s="2"/>
      <c r="I1902" s="42" t="str">
        <f>IF(LEN(H1902)&gt;0,G1902*0.5+((F1902/Summary!$B$3)*0.5),"")</f>
        <v/>
      </c>
      <c r="J1902" s="56" t="str">
        <f t="shared" si="183"/>
        <v/>
      </c>
      <c r="K1902" s="42" t="str">
        <f t="shared" si="182"/>
        <v/>
      </c>
      <c r="L1902" s="42" t="str">
        <f t="shared" si="184"/>
        <v/>
      </c>
      <c r="M1902" s="56" t="str">
        <f t="shared" si="185"/>
        <v/>
      </c>
      <c r="N1902" s="42" t="str">
        <f>IF(LEN(I1902)=0,"",VLOOKUP(M1902,'Decile Calc'!$G$2:$H$11,2))</f>
        <v/>
      </c>
      <c r="O1902" s="57" t="str">
        <f t="shared" si="186"/>
        <v/>
      </c>
      <c r="P1902" s="42" t="str">
        <f t="shared" si="187"/>
        <v/>
      </c>
    </row>
    <row r="1903" spans="4:16" x14ac:dyDescent="0.3">
      <c r="D1903" s="2"/>
      <c r="I1903" s="42" t="str">
        <f>IF(LEN(H1903)&gt;0,G1903*0.5+((F1903/Summary!$B$3)*0.5),"")</f>
        <v/>
      </c>
      <c r="J1903" s="56" t="str">
        <f t="shared" si="183"/>
        <v/>
      </c>
      <c r="K1903" s="42" t="str">
        <f t="shared" si="182"/>
        <v/>
      </c>
      <c r="L1903" s="42" t="str">
        <f t="shared" si="184"/>
        <v/>
      </c>
      <c r="M1903" s="56" t="str">
        <f t="shared" si="185"/>
        <v/>
      </c>
      <c r="N1903" s="42" t="str">
        <f>IF(LEN(I1903)=0,"",VLOOKUP(M1903,'Decile Calc'!$G$2:$H$11,2))</f>
        <v/>
      </c>
      <c r="O1903" s="57" t="str">
        <f t="shared" si="186"/>
        <v/>
      </c>
      <c r="P1903" s="42" t="str">
        <f t="shared" si="187"/>
        <v/>
      </c>
    </row>
    <row r="1904" spans="4:16" x14ac:dyDescent="0.3">
      <c r="D1904" s="2"/>
      <c r="I1904" s="42" t="str">
        <f>IF(LEN(H1904)&gt;0,G1904*0.5+((F1904/Summary!$B$3)*0.5),"")</f>
        <v/>
      </c>
      <c r="J1904" s="56" t="str">
        <f t="shared" si="183"/>
        <v/>
      </c>
      <c r="K1904" s="42" t="str">
        <f t="shared" si="182"/>
        <v/>
      </c>
      <c r="L1904" s="42" t="str">
        <f t="shared" si="184"/>
        <v/>
      </c>
      <c r="M1904" s="56" t="str">
        <f t="shared" si="185"/>
        <v/>
      </c>
      <c r="N1904" s="42" t="str">
        <f>IF(LEN(I1904)=0,"",VLOOKUP(M1904,'Decile Calc'!$G$2:$H$11,2))</f>
        <v/>
      </c>
      <c r="O1904" s="57" t="str">
        <f t="shared" si="186"/>
        <v/>
      </c>
      <c r="P1904" s="42" t="str">
        <f t="shared" si="187"/>
        <v/>
      </c>
    </row>
    <row r="1905" spans="4:16" x14ac:dyDescent="0.3">
      <c r="D1905" s="2"/>
      <c r="I1905" s="42" t="str">
        <f>IF(LEN(H1905)&gt;0,G1905*0.5+((F1905/Summary!$B$3)*0.5),"")</f>
        <v/>
      </c>
      <c r="J1905" s="56" t="str">
        <f t="shared" si="183"/>
        <v/>
      </c>
      <c r="K1905" s="42" t="str">
        <f t="shared" si="182"/>
        <v/>
      </c>
      <c r="L1905" s="42" t="str">
        <f t="shared" si="184"/>
        <v/>
      </c>
      <c r="M1905" s="56" t="str">
        <f t="shared" si="185"/>
        <v/>
      </c>
      <c r="N1905" s="42" t="str">
        <f>IF(LEN(I1905)=0,"",VLOOKUP(M1905,'Decile Calc'!$G$2:$H$11,2))</f>
        <v/>
      </c>
      <c r="O1905" s="57" t="str">
        <f t="shared" si="186"/>
        <v/>
      </c>
      <c r="P1905" s="42" t="str">
        <f t="shared" si="187"/>
        <v/>
      </c>
    </row>
    <row r="1906" spans="4:16" x14ac:dyDescent="0.3">
      <c r="D1906" s="2"/>
      <c r="I1906" s="42" t="str">
        <f>IF(LEN(H1906)&gt;0,G1906*0.5+((F1906/Summary!$B$3)*0.5),"")</f>
        <v/>
      </c>
      <c r="J1906" s="56" t="str">
        <f t="shared" si="183"/>
        <v/>
      </c>
      <c r="K1906" s="42" t="str">
        <f t="shared" si="182"/>
        <v/>
      </c>
      <c r="L1906" s="42" t="str">
        <f t="shared" si="184"/>
        <v/>
      </c>
      <c r="M1906" s="56" t="str">
        <f t="shared" si="185"/>
        <v/>
      </c>
      <c r="N1906" s="42" t="str">
        <f>IF(LEN(I1906)=0,"",VLOOKUP(M1906,'Decile Calc'!$G$2:$H$11,2))</f>
        <v/>
      </c>
      <c r="O1906" s="57" t="str">
        <f t="shared" si="186"/>
        <v/>
      </c>
      <c r="P1906" s="42" t="str">
        <f t="shared" si="187"/>
        <v/>
      </c>
    </row>
    <row r="1907" spans="4:16" x14ac:dyDescent="0.3">
      <c r="D1907" s="2"/>
      <c r="I1907" s="42" t="str">
        <f>IF(LEN(H1907)&gt;0,G1907*0.5+((F1907/Summary!$B$3)*0.5),"")</f>
        <v/>
      </c>
      <c r="J1907" s="56" t="str">
        <f t="shared" si="183"/>
        <v/>
      </c>
      <c r="K1907" s="42" t="str">
        <f t="shared" si="182"/>
        <v/>
      </c>
      <c r="L1907" s="42" t="str">
        <f t="shared" si="184"/>
        <v/>
      </c>
      <c r="M1907" s="56" t="str">
        <f t="shared" si="185"/>
        <v/>
      </c>
      <c r="N1907" s="42" t="str">
        <f>IF(LEN(I1907)=0,"",VLOOKUP(M1907,'Decile Calc'!$G$2:$H$11,2))</f>
        <v/>
      </c>
      <c r="O1907" s="57" t="str">
        <f t="shared" si="186"/>
        <v/>
      </c>
      <c r="P1907" s="42" t="str">
        <f t="shared" si="187"/>
        <v/>
      </c>
    </row>
    <row r="1908" spans="4:16" x14ac:dyDescent="0.3">
      <c r="D1908" s="2"/>
      <c r="I1908" s="42" t="str">
        <f>IF(LEN(H1908)&gt;0,G1908*0.5+((F1908/Summary!$B$3)*0.5),"")</f>
        <v/>
      </c>
      <c r="J1908" s="56" t="str">
        <f t="shared" si="183"/>
        <v/>
      </c>
      <c r="K1908" s="42" t="str">
        <f t="shared" si="182"/>
        <v/>
      </c>
      <c r="L1908" s="42" t="str">
        <f t="shared" si="184"/>
        <v/>
      </c>
      <c r="M1908" s="56" t="str">
        <f t="shared" si="185"/>
        <v/>
      </c>
      <c r="N1908" s="42" t="str">
        <f>IF(LEN(I1908)=0,"",VLOOKUP(M1908,'Decile Calc'!$G$2:$H$11,2))</f>
        <v/>
      </c>
      <c r="O1908" s="57" t="str">
        <f t="shared" si="186"/>
        <v/>
      </c>
      <c r="P1908" s="42" t="str">
        <f t="shared" si="187"/>
        <v/>
      </c>
    </row>
    <row r="1909" spans="4:16" x14ac:dyDescent="0.3">
      <c r="D1909" s="30"/>
      <c r="I1909" s="42" t="str">
        <f>IF(LEN(H1909)&gt;0,G1909*0.5+((F1909/Summary!$B$3)*0.5),"")</f>
        <v/>
      </c>
      <c r="J1909" s="56" t="str">
        <f t="shared" si="183"/>
        <v/>
      </c>
      <c r="K1909" s="42" t="str">
        <f t="shared" si="182"/>
        <v/>
      </c>
      <c r="L1909" s="42" t="str">
        <f t="shared" si="184"/>
        <v/>
      </c>
      <c r="M1909" s="56" t="str">
        <f t="shared" si="185"/>
        <v/>
      </c>
      <c r="N1909" s="42" t="str">
        <f>IF(LEN(I1909)=0,"",VLOOKUP(M1909,'Decile Calc'!$G$2:$H$11,2))</f>
        <v/>
      </c>
      <c r="O1909" s="57" t="str">
        <f t="shared" si="186"/>
        <v/>
      </c>
      <c r="P1909" s="42" t="str">
        <f t="shared" si="187"/>
        <v/>
      </c>
    </row>
    <row r="1910" spans="4:16" x14ac:dyDescent="0.3">
      <c r="D1910" s="2"/>
      <c r="I1910" s="42" t="str">
        <f>IF(LEN(H1910)&gt;0,G1910*0.5+((F1910/Summary!$B$3)*0.5),"")</f>
        <v/>
      </c>
      <c r="J1910" s="56" t="str">
        <f t="shared" si="183"/>
        <v/>
      </c>
      <c r="K1910" s="42" t="str">
        <f t="shared" si="182"/>
        <v/>
      </c>
      <c r="L1910" s="42" t="str">
        <f t="shared" si="184"/>
        <v/>
      </c>
      <c r="M1910" s="56" t="str">
        <f t="shared" si="185"/>
        <v/>
      </c>
      <c r="N1910" s="42" t="str">
        <f>IF(LEN(I1910)=0,"",VLOOKUP(M1910,'Decile Calc'!$G$2:$H$11,2))</f>
        <v/>
      </c>
      <c r="O1910" s="57" t="str">
        <f t="shared" si="186"/>
        <v/>
      </c>
      <c r="P1910" s="42" t="str">
        <f t="shared" si="187"/>
        <v/>
      </c>
    </row>
    <row r="1911" spans="4:16" x14ac:dyDescent="0.3">
      <c r="D1911" s="2"/>
      <c r="H1911" s="63"/>
      <c r="I1911" s="42" t="str">
        <f>IF(LEN(H1911)&gt;0,G1911*0.5+((F1911/Summary!$B$3)*0.5),"")</f>
        <v/>
      </c>
      <c r="J1911" s="56" t="str">
        <f t="shared" si="183"/>
        <v/>
      </c>
      <c r="K1911" s="42" t="str">
        <f t="shared" si="182"/>
        <v/>
      </c>
      <c r="L1911" s="42" t="str">
        <f t="shared" si="184"/>
        <v/>
      </c>
      <c r="M1911" s="56" t="str">
        <f t="shared" si="185"/>
        <v/>
      </c>
      <c r="N1911" s="42" t="str">
        <f>IF(LEN(I1911)=0,"",VLOOKUP(M1911,'Decile Calc'!$G$2:$H$11,2))</f>
        <v/>
      </c>
      <c r="O1911" s="57" t="str">
        <f t="shared" si="186"/>
        <v/>
      </c>
      <c r="P1911" s="42" t="str">
        <f t="shared" si="187"/>
        <v/>
      </c>
    </row>
    <row r="1912" spans="4:16" x14ac:dyDescent="0.3">
      <c r="D1912" s="2"/>
      <c r="I1912" s="42" t="str">
        <f>IF(LEN(H1912)&gt;0,G1912*0.5+((F1912/Summary!$B$3)*0.5),"")</f>
        <v/>
      </c>
      <c r="J1912" s="56" t="str">
        <f t="shared" si="183"/>
        <v/>
      </c>
      <c r="K1912" s="42" t="str">
        <f t="shared" si="182"/>
        <v/>
      </c>
      <c r="L1912" s="42" t="str">
        <f t="shared" si="184"/>
        <v/>
      </c>
      <c r="M1912" s="56" t="str">
        <f t="shared" si="185"/>
        <v/>
      </c>
      <c r="N1912" s="42" t="str">
        <f>IF(LEN(I1912)=0,"",VLOOKUP(M1912,'Decile Calc'!$G$2:$H$11,2))</f>
        <v/>
      </c>
      <c r="O1912" s="57" t="str">
        <f t="shared" si="186"/>
        <v/>
      </c>
      <c r="P1912" s="42" t="str">
        <f t="shared" si="187"/>
        <v/>
      </c>
    </row>
    <row r="1913" spans="4:16" x14ac:dyDescent="0.3">
      <c r="D1913" s="2"/>
      <c r="I1913" s="42" t="str">
        <f>IF(LEN(H1913)&gt;0,G1913*0.5+((F1913/Summary!$B$3)*0.5),"")</f>
        <v/>
      </c>
      <c r="J1913" s="56" t="str">
        <f t="shared" si="183"/>
        <v/>
      </c>
      <c r="K1913" s="42" t="str">
        <f t="shared" si="182"/>
        <v/>
      </c>
      <c r="L1913" s="42" t="str">
        <f t="shared" si="184"/>
        <v/>
      </c>
      <c r="M1913" s="56" t="str">
        <f t="shared" si="185"/>
        <v/>
      </c>
      <c r="N1913" s="42" t="str">
        <f>IF(LEN(I1913)=0,"",VLOOKUP(M1913,'Decile Calc'!$G$2:$H$11,2))</f>
        <v/>
      </c>
      <c r="O1913" s="57" t="str">
        <f t="shared" si="186"/>
        <v/>
      </c>
      <c r="P1913" s="42" t="str">
        <f t="shared" si="187"/>
        <v/>
      </c>
    </row>
    <row r="1914" spans="4:16" x14ac:dyDescent="0.3">
      <c r="D1914" s="30"/>
      <c r="I1914" s="42" t="str">
        <f>IF(LEN(H1914)&gt;0,G1914*0.5+((F1914/Summary!$B$3)*0.5),"")</f>
        <v/>
      </c>
      <c r="J1914" s="56" t="str">
        <f t="shared" si="183"/>
        <v/>
      </c>
      <c r="K1914" s="42" t="str">
        <f t="shared" si="182"/>
        <v/>
      </c>
      <c r="L1914" s="42" t="str">
        <f t="shared" si="184"/>
        <v/>
      </c>
      <c r="M1914" s="56" t="str">
        <f t="shared" si="185"/>
        <v/>
      </c>
      <c r="N1914" s="42" t="str">
        <f>IF(LEN(I1914)=0,"",VLOOKUP(M1914,'Decile Calc'!$G$2:$H$11,2))</f>
        <v/>
      </c>
      <c r="O1914" s="57" t="str">
        <f t="shared" si="186"/>
        <v/>
      </c>
      <c r="P1914" s="42" t="str">
        <f t="shared" si="187"/>
        <v/>
      </c>
    </row>
    <row r="1915" spans="4:16" x14ac:dyDescent="0.3">
      <c r="D1915" s="2"/>
      <c r="I1915" s="42" t="str">
        <f>IF(LEN(H1915)&gt;0,G1915*0.5+((F1915/Summary!$B$3)*0.5),"")</f>
        <v/>
      </c>
      <c r="J1915" s="56" t="str">
        <f t="shared" si="183"/>
        <v/>
      </c>
      <c r="K1915" s="42" t="str">
        <f t="shared" si="182"/>
        <v/>
      </c>
      <c r="L1915" s="42" t="str">
        <f t="shared" si="184"/>
        <v/>
      </c>
      <c r="M1915" s="56" t="str">
        <f t="shared" si="185"/>
        <v/>
      </c>
      <c r="N1915" s="42" t="str">
        <f>IF(LEN(I1915)=0,"",VLOOKUP(M1915,'Decile Calc'!$G$2:$H$11,2))</f>
        <v/>
      </c>
      <c r="O1915" s="57" t="str">
        <f t="shared" si="186"/>
        <v/>
      </c>
      <c r="P1915" s="42" t="str">
        <f t="shared" si="187"/>
        <v/>
      </c>
    </row>
    <row r="1916" spans="4:16" x14ac:dyDescent="0.3">
      <c r="D1916" s="2"/>
      <c r="I1916" s="42" t="str">
        <f>IF(LEN(H1916)&gt;0,G1916*0.5+((F1916/Summary!$B$3)*0.5),"")</f>
        <v/>
      </c>
      <c r="J1916" s="56" t="str">
        <f t="shared" si="183"/>
        <v/>
      </c>
      <c r="K1916" s="42" t="str">
        <f t="shared" si="182"/>
        <v/>
      </c>
      <c r="L1916" s="42" t="str">
        <f t="shared" si="184"/>
        <v/>
      </c>
      <c r="M1916" s="56" t="str">
        <f t="shared" si="185"/>
        <v/>
      </c>
      <c r="N1916" s="42" t="str">
        <f>IF(LEN(I1916)=0,"",VLOOKUP(M1916,'Decile Calc'!$G$2:$H$11,2))</f>
        <v/>
      </c>
      <c r="O1916" s="57" t="str">
        <f t="shared" si="186"/>
        <v/>
      </c>
      <c r="P1916" s="42" t="str">
        <f t="shared" si="187"/>
        <v/>
      </c>
    </row>
    <row r="1917" spans="4:16" x14ac:dyDescent="0.3">
      <c r="D1917" s="2"/>
      <c r="I1917" s="42" t="str">
        <f>IF(LEN(H1917)&gt;0,G1917*0.5+((F1917/Summary!$B$3)*0.5),"")</f>
        <v/>
      </c>
      <c r="J1917" s="56" t="str">
        <f t="shared" si="183"/>
        <v/>
      </c>
      <c r="K1917" s="42" t="str">
        <f t="shared" si="182"/>
        <v/>
      </c>
      <c r="L1917" s="42" t="str">
        <f t="shared" si="184"/>
        <v/>
      </c>
      <c r="M1917" s="56" t="str">
        <f t="shared" si="185"/>
        <v/>
      </c>
      <c r="N1917" s="42" t="str">
        <f>IF(LEN(I1917)=0,"",VLOOKUP(M1917,'Decile Calc'!$G$2:$H$11,2))</f>
        <v/>
      </c>
      <c r="O1917" s="57" t="str">
        <f t="shared" si="186"/>
        <v/>
      </c>
      <c r="P1917" s="42" t="str">
        <f t="shared" si="187"/>
        <v/>
      </c>
    </row>
    <row r="1918" spans="4:16" x14ac:dyDescent="0.3">
      <c r="D1918" s="2"/>
      <c r="I1918" s="42" t="str">
        <f>IF(LEN(H1918)&gt;0,G1918*0.5+((F1918/Summary!$B$3)*0.5),"")</f>
        <v/>
      </c>
      <c r="J1918" s="56" t="str">
        <f t="shared" si="183"/>
        <v/>
      </c>
      <c r="K1918" s="42" t="str">
        <f t="shared" si="182"/>
        <v/>
      </c>
      <c r="L1918" s="42" t="str">
        <f t="shared" si="184"/>
        <v/>
      </c>
      <c r="M1918" s="56" t="str">
        <f t="shared" si="185"/>
        <v/>
      </c>
      <c r="N1918" s="42" t="str">
        <f>IF(LEN(I1918)=0,"",VLOOKUP(M1918,'Decile Calc'!$G$2:$H$11,2))</f>
        <v/>
      </c>
      <c r="O1918" s="57" t="str">
        <f t="shared" si="186"/>
        <v/>
      </c>
      <c r="P1918" s="42" t="str">
        <f t="shared" si="187"/>
        <v/>
      </c>
    </row>
    <row r="1919" spans="4:16" x14ac:dyDescent="0.3">
      <c r="D1919" s="2"/>
      <c r="I1919" s="42" t="str">
        <f>IF(LEN(H1919)&gt;0,G1919*0.5+((F1919/Summary!$B$3)*0.5),"")</f>
        <v/>
      </c>
      <c r="J1919" s="56" t="str">
        <f t="shared" si="183"/>
        <v/>
      </c>
      <c r="K1919" s="42" t="str">
        <f t="shared" si="182"/>
        <v/>
      </c>
      <c r="L1919" s="42" t="str">
        <f t="shared" si="184"/>
        <v/>
      </c>
      <c r="M1919" s="56" t="str">
        <f t="shared" si="185"/>
        <v/>
      </c>
      <c r="N1919" s="42" t="str">
        <f>IF(LEN(I1919)=0,"",VLOOKUP(M1919,'Decile Calc'!$G$2:$H$11,2))</f>
        <v/>
      </c>
      <c r="O1919" s="57" t="str">
        <f t="shared" si="186"/>
        <v/>
      </c>
      <c r="P1919" s="42" t="str">
        <f t="shared" si="187"/>
        <v/>
      </c>
    </row>
    <row r="1920" spans="4:16" x14ac:dyDescent="0.3">
      <c r="D1920" s="30"/>
      <c r="I1920" s="42" t="str">
        <f>IF(LEN(H1920)&gt;0,G1920*0.5+((F1920/Summary!$B$3)*0.5),"")</f>
        <v/>
      </c>
      <c r="J1920" s="56" t="str">
        <f t="shared" si="183"/>
        <v/>
      </c>
      <c r="K1920" s="42" t="str">
        <f t="shared" si="182"/>
        <v/>
      </c>
      <c r="L1920" s="42" t="str">
        <f t="shared" si="184"/>
        <v/>
      </c>
      <c r="M1920" s="56" t="str">
        <f t="shared" si="185"/>
        <v/>
      </c>
      <c r="N1920" s="42" t="str">
        <f>IF(LEN(I1920)=0,"",VLOOKUP(M1920,'Decile Calc'!$G$2:$H$11,2))</f>
        <v/>
      </c>
      <c r="O1920" s="57" t="str">
        <f t="shared" si="186"/>
        <v/>
      </c>
      <c r="P1920" s="42" t="str">
        <f t="shared" si="187"/>
        <v/>
      </c>
    </row>
    <row r="1921" spans="4:16" x14ac:dyDescent="0.3">
      <c r="D1921" s="2"/>
      <c r="H1921" s="63"/>
      <c r="I1921" s="42" t="str">
        <f>IF(LEN(H1921)&gt;0,G1921*0.5+((F1921/Summary!$B$3)*0.5),"")</f>
        <v/>
      </c>
      <c r="J1921" s="56" t="str">
        <f t="shared" si="183"/>
        <v/>
      </c>
      <c r="K1921" s="42" t="str">
        <f t="shared" si="182"/>
        <v/>
      </c>
      <c r="L1921" s="42" t="str">
        <f t="shared" si="184"/>
        <v/>
      </c>
      <c r="M1921" s="56" t="str">
        <f t="shared" si="185"/>
        <v/>
      </c>
      <c r="N1921" s="42" t="str">
        <f>IF(LEN(I1921)=0,"",VLOOKUP(M1921,'Decile Calc'!$G$2:$H$11,2))</f>
        <v/>
      </c>
      <c r="O1921" s="57" t="str">
        <f t="shared" si="186"/>
        <v/>
      </c>
      <c r="P1921" s="42" t="str">
        <f t="shared" si="187"/>
        <v/>
      </c>
    </row>
    <row r="1922" spans="4:16" x14ac:dyDescent="0.3">
      <c r="D1922" s="2"/>
      <c r="I1922" s="42" t="str">
        <f>IF(LEN(H1922)&gt;0,G1922*0.5+((F1922/Summary!$B$3)*0.5),"")</f>
        <v/>
      </c>
      <c r="J1922" s="56" t="str">
        <f t="shared" si="183"/>
        <v/>
      </c>
      <c r="K1922" s="42" t="str">
        <f t="shared" ref="K1922:K1985" si="188">IF(LEN(I1922)&gt;0,ROW(A1922)/100000000,"")</f>
        <v/>
      </c>
      <c r="L1922" s="42" t="str">
        <f t="shared" si="184"/>
        <v/>
      </c>
      <c r="M1922" s="56" t="str">
        <f t="shared" si="185"/>
        <v/>
      </c>
      <c r="N1922" s="42" t="str">
        <f>IF(LEN(I1922)=0,"",VLOOKUP(M1922,'Decile Calc'!$G$2:$H$11,2))</f>
        <v/>
      </c>
      <c r="O1922" s="57" t="str">
        <f t="shared" si="186"/>
        <v/>
      </c>
      <c r="P1922" s="42" t="str">
        <f t="shared" si="187"/>
        <v/>
      </c>
    </row>
    <row r="1923" spans="4:16" x14ac:dyDescent="0.3">
      <c r="D1923" s="30"/>
      <c r="I1923" s="42" t="str">
        <f>IF(LEN(H1923)&gt;0,G1923*0.5+((F1923/Summary!$B$3)*0.5),"")</f>
        <v/>
      </c>
      <c r="J1923" s="56" t="str">
        <f t="shared" ref="J1923:J1986" si="189">IF(LEN(I1923)&gt;0,RANK(I1923,$I$2:$I$10001,1),"")</f>
        <v/>
      </c>
      <c r="K1923" s="42" t="str">
        <f t="shared" si="188"/>
        <v/>
      </c>
      <c r="L1923" s="42" t="str">
        <f t="shared" ref="L1923:L1986" si="190">IFERROR(I1923+K1923,"")</f>
        <v/>
      </c>
      <c r="M1923" s="56" t="str">
        <f t="shared" ref="M1923:M1986" si="191">IF(LEN(I1923)=0,"",RANK((I1923+K1923),$L$2:$L$10001,1))</f>
        <v/>
      </c>
      <c r="N1923" s="42" t="str">
        <f>IF(LEN(I1923)=0,"",VLOOKUP(M1923,'Decile Calc'!$G$2:$H$11,2))</f>
        <v/>
      </c>
      <c r="O1923" s="57" t="str">
        <f t="shared" ref="O1923:O1986" si="192">IF(LEN(I1923)&gt;0,H1923,"")</f>
        <v/>
      </c>
      <c r="P1923" s="42" t="str">
        <f t="shared" ref="P1923:P1986" si="193">IF(LEN(I1923)=0,"",TRUNC(M1923,0))</f>
        <v/>
      </c>
    </row>
    <row r="1924" spans="4:16" x14ac:dyDescent="0.3">
      <c r="D1924" s="30"/>
      <c r="I1924" s="42" t="str">
        <f>IF(LEN(H1924)&gt;0,G1924*0.5+((F1924/Summary!$B$3)*0.5),"")</f>
        <v/>
      </c>
      <c r="J1924" s="56" t="str">
        <f t="shared" si="189"/>
        <v/>
      </c>
      <c r="K1924" s="42" t="str">
        <f t="shared" si="188"/>
        <v/>
      </c>
      <c r="L1924" s="42" t="str">
        <f t="shared" si="190"/>
        <v/>
      </c>
      <c r="M1924" s="56" t="str">
        <f t="shared" si="191"/>
        <v/>
      </c>
      <c r="N1924" s="42" t="str">
        <f>IF(LEN(I1924)=0,"",VLOOKUP(M1924,'Decile Calc'!$G$2:$H$11,2))</f>
        <v/>
      </c>
      <c r="O1924" s="57" t="str">
        <f t="shared" si="192"/>
        <v/>
      </c>
      <c r="P1924" s="42" t="str">
        <f t="shared" si="193"/>
        <v/>
      </c>
    </row>
    <row r="1925" spans="4:16" x14ac:dyDescent="0.3">
      <c r="D1925" s="2"/>
      <c r="I1925" s="42" t="str">
        <f>IF(LEN(H1925)&gt;0,G1925*0.5+((F1925/Summary!$B$3)*0.5),"")</f>
        <v/>
      </c>
      <c r="J1925" s="56" t="str">
        <f t="shared" si="189"/>
        <v/>
      </c>
      <c r="K1925" s="42" t="str">
        <f t="shared" si="188"/>
        <v/>
      </c>
      <c r="L1925" s="42" t="str">
        <f t="shared" si="190"/>
        <v/>
      </c>
      <c r="M1925" s="56" t="str">
        <f t="shared" si="191"/>
        <v/>
      </c>
      <c r="N1925" s="42" t="str">
        <f>IF(LEN(I1925)=0,"",VLOOKUP(M1925,'Decile Calc'!$G$2:$H$11,2))</f>
        <v/>
      </c>
      <c r="O1925" s="57" t="str">
        <f t="shared" si="192"/>
        <v/>
      </c>
      <c r="P1925" s="42" t="str">
        <f t="shared" si="193"/>
        <v/>
      </c>
    </row>
    <row r="1926" spans="4:16" x14ac:dyDescent="0.3">
      <c r="D1926" s="2"/>
      <c r="I1926" s="42" t="str">
        <f>IF(LEN(H1926)&gt;0,G1926*0.5+((F1926/Summary!$B$3)*0.5),"")</f>
        <v/>
      </c>
      <c r="J1926" s="56" t="str">
        <f t="shared" si="189"/>
        <v/>
      </c>
      <c r="K1926" s="42" t="str">
        <f t="shared" si="188"/>
        <v/>
      </c>
      <c r="L1926" s="42" t="str">
        <f t="shared" si="190"/>
        <v/>
      </c>
      <c r="M1926" s="56" t="str">
        <f t="shared" si="191"/>
        <v/>
      </c>
      <c r="N1926" s="42" t="str">
        <f>IF(LEN(I1926)=0,"",VLOOKUP(M1926,'Decile Calc'!$G$2:$H$11,2))</f>
        <v/>
      </c>
      <c r="O1926" s="57" t="str">
        <f t="shared" si="192"/>
        <v/>
      </c>
      <c r="P1926" s="42" t="str">
        <f t="shared" si="193"/>
        <v/>
      </c>
    </row>
    <row r="1927" spans="4:16" x14ac:dyDescent="0.3">
      <c r="D1927" s="2"/>
      <c r="I1927" s="42" t="str">
        <f>IF(LEN(H1927)&gt;0,G1927*0.5+((F1927/Summary!$B$3)*0.5),"")</f>
        <v/>
      </c>
      <c r="J1927" s="56" t="str">
        <f t="shared" si="189"/>
        <v/>
      </c>
      <c r="K1927" s="42" t="str">
        <f t="shared" si="188"/>
        <v/>
      </c>
      <c r="L1927" s="42" t="str">
        <f t="shared" si="190"/>
        <v/>
      </c>
      <c r="M1927" s="56" t="str">
        <f t="shared" si="191"/>
        <v/>
      </c>
      <c r="N1927" s="42" t="str">
        <f>IF(LEN(I1927)=0,"",VLOOKUP(M1927,'Decile Calc'!$G$2:$H$11,2))</f>
        <v/>
      </c>
      <c r="O1927" s="57" t="str">
        <f t="shared" si="192"/>
        <v/>
      </c>
      <c r="P1927" s="42" t="str">
        <f t="shared" si="193"/>
        <v/>
      </c>
    </row>
    <row r="1928" spans="4:16" x14ac:dyDescent="0.3">
      <c r="D1928" s="30"/>
      <c r="I1928" s="42" t="str">
        <f>IF(LEN(H1928)&gt;0,G1928*0.5+((F1928/Summary!$B$3)*0.5),"")</f>
        <v/>
      </c>
      <c r="J1928" s="56" t="str">
        <f t="shared" si="189"/>
        <v/>
      </c>
      <c r="K1928" s="42" t="str">
        <f t="shared" si="188"/>
        <v/>
      </c>
      <c r="L1928" s="42" t="str">
        <f t="shared" si="190"/>
        <v/>
      </c>
      <c r="M1928" s="56" t="str">
        <f t="shared" si="191"/>
        <v/>
      </c>
      <c r="N1928" s="42" t="str">
        <f>IF(LEN(I1928)=0,"",VLOOKUP(M1928,'Decile Calc'!$G$2:$H$11,2))</f>
        <v/>
      </c>
      <c r="O1928" s="57" t="str">
        <f t="shared" si="192"/>
        <v/>
      </c>
      <c r="P1928" s="42" t="str">
        <f t="shared" si="193"/>
        <v/>
      </c>
    </row>
    <row r="1929" spans="4:16" x14ac:dyDescent="0.3">
      <c r="D1929" s="2"/>
      <c r="I1929" s="42" t="str">
        <f>IF(LEN(H1929)&gt;0,G1929*0.5+((F1929/Summary!$B$3)*0.5),"")</f>
        <v/>
      </c>
      <c r="J1929" s="56" t="str">
        <f t="shared" si="189"/>
        <v/>
      </c>
      <c r="K1929" s="42" t="str">
        <f t="shared" si="188"/>
        <v/>
      </c>
      <c r="L1929" s="42" t="str">
        <f t="shared" si="190"/>
        <v/>
      </c>
      <c r="M1929" s="56" t="str">
        <f t="shared" si="191"/>
        <v/>
      </c>
      <c r="N1929" s="42" t="str">
        <f>IF(LEN(I1929)=0,"",VLOOKUP(M1929,'Decile Calc'!$G$2:$H$11,2))</f>
        <v/>
      </c>
      <c r="O1929" s="57" t="str">
        <f t="shared" si="192"/>
        <v/>
      </c>
      <c r="P1929" s="42" t="str">
        <f t="shared" si="193"/>
        <v/>
      </c>
    </row>
    <row r="1930" spans="4:16" x14ac:dyDescent="0.3">
      <c r="D1930" s="2"/>
      <c r="H1930" s="63"/>
      <c r="I1930" s="42" t="str">
        <f>IF(LEN(H1930)&gt;0,G1930*0.5+((F1930/Summary!$B$3)*0.5),"")</f>
        <v/>
      </c>
      <c r="J1930" s="56" t="str">
        <f t="shared" si="189"/>
        <v/>
      </c>
      <c r="K1930" s="42" t="str">
        <f t="shared" si="188"/>
        <v/>
      </c>
      <c r="L1930" s="42" t="str">
        <f t="shared" si="190"/>
        <v/>
      </c>
      <c r="M1930" s="56" t="str">
        <f t="shared" si="191"/>
        <v/>
      </c>
      <c r="N1930" s="42" t="str">
        <f>IF(LEN(I1930)=0,"",VLOOKUP(M1930,'Decile Calc'!$G$2:$H$11,2))</f>
        <v/>
      </c>
      <c r="O1930" s="57" t="str">
        <f t="shared" si="192"/>
        <v/>
      </c>
      <c r="P1930" s="42" t="str">
        <f t="shared" si="193"/>
        <v/>
      </c>
    </row>
    <row r="1931" spans="4:16" x14ac:dyDescent="0.3">
      <c r="D1931" s="2"/>
      <c r="I1931" s="42" t="str">
        <f>IF(LEN(H1931)&gt;0,G1931*0.5+((F1931/Summary!$B$3)*0.5),"")</f>
        <v/>
      </c>
      <c r="J1931" s="56" t="str">
        <f t="shared" si="189"/>
        <v/>
      </c>
      <c r="K1931" s="42" t="str">
        <f t="shared" si="188"/>
        <v/>
      </c>
      <c r="L1931" s="42" t="str">
        <f t="shared" si="190"/>
        <v/>
      </c>
      <c r="M1931" s="56" t="str">
        <f t="shared" si="191"/>
        <v/>
      </c>
      <c r="N1931" s="42" t="str">
        <f>IF(LEN(I1931)=0,"",VLOOKUP(M1931,'Decile Calc'!$G$2:$H$11,2))</f>
        <v/>
      </c>
      <c r="O1931" s="57" t="str">
        <f t="shared" si="192"/>
        <v/>
      </c>
      <c r="P1931" s="42" t="str">
        <f t="shared" si="193"/>
        <v/>
      </c>
    </row>
    <row r="1932" spans="4:16" x14ac:dyDescent="0.3">
      <c r="D1932" s="2"/>
      <c r="I1932" s="42" t="str">
        <f>IF(LEN(H1932)&gt;0,G1932*0.5+((F1932/Summary!$B$3)*0.5),"")</f>
        <v/>
      </c>
      <c r="J1932" s="56" t="str">
        <f t="shared" si="189"/>
        <v/>
      </c>
      <c r="K1932" s="42" t="str">
        <f t="shared" si="188"/>
        <v/>
      </c>
      <c r="L1932" s="42" t="str">
        <f t="shared" si="190"/>
        <v/>
      </c>
      <c r="M1932" s="56" t="str">
        <f t="shared" si="191"/>
        <v/>
      </c>
      <c r="N1932" s="42" t="str">
        <f>IF(LEN(I1932)=0,"",VLOOKUP(M1932,'Decile Calc'!$G$2:$H$11,2))</f>
        <v/>
      </c>
      <c r="O1932" s="57" t="str">
        <f t="shared" si="192"/>
        <v/>
      </c>
      <c r="P1932" s="42" t="str">
        <f t="shared" si="193"/>
        <v/>
      </c>
    </row>
    <row r="1933" spans="4:16" x14ac:dyDescent="0.3">
      <c r="D1933" s="2"/>
      <c r="I1933" s="42" t="str">
        <f>IF(LEN(H1933)&gt;0,G1933*0.5+((F1933/Summary!$B$3)*0.5),"")</f>
        <v/>
      </c>
      <c r="J1933" s="56" t="str">
        <f t="shared" si="189"/>
        <v/>
      </c>
      <c r="K1933" s="42" t="str">
        <f t="shared" si="188"/>
        <v/>
      </c>
      <c r="L1933" s="42" t="str">
        <f t="shared" si="190"/>
        <v/>
      </c>
      <c r="M1933" s="56" t="str">
        <f t="shared" si="191"/>
        <v/>
      </c>
      <c r="N1933" s="42" t="str">
        <f>IF(LEN(I1933)=0,"",VLOOKUP(M1933,'Decile Calc'!$G$2:$H$11,2))</f>
        <v/>
      </c>
      <c r="O1933" s="57" t="str">
        <f t="shared" si="192"/>
        <v/>
      </c>
      <c r="P1933" s="42" t="str">
        <f t="shared" si="193"/>
        <v/>
      </c>
    </row>
    <row r="1934" spans="4:16" x14ac:dyDescent="0.3">
      <c r="D1934" s="2"/>
      <c r="I1934" s="42" t="str">
        <f>IF(LEN(H1934)&gt;0,G1934*0.5+((F1934/Summary!$B$3)*0.5),"")</f>
        <v/>
      </c>
      <c r="J1934" s="56" t="str">
        <f t="shared" si="189"/>
        <v/>
      </c>
      <c r="K1934" s="42" t="str">
        <f t="shared" si="188"/>
        <v/>
      </c>
      <c r="L1934" s="42" t="str">
        <f t="shared" si="190"/>
        <v/>
      </c>
      <c r="M1934" s="56" t="str">
        <f t="shared" si="191"/>
        <v/>
      </c>
      <c r="N1934" s="42" t="str">
        <f>IF(LEN(I1934)=0,"",VLOOKUP(M1934,'Decile Calc'!$G$2:$H$11,2))</f>
        <v/>
      </c>
      <c r="O1934" s="57" t="str">
        <f t="shared" si="192"/>
        <v/>
      </c>
      <c r="P1934" s="42" t="str">
        <f t="shared" si="193"/>
        <v/>
      </c>
    </row>
    <row r="1935" spans="4:16" x14ac:dyDescent="0.3">
      <c r="D1935" s="2"/>
      <c r="I1935" s="42" t="str">
        <f>IF(LEN(H1935)&gt;0,G1935*0.5+((F1935/Summary!$B$3)*0.5),"")</f>
        <v/>
      </c>
      <c r="J1935" s="56" t="str">
        <f t="shared" si="189"/>
        <v/>
      </c>
      <c r="K1935" s="42" t="str">
        <f t="shared" si="188"/>
        <v/>
      </c>
      <c r="L1935" s="42" t="str">
        <f t="shared" si="190"/>
        <v/>
      </c>
      <c r="M1935" s="56" t="str">
        <f t="shared" si="191"/>
        <v/>
      </c>
      <c r="N1935" s="42" t="str">
        <f>IF(LEN(I1935)=0,"",VLOOKUP(M1935,'Decile Calc'!$G$2:$H$11,2))</f>
        <v/>
      </c>
      <c r="O1935" s="57" t="str">
        <f t="shared" si="192"/>
        <v/>
      </c>
      <c r="P1935" s="42" t="str">
        <f t="shared" si="193"/>
        <v/>
      </c>
    </row>
    <row r="1936" spans="4:16" x14ac:dyDescent="0.3">
      <c r="D1936" s="2"/>
      <c r="I1936" s="42" t="str">
        <f>IF(LEN(H1936)&gt;0,G1936*0.5+((F1936/Summary!$B$3)*0.5),"")</f>
        <v/>
      </c>
      <c r="J1936" s="56" t="str">
        <f t="shared" si="189"/>
        <v/>
      </c>
      <c r="K1936" s="42" t="str">
        <f t="shared" si="188"/>
        <v/>
      </c>
      <c r="L1936" s="42" t="str">
        <f t="shared" si="190"/>
        <v/>
      </c>
      <c r="M1936" s="56" t="str">
        <f t="shared" si="191"/>
        <v/>
      </c>
      <c r="N1936" s="42" t="str">
        <f>IF(LEN(I1936)=0,"",VLOOKUP(M1936,'Decile Calc'!$G$2:$H$11,2))</f>
        <v/>
      </c>
      <c r="O1936" s="57" t="str">
        <f t="shared" si="192"/>
        <v/>
      </c>
      <c r="P1936" s="42" t="str">
        <f t="shared" si="193"/>
        <v/>
      </c>
    </row>
    <row r="1937" spans="4:16" x14ac:dyDescent="0.3">
      <c r="D1937" s="2"/>
      <c r="I1937" s="42" t="str">
        <f>IF(LEN(H1937)&gt;0,G1937*0.5+((F1937/Summary!$B$3)*0.5),"")</f>
        <v/>
      </c>
      <c r="J1937" s="56" t="str">
        <f t="shared" si="189"/>
        <v/>
      </c>
      <c r="K1937" s="42" t="str">
        <f t="shared" si="188"/>
        <v/>
      </c>
      <c r="L1937" s="42" t="str">
        <f t="shared" si="190"/>
        <v/>
      </c>
      <c r="M1937" s="56" t="str">
        <f t="shared" si="191"/>
        <v/>
      </c>
      <c r="N1937" s="42" t="str">
        <f>IF(LEN(I1937)=0,"",VLOOKUP(M1937,'Decile Calc'!$G$2:$H$11,2))</f>
        <v/>
      </c>
      <c r="O1937" s="57" t="str">
        <f t="shared" si="192"/>
        <v/>
      </c>
      <c r="P1937" s="42" t="str">
        <f t="shared" si="193"/>
        <v/>
      </c>
    </row>
    <row r="1938" spans="4:16" x14ac:dyDescent="0.3">
      <c r="D1938" s="2"/>
      <c r="I1938" s="42" t="str">
        <f>IF(LEN(H1938)&gt;0,G1938*0.5+((F1938/Summary!$B$3)*0.5),"")</f>
        <v/>
      </c>
      <c r="J1938" s="56" t="str">
        <f t="shared" si="189"/>
        <v/>
      </c>
      <c r="K1938" s="42" t="str">
        <f t="shared" si="188"/>
        <v/>
      </c>
      <c r="L1938" s="42" t="str">
        <f t="shared" si="190"/>
        <v/>
      </c>
      <c r="M1938" s="56" t="str">
        <f t="shared" si="191"/>
        <v/>
      </c>
      <c r="N1938" s="42" t="str">
        <f>IF(LEN(I1938)=0,"",VLOOKUP(M1938,'Decile Calc'!$G$2:$H$11,2))</f>
        <v/>
      </c>
      <c r="O1938" s="57" t="str">
        <f t="shared" si="192"/>
        <v/>
      </c>
      <c r="P1938" s="42" t="str">
        <f t="shared" si="193"/>
        <v/>
      </c>
    </row>
    <row r="1939" spans="4:16" x14ac:dyDescent="0.3">
      <c r="D1939" s="2"/>
      <c r="H1939" s="63"/>
      <c r="I1939" s="42" t="str">
        <f>IF(LEN(H1939)&gt;0,G1939*0.5+((F1939/Summary!$B$3)*0.5),"")</f>
        <v/>
      </c>
      <c r="J1939" s="56" t="str">
        <f t="shared" si="189"/>
        <v/>
      </c>
      <c r="K1939" s="42" t="str">
        <f t="shared" si="188"/>
        <v/>
      </c>
      <c r="L1939" s="42" t="str">
        <f t="shared" si="190"/>
        <v/>
      </c>
      <c r="M1939" s="56" t="str">
        <f t="shared" si="191"/>
        <v/>
      </c>
      <c r="N1939" s="42" t="str">
        <f>IF(LEN(I1939)=0,"",VLOOKUP(M1939,'Decile Calc'!$G$2:$H$11,2))</f>
        <v/>
      </c>
      <c r="O1939" s="57" t="str">
        <f t="shared" si="192"/>
        <v/>
      </c>
      <c r="P1939" s="42" t="str">
        <f t="shared" si="193"/>
        <v/>
      </c>
    </row>
    <row r="1940" spans="4:16" x14ac:dyDescent="0.3">
      <c r="D1940" s="30"/>
      <c r="I1940" s="42" t="str">
        <f>IF(LEN(H1940)&gt;0,G1940*0.5+((F1940/Summary!$B$3)*0.5),"")</f>
        <v/>
      </c>
      <c r="J1940" s="56" t="str">
        <f t="shared" si="189"/>
        <v/>
      </c>
      <c r="K1940" s="42" t="str">
        <f t="shared" si="188"/>
        <v/>
      </c>
      <c r="L1940" s="42" t="str">
        <f t="shared" si="190"/>
        <v/>
      </c>
      <c r="M1940" s="56" t="str">
        <f t="shared" si="191"/>
        <v/>
      </c>
      <c r="N1940" s="42" t="str">
        <f>IF(LEN(I1940)=0,"",VLOOKUP(M1940,'Decile Calc'!$G$2:$H$11,2))</f>
        <v/>
      </c>
      <c r="O1940" s="57" t="str">
        <f t="shared" si="192"/>
        <v/>
      </c>
      <c r="P1940" s="42" t="str">
        <f t="shared" si="193"/>
        <v/>
      </c>
    </row>
    <row r="1941" spans="4:16" x14ac:dyDescent="0.3">
      <c r="D1941" s="2"/>
      <c r="I1941" s="42" t="str">
        <f>IF(LEN(H1941)&gt;0,G1941*0.5+((F1941/Summary!$B$3)*0.5),"")</f>
        <v/>
      </c>
      <c r="J1941" s="56" t="str">
        <f t="shared" si="189"/>
        <v/>
      </c>
      <c r="K1941" s="42" t="str">
        <f t="shared" si="188"/>
        <v/>
      </c>
      <c r="L1941" s="42" t="str">
        <f t="shared" si="190"/>
        <v/>
      </c>
      <c r="M1941" s="56" t="str">
        <f t="shared" si="191"/>
        <v/>
      </c>
      <c r="N1941" s="42" t="str">
        <f>IF(LEN(I1941)=0,"",VLOOKUP(M1941,'Decile Calc'!$G$2:$H$11,2))</f>
        <v/>
      </c>
      <c r="O1941" s="57" t="str">
        <f t="shared" si="192"/>
        <v/>
      </c>
      <c r="P1941" s="42" t="str">
        <f t="shared" si="193"/>
        <v/>
      </c>
    </row>
    <row r="1942" spans="4:16" x14ac:dyDescent="0.3">
      <c r="D1942" s="30"/>
      <c r="I1942" s="42" t="str">
        <f>IF(LEN(H1942)&gt;0,G1942*0.5+((F1942/Summary!$B$3)*0.5),"")</f>
        <v/>
      </c>
      <c r="J1942" s="56" t="str">
        <f t="shared" si="189"/>
        <v/>
      </c>
      <c r="K1942" s="42" t="str">
        <f t="shared" si="188"/>
        <v/>
      </c>
      <c r="L1942" s="42" t="str">
        <f t="shared" si="190"/>
        <v/>
      </c>
      <c r="M1942" s="56" t="str">
        <f t="shared" si="191"/>
        <v/>
      </c>
      <c r="N1942" s="42" t="str">
        <f>IF(LEN(I1942)=0,"",VLOOKUP(M1942,'Decile Calc'!$G$2:$H$11,2))</f>
        <v/>
      </c>
      <c r="O1942" s="57" t="str">
        <f t="shared" si="192"/>
        <v/>
      </c>
      <c r="P1942" s="42" t="str">
        <f t="shared" si="193"/>
        <v/>
      </c>
    </row>
    <row r="1943" spans="4:16" x14ac:dyDescent="0.3">
      <c r="D1943" s="2"/>
      <c r="I1943" s="42" t="str">
        <f>IF(LEN(H1943)&gt;0,G1943*0.5+((F1943/Summary!$B$3)*0.5),"")</f>
        <v/>
      </c>
      <c r="J1943" s="56" t="str">
        <f t="shared" si="189"/>
        <v/>
      </c>
      <c r="K1943" s="42" t="str">
        <f t="shared" si="188"/>
        <v/>
      </c>
      <c r="L1943" s="42" t="str">
        <f t="shared" si="190"/>
        <v/>
      </c>
      <c r="M1943" s="56" t="str">
        <f t="shared" si="191"/>
        <v/>
      </c>
      <c r="N1943" s="42" t="str">
        <f>IF(LEN(I1943)=0,"",VLOOKUP(M1943,'Decile Calc'!$G$2:$H$11,2))</f>
        <v/>
      </c>
      <c r="O1943" s="57" t="str">
        <f t="shared" si="192"/>
        <v/>
      </c>
      <c r="P1943" s="42" t="str">
        <f t="shared" si="193"/>
        <v/>
      </c>
    </row>
    <row r="1944" spans="4:16" x14ac:dyDescent="0.3">
      <c r="D1944" s="2"/>
      <c r="I1944" s="42" t="str">
        <f>IF(LEN(H1944)&gt;0,G1944*0.5+((F1944/Summary!$B$3)*0.5),"")</f>
        <v/>
      </c>
      <c r="J1944" s="56" t="str">
        <f t="shared" si="189"/>
        <v/>
      </c>
      <c r="K1944" s="42" t="str">
        <f t="shared" si="188"/>
        <v/>
      </c>
      <c r="L1944" s="42" t="str">
        <f t="shared" si="190"/>
        <v/>
      </c>
      <c r="M1944" s="56" t="str">
        <f t="shared" si="191"/>
        <v/>
      </c>
      <c r="N1944" s="42" t="str">
        <f>IF(LEN(I1944)=0,"",VLOOKUP(M1944,'Decile Calc'!$G$2:$H$11,2))</f>
        <v/>
      </c>
      <c r="O1944" s="57" t="str">
        <f t="shared" si="192"/>
        <v/>
      </c>
      <c r="P1944" s="42" t="str">
        <f t="shared" si="193"/>
        <v/>
      </c>
    </row>
    <row r="1945" spans="4:16" x14ac:dyDescent="0.3">
      <c r="D1945" s="2"/>
      <c r="I1945" s="42" t="str">
        <f>IF(LEN(H1945)&gt;0,G1945*0.5+((F1945/Summary!$B$3)*0.5),"")</f>
        <v/>
      </c>
      <c r="J1945" s="56" t="str">
        <f t="shared" si="189"/>
        <v/>
      </c>
      <c r="K1945" s="42" t="str">
        <f t="shared" si="188"/>
        <v/>
      </c>
      <c r="L1945" s="42" t="str">
        <f t="shared" si="190"/>
        <v/>
      </c>
      <c r="M1945" s="56" t="str">
        <f t="shared" si="191"/>
        <v/>
      </c>
      <c r="N1945" s="42" t="str">
        <f>IF(LEN(I1945)=0,"",VLOOKUP(M1945,'Decile Calc'!$G$2:$H$11,2))</f>
        <v/>
      </c>
      <c r="O1945" s="57" t="str">
        <f t="shared" si="192"/>
        <v/>
      </c>
      <c r="P1945" s="42" t="str">
        <f t="shared" si="193"/>
        <v/>
      </c>
    </row>
    <row r="1946" spans="4:16" x14ac:dyDescent="0.3">
      <c r="D1946" s="2"/>
      <c r="I1946" s="42" t="str">
        <f>IF(LEN(H1946)&gt;0,G1946*0.5+((F1946/Summary!$B$3)*0.5),"")</f>
        <v/>
      </c>
      <c r="J1946" s="56" t="str">
        <f t="shared" si="189"/>
        <v/>
      </c>
      <c r="K1946" s="42" t="str">
        <f t="shared" si="188"/>
        <v/>
      </c>
      <c r="L1946" s="42" t="str">
        <f t="shared" si="190"/>
        <v/>
      </c>
      <c r="M1946" s="56" t="str">
        <f t="shared" si="191"/>
        <v/>
      </c>
      <c r="N1946" s="42" t="str">
        <f>IF(LEN(I1946)=0,"",VLOOKUP(M1946,'Decile Calc'!$G$2:$H$11,2))</f>
        <v/>
      </c>
      <c r="O1946" s="57" t="str">
        <f t="shared" si="192"/>
        <v/>
      </c>
      <c r="P1946" s="42" t="str">
        <f t="shared" si="193"/>
        <v/>
      </c>
    </row>
    <row r="1947" spans="4:16" x14ac:dyDescent="0.3">
      <c r="D1947" s="2"/>
      <c r="I1947" s="42" t="str">
        <f>IF(LEN(H1947)&gt;0,G1947*0.5+((F1947/Summary!$B$3)*0.5),"")</f>
        <v/>
      </c>
      <c r="J1947" s="56" t="str">
        <f t="shared" si="189"/>
        <v/>
      </c>
      <c r="K1947" s="42" t="str">
        <f t="shared" si="188"/>
        <v/>
      </c>
      <c r="L1947" s="42" t="str">
        <f t="shared" si="190"/>
        <v/>
      </c>
      <c r="M1947" s="56" t="str">
        <f t="shared" si="191"/>
        <v/>
      </c>
      <c r="N1947" s="42" t="str">
        <f>IF(LEN(I1947)=0,"",VLOOKUP(M1947,'Decile Calc'!$G$2:$H$11,2))</f>
        <v/>
      </c>
      <c r="O1947" s="57" t="str">
        <f t="shared" si="192"/>
        <v/>
      </c>
      <c r="P1947" s="42" t="str">
        <f t="shared" si="193"/>
        <v/>
      </c>
    </row>
    <row r="1948" spans="4:16" x14ac:dyDescent="0.3">
      <c r="D1948" s="2"/>
      <c r="I1948" s="42" t="str">
        <f>IF(LEN(H1948)&gt;0,G1948*0.5+((F1948/Summary!$B$3)*0.5),"")</f>
        <v/>
      </c>
      <c r="J1948" s="56" t="str">
        <f t="shared" si="189"/>
        <v/>
      </c>
      <c r="K1948" s="42" t="str">
        <f t="shared" si="188"/>
        <v/>
      </c>
      <c r="L1948" s="42" t="str">
        <f t="shared" si="190"/>
        <v/>
      </c>
      <c r="M1948" s="56" t="str">
        <f t="shared" si="191"/>
        <v/>
      </c>
      <c r="N1948" s="42" t="str">
        <f>IF(LEN(I1948)=0,"",VLOOKUP(M1948,'Decile Calc'!$G$2:$H$11,2))</f>
        <v/>
      </c>
      <c r="O1948" s="57" t="str">
        <f t="shared" si="192"/>
        <v/>
      </c>
      <c r="P1948" s="42" t="str">
        <f t="shared" si="193"/>
        <v/>
      </c>
    </row>
    <row r="1949" spans="4:16" x14ac:dyDescent="0.3">
      <c r="D1949" s="2"/>
      <c r="I1949" s="42" t="str">
        <f>IF(LEN(H1949)&gt;0,G1949*0.5+((F1949/Summary!$B$3)*0.5),"")</f>
        <v/>
      </c>
      <c r="J1949" s="56" t="str">
        <f t="shared" si="189"/>
        <v/>
      </c>
      <c r="K1949" s="42" t="str">
        <f t="shared" si="188"/>
        <v/>
      </c>
      <c r="L1949" s="42" t="str">
        <f t="shared" si="190"/>
        <v/>
      </c>
      <c r="M1949" s="56" t="str">
        <f t="shared" si="191"/>
        <v/>
      </c>
      <c r="N1949" s="42" t="str">
        <f>IF(LEN(I1949)=0,"",VLOOKUP(M1949,'Decile Calc'!$G$2:$H$11,2))</f>
        <v/>
      </c>
      <c r="O1949" s="57" t="str">
        <f t="shared" si="192"/>
        <v/>
      </c>
      <c r="P1949" s="42" t="str">
        <f t="shared" si="193"/>
        <v/>
      </c>
    </row>
    <row r="1950" spans="4:16" x14ac:dyDescent="0.3">
      <c r="D1950" s="30"/>
      <c r="I1950" s="42" t="str">
        <f>IF(LEN(H1950)&gt;0,G1950*0.5+((F1950/Summary!$B$3)*0.5),"")</f>
        <v/>
      </c>
      <c r="J1950" s="56" t="str">
        <f t="shared" si="189"/>
        <v/>
      </c>
      <c r="K1950" s="42" t="str">
        <f t="shared" si="188"/>
        <v/>
      </c>
      <c r="L1950" s="42" t="str">
        <f t="shared" si="190"/>
        <v/>
      </c>
      <c r="M1950" s="56" t="str">
        <f t="shared" si="191"/>
        <v/>
      </c>
      <c r="N1950" s="42" t="str">
        <f>IF(LEN(I1950)=0,"",VLOOKUP(M1950,'Decile Calc'!$G$2:$H$11,2))</f>
        <v/>
      </c>
      <c r="O1950" s="57" t="str">
        <f t="shared" si="192"/>
        <v/>
      </c>
      <c r="P1950" s="42" t="str">
        <f t="shared" si="193"/>
        <v/>
      </c>
    </row>
    <row r="1951" spans="4:16" x14ac:dyDescent="0.3">
      <c r="D1951" s="2"/>
      <c r="I1951" s="42" t="str">
        <f>IF(LEN(H1951)&gt;0,G1951*0.5+((F1951/Summary!$B$3)*0.5),"")</f>
        <v/>
      </c>
      <c r="J1951" s="56" t="str">
        <f t="shared" si="189"/>
        <v/>
      </c>
      <c r="K1951" s="42" t="str">
        <f t="shared" si="188"/>
        <v/>
      </c>
      <c r="L1951" s="42" t="str">
        <f t="shared" si="190"/>
        <v/>
      </c>
      <c r="M1951" s="56" t="str">
        <f t="shared" si="191"/>
        <v/>
      </c>
      <c r="N1951" s="42" t="str">
        <f>IF(LEN(I1951)=0,"",VLOOKUP(M1951,'Decile Calc'!$G$2:$H$11,2))</f>
        <v/>
      </c>
      <c r="O1951" s="57" t="str">
        <f t="shared" si="192"/>
        <v/>
      </c>
      <c r="P1951" s="42" t="str">
        <f t="shared" si="193"/>
        <v/>
      </c>
    </row>
    <row r="1952" spans="4:16" x14ac:dyDescent="0.3">
      <c r="D1952" s="2"/>
      <c r="I1952" s="42" t="str">
        <f>IF(LEN(H1952)&gt;0,G1952*0.5+((F1952/Summary!$B$3)*0.5),"")</f>
        <v/>
      </c>
      <c r="J1952" s="56" t="str">
        <f t="shared" si="189"/>
        <v/>
      </c>
      <c r="K1952" s="42" t="str">
        <f t="shared" si="188"/>
        <v/>
      </c>
      <c r="L1952" s="42" t="str">
        <f t="shared" si="190"/>
        <v/>
      </c>
      <c r="M1952" s="56" t="str">
        <f t="shared" si="191"/>
        <v/>
      </c>
      <c r="N1952" s="42" t="str">
        <f>IF(LEN(I1952)=0,"",VLOOKUP(M1952,'Decile Calc'!$G$2:$H$11,2))</f>
        <v/>
      </c>
      <c r="O1952" s="57" t="str">
        <f t="shared" si="192"/>
        <v/>
      </c>
      <c r="P1952" s="42" t="str">
        <f t="shared" si="193"/>
        <v/>
      </c>
    </row>
    <row r="1953" spans="4:16" x14ac:dyDescent="0.3">
      <c r="D1953" s="2"/>
      <c r="I1953" s="42" t="str">
        <f>IF(LEN(H1953)&gt;0,G1953*0.5+((F1953/Summary!$B$3)*0.5),"")</f>
        <v/>
      </c>
      <c r="J1953" s="56" t="str">
        <f t="shared" si="189"/>
        <v/>
      </c>
      <c r="K1953" s="42" t="str">
        <f t="shared" si="188"/>
        <v/>
      </c>
      <c r="L1953" s="42" t="str">
        <f t="shared" si="190"/>
        <v/>
      </c>
      <c r="M1953" s="56" t="str">
        <f t="shared" si="191"/>
        <v/>
      </c>
      <c r="N1953" s="42" t="str">
        <f>IF(LEN(I1953)=0,"",VLOOKUP(M1953,'Decile Calc'!$G$2:$H$11,2))</f>
        <v/>
      </c>
      <c r="O1953" s="57" t="str">
        <f t="shared" si="192"/>
        <v/>
      </c>
      <c r="P1953" s="42" t="str">
        <f t="shared" si="193"/>
        <v/>
      </c>
    </row>
    <row r="1954" spans="4:16" x14ac:dyDescent="0.3">
      <c r="D1954" s="2"/>
      <c r="I1954" s="42" t="str">
        <f>IF(LEN(H1954)&gt;0,G1954*0.5+((F1954/Summary!$B$3)*0.5),"")</f>
        <v/>
      </c>
      <c r="J1954" s="56" t="str">
        <f t="shared" si="189"/>
        <v/>
      </c>
      <c r="K1954" s="42" t="str">
        <f t="shared" si="188"/>
        <v/>
      </c>
      <c r="L1954" s="42" t="str">
        <f t="shared" si="190"/>
        <v/>
      </c>
      <c r="M1954" s="56" t="str">
        <f t="shared" si="191"/>
        <v/>
      </c>
      <c r="N1954" s="42" t="str">
        <f>IF(LEN(I1954)=0,"",VLOOKUP(M1954,'Decile Calc'!$G$2:$H$11,2))</f>
        <v/>
      </c>
      <c r="O1954" s="57" t="str">
        <f t="shared" si="192"/>
        <v/>
      </c>
      <c r="P1954" s="42" t="str">
        <f t="shared" si="193"/>
        <v/>
      </c>
    </row>
    <row r="1955" spans="4:16" x14ac:dyDescent="0.3">
      <c r="D1955" s="30"/>
      <c r="H1955" s="69"/>
      <c r="I1955" s="42" t="str">
        <f>IF(LEN(H1955)&gt;0,G1955*0.5+((F1955/Summary!$B$3)*0.5),"")</f>
        <v/>
      </c>
      <c r="J1955" s="56" t="str">
        <f t="shared" si="189"/>
        <v/>
      </c>
      <c r="K1955" s="42" t="str">
        <f t="shared" si="188"/>
        <v/>
      </c>
      <c r="L1955" s="42" t="str">
        <f t="shared" si="190"/>
        <v/>
      </c>
      <c r="M1955" s="56" t="str">
        <f t="shared" si="191"/>
        <v/>
      </c>
      <c r="N1955" s="42" t="str">
        <f>IF(LEN(I1955)=0,"",VLOOKUP(M1955,'Decile Calc'!$G$2:$H$11,2))</f>
        <v/>
      </c>
      <c r="O1955" s="57" t="str">
        <f t="shared" si="192"/>
        <v/>
      </c>
      <c r="P1955" s="42" t="str">
        <f t="shared" si="193"/>
        <v/>
      </c>
    </row>
    <row r="1956" spans="4:16" x14ac:dyDescent="0.3">
      <c r="D1956" s="2"/>
      <c r="I1956" s="42" t="str">
        <f>IF(LEN(H1956)&gt;0,G1956*0.5+((F1956/Summary!$B$3)*0.5),"")</f>
        <v/>
      </c>
      <c r="J1956" s="56" t="str">
        <f t="shared" si="189"/>
        <v/>
      </c>
      <c r="K1956" s="42" t="str">
        <f t="shared" si="188"/>
        <v/>
      </c>
      <c r="L1956" s="42" t="str">
        <f t="shared" si="190"/>
        <v/>
      </c>
      <c r="M1956" s="56" t="str">
        <f t="shared" si="191"/>
        <v/>
      </c>
      <c r="N1956" s="42" t="str">
        <f>IF(LEN(I1956)=0,"",VLOOKUP(M1956,'Decile Calc'!$G$2:$H$11,2))</f>
        <v/>
      </c>
      <c r="O1956" s="57" t="str">
        <f t="shared" si="192"/>
        <v/>
      </c>
      <c r="P1956" s="42" t="str">
        <f t="shared" si="193"/>
        <v/>
      </c>
    </row>
    <row r="1957" spans="4:16" x14ac:dyDescent="0.3">
      <c r="D1957" s="2"/>
      <c r="I1957" s="42" t="str">
        <f>IF(LEN(H1957)&gt;0,G1957*0.5+((F1957/Summary!$B$3)*0.5),"")</f>
        <v/>
      </c>
      <c r="J1957" s="56" t="str">
        <f t="shared" si="189"/>
        <v/>
      </c>
      <c r="K1957" s="42" t="str">
        <f t="shared" si="188"/>
        <v/>
      </c>
      <c r="L1957" s="42" t="str">
        <f t="shared" si="190"/>
        <v/>
      </c>
      <c r="M1957" s="56" t="str">
        <f t="shared" si="191"/>
        <v/>
      </c>
      <c r="N1957" s="42" t="str">
        <f>IF(LEN(I1957)=0,"",VLOOKUP(M1957,'Decile Calc'!$G$2:$H$11,2))</f>
        <v/>
      </c>
      <c r="O1957" s="57" t="str">
        <f t="shared" si="192"/>
        <v/>
      </c>
      <c r="P1957" s="42" t="str">
        <f t="shared" si="193"/>
        <v/>
      </c>
    </row>
    <row r="1958" spans="4:16" x14ac:dyDescent="0.3">
      <c r="D1958" s="2"/>
      <c r="I1958" s="42" t="str">
        <f>IF(LEN(H1958)&gt;0,G1958*0.5+((F1958/Summary!$B$3)*0.5),"")</f>
        <v/>
      </c>
      <c r="J1958" s="56" t="str">
        <f t="shared" si="189"/>
        <v/>
      </c>
      <c r="K1958" s="42" t="str">
        <f t="shared" si="188"/>
        <v/>
      </c>
      <c r="L1958" s="42" t="str">
        <f t="shared" si="190"/>
        <v/>
      </c>
      <c r="M1958" s="56" t="str">
        <f t="shared" si="191"/>
        <v/>
      </c>
      <c r="N1958" s="42" t="str">
        <f>IF(LEN(I1958)=0,"",VLOOKUP(M1958,'Decile Calc'!$G$2:$H$11,2))</f>
        <v/>
      </c>
      <c r="O1958" s="57" t="str">
        <f t="shared" si="192"/>
        <v/>
      </c>
      <c r="P1958" s="42" t="str">
        <f t="shared" si="193"/>
        <v/>
      </c>
    </row>
    <row r="1959" spans="4:16" x14ac:dyDescent="0.3">
      <c r="D1959" s="30"/>
      <c r="I1959" s="42" t="str">
        <f>IF(LEN(H1959)&gt;0,G1959*0.5+((F1959/Summary!$B$3)*0.5),"")</f>
        <v/>
      </c>
      <c r="J1959" s="56" t="str">
        <f t="shared" si="189"/>
        <v/>
      </c>
      <c r="K1959" s="42" t="str">
        <f t="shared" si="188"/>
        <v/>
      </c>
      <c r="L1959" s="42" t="str">
        <f t="shared" si="190"/>
        <v/>
      </c>
      <c r="M1959" s="56" t="str">
        <f t="shared" si="191"/>
        <v/>
      </c>
      <c r="N1959" s="42" t="str">
        <f>IF(LEN(I1959)=0,"",VLOOKUP(M1959,'Decile Calc'!$G$2:$H$11,2))</f>
        <v/>
      </c>
      <c r="O1959" s="57" t="str">
        <f t="shared" si="192"/>
        <v/>
      </c>
      <c r="P1959" s="42" t="str">
        <f t="shared" si="193"/>
        <v/>
      </c>
    </row>
    <row r="1960" spans="4:16" x14ac:dyDescent="0.3">
      <c r="D1960" s="2"/>
      <c r="I1960" s="42" t="str">
        <f>IF(LEN(H1960)&gt;0,G1960*0.5+((F1960/Summary!$B$3)*0.5),"")</f>
        <v/>
      </c>
      <c r="J1960" s="56" t="str">
        <f t="shared" si="189"/>
        <v/>
      </c>
      <c r="K1960" s="42" t="str">
        <f t="shared" si="188"/>
        <v/>
      </c>
      <c r="L1960" s="42" t="str">
        <f t="shared" si="190"/>
        <v/>
      </c>
      <c r="M1960" s="56" t="str">
        <f t="shared" si="191"/>
        <v/>
      </c>
      <c r="N1960" s="42" t="str">
        <f>IF(LEN(I1960)=0,"",VLOOKUP(M1960,'Decile Calc'!$G$2:$H$11,2))</f>
        <v/>
      </c>
      <c r="O1960" s="57" t="str">
        <f t="shared" si="192"/>
        <v/>
      </c>
      <c r="P1960" s="42" t="str">
        <f t="shared" si="193"/>
        <v/>
      </c>
    </row>
    <row r="1961" spans="4:16" x14ac:dyDescent="0.3">
      <c r="D1961" s="2"/>
      <c r="I1961" s="42" t="str">
        <f>IF(LEN(H1961)&gt;0,G1961*0.5+((F1961/Summary!$B$3)*0.5),"")</f>
        <v/>
      </c>
      <c r="J1961" s="56" t="str">
        <f t="shared" si="189"/>
        <v/>
      </c>
      <c r="K1961" s="42" t="str">
        <f t="shared" si="188"/>
        <v/>
      </c>
      <c r="L1961" s="42" t="str">
        <f t="shared" si="190"/>
        <v/>
      </c>
      <c r="M1961" s="56" t="str">
        <f t="shared" si="191"/>
        <v/>
      </c>
      <c r="N1961" s="42" t="str">
        <f>IF(LEN(I1961)=0,"",VLOOKUP(M1961,'Decile Calc'!$G$2:$H$11,2))</f>
        <v/>
      </c>
      <c r="O1961" s="57" t="str">
        <f t="shared" si="192"/>
        <v/>
      </c>
      <c r="P1961" s="42" t="str">
        <f t="shared" si="193"/>
        <v/>
      </c>
    </row>
    <row r="1962" spans="4:16" x14ac:dyDescent="0.3">
      <c r="D1962" s="2"/>
      <c r="I1962" s="42" t="str">
        <f>IF(LEN(H1962)&gt;0,G1962*0.5+((F1962/Summary!$B$3)*0.5),"")</f>
        <v/>
      </c>
      <c r="J1962" s="56" t="str">
        <f t="shared" si="189"/>
        <v/>
      </c>
      <c r="K1962" s="42" t="str">
        <f t="shared" si="188"/>
        <v/>
      </c>
      <c r="L1962" s="42" t="str">
        <f t="shared" si="190"/>
        <v/>
      </c>
      <c r="M1962" s="56" t="str">
        <f t="shared" si="191"/>
        <v/>
      </c>
      <c r="N1962" s="42" t="str">
        <f>IF(LEN(I1962)=0,"",VLOOKUP(M1962,'Decile Calc'!$G$2:$H$11,2))</f>
        <v/>
      </c>
      <c r="O1962" s="57" t="str">
        <f t="shared" si="192"/>
        <v/>
      </c>
      <c r="P1962" s="42" t="str">
        <f t="shared" si="193"/>
        <v/>
      </c>
    </row>
    <row r="1963" spans="4:16" x14ac:dyDescent="0.3">
      <c r="D1963" s="30"/>
      <c r="I1963" s="42" t="str">
        <f>IF(LEN(H1963)&gt;0,G1963*0.5+((F1963/Summary!$B$3)*0.5),"")</f>
        <v/>
      </c>
      <c r="J1963" s="56" t="str">
        <f t="shared" si="189"/>
        <v/>
      </c>
      <c r="K1963" s="42" t="str">
        <f t="shared" si="188"/>
        <v/>
      </c>
      <c r="L1963" s="42" t="str">
        <f t="shared" si="190"/>
        <v/>
      </c>
      <c r="M1963" s="56" t="str">
        <f t="shared" si="191"/>
        <v/>
      </c>
      <c r="N1963" s="42" t="str">
        <f>IF(LEN(I1963)=0,"",VLOOKUP(M1963,'Decile Calc'!$G$2:$H$11,2))</f>
        <v/>
      </c>
      <c r="O1963" s="57" t="str">
        <f t="shared" si="192"/>
        <v/>
      </c>
      <c r="P1963" s="42" t="str">
        <f t="shared" si="193"/>
        <v/>
      </c>
    </row>
    <row r="1964" spans="4:16" x14ac:dyDescent="0.3">
      <c r="D1964" s="2"/>
      <c r="I1964" s="42" t="str">
        <f>IF(LEN(H1964)&gt;0,G1964*0.5+((F1964/Summary!$B$3)*0.5),"")</f>
        <v/>
      </c>
      <c r="J1964" s="56" t="str">
        <f t="shared" si="189"/>
        <v/>
      </c>
      <c r="K1964" s="42" t="str">
        <f t="shared" si="188"/>
        <v/>
      </c>
      <c r="L1964" s="42" t="str">
        <f t="shared" si="190"/>
        <v/>
      </c>
      <c r="M1964" s="56" t="str">
        <f t="shared" si="191"/>
        <v/>
      </c>
      <c r="N1964" s="42" t="str">
        <f>IF(LEN(I1964)=0,"",VLOOKUP(M1964,'Decile Calc'!$G$2:$H$11,2))</f>
        <v/>
      </c>
      <c r="O1964" s="57" t="str">
        <f t="shared" si="192"/>
        <v/>
      </c>
      <c r="P1964" s="42" t="str">
        <f t="shared" si="193"/>
        <v/>
      </c>
    </row>
    <row r="1965" spans="4:16" x14ac:dyDescent="0.3">
      <c r="D1965" s="2"/>
      <c r="I1965" s="42" t="str">
        <f>IF(LEN(H1965)&gt;0,G1965*0.5+((F1965/Summary!$B$3)*0.5),"")</f>
        <v/>
      </c>
      <c r="J1965" s="56" t="str">
        <f t="shared" si="189"/>
        <v/>
      </c>
      <c r="K1965" s="42" t="str">
        <f t="shared" si="188"/>
        <v/>
      </c>
      <c r="L1965" s="42" t="str">
        <f t="shared" si="190"/>
        <v/>
      </c>
      <c r="M1965" s="56" t="str">
        <f t="shared" si="191"/>
        <v/>
      </c>
      <c r="N1965" s="42" t="str">
        <f>IF(LEN(I1965)=0,"",VLOOKUP(M1965,'Decile Calc'!$G$2:$H$11,2))</f>
        <v/>
      </c>
      <c r="O1965" s="57" t="str">
        <f t="shared" si="192"/>
        <v/>
      </c>
      <c r="P1965" s="42" t="str">
        <f t="shared" si="193"/>
        <v/>
      </c>
    </row>
    <row r="1966" spans="4:16" x14ac:dyDescent="0.3">
      <c r="D1966" s="2"/>
      <c r="I1966" s="42" t="str">
        <f>IF(LEN(H1966)&gt;0,G1966*0.5+((F1966/Summary!$B$3)*0.5),"")</f>
        <v/>
      </c>
      <c r="J1966" s="56" t="str">
        <f t="shared" si="189"/>
        <v/>
      </c>
      <c r="K1966" s="42" t="str">
        <f t="shared" si="188"/>
        <v/>
      </c>
      <c r="L1966" s="42" t="str">
        <f t="shared" si="190"/>
        <v/>
      </c>
      <c r="M1966" s="56" t="str">
        <f t="shared" si="191"/>
        <v/>
      </c>
      <c r="N1966" s="42" t="str">
        <f>IF(LEN(I1966)=0,"",VLOOKUP(M1966,'Decile Calc'!$G$2:$H$11,2))</f>
        <v/>
      </c>
      <c r="O1966" s="57" t="str">
        <f t="shared" si="192"/>
        <v/>
      </c>
      <c r="P1966" s="42" t="str">
        <f t="shared" si="193"/>
        <v/>
      </c>
    </row>
    <row r="1967" spans="4:16" x14ac:dyDescent="0.3">
      <c r="D1967" s="2"/>
      <c r="I1967" s="42" t="str">
        <f>IF(LEN(H1967)&gt;0,G1967*0.5+((F1967/Summary!$B$3)*0.5),"")</f>
        <v/>
      </c>
      <c r="J1967" s="56" t="str">
        <f t="shared" si="189"/>
        <v/>
      </c>
      <c r="K1967" s="42" t="str">
        <f t="shared" si="188"/>
        <v/>
      </c>
      <c r="L1967" s="42" t="str">
        <f t="shared" si="190"/>
        <v/>
      </c>
      <c r="M1967" s="56" t="str">
        <f t="shared" si="191"/>
        <v/>
      </c>
      <c r="N1967" s="42" t="str">
        <f>IF(LEN(I1967)=0,"",VLOOKUP(M1967,'Decile Calc'!$G$2:$H$11,2))</f>
        <v/>
      </c>
      <c r="O1967" s="57" t="str">
        <f t="shared" si="192"/>
        <v/>
      </c>
      <c r="P1967" s="42" t="str">
        <f t="shared" si="193"/>
        <v/>
      </c>
    </row>
    <row r="1968" spans="4:16" x14ac:dyDescent="0.3">
      <c r="D1968" s="2"/>
      <c r="H1968" s="63"/>
      <c r="I1968" s="42" t="str">
        <f>IF(LEN(H1968)&gt;0,G1968*0.5+((F1968/Summary!$B$3)*0.5),"")</f>
        <v/>
      </c>
      <c r="J1968" s="56" t="str">
        <f t="shared" si="189"/>
        <v/>
      </c>
      <c r="K1968" s="42" t="str">
        <f t="shared" si="188"/>
        <v/>
      </c>
      <c r="L1968" s="42" t="str">
        <f t="shared" si="190"/>
        <v/>
      </c>
      <c r="M1968" s="56" t="str">
        <f t="shared" si="191"/>
        <v/>
      </c>
      <c r="N1968" s="42" t="str">
        <f>IF(LEN(I1968)=0,"",VLOOKUP(M1968,'Decile Calc'!$G$2:$H$11,2))</f>
        <v/>
      </c>
      <c r="O1968" s="57" t="str">
        <f t="shared" si="192"/>
        <v/>
      </c>
      <c r="P1968" s="42" t="str">
        <f t="shared" si="193"/>
        <v/>
      </c>
    </row>
    <row r="1969" spans="4:16" x14ac:dyDescent="0.3">
      <c r="D1969" s="2"/>
      <c r="I1969" s="42" t="str">
        <f>IF(LEN(H1969)&gt;0,G1969*0.5+((F1969/Summary!$B$3)*0.5),"")</f>
        <v/>
      </c>
      <c r="J1969" s="56" t="str">
        <f t="shared" si="189"/>
        <v/>
      </c>
      <c r="K1969" s="42" t="str">
        <f t="shared" si="188"/>
        <v/>
      </c>
      <c r="L1969" s="42" t="str">
        <f t="shared" si="190"/>
        <v/>
      </c>
      <c r="M1969" s="56" t="str">
        <f t="shared" si="191"/>
        <v/>
      </c>
      <c r="N1969" s="42" t="str">
        <f>IF(LEN(I1969)=0,"",VLOOKUP(M1969,'Decile Calc'!$G$2:$H$11,2))</f>
        <v/>
      </c>
      <c r="O1969" s="57" t="str">
        <f t="shared" si="192"/>
        <v/>
      </c>
      <c r="P1969" s="42" t="str">
        <f t="shared" si="193"/>
        <v/>
      </c>
    </row>
    <row r="1970" spans="4:16" x14ac:dyDescent="0.3">
      <c r="D1970" s="2"/>
      <c r="I1970" s="42" t="str">
        <f>IF(LEN(H1970)&gt;0,G1970*0.5+((F1970/Summary!$B$3)*0.5),"")</f>
        <v/>
      </c>
      <c r="J1970" s="56" t="str">
        <f t="shared" si="189"/>
        <v/>
      </c>
      <c r="K1970" s="42" t="str">
        <f t="shared" si="188"/>
        <v/>
      </c>
      <c r="L1970" s="42" t="str">
        <f t="shared" si="190"/>
        <v/>
      </c>
      <c r="M1970" s="56" t="str">
        <f t="shared" si="191"/>
        <v/>
      </c>
      <c r="N1970" s="42" t="str">
        <f>IF(LEN(I1970)=0,"",VLOOKUP(M1970,'Decile Calc'!$G$2:$H$11,2))</f>
        <v/>
      </c>
      <c r="O1970" s="57" t="str">
        <f t="shared" si="192"/>
        <v/>
      </c>
      <c r="P1970" s="42" t="str">
        <f t="shared" si="193"/>
        <v/>
      </c>
    </row>
    <row r="1971" spans="4:16" x14ac:dyDescent="0.3">
      <c r="D1971" s="30"/>
      <c r="I1971" s="42" t="str">
        <f>IF(LEN(H1971)&gt;0,G1971*0.5+((F1971/Summary!$B$3)*0.5),"")</f>
        <v/>
      </c>
      <c r="J1971" s="56" t="str">
        <f t="shared" si="189"/>
        <v/>
      </c>
      <c r="K1971" s="42" t="str">
        <f t="shared" si="188"/>
        <v/>
      </c>
      <c r="L1971" s="42" t="str">
        <f t="shared" si="190"/>
        <v/>
      </c>
      <c r="M1971" s="56" t="str">
        <f t="shared" si="191"/>
        <v/>
      </c>
      <c r="N1971" s="42" t="str">
        <f>IF(LEN(I1971)=0,"",VLOOKUP(M1971,'Decile Calc'!$G$2:$H$11,2))</f>
        <v/>
      </c>
      <c r="O1971" s="57" t="str">
        <f t="shared" si="192"/>
        <v/>
      </c>
      <c r="P1971" s="42" t="str">
        <f t="shared" si="193"/>
        <v/>
      </c>
    </row>
    <row r="1972" spans="4:16" x14ac:dyDescent="0.3">
      <c r="D1972" s="2"/>
      <c r="I1972" s="42" t="str">
        <f>IF(LEN(H1972)&gt;0,G1972*0.5+((F1972/Summary!$B$3)*0.5),"")</f>
        <v/>
      </c>
      <c r="J1972" s="56" t="str">
        <f t="shared" si="189"/>
        <v/>
      </c>
      <c r="K1972" s="42" t="str">
        <f t="shared" si="188"/>
        <v/>
      </c>
      <c r="L1972" s="42" t="str">
        <f t="shared" si="190"/>
        <v/>
      </c>
      <c r="M1972" s="56" t="str">
        <f t="shared" si="191"/>
        <v/>
      </c>
      <c r="N1972" s="42" t="str">
        <f>IF(LEN(I1972)=0,"",VLOOKUP(M1972,'Decile Calc'!$G$2:$H$11,2))</f>
        <v/>
      </c>
      <c r="O1972" s="57" t="str">
        <f t="shared" si="192"/>
        <v/>
      </c>
      <c r="P1972" s="42" t="str">
        <f t="shared" si="193"/>
        <v/>
      </c>
    </row>
    <row r="1973" spans="4:16" x14ac:dyDescent="0.3">
      <c r="D1973" s="2"/>
      <c r="I1973" s="42" t="str">
        <f>IF(LEN(H1973)&gt;0,G1973*0.5+((F1973/Summary!$B$3)*0.5),"")</f>
        <v/>
      </c>
      <c r="J1973" s="56" t="str">
        <f t="shared" si="189"/>
        <v/>
      </c>
      <c r="K1973" s="42" t="str">
        <f t="shared" si="188"/>
        <v/>
      </c>
      <c r="L1973" s="42" t="str">
        <f t="shared" si="190"/>
        <v/>
      </c>
      <c r="M1973" s="56" t="str">
        <f t="shared" si="191"/>
        <v/>
      </c>
      <c r="N1973" s="42" t="str">
        <f>IF(LEN(I1973)=0,"",VLOOKUP(M1973,'Decile Calc'!$G$2:$H$11,2))</f>
        <v/>
      </c>
      <c r="O1973" s="57" t="str">
        <f t="shared" si="192"/>
        <v/>
      </c>
      <c r="P1973" s="42" t="str">
        <f t="shared" si="193"/>
        <v/>
      </c>
    </row>
    <row r="1974" spans="4:16" x14ac:dyDescent="0.3">
      <c r="D1974" s="2"/>
      <c r="I1974" s="42" t="str">
        <f>IF(LEN(H1974)&gt;0,G1974*0.5+((F1974/Summary!$B$3)*0.5),"")</f>
        <v/>
      </c>
      <c r="J1974" s="56" t="str">
        <f t="shared" si="189"/>
        <v/>
      </c>
      <c r="K1974" s="42" t="str">
        <f t="shared" si="188"/>
        <v/>
      </c>
      <c r="L1974" s="42" t="str">
        <f t="shared" si="190"/>
        <v/>
      </c>
      <c r="M1974" s="56" t="str">
        <f t="shared" si="191"/>
        <v/>
      </c>
      <c r="N1974" s="42" t="str">
        <f>IF(LEN(I1974)=0,"",VLOOKUP(M1974,'Decile Calc'!$G$2:$H$11,2))</f>
        <v/>
      </c>
      <c r="O1974" s="57" t="str">
        <f t="shared" si="192"/>
        <v/>
      </c>
      <c r="P1974" s="42" t="str">
        <f t="shared" si="193"/>
        <v/>
      </c>
    </row>
    <row r="1975" spans="4:16" x14ac:dyDescent="0.3">
      <c r="D1975" s="2"/>
      <c r="I1975" s="42" t="str">
        <f>IF(LEN(H1975)&gt;0,G1975*0.5+((F1975/Summary!$B$3)*0.5),"")</f>
        <v/>
      </c>
      <c r="J1975" s="56" t="str">
        <f t="shared" si="189"/>
        <v/>
      </c>
      <c r="K1975" s="42" t="str">
        <f t="shared" si="188"/>
        <v/>
      </c>
      <c r="L1975" s="42" t="str">
        <f t="shared" si="190"/>
        <v/>
      </c>
      <c r="M1975" s="56" t="str">
        <f t="shared" si="191"/>
        <v/>
      </c>
      <c r="N1975" s="42" t="str">
        <f>IF(LEN(I1975)=0,"",VLOOKUP(M1975,'Decile Calc'!$G$2:$H$11,2))</f>
        <v/>
      </c>
      <c r="O1975" s="57" t="str">
        <f t="shared" si="192"/>
        <v/>
      </c>
      <c r="P1975" s="42" t="str">
        <f t="shared" si="193"/>
        <v/>
      </c>
    </row>
    <row r="1976" spans="4:16" x14ac:dyDescent="0.3">
      <c r="D1976" s="2"/>
      <c r="I1976" s="42" t="str">
        <f>IF(LEN(H1976)&gt;0,G1976*0.5+((F1976/Summary!$B$3)*0.5),"")</f>
        <v/>
      </c>
      <c r="J1976" s="56" t="str">
        <f t="shared" si="189"/>
        <v/>
      </c>
      <c r="K1976" s="42" t="str">
        <f t="shared" si="188"/>
        <v/>
      </c>
      <c r="L1976" s="42" t="str">
        <f t="shared" si="190"/>
        <v/>
      </c>
      <c r="M1976" s="56" t="str">
        <f t="shared" si="191"/>
        <v/>
      </c>
      <c r="N1976" s="42" t="str">
        <f>IF(LEN(I1976)=0,"",VLOOKUP(M1976,'Decile Calc'!$G$2:$H$11,2))</f>
        <v/>
      </c>
      <c r="O1976" s="57" t="str">
        <f t="shared" si="192"/>
        <v/>
      </c>
      <c r="P1976" s="42" t="str">
        <f t="shared" si="193"/>
        <v/>
      </c>
    </row>
    <row r="1977" spans="4:16" x14ac:dyDescent="0.3">
      <c r="D1977" s="2"/>
      <c r="I1977" s="42" t="str">
        <f>IF(LEN(H1977)&gt;0,G1977*0.5+((F1977/Summary!$B$3)*0.5),"")</f>
        <v/>
      </c>
      <c r="J1977" s="56" t="str">
        <f t="shared" si="189"/>
        <v/>
      </c>
      <c r="K1977" s="42" t="str">
        <f t="shared" si="188"/>
        <v/>
      </c>
      <c r="L1977" s="42" t="str">
        <f t="shared" si="190"/>
        <v/>
      </c>
      <c r="M1977" s="56" t="str">
        <f t="shared" si="191"/>
        <v/>
      </c>
      <c r="N1977" s="42" t="str">
        <f>IF(LEN(I1977)=0,"",VLOOKUP(M1977,'Decile Calc'!$G$2:$H$11,2))</f>
        <v/>
      </c>
      <c r="O1977" s="57" t="str">
        <f t="shared" si="192"/>
        <v/>
      </c>
      <c r="P1977" s="42" t="str">
        <f t="shared" si="193"/>
        <v/>
      </c>
    </row>
    <row r="1978" spans="4:16" x14ac:dyDescent="0.3">
      <c r="D1978" s="2"/>
      <c r="I1978" s="42" t="str">
        <f>IF(LEN(H1978)&gt;0,G1978*0.5+((F1978/Summary!$B$3)*0.5),"")</f>
        <v/>
      </c>
      <c r="J1978" s="56" t="str">
        <f t="shared" si="189"/>
        <v/>
      </c>
      <c r="K1978" s="42" t="str">
        <f t="shared" si="188"/>
        <v/>
      </c>
      <c r="L1978" s="42" t="str">
        <f t="shared" si="190"/>
        <v/>
      </c>
      <c r="M1978" s="56" t="str">
        <f t="shared" si="191"/>
        <v/>
      </c>
      <c r="N1978" s="42" t="str">
        <f>IF(LEN(I1978)=0,"",VLOOKUP(M1978,'Decile Calc'!$G$2:$H$11,2))</f>
        <v/>
      </c>
      <c r="O1978" s="57" t="str">
        <f t="shared" si="192"/>
        <v/>
      </c>
      <c r="P1978" s="42" t="str">
        <f t="shared" si="193"/>
        <v/>
      </c>
    </row>
    <row r="1979" spans="4:16" x14ac:dyDescent="0.3">
      <c r="D1979" s="2"/>
      <c r="I1979" s="42" t="str">
        <f>IF(LEN(H1979)&gt;0,G1979*0.5+((F1979/Summary!$B$3)*0.5),"")</f>
        <v/>
      </c>
      <c r="J1979" s="56" t="str">
        <f t="shared" si="189"/>
        <v/>
      </c>
      <c r="K1979" s="42" t="str">
        <f t="shared" si="188"/>
        <v/>
      </c>
      <c r="L1979" s="42" t="str">
        <f t="shared" si="190"/>
        <v/>
      </c>
      <c r="M1979" s="56" t="str">
        <f t="shared" si="191"/>
        <v/>
      </c>
      <c r="N1979" s="42" t="str">
        <f>IF(LEN(I1979)=0,"",VLOOKUP(M1979,'Decile Calc'!$G$2:$H$11,2))</f>
        <v/>
      </c>
      <c r="O1979" s="57" t="str">
        <f t="shared" si="192"/>
        <v/>
      </c>
      <c r="P1979" s="42" t="str">
        <f t="shared" si="193"/>
        <v/>
      </c>
    </row>
    <row r="1980" spans="4:16" x14ac:dyDescent="0.3">
      <c r="D1980" s="2"/>
      <c r="I1980" s="42" t="str">
        <f>IF(LEN(H1980)&gt;0,G1980*0.5+((F1980/Summary!$B$3)*0.5),"")</f>
        <v/>
      </c>
      <c r="J1980" s="56" t="str">
        <f t="shared" si="189"/>
        <v/>
      </c>
      <c r="K1980" s="42" t="str">
        <f t="shared" si="188"/>
        <v/>
      </c>
      <c r="L1980" s="42" t="str">
        <f t="shared" si="190"/>
        <v/>
      </c>
      <c r="M1980" s="56" t="str">
        <f t="shared" si="191"/>
        <v/>
      </c>
      <c r="N1980" s="42" t="str">
        <f>IF(LEN(I1980)=0,"",VLOOKUP(M1980,'Decile Calc'!$G$2:$H$11,2))</f>
        <v/>
      </c>
      <c r="O1980" s="57" t="str">
        <f t="shared" si="192"/>
        <v/>
      </c>
      <c r="P1980" s="42" t="str">
        <f t="shared" si="193"/>
        <v/>
      </c>
    </row>
    <row r="1981" spans="4:16" x14ac:dyDescent="0.3">
      <c r="D1981" s="30"/>
      <c r="H1981" s="63"/>
      <c r="I1981" s="42" t="str">
        <f>IF(LEN(H1981)&gt;0,G1981*0.5+((F1981/Summary!$B$3)*0.5),"")</f>
        <v/>
      </c>
      <c r="J1981" s="56" t="str">
        <f t="shared" si="189"/>
        <v/>
      </c>
      <c r="K1981" s="42" t="str">
        <f t="shared" si="188"/>
        <v/>
      </c>
      <c r="L1981" s="42" t="str">
        <f t="shared" si="190"/>
        <v/>
      </c>
      <c r="M1981" s="56" t="str">
        <f t="shared" si="191"/>
        <v/>
      </c>
      <c r="N1981" s="42" t="str">
        <f>IF(LEN(I1981)=0,"",VLOOKUP(M1981,'Decile Calc'!$G$2:$H$11,2))</f>
        <v/>
      </c>
      <c r="O1981" s="57" t="str">
        <f t="shared" si="192"/>
        <v/>
      </c>
      <c r="P1981" s="42" t="str">
        <f t="shared" si="193"/>
        <v/>
      </c>
    </row>
    <row r="1982" spans="4:16" x14ac:dyDescent="0.3">
      <c r="D1982" s="2"/>
      <c r="I1982" s="42" t="str">
        <f>IF(LEN(H1982)&gt;0,G1982*0.5+((F1982/Summary!$B$3)*0.5),"")</f>
        <v/>
      </c>
      <c r="J1982" s="56" t="str">
        <f t="shared" si="189"/>
        <v/>
      </c>
      <c r="K1982" s="42" t="str">
        <f t="shared" si="188"/>
        <v/>
      </c>
      <c r="L1982" s="42" t="str">
        <f t="shared" si="190"/>
        <v/>
      </c>
      <c r="M1982" s="56" t="str">
        <f t="shared" si="191"/>
        <v/>
      </c>
      <c r="N1982" s="42" t="str">
        <f>IF(LEN(I1982)=0,"",VLOOKUP(M1982,'Decile Calc'!$G$2:$H$11,2))</f>
        <v/>
      </c>
      <c r="O1982" s="57" t="str">
        <f t="shared" si="192"/>
        <v/>
      </c>
      <c r="P1982" s="42" t="str">
        <f t="shared" si="193"/>
        <v/>
      </c>
    </row>
    <row r="1983" spans="4:16" x14ac:dyDescent="0.3">
      <c r="D1983" s="2"/>
      <c r="I1983" s="42" t="str">
        <f>IF(LEN(H1983)&gt;0,G1983*0.5+((F1983/Summary!$B$3)*0.5),"")</f>
        <v/>
      </c>
      <c r="J1983" s="56" t="str">
        <f t="shared" si="189"/>
        <v/>
      </c>
      <c r="K1983" s="42" t="str">
        <f t="shared" si="188"/>
        <v/>
      </c>
      <c r="L1983" s="42" t="str">
        <f t="shared" si="190"/>
        <v/>
      </c>
      <c r="M1983" s="56" t="str">
        <f t="shared" si="191"/>
        <v/>
      </c>
      <c r="N1983" s="42" t="str">
        <f>IF(LEN(I1983)=0,"",VLOOKUP(M1983,'Decile Calc'!$G$2:$H$11,2))</f>
        <v/>
      </c>
      <c r="O1983" s="57" t="str">
        <f t="shared" si="192"/>
        <v/>
      </c>
      <c r="P1983" s="42" t="str">
        <f t="shared" si="193"/>
        <v/>
      </c>
    </row>
    <row r="1984" spans="4:16" x14ac:dyDescent="0.3">
      <c r="D1984" s="2"/>
      <c r="I1984" s="42" t="str">
        <f>IF(LEN(H1984)&gt;0,G1984*0.5+((F1984/Summary!$B$3)*0.5),"")</f>
        <v/>
      </c>
      <c r="J1984" s="56" t="str">
        <f t="shared" si="189"/>
        <v/>
      </c>
      <c r="K1984" s="42" t="str">
        <f t="shared" si="188"/>
        <v/>
      </c>
      <c r="L1984" s="42" t="str">
        <f t="shared" si="190"/>
        <v/>
      </c>
      <c r="M1984" s="56" t="str">
        <f t="shared" si="191"/>
        <v/>
      </c>
      <c r="N1984" s="42" t="str">
        <f>IF(LEN(I1984)=0,"",VLOOKUP(M1984,'Decile Calc'!$G$2:$H$11,2))</f>
        <v/>
      </c>
      <c r="O1984" s="57" t="str">
        <f t="shared" si="192"/>
        <v/>
      </c>
      <c r="P1984" s="42" t="str">
        <f t="shared" si="193"/>
        <v/>
      </c>
    </row>
    <row r="1985" spans="4:16" x14ac:dyDescent="0.3">
      <c r="D1985" s="2"/>
      <c r="I1985" s="42" t="str">
        <f>IF(LEN(H1985)&gt;0,G1985*0.5+((F1985/Summary!$B$3)*0.5),"")</f>
        <v/>
      </c>
      <c r="J1985" s="56" t="str">
        <f t="shared" si="189"/>
        <v/>
      </c>
      <c r="K1985" s="42" t="str">
        <f t="shared" si="188"/>
        <v/>
      </c>
      <c r="L1985" s="42" t="str">
        <f t="shared" si="190"/>
        <v/>
      </c>
      <c r="M1985" s="56" t="str">
        <f t="shared" si="191"/>
        <v/>
      </c>
      <c r="N1985" s="42" t="str">
        <f>IF(LEN(I1985)=0,"",VLOOKUP(M1985,'Decile Calc'!$G$2:$H$11,2))</f>
        <v/>
      </c>
      <c r="O1985" s="57" t="str">
        <f t="shared" si="192"/>
        <v/>
      </c>
      <c r="P1985" s="42" t="str">
        <f t="shared" si="193"/>
        <v/>
      </c>
    </row>
    <row r="1986" spans="4:16" x14ac:dyDescent="0.3">
      <c r="D1986" s="2"/>
      <c r="H1986" s="63"/>
      <c r="I1986" s="42" t="str">
        <f>IF(LEN(H1986)&gt;0,G1986*0.5+((F1986/Summary!$B$3)*0.5),"")</f>
        <v/>
      </c>
      <c r="J1986" s="56" t="str">
        <f t="shared" si="189"/>
        <v/>
      </c>
      <c r="K1986" s="42" t="str">
        <f t="shared" ref="K1986:K2049" si="194">IF(LEN(I1986)&gt;0,ROW(A1986)/100000000,"")</f>
        <v/>
      </c>
      <c r="L1986" s="42" t="str">
        <f t="shared" si="190"/>
        <v/>
      </c>
      <c r="M1986" s="56" t="str">
        <f t="shared" si="191"/>
        <v/>
      </c>
      <c r="N1986" s="42" t="str">
        <f>IF(LEN(I1986)=0,"",VLOOKUP(M1986,'Decile Calc'!$G$2:$H$11,2))</f>
        <v/>
      </c>
      <c r="O1986" s="57" t="str">
        <f t="shared" si="192"/>
        <v/>
      </c>
      <c r="P1986" s="42" t="str">
        <f t="shared" si="193"/>
        <v/>
      </c>
    </row>
    <row r="1987" spans="4:16" x14ac:dyDescent="0.3">
      <c r="D1987" s="2"/>
      <c r="I1987" s="42" t="str">
        <f>IF(LEN(H1987)&gt;0,G1987*0.5+((F1987/Summary!$B$3)*0.5),"")</f>
        <v/>
      </c>
      <c r="J1987" s="56" t="str">
        <f t="shared" ref="J1987:J2050" si="195">IF(LEN(I1987)&gt;0,RANK(I1987,$I$2:$I$10001,1),"")</f>
        <v/>
      </c>
      <c r="K1987" s="42" t="str">
        <f t="shared" si="194"/>
        <v/>
      </c>
      <c r="L1987" s="42" t="str">
        <f t="shared" ref="L1987:L2050" si="196">IFERROR(I1987+K1987,"")</f>
        <v/>
      </c>
      <c r="M1987" s="56" t="str">
        <f t="shared" ref="M1987:M2050" si="197">IF(LEN(I1987)=0,"",RANK((I1987+K1987),$L$2:$L$10001,1))</f>
        <v/>
      </c>
      <c r="N1987" s="42" t="str">
        <f>IF(LEN(I1987)=0,"",VLOOKUP(M1987,'Decile Calc'!$G$2:$H$11,2))</f>
        <v/>
      </c>
      <c r="O1987" s="57" t="str">
        <f t="shared" ref="O1987:O2050" si="198">IF(LEN(I1987)&gt;0,H1987,"")</f>
        <v/>
      </c>
      <c r="P1987" s="42" t="str">
        <f t="shared" ref="P1987:P2050" si="199">IF(LEN(I1987)=0,"",TRUNC(M1987,0))</f>
        <v/>
      </c>
    </row>
    <row r="1988" spans="4:16" x14ac:dyDescent="0.3">
      <c r="D1988" s="2"/>
      <c r="I1988" s="42" t="str">
        <f>IF(LEN(H1988)&gt;0,G1988*0.5+((F1988/Summary!$B$3)*0.5),"")</f>
        <v/>
      </c>
      <c r="J1988" s="56" t="str">
        <f t="shared" si="195"/>
        <v/>
      </c>
      <c r="K1988" s="42" t="str">
        <f t="shared" si="194"/>
        <v/>
      </c>
      <c r="L1988" s="42" t="str">
        <f t="shared" si="196"/>
        <v/>
      </c>
      <c r="M1988" s="56" t="str">
        <f t="shared" si="197"/>
        <v/>
      </c>
      <c r="N1988" s="42" t="str">
        <f>IF(LEN(I1988)=0,"",VLOOKUP(M1988,'Decile Calc'!$G$2:$H$11,2))</f>
        <v/>
      </c>
      <c r="O1988" s="57" t="str">
        <f t="shared" si="198"/>
        <v/>
      </c>
      <c r="P1988" s="42" t="str">
        <f t="shared" si="199"/>
        <v/>
      </c>
    </row>
    <row r="1989" spans="4:16" x14ac:dyDescent="0.3">
      <c r="D1989" s="2"/>
      <c r="I1989" s="42" t="str">
        <f>IF(LEN(H1989)&gt;0,G1989*0.5+((F1989/Summary!$B$3)*0.5),"")</f>
        <v/>
      </c>
      <c r="J1989" s="56" t="str">
        <f t="shared" si="195"/>
        <v/>
      </c>
      <c r="K1989" s="42" t="str">
        <f t="shared" si="194"/>
        <v/>
      </c>
      <c r="L1989" s="42" t="str">
        <f t="shared" si="196"/>
        <v/>
      </c>
      <c r="M1989" s="56" t="str">
        <f t="shared" si="197"/>
        <v/>
      </c>
      <c r="N1989" s="42" t="str">
        <f>IF(LEN(I1989)=0,"",VLOOKUP(M1989,'Decile Calc'!$G$2:$H$11,2))</f>
        <v/>
      </c>
      <c r="O1989" s="57" t="str">
        <f t="shared" si="198"/>
        <v/>
      </c>
      <c r="P1989" s="42" t="str">
        <f t="shared" si="199"/>
        <v/>
      </c>
    </row>
    <row r="1990" spans="4:16" x14ac:dyDescent="0.3">
      <c r="D1990" s="30"/>
      <c r="I1990" s="42" t="str">
        <f>IF(LEN(H1990)&gt;0,G1990*0.5+((F1990/Summary!$B$3)*0.5),"")</f>
        <v/>
      </c>
      <c r="J1990" s="56" t="str">
        <f t="shared" si="195"/>
        <v/>
      </c>
      <c r="K1990" s="42" t="str">
        <f t="shared" si="194"/>
        <v/>
      </c>
      <c r="L1990" s="42" t="str">
        <f t="shared" si="196"/>
        <v/>
      </c>
      <c r="M1990" s="56" t="str">
        <f t="shared" si="197"/>
        <v/>
      </c>
      <c r="N1990" s="42" t="str">
        <f>IF(LEN(I1990)=0,"",VLOOKUP(M1990,'Decile Calc'!$G$2:$H$11,2))</f>
        <v/>
      </c>
      <c r="O1990" s="57" t="str">
        <f t="shared" si="198"/>
        <v/>
      </c>
      <c r="P1990" s="42" t="str">
        <f t="shared" si="199"/>
        <v/>
      </c>
    </row>
    <row r="1991" spans="4:16" x14ac:dyDescent="0.3">
      <c r="D1991" s="2"/>
      <c r="I1991" s="42" t="str">
        <f>IF(LEN(H1991)&gt;0,G1991*0.5+((F1991/Summary!$B$3)*0.5),"")</f>
        <v/>
      </c>
      <c r="J1991" s="56" t="str">
        <f t="shared" si="195"/>
        <v/>
      </c>
      <c r="K1991" s="42" t="str">
        <f t="shared" si="194"/>
        <v/>
      </c>
      <c r="L1991" s="42" t="str">
        <f t="shared" si="196"/>
        <v/>
      </c>
      <c r="M1991" s="56" t="str">
        <f t="shared" si="197"/>
        <v/>
      </c>
      <c r="N1991" s="42" t="str">
        <f>IF(LEN(I1991)=0,"",VLOOKUP(M1991,'Decile Calc'!$G$2:$H$11,2))</f>
        <v/>
      </c>
      <c r="O1991" s="57" t="str">
        <f t="shared" si="198"/>
        <v/>
      </c>
      <c r="P1991" s="42" t="str">
        <f t="shared" si="199"/>
        <v/>
      </c>
    </row>
    <row r="1992" spans="4:16" x14ac:dyDescent="0.3">
      <c r="D1992" s="2"/>
      <c r="I1992" s="42" t="str">
        <f>IF(LEN(H1992)&gt;0,G1992*0.5+((F1992/Summary!$B$3)*0.5),"")</f>
        <v/>
      </c>
      <c r="J1992" s="56" t="str">
        <f t="shared" si="195"/>
        <v/>
      </c>
      <c r="K1992" s="42" t="str">
        <f t="shared" si="194"/>
        <v/>
      </c>
      <c r="L1992" s="42" t="str">
        <f t="shared" si="196"/>
        <v/>
      </c>
      <c r="M1992" s="56" t="str">
        <f t="shared" si="197"/>
        <v/>
      </c>
      <c r="N1992" s="42" t="str">
        <f>IF(LEN(I1992)=0,"",VLOOKUP(M1992,'Decile Calc'!$G$2:$H$11,2))</f>
        <v/>
      </c>
      <c r="O1992" s="57" t="str">
        <f t="shared" si="198"/>
        <v/>
      </c>
      <c r="P1992" s="42" t="str">
        <f t="shared" si="199"/>
        <v/>
      </c>
    </row>
    <row r="1993" spans="4:16" x14ac:dyDescent="0.3">
      <c r="D1993" s="2"/>
      <c r="I1993" s="42" t="str">
        <f>IF(LEN(H1993)&gt;0,G1993*0.5+((F1993/Summary!$B$3)*0.5),"")</f>
        <v/>
      </c>
      <c r="J1993" s="56" t="str">
        <f t="shared" si="195"/>
        <v/>
      </c>
      <c r="K1993" s="42" t="str">
        <f t="shared" si="194"/>
        <v/>
      </c>
      <c r="L1993" s="42" t="str">
        <f t="shared" si="196"/>
        <v/>
      </c>
      <c r="M1993" s="56" t="str">
        <f t="shared" si="197"/>
        <v/>
      </c>
      <c r="N1993" s="42" t="str">
        <f>IF(LEN(I1993)=0,"",VLOOKUP(M1993,'Decile Calc'!$G$2:$H$11,2))</f>
        <v/>
      </c>
      <c r="O1993" s="57" t="str">
        <f t="shared" si="198"/>
        <v/>
      </c>
      <c r="P1993" s="42" t="str">
        <f t="shared" si="199"/>
        <v/>
      </c>
    </row>
    <row r="1994" spans="4:16" x14ac:dyDescent="0.3">
      <c r="D1994" s="30"/>
      <c r="I1994" s="42" t="str">
        <f>IF(LEN(H1994)&gt;0,G1994*0.5+((F1994/Summary!$B$3)*0.5),"")</f>
        <v/>
      </c>
      <c r="J1994" s="56" t="str">
        <f t="shared" si="195"/>
        <v/>
      </c>
      <c r="K1994" s="42" t="str">
        <f t="shared" si="194"/>
        <v/>
      </c>
      <c r="L1994" s="42" t="str">
        <f t="shared" si="196"/>
        <v/>
      </c>
      <c r="M1994" s="56" t="str">
        <f t="shared" si="197"/>
        <v/>
      </c>
      <c r="N1994" s="42" t="str">
        <f>IF(LEN(I1994)=0,"",VLOOKUP(M1994,'Decile Calc'!$G$2:$H$11,2))</f>
        <v/>
      </c>
      <c r="O1994" s="57" t="str">
        <f t="shared" si="198"/>
        <v/>
      </c>
      <c r="P1994" s="42" t="str">
        <f t="shared" si="199"/>
        <v/>
      </c>
    </row>
    <row r="1995" spans="4:16" x14ac:dyDescent="0.3">
      <c r="D1995" s="30"/>
      <c r="I1995" s="42" t="str">
        <f>IF(LEN(H1995)&gt;0,G1995*0.5+((F1995/Summary!$B$3)*0.5),"")</f>
        <v/>
      </c>
      <c r="J1995" s="56" t="str">
        <f t="shared" si="195"/>
        <v/>
      </c>
      <c r="K1995" s="42" t="str">
        <f t="shared" si="194"/>
        <v/>
      </c>
      <c r="L1995" s="42" t="str">
        <f t="shared" si="196"/>
        <v/>
      </c>
      <c r="M1995" s="56" t="str">
        <f t="shared" si="197"/>
        <v/>
      </c>
      <c r="N1995" s="42" t="str">
        <f>IF(LEN(I1995)=0,"",VLOOKUP(M1995,'Decile Calc'!$G$2:$H$11,2))</f>
        <v/>
      </c>
      <c r="O1995" s="57" t="str">
        <f t="shared" si="198"/>
        <v/>
      </c>
      <c r="P1995" s="42" t="str">
        <f t="shared" si="199"/>
        <v/>
      </c>
    </row>
    <row r="1996" spans="4:16" x14ac:dyDescent="0.3">
      <c r="D1996" s="2"/>
      <c r="I1996" s="42" t="str">
        <f>IF(LEN(H1996)&gt;0,G1996*0.5+((F1996/Summary!$B$3)*0.5),"")</f>
        <v/>
      </c>
      <c r="J1996" s="56" t="str">
        <f t="shared" si="195"/>
        <v/>
      </c>
      <c r="K1996" s="42" t="str">
        <f t="shared" si="194"/>
        <v/>
      </c>
      <c r="L1996" s="42" t="str">
        <f t="shared" si="196"/>
        <v/>
      </c>
      <c r="M1996" s="56" t="str">
        <f t="shared" si="197"/>
        <v/>
      </c>
      <c r="N1996" s="42" t="str">
        <f>IF(LEN(I1996)=0,"",VLOOKUP(M1996,'Decile Calc'!$G$2:$H$11,2))</f>
        <v/>
      </c>
      <c r="O1996" s="57" t="str">
        <f t="shared" si="198"/>
        <v/>
      </c>
      <c r="P1996" s="42" t="str">
        <f t="shared" si="199"/>
        <v/>
      </c>
    </row>
    <row r="1997" spans="4:16" x14ac:dyDescent="0.3">
      <c r="D1997" s="2"/>
      <c r="I1997" s="42" t="str">
        <f>IF(LEN(H1997)&gt;0,G1997*0.5+((F1997/Summary!$B$3)*0.5),"")</f>
        <v/>
      </c>
      <c r="J1997" s="56" t="str">
        <f t="shared" si="195"/>
        <v/>
      </c>
      <c r="K1997" s="42" t="str">
        <f t="shared" si="194"/>
        <v/>
      </c>
      <c r="L1997" s="42" t="str">
        <f t="shared" si="196"/>
        <v/>
      </c>
      <c r="M1997" s="56" t="str">
        <f t="shared" si="197"/>
        <v/>
      </c>
      <c r="N1997" s="42" t="str">
        <f>IF(LEN(I1997)=0,"",VLOOKUP(M1997,'Decile Calc'!$G$2:$H$11,2))</f>
        <v/>
      </c>
      <c r="O1997" s="57" t="str">
        <f t="shared" si="198"/>
        <v/>
      </c>
      <c r="P1997" s="42" t="str">
        <f t="shared" si="199"/>
        <v/>
      </c>
    </row>
    <row r="1998" spans="4:16" x14ac:dyDescent="0.3">
      <c r="D1998" s="2"/>
      <c r="I1998" s="42" t="str">
        <f>IF(LEN(H1998)&gt;0,G1998*0.5+((F1998/Summary!$B$3)*0.5),"")</f>
        <v/>
      </c>
      <c r="J1998" s="56" t="str">
        <f t="shared" si="195"/>
        <v/>
      </c>
      <c r="K1998" s="42" t="str">
        <f t="shared" si="194"/>
        <v/>
      </c>
      <c r="L1998" s="42" t="str">
        <f t="shared" si="196"/>
        <v/>
      </c>
      <c r="M1998" s="56" t="str">
        <f t="shared" si="197"/>
        <v/>
      </c>
      <c r="N1998" s="42" t="str">
        <f>IF(LEN(I1998)=0,"",VLOOKUP(M1998,'Decile Calc'!$G$2:$H$11,2))</f>
        <v/>
      </c>
      <c r="O1998" s="57" t="str">
        <f t="shared" si="198"/>
        <v/>
      </c>
      <c r="P1998" s="42" t="str">
        <f t="shared" si="199"/>
        <v/>
      </c>
    </row>
    <row r="1999" spans="4:16" x14ac:dyDescent="0.3">
      <c r="D1999" s="2"/>
      <c r="I1999" s="42" t="str">
        <f>IF(LEN(H1999)&gt;0,G1999*0.5+((F1999/Summary!$B$3)*0.5),"")</f>
        <v/>
      </c>
      <c r="J1999" s="56" t="str">
        <f t="shared" si="195"/>
        <v/>
      </c>
      <c r="K1999" s="42" t="str">
        <f t="shared" si="194"/>
        <v/>
      </c>
      <c r="L1999" s="42" t="str">
        <f t="shared" si="196"/>
        <v/>
      </c>
      <c r="M1999" s="56" t="str">
        <f t="shared" si="197"/>
        <v/>
      </c>
      <c r="N1999" s="42" t="str">
        <f>IF(LEN(I1999)=0,"",VLOOKUP(M1999,'Decile Calc'!$G$2:$H$11,2))</f>
        <v/>
      </c>
      <c r="O1999" s="57" t="str">
        <f t="shared" si="198"/>
        <v/>
      </c>
      <c r="P1999" s="42" t="str">
        <f t="shared" si="199"/>
        <v/>
      </c>
    </row>
    <row r="2000" spans="4:16" x14ac:dyDescent="0.3">
      <c r="D2000" s="2"/>
      <c r="I2000" s="42" t="str">
        <f>IF(LEN(H2000)&gt;0,G2000*0.5+((F2000/Summary!$B$3)*0.5),"")</f>
        <v/>
      </c>
      <c r="J2000" s="56" t="str">
        <f t="shared" si="195"/>
        <v/>
      </c>
      <c r="K2000" s="42" t="str">
        <f t="shared" si="194"/>
        <v/>
      </c>
      <c r="L2000" s="42" t="str">
        <f t="shared" si="196"/>
        <v/>
      </c>
      <c r="M2000" s="56" t="str">
        <f t="shared" si="197"/>
        <v/>
      </c>
      <c r="N2000" s="42" t="str">
        <f>IF(LEN(I2000)=0,"",VLOOKUP(M2000,'Decile Calc'!$G$2:$H$11,2))</f>
        <v/>
      </c>
      <c r="O2000" s="57" t="str">
        <f t="shared" si="198"/>
        <v/>
      </c>
      <c r="P2000" s="42" t="str">
        <f t="shared" si="199"/>
        <v/>
      </c>
    </row>
    <row r="2001" spans="4:16" x14ac:dyDescent="0.3">
      <c r="D2001" s="2"/>
      <c r="I2001" s="42" t="str">
        <f>IF(LEN(H2001)&gt;0,G2001*0.5+((F2001/Summary!$B$3)*0.5),"")</f>
        <v/>
      </c>
      <c r="J2001" s="56" t="str">
        <f t="shared" si="195"/>
        <v/>
      </c>
      <c r="K2001" s="42" t="str">
        <f t="shared" si="194"/>
        <v/>
      </c>
      <c r="L2001" s="42" t="str">
        <f t="shared" si="196"/>
        <v/>
      </c>
      <c r="M2001" s="56" t="str">
        <f t="shared" si="197"/>
        <v/>
      </c>
      <c r="N2001" s="42" t="str">
        <f>IF(LEN(I2001)=0,"",VLOOKUP(M2001,'Decile Calc'!$G$2:$H$11,2))</f>
        <v/>
      </c>
      <c r="O2001" s="57" t="str">
        <f t="shared" si="198"/>
        <v/>
      </c>
      <c r="P2001" s="42" t="str">
        <f t="shared" si="199"/>
        <v/>
      </c>
    </row>
    <row r="2002" spans="4:16" x14ac:dyDescent="0.3">
      <c r="D2002" s="30"/>
      <c r="I2002" s="42" t="str">
        <f>IF(LEN(H2002)&gt;0,G2002*0.5+((F2002/Summary!$B$3)*0.5),"")</f>
        <v/>
      </c>
      <c r="J2002" s="56" t="str">
        <f t="shared" si="195"/>
        <v/>
      </c>
      <c r="K2002" s="42" t="str">
        <f t="shared" si="194"/>
        <v/>
      </c>
      <c r="L2002" s="42" t="str">
        <f t="shared" si="196"/>
        <v/>
      </c>
      <c r="M2002" s="56" t="str">
        <f t="shared" si="197"/>
        <v/>
      </c>
      <c r="N2002" s="42" t="str">
        <f>IF(LEN(I2002)=0,"",VLOOKUP(M2002,'Decile Calc'!$G$2:$H$11,2))</f>
        <v/>
      </c>
      <c r="O2002" s="57" t="str">
        <f t="shared" si="198"/>
        <v/>
      </c>
      <c r="P2002" s="42" t="str">
        <f t="shared" si="199"/>
        <v/>
      </c>
    </row>
    <row r="2003" spans="4:16" x14ac:dyDescent="0.3">
      <c r="D2003" s="2"/>
      <c r="H2003" s="63"/>
      <c r="I2003" s="42" t="str">
        <f>IF(LEN(H2003)&gt;0,G2003*0.5+((F2003/Summary!$B$3)*0.5),"")</f>
        <v/>
      </c>
      <c r="J2003" s="56" t="str">
        <f t="shared" si="195"/>
        <v/>
      </c>
      <c r="K2003" s="42" t="str">
        <f t="shared" si="194"/>
        <v/>
      </c>
      <c r="L2003" s="42" t="str">
        <f t="shared" si="196"/>
        <v/>
      </c>
      <c r="M2003" s="56" t="str">
        <f t="shared" si="197"/>
        <v/>
      </c>
      <c r="N2003" s="42" t="str">
        <f>IF(LEN(I2003)=0,"",VLOOKUP(M2003,'Decile Calc'!$G$2:$H$11,2))</f>
        <v/>
      </c>
      <c r="O2003" s="57" t="str">
        <f t="shared" si="198"/>
        <v/>
      </c>
      <c r="P2003" s="42" t="str">
        <f t="shared" si="199"/>
        <v/>
      </c>
    </row>
    <row r="2004" spans="4:16" x14ac:dyDescent="0.3">
      <c r="D2004" s="2"/>
      <c r="I2004" s="42" t="str">
        <f>IF(LEN(H2004)&gt;0,G2004*0.5+((F2004/Summary!$B$3)*0.5),"")</f>
        <v/>
      </c>
      <c r="J2004" s="56" t="str">
        <f t="shared" si="195"/>
        <v/>
      </c>
      <c r="K2004" s="42" t="str">
        <f t="shared" si="194"/>
        <v/>
      </c>
      <c r="L2004" s="42" t="str">
        <f t="shared" si="196"/>
        <v/>
      </c>
      <c r="M2004" s="56" t="str">
        <f t="shared" si="197"/>
        <v/>
      </c>
      <c r="N2004" s="42" t="str">
        <f>IF(LEN(I2004)=0,"",VLOOKUP(M2004,'Decile Calc'!$G$2:$H$11,2))</f>
        <v/>
      </c>
      <c r="O2004" s="57" t="str">
        <f t="shared" si="198"/>
        <v/>
      </c>
      <c r="P2004" s="42" t="str">
        <f t="shared" si="199"/>
        <v/>
      </c>
    </row>
    <row r="2005" spans="4:16" x14ac:dyDescent="0.3">
      <c r="D2005" s="30"/>
      <c r="I2005" s="42" t="str">
        <f>IF(LEN(H2005)&gt;0,G2005*0.5+((F2005/Summary!$B$3)*0.5),"")</f>
        <v/>
      </c>
      <c r="J2005" s="56" t="str">
        <f t="shared" si="195"/>
        <v/>
      </c>
      <c r="K2005" s="42" t="str">
        <f t="shared" si="194"/>
        <v/>
      </c>
      <c r="L2005" s="42" t="str">
        <f t="shared" si="196"/>
        <v/>
      </c>
      <c r="M2005" s="56" t="str">
        <f t="shared" si="197"/>
        <v/>
      </c>
      <c r="N2005" s="42" t="str">
        <f>IF(LEN(I2005)=0,"",VLOOKUP(M2005,'Decile Calc'!$G$2:$H$11,2))</f>
        <v/>
      </c>
      <c r="O2005" s="57" t="str">
        <f t="shared" si="198"/>
        <v/>
      </c>
      <c r="P2005" s="42" t="str">
        <f t="shared" si="199"/>
        <v/>
      </c>
    </row>
    <row r="2006" spans="4:16" x14ac:dyDescent="0.3">
      <c r="D2006" s="2"/>
      <c r="I2006" s="42" t="str">
        <f>IF(LEN(H2006)&gt;0,G2006*0.5+((F2006/Summary!$B$3)*0.5),"")</f>
        <v/>
      </c>
      <c r="J2006" s="56" t="str">
        <f t="shared" si="195"/>
        <v/>
      </c>
      <c r="K2006" s="42" t="str">
        <f t="shared" si="194"/>
        <v/>
      </c>
      <c r="L2006" s="42" t="str">
        <f t="shared" si="196"/>
        <v/>
      </c>
      <c r="M2006" s="56" t="str">
        <f t="shared" si="197"/>
        <v/>
      </c>
      <c r="N2006" s="42" t="str">
        <f>IF(LEN(I2006)=0,"",VLOOKUP(M2006,'Decile Calc'!$G$2:$H$11,2))</f>
        <v/>
      </c>
      <c r="O2006" s="57" t="str">
        <f t="shared" si="198"/>
        <v/>
      </c>
      <c r="P2006" s="42" t="str">
        <f t="shared" si="199"/>
        <v/>
      </c>
    </row>
    <row r="2007" spans="4:16" x14ac:dyDescent="0.3">
      <c r="D2007" s="30"/>
      <c r="H2007" s="63"/>
      <c r="I2007" s="42" t="str">
        <f>IF(LEN(H2007)&gt;0,G2007*0.5+((F2007/Summary!$B$3)*0.5),"")</f>
        <v/>
      </c>
      <c r="J2007" s="56" t="str">
        <f t="shared" si="195"/>
        <v/>
      </c>
      <c r="K2007" s="42" t="str">
        <f t="shared" si="194"/>
        <v/>
      </c>
      <c r="L2007" s="42" t="str">
        <f t="shared" si="196"/>
        <v/>
      </c>
      <c r="M2007" s="56" t="str">
        <f t="shared" si="197"/>
        <v/>
      </c>
      <c r="N2007" s="42" t="str">
        <f>IF(LEN(I2007)=0,"",VLOOKUP(M2007,'Decile Calc'!$G$2:$H$11,2))</f>
        <v/>
      </c>
      <c r="O2007" s="57" t="str">
        <f t="shared" si="198"/>
        <v/>
      </c>
      <c r="P2007" s="42" t="str">
        <f t="shared" si="199"/>
        <v/>
      </c>
    </row>
    <row r="2008" spans="4:16" x14ac:dyDescent="0.3">
      <c r="D2008" s="2"/>
      <c r="I2008" s="42" t="str">
        <f>IF(LEN(H2008)&gt;0,G2008*0.5+((F2008/Summary!$B$3)*0.5),"")</f>
        <v/>
      </c>
      <c r="J2008" s="56" t="str">
        <f t="shared" si="195"/>
        <v/>
      </c>
      <c r="K2008" s="42" t="str">
        <f t="shared" si="194"/>
        <v/>
      </c>
      <c r="L2008" s="42" t="str">
        <f t="shared" si="196"/>
        <v/>
      </c>
      <c r="M2008" s="56" t="str">
        <f t="shared" si="197"/>
        <v/>
      </c>
      <c r="N2008" s="42" t="str">
        <f>IF(LEN(I2008)=0,"",VLOOKUP(M2008,'Decile Calc'!$G$2:$H$11,2))</f>
        <v/>
      </c>
      <c r="O2008" s="57" t="str">
        <f t="shared" si="198"/>
        <v/>
      </c>
      <c r="P2008" s="42" t="str">
        <f t="shared" si="199"/>
        <v/>
      </c>
    </row>
    <row r="2009" spans="4:16" x14ac:dyDescent="0.3">
      <c r="D2009" s="2"/>
      <c r="H2009" s="63"/>
      <c r="I2009" s="42" t="str">
        <f>IF(LEN(H2009)&gt;0,G2009*0.5+((F2009/Summary!$B$3)*0.5),"")</f>
        <v/>
      </c>
      <c r="J2009" s="56" t="str">
        <f t="shared" si="195"/>
        <v/>
      </c>
      <c r="K2009" s="42" t="str">
        <f t="shared" si="194"/>
        <v/>
      </c>
      <c r="L2009" s="42" t="str">
        <f t="shared" si="196"/>
        <v/>
      </c>
      <c r="M2009" s="56" t="str">
        <f t="shared" si="197"/>
        <v/>
      </c>
      <c r="N2009" s="42" t="str">
        <f>IF(LEN(I2009)=0,"",VLOOKUP(M2009,'Decile Calc'!$G$2:$H$11,2))</f>
        <v/>
      </c>
      <c r="O2009" s="57" t="str">
        <f t="shared" si="198"/>
        <v/>
      </c>
      <c r="P2009" s="42" t="str">
        <f t="shared" si="199"/>
        <v/>
      </c>
    </row>
    <row r="2010" spans="4:16" x14ac:dyDescent="0.3">
      <c r="D2010" s="2"/>
      <c r="I2010" s="42" t="str">
        <f>IF(LEN(H2010)&gt;0,G2010*0.5+((F2010/Summary!$B$3)*0.5),"")</f>
        <v/>
      </c>
      <c r="J2010" s="56" t="str">
        <f t="shared" si="195"/>
        <v/>
      </c>
      <c r="K2010" s="42" t="str">
        <f t="shared" si="194"/>
        <v/>
      </c>
      <c r="L2010" s="42" t="str">
        <f t="shared" si="196"/>
        <v/>
      </c>
      <c r="M2010" s="56" t="str">
        <f t="shared" si="197"/>
        <v/>
      </c>
      <c r="N2010" s="42" t="str">
        <f>IF(LEN(I2010)=0,"",VLOOKUP(M2010,'Decile Calc'!$G$2:$H$11,2))</f>
        <v/>
      </c>
      <c r="O2010" s="57" t="str">
        <f t="shared" si="198"/>
        <v/>
      </c>
      <c r="P2010" s="42" t="str">
        <f t="shared" si="199"/>
        <v/>
      </c>
    </row>
    <row r="2011" spans="4:16" x14ac:dyDescent="0.3">
      <c r="D2011" s="2"/>
      <c r="I2011" s="42" t="str">
        <f>IF(LEN(H2011)&gt;0,G2011*0.5+((F2011/Summary!$B$3)*0.5),"")</f>
        <v/>
      </c>
      <c r="J2011" s="56" t="str">
        <f t="shared" si="195"/>
        <v/>
      </c>
      <c r="K2011" s="42" t="str">
        <f t="shared" si="194"/>
        <v/>
      </c>
      <c r="L2011" s="42" t="str">
        <f t="shared" si="196"/>
        <v/>
      </c>
      <c r="M2011" s="56" t="str">
        <f t="shared" si="197"/>
        <v/>
      </c>
      <c r="N2011" s="42" t="str">
        <f>IF(LEN(I2011)=0,"",VLOOKUP(M2011,'Decile Calc'!$G$2:$H$11,2))</f>
        <v/>
      </c>
      <c r="O2011" s="57" t="str">
        <f t="shared" si="198"/>
        <v/>
      </c>
      <c r="P2011" s="42" t="str">
        <f t="shared" si="199"/>
        <v/>
      </c>
    </row>
    <row r="2012" spans="4:16" x14ac:dyDescent="0.3">
      <c r="D2012" s="2"/>
      <c r="H2012" s="63"/>
      <c r="I2012" s="42" t="str">
        <f>IF(LEN(H2012)&gt;0,G2012*0.5+((F2012/Summary!$B$3)*0.5),"")</f>
        <v/>
      </c>
      <c r="J2012" s="56" t="str">
        <f t="shared" si="195"/>
        <v/>
      </c>
      <c r="K2012" s="42" t="str">
        <f t="shared" si="194"/>
        <v/>
      </c>
      <c r="L2012" s="42" t="str">
        <f t="shared" si="196"/>
        <v/>
      </c>
      <c r="M2012" s="56" t="str">
        <f t="shared" si="197"/>
        <v/>
      </c>
      <c r="N2012" s="42" t="str">
        <f>IF(LEN(I2012)=0,"",VLOOKUP(M2012,'Decile Calc'!$G$2:$H$11,2))</f>
        <v/>
      </c>
      <c r="O2012" s="57" t="str">
        <f t="shared" si="198"/>
        <v/>
      </c>
      <c r="P2012" s="42" t="str">
        <f t="shared" si="199"/>
        <v/>
      </c>
    </row>
    <row r="2013" spans="4:16" x14ac:dyDescent="0.3">
      <c r="D2013" s="2"/>
      <c r="I2013" s="42" t="str">
        <f>IF(LEN(H2013)&gt;0,G2013*0.5+((F2013/Summary!$B$3)*0.5),"")</f>
        <v/>
      </c>
      <c r="J2013" s="56" t="str">
        <f t="shared" si="195"/>
        <v/>
      </c>
      <c r="K2013" s="42" t="str">
        <f t="shared" si="194"/>
        <v/>
      </c>
      <c r="L2013" s="42" t="str">
        <f t="shared" si="196"/>
        <v/>
      </c>
      <c r="M2013" s="56" t="str">
        <f t="shared" si="197"/>
        <v/>
      </c>
      <c r="N2013" s="42" t="str">
        <f>IF(LEN(I2013)=0,"",VLOOKUP(M2013,'Decile Calc'!$G$2:$H$11,2))</f>
        <v/>
      </c>
      <c r="O2013" s="57" t="str">
        <f t="shared" si="198"/>
        <v/>
      </c>
      <c r="P2013" s="42" t="str">
        <f t="shared" si="199"/>
        <v/>
      </c>
    </row>
    <row r="2014" spans="4:16" x14ac:dyDescent="0.3">
      <c r="D2014" s="2"/>
      <c r="I2014" s="42" t="str">
        <f>IF(LEN(H2014)&gt;0,G2014*0.5+((F2014/Summary!$B$3)*0.5),"")</f>
        <v/>
      </c>
      <c r="J2014" s="56" t="str">
        <f t="shared" si="195"/>
        <v/>
      </c>
      <c r="K2014" s="42" t="str">
        <f t="shared" si="194"/>
        <v/>
      </c>
      <c r="L2014" s="42" t="str">
        <f t="shared" si="196"/>
        <v/>
      </c>
      <c r="M2014" s="56" t="str">
        <f t="shared" si="197"/>
        <v/>
      </c>
      <c r="N2014" s="42" t="str">
        <f>IF(LEN(I2014)=0,"",VLOOKUP(M2014,'Decile Calc'!$G$2:$H$11,2))</f>
        <v/>
      </c>
      <c r="O2014" s="57" t="str">
        <f t="shared" si="198"/>
        <v/>
      </c>
      <c r="P2014" s="42" t="str">
        <f t="shared" si="199"/>
        <v/>
      </c>
    </row>
    <row r="2015" spans="4:16" x14ac:dyDescent="0.3">
      <c r="D2015" s="2"/>
      <c r="I2015" s="42" t="str">
        <f>IF(LEN(H2015)&gt;0,G2015*0.5+((F2015/Summary!$B$3)*0.5),"")</f>
        <v/>
      </c>
      <c r="J2015" s="56" t="str">
        <f t="shared" si="195"/>
        <v/>
      </c>
      <c r="K2015" s="42" t="str">
        <f t="shared" si="194"/>
        <v/>
      </c>
      <c r="L2015" s="42" t="str">
        <f t="shared" si="196"/>
        <v/>
      </c>
      <c r="M2015" s="56" t="str">
        <f t="shared" si="197"/>
        <v/>
      </c>
      <c r="N2015" s="42" t="str">
        <f>IF(LEN(I2015)=0,"",VLOOKUP(M2015,'Decile Calc'!$G$2:$H$11,2))</f>
        <v/>
      </c>
      <c r="O2015" s="57" t="str">
        <f t="shared" si="198"/>
        <v/>
      </c>
      <c r="P2015" s="42" t="str">
        <f t="shared" si="199"/>
        <v/>
      </c>
    </row>
    <row r="2016" spans="4:16" x14ac:dyDescent="0.3">
      <c r="D2016" s="2"/>
      <c r="I2016" s="42" t="str">
        <f>IF(LEN(H2016)&gt;0,G2016*0.5+((F2016/Summary!$B$3)*0.5),"")</f>
        <v/>
      </c>
      <c r="J2016" s="56" t="str">
        <f t="shared" si="195"/>
        <v/>
      </c>
      <c r="K2016" s="42" t="str">
        <f t="shared" si="194"/>
        <v/>
      </c>
      <c r="L2016" s="42" t="str">
        <f t="shared" si="196"/>
        <v/>
      </c>
      <c r="M2016" s="56" t="str">
        <f t="shared" si="197"/>
        <v/>
      </c>
      <c r="N2016" s="42" t="str">
        <f>IF(LEN(I2016)=0,"",VLOOKUP(M2016,'Decile Calc'!$G$2:$H$11,2))</f>
        <v/>
      </c>
      <c r="O2016" s="57" t="str">
        <f t="shared" si="198"/>
        <v/>
      </c>
      <c r="P2016" s="42" t="str">
        <f t="shared" si="199"/>
        <v/>
      </c>
    </row>
    <row r="2017" spans="4:16" x14ac:dyDescent="0.3">
      <c r="D2017" s="30"/>
      <c r="I2017" s="42" t="str">
        <f>IF(LEN(H2017)&gt;0,G2017*0.5+((F2017/Summary!$B$3)*0.5),"")</f>
        <v/>
      </c>
      <c r="J2017" s="56" t="str">
        <f t="shared" si="195"/>
        <v/>
      </c>
      <c r="K2017" s="42" t="str">
        <f t="shared" si="194"/>
        <v/>
      </c>
      <c r="L2017" s="42" t="str">
        <f t="shared" si="196"/>
        <v/>
      </c>
      <c r="M2017" s="56" t="str">
        <f t="shared" si="197"/>
        <v/>
      </c>
      <c r="N2017" s="42" t="str">
        <f>IF(LEN(I2017)=0,"",VLOOKUP(M2017,'Decile Calc'!$G$2:$H$11,2))</f>
        <v/>
      </c>
      <c r="O2017" s="57" t="str">
        <f t="shared" si="198"/>
        <v/>
      </c>
      <c r="P2017" s="42" t="str">
        <f t="shared" si="199"/>
        <v/>
      </c>
    </row>
    <row r="2018" spans="4:16" x14ac:dyDescent="0.3">
      <c r="D2018" s="2"/>
      <c r="H2018" s="63"/>
      <c r="I2018" s="42" t="str">
        <f>IF(LEN(H2018)&gt;0,G2018*0.5+((F2018/Summary!$B$3)*0.5),"")</f>
        <v/>
      </c>
      <c r="J2018" s="56" t="str">
        <f t="shared" si="195"/>
        <v/>
      </c>
      <c r="K2018" s="42" t="str">
        <f t="shared" si="194"/>
        <v/>
      </c>
      <c r="L2018" s="42" t="str">
        <f t="shared" si="196"/>
        <v/>
      </c>
      <c r="M2018" s="56" t="str">
        <f t="shared" si="197"/>
        <v/>
      </c>
      <c r="N2018" s="42" t="str">
        <f>IF(LEN(I2018)=0,"",VLOOKUP(M2018,'Decile Calc'!$G$2:$H$11,2))</f>
        <v/>
      </c>
      <c r="O2018" s="57" t="str">
        <f t="shared" si="198"/>
        <v/>
      </c>
      <c r="P2018" s="42" t="str">
        <f t="shared" si="199"/>
        <v/>
      </c>
    </row>
    <row r="2019" spans="4:16" x14ac:dyDescent="0.3">
      <c r="D2019" s="2"/>
      <c r="I2019" s="42" t="str">
        <f>IF(LEN(H2019)&gt;0,G2019*0.5+((F2019/Summary!$B$3)*0.5),"")</f>
        <v/>
      </c>
      <c r="J2019" s="56" t="str">
        <f t="shared" si="195"/>
        <v/>
      </c>
      <c r="K2019" s="42" t="str">
        <f t="shared" si="194"/>
        <v/>
      </c>
      <c r="L2019" s="42" t="str">
        <f t="shared" si="196"/>
        <v/>
      </c>
      <c r="M2019" s="56" t="str">
        <f t="shared" si="197"/>
        <v/>
      </c>
      <c r="N2019" s="42" t="str">
        <f>IF(LEN(I2019)=0,"",VLOOKUP(M2019,'Decile Calc'!$G$2:$H$11,2))</f>
        <v/>
      </c>
      <c r="O2019" s="57" t="str">
        <f t="shared" si="198"/>
        <v/>
      </c>
      <c r="P2019" s="42" t="str">
        <f t="shared" si="199"/>
        <v/>
      </c>
    </row>
    <row r="2020" spans="4:16" x14ac:dyDescent="0.3">
      <c r="D2020" s="2"/>
      <c r="I2020" s="42" t="str">
        <f>IF(LEN(H2020)&gt;0,G2020*0.5+((F2020/Summary!$B$3)*0.5),"")</f>
        <v/>
      </c>
      <c r="J2020" s="56" t="str">
        <f t="shared" si="195"/>
        <v/>
      </c>
      <c r="K2020" s="42" t="str">
        <f t="shared" si="194"/>
        <v/>
      </c>
      <c r="L2020" s="42" t="str">
        <f t="shared" si="196"/>
        <v/>
      </c>
      <c r="M2020" s="56" t="str">
        <f t="shared" si="197"/>
        <v/>
      </c>
      <c r="N2020" s="42" t="str">
        <f>IF(LEN(I2020)=0,"",VLOOKUP(M2020,'Decile Calc'!$G$2:$H$11,2))</f>
        <v/>
      </c>
      <c r="O2020" s="57" t="str">
        <f t="shared" si="198"/>
        <v/>
      </c>
      <c r="P2020" s="42" t="str">
        <f t="shared" si="199"/>
        <v/>
      </c>
    </row>
    <row r="2021" spans="4:16" x14ac:dyDescent="0.3">
      <c r="D2021" s="2"/>
      <c r="I2021" s="42" t="str">
        <f>IF(LEN(H2021)&gt;0,G2021*0.5+((F2021/Summary!$B$3)*0.5),"")</f>
        <v/>
      </c>
      <c r="J2021" s="56" t="str">
        <f t="shared" si="195"/>
        <v/>
      </c>
      <c r="K2021" s="42" t="str">
        <f t="shared" si="194"/>
        <v/>
      </c>
      <c r="L2021" s="42" t="str">
        <f t="shared" si="196"/>
        <v/>
      </c>
      <c r="M2021" s="56" t="str">
        <f t="shared" si="197"/>
        <v/>
      </c>
      <c r="N2021" s="42" t="str">
        <f>IF(LEN(I2021)=0,"",VLOOKUP(M2021,'Decile Calc'!$G$2:$H$11,2))</f>
        <v/>
      </c>
      <c r="O2021" s="57" t="str">
        <f t="shared" si="198"/>
        <v/>
      </c>
      <c r="P2021" s="42" t="str">
        <f t="shared" si="199"/>
        <v/>
      </c>
    </row>
    <row r="2022" spans="4:16" x14ac:dyDescent="0.3">
      <c r="D2022" s="2"/>
      <c r="I2022" s="42" t="str">
        <f>IF(LEN(H2022)&gt;0,G2022*0.5+((F2022/Summary!$B$3)*0.5),"")</f>
        <v/>
      </c>
      <c r="J2022" s="56" t="str">
        <f t="shared" si="195"/>
        <v/>
      </c>
      <c r="K2022" s="42" t="str">
        <f t="shared" si="194"/>
        <v/>
      </c>
      <c r="L2022" s="42" t="str">
        <f t="shared" si="196"/>
        <v/>
      </c>
      <c r="M2022" s="56" t="str">
        <f t="shared" si="197"/>
        <v/>
      </c>
      <c r="N2022" s="42" t="str">
        <f>IF(LEN(I2022)=0,"",VLOOKUP(M2022,'Decile Calc'!$G$2:$H$11,2))</f>
        <v/>
      </c>
      <c r="O2022" s="57" t="str">
        <f t="shared" si="198"/>
        <v/>
      </c>
      <c r="P2022" s="42" t="str">
        <f t="shared" si="199"/>
        <v/>
      </c>
    </row>
    <row r="2023" spans="4:16" x14ac:dyDescent="0.3">
      <c r="D2023" s="2"/>
      <c r="I2023" s="42" t="str">
        <f>IF(LEN(H2023)&gt;0,G2023*0.5+((F2023/Summary!$B$3)*0.5),"")</f>
        <v/>
      </c>
      <c r="J2023" s="56" t="str">
        <f t="shared" si="195"/>
        <v/>
      </c>
      <c r="K2023" s="42" t="str">
        <f t="shared" si="194"/>
        <v/>
      </c>
      <c r="L2023" s="42" t="str">
        <f t="shared" si="196"/>
        <v/>
      </c>
      <c r="M2023" s="56" t="str">
        <f t="shared" si="197"/>
        <v/>
      </c>
      <c r="N2023" s="42" t="str">
        <f>IF(LEN(I2023)=0,"",VLOOKUP(M2023,'Decile Calc'!$G$2:$H$11,2))</f>
        <v/>
      </c>
      <c r="O2023" s="57" t="str">
        <f t="shared" si="198"/>
        <v/>
      </c>
      <c r="P2023" s="42" t="str">
        <f t="shared" si="199"/>
        <v/>
      </c>
    </row>
    <row r="2024" spans="4:16" x14ac:dyDescent="0.3">
      <c r="D2024" s="2"/>
      <c r="I2024" s="42" t="str">
        <f>IF(LEN(H2024)&gt;0,G2024*0.5+((F2024/Summary!$B$3)*0.5),"")</f>
        <v/>
      </c>
      <c r="J2024" s="56" t="str">
        <f t="shared" si="195"/>
        <v/>
      </c>
      <c r="K2024" s="42" t="str">
        <f t="shared" si="194"/>
        <v/>
      </c>
      <c r="L2024" s="42" t="str">
        <f t="shared" si="196"/>
        <v/>
      </c>
      <c r="M2024" s="56" t="str">
        <f t="shared" si="197"/>
        <v/>
      </c>
      <c r="N2024" s="42" t="str">
        <f>IF(LEN(I2024)=0,"",VLOOKUP(M2024,'Decile Calc'!$G$2:$H$11,2))</f>
        <v/>
      </c>
      <c r="O2024" s="57" t="str">
        <f t="shared" si="198"/>
        <v/>
      </c>
      <c r="P2024" s="42" t="str">
        <f t="shared" si="199"/>
        <v/>
      </c>
    </row>
    <row r="2025" spans="4:16" x14ac:dyDescent="0.3">
      <c r="D2025" s="2"/>
      <c r="I2025" s="42" t="str">
        <f>IF(LEN(H2025)&gt;0,G2025*0.5+((F2025/Summary!$B$3)*0.5),"")</f>
        <v/>
      </c>
      <c r="J2025" s="56" t="str">
        <f t="shared" si="195"/>
        <v/>
      </c>
      <c r="K2025" s="42" t="str">
        <f t="shared" si="194"/>
        <v/>
      </c>
      <c r="L2025" s="42" t="str">
        <f t="shared" si="196"/>
        <v/>
      </c>
      <c r="M2025" s="56" t="str">
        <f t="shared" si="197"/>
        <v/>
      </c>
      <c r="N2025" s="42" t="str">
        <f>IF(LEN(I2025)=0,"",VLOOKUP(M2025,'Decile Calc'!$G$2:$H$11,2))</f>
        <v/>
      </c>
      <c r="O2025" s="57" t="str">
        <f t="shared" si="198"/>
        <v/>
      </c>
      <c r="P2025" s="42" t="str">
        <f t="shared" si="199"/>
        <v/>
      </c>
    </row>
    <row r="2026" spans="4:16" x14ac:dyDescent="0.3">
      <c r="D2026" s="2"/>
      <c r="I2026" s="42" t="str">
        <f>IF(LEN(H2026)&gt;0,G2026*0.5+((F2026/Summary!$B$3)*0.5),"")</f>
        <v/>
      </c>
      <c r="J2026" s="56" t="str">
        <f t="shared" si="195"/>
        <v/>
      </c>
      <c r="K2026" s="42" t="str">
        <f t="shared" si="194"/>
        <v/>
      </c>
      <c r="L2026" s="42" t="str">
        <f t="shared" si="196"/>
        <v/>
      </c>
      <c r="M2026" s="56" t="str">
        <f t="shared" si="197"/>
        <v/>
      </c>
      <c r="N2026" s="42" t="str">
        <f>IF(LEN(I2026)=0,"",VLOOKUP(M2026,'Decile Calc'!$G$2:$H$11,2))</f>
        <v/>
      </c>
      <c r="O2026" s="57" t="str">
        <f t="shared" si="198"/>
        <v/>
      </c>
      <c r="P2026" s="42" t="str">
        <f t="shared" si="199"/>
        <v/>
      </c>
    </row>
    <row r="2027" spans="4:16" x14ac:dyDescent="0.3">
      <c r="D2027" s="2"/>
      <c r="I2027" s="42" t="str">
        <f>IF(LEN(H2027)&gt;0,G2027*0.5+((F2027/Summary!$B$3)*0.5),"")</f>
        <v/>
      </c>
      <c r="J2027" s="56" t="str">
        <f t="shared" si="195"/>
        <v/>
      </c>
      <c r="K2027" s="42" t="str">
        <f t="shared" si="194"/>
        <v/>
      </c>
      <c r="L2027" s="42" t="str">
        <f t="shared" si="196"/>
        <v/>
      </c>
      <c r="M2027" s="56" t="str">
        <f t="shared" si="197"/>
        <v/>
      </c>
      <c r="N2027" s="42" t="str">
        <f>IF(LEN(I2027)=0,"",VLOOKUP(M2027,'Decile Calc'!$G$2:$H$11,2))</f>
        <v/>
      </c>
      <c r="O2027" s="57" t="str">
        <f t="shared" si="198"/>
        <v/>
      </c>
      <c r="P2027" s="42" t="str">
        <f t="shared" si="199"/>
        <v/>
      </c>
    </row>
    <row r="2028" spans="4:16" x14ac:dyDescent="0.3">
      <c r="D2028" s="2"/>
      <c r="H2028" s="63"/>
      <c r="I2028" s="42" t="str">
        <f>IF(LEN(H2028)&gt;0,G2028*0.5+((F2028/Summary!$B$3)*0.5),"")</f>
        <v/>
      </c>
      <c r="J2028" s="56" t="str">
        <f t="shared" si="195"/>
        <v/>
      </c>
      <c r="K2028" s="42" t="str">
        <f t="shared" si="194"/>
        <v/>
      </c>
      <c r="L2028" s="42" t="str">
        <f t="shared" si="196"/>
        <v/>
      </c>
      <c r="M2028" s="56" t="str">
        <f t="shared" si="197"/>
        <v/>
      </c>
      <c r="N2028" s="42" t="str">
        <f>IF(LEN(I2028)=0,"",VLOOKUP(M2028,'Decile Calc'!$G$2:$H$11,2))</f>
        <v/>
      </c>
      <c r="O2028" s="57" t="str">
        <f t="shared" si="198"/>
        <v/>
      </c>
      <c r="P2028" s="42" t="str">
        <f t="shared" si="199"/>
        <v/>
      </c>
    </row>
    <row r="2029" spans="4:16" x14ac:dyDescent="0.3">
      <c r="D2029" s="2"/>
      <c r="H2029" s="63"/>
      <c r="I2029" s="42" t="str">
        <f>IF(LEN(H2029)&gt;0,G2029*0.5+((F2029/Summary!$B$3)*0.5),"")</f>
        <v/>
      </c>
      <c r="J2029" s="56" t="str">
        <f t="shared" si="195"/>
        <v/>
      </c>
      <c r="K2029" s="42" t="str">
        <f t="shared" si="194"/>
        <v/>
      </c>
      <c r="L2029" s="42" t="str">
        <f t="shared" si="196"/>
        <v/>
      </c>
      <c r="M2029" s="56" t="str">
        <f t="shared" si="197"/>
        <v/>
      </c>
      <c r="N2029" s="42" t="str">
        <f>IF(LEN(I2029)=0,"",VLOOKUP(M2029,'Decile Calc'!$G$2:$H$11,2))</f>
        <v/>
      </c>
      <c r="O2029" s="57" t="str">
        <f t="shared" si="198"/>
        <v/>
      </c>
      <c r="P2029" s="42" t="str">
        <f t="shared" si="199"/>
        <v/>
      </c>
    </row>
    <row r="2030" spans="4:16" x14ac:dyDescent="0.3">
      <c r="D2030" s="2"/>
      <c r="I2030" s="42" t="str">
        <f>IF(LEN(H2030)&gt;0,G2030*0.5+((F2030/Summary!$B$3)*0.5),"")</f>
        <v/>
      </c>
      <c r="J2030" s="56" t="str">
        <f t="shared" si="195"/>
        <v/>
      </c>
      <c r="K2030" s="42" t="str">
        <f t="shared" si="194"/>
        <v/>
      </c>
      <c r="L2030" s="42" t="str">
        <f t="shared" si="196"/>
        <v/>
      </c>
      <c r="M2030" s="56" t="str">
        <f t="shared" si="197"/>
        <v/>
      </c>
      <c r="N2030" s="42" t="str">
        <f>IF(LEN(I2030)=0,"",VLOOKUP(M2030,'Decile Calc'!$G$2:$H$11,2))</f>
        <v/>
      </c>
      <c r="O2030" s="57" t="str">
        <f t="shared" si="198"/>
        <v/>
      </c>
      <c r="P2030" s="42" t="str">
        <f t="shared" si="199"/>
        <v/>
      </c>
    </row>
    <row r="2031" spans="4:16" x14ac:dyDescent="0.3">
      <c r="D2031" s="2"/>
      <c r="I2031" s="42" t="str">
        <f>IF(LEN(H2031)&gt;0,G2031*0.5+((F2031/Summary!$B$3)*0.5),"")</f>
        <v/>
      </c>
      <c r="J2031" s="56" t="str">
        <f t="shared" si="195"/>
        <v/>
      </c>
      <c r="K2031" s="42" t="str">
        <f t="shared" si="194"/>
        <v/>
      </c>
      <c r="L2031" s="42" t="str">
        <f t="shared" si="196"/>
        <v/>
      </c>
      <c r="M2031" s="56" t="str">
        <f t="shared" si="197"/>
        <v/>
      </c>
      <c r="N2031" s="42" t="str">
        <f>IF(LEN(I2031)=0,"",VLOOKUP(M2031,'Decile Calc'!$G$2:$H$11,2))</f>
        <v/>
      </c>
      <c r="O2031" s="57" t="str">
        <f t="shared" si="198"/>
        <v/>
      </c>
      <c r="P2031" s="42" t="str">
        <f t="shared" si="199"/>
        <v/>
      </c>
    </row>
    <row r="2032" spans="4:16" x14ac:dyDescent="0.3">
      <c r="D2032" s="2"/>
      <c r="I2032" s="42" t="str">
        <f>IF(LEN(H2032)&gt;0,G2032*0.5+((F2032/Summary!$B$3)*0.5),"")</f>
        <v/>
      </c>
      <c r="J2032" s="56" t="str">
        <f t="shared" si="195"/>
        <v/>
      </c>
      <c r="K2032" s="42" t="str">
        <f t="shared" si="194"/>
        <v/>
      </c>
      <c r="L2032" s="42" t="str">
        <f t="shared" si="196"/>
        <v/>
      </c>
      <c r="M2032" s="56" t="str">
        <f t="shared" si="197"/>
        <v/>
      </c>
      <c r="N2032" s="42" t="str">
        <f>IF(LEN(I2032)=0,"",VLOOKUP(M2032,'Decile Calc'!$G$2:$H$11,2))</f>
        <v/>
      </c>
      <c r="O2032" s="57" t="str">
        <f t="shared" si="198"/>
        <v/>
      </c>
      <c r="P2032" s="42" t="str">
        <f t="shared" si="199"/>
        <v/>
      </c>
    </row>
    <row r="2033" spans="4:16" x14ac:dyDescent="0.3">
      <c r="D2033" s="2"/>
      <c r="I2033" s="42" t="str">
        <f>IF(LEN(H2033)&gt;0,G2033*0.5+((F2033/Summary!$B$3)*0.5),"")</f>
        <v/>
      </c>
      <c r="J2033" s="56" t="str">
        <f t="shared" si="195"/>
        <v/>
      </c>
      <c r="K2033" s="42" t="str">
        <f t="shared" si="194"/>
        <v/>
      </c>
      <c r="L2033" s="42" t="str">
        <f t="shared" si="196"/>
        <v/>
      </c>
      <c r="M2033" s="56" t="str">
        <f t="shared" si="197"/>
        <v/>
      </c>
      <c r="N2033" s="42" t="str">
        <f>IF(LEN(I2033)=0,"",VLOOKUP(M2033,'Decile Calc'!$G$2:$H$11,2))</f>
        <v/>
      </c>
      <c r="O2033" s="57" t="str">
        <f t="shared" si="198"/>
        <v/>
      </c>
      <c r="P2033" s="42" t="str">
        <f t="shared" si="199"/>
        <v/>
      </c>
    </row>
    <row r="2034" spans="4:16" x14ac:dyDescent="0.3">
      <c r="D2034" s="2"/>
      <c r="H2034" s="63"/>
      <c r="I2034" s="42" t="str">
        <f>IF(LEN(H2034)&gt;0,G2034*0.5+((F2034/Summary!$B$3)*0.5),"")</f>
        <v/>
      </c>
      <c r="J2034" s="56" t="str">
        <f t="shared" si="195"/>
        <v/>
      </c>
      <c r="K2034" s="42" t="str">
        <f t="shared" si="194"/>
        <v/>
      </c>
      <c r="L2034" s="42" t="str">
        <f t="shared" si="196"/>
        <v/>
      </c>
      <c r="M2034" s="56" t="str">
        <f t="shared" si="197"/>
        <v/>
      </c>
      <c r="N2034" s="42" t="str">
        <f>IF(LEN(I2034)=0,"",VLOOKUP(M2034,'Decile Calc'!$G$2:$H$11,2))</f>
        <v/>
      </c>
      <c r="O2034" s="57" t="str">
        <f t="shared" si="198"/>
        <v/>
      </c>
      <c r="P2034" s="42" t="str">
        <f t="shared" si="199"/>
        <v/>
      </c>
    </row>
    <row r="2035" spans="4:16" x14ac:dyDescent="0.3">
      <c r="D2035" s="2"/>
      <c r="H2035" s="69"/>
      <c r="I2035" s="42" t="str">
        <f>IF(LEN(H2035)&gt;0,G2035*0.5+((F2035/Summary!$B$3)*0.5),"")</f>
        <v/>
      </c>
      <c r="J2035" s="56" t="str">
        <f t="shared" si="195"/>
        <v/>
      </c>
      <c r="K2035" s="42" t="str">
        <f t="shared" si="194"/>
        <v/>
      </c>
      <c r="L2035" s="42" t="str">
        <f t="shared" si="196"/>
        <v/>
      </c>
      <c r="M2035" s="56" t="str">
        <f t="shared" si="197"/>
        <v/>
      </c>
      <c r="N2035" s="42" t="str">
        <f>IF(LEN(I2035)=0,"",VLOOKUP(M2035,'Decile Calc'!$G$2:$H$11,2))</f>
        <v/>
      </c>
      <c r="O2035" s="57" t="str">
        <f t="shared" si="198"/>
        <v/>
      </c>
      <c r="P2035" s="42" t="str">
        <f t="shared" si="199"/>
        <v/>
      </c>
    </row>
    <row r="2036" spans="4:16" x14ac:dyDescent="0.3">
      <c r="D2036" s="2"/>
      <c r="I2036" s="42" t="str">
        <f>IF(LEN(H2036)&gt;0,G2036*0.5+((F2036/Summary!$B$3)*0.5),"")</f>
        <v/>
      </c>
      <c r="J2036" s="56" t="str">
        <f t="shared" si="195"/>
        <v/>
      </c>
      <c r="K2036" s="42" t="str">
        <f t="shared" si="194"/>
        <v/>
      </c>
      <c r="L2036" s="42" t="str">
        <f t="shared" si="196"/>
        <v/>
      </c>
      <c r="M2036" s="56" t="str">
        <f t="shared" si="197"/>
        <v/>
      </c>
      <c r="N2036" s="42" t="str">
        <f>IF(LEN(I2036)=0,"",VLOOKUP(M2036,'Decile Calc'!$G$2:$H$11,2))</f>
        <v/>
      </c>
      <c r="O2036" s="57" t="str">
        <f t="shared" si="198"/>
        <v/>
      </c>
      <c r="P2036" s="42" t="str">
        <f t="shared" si="199"/>
        <v/>
      </c>
    </row>
    <row r="2037" spans="4:16" x14ac:dyDescent="0.3">
      <c r="D2037" s="2"/>
      <c r="I2037" s="42" t="str">
        <f>IF(LEN(H2037)&gt;0,G2037*0.5+((F2037/Summary!$B$3)*0.5),"")</f>
        <v/>
      </c>
      <c r="J2037" s="56" t="str">
        <f t="shared" si="195"/>
        <v/>
      </c>
      <c r="K2037" s="42" t="str">
        <f t="shared" si="194"/>
        <v/>
      </c>
      <c r="L2037" s="42" t="str">
        <f t="shared" si="196"/>
        <v/>
      </c>
      <c r="M2037" s="56" t="str">
        <f t="shared" si="197"/>
        <v/>
      </c>
      <c r="N2037" s="42" t="str">
        <f>IF(LEN(I2037)=0,"",VLOOKUP(M2037,'Decile Calc'!$G$2:$H$11,2))</f>
        <v/>
      </c>
      <c r="O2037" s="57" t="str">
        <f t="shared" si="198"/>
        <v/>
      </c>
      <c r="P2037" s="42" t="str">
        <f t="shared" si="199"/>
        <v/>
      </c>
    </row>
    <row r="2038" spans="4:16" x14ac:dyDescent="0.3">
      <c r="D2038" s="2"/>
      <c r="I2038" s="42" t="str">
        <f>IF(LEN(H2038)&gt;0,G2038*0.5+((F2038/Summary!$B$3)*0.5),"")</f>
        <v/>
      </c>
      <c r="J2038" s="56" t="str">
        <f t="shared" si="195"/>
        <v/>
      </c>
      <c r="K2038" s="42" t="str">
        <f t="shared" si="194"/>
        <v/>
      </c>
      <c r="L2038" s="42" t="str">
        <f t="shared" si="196"/>
        <v/>
      </c>
      <c r="M2038" s="56" t="str">
        <f t="shared" si="197"/>
        <v/>
      </c>
      <c r="N2038" s="42" t="str">
        <f>IF(LEN(I2038)=0,"",VLOOKUP(M2038,'Decile Calc'!$G$2:$H$11,2))</f>
        <v/>
      </c>
      <c r="O2038" s="57" t="str">
        <f t="shared" si="198"/>
        <v/>
      </c>
      <c r="P2038" s="42" t="str">
        <f t="shared" si="199"/>
        <v/>
      </c>
    </row>
    <row r="2039" spans="4:16" x14ac:dyDescent="0.3">
      <c r="D2039" s="30"/>
      <c r="I2039" s="42" t="str">
        <f>IF(LEN(H2039)&gt;0,G2039*0.5+((F2039/Summary!$B$3)*0.5),"")</f>
        <v/>
      </c>
      <c r="J2039" s="56" t="str">
        <f t="shared" si="195"/>
        <v/>
      </c>
      <c r="K2039" s="42" t="str">
        <f t="shared" si="194"/>
        <v/>
      </c>
      <c r="L2039" s="42" t="str">
        <f t="shared" si="196"/>
        <v/>
      </c>
      <c r="M2039" s="56" t="str">
        <f t="shared" si="197"/>
        <v/>
      </c>
      <c r="N2039" s="42" t="str">
        <f>IF(LEN(I2039)=0,"",VLOOKUP(M2039,'Decile Calc'!$G$2:$H$11,2))</f>
        <v/>
      </c>
      <c r="O2039" s="57" t="str">
        <f t="shared" si="198"/>
        <v/>
      </c>
      <c r="P2039" s="42" t="str">
        <f t="shared" si="199"/>
        <v/>
      </c>
    </row>
    <row r="2040" spans="4:16" x14ac:dyDescent="0.3">
      <c r="D2040" s="2"/>
      <c r="I2040" s="42" t="str">
        <f>IF(LEN(H2040)&gt;0,G2040*0.5+((F2040/Summary!$B$3)*0.5),"")</f>
        <v/>
      </c>
      <c r="J2040" s="56" t="str">
        <f t="shared" si="195"/>
        <v/>
      </c>
      <c r="K2040" s="42" t="str">
        <f t="shared" si="194"/>
        <v/>
      </c>
      <c r="L2040" s="42" t="str">
        <f t="shared" si="196"/>
        <v/>
      </c>
      <c r="M2040" s="56" t="str">
        <f t="shared" si="197"/>
        <v/>
      </c>
      <c r="N2040" s="42" t="str">
        <f>IF(LEN(I2040)=0,"",VLOOKUP(M2040,'Decile Calc'!$G$2:$H$11,2))</f>
        <v/>
      </c>
      <c r="O2040" s="57" t="str">
        <f t="shared" si="198"/>
        <v/>
      </c>
      <c r="P2040" s="42" t="str">
        <f t="shared" si="199"/>
        <v/>
      </c>
    </row>
    <row r="2041" spans="4:16" x14ac:dyDescent="0.3">
      <c r="D2041" s="2"/>
      <c r="I2041" s="42" t="str">
        <f>IF(LEN(H2041)&gt;0,G2041*0.5+((F2041/Summary!$B$3)*0.5),"")</f>
        <v/>
      </c>
      <c r="J2041" s="56" t="str">
        <f t="shared" si="195"/>
        <v/>
      </c>
      <c r="K2041" s="42" t="str">
        <f t="shared" si="194"/>
        <v/>
      </c>
      <c r="L2041" s="42" t="str">
        <f t="shared" si="196"/>
        <v/>
      </c>
      <c r="M2041" s="56" t="str">
        <f t="shared" si="197"/>
        <v/>
      </c>
      <c r="N2041" s="42" t="str">
        <f>IF(LEN(I2041)=0,"",VLOOKUP(M2041,'Decile Calc'!$G$2:$H$11,2))</f>
        <v/>
      </c>
      <c r="O2041" s="57" t="str">
        <f t="shared" si="198"/>
        <v/>
      </c>
      <c r="P2041" s="42" t="str">
        <f t="shared" si="199"/>
        <v/>
      </c>
    </row>
    <row r="2042" spans="4:16" x14ac:dyDescent="0.3">
      <c r="D2042" s="2"/>
      <c r="I2042" s="42" t="str">
        <f>IF(LEN(H2042)&gt;0,G2042*0.5+((F2042/Summary!$B$3)*0.5),"")</f>
        <v/>
      </c>
      <c r="J2042" s="56" t="str">
        <f t="shared" si="195"/>
        <v/>
      </c>
      <c r="K2042" s="42" t="str">
        <f t="shared" si="194"/>
        <v/>
      </c>
      <c r="L2042" s="42" t="str">
        <f t="shared" si="196"/>
        <v/>
      </c>
      <c r="M2042" s="56" t="str">
        <f t="shared" si="197"/>
        <v/>
      </c>
      <c r="N2042" s="42" t="str">
        <f>IF(LEN(I2042)=0,"",VLOOKUP(M2042,'Decile Calc'!$G$2:$H$11,2))</f>
        <v/>
      </c>
      <c r="O2042" s="57" t="str">
        <f t="shared" si="198"/>
        <v/>
      </c>
      <c r="P2042" s="42" t="str">
        <f t="shared" si="199"/>
        <v/>
      </c>
    </row>
    <row r="2043" spans="4:16" x14ac:dyDescent="0.3">
      <c r="D2043" s="2"/>
      <c r="I2043" s="42" t="str">
        <f>IF(LEN(H2043)&gt;0,G2043*0.5+((F2043/Summary!$B$3)*0.5),"")</f>
        <v/>
      </c>
      <c r="J2043" s="56" t="str">
        <f t="shared" si="195"/>
        <v/>
      </c>
      <c r="K2043" s="42" t="str">
        <f t="shared" si="194"/>
        <v/>
      </c>
      <c r="L2043" s="42" t="str">
        <f t="shared" si="196"/>
        <v/>
      </c>
      <c r="M2043" s="56" t="str">
        <f t="shared" si="197"/>
        <v/>
      </c>
      <c r="N2043" s="42" t="str">
        <f>IF(LEN(I2043)=0,"",VLOOKUP(M2043,'Decile Calc'!$G$2:$H$11,2))</f>
        <v/>
      </c>
      <c r="O2043" s="57" t="str">
        <f t="shared" si="198"/>
        <v/>
      </c>
      <c r="P2043" s="42" t="str">
        <f t="shared" si="199"/>
        <v/>
      </c>
    </row>
    <row r="2044" spans="4:16" x14ac:dyDescent="0.3">
      <c r="D2044" s="2"/>
      <c r="I2044" s="42" t="str">
        <f>IF(LEN(H2044)&gt;0,G2044*0.5+((F2044/Summary!$B$3)*0.5),"")</f>
        <v/>
      </c>
      <c r="J2044" s="56" t="str">
        <f t="shared" si="195"/>
        <v/>
      </c>
      <c r="K2044" s="42" t="str">
        <f t="shared" si="194"/>
        <v/>
      </c>
      <c r="L2044" s="42" t="str">
        <f t="shared" si="196"/>
        <v/>
      </c>
      <c r="M2044" s="56" t="str">
        <f t="shared" si="197"/>
        <v/>
      </c>
      <c r="N2044" s="42" t="str">
        <f>IF(LEN(I2044)=0,"",VLOOKUP(M2044,'Decile Calc'!$G$2:$H$11,2))</f>
        <v/>
      </c>
      <c r="O2044" s="57" t="str">
        <f t="shared" si="198"/>
        <v/>
      </c>
      <c r="P2044" s="42" t="str">
        <f t="shared" si="199"/>
        <v/>
      </c>
    </row>
    <row r="2045" spans="4:16" x14ac:dyDescent="0.3">
      <c r="D2045" s="30"/>
      <c r="I2045" s="42" t="str">
        <f>IF(LEN(H2045)&gt;0,G2045*0.5+((F2045/Summary!$B$3)*0.5),"")</f>
        <v/>
      </c>
      <c r="J2045" s="56" t="str">
        <f t="shared" si="195"/>
        <v/>
      </c>
      <c r="K2045" s="42" t="str">
        <f t="shared" si="194"/>
        <v/>
      </c>
      <c r="L2045" s="42" t="str">
        <f t="shared" si="196"/>
        <v/>
      </c>
      <c r="M2045" s="56" t="str">
        <f t="shared" si="197"/>
        <v/>
      </c>
      <c r="N2045" s="42" t="str">
        <f>IF(LEN(I2045)=0,"",VLOOKUP(M2045,'Decile Calc'!$G$2:$H$11,2))</f>
        <v/>
      </c>
      <c r="O2045" s="57" t="str">
        <f t="shared" si="198"/>
        <v/>
      </c>
      <c r="P2045" s="42" t="str">
        <f t="shared" si="199"/>
        <v/>
      </c>
    </row>
    <row r="2046" spans="4:16" x14ac:dyDescent="0.3">
      <c r="D2046" s="2"/>
      <c r="I2046" s="42" t="str">
        <f>IF(LEN(H2046)&gt;0,G2046*0.5+((F2046/Summary!$B$3)*0.5),"")</f>
        <v/>
      </c>
      <c r="J2046" s="56" t="str">
        <f t="shared" si="195"/>
        <v/>
      </c>
      <c r="K2046" s="42" t="str">
        <f t="shared" si="194"/>
        <v/>
      </c>
      <c r="L2046" s="42" t="str">
        <f t="shared" si="196"/>
        <v/>
      </c>
      <c r="M2046" s="56" t="str">
        <f t="shared" si="197"/>
        <v/>
      </c>
      <c r="N2046" s="42" t="str">
        <f>IF(LEN(I2046)=0,"",VLOOKUP(M2046,'Decile Calc'!$G$2:$H$11,2))</f>
        <v/>
      </c>
      <c r="O2046" s="57" t="str">
        <f t="shared" si="198"/>
        <v/>
      </c>
      <c r="P2046" s="42" t="str">
        <f t="shared" si="199"/>
        <v/>
      </c>
    </row>
    <row r="2047" spans="4:16" x14ac:dyDescent="0.3">
      <c r="D2047" s="2"/>
      <c r="I2047" s="42" t="str">
        <f>IF(LEN(H2047)&gt;0,G2047*0.5+((F2047/Summary!$B$3)*0.5),"")</f>
        <v/>
      </c>
      <c r="J2047" s="56" t="str">
        <f t="shared" si="195"/>
        <v/>
      </c>
      <c r="K2047" s="42" t="str">
        <f t="shared" si="194"/>
        <v/>
      </c>
      <c r="L2047" s="42" t="str">
        <f t="shared" si="196"/>
        <v/>
      </c>
      <c r="M2047" s="56" t="str">
        <f t="shared" si="197"/>
        <v/>
      </c>
      <c r="N2047" s="42" t="str">
        <f>IF(LEN(I2047)=0,"",VLOOKUP(M2047,'Decile Calc'!$G$2:$H$11,2))</f>
        <v/>
      </c>
      <c r="O2047" s="57" t="str">
        <f t="shared" si="198"/>
        <v/>
      </c>
      <c r="P2047" s="42" t="str">
        <f t="shared" si="199"/>
        <v/>
      </c>
    </row>
    <row r="2048" spans="4:16" x14ac:dyDescent="0.3">
      <c r="D2048" s="30"/>
      <c r="I2048" s="42" t="str">
        <f>IF(LEN(H2048)&gt;0,G2048*0.5+((F2048/Summary!$B$3)*0.5),"")</f>
        <v/>
      </c>
      <c r="J2048" s="56" t="str">
        <f t="shared" si="195"/>
        <v/>
      </c>
      <c r="K2048" s="42" t="str">
        <f t="shared" si="194"/>
        <v/>
      </c>
      <c r="L2048" s="42" t="str">
        <f t="shared" si="196"/>
        <v/>
      </c>
      <c r="M2048" s="56" t="str">
        <f t="shared" si="197"/>
        <v/>
      </c>
      <c r="N2048" s="42" t="str">
        <f>IF(LEN(I2048)=0,"",VLOOKUP(M2048,'Decile Calc'!$G$2:$H$11,2))</f>
        <v/>
      </c>
      <c r="O2048" s="57" t="str">
        <f t="shared" si="198"/>
        <v/>
      </c>
      <c r="P2048" s="42" t="str">
        <f t="shared" si="199"/>
        <v/>
      </c>
    </row>
    <row r="2049" spans="4:16" x14ac:dyDescent="0.3">
      <c r="D2049" s="2"/>
      <c r="I2049" s="42" t="str">
        <f>IF(LEN(H2049)&gt;0,G2049*0.5+((F2049/Summary!$B$3)*0.5),"")</f>
        <v/>
      </c>
      <c r="J2049" s="56" t="str">
        <f t="shared" si="195"/>
        <v/>
      </c>
      <c r="K2049" s="42" t="str">
        <f t="shared" si="194"/>
        <v/>
      </c>
      <c r="L2049" s="42" t="str">
        <f t="shared" si="196"/>
        <v/>
      </c>
      <c r="M2049" s="56" t="str">
        <f t="shared" si="197"/>
        <v/>
      </c>
      <c r="N2049" s="42" t="str">
        <f>IF(LEN(I2049)=0,"",VLOOKUP(M2049,'Decile Calc'!$G$2:$H$11,2))</f>
        <v/>
      </c>
      <c r="O2049" s="57" t="str">
        <f t="shared" si="198"/>
        <v/>
      </c>
      <c r="P2049" s="42" t="str">
        <f t="shared" si="199"/>
        <v/>
      </c>
    </row>
    <row r="2050" spans="4:16" x14ac:dyDescent="0.3">
      <c r="D2050" s="2"/>
      <c r="I2050" s="42" t="str">
        <f>IF(LEN(H2050)&gt;0,G2050*0.5+((F2050/Summary!$B$3)*0.5),"")</f>
        <v/>
      </c>
      <c r="J2050" s="56" t="str">
        <f t="shared" si="195"/>
        <v/>
      </c>
      <c r="K2050" s="42" t="str">
        <f t="shared" ref="K2050:K2113" si="200">IF(LEN(I2050)&gt;0,ROW(A2050)/100000000,"")</f>
        <v/>
      </c>
      <c r="L2050" s="42" t="str">
        <f t="shared" si="196"/>
        <v/>
      </c>
      <c r="M2050" s="56" t="str">
        <f t="shared" si="197"/>
        <v/>
      </c>
      <c r="N2050" s="42" t="str">
        <f>IF(LEN(I2050)=0,"",VLOOKUP(M2050,'Decile Calc'!$G$2:$H$11,2))</f>
        <v/>
      </c>
      <c r="O2050" s="57" t="str">
        <f t="shared" si="198"/>
        <v/>
      </c>
      <c r="P2050" s="42" t="str">
        <f t="shared" si="199"/>
        <v/>
      </c>
    </row>
    <row r="2051" spans="4:16" x14ac:dyDescent="0.3">
      <c r="D2051" s="30"/>
      <c r="I2051" s="42" t="str">
        <f>IF(LEN(H2051)&gt;0,G2051*0.5+((F2051/Summary!$B$3)*0.5),"")</f>
        <v/>
      </c>
      <c r="J2051" s="56" t="str">
        <f t="shared" ref="J2051:J2114" si="201">IF(LEN(I2051)&gt;0,RANK(I2051,$I$2:$I$10001,1),"")</f>
        <v/>
      </c>
      <c r="K2051" s="42" t="str">
        <f t="shared" si="200"/>
        <v/>
      </c>
      <c r="L2051" s="42" t="str">
        <f t="shared" ref="L2051:L2114" si="202">IFERROR(I2051+K2051,"")</f>
        <v/>
      </c>
      <c r="M2051" s="56" t="str">
        <f t="shared" ref="M2051:M2114" si="203">IF(LEN(I2051)=0,"",RANK((I2051+K2051),$L$2:$L$10001,1))</f>
        <v/>
      </c>
      <c r="N2051" s="42" t="str">
        <f>IF(LEN(I2051)=0,"",VLOOKUP(M2051,'Decile Calc'!$G$2:$H$11,2))</f>
        <v/>
      </c>
      <c r="O2051" s="57" t="str">
        <f t="shared" ref="O2051:O2114" si="204">IF(LEN(I2051)&gt;0,H2051,"")</f>
        <v/>
      </c>
      <c r="P2051" s="42" t="str">
        <f t="shared" ref="P2051:P2114" si="205">IF(LEN(I2051)=0,"",TRUNC(M2051,0))</f>
        <v/>
      </c>
    </row>
    <row r="2052" spans="4:16" x14ac:dyDescent="0.3">
      <c r="D2052" s="2"/>
      <c r="I2052" s="42" t="str">
        <f>IF(LEN(H2052)&gt;0,G2052*0.5+((F2052/Summary!$B$3)*0.5),"")</f>
        <v/>
      </c>
      <c r="J2052" s="56" t="str">
        <f t="shared" si="201"/>
        <v/>
      </c>
      <c r="K2052" s="42" t="str">
        <f t="shared" si="200"/>
        <v/>
      </c>
      <c r="L2052" s="42" t="str">
        <f t="shared" si="202"/>
        <v/>
      </c>
      <c r="M2052" s="56" t="str">
        <f t="shared" si="203"/>
        <v/>
      </c>
      <c r="N2052" s="42" t="str">
        <f>IF(LEN(I2052)=0,"",VLOOKUP(M2052,'Decile Calc'!$G$2:$H$11,2))</f>
        <v/>
      </c>
      <c r="O2052" s="57" t="str">
        <f t="shared" si="204"/>
        <v/>
      </c>
      <c r="P2052" s="42" t="str">
        <f t="shared" si="205"/>
        <v/>
      </c>
    </row>
    <row r="2053" spans="4:16" x14ac:dyDescent="0.3">
      <c r="D2053" s="2"/>
      <c r="I2053" s="42" t="str">
        <f>IF(LEN(H2053)&gt;0,G2053*0.5+((F2053/Summary!$B$3)*0.5),"")</f>
        <v/>
      </c>
      <c r="J2053" s="56" t="str">
        <f t="shared" si="201"/>
        <v/>
      </c>
      <c r="K2053" s="42" t="str">
        <f t="shared" si="200"/>
        <v/>
      </c>
      <c r="L2053" s="42" t="str">
        <f t="shared" si="202"/>
        <v/>
      </c>
      <c r="M2053" s="56" t="str">
        <f t="shared" si="203"/>
        <v/>
      </c>
      <c r="N2053" s="42" t="str">
        <f>IF(LEN(I2053)=0,"",VLOOKUP(M2053,'Decile Calc'!$G$2:$H$11,2))</f>
        <v/>
      </c>
      <c r="O2053" s="57" t="str">
        <f t="shared" si="204"/>
        <v/>
      </c>
      <c r="P2053" s="42" t="str">
        <f t="shared" si="205"/>
        <v/>
      </c>
    </row>
    <row r="2054" spans="4:16" x14ac:dyDescent="0.3">
      <c r="D2054" s="2"/>
      <c r="I2054" s="42" t="str">
        <f>IF(LEN(H2054)&gt;0,G2054*0.5+((F2054/Summary!$B$3)*0.5),"")</f>
        <v/>
      </c>
      <c r="J2054" s="56" t="str">
        <f t="shared" si="201"/>
        <v/>
      </c>
      <c r="K2054" s="42" t="str">
        <f t="shared" si="200"/>
        <v/>
      </c>
      <c r="L2054" s="42" t="str">
        <f t="shared" si="202"/>
        <v/>
      </c>
      <c r="M2054" s="56" t="str">
        <f t="shared" si="203"/>
        <v/>
      </c>
      <c r="N2054" s="42" t="str">
        <f>IF(LEN(I2054)=0,"",VLOOKUP(M2054,'Decile Calc'!$G$2:$H$11,2))</f>
        <v/>
      </c>
      <c r="O2054" s="57" t="str">
        <f t="shared" si="204"/>
        <v/>
      </c>
      <c r="P2054" s="42" t="str">
        <f t="shared" si="205"/>
        <v/>
      </c>
    </row>
    <row r="2055" spans="4:16" x14ac:dyDescent="0.3">
      <c r="D2055" s="30"/>
      <c r="I2055" s="42" t="str">
        <f>IF(LEN(H2055)&gt;0,G2055*0.5+((F2055/Summary!$B$3)*0.5),"")</f>
        <v/>
      </c>
      <c r="J2055" s="56" t="str">
        <f t="shared" si="201"/>
        <v/>
      </c>
      <c r="K2055" s="42" t="str">
        <f t="shared" si="200"/>
        <v/>
      </c>
      <c r="L2055" s="42" t="str">
        <f t="shared" si="202"/>
        <v/>
      </c>
      <c r="M2055" s="56" t="str">
        <f t="shared" si="203"/>
        <v/>
      </c>
      <c r="N2055" s="42" t="str">
        <f>IF(LEN(I2055)=0,"",VLOOKUP(M2055,'Decile Calc'!$G$2:$H$11,2))</f>
        <v/>
      </c>
      <c r="O2055" s="57" t="str">
        <f t="shared" si="204"/>
        <v/>
      </c>
      <c r="P2055" s="42" t="str">
        <f t="shared" si="205"/>
        <v/>
      </c>
    </row>
    <row r="2056" spans="4:16" x14ac:dyDescent="0.3">
      <c r="D2056" s="2"/>
      <c r="I2056" s="42" t="str">
        <f>IF(LEN(H2056)&gt;0,G2056*0.5+((F2056/Summary!$B$3)*0.5),"")</f>
        <v/>
      </c>
      <c r="J2056" s="56" t="str">
        <f t="shared" si="201"/>
        <v/>
      </c>
      <c r="K2056" s="42" t="str">
        <f t="shared" si="200"/>
        <v/>
      </c>
      <c r="L2056" s="42" t="str">
        <f t="shared" si="202"/>
        <v/>
      </c>
      <c r="M2056" s="56" t="str">
        <f t="shared" si="203"/>
        <v/>
      </c>
      <c r="N2056" s="42" t="str">
        <f>IF(LEN(I2056)=0,"",VLOOKUP(M2056,'Decile Calc'!$G$2:$H$11,2))</f>
        <v/>
      </c>
      <c r="O2056" s="57" t="str">
        <f t="shared" si="204"/>
        <v/>
      </c>
      <c r="P2056" s="42" t="str">
        <f t="shared" si="205"/>
        <v/>
      </c>
    </row>
    <row r="2057" spans="4:16" x14ac:dyDescent="0.3">
      <c r="D2057" s="30"/>
      <c r="I2057" s="42" t="str">
        <f>IF(LEN(H2057)&gt;0,G2057*0.5+((F2057/Summary!$B$3)*0.5),"")</f>
        <v/>
      </c>
      <c r="J2057" s="56" t="str">
        <f t="shared" si="201"/>
        <v/>
      </c>
      <c r="K2057" s="42" t="str">
        <f t="shared" si="200"/>
        <v/>
      </c>
      <c r="L2057" s="42" t="str">
        <f t="shared" si="202"/>
        <v/>
      </c>
      <c r="M2057" s="56" t="str">
        <f t="shared" si="203"/>
        <v/>
      </c>
      <c r="N2057" s="42" t="str">
        <f>IF(LEN(I2057)=0,"",VLOOKUP(M2057,'Decile Calc'!$G$2:$H$11,2))</f>
        <v/>
      </c>
      <c r="O2057" s="57" t="str">
        <f t="shared" si="204"/>
        <v/>
      </c>
      <c r="P2057" s="42" t="str">
        <f t="shared" si="205"/>
        <v/>
      </c>
    </row>
    <row r="2058" spans="4:16" x14ac:dyDescent="0.3">
      <c r="D2058" s="2"/>
      <c r="I2058" s="42" t="str">
        <f>IF(LEN(H2058)&gt;0,G2058*0.5+((F2058/Summary!$B$3)*0.5),"")</f>
        <v/>
      </c>
      <c r="J2058" s="56" t="str">
        <f t="shared" si="201"/>
        <v/>
      </c>
      <c r="K2058" s="42" t="str">
        <f t="shared" si="200"/>
        <v/>
      </c>
      <c r="L2058" s="42" t="str">
        <f t="shared" si="202"/>
        <v/>
      </c>
      <c r="M2058" s="56" t="str">
        <f t="shared" si="203"/>
        <v/>
      </c>
      <c r="N2058" s="42" t="str">
        <f>IF(LEN(I2058)=0,"",VLOOKUP(M2058,'Decile Calc'!$G$2:$H$11,2))</f>
        <v/>
      </c>
      <c r="O2058" s="57" t="str">
        <f t="shared" si="204"/>
        <v/>
      </c>
      <c r="P2058" s="42" t="str">
        <f t="shared" si="205"/>
        <v/>
      </c>
    </row>
    <row r="2059" spans="4:16" x14ac:dyDescent="0.3">
      <c r="D2059" s="2"/>
      <c r="I2059" s="42" t="str">
        <f>IF(LEN(H2059)&gt;0,G2059*0.5+((F2059/Summary!$B$3)*0.5),"")</f>
        <v/>
      </c>
      <c r="J2059" s="56" t="str">
        <f t="shared" si="201"/>
        <v/>
      </c>
      <c r="K2059" s="42" t="str">
        <f t="shared" si="200"/>
        <v/>
      </c>
      <c r="L2059" s="42" t="str">
        <f t="shared" si="202"/>
        <v/>
      </c>
      <c r="M2059" s="56" t="str">
        <f t="shared" si="203"/>
        <v/>
      </c>
      <c r="N2059" s="42" t="str">
        <f>IF(LEN(I2059)=0,"",VLOOKUP(M2059,'Decile Calc'!$G$2:$H$11,2))</f>
        <v/>
      </c>
      <c r="O2059" s="57" t="str">
        <f t="shared" si="204"/>
        <v/>
      </c>
      <c r="P2059" s="42" t="str">
        <f t="shared" si="205"/>
        <v/>
      </c>
    </row>
    <row r="2060" spans="4:16" x14ac:dyDescent="0.3">
      <c r="D2060" s="2"/>
      <c r="I2060" s="42" t="str">
        <f>IF(LEN(H2060)&gt;0,G2060*0.5+((F2060/Summary!$B$3)*0.5),"")</f>
        <v/>
      </c>
      <c r="J2060" s="56" t="str">
        <f t="shared" si="201"/>
        <v/>
      </c>
      <c r="K2060" s="42" t="str">
        <f t="shared" si="200"/>
        <v/>
      </c>
      <c r="L2060" s="42" t="str">
        <f t="shared" si="202"/>
        <v/>
      </c>
      <c r="M2060" s="56" t="str">
        <f t="shared" si="203"/>
        <v/>
      </c>
      <c r="N2060" s="42" t="str">
        <f>IF(LEN(I2060)=0,"",VLOOKUP(M2060,'Decile Calc'!$G$2:$H$11,2))</f>
        <v/>
      </c>
      <c r="O2060" s="57" t="str">
        <f t="shared" si="204"/>
        <v/>
      </c>
      <c r="P2060" s="42" t="str">
        <f t="shared" si="205"/>
        <v/>
      </c>
    </row>
    <row r="2061" spans="4:16" x14ac:dyDescent="0.3">
      <c r="D2061" s="2"/>
      <c r="I2061" s="42" t="str">
        <f>IF(LEN(H2061)&gt;0,G2061*0.5+((F2061/Summary!$B$3)*0.5),"")</f>
        <v/>
      </c>
      <c r="J2061" s="56" t="str">
        <f t="shared" si="201"/>
        <v/>
      </c>
      <c r="K2061" s="42" t="str">
        <f t="shared" si="200"/>
        <v/>
      </c>
      <c r="L2061" s="42" t="str">
        <f t="shared" si="202"/>
        <v/>
      </c>
      <c r="M2061" s="56" t="str">
        <f t="shared" si="203"/>
        <v/>
      </c>
      <c r="N2061" s="42" t="str">
        <f>IF(LEN(I2061)=0,"",VLOOKUP(M2061,'Decile Calc'!$G$2:$H$11,2))</f>
        <v/>
      </c>
      <c r="O2061" s="57" t="str">
        <f t="shared" si="204"/>
        <v/>
      </c>
      <c r="P2061" s="42" t="str">
        <f t="shared" si="205"/>
        <v/>
      </c>
    </row>
    <row r="2062" spans="4:16" x14ac:dyDescent="0.3">
      <c r="D2062" s="2"/>
      <c r="I2062" s="42" t="str">
        <f>IF(LEN(H2062)&gt;0,G2062*0.5+((F2062/Summary!$B$3)*0.5),"")</f>
        <v/>
      </c>
      <c r="J2062" s="56" t="str">
        <f t="shared" si="201"/>
        <v/>
      </c>
      <c r="K2062" s="42" t="str">
        <f t="shared" si="200"/>
        <v/>
      </c>
      <c r="L2062" s="42" t="str">
        <f t="shared" si="202"/>
        <v/>
      </c>
      <c r="M2062" s="56" t="str">
        <f t="shared" si="203"/>
        <v/>
      </c>
      <c r="N2062" s="42" t="str">
        <f>IF(LEN(I2062)=0,"",VLOOKUP(M2062,'Decile Calc'!$G$2:$H$11,2))</f>
        <v/>
      </c>
      <c r="O2062" s="57" t="str">
        <f t="shared" si="204"/>
        <v/>
      </c>
      <c r="P2062" s="42" t="str">
        <f t="shared" si="205"/>
        <v/>
      </c>
    </row>
    <row r="2063" spans="4:16" x14ac:dyDescent="0.3">
      <c r="D2063" s="2"/>
      <c r="I2063" s="42" t="str">
        <f>IF(LEN(H2063)&gt;0,G2063*0.5+((F2063/Summary!$B$3)*0.5),"")</f>
        <v/>
      </c>
      <c r="J2063" s="56" t="str">
        <f t="shared" si="201"/>
        <v/>
      </c>
      <c r="K2063" s="42" t="str">
        <f t="shared" si="200"/>
        <v/>
      </c>
      <c r="L2063" s="42" t="str">
        <f t="shared" si="202"/>
        <v/>
      </c>
      <c r="M2063" s="56" t="str">
        <f t="shared" si="203"/>
        <v/>
      </c>
      <c r="N2063" s="42" t="str">
        <f>IF(LEN(I2063)=0,"",VLOOKUP(M2063,'Decile Calc'!$G$2:$H$11,2))</f>
        <v/>
      </c>
      <c r="O2063" s="57" t="str">
        <f t="shared" si="204"/>
        <v/>
      </c>
      <c r="P2063" s="42" t="str">
        <f t="shared" si="205"/>
        <v/>
      </c>
    </row>
    <row r="2064" spans="4:16" x14ac:dyDescent="0.3">
      <c r="D2064" s="2"/>
      <c r="I2064" s="42" t="str">
        <f>IF(LEN(H2064)&gt;0,G2064*0.5+((F2064/Summary!$B$3)*0.5),"")</f>
        <v/>
      </c>
      <c r="J2064" s="56" t="str">
        <f t="shared" si="201"/>
        <v/>
      </c>
      <c r="K2064" s="42" t="str">
        <f t="shared" si="200"/>
        <v/>
      </c>
      <c r="L2064" s="42" t="str">
        <f t="shared" si="202"/>
        <v/>
      </c>
      <c r="M2064" s="56" t="str">
        <f t="shared" si="203"/>
        <v/>
      </c>
      <c r="N2064" s="42" t="str">
        <f>IF(LEN(I2064)=0,"",VLOOKUP(M2064,'Decile Calc'!$G$2:$H$11,2))</f>
        <v/>
      </c>
      <c r="O2064" s="57" t="str">
        <f t="shared" si="204"/>
        <v/>
      </c>
      <c r="P2064" s="42" t="str">
        <f t="shared" si="205"/>
        <v/>
      </c>
    </row>
    <row r="2065" spans="4:16" x14ac:dyDescent="0.3">
      <c r="D2065" s="2"/>
      <c r="I2065" s="42" t="str">
        <f>IF(LEN(H2065)&gt;0,G2065*0.5+((F2065/Summary!$B$3)*0.5),"")</f>
        <v/>
      </c>
      <c r="J2065" s="56" t="str">
        <f t="shared" si="201"/>
        <v/>
      </c>
      <c r="K2065" s="42" t="str">
        <f t="shared" si="200"/>
        <v/>
      </c>
      <c r="L2065" s="42" t="str">
        <f t="shared" si="202"/>
        <v/>
      </c>
      <c r="M2065" s="56" t="str">
        <f t="shared" si="203"/>
        <v/>
      </c>
      <c r="N2065" s="42" t="str">
        <f>IF(LEN(I2065)=0,"",VLOOKUP(M2065,'Decile Calc'!$G$2:$H$11,2))</f>
        <v/>
      </c>
      <c r="O2065" s="57" t="str">
        <f t="shared" si="204"/>
        <v/>
      </c>
      <c r="P2065" s="42" t="str">
        <f t="shared" si="205"/>
        <v/>
      </c>
    </row>
    <row r="2066" spans="4:16" x14ac:dyDescent="0.3">
      <c r="D2066" s="2"/>
      <c r="I2066" s="42" t="str">
        <f>IF(LEN(H2066)&gt;0,G2066*0.5+((F2066/Summary!$B$3)*0.5),"")</f>
        <v/>
      </c>
      <c r="J2066" s="56" t="str">
        <f t="shared" si="201"/>
        <v/>
      </c>
      <c r="K2066" s="42" t="str">
        <f t="shared" si="200"/>
        <v/>
      </c>
      <c r="L2066" s="42" t="str">
        <f t="shared" si="202"/>
        <v/>
      </c>
      <c r="M2066" s="56" t="str">
        <f t="shared" si="203"/>
        <v/>
      </c>
      <c r="N2066" s="42" t="str">
        <f>IF(LEN(I2066)=0,"",VLOOKUP(M2066,'Decile Calc'!$G$2:$H$11,2))</f>
        <v/>
      </c>
      <c r="O2066" s="57" t="str">
        <f t="shared" si="204"/>
        <v/>
      </c>
      <c r="P2066" s="42" t="str">
        <f t="shared" si="205"/>
        <v/>
      </c>
    </row>
    <row r="2067" spans="4:16" x14ac:dyDescent="0.3">
      <c r="D2067" s="2"/>
      <c r="I2067" s="42" t="str">
        <f>IF(LEN(H2067)&gt;0,G2067*0.5+((F2067/Summary!$B$3)*0.5),"")</f>
        <v/>
      </c>
      <c r="J2067" s="56" t="str">
        <f t="shared" si="201"/>
        <v/>
      </c>
      <c r="K2067" s="42" t="str">
        <f t="shared" si="200"/>
        <v/>
      </c>
      <c r="L2067" s="42" t="str">
        <f t="shared" si="202"/>
        <v/>
      </c>
      <c r="M2067" s="56" t="str">
        <f t="shared" si="203"/>
        <v/>
      </c>
      <c r="N2067" s="42" t="str">
        <f>IF(LEN(I2067)=0,"",VLOOKUP(M2067,'Decile Calc'!$G$2:$H$11,2))</f>
        <v/>
      </c>
      <c r="O2067" s="57" t="str">
        <f t="shared" si="204"/>
        <v/>
      </c>
      <c r="P2067" s="42" t="str">
        <f t="shared" si="205"/>
        <v/>
      </c>
    </row>
    <row r="2068" spans="4:16" x14ac:dyDescent="0.3">
      <c r="D2068" s="2"/>
      <c r="I2068" s="42" t="str">
        <f>IF(LEN(H2068)&gt;0,G2068*0.5+((F2068/Summary!$B$3)*0.5),"")</f>
        <v/>
      </c>
      <c r="J2068" s="56" t="str">
        <f t="shared" si="201"/>
        <v/>
      </c>
      <c r="K2068" s="42" t="str">
        <f t="shared" si="200"/>
        <v/>
      </c>
      <c r="L2068" s="42" t="str">
        <f t="shared" si="202"/>
        <v/>
      </c>
      <c r="M2068" s="56" t="str">
        <f t="shared" si="203"/>
        <v/>
      </c>
      <c r="N2068" s="42" t="str">
        <f>IF(LEN(I2068)=0,"",VLOOKUP(M2068,'Decile Calc'!$G$2:$H$11,2))</f>
        <v/>
      </c>
      <c r="O2068" s="57" t="str">
        <f t="shared" si="204"/>
        <v/>
      </c>
      <c r="P2068" s="42" t="str">
        <f t="shared" si="205"/>
        <v/>
      </c>
    </row>
    <row r="2069" spans="4:16" x14ac:dyDescent="0.3">
      <c r="D2069" s="2"/>
      <c r="I2069" s="42" t="str">
        <f>IF(LEN(H2069)&gt;0,G2069*0.5+((F2069/Summary!$B$3)*0.5),"")</f>
        <v/>
      </c>
      <c r="J2069" s="56" t="str">
        <f t="shared" si="201"/>
        <v/>
      </c>
      <c r="K2069" s="42" t="str">
        <f t="shared" si="200"/>
        <v/>
      </c>
      <c r="L2069" s="42" t="str">
        <f t="shared" si="202"/>
        <v/>
      </c>
      <c r="M2069" s="56" t="str">
        <f t="shared" si="203"/>
        <v/>
      </c>
      <c r="N2069" s="42" t="str">
        <f>IF(LEN(I2069)=0,"",VLOOKUP(M2069,'Decile Calc'!$G$2:$H$11,2))</f>
        <v/>
      </c>
      <c r="O2069" s="57" t="str">
        <f t="shared" si="204"/>
        <v/>
      </c>
      <c r="P2069" s="42" t="str">
        <f t="shared" si="205"/>
        <v/>
      </c>
    </row>
    <row r="2070" spans="4:16" x14ac:dyDescent="0.3">
      <c r="D2070" s="2"/>
      <c r="H2070" s="63"/>
      <c r="I2070" s="42" t="str">
        <f>IF(LEN(H2070)&gt;0,G2070*0.5+((F2070/Summary!$B$3)*0.5),"")</f>
        <v/>
      </c>
      <c r="J2070" s="56" t="str">
        <f t="shared" si="201"/>
        <v/>
      </c>
      <c r="K2070" s="42" t="str">
        <f t="shared" si="200"/>
        <v/>
      </c>
      <c r="L2070" s="42" t="str">
        <f t="shared" si="202"/>
        <v/>
      </c>
      <c r="M2070" s="56" t="str">
        <f t="shared" si="203"/>
        <v/>
      </c>
      <c r="N2070" s="42" t="str">
        <f>IF(LEN(I2070)=0,"",VLOOKUP(M2070,'Decile Calc'!$G$2:$H$11,2))</f>
        <v/>
      </c>
      <c r="O2070" s="57" t="str">
        <f t="shared" si="204"/>
        <v/>
      </c>
      <c r="P2070" s="42" t="str">
        <f t="shared" si="205"/>
        <v/>
      </c>
    </row>
    <row r="2071" spans="4:16" x14ac:dyDescent="0.3">
      <c r="D2071" s="2"/>
      <c r="I2071" s="42" t="str">
        <f>IF(LEN(H2071)&gt;0,G2071*0.5+((F2071/Summary!$B$3)*0.5),"")</f>
        <v/>
      </c>
      <c r="J2071" s="56" t="str">
        <f t="shared" si="201"/>
        <v/>
      </c>
      <c r="K2071" s="42" t="str">
        <f t="shared" si="200"/>
        <v/>
      </c>
      <c r="L2071" s="42" t="str">
        <f t="shared" si="202"/>
        <v/>
      </c>
      <c r="M2071" s="56" t="str">
        <f t="shared" si="203"/>
        <v/>
      </c>
      <c r="N2071" s="42" t="str">
        <f>IF(LEN(I2071)=0,"",VLOOKUP(M2071,'Decile Calc'!$G$2:$H$11,2))</f>
        <v/>
      </c>
      <c r="O2071" s="57" t="str">
        <f t="shared" si="204"/>
        <v/>
      </c>
      <c r="P2071" s="42" t="str">
        <f t="shared" si="205"/>
        <v/>
      </c>
    </row>
    <row r="2072" spans="4:16" x14ac:dyDescent="0.3">
      <c r="D2072" s="2"/>
      <c r="I2072" s="42" t="str">
        <f>IF(LEN(H2072)&gt;0,G2072*0.5+((F2072/Summary!$B$3)*0.5),"")</f>
        <v/>
      </c>
      <c r="J2072" s="56" t="str">
        <f t="shared" si="201"/>
        <v/>
      </c>
      <c r="K2072" s="42" t="str">
        <f t="shared" si="200"/>
        <v/>
      </c>
      <c r="L2072" s="42" t="str">
        <f t="shared" si="202"/>
        <v/>
      </c>
      <c r="M2072" s="56" t="str">
        <f t="shared" si="203"/>
        <v/>
      </c>
      <c r="N2072" s="42" t="str">
        <f>IF(LEN(I2072)=0,"",VLOOKUP(M2072,'Decile Calc'!$G$2:$H$11,2))</f>
        <v/>
      </c>
      <c r="O2072" s="57" t="str">
        <f t="shared" si="204"/>
        <v/>
      </c>
      <c r="P2072" s="42" t="str">
        <f t="shared" si="205"/>
        <v/>
      </c>
    </row>
    <row r="2073" spans="4:16" x14ac:dyDescent="0.3">
      <c r="D2073" s="2"/>
      <c r="H2073" s="63"/>
      <c r="I2073" s="42" t="str">
        <f>IF(LEN(H2073)&gt;0,G2073*0.5+((F2073/Summary!$B$3)*0.5),"")</f>
        <v/>
      </c>
      <c r="J2073" s="56" t="str">
        <f t="shared" si="201"/>
        <v/>
      </c>
      <c r="K2073" s="42" t="str">
        <f t="shared" si="200"/>
        <v/>
      </c>
      <c r="L2073" s="42" t="str">
        <f t="shared" si="202"/>
        <v/>
      </c>
      <c r="M2073" s="56" t="str">
        <f t="shared" si="203"/>
        <v/>
      </c>
      <c r="N2073" s="42" t="str">
        <f>IF(LEN(I2073)=0,"",VLOOKUP(M2073,'Decile Calc'!$G$2:$H$11,2))</f>
        <v/>
      </c>
      <c r="O2073" s="57" t="str">
        <f t="shared" si="204"/>
        <v/>
      </c>
      <c r="P2073" s="42" t="str">
        <f t="shared" si="205"/>
        <v/>
      </c>
    </row>
    <row r="2074" spans="4:16" x14ac:dyDescent="0.3">
      <c r="D2074" s="2"/>
      <c r="I2074" s="42" t="str">
        <f>IF(LEN(H2074)&gt;0,G2074*0.5+((F2074/Summary!$B$3)*0.5),"")</f>
        <v/>
      </c>
      <c r="J2074" s="56" t="str">
        <f t="shared" si="201"/>
        <v/>
      </c>
      <c r="K2074" s="42" t="str">
        <f t="shared" si="200"/>
        <v/>
      </c>
      <c r="L2074" s="42" t="str">
        <f t="shared" si="202"/>
        <v/>
      </c>
      <c r="M2074" s="56" t="str">
        <f t="shared" si="203"/>
        <v/>
      </c>
      <c r="N2074" s="42" t="str">
        <f>IF(LEN(I2074)=0,"",VLOOKUP(M2074,'Decile Calc'!$G$2:$H$11,2))</f>
        <v/>
      </c>
      <c r="O2074" s="57" t="str">
        <f t="shared" si="204"/>
        <v/>
      </c>
      <c r="P2074" s="42" t="str">
        <f t="shared" si="205"/>
        <v/>
      </c>
    </row>
    <row r="2075" spans="4:16" x14ac:dyDescent="0.3">
      <c r="D2075" s="2"/>
      <c r="I2075" s="42" t="str">
        <f>IF(LEN(H2075)&gt;0,G2075*0.5+((F2075/Summary!$B$3)*0.5),"")</f>
        <v/>
      </c>
      <c r="J2075" s="56" t="str">
        <f t="shared" si="201"/>
        <v/>
      </c>
      <c r="K2075" s="42" t="str">
        <f t="shared" si="200"/>
        <v/>
      </c>
      <c r="L2075" s="42" t="str">
        <f t="shared" si="202"/>
        <v/>
      </c>
      <c r="M2075" s="56" t="str">
        <f t="shared" si="203"/>
        <v/>
      </c>
      <c r="N2075" s="42" t="str">
        <f>IF(LEN(I2075)=0,"",VLOOKUP(M2075,'Decile Calc'!$G$2:$H$11,2))</f>
        <v/>
      </c>
      <c r="O2075" s="57" t="str">
        <f t="shared" si="204"/>
        <v/>
      </c>
      <c r="P2075" s="42" t="str">
        <f t="shared" si="205"/>
        <v/>
      </c>
    </row>
    <row r="2076" spans="4:16" x14ac:dyDescent="0.3">
      <c r="D2076" s="2"/>
      <c r="H2076" s="63"/>
      <c r="I2076" s="42" t="str">
        <f>IF(LEN(H2076)&gt;0,G2076*0.5+((F2076/Summary!$B$3)*0.5),"")</f>
        <v/>
      </c>
      <c r="J2076" s="56" t="str">
        <f t="shared" si="201"/>
        <v/>
      </c>
      <c r="K2076" s="42" t="str">
        <f t="shared" si="200"/>
        <v/>
      </c>
      <c r="L2076" s="42" t="str">
        <f t="shared" si="202"/>
        <v/>
      </c>
      <c r="M2076" s="56" t="str">
        <f t="shared" si="203"/>
        <v/>
      </c>
      <c r="N2076" s="42" t="str">
        <f>IF(LEN(I2076)=0,"",VLOOKUP(M2076,'Decile Calc'!$G$2:$H$11,2))</f>
        <v/>
      </c>
      <c r="O2076" s="57" t="str">
        <f t="shared" si="204"/>
        <v/>
      </c>
      <c r="P2076" s="42" t="str">
        <f t="shared" si="205"/>
        <v/>
      </c>
    </row>
    <row r="2077" spans="4:16" x14ac:dyDescent="0.3">
      <c r="D2077" s="2"/>
      <c r="I2077" s="42" t="str">
        <f>IF(LEN(H2077)&gt;0,G2077*0.5+((F2077/Summary!$B$3)*0.5),"")</f>
        <v/>
      </c>
      <c r="J2077" s="56" t="str">
        <f t="shared" si="201"/>
        <v/>
      </c>
      <c r="K2077" s="42" t="str">
        <f t="shared" si="200"/>
        <v/>
      </c>
      <c r="L2077" s="42" t="str">
        <f t="shared" si="202"/>
        <v/>
      </c>
      <c r="M2077" s="56" t="str">
        <f t="shared" si="203"/>
        <v/>
      </c>
      <c r="N2077" s="42" t="str">
        <f>IF(LEN(I2077)=0,"",VLOOKUP(M2077,'Decile Calc'!$G$2:$H$11,2))</f>
        <v/>
      </c>
      <c r="O2077" s="57" t="str">
        <f t="shared" si="204"/>
        <v/>
      </c>
      <c r="P2077" s="42" t="str">
        <f t="shared" si="205"/>
        <v/>
      </c>
    </row>
    <row r="2078" spans="4:16" x14ac:dyDescent="0.3">
      <c r="D2078" s="2"/>
      <c r="H2078" s="63"/>
      <c r="I2078" s="42" t="str">
        <f>IF(LEN(H2078)&gt;0,G2078*0.5+((F2078/Summary!$B$3)*0.5),"")</f>
        <v/>
      </c>
      <c r="J2078" s="56" t="str">
        <f t="shared" si="201"/>
        <v/>
      </c>
      <c r="K2078" s="42" t="str">
        <f t="shared" si="200"/>
        <v/>
      </c>
      <c r="L2078" s="42" t="str">
        <f t="shared" si="202"/>
        <v/>
      </c>
      <c r="M2078" s="56" t="str">
        <f t="shared" si="203"/>
        <v/>
      </c>
      <c r="N2078" s="42" t="str">
        <f>IF(LEN(I2078)=0,"",VLOOKUP(M2078,'Decile Calc'!$G$2:$H$11,2))</f>
        <v/>
      </c>
      <c r="O2078" s="57" t="str">
        <f t="shared" si="204"/>
        <v/>
      </c>
      <c r="P2078" s="42" t="str">
        <f t="shared" si="205"/>
        <v/>
      </c>
    </row>
    <row r="2079" spans="4:16" x14ac:dyDescent="0.3">
      <c r="D2079" s="2"/>
      <c r="H2079" s="63"/>
      <c r="I2079" s="42" t="str">
        <f>IF(LEN(H2079)&gt;0,G2079*0.5+((F2079/Summary!$B$3)*0.5),"")</f>
        <v/>
      </c>
      <c r="J2079" s="56" t="str">
        <f t="shared" si="201"/>
        <v/>
      </c>
      <c r="K2079" s="42" t="str">
        <f t="shared" si="200"/>
        <v/>
      </c>
      <c r="L2079" s="42" t="str">
        <f t="shared" si="202"/>
        <v/>
      </c>
      <c r="M2079" s="56" t="str">
        <f t="shared" si="203"/>
        <v/>
      </c>
      <c r="N2079" s="42" t="str">
        <f>IF(LEN(I2079)=0,"",VLOOKUP(M2079,'Decile Calc'!$G$2:$H$11,2))</f>
        <v/>
      </c>
      <c r="O2079" s="57" t="str">
        <f t="shared" si="204"/>
        <v/>
      </c>
      <c r="P2079" s="42" t="str">
        <f t="shared" si="205"/>
        <v/>
      </c>
    </row>
    <row r="2080" spans="4:16" x14ac:dyDescent="0.3">
      <c r="D2080" s="30"/>
      <c r="H2080" s="63"/>
      <c r="I2080" s="42" t="str">
        <f>IF(LEN(H2080)&gt;0,G2080*0.5+((F2080/Summary!$B$3)*0.5),"")</f>
        <v/>
      </c>
      <c r="J2080" s="56" t="str">
        <f t="shared" si="201"/>
        <v/>
      </c>
      <c r="K2080" s="42" t="str">
        <f t="shared" si="200"/>
        <v/>
      </c>
      <c r="L2080" s="42" t="str">
        <f t="shared" si="202"/>
        <v/>
      </c>
      <c r="M2080" s="56" t="str">
        <f t="shared" si="203"/>
        <v/>
      </c>
      <c r="N2080" s="42" t="str">
        <f>IF(LEN(I2080)=0,"",VLOOKUP(M2080,'Decile Calc'!$G$2:$H$11,2))</f>
        <v/>
      </c>
      <c r="O2080" s="57" t="str">
        <f t="shared" si="204"/>
        <v/>
      </c>
      <c r="P2080" s="42" t="str">
        <f t="shared" si="205"/>
        <v/>
      </c>
    </row>
    <row r="2081" spans="4:16" x14ac:dyDescent="0.3">
      <c r="D2081" s="2"/>
      <c r="I2081" s="42" t="str">
        <f>IF(LEN(H2081)&gt;0,G2081*0.5+((F2081/Summary!$B$3)*0.5),"")</f>
        <v/>
      </c>
      <c r="J2081" s="56" t="str">
        <f t="shared" si="201"/>
        <v/>
      </c>
      <c r="K2081" s="42" t="str">
        <f t="shared" si="200"/>
        <v/>
      </c>
      <c r="L2081" s="42" t="str">
        <f t="shared" si="202"/>
        <v/>
      </c>
      <c r="M2081" s="56" t="str">
        <f t="shared" si="203"/>
        <v/>
      </c>
      <c r="N2081" s="42" t="str">
        <f>IF(LEN(I2081)=0,"",VLOOKUP(M2081,'Decile Calc'!$G$2:$H$11,2))</f>
        <v/>
      </c>
      <c r="O2081" s="57" t="str">
        <f t="shared" si="204"/>
        <v/>
      </c>
      <c r="P2081" s="42" t="str">
        <f t="shared" si="205"/>
        <v/>
      </c>
    </row>
    <row r="2082" spans="4:16" x14ac:dyDescent="0.3">
      <c r="D2082" s="2"/>
      <c r="I2082" s="42" t="str">
        <f>IF(LEN(H2082)&gt;0,G2082*0.5+((F2082/Summary!$B$3)*0.5),"")</f>
        <v/>
      </c>
      <c r="J2082" s="56" t="str">
        <f t="shared" si="201"/>
        <v/>
      </c>
      <c r="K2082" s="42" t="str">
        <f t="shared" si="200"/>
        <v/>
      </c>
      <c r="L2082" s="42" t="str">
        <f t="shared" si="202"/>
        <v/>
      </c>
      <c r="M2082" s="56" t="str">
        <f t="shared" si="203"/>
        <v/>
      </c>
      <c r="N2082" s="42" t="str">
        <f>IF(LEN(I2082)=0,"",VLOOKUP(M2082,'Decile Calc'!$G$2:$H$11,2))</f>
        <v/>
      </c>
      <c r="O2082" s="57" t="str">
        <f t="shared" si="204"/>
        <v/>
      </c>
      <c r="P2082" s="42" t="str">
        <f t="shared" si="205"/>
        <v/>
      </c>
    </row>
    <row r="2083" spans="4:16" x14ac:dyDescent="0.3">
      <c r="D2083" s="2"/>
      <c r="I2083" s="42" t="str">
        <f>IF(LEN(H2083)&gt;0,G2083*0.5+((F2083/Summary!$B$3)*0.5),"")</f>
        <v/>
      </c>
      <c r="J2083" s="56" t="str">
        <f t="shared" si="201"/>
        <v/>
      </c>
      <c r="K2083" s="42" t="str">
        <f t="shared" si="200"/>
        <v/>
      </c>
      <c r="L2083" s="42" t="str">
        <f t="shared" si="202"/>
        <v/>
      </c>
      <c r="M2083" s="56" t="str">
        <f t="shared" si="203"/>
        <v/>
      </c>
      <c r="N2083" s="42" t="str">
        <f>IF(LEN(I2083)=0,"",VLOOKUP(M2083,'Decile Calc'!$G$2:$H$11,2))</f>
        <v/>
      </c>
      <c r="O2083" s="57" t="str">
        <f t="shared" si="204"/>
        <v/>
      </c>
      <c r="P2083" s="42" t="str">
        <f t="shared" si="205"/>
        <v/>
      </c>
    </row>
    <row r="2084" spans="4:16" x14ac:dyDescent="0.3">
      <c r="D2084" s="2"/>
      <c r="I2084" s="42" t="str">
        <f>IF(LEN(H2084)&gt;0,G2084*0.5+((F2084/Summary!$B$3)*0.5),"")</f>
        <v/>
      </c>
      <c r="J2084" s="56" t="str">
        <f t="shared" si="201"/>
        <v/>
      </c>
      <c r="K2084" s="42" t="str">
        <f t="shared" si="200"/>
        <v/>
      </c>
      <c r="L2084" s="42" t="str">
        <f t="shared" si="202"/>
        <v/>
      </c>
      <c r="M2084" s="56" t="str">
        <f t="shared" si="203"/>
        <v/>
      </c>
      <c r="N2084" s="42" t="str">
        <f>IF(LEN(I2084)=0,"",VLOOKUP(M2084,'Decile Calc'!$G$2:$H$11,2))</f>
        <v/>
      </c>
      <c r="O2084" s="57" t="str">
        <f t="shared" si="204"/>
        <v/>
      </c>
      <c r="P2084" s="42" t="str">
        <f t="shared" si="205"/>
        <v/>
      </c>
    </row>
    <row r="2085" spans="4:16" x14ac:dyDescent="0.3">
      <c r="D2085" s="2"/>
      <c r="I2085" s="42" t="str">
        <f>IF(LEN(H2085)&gt;0,G2085*0.5+((F2085/Summary!$B$3)*0.5),"")</f>
        <v/>
      </c>
      <c r="J2085" s="56" t="str">
        <f t="shared" si="201"/>
        <v/>
      </c>
      <c r="K2085" s="42" t="str">
        <f t="shared" si="200"/>
        <v/>
      </c>
      <c r="L2085" s="42" t="str">
        <f t="shared" si="202"/>
        <v/>
      </c>
      <c r="M2085" s="56" t="str">
        <f t="shared" si="203"/>
        <v/>
      </c>
      <c r="N2085" s="42" t="str">
        <f>IF(LEN(I2085)=0,"",VLOOKUP(M2085,'Decile Calc'!$G$2:$H$11,2))</f>
        <v/>
      </c>
      <c r="O2085" s="57" t="str">
        <f t="shared" si="204"/>
        <v/>
      </c>
      <c r="P2085" s="42" t="str">
        <f t="shared" si="205"/>
        <v/>
      </c>
    </row>
    <row r="2086" spans="4:16" x14ac:dyDescent="0.3">
      <c r="D2086" s="2"/>
      <c r="I2086" s="42" t="str">
        <f>IF(LEN(H2086)&gt;0,G2086*0.5+((F2086/Summary!$B$3)*0.5),"")</f>
        <v/>
      </c>
      <c r="J2086" s="56" t="str">
        <f t="shared" si="201"/>
        <v/>
      </c>
      <c r="K2086" s="42" t="str">
        <f t="shared" si="200"/>
        <v/>
      </c>
      <c r="L2086" s="42" t="str">
        <f t="shared" si="202"/>
        <v/>
      </c>
      <c r="M2086" s="56" t="str">
        <f t="shared" si="203"/>
        <v/>
      </c>
      <c r="N2086" s="42" t="str">
        <f>IF(LEN(I2086)=0,"",VLOOKUP(M2086,'Decile Calc'!$G$2:$H$11,2))</f>
        <v/>
      </c>
      <c r="O2086" s="57" t="str">
        <f t="shared" si="204"/>
        <v/>
      </c>
      <c r="P2086" s="42" t="str">
        <f t="shared" si="205"/>
        <v/>
      </c>
    </row>
    <row r="2087" spans="4:16" x14ac:dyDescent="0.3">
      <c r="D2087" s="2"/>
      <c r="I2087" s="42" t="str">
        <f>IF(LEN(H2087)&gt;0,G2087*0.5+((F2087/Summary!$B$3)*0.5),"")</f>
        <v/>
      </c>
      <c r="J2087" s="56" t="str">
        <f t="shared" si="201"/>
        <v/>
      </c>
      <c r="K2087" s="42" t="str">
        <f t="shared" si="200"/>
        <v/>
      </c>
      <c r="L2087" s="42" t="str">
        <f t="shared" si="202"/>
        <v/>
      </c>
      <c r="M2087" s="56" t="str">
        <f t="shared" si="203"/>
        <v/>
      </c>
      <c r="N2087" s="42" t="str">
        <f>IF(LEN(I2087)=0,"",VLOOKUP(M2087,'Decile Calc'!$G$2:$H$11,2))</f>
        <v/>
      </c>
      <c r="O2087" s="57" t="str">
        <f t="shared" si="204"/>
        <v/>
      </c>
      <c r="P2087" s="42" t="str">
        <f t="shared" si="205"/>
        <v/>
      </c>
    </row>
    <row r="2088" spans="4:16" x14ac:dyDescent="0.3">
      <c r="D2088" s="2"/>
      <c r="I2088" s="42" t="str">
        <f>IF(LEN(H2088)&gt;0,G2088*0.5+((F2088/Summary!$B$3)*0.5),"")</f>
        <v/>
      </c>
      <c r="J2088" s="56" t="str">
        <f t="shared" si="201"/>
        <v/>
      </c>
      <c r="K2088" s="42" t="str">
        <f t="shared" si="200"/>
        <v/>
      </c>
      <c r="L2088" s="42" t="str">
        <f t="shared" si="202"/>
        <v/>
      </c>
      <c r="M2088" s="56" t="str">
        <f t="shared" si="203"/>
        <v/>
      </c>
      <c r="N2088" s="42" t="str">
        <f>IF(LEN(I2088)=0,"",VLOOKUP(M2088,'Decile Calc'!$G$2:$H$11,2))</f>
        <v/>
      </c>
      <c r="O2088" s="57" t="str">
        <f t="shared" si="204"/>
        <v/>
      </c>
      <c r="P2088" s="42" t="str">
        <f t="shared" si="205"/>
        <v/>
      </c>
    </row>
    <row r="2089" spans="4:16" x14ac:dyDescent="0.3">
      <c r="D2089" s="2"/>
      <c r="I2089" s="42" t="str">
        <f>IF(LEN(H2089)&gt;0,G2089*0.5+((F2089/Summary!$B$3)*0.5),"")</f>
        <v/>
      </c>
      <c r="J2089" s="56" t="str">
        <f t="shared" si="201"/>
        <v/>
      </c>
      <c r="K2089" s="42" t="str">
        <f t="shared" si="200"/>
        <v/>
      </c>
      <c r="L2089" s="42" t="str">
        <f t="shared" si="202"/>
        <v/>
      </c>
      <c r="M2089" s="56" t="str">
        <f t="shared" si="203"/>
        <v/>
      </c>
      <c r="N2089" s="42" t="str">
        <f>IF(LEN(I2089)=0,"",VLOOKUP(M2089,'Decile Calc'!$G$2:$H$11,2))</f>
        <v/>
      </c>
      <c r="O2089" s="57" t="str">
        <f t="shared" si="204"/>
        <v/>
      </c>
      <c r="P2089" s="42" t="str">
        <f t="shared" si="205"/>
        <v/>
      </c>
    </row>
    <row r="2090" spans="4:16" x14ac:dyDescent="0.3">
      <c r="D2090" s="2"/>
      <c r="I2090" s="42" t="str">
        <f>IF(LEN(H2090)&gt;0,G2090*0.5+((F2090/Summary!$B$3)*0.5),"")</f>
        <v/>
      </c>
      <c r="J2090" s="56" t="str">
        <f t="shared" si="201"/>
        <v/>
      </c>
      <c r="K2090" s="42" t="str">
        <f t="shared" si="200"/>
        <v/>
      </c>
      <c r="L2090" s="42" t="str">
        <f t="shared" si="202"/>
        <v/>
      </c>
      <c r="M2090" s="56" t="str">
        <f t="shared" si="203"/>
        <v/>
      </c>
      <c r="N2090" s="42" t="str">
        <f>IF(LEN(I2090)=0,"",VLOOKUP(M2090,'Decile Calc'!$G$2:$H$11,2))</f>
        <v/>
      </c>
      <c r="O2090" s="57" t="str">
        <f t="shared" si="204"/>
        <v/>
      </c>
      <c r="P2090" s="42" t="str">
        <f t="shared" si="205"/>
        <v/>
      </c>
    </row>
    <row r="2091" spans="4:16" x14ac:dyDescent="0.3">
      <c r="D2091" s="2"/>
      <c r="I2091" s="42" t="str">
        <f>IF(LEN(H2091)&gt;0,G2091*0.5+((F2091/Summary!$B$3)*0.5),"")</f>
        <v/>
      </c>
      <c r="J2091" s="56" t="str">
        <f t="shared" si="201"/>
        <v/>
      </c>
      <c r="K2091" s="42" t="str">
        <f t="shared" si="200"/>
        <v/>
      </c>
      <c r="L2091" s="42" t="str">
        <f t="shared" si="202"/>
        <v/>
      </c>
      <c r="M2091" s="56" t="str">
        <f t="shared" si="203"/>
        <v/>
      </c>
      <c r="N2091" s="42" t="str">
        <f>IF(LEN(I2091)=0,"",VLOOKUP(M2091,'Decile Calc'!$G$2:$H$11,2))</f>
        <v/>
      </c>
      <c r="O2091" s="57" t="str">
        <f t="shared" si="204"/>
        <v/>
      </c>
      <c r="P2091" s="42" t="str">
        <f t="shared" si="205"/>
        <v/>
      </c>
    </row>
    <row r="2092" spans="4:16" x14ac:dyDescent="0.3">
      <c r="D2092" s="2"/>
      <c r="I2092" s="42" t="str">
        <f>IF(LEN(H2092)&gt;0,G2092*0.5+((F2092/Summary!$B$3)*0.5),"")</f>
        <v/>
      </c>
      <c r="J2092" s="56" t="str">
        <f t="shared" si="201"/>
        <v/>
      </c>
      <c r="K2092" s="42" t="str">
        <f t="shared" si="200"/>
        <v/>
      </c>
      <c r="L2092" s="42" t="str">
        <f t="shared" si="202"/>
        <v/>
      </c>
      <c r="M2092" s="56" t="str">
        <f t="shared" si="203"/>
        <v/>
      </c>
      <c r="N2092" s="42" t="str">
        <f>IF(LEN(I2092)=0,"",VLOOKUP(M2092,'Decile Calc'!$G$2:$H$11,2))</f>
        <v/>
      </c>
      <c r="O2092" s="57" t="str">
        <f t="shared" si="204"/>
        <v/>
      </c>
      <c r="P2092" s="42" t="str">
        <f t="shared" si="205"/>
        <v/>
      </c>
    </row>
    <row r="2093" spans="4:16" x14ac:dyDescent="0.3">
      <c r="D2093" s="2"/>
      <c r="H2093" s="69"/>
      <c r="I2093" s="42" t="str">
        <f>IF(LEN(H2093)&gt;0,G2093*0.5+((F2093/Summary!$B$3)*0.5),"")</f>
        <v/>
      </c>
      <c r="J2093" s="56" t="str">
        <f t="shared" si="201"/>
        <v/>
      </c>
      <c r="K2093" s="42" t="str">
        <f t="shared" si="200"/>
        <v/>
      </c>
      <c r="L2093" s="42" t="str">
        <f t="shared" si="202"/>
        <v/>
      </c>
      <c r="M2093" s="56" t="str">
        <f t="shared" si="203"/>
        <v/>
      </c>
      <c r="N2093" s="42" t="str">
        <f>IF(LEN(I2093)=0,"",VLOOKUP(M2093,'Decile Calc'!$G$2:$H$11,2))</f>
        <v/>
      </c>
      <c r="O2093" s="57" t="str">
        <f t="shared" si="204"/>
        <v/>
      </c>
      <c r="P2093" s="42" t="str">
        <f t="shared" si="205"/>
        <v/>
      </c>
    </row>
    <row r="2094" spans="4:16" x14ac:dyDescent="0.3">
      <c r="D2094" s="2"/>
      <c r="I2094" s="42" t="str">
        <f>IF(LEN(H2094)&gt;0,G2094*0.5+((F2094/Summary!$B$3)*0.5),"")</f>
        <v/>
      </c>
      <c r="J2094" s="56" t="str">
        <f t="shared" si="201"/>
        <v/>
      </c>
      <c r="K2094" s="42" t="str">
        <f t="shared" si="200"/>
        <v/>
      </c>
      <c r="L2094" s="42" t="str">
        <f t="shared" si="202"/>
        <v/>
      </c>
      <c r="M2094" s="56" t="str">
        <f t="shared" si="203"/>
        <v/>
      </c>
      <c r="N2094" s="42" t="str">
        <f>IF(LEN(I2094)=0,"",VLOOKUP(M2094,'Decile Calc'!$G$2:$H$11,2))</f>
        <v/>
      </c>
      <c r="O2094" s="57" t="str">
        <f t="shared" si="204"/>
        <v/>
      </c>
      <c r="P2094" s="42" t="str">
        <f t="shared" si="205"/>
        <v/>
      </c>
    </row>
    <row r="2095" spans="4:16" x14ac:dyDescent="0.3">
      <c r="D2095" s="2"/>
      <c r="H2095" s="63"/>
      <c r="I2095" s="42" t="str">
        <f>IF(LEN(H2095)&gt;0,G2095*0.5+((F2095/Summary!$B$3)*0.5),"")</f>
        <v/>
      </c>
      <c r="J2095" s="56" t="str">
        <f t="shared" si="201"/>
        <v/>
      </c>
      <c r="K2095" s="42" t="str">
        <f t="shared" si="200"/>
        <v/>
      </c>
      <c r="L2095" s="42" t="str">
        <f t="shared" si="202"/>
        <v/>
      </c>
      <c r="M2095" s="56" t="str">
        <f t="shared" si="203"/>
        <v/>
      </c>
      <c r="N2095" s="42" t="str">
        <f>IF(LEN(I2095)=0,"",VLOOKUP(M2095,'Decile Calc'!$G$2:$H$11,2))</f>
        <v/>
      </c>
      <c r="O2095" s="57" t="str">
        <f t="shared" si="204"/>
        <v/>
      </c>
      <c r="P2095" s="42" t="str">
        <f t="shared" si="205"/>
        <v/>
      </c>
    </row>
    <row r="2096" spans="4:16" x14ac:dyDescent="0.3">
      <c r="D2096" s="2"/>
      <c r="I2096" s="42" t="str">
        <f>IF(LEN(H2096)&gt;0,G2096*0.5+((F2096/Summary!$B$3)*0.5),"")</f>
        <v/>
      </c>
      <c r="J2096" s="56" t="str">
        <f t="shared" si="201"/>
        <v/>
      </c>
      <c r="K2096" s="42" t="str">
        <f t="shared" si="200"/>
        <v/>
      </c>
      <c r="L2096" s="42" t="str">
        <f t="shared" si="202"/>
        <v/>
      </c>
      <c r="M2096" s="56" t="str">
        <f t="shared" si="203"/>
        <v/>
      </c>
      <c r="N2096" s="42" t="str">
        <f>IF(LEN(I2096)=0,"",VLOOKUP(M2096,'Decile Calc'!$G$2:$H$11,2))</f>
        <v/>
      </c>
      <c r="O2096" s="57" t="str">
        <f t="shared" si="204"/>
        <v/>
      </c>
      <c r="P2096" s="42" t="str">
        <f t="shared" si="205"/>
        <v/>
      </c>
    </row>
    <row r="2097" spans="4:16" x14ac:dyDescent="0.3">
      <c r="D2097" s="2"/>
      <c r="I2097" s="42" t="str">
        <f>IF(LEN(H2097)&gt;0,G2097*0.5+((F2097/Summary!$B$3)*0.5),"")</f>
        <v/>
      </c>
      <c r="J2097" s="56" t="str">
        <f t="shared" si="201"/>
        <v/>
      </c>
      <c r="K2097" s="42" t="str">
        <f t="shared" si="200"/>
        <v/>
      </c>
      <c r="L2097" s="42" t="str">
        <f t="shared" si="202"/>
        <v/>
      </c>
      <c r="M2097" s="56" t="str">
        <f t="shared" si="203"/>
        <v/>
      </c>
      <c r="N2097" s="42" t="str">
        <f>IF(LEN(I2097)=0,"",VLOOKUP(M2097,'Decile Calc'!$G$2:$H$11,2))</f>
        <v/>
      </c>
      <c r="O2097" s="57" t="str">
        <f t="shared" si="204"/>
        <v/>
      </c>
      <c r="P2097" s="42" t="str">
        <f t="shared" si="205"/>
        <v/>
      </c>
    </row>
    <row r="2098" spans="4:16" x14ac:dyDescent="0.3">
      <c r="D2098" s="2"/>
      <c r="H2098" s="63"/>
      <c r="I2098" s="42" t="str">
        <f>IF(LEN(H2098)&gt;0,G2098*0.5+((F2098/Summary!$B$3)*0.5),"")</f>
        <v/>
      </c>
      <c r="J2098" s="56" t="str">
        <f t="shared" si="201"/>
        <v/>
      </c>
      <c r="K2098" s="42" t="str">
        <f t="shared" si="200"/>
        <v/>
      </c>
      <c r="L2098" s="42" t="str">
        <f t="shared" si="202"/>
        <v/>
      </c>
      <c r="M2098" s="56" t="str">
        <f t="shared" si="203"/>
        <v/>
      </c>
      <c r="N2098" s="42" t="str">
        <f>IF(LEN(I2098)=0,"",VLOOKUP(M2098,'Decile Calc'!$G$2:$H$11,2))</f>
        <v/>
      </c>
      <c r="O2098" s="57" t="str">
        <f t="shared" si="204"/>
        <v/>
      </c>
      <c r="P2098" s="42" t="str">
        <f t="shared" si="205"/>
        <v/>
      </c>
    </row>
    <row r="2099" spans="4:16" x14ac:dyDescent="0.3">
      <c r="D2099" s="2"/>
      <c r="I2099" s="42" t="str">
        <f>IF(LEN(H2099)&gt;0,G2099*0.5+((F2099/Summary!$B$3)*0.5),"")</f>
        <v/>
      </c>
      <c r="J2099" s="56" t="str">
        <f t="shared" si="201"/>
        <v/>
      </c>
      <c r="K2099" s="42" t="str">
        <f t="shared" si="200"/>
        <v/>
      </c>
      <c r="L2099" s="42" t="str">
        <f t="shared" si="202"/>
        <v/>
      </c>
      <c r="M2099" s="56" t="str">
        <f t="shared" si="203"/>
        <v/>
      </c>
      <c r="N2099" s="42" t="str">
        <f>IF(LEN(I2099)=0,"",VLOOKUP(M2099,'Decile Calc'!$G$2:$H$11,2))</f>
        <v/>
      </c>
      <c r="O2099" s="57" t="str">
        <f t="shared" si="204"/>
        <v/>
      </c>
      <c r="P2099" s="42" t="str">
        <f t="shared" si="205"/>
        <v/>
      </c>
    </row>
    <row r="2100" spans="4:16" x14ac:dyDescent="0.3">
      <c r="D2100" s="30"/>
      <c r="I2100" s="42" t="str">
        <f>IF(LEN(H2100)&gt;0,G2100*0.5+((F2100/Summary!$B$3)*0.5),"")</f>
        <v/>
      </c>
      <c r="J2100" s="56" t="str">
        <f t="shared" si="201"/>
        <v/>
      </c>
      <c r="K2100" s="42" t="str">
        <f t="shared" si="200"/>
        <v/>
      </c>
      <c r="L2100" s="42" t="str">
        <f t="shared" si="202"/>
        <v/>
      </c>
      <c r="M2100" s="56" t="str">
        <f t="shared" si="203"/>
        <v/>
      </c>
      <c r="N2100" s="42" t="str">
        <f>IF(LEN(I2100)=0,"",VLOOKUP(M2100,'Decile Calc'!$G$2:$H$11,2))</f>
        <v/>
      </c>
      <c r="O2100" s="57" t="str">
        <f t="shared" si="204"/>
        <v/>
      </c>
      <c r="P2100" s="42" t="str">
        <f t="shared" si="205"/>
        <v/>
      </c>
    </row>
    <row r="2101" spans="4:16" x14ac:dyDescent="0.3">
      <c r="D2101" s="2"/>
      <c r="I2101" s="42" t="str">
        <f>IF(LEN(H2101)&gt;0,G2101*0.5+((F2101/Summary!$B$3)*0.5),"")</f>
        <v/>
      </c>
      <c r="J2101" s="56" t="str">
        <f t="shared" si="201"/>
        <v/>
      </c>
      <c r="K2101" s="42" t="str">
        <f t="shared" si="200"/>
        <v/>
      </c>
      <c r="L2101" s="42" t="str">
        <f t="shared" si="202"/>
        <v/>
      </c>
      <c r="M2101" s="56" t="str">
        <f t="shared" si="203"/>
        <v/>
      </c>
      <c r="N2101" s="42" t="str">
        <f>IF(LEN(I2101)=0,"",VLOOKUP(M2101,'Decile Calc'!$G$2:$H$11,2))</f>
        <v/>
      </c>
      <c r="O2101" s="57" t="str">
        <f t="shared" si="204"/>
        <v/>
      </c>
      <c r="P2101" s="42" t="str">
        <f t="shared" si="205"/>
        <v/>
      </c>
    </row>
    <row r="2102" spans="4:16" x14ac:dyDescent="0.3">
      <c r="D2102" s="30"/>
      <c r="I2102" s="42" t="str">
        <f>IF(LEN(H2102)&gt;0,G2102*0.5+((F2102/Summary!$B$3)*0.5),"")</f>
        <v/>
      </c>
      <c r="J2102" s="56" t="str">
        <f t="shared" si="201"/>
        <v/>
      </c>
      <c r="K2102" s="42" t="str">
        <f t="shared" si="200"/>
        <v/>
      </c>
      <c r="L2102" s="42" t="str">
        <f t="shared" si="202"/>
        <v/>
      </c>
      <c r="M2102" s="56" t="str">
        <f t="shared" si="203"/>
        <v/>
      </c>
      <c r="N2102" s="42" t="str">
        <f>IF(LEN(I2102)=0,"",VLOOKUP(M2102,'Decile Calc'!$G$2:$H$11,2))</f>
        <v/>
      </c>
      <c r="O2102" s="57" t="str">
        <f t="shared" si="204"/>
        <v/>
      </c>
      <c r="P2102" s="42" t="str">
        <f t="shared" si="205"/>
        <v/>
      </c>
    </row>
    <row r="2103" spans="4:16" x14ac:dyDescent="0.3">
      <c r="D2103" s="2"/>
      <c r="H2103" s="63"/>
      <c r="I2103" s="42" t="str">
        <f>IF(LEN(H2103)&gt;0,G2103*0.5+((F2103/Summary!$B$3)*0.5),"")</f>
        <v/>
      </c>
      <c r="J2103" s="56" t="str">
        <f t="shared" si="201"/>
        <v/>
      </c>
      <c r="K2103" s="42" t="str">
        <f t="shared" si="200"/>
        <v/>
      </c>
      <c r="L2103" s="42" t="str">
        <f t="shared" si="202"/>
        <v/>
      </c>
      <c r="M2103" s="56" t="str">
        <f t="shared" si="203"/>
        <v/>
      </c>
      <c r="N2103" s="42" t="str">
        <f>IF(LEN(I2103)=0,"",VLOOKUP(M2103,'Decile Calc'!$G$2:$H$11,2))</f>
        <v/>
      </c>
      <c r="O2103" s="57" t="str">
        <f t="shared" si="204"/>
        <v/>
      </c>
      <c r="P2103" s="42" t="str">
        <f t="shared" si="205"/>
        <v/>
      </c>
    </row>
    <row r="2104" spans="4:16" x14ac:dyDescent="0.3">
      <c r="D2104" s="2"/>
      <c r="I2104" s="42" t="str">
        <f>IF(LEN(H2104)&gt;0,G2104*0.5+((F2104/Summary!$B$3)*0.5),"")</f>
        <v/>
      </c>
      <c r="J2104" s="56" t="str">
        <f t="shared" si="201"/>
        <v/>
      </c>
      <c r="K2104" s="42" t="str">
        <f t="shared" si="200"/>
        <v/>
      </c>
      <c r="L2104" s="42" t="str">
        <f t="shared" si="202"/>
        <v/>
      </c>
      <c r="M2104" s="56" t="str">
        <f t="shared" si="203"/>
        <v/>
      </c>
      <c r="N2104" s="42" t="str">
        <f>IF(LEN(I2104)=0,"",VLOOKUP(M2104,'Decile Calc'!$G$2:$H$11,2))</f>
        <v/>
      </c>
      <c r="O2104" s="57" t="str">
        <f t="shared" si="204"/>
        <v/>
      </c>
      <c r="P2104" s="42" t="str">
        <f t="shared" si="205"/>
        <v/>
      </c>
    </row>
    <row r="2105" spans="4:16" x14ac:dyDescent="0.3">
      <c r="D2105" s="2"/>
      <c r="I2105" s="42" t="str">
        <f>IF(LEN(H2105)&gt;0,G2105*0.5+((F2105/Summary!$B$3)*0.5),"")</f>
        <v/>
      </c>
      <c r="J2105" s="56" t="str">
        <f t="shared" si="201"/>
        <v/>
      </c>
      <c r="K2105" s="42" t="str">
        <f t="shared" si="200"/>
        <v/>
      </c>
      <c r="L2105" s="42" t="str">
        <f t="shared" si="202"/>
        <v/>
      </c>
      <c r="M2105" s="56" t="str">
        <f t="shared" si="203"/>
        <v/>
      </c>
      <c r="N2105" s="42" t="str">
        <f>IF(LEN(I2105)=0,"",VLOOKUP(M2105,'Decile Calc'!$G$2:$H$11,2))</f>
        <v/>
      </c>
      <c r="O2105" s="57" t="str">
        <f t="shared" si="204"/>
        <v/>
      </c>
      <c r="P2105" s="42" t="str">
        <f t="shared" si="205"/>
        <v/>
      </c>
    </row>
    <row r="2106" spans="4:16" x14ac:dyDescent="0.3">
      <c r="D2106" s="2"/>
      <c r="I2106" s="42" t="str">
        <f>IF(LEN(H2106)&gt;0,G2106*0.5+((F2106/Summary!$B$3)*0.5),"")</f>
        <v/>
      </c>
      <c r="J2106" s="56" t="str">
        <f t="shared" si="201"/>
        <v/>
      </c>
      <c r="K2106" s="42" t="str">
        <f t="shared" si="200"/>
        <v/>
      </c>
      <c r="L2106" s="42" t="str">
        <f t="shared" si="202"/>
        <v/>
      </c>
      <c r="M2106" s="56" t="str">
        <f t="shared" si="203"/>
        <v/>
      </c>
      <c r="N2106" s="42" t="str">
        <f>IF(LEN(I2106)=0,"",VLOOKUP(M2106,'Decile Calc'!$G$2:$H$11,2))</f>
        <v/>
      </c>
      <c r="O2106" s="57" t="str">
        <f t="shared" si="204"/>
        <v/>
      </c>
      <c r="P2106" s="42" t="str">
        <f t="shared" si="205"/>
        <v/>
      </c>
    </row>
    <row r="2107" spans="4:16" x14ac:dyDescent="0.3">
      <c r="D2107" s="2"/>
      <c r="I2107" s="42" t="str">
        <f>IF(LEN(H2107)&gt;0,G2107*0.5+((F2107/Summary!$B$3)*0.5),"")</f>
        <v/>
      </c>
      <c r="J2107" s="56" t="str">
        <f t="shared" si="201"/>
        <v/>
      </c>
      <c r="K2107" s="42" t="str">
        <f t="shared" si="200"/>
        <v/>
      </c>
      <c r="L2107" s="42" t="str">
        <f t="shared" si="202"/>
        <v/>
      </c>
      <c r="M2107" s="56" t="str">
        <f t="shared" si="203"/>
        <v/>
      </c>
      <c r="N2107" s="42" t="str">
        <f>IF(LEN(I2107)=0,"",VLOOKUP(M2107,'Decile Calc'!$G$2:$H$11,2))</f>
        <v/>
      </c>
      <c r="O2107" s="57" t="str">
        <f t="shared" si="204"/>
        <v/>
      </c>
      <c r="P2107" s="42" t="str">
        <f t="shared" si="205"/>
        <v/>
      </c>
    </row>
    <row r="2108" spans="4:16" x14ac:dyDescent="0.3">
      <c r="D2108" s="2"/>
      <c r="H2108" s="63"/>
      <c r="I2108" s="42" t="str">
        <f>IF(LEN(H2108)&gt;0,G2108*0.5+((F2108/Summary!$B$3)*0.5),"")</f>
        <v/>
      </c>
      <c r="J2108" s="56" t="str">
        <f t="shared" si="201"/>
        <v/>
      </c>
      <c r="K2108" s="42" t="str">
        <f t="shared" si="200"/>
        <v/>
      </c>
      <c r="L2108" s="42" t="str">
        <f t="shared" si="202"/>
        <v/>
      </c>
      <c r="M2108" s="56" t="str">
        <f t="shared" si="203"/>
        <v/>
      </c>
      <c r="N2108" s="42" t="str">
        <f>IF(LEN(I2108)=0,"",VLOOKUP(M2108,'Decile Calc'!$G$2:$H$11,2))</f>
        <v/>
      </c>
      <c r="O2108" s="57" t="str">
        <f t="shared" si="204"/>
        <v/>
      </c>
      <c r="P2108" s="42" t="str">
        <f t="shared" si="205"/>
        <v/>
      </c>
    </row>
    <row r="2109" spans="4:16" x14ac:dyDescent="0.3">
      <c r="D2109" s="2"/>
      <c r="I2109" s="42" t="str">
        <f>IF(LEN(H2109)&gt;0,G2109*0.5+((F2109/Summary!$B$3)*0.5),"")</f>
        <v/>
      </c>
      <c r="J2109" s="56" t="str">
        <f t="shared" si="201"/>
        <v/>
      </c>
      <c r="K2109" s="42" t="str">
        <f t="shared" si="200"/>
        <v/>
      </c>
      <c r="L2109" s="42" t="str">
        <f t="shared" si="202"/>
        <v/>
      </c>
      <c r="M2109" s="56" t="str">
        <f t="shared" si="203"/>
        <v/>
      </c>
      <c r="N2109" s="42" t="str">
        <f>IF(LEN(I2109)=0,"",VLOOKUP(M2109,'Decile Calc'!$G$2:$H$11,2))</f>
        <v/>
      </c>
      <c r="O2109" s="57" t="str">
        <f t="shared" si="204"/>
        <v/>
      </c>
      <c r="P2109" s="42" t="str">
        <f t="shared" si="205"/>
        <v/>
      </c>
    </row>
    <row r="2110" spans="4:16" x14ac:dyDescent="0.3">
      <c r="D2110" s="2"/>
      <c r="H2110" s="63"/>
      <c r="I2110" s="42" t="str">
        <f>IF(LEN(H2110)&gt;0,G2110*0.5+((F2110/Summary!$B$3)*0.5),"")</f>
        <v/>
      </c>
      <c r="J2110" s="56" t="str">
        <f t="shared" si="201"/>
        <v/>
      </c>
      <c r="K2110" s="42" t="str">
        <f t="shared" si="200"/>
        <v/>
      </c>
      <c r="L2110" s="42" t="str">
        <f t="shared" si="202"/>
        <v/>
      </c>
      <c r="M2110" s="56" t="str">
        <f t="shared" si="203"/>
        <v/>
      </c>
      <c r="N2110" s="42" t="str">
        <f>IF(LEN(I2110)=0,"",VLOOKUP(M2110,'Decile Calc'!$G$2:$H$11,2))</f>
        <v/>
      </c>
      <c r="O2110" s="57" t="str">
        <f t="shared" si="204"/>
        <v/>
      </c>
      <c r="P2110" s="42" t="str">
        <f t="shared" si="205"/>
        <v/>
      </c>
    </row>
    <row r="2111" spans="4:16" x14ac:dyDescent="0.3">
      <c r="D2111" s="2"/>
      <c r="H2111" s="69"/>
      <c r="I2111" s="42" t="str">
        <f>IF(LEN(H2111)&gt;0,G2111*0.5+((F2111/Summary!$B$3)*0.5),"")</f>
        <v/>
      </c>
      <c r="J2111" s="56" t="str">
        <f t="shared" si="201"/>
        <v/>
      </c>
      <c r="K2111" s="42" t="str">
        <f t="shared" si="200"/>
        <v/>
      </c>
      <c r="L2111" s="42" t="str">
        <f t="shared" si="202"/>
        <v/>
      </c>
      <c r="M2111" s="56" t="str">
        <f t="shared" si="203"/>
        <v/>
      </c>
      <c r="N2111" s="42" t="str">
        <f>IF(LEN(I2111)=0,"",VLOOKUP(M2111,'Decile Calc'!$G$2:$H$11,2))</f>
        <v/>
      </c>
      <c r="O2111" s="57" t="str">
        <f t="shared" si="204"/>
        <v/>
      </c>
      <c r="P2111" s="42" t="str">
        <f t="shared" si="205"/>
        <v/>
      </c>
    </row>
    <row r="2112" spans="4:16" x14ac:dyDescent="0.3">
      <c r="D2112" s="2"/>
      <c r="I2112" s="42" t="str">
        <f>IF(LEN(H2112)&gt;0,G2112*0.5+((F2112/Summary!$B$3)*0.5),"")</f>
        <v/>
      </c>
      <c r="J2112" s="56" t="str">
        <f t="shared" si="201"/>
        <v/>
      </c>
      <c r="K2112" s="42" t="str">
        <f t="shared" si="200"/>
        <v/>
      </c>
      <c r="L2112" s="42" t="str">
        <f t="shared" si="202"/>
        <v/>
      </c>
      <c r="M2112" s="56" t="str">
        <f t="shared" si="203"/>
        <v/>
      </c>
      <c r="N2112" s="42" t="str">
        <f>IF(LEN(I2112)=0,"",VLOOKUP(M2112,'Decile Calc'!$G$2:$H$11,2))</f>
        <v/>
      </c>
      <c r="O2112" s="57" t="str">
        <f t="shared" si="204"/>
        <v/>
      </c>
      <c r="P2112" s="42" t="str">
        <f t="shared" si="205"/>
        <v/>
      </c>
    </row>
    <row r="2113" spans="4:16" x14ac:dyDescent="0.3">
      <c r="D2113" s="2"/>
      <c r="I2113" s="42" t="str">
        <f>IF(LEN(H2113)&gt;0,G2113*0.5+((F2113/Summary!$B$3)*0.5),"")</f>
        <v/>
      </c>
      <c r="J2113" s="56" t="str">
        <f t="shared" si="201"/>
        <v/>
      </c>
      <c r="K2113" s="42" t="str">
        <f t="shared" si="200"/>
        <v/>
      </c>
      <c r="L2113" s="42" t="str">
        <f t="shared" si="202"/>
        <v/>
      </c>
      <c r="M2113" s="56" t="str">
        <f t="shared" si="203"/>
        <v/>
      </c>
      <c r="N2113" s="42" t="str">
        <f>IF(LEN(I2113)=0,"",VLOOKUP(M2113,'Decile Calc'!$G$2:$H$11,2))</f>
        <v/>
      </c>
      <c r="O2113" s="57" t="str">
        <f t="shared" si="204"/>
        <v/>
      </c>
      <c r="P2113" s="42" t="str">
        <f t="shared" si="205"/>
        <v/>
      </c>
    </row>
    <row r="2114" spans="4:16" x14ac:dyDescent="0.3">
      <c r="D2114" s="2"/>
      <c r="I2114" s="42" t="str">
        <f>IF(LEN(H2114)&gt;0,G2114*0.5+((F2114/Summary!$B$3)*0.5),"")</f>
        <v/>
      </c>
      <c r="J2114" s="56" t="str">
        <f t="shared" si="201"/>
        <v/>
      </c>
      <c r="K2114" s="42" t="str">
        <f t="shared" ref="K2114:K2177" si="206">IF(LEN(I2114)&gt;0,ROW(A2114)/100000000,"")</f>
        <v/>
      </c>
      <c r="L2114" s="42" t="str">
        <f t="shared" si="202"/>
        <v/>
      </c>
      <c r="M2114" s="56" t="str">
        <f t="shared" si="203"/>
        <v/>
      </c>
      <c r="N2114" s="42" t="str">
        <f>IF(LEN(I2114)=0,"",VLOOKUP(M2114,'Decile Calc'!$G$2:$H$11,2))</f>
        <v/>
      </c>
      <c r="O2114" s="57" t="str">
        <f t="shared" si="204"/>
        <v/>
      </c>
      <c r="P2114" s="42" t="str">
        <f t="shared" si="205"/>
        <v/>
      </c>
    </row>
    <row r="2115" spans="4:16" x14ac:dyDescent="0.3">
      <c r="D2115" s="2"/>
      <c r="I2115" s="42" t="str">
        <f>IF(LEN(H2115)&gt;0,G2115*0.5+((F2115/Summary!$B$3)*0.5),"")</f>
        <v/>
      </c>
      <c r="J2115" s="56" t="str">
        <f t="shared" ref="J2115:J2178" si="207">IF(LEN(I2115)&gt;0,RANK(I2115,$I$2:$I$10001,1),"")</f>
        <v/>
      </c>
      <c r="K2115" s="42" t="str">
        <f t="shared" si="206"/>
        <v/>
      </c>
      <c r="L2115" s="42" t="str">
        <f t="shared" ref="L2115:L2178" si="208">IFERROR(I2115+K2115,"")</f>
        <v/>
      </c>
      <c r="M2115" s="56" t="str">
        <f t="shared" ref="M2115:M2178" si="209">IF(LEN(I2115)=0,"",RANK((I2115+K2115),$L$2:$L$10001,1))</f>
        <v/>
      </c>
      <c r="N2115" s="42" t="str">
        <f>IF(LEN(I2115)=0,"",VLOOKUP(M2115,'Decile Calc'!$G$2:$H$11,2))</f>
        <v/>
      </c>
      <c r="O2115" s="57" t="str">
        <f t="shared" ref="O2115:O2178" si="210">IF(LEN(I2115)&gt;0,H2115,"")</f>
        <v/>
      </c>
      <c r="P2115" s="42" t="str">
        <f t="shared" ref="P2115:P2178" si="211">IF(LEN(I2115)=0,"",TRUNC(M2115,0))</f>
        <v/>
      </c>
    </row>
    <row r="2116" spans="4:16" x14ac:dyDescent="0.3">
      <c r="D2116" s="30"/>
      <c r="I2116" s="42" t="str">
        <f>IF(LEN(H2116)&gt;0,G2116*0.5+((F2116/Summary!$B$3)*0.5),"")</f>
        <v/>
      </c>
      <c r="J2116" s="56" t="str">
        <f t="shared" si="207"/>
        <v/>
      </c>
      <c r="K2116" s="42" t="str">
        <f t="shared" si="206"/>
        <v/>
      </c>
      <c r="L2116" s="42" t="str">
        <f t="shared" si="208"/>
        <v/>
      </c>
      <c r="M2116" s="56" t="str">
        <f t="shared" si="209"/>
        <v/>
      </c>
      <c r="N2116" s="42" t="str">
        <f>IF(LEN(I2116)=0,"",VLOOKUP(M2116,'Decile Calc'!$G$2:$H$11,2))</f>
        <v/>
      </c>
      <c r="O2116" s="57" t="str">
        <f t="shared" si="210"/>
        <v/>
      </c>
      <c r="P2116" s="42" t="str">
        <f t="shared" si="211"/>
        <v/>
      </c>
    </row>
    <row r="2117" spans="4:16" x14ac:dyDescent="0.3">
      <c r="D2117" s="2"/>
      <c r="I2117" s="42" t="str">
        <f>IF(LEN(H2117)&gt;0,G2117*0.5+((F2117/Summary!$B$3)*0.5),"")</f>
        <v/>
      </c>
      <c r="J2117" s="56" t="str">
        <f t="shared" si="207"/>
        <v/>
      </c>
      <c r="K2117" s="42" t="str">
        <f t="shared" si="206"/>
        <v/>
      </c>
      <c r="L2117" s="42" t="str">
        <f t="shared" si="208"/>
        <v/>
      </c>
      <c r="M2117" s="56" t="str">
        <f t="shared" si="209"/>
        <v/>
      </c>
      <c r="N2117" s="42" t="str">
        <f>IF(LEN(I2117)=0,"",VLOOKUP(M2117,'Decile Calc'!$G$2:$H$11,2))</f>
        <v/>
      </c>
      <c r="O2117" s="57" t="str">
        <f t="shared" si="210"/>
        <v/>
      </c>
      <c r="P2117" s="42" t="str">
        <f t="shared" si="211"/>
        <v/>
      </c>
    </row>
    <row r="2118" spans="4:16" x14ac:dyDescent="0.3">
      <c r="D2118" s="2"/>
      <c r="H2118" s="63"/>
      <c r="I2118" s="42" t="str">
        <f>IF(LEN(H2118)&gt;0,G2118*0.5+((F2118/Summary!$B$3)*0.5),"")</f>
        <v/>
      </c>
      <c r="J2118" s="56" t="str">
        <f t="shared" si="207"/>
        <v/>
      </c>
      <c r="K2118" s="42" t="str">
        <f t="shared" si="206"/>
        <v/>
      </c>
      <c r="L2118" s="42" t="str">
        <f t="shared" si="208"/>
        <v/>
      </c>
      <c r="M2118" s="56" t="str">
        <f t="shared" si="209"/>
        <v/>
      </c>
      <c r="N2118" s="42" t="str">
        <f>IF(LEN(I2118)=0,"",VLOOKUP(M2118,'Decile Calc'!$G$2:$H$11,2))</f>
        <v/>
      </c>
      <c r="O2118" s="57" t="str">
        <f t="shared" si="210"/>
        <v/>
      </c>
      <c r="P2118" s="42" t="str">
        <f t="shared" si="211"/>
        <v/>
      </c>
    </row>
    <row r="2119" spans="4:16" x14ac:dyDescent="0.3">
      <c r="D2119" s="2"/>
      <c r="I2119" s="42" t="str">
        <f>IF(LEN(H2119)&gt;0,G2119*0.5+((F2119/Summary!$B$3)*0.5),"")</f>
        <v/>
      </c>
      <c r="J2119" s="56" t="str">
        <f t="shared" si="207"/>
        <v/>
      </c>
      <c r="K2119" s="42" t="str">
        <f t="shared" si="206"/>
        <v/>
      </c>
      <c r="L2119" s="42" t="str">
        <f t="shared" si="208"/>
        <v/>
      </c>
      <c r="M2119" s="56" t="str">
        <f t="shared" si="209"/>
        <v/>
      </c>
      <c r="N2119" s="42" t="str">
        <f>IF(LEN(I2119)=0,"",VLOOKUP(M2119,'Decile Calc'!$G$2:$H$11,2))</f>
        <v/>
      </c>
      <c r="O2119" s="57" t="str">
        <f t="shared" si="210"/>
        <v/>
      </c>
      <c r="P2119" s="42" t="str">
        <f t="shared" si="211"/>
        <v/>
      </c>
    </row>
    <row r="2120" spans="4:16" x14ac:dyDescent="0.3">
      <c r="D2120" s="2"/>
      <c r="I2120" s="42" t="str">
        <f>IF(LEN(H2120)&gt;0,G2120*0.5+((F2120/Summary!$B$3)*0.5),"")</f>
        <v/>
      </c>
      <c r="J2120" s="56" t="str">
        <f t="shared" si="207"/>
        <v/>
      </c>
      <c r="K2120" s="42" t="str">
        <f t="shared" si="206"/>
        <v/>
      </c>
      <c r="L2120" s="42" t="str">
        <f t="shared" si="208"/>
        <v/>
      </c>
      <c r="M2120" s="56" t="str">
        <f t="shared" si="209"/>
        <v/>
      </c>
      <c r="N2120" s="42" t="str">
        <f>IF(LEN(I2120)=0,"",VLOOKUP(M2120,'Decile Calc'!$G$2:$H$11,2))</f>
        <v/>
      </c>
      <c r="O2120" s="57" t="str">
        <f t="shared" si="210"/>
        <v/>
      </c>
      <c r="P2120" s="42" t="str">
        <f t="shared" si="211"/>
        <v/>
      </c>
    </row>
    <row r="2121" spans="4:16" x14ac:dyDescent="0.3">
      <c r="D2121" s="2"/>
      <c r="I2121" s="42" t="str">
        <f>IF(LEN(H2121)&gt;0,G2121*0.5+((F2121/Summary!$B$3)*0.5),"")</f>
        <v/>
      </c>
      <c r="J2121" s="56" t="str">
        <f t="shared" si="207"/>
        <v/>
      </c>
      <c r="K2121" s="42" t="str">
        <f t="shared" si="206"/>
        <v/>
      </c>
      <c r="L2121" s="42" t="str">
        <f t="shared" si="208"/>
        <v/>
      </c>
      <c r="M2121" s="56" t="str">
        <f t="shared" si="209"/>
        <v/>
      </c>
      <c r="N2121" s="42" t="str">
        <f>IF(LEN(I2121)=0,"",VLOOKUP(M2121,'Decile Calc'!$G$2:$H$11,2))</f>
        <v/>
      </c>
      <c r="O2121" s="57" t="str">
        <f t="shared" si="210"/>
        <v/>
      </c>
      <c r="P2121" s="42" t="str">
        <f t="shared" si="211"/>
        <v/>
      </c>
    </row>
    <row r="2122" spans="4:16" x14ac:dyDescent="0.3">
      <c r="D2122" s="30"/>
      <c r="I2122" s="42" t="str">
        <f>IF(LEN(H2122)&gt;0,G2122*0.5+((F2122/Summary!$B$3)*0.5),"")</f>
        <v/>
      </c>
      <c r="J2122" s="56" t="str">
        <f t="shared" si="207"/>
        <v/>
      </c>
      <c r="K2122" s="42" t="str">
        <f t="shared" si="206"/>
        <v/>
      </c>
      <c r="L2122" s="42" t="str">
        <f t="shared" si="208"/>
        <v/>
      </c>
      <c r="M2122" s="56" t="str">
        <f t="shared" si="209"/>
        <v/>
      </c>
      <c r="N2122" s="42" t="str">
        <f>IF(LEN(I2122)=0,"",VLOOKUP(M2122,'Decile Calc'!$G$2:$H$11,2))</f>
        <v/>
      </c>
      <c r="O2122" s="57" t="str">
        <f t="shared" si="210"/>
        <v/>
      </c>
      <c r="P2122" s="42" t="str">
        <f t="shared" si="211"/>
        <v/>
      </c>
    </row>
    <row r="2123" spans="4:16" x14ac:dyDescent="0.3">
      <c r="D2123" s="2"/>
      <c r="I2123" s="42" t="str">
        <f>IF(LEN(H2123)&gt;0,G2123*0.5+((F2123/Summary!$B$3)*0.5),"")</f>
        <v/>
      </c>
      <c r="J2123" s="56" t="str">
        <f t="shared" si="207"/>
        <v/>
      </c>
      <c r="K2123" s="42" t="str">
        <f t="shared" si="206"/>
        <v/>
      </c>
      <c r="L2123" s="42" t="str">
        <f t="shared" si="208"/>
        <v/>
      </c>
      <c r="M2123" s="56" t="str">
        <f t="shared" si="209"/>
        <v/>
      </c>
      <c r="N2123" s="42" t="str">
        <f>IF(LEN(I2123)=0,"",VLOOKUP(M2123,'Decile Calc'!$G$2:$H$11,2))</f>
        <v/>
      </c>
      <c r="O2123" s="57" t="str">
        <f t="shared" si="210"/>
        <v/>
      </c>
      <c r="P2123" s="42" t="str">
        <f t="shared" si="211"/>
        <v/>
      </c>
    </row>
    <row r="2124" spans="4:16" x14ac:dyDescent="0.3">
      <c r="D2124" s="2"/>
      <c r="I2124" s="42" t="str">
        <f>IF(LEN(H2124)&gt;0,G2124*0.5+((F2124/Summary!$B$3)*0.5),"")</f>
        <v/>
      </c>
      <c r="J2124" s="56" t="str">
        <f t="shared" si="207"/>
        <v/>
      </c>
      <c r="K2124" s="42" t="str">
        <f t="shared" si="206"/>
        <v/>
      </c>
      <c r="L2124" s="42" t="str">
        <f t="shared" si="208"/>
        <v/>
      </c>
      <c r="M2124" s="56" t="str">
        <f t="shared" si="209"/>
        <v/>
      </c>
      <c r="N2124" s="42" t="str">
        <f>IF(LEN(I2124)=0,"",VLOOKUP(M2124,'Decile Calc'!$G$2:$H$11,2))</f>
        <v/>
      </c>
      <c r="O2124" s="57" t="str">
        <f t="shared" si="210"/>
        <v/>
      </c>
      <c r="P2124" s="42" t="str">
        <f t="shared" si="211"/>
        <v/>
      </c>
    </row>
    <row r="2125" spans="4:16" x14ac:dyDescent="0.3">
      <c r="D2125" s="2"/>
      <c r="I2125" s="42" t="str">
        <f>IF(LEN(H2125)&gt;0,G2125*0.5+((F2125/Summary!$B$3)*0.5),"")</f>
        <v/>
      </c>
      <c r="J2125" s="56" t="str">
        <f t="shared" si="207"/>
        <v/>
      </c>
      <c r="K2125" s="42" t="str">
        <f t="shared" si="206"/>
        <v/>
      </c>
      <c r="L2125" s="42" t="str">
        <f t="shared" si="208"/>
        <v/>
      </c>
      <c r="M2125" s="56" t="str">
        <f t="shared" si="209"/>
        <v/>
      </c>
      <c r="N2125" s="42" t="str">
        <f>IF(LEN(I2125)=0,"",VLOOKUP(M2125,'Decile Calc'!$G$2:$H$11,2))</f>
        <v/>
      </c>
      <c r="O2125" s="57" t="str">
        <f t="shared" si="210"/>
        <v/>
      </c>
      <c r="P2125" s="42" t="str">
        <f t="shared" si="211"/>
        <v/>
      </c>
    </row>
    <row r="2126" spans="4:16" x14ac:dyDescent="0.3">
      <c r="D2126" s="2"/>
      <c r="I2126" s="42" t="str">
        <f>IF(LEN(H2126)&gt;0,G2126*0.5+((F2126/Summary!$B$3)*0.5),"")</f>
        <v/>
      </c>
      <c r="J2126" s="56" t="str">
        <f t="shared" si="207"/>
        <v/>
      </c>
      <c r="K2126" s="42" t="str">
        <f t="shared" si="206"/>
        <v/>
      </c>
      <c r="L2126" s="42" t="str">
        <f t="shared" si="208"/>
        <v/>
      </c>
      <c r="M2126" s="56" t="str">
        <f t="shared" si="209"/>
        <v/>
      </c>
      <c r="N2126" s="42" t="str">
        <f>IF(LEN(I2126)=0,"",VLOOKUP(M2126,'Decile Calc'!$G$2:$H$11,2))</f>
        <v/>
      </c>
      <c r="O2126" s="57" t="str">
        <f t="shared" si="210"/>
        <v/>
      </c>
      <c r="P2126" s="42" t="str">
        <f t="shared" si="211"/>
        <v/>
      </c>
    </row>
    <row r="2127" spans="4:16" x14ac:dyDescent="0.3">
      <c r="D2127" s="30"/>
      <c r="H2127" s="69"/>
      <c r="I2127" s="42" t="str">
        <f>IF(LEN(H2127)&gt;0,G2127*0.5+((F2127/Summary!$B$3)*0.5),"")</f>
        <v/>
      </c>
      <c r="J2127" s="56" t="str">
        <f t="shared" si="207"/>
        <v/>
      </c>
      <c r="K2127" s="42" t="str">
        <f t="shared" si="206"/>
        <v/>
      </c>
      <c r="L2127" s="42" t="str">
        <f t="shared" si="208"/>
        <v/>
      </c>
      <c r="M2127" s="56" t="str">
        <f t="shared" si="209"/>
        <v/>
      </c>
      <c r="N2127" s="42" t="str">
        <f>IF(LEN(I2127)=0,"",VLOOKUP(M2127,'Decile Calc'!$G$2:$H$11,2))</f>
        <v/>
      </c>
      <c r="O2127" s="57" t="str">
        <f t="shared" si="210"/>
        <v/>
      </c>
      <c r="P2127" s="42" t="str">
        <f t="shared" si="211"/>
        <v/>
      </c>
    </row>
    <row r="2128" spans="4:16" x14ac:dyDescent="0.3">
      <c r="D2128" s="2"/>
      <c r="I2128" s="42" t="str">
        <f>IF(LEN(H2128)&gt;0,G2128*0.5+((F2128/Summary!$B$3)*0.5),"")</f>
        <v/>
      </c>
      <c r="J2128" s="56" t="str">
        <f t="shared" si="207"/>
        <v/>
      </c>
      <c r="K2128" s="42" t="str">
        <f t="shared" si="206"/>
        <v/>
      </c>
      <c r="L2128" s="42" t="str">
        <f t="shared" si="208"/>
        <v/>
      </c>
      <c r="M2128" s="56" t="str">
        <f t="shared" si="209"/>
        <v/>
      </c>
      <c r="N2128" s="42" t="str">
        <f>IF(LEN(I2128)=0,"",VLOOKUP(M2128,'Decile Calc'!$G$2:$H$11,2))</f>
        <v/>
      </c>
      <c r="O2128" s="57" t="str">
        <f t="shared" si="210"/>
        <v/>
      </c>
      <c r="P2128" s="42" t="str">
        <f t="shared" si="211"/>
        <v/>
      </c>
    </row>
    <row r="2129" spans="4:16" x14ac:dyDescent="0.3">
      <c r="D2129" s="2"/>
      <c r="I2129" s="42" t="str">
        <f>IF(LEN(H2129)&gt;0,G2129*0.5+((F2129/Summary!$B$3)*0.5),"")</f>
        <v/>
      </c>
      <c r="J2129" s="56" t="str">
        <f t="shared" si="207"/>
        <v/>
      </c>
      <c r="K2129" s="42" t="str">
        <f t="shared" si="206"/>
        <v/>
      </c>
      <c r="L2129" s="42" t="str">
        <f t="shared" si="208"/>
        <v/>
      </c>
      <c r="M2129" s="56" t="str">
        <f t="shared" si="209"/>
        <v/>
      </c>
      <c r="N2129" s="42" t="str">
        <f>IF(LEN(I2129)=0,"",VLOOKUP(M2129,'Decile Calc'!$G$2:$H$11,2))</f>
        <v/>
      </c>
      <c r="O2129" s="57" t="str">
        <f t="shared" si="210"/>
        <v/>
      </c>
      <c r="P2129" s="42" t="str">
        <f t="shared" si="211"/>
        <v/>
      </c>
    </row>
    <row r="2130" spans="4:16" x14ac:dyDescent="0.3">
      <c r="D2130" s="2"/>
      <c r="I2130" s="42" t="str">
        <f>IF(LEN(H2130)&gt;0,G2130*0.5+((F2130/Summary!$B$3)*0.5),"")</f>
        <v/>
      </c>
      <c r="J2130" s="56" t="str">
        <f t="shared" si="207"/>
        <v/>
      </c>
      <c r="K2130" s="42" t="str">
        <f t="shared" si="206"/>
        <v/>
      </c>
      <c r="L2130" s="42" t="str">
        <f t="shared" si="208"/>
        <v/>
      </c>
      <c r="M2130" s="56" t="str">
        <f t="shared" si="209"/>
        <v/>
      </c>
      <c r="N2130" s="42" t="str">
        <f>IF(LEN(I2130)=0,"",VLOOKUP(M2130,'Decile Calc'!$G$2:$H$11,2))</f>
        <v/>
      </c>
      <c r="O2130" s="57" t="str">
        <f t="shared" si="210"/>
        <v/>
      </c>
      <c r="P2130" s="42" t="str">
        <f t="shared" si="211"/>
        <v/>
      </c>
    </row>
    <row r="2131" spans="4:16" x14ac:dyDescent="0.3">
      <c r="D2131" s="2"/>
      <c r="I2131" s="42" t="str">
        <f>IF(LEN(H2131)&gt;0,G2131*0.5+((F2131/Summary!$B$3)*0.5),"")</f>
        <v/>
      </c>
      <c r="J2131" s="56" t="str">
        <f t="shared" si="207"/>
        <v/>
      </c>
      <c r="K2131" s="42" t="str">
        <f t="shared" si="206"/>
        <v/>
      </c>
      <c r="L2131" s="42" t="str">
        <f t="shared" si="208"/>
        <v/>
      </c>
      <c r="M2131" s="56" t="str">
        <f t="shared" si="209"/>
        <v/>
      </c>
      <c r="N2131" s="42" t="str">
        <f>IF(LEN(I2131)=0,"",VLOOKUP(M2131,'Decile Calc'!$G$2:$H$11,2))</f>
        <v/>
      </c>
      <c r="O2131" s="57" t="str">
        <f t="shared" si="210"/>
        <v/>
      </c>
      <c r="P2131" s="42" t="str">
        <f t="shared" si="211"/>
        <v/>
      </c>
    </row>
    <row r="2132" spans="4:16" x14ac:dyDescent="0.3">
      <c r="D2132" s="2"/>
      <c r="I2132" s="42" t="str">
        <f>IF(LEN(H2132)&gt;0,G2132*0.5+((F2132/Summary!$B$3)*0.5),"")</f>
        <v/>
      </c>
      <c r="J2132" s="56" t="str">
        <f t="shared" si="207"/>
        <v/>
      </c>
      <c r="K2132" s="42" t="str">
        <f t="shared" si="206"/>
        <v/>
      </c>
      <c r="L2132" s="42" t="str">
        <f t="shared" si="208"/>
        <v/>
      </c>
      <c r="M2132" s="56" t="str">
        <f t="shared" si="209"/>
        <v/>
      </c>
      <c r="N2132" s="42" t="str">
        <f>IF(LEN(I2132)=0,"",VLOOKUP(M2132,'Decile Calc'!$G$2:$H$11,2))</f>
        <v/>
      </c>
      <c r="O2132" s="57" t="str">
        <f t="shared" si="210"/>
        <v/>
      </c>
      <c r="P2132" s="42" t="str">
        <f t="shared" si="211"/>
        <v/>
      </c>
    </row>
    <row r="2133" spans="4:16" x14ac:dyDescent="0.3">
      <c r="D2133" s="2"/>
      <c r="H2133" s="63"/>
      <c r="I2133" s="42" t="str">
        <f>IF(LEN(H2133)&gt;0,G2133*0.5+((F2133/Summary!$B$3)*0.5),"")</f>
        <v/>
      </c>
      <c r="J2133" s="56" t="str">
        <f t="shared" si="207"/>
        <v/>
      </c>
      <c r="K2133" s="42" t="str">
        <f t="shared" si="206"/>
        <v/>
      </c>
      <c r="L2133" s="42" t="str">
        <f t="shared" si="208"/>
        <v/>
      </c>
      <c r="M2133" s="56" t="str">
        <f t="shared" si="209"/>
        <v/>
      </c>
      <c r="N2133" s="42" t="str">
        <f>IF(LEN(I2133)=0,"",VLOOKUP(M2133,'Decile Calc'!$G$2:$H$11,2))</f>
        <v/>
      </c>
      <c r="O2133" s="57" t="str">
        <f t="shared" si="210"/>
        <v/>
      </c>
      <c r="P2133" s="42" t="str">
        <f t="shared" si="211"/>
        <v/>
      </c>
    </row>
    <row r="2134" spans="4:16" x14ac:dyDescent="0.3">
      <c r="D2134" s="2"/>
      <c r="I2134" s="42" t="str">
        <f>IF(LEN(H2134)&gt;0,G2134*0.5+((F2134/Summary!$B$3)*0.5),"")</f>
        <v/>
      </c>
      <c r="J2134" s="56" t="str">
        <f t="shared" si="207"/>
        <v/>
      </c>
      <c r="K2134" s="42" t="str">
        <f t="shared" si="206"/>
        <v/>
      </c>
      <c r="L2134" s="42" t="str">
        <f t="shared" si="208"/>
        <v/>
      </c>
      <c r="M2134" s="56" t="str">
        <f t="shared" si="209"/>
        <v/>
      </c>
      <c r="N2134" s="42" t="str">
        <f>IF(LEN(I2134)=0,"",VLOOKUP(M2134,'Decile Calc'!$G$2:$H$11,2))</f>
        <v/>
      </c>
      <c r="O2134" s="57" t="str">
        <f t="shared" si="210"/>
        <v/>
      </c>
      <c r="P2134" s="42" t="str">
        <f t="shared" si="211"/>
        <v/>
      </c>
    </row>
    <row r="2135" spans="4:16" x14ac:dyDescent="0.3">
      <c r="D2135" s="30"/>
      <c r="I2135" s="42" t="str">
        <f>IF(LEN(H2135)&gt;0,G2135*0.5+((F2135/Summary!$B$3)*0.5),"")</f>
        <v/>
      </c>
      <c r="J2135" s="56" t="str">
        <f t="shared" si="207"/>
        <v/>
      </c>
      <c r="K2135" s="42" t="str">
        <f t="shared" si="206"/>
        <v/>
      </c>
      <c r="L2135" s="42" t="str">
        <f t="shared" si="208"/>
        <v/>
      </c>
      <c r="M2135" s="56" t="str">
        <f t="shared" si="209"/>
        <v/>
      </c>
      <c r="N2135" s="42" t="str">
        <f>IF(LEN(I2135)=0,"",VLOOKUP(M2135,'Decile Calc'!$G$2:$H$11,2))</f>
        <v/>
      </c>
      <c r="O2135" s="57" t="str">
        <f t="shared" si="210"/>
        <v/>
      </c>
      <c r="P2135" s="42" t="str">
        <f t="shared" si="211"/>
        <v/>
      </c>
    </row>
    <row r="2136" spans="4:16" x14ac:dyDescent="0.3">
      <c r="D2136" s="2"/>
      <c r="I2136" s="42" t="str">
        <f>IF(LEN(H2136)&gt;0,G2136*0.5+((F2136/Summary!$B$3)*0.5),"")</f>
        <v/>
      </c>
      <c r="J2136" s="56" t="str">
        <f t="shared" si="207"/>
        <v/>
      </c>
      <c r="K2136" s="42" t="str">
        <f t="shared" si="206"/>
        <v/>
      </c>
      <c r="L2136" s="42" t="str">
        <f t="shared" si="208"/>
        <v/>
      </c>
      <c r="M2136" s="56" t="str">
        <f t="shared" si="209"/>
        <v/>
      </c>
      <c r="N2136" s="42" t="str">
        <f>IF(LEN(I2136)=0,"",VLOOKUP(M2136,'Decile Calc'!$G$2:$H$11,2))</f>
        <v/>
      </c>
      <c r="O2136" s="57" t="str">
        <f t="shared" si="210"/>
        <v/>
      </c>
      <c r="P2136" s="42" t="str">
        <f t="shared" si="211"/>
        <v/>
      </c>
    </row>
    <row r="2137" spans="4:16" x14ac:dyDescent="0.3">
      <c r="D2137" s="2"/>
      <c r="I2137" s="42" t="str">
        <f>IF(LEN(H2137)&gt;0,G2137*0.5+((F2137/Summary!$B$3)*0.5),"")</f>
        <v/>
      </c>
      <c r="J2137" s="56" t="str">
        <f t="shared" si="207"/>
        <v/>
      </c>
      <c r="K2137" s="42" t="str">
        <f t="shared" si="206"/>
        <v/>
      </c>
      <c r="L2137" s="42" t="str">
        <f t="shared" si="208"/>
        <v/>
      </c>
      <c r="M2137" s="56" t="str">
        <f t="shared" si="209"/>
        <v/>
      </c>
      <c r="N2137" s="42" t="str">
        <f>IF(LEN(I2137)=0,"",VLOOKUP(M2137,'Decile Calc'!$G$2:$H$11,2))</f>
        <v/>
      </c>
      <c r="O2137" s="57" t="str">
        <f t="shared" si="210"/>
        <v/>
      </c>
      <c r="P2137" s="42" t="str">
        <f t="shared" si="211"/>
        <v/>
      </c>
    </row>
    <row r="2138" spans="4:16" x14ac:dyDescent="0.3">
      <c r="D2138" s="30"/>
      <c r="I2138" s="42" t="str">
        <f>IF(LEN(H2138)&gt;0,G2138*0.5+((F2138/Summary!$B$3)*0.5),"")</f>
        <v/>
      </c>
      <c r="J2138" s="56" t="str">
        <f t="shared" si="207"/>
        <v/>
      </c>
      <c r="K2138" s="42" t="str">
        <f t="shared" si="206"/>
        <v/>
      </c>
      <c r="L2138" s="42" t="str">
        <f t="shared" si="208"/>
        <v/>
      </c>
      <c r="M2138" s="56" t="str">
        <f t="shared" si="209"/>
        <v/>
      </c>
      <c r="N2138" s="42" t="str">
        <f>IF(LEN(I2138)=0,"",VLOOKUP(M2138,'Decile Calc'!$G$2:$H$11,2))</f>
        <v/>
      </c>
      <c r="O2138" s="57" t="str">
        <f t="shared" si="210"/>
        <v/>
      </c>
      <c r="P2138" s="42" t="str">
        <f t="shared" si="211"/>
        <v/>
      </c>
    </row>
    <row r="2139" spans="4:16" x14ac:dyDescent="0.3">
      <c r="D2139" s="30"/>
      <c r="I2139" s="42" t="str">
        <f>IF(LEN(H2139)&gt;0,G2139*0.5+((F2139/Summary!$B$3)*0.5),"")</f>
        <v/>
      </c>
      <c r="J2139" s="56" t="str">
        <f t="shared" si="207"/>
        <v/>
      </c>
      <c r="K2139" s="42" t="str">
        <f t="shared" si="206"/>
        <v/>
      </c>
      <c r="L2139" s="42" t="str">
        <f t="shared" si="208"/>
        <v/>
      </c>
      <c r="M2139" s="56" t="str">
        <f t="shared" si="209"/>
        <v/>
      </c>
      <c r="N2139" s="42" t="str">
        <f>IF(LEN(I2139)=0,"",VLOOKUP(M2139,'Decile Calc'!$G$2:$H$11,2))</f>
        <v/>
      </c>
      <c r="O2139" s="57" t="str">
        <f t="shared" si="210"/>
        <v/>
      </c>
      <c r="P2139" s="42" t="str">
        <f t="shared" si="211"/>
        <v/>
      </c>
    </row>
    <row r="2140" spans="4:16" x14ac:dyDescent="0.3">
      <c r="D2140" s="30"/>
      <c r="I2140" s="42" t="str">
        <f>IF(LEN(H2140)&gt;0,G2140*0.5+((F2140/Summary!$B$3)*0.5),"")</f>
        <v/>
      </c>
      <c r="J2140" s="56" t="str">
        <f t="shared" si="207"/>
        <v/>
      </c>
      <c r="K2140" s="42" t="str">
        <f t="shared" si="206"/>
        <v/>
      </c>
      <c r="L2140" s="42" t="str">
        <f t="shared" si="208"/>
        <v/>
      </c>
      <c r="M2140" s="56" t="str">
        <f t="shared" si="209"/>
        <v/>
      </c>
      <c r="N2140" s="42" t="str">
        <f>IF(LEN(I2140)=0,"",VLOOKUP(M2140,'Decile Calc'!$G$2:$H$11,2))</f>
        <v/>
      </c>
      <c r="O2140" s="57" t="str">
        <f t="shared" si="210"/>
        <v/>
      </c>
      <c r="P2140" s="42" t="str">
        <f t="shared" si="211"/>
        <v/>
      </c>
    </row>
    <row r="2141" spans="4:16" x14ac:dyDescent="0.3">
      <c r="D2141" s="2"/>
      <c r="I2141" s="42" t="str">
        <f>IF(LEN(H2141)&gt;0,G2141*0.5+((F2141/Summary!$B$3)*0.5),"")</f>
        <v/>
      </c>
      <c r="J2141" s="56" t="str">
        <f t="shared" si="207"/>
        <v/>
      </c>
      <c r="K2141" s="42" t="str">
        <f t="shared" si="206"/>
        <v/>
      </c>
      <c r="L2141" s="42" t="str">
        <f t="shared" si="208"/>
        <v/>
      </c>
      <c r="M2141" s="56" t="str">
        <f t="shared" si="209"/>
        <v/>
      </c>
      <c r="N2141" s="42" t="str">
        <f>IF(LEN(I2141)=0,"",VLOOKUP(M2141,'Decile Calc'!$G$2:$H$11,2))</f>
        <v/>
      </c>
      <c r="O2141" s="57" t="str">
        <f t="shared" si="210"/>
        <v/>
      </c>
      <c r="P2141" s="42" t="str">
        <f t="shared" si="211"/>
        <v/>
      </c>
    </row>
    <row r="2142" spans="4:16" x14ac:dyDescent="0.3">
      <c r="D2142" s="2"/>
      <c r="I2142" s="42" t="str">
        <f>IF(LEN(H2142)&gt;0,G2142*0.5+((F2142/Summary!$B$3)*0.5),"")</f>
        <v/>
      </c>
      <c r="J2142" s="56" t="str">
        <f t="shared" si="207"/>
        <v/>
      </c>
      <c r="K2142" s="42" t="str">
        <f t="shared" si="206"/>
        <v/>
      </c>
      <c r="L2142" s="42" t="str">
        <f t="shared" si="208"/>
        <v/>
      </c>
      <c r="M2142" s="56" t="str">
        <f t="shared" si="209"/>
        <v/>
      </c>
      <c r="N2142" s="42" t="str">
        <f>IF(LEN(I2142)=0,"",VLOOKUP(M2142,'Decile Calc'!$G$2:$H$11,2))</f>
        <v/>
      </c>
      <c r="O2142" s="57" t="str">
        <f t="shared" si="210"/>
        <v/>
      </c>
      <c r="P2142" s="42" t="str">
        <f t="shared" si="211"/>
        <v/>
      </c>
    </row>
    <row r="2143" spans="4:16" x14ac:dyDescent="0.3">
      <c r="D2143" s="2"/>
      <c r="I2143" s="42" t="str">
        <f>IF(LEN(H2143)&gt;0,G2143*0.5+((F2143/Summary!$B$3)*0.5),"")</f>
        <v/>
      </c>
      <c r="J2143" s="56" t="str">
        <f t="shared" si="207"/>
        <v/>
      </c>
      <c r="K2143" s="42" t="str">
        <f t="shared" si="206"/>
        <v/>
      </c>
      <c r="L2143" s="42" t="str">
        <f t="shared" si="208"/>
        <v/>
      </c>
      <c r="M2143" s="56" t="str">
        <f t="shared" si="209"/>
        <v/>
      </c>
      <c r="N2143" s="42" t="str">
        <f>IF(LEN(I2143)=0,"",VLOOKUP(M2143,'Decile Calc'!$G$2:$H$11,2))</f>
        <v/>
      </c>
      <c r="O2143" s="57" t="str">
        <f t="shared" si="210"/>
        <v/>
      </c>
      <c r="P2143" s="42" t="str">
        <f t="shared" si="211"/>
        <v/>
      </c>
    </row>
    <row r="2144" spans="4:16" x14ac:dyDescent="0.3">
      <c r="D2144" s="2"/>
      <c r="I2144" s="42" t="str">
        <f>IF(LEN(H2144)&gt;0,G2144*0.5+((F2144/Summary!$B$3)*0.5),"")</f>
        <v/>
      </c>
      <c r="J2144" s="56" t="str">
        <f t="shared" si="207"/>
        <v/>
      </c>
      <c r="K2144" s="42" t="str">
        <f t="shared" si="206"/>
        <v/>
      </c>
      <c r="L2144" s="42" t="str">
        <f t="shared" si="208"/>
        <v/>
      </c>
      <c r="M2144" s="56" t="str">
        <f t="shared" si="209"/>
        <v/>
      </c>
      <c r="N2144" s="42" t="str">
        <f>IF(LEN(I2144)=0,"",VLOOKUP(M2144,'Decile Calc'!$G$2:$H$11,2))</f>
        <v/>
      </c>
      <c r="O2144" s="57" t="str">
        <f t="shared" si="210"/>
        <v/>
      </c>
      <c r="P2144" s="42" t="str">
        <f t="shared" si="211"/>
        <v/>
      </c>
    </row>
    <row r="2145" spans="4:16" x14ac:dyDescent="0.3">
      <c r="D2145" s="2"/>
      <c r="I2145" s="42" t="str">
        <f>IF(LEN(H2145)&gt;0,G2145*0.5+((F2145/Summary!$B$3)*0.5),"")</f>
        <v/>
      </c>
      <c r="J2145" s="56" t="str">
        <f t="shared" si="207"/>
        <v/>
      </c>
      <c r="K2145" s="42" t="str">
        <f t="shared" si="206"/>
        <v/>
      </c>
      <c r="L2145" s="42" t="str">
        <f t="shared" si="208"/>
        <v/>
      </c>
      <c r="M2145" s="56" t="str">
        <f t="shared" si="209"/>
        <v/>
      </c>
      <c r="N2145" s="42" t="str">
        <f>IF(LEN(I2145)=0,"",VLOOKUP(M2145,'Decile Calc'!$G$2:$H$11,2))</f>
        <v/>
      </c>
      <c r="O2145" s="57" t="str">
        <f t="shared" si="210"/>
        <v/>
      </c>
      <c r="P2145" s="42" t="str">
        <f t="shared" si="211"/>
        <v/>
      </c>
    </row>
    <row r="2146" spans="4:16" x14ac:dyDescent="0.3">
      <c r="D2146" s="2"/>
      <c r="I2146" s="42" t="str">
        <f>IF(LEN(H2146)&gt;0,G2146*0.5+((F2146/Summary!$B$3)*0.5),"")</f>
        <v/>
      </c>
      <c r="J2146" s="56" t="str">
        <f t="shared" si="207"/>
        <v/>
      </c>
      <c r="K2146" s="42" t="str">
        <f t="shared" si="206"/>
        <v/>
      </c>
      <c r="L2146" s="42" t="str">
        <f t="shared" si="208"/>
        <v/>
      </c>
      <c r="M2146" s="56" t="str">
        <f t="shared" si="209"/>
        <v/>
      </c>
      <c r="N2146" s="42" t="str">
        <f>IF(LEN(I2146)=0,"",VLOOKUP(M2146,'Decile Calc'!$G$2:$H$11,2))</f>
        <v/>
      </c>
      <c r="O2146" s="57" t="str">
        <f t="shared" si="210"/>
        <v/>
      </c>
      <c r="P2146" s="42" t="str">
        <f t="shared" si="211"/>
        <v/>
      </c>
    </row>
    <row r="2147" spans="4:16" x14ac:dyDescent="0.3">
      <c r="D2147" s="30"/>
      <c r="I2147" s="42" t="str">
        <f>IF(LEN(H2147)&gt;0,G2147*0.5+((F2147/Summary!$B$3)*0.5),"")</f>
        <v/>
      </c>
      <c r="J2147" s="56" t="str">
        <f t="shared" si="207"/>
        <v/>
      </c>
      <c r="K2147" s="42" t="str">
        <f t="shared" si="206"/>
        <v/>
      </c>
      <c r="L2147" s="42" t="str">
        <f t="shared" si="208"/>
        <v/>
      </c>
      <c r="M2147" s="56" t="str">
        <f t="shared" si="209"/>
        <v/>
      </c>
      <c r="N2147" s="42" t="str">
        <f>IF(LEN(I2147)=0,"",VLOOKUP(M2147,'Decile Calc'!$G$2:$H$11,2))</f>
        <v/>
      </c>
      <c r="O2147" s="57" t="str">
        <f t="shared" si="210"/>
        <v/>
      </c>
      <c r="P2147" s="42" t="str">
        <f t="shared" si="211"/>
        <v/>
      </c>
    </row>
    <row r="2148" spans="4:16" x14ac:dyDescent="0.3">
      <c r="D2148" s="30"/>
      <c r="I2148" s="42" t="str">
        <f>IF(LEN(H2148)&gt;0,G2148*0.5+((F2148/Summary!$B$3)*0.5),"")</f>
        <v/>
      </c>
      <c r="J2148" s="56" t="str">
        <f t="shared" si="207"/>
        <v/>
      </c>
      <c r="K2148" s="42" t="str">
        <f t="shared" si="206"/>
        <v/>
      </c>
      <c r="L2148" s="42" t="str">
        <f t="shared" si="208"/>
        <v/>
      </c>
      <c r="M2148" s="56" t="str">
        <f t="shared" si="209"/>
        <v/>
      </c>
      <c r="N2148" s="42" t="str">
        <f>IF(LEN(I2148)=0,"",VLOOKUP(M2148,'Decile Calc'!$G$2:$H$11,2))</f>
        <v/>
      </c>
      <c r="O2148" s="57" t="str">
        <f t="shared" si="210"/>
        <v/>
      </c>
      <c r="P2148" s="42" t="str">
        <f t="shared" si="211"/>
        <v/>
      </c>
    </row>
    <row r="2149" spans="4:16" x14ac:dyDescent="0.3">
      <c r="D2149" s="2"/>
      <c r="I2149" s="42" t="str">
        <f>IF(LEN(H2149)&gt;0,G2149*0.5+((F2149/Summary!$B$3)*0.5),"")</f>
        <v/>
      </c>
      <c r="J2149" s="56" t="str">
        <f t="shared" si="207"/>
        <v/>
      </c>
      <c r="K2149" s="42" t="str">
        <f t="shared" si="206"/>
        <v/>
      </c>
      <c r="L2149" s="42" t="str">
        <f t="shared" si="208"/>
        <v/>
      </c>
      <c r="M2149" s="56" t="str">
        <f t="shared" si="209"/>
        <v/>
      </c>
      <c r="N2149" s="42" t="str">
        <f>IF(LEN(I2149)=0,"",VLOOKUP(M2149,'Decile Calc'!$G$2:$H$11,2))</f>
        <v/>
      </c>
      <c r="O2149" s="57" t="str">
        <f t="shared" si="210"/>
        <v/>
      </c>
      <c r="P2149" s="42" t="str">
        <f t="shared" si="211"/>
        <v/>
      </c>
    </row>
    <row r="2150" spans="4:16" x14ac:dyDescent="0.3">
      <c r="D2150" s="30"/>
      <c r="I2150" s="42" t="str">
        <f>IF(LEN(H2150)&gt;0,G2150*0.5+((F2150/Summary!$B$3)*0.5),"")</f>
        <v/>
      </c>
      <c r="J2150" s="56" t="str">
        <f t="shared" si="207"/>
        <v/>
      </c>
      <c r="K2150" s="42" t="str">
        <f t="shared" si="206"/>
        <v/>
      </c>
      <c r="L2150" s="42" t="str">
        <f t="shared" si="208"/>
        <v/>
      </c>
      <c r="M2150" s="56" t="str">
        <f t="shared" si="209"/>
        <v/>
      </c>
      <c r="N2150" s="42" t="str">
        <f>IF(LEN(I2150)=0,"",VLOOKUP(M2150,'Decile Calc'!$G$2:$H$11,2))</f>
        <v/>
      </c>
      <c r="O2150" s="57" t="str">
        <f t="shared" si="210"/>
        <v/>
      </c>
      <c r="P2150" s="42" t="str">
        <f t="shared" si="211"/>
        <v/>
      </c>
    </row>
    <row r="2151" spans="4:16" x14ac:dyDescent="0.3">
      <c r="D2151" s="2"/>
      <c r="I2151" s="42" t="str">
        <f>IF(LEN(H2151)&gt;0,G2151*0.5+((F2151/Summary!$B$3)*0.5),"")</f>
        <v/>
      </c>
      <c r="J2151" s="56" t="str">
        <f t="shared" si="207"/>
        <v/>
      </c>
      <c r="K2151" s="42" t="str">
        <f t="shared" si="206"/>
        <v/>
      </c>
      <c r="L2151" s="42" t="str">
        <f t="shared" si="208"/>
        <v/>
      </c>
      <c r="M2151" s="56" t="str">
        <f t="shared" si="209"/>
        <v/>
      </c>
      <c r="N2151" s="42" t="str">
        <f>IF(LEN(I2151)=0,"",VLOOKUP(M2151,'Decile Calc'!$G$2:$H$11,2))</f>
        <v/>
      </c>
      <c r="O2151" s="57" t="str">
        <f t="shared" si="210"/>
        <v/>
      </c>
      <c r="P2151" s="42" t="str">
        <f t="shared" si="211"/>
        <v/>
      </c>
    </row>
    <row r="2152" spans="4:16" x14ac:dyDescent="0.3">
      <c r="D2152" s="2"/>
      <c r="I2152" s="42" t="str">
        <f>IF(LEN(H2152)&gt;0,G2152*0.5+((F2152/Summary!$B$3)*0.5),"")</f>
        <v/>
      </c>
      <c r="J2152" s="56" t="str">
        <f t="shared" si="207"/>
        <v/>
      </c>
      <c r="K2152" s="42" t="str">
        <f t="shared" si="206"/>
        <v/>
      </c>
      <c r="L2152" s="42" t="str">
        <f t="shared" si="208"/>
        <v/>
      </c>
      <c r="M2152" s="56" t="str">
        <f t="shared" si="209"/>
        <v/>
      </c>
      <c r="N2152" s="42" t="str">
        <f>IF(LEN(I2152)=0,"",VLOOKUP(M2152,'Decile Calc'!$G$2:$H$11,2))</f>
        <v/>
      </c>
      <c r="O2152" s="57" t="str">
        <f t="shared" si="210"/>
        <v/>
      </c>
      <c r="P2152" s="42" t="str">
        <f t="shared" si="211"/>
        <v/>
      </c>
    </row>
    <row r="2153" spans="4:16" x14ac:dyDescent="0.3">
      <c r="D2153" s="2"/>
      <c r="I2153" s="42" t="str">
        <f>IF(LEN(H2153)&gt;0,G2153*0.5+((F2153/Summary!$B$3)*0.5),"")</f>
        <v/>
      </c>
      <c r="J2153" s="56" t="str">
        <f t="shared" si="207"/>
        <v/>
      </c>
      <c r="K2153" s="42" t="str">
        <f t="shared" si="206"/>
        <v/>
      </c>
      <c r="L2153" s="42" t="str">
        <f t="shared" si="208"/>
        <v/>
      </c>
      <c r="M2153" s="56" t="str">
        <f t="shared" si="209"/>
        <v/>
      </c>
      <c r="N2153" s="42" t="str">
        <f>IF(LEN(I2153)=0,"",VLOOKUP(M2153,'Decile Calc'!$G$2:$H$11,2))</f>
        <v/>
      </c>
      <c r="O2153" s="57" t="str">
        <f t="shared" si="210"/>
        <v/>
      </c>
      <c r="P2153" s="42" t="str">
        <f t="shared" si="211"/>
        <v/>
      </c>
    </row>
    <row r="2154" spans="4:16" x14ac:dyDescent="0.3">
      <c r="D2154" s="2"/>
      <c r="I2154" s="42" t="str">
        <f>IF(LEN(H2154)&gt;0,G2154*0.5+((F2154/Summary!$B$3)*0.5),"")</f>
        <v/>
      </c>
      <c r="J2154" s="56" t="str">
        <f t="shared" si="207"/>
        <v/>
      </c>
      <c r="K2154" s="42" t="str">
        <f t="shared" si="206"/>
        <v/>
      </c>
      <c r="L2154" s="42" t="str">
        <f t="shared" si="208"/>
        <v/>
      </c>
      <c r="M2154" s="56" t="str">
        <f t="shared" si="209"/>
        <v/>
      </c>
      <c r="N2154" s="42" t="str">
        <f>IF(LEN(I2154)=0,"",VLOOKUP(M2154,'Decile Calc'!$G$2:$H$11,2))</f>
        <v/>
      </c>
      <c r="O2154" s="57" t="str">
        <f t="shared" si="210"/>
        <v/>
      </c>
      <c r="P2154" s="42" t="str">
        <f t="shared" si="211"/>
        <v/>
      </c>
    </row>
    <row r="2155" spans="4:16" x14ac:dyDescent="0.3">
      <c r="D2155" s="2"/>
      <c r="I2155" s="42" t="str">
        <f>IF(LEN(H2155)&gt;0,G2155*0.5+((F2155/Summary!$B$3)*0.5),"")</f>
        <v/>
      </c>
      <c r="J2155" s="56" t="str">
        <f t="shared" si="207"/>
        <v/>
      </c>
      <c r="K2155" s="42" t="str">
        <f t="shared" si="206"/>
        <v/>
      </c>
      <c r="L2155" s="42" t="str">
        <f t="shared" si="208"/>
        <v/>
      </c>
      <c r="M2155" s="56" t="str">
        <f t="shared" si="209"/>
        <v/>
      </c>
      <c r="N2155" s="42" t="str">
        <f>IF(LEN(I2155)=0,"",VLOOKUP(M2155,'Decile Calc'!$G$2:$H$11,2))</f>
        <v/>
      </c>
      <c r="O2155" s="57" t="str">
        <f t="shared" si="210"/>
        <v/>
      </c>
      <c r="P2155" s="42" t="str">
        <f t="shared" si="211"/>
        <v/>
      </c>
    </row>
    <row r="2156" spans="4:16" x14ac:dyDescent="0.3">
      <c r="D2156" s="2"/>
      <c r="I2156" s="42" t="str">
        <f>IF(LEN(H2156)&gt;0,G2156*0.5+((F2156/Summary!$B$3)*0.5),"")</f>
        <v/>
      </c>
      <c r="J2156" s="56" t="str">
        <f t="shared" si="207"/>
        <v/>
      </c>
      <c r="K2156" s="42" t="str">
        <f t="shared" si="206"/>
        <v/>
      </c>
      <c r="L2156" s="42" t="str">
        <f t="shared" si="208"/>
        <v/>
      </c>
      <c r="M2156" s="56" t="str">
        <f t="shared" si="209"/>
        <v/>
      </c>
      <c r="N2156" s="42" t="str">
        <f>IF(LEN(I2156)=0,"",VLOOKUP(M2156,'Decile Calc'!$G$2:$H$11,2))</f>
        <v/>
      </c>
      <c r="O2156" s="57" t="str">
        <f t="shared" si="210"/>
        <v/>
      </c>
      <c r="P2156" s="42" t="str">
        <f t="shared" si="211"/>
        <v/>
      </c>
    </row>
    <row r="2157" spans="4:16" x14ac:dyDescent="0.3">
      <c r="D2157" s="2"/>
      <c r="I2157" s="42" t="str">
        <f>IF(LEN(H2157)&gt;0,G2157*0.5+((F2157/Summary!$B$3)*0.5),"")</f>
        <v/>
      </c>
      <c r="J2157" s="56" t="str">
        <f t="shared" si="207"/>
        <v/>
      </c>
      <c r="K2157" s="42" t="str">
        <f t="shared" si="206"/>
        <v/>
      </c>
      <c r="L2157" s="42" t="str">
        <f t="shared" si="208"/>
        <v/>
      </c>
      <c r="M2157" s="56" t="str">
        <f t="shared" si="209"/>
        <v/>
      </c>
      <c r="N2157" s="42" t="str">
        <f>IF(LEN(I2157)=0,"",VLOOKUP(M2157,'Decile Calc'!$G$2:$H$11,2))</f>
        <v/>
      </c>
      <c r="O2157" s="57" t="str">
        <f t="shared" si="210"/>
        <v/>
      </c>
      <c r="P2157" s="42" t="str">
        <f t="shared" si="211"/>
        <v/>
      </c>
    </row>
    <row r="2158" spans="4:16" x14ac:dyDescent="0.3">
      <c r="D2158" s="2"/>
      <c r="I2158" s="42" t="str">
        <f>IF(LEN(H2158)&gt;0,G2158*0.5+((F2158/Summary!$B$3)*0.5),"")</f>
        <v/>
      </c>
      <c r="J2158" s="56" t="str">
        <f t="shared" si="207"/>
        <v/>
      </c>
      <c r="K2158" s="42" t="str">
        <f t="shared" si="206"/>
        <v/>
      </c>
      <c r="L2158" s="42" t="str">
        <f t="shared" si="208"/>
        <v/>
      </c>
      <c r="M2158" s="56" t="str">
        <f t="shared" si="209"/>
        <v/>
      </c>
      <c r="N2158" s="42" t="str">
        <f>IF(LEN(I2158)=0,"",VLOOKUP(M2158,'Decile Calc'!$G$2:$H$11,2))</f>
        <v/>
      </c>
      <c r="O2158" s="57" t="str">
        <f t="shared" si="210"/>
        <v/>
      </c>
      <c r="P2158" s="42" t="str">
        <f t="shared" si="211"/>
        <v/>
      </c>
    </row>
    <row r="2159" spans="4:16" x14ac:dyDescent="0.3">
      <c r="D2159" s="2"/>
      <c r="I2159" s="42" t="str">
        <f>IF(LEN(H2159)&gt;0,G2159*0.5+((F2159/Summary!$B$3)*0.5),"")</f>
        <v/>
      </c>
      <c r="J2159" s="56" t="str">
        <f t="shared" si="207"/>
        <v/>
      </c>
      <c r="K2159" s="42" t="str">
        <f t="shared" si="206"/>
        <v/>
      </c>
      <c r="L2159" s="42" t="str">
        <f t="shared" si="208"/>
        <v/>
      </c>
      <c r="M2159" s="56" t="str">
        <f t="shared" si="209"/>
        <v/>
      </c>
      <c r="N2159" s="42" t="str">
        <f>IF(LEN(I2159)=0,"",VLOOKUP(M2159,'Decile Calc'!$G$2:$H$11,2))</f>
        <v/>
      </c>
      <c r="O2159" s="57" t="str">
        <f t="shared" si="210"/>
        <v/>
      </c>
      <c r="P2159" s="42" t="str">
        <f t="shared" si="211"/>
        <v/>
      </c>
    </row>
    <row r="2160" spans="4:16" x14ac:dyDescent="0.3">
      <c r="D2160" s="30"/>
      <c r="I2160" s="42" t="str">
        <f>IF(LEN(H2160)&gt;0,G2160*0.5+((F2160/Summary!$B$3)*0.5),"")</f>
        <v/>
      </c>
      <c r="J2160" s="56" t="str">
        <f t="shared" si="207"/>
        <v/>
      </c>
      <c r="K2160" s="42" t="str">
        <f t="shared" si="206"/>
        <v/>
      </c>
      <c r="L2160" s="42" t="str">
        <f t="shared" si="208"/>
        <v/>
      </c>
      <c r="M2160" s="56" t="str">
        <f t="shared" si="209"/>
        <v/>
      </c>
      <c r="N2160" s="42" t="str">
        <f>IF(LEN(I2160)=0,"",VLOOKUP(M2160,'Decile Calc'!$G$2:$H$11,2))</f>
        <v/>
      </c>
      <c r="O2160" s="57" t="str">
        <f t="shared" si="210"/>
        <v/>
      </c>
      <c r="P2160" s="42" t="str">
        <f t="shared" si="211"/>
        <v/>
      </c>
    </row>
    <row r="2161" spans="4:16" x14ac:dyDescent="0.3">
      <c r="D2161" s="2"/>
      <c r="I2161" s="42" t="str">
        <f>IF(LEN(H2161)&gt;0,G2161*0.5+((F2161/Summary!$B$3)*0.5),"")</f>
        <v/>
      </c>
      <c r="J2161" s="56" t="str">
        <f t="shared" si="207"/>
        <v/>
      </c>
      <c r="K2161" s="42" t="str">
        <f t="shared" si="206"/>
        <v/>
      </c>
      <c r="L2161" s="42" t="str">
        <f t="shared" si="208"/>
        <v/>
      </c>
      <c r="M2161" s="56" t="str">
        <f t="shared" si="209"/>
        <v/>
      </c>
      <c r="N2161" s="42" t="str">
        <f>IF(LEN(I2161)=0,"",VLOOKUP(M2161,'Decile Calc'!$G$2:$H$11,2))</f>
        <v/>
      </c>
      <c r="O2161" s="57" t="str">
        <f t="shared" si="210"/>
        <v/>
      </c>
      <c r="P2161" s="42" t="str">
        <f t="shared" si="211"/>
        <v/>
      </c>
    </row>
    <row r="2162" spans="4:16" x14ac:dyDescent="0.3">
      <c r="D2162" s="2"/>
      <c r="I2162" s="42" t="str">
        <f>IF(LEN(H2162)&gt;0,G2162*0.5+((F2162/Summary!$B$3)*0.5),"")</f>
        <v/>
      </c>
      <c r="J2162" s="56" t="str">
        <f t="shared" si="207"/>
        <v/>
      </c>
      <c r="K2162" s="42" t="str">
        <f t="shared" si="206"/>
        <v/>
      </c>
      <c r="L2162" s="42" t="str">
        <f t="shared" si="208"/>
        <v/>
      </c>
      <c r="M2162" s="56" t="str">
        <f t="shared" si="209"/>
        <v/>
      </c>
      <c r="N2162" s="42" t="str">
        <f>IF(LEN(I2162)=0,"",VLOOKUP(M2162,'Decile Calc'!$G$2:$H$11,2))</f>
        <v/>
      </c>
      <c r="O2162" s="57" t="str">
        <f t="shared" si="210"/>
        <v/>
      </c>
      <c r="P2162" s="42" t="str">
        <f t="shared" si="211"/>
        <v/>
      </c>
    </row>
    <row r="2163" spans="4:16" x14ac:dyDescent="0.3">
      <c r="D2163" s="2"/>
      <c r="I2163" s="42" t="str">
        <f>IF(LEN(H2163)&gt;0,G2163*0.5+((F2163/Summary!$B$3)*0.5),"")</f>
        <v/>
      </c>
      <c r="J2163" s="56" t="str">
        <f t="shared" si="207"/>
        <v/>
      </c>
      <c r="K2163" s="42" t="str">
        <f t="shared" si="206"/>
        <v/>
      </c>
      <c r="L2163" s="42" t="str">
        <f t="shared" si="208"/>
        <v/>
      </c>
      <c r="M2163" s="56" t="str">
        <f t="shared" si="209"/>
        <v/>
      </c>
      <c r="N2163" s="42" t="str">
        <f>IF(LEN(I2163)=0,"",VLOOKUP(M2163,'Decile Calc'!$G$2:$H$11,2))</f>
        <v/>
      </c>
      <c r="O2163" s="57" t="str">
        <f t="shared" si="210"/>
        <v/>
      </c>
      <c r="P2163" s="42" t="str">
        <f t="shared" si="211"/>
        <v/>
      </c>
    </row>
    <row r="2164" spans="4:16" x14ac:dyDescent="0.3">
      <c r="D2164" s="2"/>
      <c r="H2164" s="63"/>
      <c r="I2164" s="42" t="str">
        <f>IF(LEN(H2164)&gt;0,G2164*0.5+((F2164/Summary!$B$3)*0.5),"")</f>
        <v/>
      </c>
      <c r="J2164" s="56" t="str">
        <f t="shared" si="207"/>
        <v/>
      </c>
      <c r="K2164" s="42" t="str">
        <f t="shared" si="206"/>
        <v/>
      </c>
      <c r="L2164" s="42" t="str">
        <f t="shared" si="208"/>
        <v/>
      </c>
      <c r="M2164" s="56" t="str">
        <f t="shared" si="209"/>
        <v/>
      </c>
      <c r="N2164" s="42" t="str">
        <f>IF(LEN(I2164)=0,"",VLOOKUP(M2164,'Decile Calc'!$G$2:$H$11,2))</f>
        <v/>
      </c>
      <c r="O2164" s="57" t="str">
        <f t="shared" si="210"/>
        <v/>
      </c>
      <c r="P2164" s="42" t="str">
        <f t="shared" si="211"/>
        <v/>
      </c>
    </row>
    <row r="2165" spans="4:16" x14ac:dyDescent="0.3">
      <c r="D2165" s="2"/>
      <c r="I2165" s="42" t="str">
        <f>IF(LEN(H2165)&gt;0,G2165*0.5+((F2165/Summary!$B$3)*0.5),"")</f>
        <v/>
      </c>
      <c r="J2165" s="56" t="str">
        <f t="shared" si="207"/>
        <v/>
      </c>
      <c r="K2165" s="42" t="str">
        <f t="shared" si="206"/>
        <v/>
      </c>
      <c r="L2165" s="42" t="str">
        <f t="shared" si="208"/>
        <v/>
      </c>
      <c r="M2165" s="56" t="str">
        <f t="shared" si="209"/>
        <v/>
      </c>
      <c r="N2165" s="42" t="str">
        <f>IF(LEN(I2165)=0,"",VLOOKUP(M2165,'Decile Calc'!$G$2:$H$11,2))</f>
        <v/>
      </c>
      <c r="O2165" s="57" t="str">
        <f t="shared" si="210"/>
        <v/>
      </c>
      <c r="P2165" s="42" t="str">
        <f t="shared" si="211"/>
        <v/>
      </c>
    </row>
    <row r="2166" spans="4:16" x14ac:dyDescent="0.3">
      <c r="D2166" s="2"/>
      <c r="I2166" s="42" t="str">
        <f>IF(LEN(H2166)&gt;0,G2166*0.5+((F2166/Summary!$B$3)*0.5),"")</f>
        <v/>
      </c>
      <c r="J2166" s="56" t="str">
        <f t="shared" si="207"/>
        <v/>
      </c>
      <c r="K2166" s="42" t="str">
        <f t="shared" si="206"/>
        <v/>
      </c>
      <c r="L2166" s="42" t="str">
        <f t="shared" si="208"/>
        <v/>
      </c>
      <c r="M2166" s="56" t="str">
        <f t="shared" si="209"/>
        <v/>
      </c>
      <c r="N2166" s="42" t="str">
        <f>IF(LEN(I2166)=0,"",VLOOKUP(M2166,'Decile Calc'!$G$2:$H$11,2))</f>
        <v/>
      </c>
      <c r="O2166" s="57" t="str">
        <f t="shared" si="210"/>
        <v/>
      </c>
      <c r="P2166" s="42" t="str">
        <f t="shared" si="211"/>
        <v/>
      </c>
    </row>
    <row r="2167" spans="4:16" x14ac:dyDescent="0.3">
      <c r="D2167" s="2"/>
      <c r="I2167" s="42" t="str">
        <f>IF(LEN(H2167)&gt;0,G2167*0.5+((F2167/Summary!$B$3)*0.5),"")</f>
        <v/>
      </c>
      <c r="J2167" s="56" t="str">
        <f t="shared" si="207"/>
        <v/>
      </c>
      <c r="K2167" s="42" t="str">
        <f t="shared" si="206"/>
        <v/>
      </c>
      <c r="L2167" s="42" t="str">
        <f t="shared" si="208"/>
        <v/>
      </c>
      <c r="M2167" s="56" t="str">
        <f t="shared" si="209"/>
        <v/>
      </c>
      <c r="N2167" s="42" t="str">
        <f>IF(LEN(I2167)=0,"",VLOOKUP(M2167,'Decile Calc'!$G$2:$H$11,2))</f>
        <v/>
      </c>
      <c r="O2167" s="57" t="str">
        <f t="shared" si="210"/>
        <v/>
      </c>
      <c r="P2167" s="42" t="str">
        <f t="shared" si="211"/>
        <v/>
      </c>
    </row>
    <row r="2168" spans="4:16" x14ac:dyDescent="0.3">
      <c r="D2168" s="2"/>
      <c r="H2168" s="63"/>
      <c r="I2168" s="42" t="str">
        <f>IF(LEN(H2168)&gt;0,G2168*0.5+((F2168/Summary!$B$3)*0.5),"")</f>
        <v/>
      </c>
      <c r="J2168" s="56" t="str">
        <f t="shared" si="207"/>
        <v/>
      </c>
      <c r="K2168" s="42" t="str">
        <f t="shared" si="206"/>
        <v/>
      </c>
      <c r="L2168" s="42" t="str">
        <f t="shared" si="208"/>
        <v/>
      </c>
      <c r="M2168" s="56" t="str">
        <f t="shared" si="209"/>
        <v/>
      </c>
      <c r="N2168" s="42" t="str">
        <f>IF(LEN(I2168)=0,"",VLOOKUP(M2168,'Decile Calc'!$G$2:$H$11,2))</f>
        <v/>
      </c>
      <c r="O2168" s="57" t="str">
        <f t="shared" si="210"/>
        <v/>
      </c>
      <c r="P2168" s="42" t="str">
        <f t="shared" si="211"/>
        <v/>
      </c>
    </row>
    <row r="2169" spans="4:16" x14ac:dyDescent="0.3">
      <c r="D2169" s="2"/>
      <c r="I2169" s="42" t="str">
        <f>IF(LEN(H2169)&gt;0,G2169*0.5+((F2169/Summary!$B$3)*0.5),"")</f>
        <v/>
      </c>
      <c r="J2169" s="56" t="str">
        <f t="shared" si="207"/>
        <v/>
      </c>
      <c r="K2169" s="42" t="str">
        <f t="shared" si="206"/>
        <v/>
      </c>
      <c r="L2169" s="42" t="str">
        <f t="shared" si="208"/>
        <v/>
      </c>
      <c r="M2169" s="56" t="str">
        <f t="shared" si="209"/>
        <v/>
      </c>
      <c r="N2169" s="42" t="str">
        <f>IF(LEN(I2169)=0,"",VLOOKUP(M2169,'Decile Calc'!$G$2:$H$11,2))</f>
        <v/>
      </c>
      <c r="O2169" s="57" t="str">
        <f t="shared" si="210"/>
        <v/>
      </c>
      <c r="P2169" s="42" t="str">
        <f t="shared" si="211"/>
        <v/>
      </c>
    </row>
    <row r="2170" spans="4:16" x14ac:dyDescent="0.3">
      <c r="D2170" s="2"/>
      <c r="H2170" s="63"/>
      <c r="I2170" s="42" t="str">
        <f>IF(LEN(H2170)&gt;0,G2170*0.5+((F2170/Summary!$B$3)*0.5),"")</f>
        <v/>
      </c>
      <c r="J2170" s="56" t="str">
        <f t="shared" si="207"/>
        <v/>
      </c>
      <c r="K2170" s="42" t="str">
        <f t="shared" si="206"/>
        <v/>
      </c>
      <c r="L2170" s="42" t="str">
        <f t="shared" si="208"/>
        <v/>
      </c>
      <c r="M2170" s="56" t="str">
        <f t="shared" si="209"/>
        <v/>
      </c>
      <c r="N2170" s="42" t="str">
        <f>IF(LEN(I2170)=0,"",VLOOKUP(M2170,'Decile Calc'!$G$2:$H$11,2))</f>
        <v/>
      </c>
      <c r="O2170" s="57" t="str">
        <f t="shared" si="210"/>
        <v/>
      </c>
      <c r="P2170" s="42" t="str">
        <f t="shared" si="211"/>
        <v/>
      </c>
    </row>
    <row r="2171" spans="4:16" x14ac:dyDescent="0.3">
      <c r="D2171" s="2"/>
      <c r="I2171" s="42" t="str">
        <f>IF(LEN(H2171)&gt;0,G2171*0.5+((F2171/Summary!$B$3)*0.5),"")</f>
        <v/>
      </c>
      <c r="J2171" s="56" t="str">
        <f t="shared" si="207"/>
        <v/>
      </c>
      <c r="K2171" s="42" t="str">
        <f t="shared" si="206"/>
        <v/>
      </c>
      <c r="L2171" s="42" t="str">
        <f t="shared" si="208"/>
        <v/>
      </c>
      <c r="M2171" s="56" t="str">
        <f t="shared" si="209"/>
        <v/>
      </c>
      <c r="N2171" s="42" t="str">
        <f>IF(LEN(I2171)=0,"",VLOOKUP(M2171,'Decile Calc'!$G$2:$H$11,2))</f>
        <v/>
      </c>
      <c r="O2171" s="57" t="str">
        <f t="shared" si="210"/>
        <v/>
      </c>
      <c r="P2171" s="42" t="str">
        <f t="shared" si="211"/>
        <v/>
      </c>
    </row>
    <row r="2172" spans="4:16" x14ac:dyDescent="0.3">
      <c r="D2172" s="2"/>
      <c r="I2172" s="42" t="str">
        <f>IF(LEN(H2172)&gt;0,G2172*0.5+((F2172/Summary!$B$3)*0.5),"")</f>
        <v/>
      </c>
      <c r="J2172" s="56" t="str">
        <f t="shared" si="207"/>
        <v/>
      </c>
      <c r="K2172" s="42" t="str">
        <f t="shared" si="206"/>
        <v/>
      </c>
      <c r="L2172" s="42" t="str">
        <f t="shared" si="208"/>
        <v/>
      </c>
      <c r="M2172" s="56" t="str">
        <f t="shared" si="209"/>
        <v/>
      </c>
      <c r="N2172" s="42" t="str">
        <f>IF(LEN(I2172)=0,"",VLOOKUP(M2172,'Decile Calc'!$G$2:$H$11,2))</f>
        <v/>
      </c>
      <c r="O2172" s="57" t="str">
        <f t="shared" si="210"/>
        <v/>
      </c>
      <c r="P2172" s="42" t="str">
        <f t="shared" si="211"/>
        <v/>
      </c>
    </row>
    <row r="2173" spans="4:16" x14ac:dyDescent="0.3">
      <c r="D2173" s="2"/>
      <c r="I2173" s="42" t="str">
        <f>IF(LEN(H2173)&gt;0,G2173*0.5+((F2173/Summary!$B$3)*0.5),"")</f>
        <v/>
      </c>
      <c r="J2173" s="56" t="str">
        <f t="shared" si="207"/>
        <v/>
      </c>
      <c r="K2173" s="42" t="str">
        <f t="shared" si="206"/>
        <v/>
      </c>
      <c r="L2173" s="42" t="str">
        <f t="shared" si="208"/>
        <v/>
      </c>
      <c r="M2173" s="56" t="str">
        <f t="shared" si="209"/>
        <v/>
      </c>
      <c r="N2173" s="42" t="str">
        <f>IF(LEN(I2173)=0,"",VLOOKUP(M2173,'Decile Calc'!$G$2:$H$11,2))</f>
        <v/>
      </c>
      <c r="O2173" s="57" t="str">
        <f t="shared" si="210"/>
        <v/>
      </c>
      <c r="P2173" s="42" t="str">
        <f t="shared" si="211"/>
        <v/>
      </c>
    </row>
    <row r="2174" spans="4:16" x14ac:dyDescent="0.3">
      <c r="D2174" s="2"/>
      <c r="I2174" s="42" t="str">
        <f>IF(LEN(H2174)&gt;0,G2174*0.5+((F2174/Summary!$B$3)*0.5),"")</f>
        <v/>
      </c>
      <c r="J2174" s="56" t="str">
        <f t="shared" si="207"/>
        <v/>
      </c>
      <c r="K2174" s="42" t="str">
        <f t="shared" si="206"/>
        <v/>
      </c>
      <c r="L2174" s="42" t="str">
        <f t="shared" si="208"/>
        <v/>
      </c>
      <c r="M2174" s="56" t="str">
        <f t="shared" si="209"/>
        <v/>
      </c>
      <c r="N2174" s="42" t="str">
        <f>IF(LEN(I2174)=0,"",VLOOKUP(M2174,'Decile Calc'!$G$2:$H$11,2))</f>
        <v/>
      </c>
      <c r="O2174" s="57" t="str">
        <f t="shared" si="210"/>
        <v/>
      </c>
      <c r="P2174" s="42" t="str">
        <f t="shared" si="211"/>
        <v/>
      </c>
    </row>
    <row r="2175" spans="4:16" x14ac:dyDescent="0.3">
      <c r="D2175" s="2"/>
      <c r="I2175" s="42" t="str">
        <f>IF(LEN(H2175)&gt;0,G2175*0.5+((F2175/Summary!$B$3)*0.5),"")</f>
        <v/>
      </c>
      <c r="J2175" s="56" t="str">
        <f t="shared" si="207"/>
        <v/>
      </c>
      <c r="K2175" s="42" t="str">
        <f t="shared" si="206"/>
        <v/>
      </c>
      <c r="L2175" s="42" t="str">
        <f t="shared" si="208"/>
        <v/>
      </c>
      <c r="M2175" s="56" t="str">
        <f t="shared" si="209"/>
        <v/>
      </c>
      <c r="N2175" s="42" t="str">
        <f>IF(LEN(I2175)=0,"",VLOOKUP(M2175,'Decile Calc'!$G$2:$H$11,2))</f>
        <v/>
      </c>
      <c r="O2175" s="57" t="str">
        <f t="shared" si="210"/>
        <v/>
      </c>
      <c r="P2175" s="42" t="str">
        <f t="shared" si="211"/>
        <v/>
      </c>
    </row>
    <row r="2176" spans="4:16" x14ac:dyDescent="0.3">
      <c r="D2176" s="2"/>
      <c r="I2176" s="42" t="str">
        <f>IF(LEN(H2176)&gt;0,G2176*0.5+((F2176/Summary!$B$3)*0.5),"")</f>
        <v/>
      </c>
      <c r="J2176" s="56" t="str">
        <f t="shared" si="207"/>
        <v/>
      </c>
      <c r="K2176" s="42" t="str">
        <f t="shared" si="206"/>
        <v/>
      </c>
      <c r="L2176" s="42" t="str">
        <f t="shared" si="208"/>
        <v/>
      </c>
      <c r="M2176" s="56" t="str">
        <f t="shared" si="209"/>
        <v/>
      </c>
      <c r="N2176" s="42" t="str">
        <f>IF(LEN(I2176)=0,"",VLOOKUP(M2176,'Decile Calc'!$G$2:$H$11,2))</f>
        <v/>
      </c>
      <c r="O2176" s="57" t="str">
        <f t="shared" si="210"/>
        <v/>
      </c>
      <c r="P2176" s="42" t="str">
        <f t="shared" si="211"/>
        <v/>
      </c>
    </row>
    <row r="2177" spans="4:16" x14ac:dyDescent="0.3">
      <c r="D2177" s="2"/>
      <c r="I2177" s="42" t="str">
        <f>IF(LEN(H2177)&gt;0,G2177*0.5+((F2177/Summary!$B$3)*0.5),"")</f>
        <v/>
      </c>
      <c r="J2177" s="56" t="str">
        <f t="shared" si="207"/>
        <v/>
      </c>
      <c r="K2177" s="42" t="str">
        <f t="shared" si="206"/>
        <v/>
      </c>
      <c r="L2177" s="42" t="str">
        <f t="shared" si="208"/>
        <v/>
      </c>
      <c r="M2177" s="56" t="str">
        <f t="shared" si="209"/>
        <v/>
      </c>
      <c r="N2177" s="42" t="str">
        <f>IF(LEN(I2177)=0,"",VLOOKUP(M2177,'Decile Calc'!$G$2:$H$11,2))</f>
        <v/>
      </c>
      <c r="O2177" s="57" t="str">
        <f t="shared" si="210"/>
        <v/>
      </c>
      <c r="P2177" s="42" t="str">
        <f t="shared" si="211"/>
        <v/>
      </c>
    </row>
    <row r="2178" spans="4:16" x14ac:dyDescent="0.3">
      <c r="D2178" s="2"/>
      <c r="I2178" s="42" t="str">
        <f>IF(LEN(H2178)&gt;0,G2178*0.5+((F2178/Summary!$B$3)*0.5),"")</f>
        <v/>
      </c>
      <c r="J2178" s="56" t="str">
        <f t="shared" si="207"/>
        <v/>
      </c>
      <c r="K2178" s="42" t="str">
        <f t="shared" ref="K2178:K2241" si="212">IF(LEN(I2178)&gt;0,ROW(A2178)/100000000,"")</f>
        <v/>
      </c>
      <c r="L2178" s="42" t="str">
        <f t="shared" si="208"/>
        <v/>
      </c>
      <c r="M2178" s="56" t="str">
        <f t="shared" si="209"/>
        <v/>
      </c>
      <c r="N2178" s="42" t="str">
        <f>IF(LEN(I2178)=0,"",VLOOKUP(M2178,'Decile Calc'!$G$2:$H$11,2))</f>
        <v/>
      </c>
      <c r="O2178" s="57" t="str">
        <f t="shared" si="210"/>
        <v/>
      </c>
      <c r="P2178" s="42" t="str">
        <f t="shared" si="211"/>
        <v/>
      </c>
    </row>
    <row r="2179" spans="4:16" x14ac:dyDescent="0.3">
      <c r="D2179" s="2"/>
      <c r="H2179" s="63"/>
      <c r="I2179" s="42" t="str">
        <f>IF(LEN(H2179)&gt;0,G2179*0.5+((F2179/Summary!$B$3)*0.5),"")</f>
        <v/>
      </c>
      <c r="J2179" s="56" t="str">
        <f t="shared" ref="J2179:J2242" si="213">IF(LEN(I2179)&gt;0,RANK(I2179,$I$2:$I$10001,1),"")</f>
        <v/>
      </c>
      <c r="K2179" s="42" t="str">
        <f t="shared" si="212"/>
        <v/>
      </c>
      <c r="L2179" s="42" t="str">
        <f t="shared" ref="L2179:L2242" si="214">IFERROR(I2179+K2179,"")</f>
        <v/>
      </c>
      <c r="M2179" s="56" t="str">
        <f t="shared" ref="M2179:M2242" si="215">IF(LEN(I2179)=0,"",RANK((I2179+K2179),$L$2:$L$10001,1))</f>
        <v/>
      </c>
      <c r="N2179" s="42" t="str">
        <f>IF(LEN(I2179)=0,"",VLOOKUP(M2179,'Decile Calc'!$G$2:$H$11,2))</f>
        <v/>
      </c>
      <c r="O2179" s="57" t="str">
        <f t="shared" ref="O2179:O2242" si="216">IF(LEN(I2179)&gt;0,H2179,"")</f>
        <v/>
      </c>
      <c r="P2179" s="42" t="str">
        <f t="shared" ref="P2179:P2242" si="217">IF(LEN(I2179)=0,"",TRUNC(M2179,0))</f>
        <v/>
      </c>
    </row>
    <row r="2180" spans="4:16" x14ac:dyDescent="0.3">
      <c r="D2180" s="2"/>
      <c r="I2180" s="42" t="str">
        <f>IF(LEN(H2180)&gt;0,G2180*0.5+((F2180/Summary!$B$3)*0.5),"")</f>
        <v/>
      </c>
      <c r="J2180" s="56" t="str">
        <f t="shared" si="213"/>
        <v/>
      </c>
      <c r="K2180" s="42" t="str">
        <f t="shared" si="212"/>
        <v/>
      </c>
      <c r="L2180" s="42" t="str">
        <f t="shared" si="214"/>
        <v/>
      </c>
      <c r="M2180" s="56" t="str">
        <f t="shared" si="215"/>
        <v/>
      </c>
      <c r="N2180" s="42" t="str">
        <f>IF(LEN(I2180)=0,"",VLOOKUP(M2180,'Decile Calc'!$G$2:$H$11,2))</f>
        <v/>
      </c>
      <c r="O2180" s="57" t="str">
        <f t="shared" si="216"/>
        <v/>
      </c>
      <c r="P2180" s="42" t="str">
        <f t="shared" si="217"/>
        <v/>
      </c>
    </row>
    <row r="2181" spans="4:16" x14ac:dyDescent="0.3">
      <c r="D2181" s="2"/>
      <c r="I2181" s="42" t="str">
        <f>IF(LEN(H2181)&gt;0,G2181*0.5+((F2181/Summary!$B$3)*0.5),"")</f>
        <v/>
      </c>
      <c r="J2181" s="56" t="str">
        <f t="shared" si="213"/>
        <v/>
      </c>
      <c r="K2181" s="42" t="str">
        <f t="shared" si="212"/>
        <v/>
      </c>
      <c r="L2181" s="42" t="str">
        <f t="shared" si="214"/>
        <v/>
      </c>
      <c r="M2181" s="56" t="str">
        <f t="shared" si="215"/>
        <v/>
      </c>
      <c r="N2181" s="42" t="str">
        <f>IF(LEN(I2181)=0,"",VLOOKUP(M2181,'Decile Calc'!$G$2:$H$11,2))</f>
        <v/>
      </c>
      <c r="O2181" s="57" t="str">
        <f t="shared" si="216"/>
        <v/>
      </c>
      <c r="P2181" s="42" t="str">
        <f t="shared" si="217"/>
        <v/>
      </c>
    </row>
    <row r="2182" spans="4:16" x14ac:dyDescent="0.3">
      <c r="D2182" s="2"/>
      <c r="I2182" s="42" t="str">
        <f>IF(LEN(H2182)&gt;0,G2182*0.5+((F2182/Summary!$B$3)*0.5),"")</f>
        <v/>
      </c>
      <c r="J2182" s="56" t="str">
        <f t="shared" si="213"/>
        <v/>
      </c>
      <c r="K2182" s="42" t="str">
        <f t="shared" si="212"/>
        <v/>
      </c>
      <c r="L2182" s="42" t="str">
        <f t="shared" si="214"/>
        <v/>
      </c>
      <c r="M2182" s="56" t="str">
        <f t="shared" si="215"/>
        <v/>
      </c>
      <c r="N2182" s="42" t="str">
        <f>IF(LEN(I2182)=0,"",VLOOKUP(M2182,'Decile Calc'!$G$2:$H$11,2))</f>
        <v/>
      </c>
      <c r="O2182" s="57" t="str">
        <f t="shared" si="216"/>
        <v/>
      </c>
      <c r="P2182" s="42" t="str">
        <f t="shared" si="217"/>
        <v/>
      </c>
    </row>
    <row r="2183" spans="4:16" x14ac:dyDescent="0.3">
      <c r="D2183" s="2"/>
      <c r="I2183" s="42" t="str">
        <f>IF(LEN(H2183)&gt;0,G2183*0.5+((F2183/Summary!$B$3)*0.5),"")</f>
        <v/>
      </c>
      <c r="J2183" s="56" t="str">
        <f t="shared" si="213"/>
        <v/>
      </c>
      <c r="K2183" s="42" t="str">
        <f t="shared" si="212"/>
        <v/>
      </c>
      <c r="L2183" s="42" t="str">
        <f t="shared" si="214"/>
        <v/>
      </c>
      <c r="M2183" s="56" t="str">
        <f t="shared" si="215"/>
        <v/>
      </c>
      <c r="N2183" s="42" t="str">
        <f>IF(LEN(I2183)=0,"",VLOOKUP(M2183,'Decile Calc'!$G$2:$H$11,2))</f>
        <v/>
      </c>
      <c r="O2183" s="57" t="str">
        <f t="shared" si="216"/>
        <v/>
      </c>
      <c r="P2183" s="42" t="str">
        <f t="shared" si="217"/>
        <v/>
      </c>
    </row>
    <row r="2184" spans="4:16" x14ac:dyDescent="0.3">
      <c r="D2184" s="2"/>
      <c r="H2184" s="63"/>
      <c r="I2184" s="42" t="str">
        <f>IF(LEN(H2184)&gt;0,G2184*0.5+((F2184/Summary!$B$3)*0.5),"")</f>
        <v/>
      </c>
      <c r="J2184" s="56" t="str">
        <f t="shared" si="213"/>
        <v/>
      </c>
      <c r="K2184" s="42" t="str">
        <f t="shared" si="212"/>
        <v/>
      </c>
      <c r="L2184" s="42" t="str">
        <f t="shared" si="214"/>
        <v/>
      </c>
      <c r="M2184" s="56" t="str">
        <f t="shared" si="215"/>
        <v/>
      </c>
      <c r="N2184" s="42" t="str">
        <f>IF(LEN(I2184)=0,"",VLOOKUP(M2184,'Decile Calc'!$G$2:$H$11,2))</f>
        <v/>
      </c>
      <c r="O2184" s="57" t="str">
        <f t="shared" si="216"/>
        <v/>
      </c>
      <c r="P2184" s="42" t="str">
        <f t="shared" si="217"/>
        <v/>
      </c>
    </row>
    <row r="2185" spans="4:16" x14ac:dyDescent="0.3">
      <c r="D2185" s="2"/>
      <c r="H2185" s="63"/>
      <c r="I2185" s="42" t="str">
        <f>IF(LEN(H2185)&gt;0,G2185*0.5+((F2185/Summary!$B$3)*0.5),"")</f>
        <v/>
      </c>
      <c r="J2185" s="56" t="str">
        <f t="shared" si="213"/>
        <v/>
      </c>
      <c r="K2185" s="42" t="str">
        <f t="shared" si="212"/>
        <v/>
      </c>
      <c r="L2185" s="42" t="str">
        <f t="shared" si="214"/>
        <v/>
      </c>
      <c r="M2185" s="56" t="str">
        <f t="shared" si="215"/>
        <v/>
      </c>
      <c r="N2185" s="42" t="str">
        <f>IF(LEN(I2185)=0,"",VLOOKUP(M2185,'Decile Calc'!$G$2:$H$11,2))</f>
        <v/>
      </c>
      <c r="O2185" s="57" t="str">
        <f t="shared" si="216"/>
        <v/>
      </c>
      <c r="P2185" s="42" t="str">
        <f t="shared" si="217"/>
        <v/>
      </c>
    </row>
    <row r="2186" spans="4:16" x14ac:dyDescent="0.3">
      <c r="D2186" s="2"/>
      <c r="I2186" s="42" t="str">
        <f>IF(LEN(H2186)&gt;0,G2186*0.5+((F2186/Summary!$B$3)*0.5),"")</f>
        <v/>
      </c>
      <c r="J2186" s="56" t="str">
        <f t="shared" si="213"/>
        <v/>
      </c>
      <c r="K2186" s="42" t="str">
        <f t="shared" si="212"/>
        <v/>
      </c>
      <c r="L2186" s="42" t="str">
        <f t="shared" si="214"/>
        <v/>
      </c>
      <c r="M2186" s="56" t="str">
        <f t="shared" si="215"/>
        <v/>
      </c>
      <c r="N2186" s="42" t="str">
        <f>IF(LEN(I2186)=0,"",VLOOKUP(M2186,'Decile Calc'!$G$2:$H$11,2))</f>
        <v/>
      </c>
      <c r="O2186" s="57" t="str">
        <f t="shared" si="216"/>
        <v/>
      </c>
      <c r="P2186" s="42" t="str">
        <f t="shared" si="217"/>
        <v/>
      </c>
    </row>
    <row r="2187" spans="4:16" x14ac:dyDescent="0.3">
      <c r="D2187" s="2"/>
      <c r="I2187" s="42" t="str">
        <f>IF(LEN(H2187)&gt;0,G2187*0.5+((F2187/Summary!$B$3)*0.5),"")</f>
        <v/>
      </c>
      <c r="J2187" s="56" t="str">
        <f t="shared" si="213"/>
        <v/>
      </c>
      <c r="K2187" s="42" t="str">
        <f t="shared" si="212"/>
        <v/>
      </c>
      <c r="L2187" s="42" t="str">
        <f t="shared" si="214"/>
        <v/>
      </c>
      <c r="M2187" s="56" t="str">
        <f t="shared" si="215"/>
        <v/>
      </c>
      <c r="N2187" s="42" t="str">
        <f>IF(LEN(I2187)=0,"",VLOOKUP(M2187,'Decile Calc'!$G$2:$H$11,2))</f>
        <v/>
      </c>
      <c r="O2187" s="57" t="str">
        <f t="shared" si="216"/>
        <v/>
      </c>
      <c r="P2187" s="42" t="str">
        <f t="shared" si="217"/>
        <v/>
      </c>
    </row>
    <row r="2188" spans="4:16" x14ac:dyDescent="0.3">
      <c r="D2188" s="2"/>
      <c r="I2188" s="42" t="str">
        <f>IF(LEN(H2188)&gt;0,G2188*0.5+((F2188/Summary!$B$3)*0.5),"")</f>
        <v/>
      </c>
      <c r="J2188" s="56" t="str">
        <f t="shared" si="213"/>
        <v/>
      </c>
      <c r="K2188" s="42" t="str">
        <f t="shared" si="212"/>
        <v/>
      </c>
      <c r="L2188" s="42" t="str">
        <f t="shared" si="214"/>
        <v/>
      </c>
      <c r="M2188" s="56" t="str">
        <f t="shared" si="215"/>
        <v/>
      </c>
      <c r="N2188" s="42" t="str">
        <f>IF(LEN(I2188)=0,"",VLOOKUP(M2188,'Decile Calc'!$G$2:$H$11,2))</f>
        <v/>
      </c>
      <c r="O2188" s="57" t="str">
        <f t="shared" si="216"/>
        <v/>
      </c>
      <c r="P2188" s="42" t="str">
        <f t="shared" si="217"/>
        <v/>
      </c>
    </row>
    <row r="2189" spans="4:16" x14ac:dyDescent="0.3">
      <c r="D2189" s="2"/>
      <c r="I2189" s="42" t="str">
        <f>IF(LEN(H2189)&gt;0,G2189*0.5+((F2189/Summary!$B$3)*0.5),"")</f>
        <v/>
      </c>
      <c r="J2189" s="56" t="str">
        <f t="shared" si="213"/>
        <v/>
      </c>
      <c r="K2189" s="42" t="str">
        <f t="shared" si="212"/>
        <v/>
      </c>
      <c r="L2189" s="42" t="str">
        <f t="shared" si="214"/>
        <v/>
      </c>
      <c r="M2189" s="56" t="str">
        <f t="shared" si="215"/>
        <v/>
      </c>
      <c r="N2189" s="42" t="str">
        <f>IF(LEN(I2189)=0,"",VLOOKUP(M2189,'Decile Calc'!$G$2:$H$11,2))</f>
        <v/>
      </c>
      <c r="O2189" s="57" t="str">
        <f t="shared" si="216"/>
        <v/>
      </c>
      <c r="P2189" s="42" t="str">
        <f t="shared" si="217"/>
        <v/>
      </c>
    </row>
    <row r="2190" spans="4:16" x14ac:dyDescent="0.3">
      <c r="D2190" s="2"/>
      <c r="I2190" s="42" t="str">
        <f>IF(LEN(H2190)&gt;0,G2190*0.5+((F2190/Summary!$B$3)*0.5),"")</f>
        <v/>
      </c>
      <c r="J2190" s="56" t="str">
        <f t="shared" si="213"/>
        <v/>
      </c>
      <c r="K2190" s="42" t="str">
        <f t="shared" si="212"/>
        <v/>
      </c>
      <c r="L2190" s="42" t="str">
        <f t="shared" si="214"/>
        <v/>
      </c>
      <c r="M2190" s="56" t="str">
        <f t="shared" si="215"/>
        <v/>
      </c>
      <c r="N2190" s="42" t="str">
        <f>IF(LEN(I2190)=0,"",VLOOKUP(M2190,'Decile Calc'!$G$2:$H$11,2))</f>
        <v/>
      </c>
      <c r="O2190" s="57" t="str">
        <f t="shared" si="216"/>
        <v/>
      </c>
      <c r="P2190" s="42" t="str">
        <f t="shared" si="217"/>
        <v/>
      </c>
    </row>
    <row r="2191" spans="4:16" x14ac:dyDescent="0.3">
      <c r="D2191" s="30"/>
      <c r="I2191" s="42" t="str">
        <f>IF(LEN(H2191)&gt;0,G2191*0.5+((F2191/Summary!$B$3)*0.5),"")</f>
        <v/>
      </c>
      <c r="J2191" s="56" t="str">
        <f t="shared" si="213"/>
        <v/>
      </c>
      <c r="K2191" s="42" t="str">
        <f t="shared" si="212"/>
        <v/>
      </c>
      <c r="L2191" s="42" t="str">
        <f t="shared" si="214"/>
        <v/>
      </c>
      <c r="M2191" s="56" t="str">
        <f t="shared" si="215"/>
        <v/>
      </c>
      <c r="N2191" s="42" t="str">
        <f>IF(LEN(I2191)=0,"",VLOOKUP(M2191,'Decile Calc'!$G$2:$H$11,2))</f>
        <v/>
      </c>
      <c r="O2191" s="57" t="str">
        <f t="shared" si="216"/>
        <v/>
      </c>
      <c r="P2191" s="42" t="str">
        <f t="shared" si="217"/>
        <v/>
      </c>
    </row>
    <row r="2192" spans="4:16" x14ac:dyDescent="0.3">
      <c r="D2192" s="2"/>
      <c r="I2192" s="42" t="str">
        <f>IF(LEN(H2192)&gt;0,G2192*0.5+((F2192/Summary!$B$3)*0.5),"")</f>
        <v/>
      </c>
      <c r="J2192" s="56" t="str">
        <f t="shared" si="213"/>
        <v/>
      </c>
      <c r="K2192" s="42" t="str">
        <f t="shared" si="212"/>
        <v/>
      </c>
      <c r="L2192" s="42" t="str">
        <f t="shared" si="214"/>
        <v/>
      </c>
      <c r="M2192" s="56" t="str">
        <f t="shared" si="215"/>
        <v/>
      </c>
      <c r="N2192" s="42" t="str">
        <f>IF(LEN(I2192)=0,"",VLOOKUP(M2192,'Decile Calc'!$G$2:$H$11,2))</f>
        <v/>
      </c>
      <c r="O2192" s="57" t="str">
        <f t="shared" si="216"/>
        <v/>
      </c>
      <c r="P2192" s="42" t="str">
        <f t="shared" si="217"/>
        <v/>
      </c>
    </row>
    <row r="2193" spans="4:16" x14ac:dyDescent="0.3">
      <c r="D2193" s="2"/>
      <c r="H2193" s="63"/>
      <c r="I2193" s="42" t="str">
        <f>IF(LEN(H2193)&gt;0,G2193*0.5+((F2193/Summary!$B$3)*0.5),"")</f>
        <v/>
      </c>
      <c r="J2193" s="56" t="str">
        <f t="shared" si="213"/>
        <v/>
      </c>
      <c r="K2193" s="42" t="str">
        <f t="shared" si="212"/>
        <v/>
      </c>
      <c r="L2193" s="42" t="str">
        <f t="shared" si="214"/>
        <v/>
      </c>
      <c r="M2193" s="56" t="str">
        <f t="shared" si="215"/>
        <v/>
      </c>
      <c r="N2193" s="42" t="str">
        <f>IF(LEN(I2193)=0,"",VLOOKUP(M2193,'Decile Calc'!$G$2:$H$11,2))</f>
        <v/>
      </c>
      <c r="O2193" s="57" t="str">
        <f t="shared" si="216"/>
        <v/>
      </c>
      <c r="P2193" s="42" t="str">
        <f t="shared" si="217"/>
        <v/>
      </c>
    </row>
    <row r="2194" spans="4:16" x14ac:dyDescent="0.3">
      <c r="D2194" s="2"/>
      <c r="I2194" s="42" t="str">
        <f>IF(LEN(H2194)&gt;0,G2194*0.5+((F2194/Summary!$B$3)*0.5),"")</f>
        <v/>
      </c>
      <c r="J2194" s="56" t="str">
        <f t="shared" si="213"/>
        <v/>
      </c>
      <c r="K2194" s="42" t="str">
        <f t="shared" si="212"/>
        <v/>
      </c>
      <c r="L2194" s="42" t="str">
        <f t="shared" si="214"/>
        <v/>
      </c>
      <c r="M2194" s="56" t="str">
        <f t="shared" si="215"/>
        <v/>
      </c>
      <c r="N2194" s="42" t="str">
        <f>IF(LEN(I2194)=0,"",VLOOKUP(M2194,'Decile Calc'!$G$2:$H$11,2))</f>
        <v/>
      </c>
      <c r="O2194" s="57" t="str">
        <f t="shared" si="216"/>
        <v/>
      </c>
      <c r="P2194" s="42" t="str">
        <f t="shared" si="217"/>
        <v/>
      </c>
    </row>
    <row r="2195" spans="4:16" x14ac:dyDescent="0.3">
      <c r="D2195" s="30"/>
      <c r="I2195" s="42" t="str">
        <f>IF(LEN(H2195)&gt;0,G2195*0.5+((F2195/Summary!$B$3)*0.5),"")</f>
        <v/>
      </c>
      <c r="J2195" s="56" t="str">
        <f t="shared" si="213"/>
        <v/>
      </c>
      <c r="K2195" s="42" t="str">
        <f t="shared" si="212"/>
        <v/>
      </c>
      <c r="L2195" s="42" t="str">
        <f t="shared" si="214"/>
        <v/>
      </c>
      <c r="M2195" s="56" t="str">
        <f t="shared" si="215"/>
        <v/>
      </c>
      <c r="N2195" s="42" t="str">
        <f>IF(LEN(I2195)=0,"",VLOOKUP(M2195,'Decile Calc'!$G$2:$H$11,2))</f>
        <v/>
      </c>
      <c r="O2195" s="57" t="str">
        <f t="shared" si="216"/>
        <v/>
      </c>
      <c r="P2195" s="42" t="str">
        <f t="shared" si="217"/>
        <v/>
      </c>
    </row>
    <row r="2196" spans="4:16" x14ac:dyDescent="0.3">
      <c r="D2196" s="2"/>
      <c r="I2196" s="42" t="str">
        <f>IF(LEN(H2196)&gt;0,G2196*0.5+((F2196/Summary!$B$3)*0.5),"")</f>
        <v/>
      </c>
      <c r="J2196" s="56" t="str">
        <f t="shared" si="213"/>
        <v/>
      </c>
      <c r="K2196" s="42" t="str">
        <f t="shared" si="212"/>
        <v/>
      </c>
      <c r="L2196" s="42" t="str">
        <f t="shared" si="214"/>
        <v/>
      </c>
      <c r="M2196" s="56" t="str">
        <f t="shared" si="215"/>
        <v/>
      </c>
      <c r="N2196" s="42" t="str">
        <f>IF(LEN(I2196)=0,"",VLOOKUP(M2196,'Decile Calc'!$G$2:$H$11,2))</f>
        <v/>
      </c>
      <c r="O2196" s="57" t="str">
        <f t="shared" si="216"/>
        <v/>
      </c>
      <c r="P2196" s="42" t="str">
        <f t="shared" si="217"/>
        <v/>
      </c>
    </row>
    <row r="2197" spans="4:16" x14ac:dyDescent="0.3">
      <c r="D2197" s="2"/>
      <c r="I2197" s="42" t="str">
        <f>IF(LEN(H2197)&gt;0,G2197*0.5+((F2197/Summary!$B$3)*0.5),"")</f>
        <v/>
      </c>
      <c r="J2197" s="56" t="str">
        <f t="shared" si="213"/>
        <v/>
      </c>
      <c r="K2197" s="42" t="str">
        <f t="shared" si="212"/>
        <v/>
      </c>
      <c r="L2197" s="42" t="str">
        <f t="shared" si="214"/>
        <v/>
      </c>
      <c r="M2197" s="56" t="str">
        <f t="shared" si="215"/>
        <v/>
      </c>
      <c r="N2197" s="42" t="str">
        <f>IF(LEN(I2197)=0,"",VLOOKUP(M2197,'Decile Calc'!$G$2:$H$11,2))</f>
        <v/>
      </c>
      <c r="O2197" s="57" t="str">
        <f t="shared" si="216"/>
        <v/>
      </c>
      <c r="P2197" s="42" t="str">
        <f t="shared" si="217"/>
        <v/>
      </c>
    </row>
    <row r="2198" spans="4:16" x14ac:dyDescent="0.3">
      <c r="D2198" s="2"/>
      <c r="I2198" s="42" t="str">
        <f>IF(LEN(H2198)&gt;0,G2198*0.5+((F2198/Summary!$B$3)*0.5),"")</f>
        <v/>
      </c>
      <c r="J2198" s="56" t="str">
        <f t="shared" si="213"/>
        <v/>
      </c>
      <c r="K2198" s="42" t="str">
        <f t="shared" si="212"/>
        <v/>
      </c>
      <c r="L2198" s="42" t="str">
        <f t="shared" si="214"/>
        <v/>
      </c>
      <c r="M2198" s="56" t="str">
        <f t="shared" si="215"/>
        <v/>
      </c>
      <c r="N2198" s="42" t="str">
        <f>IF(LEN(I2198)=0,"",VLOOKUP(M2198,'Decile Calc'!$G$2:$H$11,2))</f>
        <v/>
      </c>
      <c r="O2198" s="57" t="str">
        <f t="shared" si="216"/>
        <v/>
      </c>
      <c r="P2198" s="42" t="str">
        <f t="shared" si="217"/>
        <v/>
      </c>
    </row>
    <row r="2199" spans="4:16" x14ac:dyDescent="0.3">
      <c r="D2199" s="2"/>
      <c r="I2199" s="42" t="str">
        <f>IF(LEN(H2199)&gt;0,G2199*0.5+((F2199/Summary!$B$3)*0.5),"")</f>
        <v/>
      </c>
      <c r="J2199" s="56" t="str">
        <f t="shared" si="213"/>
        <v/>
      </c>
      <c r="K2199" s="42" t="str">
        <f t="shared" si="212"/>
        <v/>
      </c>
      <c r="L2199" s="42" t="str">
        <f t="shared" si="214"/>
        <v/>
      </c>
      <c r="M2199" s="56" t="str">
        <f t="shared" si="215"/>
        <v/>
      </c>
      <c r="N2199" s="42" t="str">
        <f>IF(LEN(I2199)=0,"",VLOOKUP(M2199,'Decile Calc'!$G$2:$H$11,2))</f>
        <v/>
      </c>
      <c r="O2199" s="57" t="str">
        <f t="shared" si="216"/>
        <v/>
      </c>
      <c r="P2199" s="42" t="str">
        <f t="shared" si="217"/>
        <v/>
      </c>
    </row>
    <row r="2200" spans="4:16" x14ac:dyDescent="0.3">
      <c r="D2200" s="2"/>
      <c r="I2200" s="42" t="str">
        <f>IF(LEN(H2200)&gt;0,G2200*0.5+((F2200/Summary!$B$3)*0.5),"")</f>
        <v/>
      </c>
      <c r="J2200" s="56" t="str">
        <f t="shared" si="213"/>
        <v/>
      </c>
      <c r="K2200" s="42" t="str">
        <f t="shared" si="212"/>
        <v/>
      </c>
      <c r="L2200" s="42" t="str">
        <f t="shared" si="214"/>
        <v/>
      </c>
      <c r="M2200" s="56" t="str">
        <f t="shared" si="215"/>
        <v/>
      </c>
      <c r="N2200" s="42" t="str">
        <f>IF(LEN(I2200)=0,"",VLOOKUP(M2200,'Decile Calc'!$G$2:$H$11,2))</f>
        <v/>
      </c>
      <c r="O2200" s="57" t="str">
        <f t="shared" si="216"/>
        <v/>
      </c>
      <c r="P2200" s="42" t="str">
        <f t="shared" si="217"/>
        <v/>
      </c>
    </row>
    <row r="2201" spans="4:16" x14ac:dyDescent="0.3">
      <c r="D2201" s="2"/>
      <c r="I2201" s="42" t="str">
        <f>IF(LEN(H2201)&gt;0,G2201*0.5+((F2201/Summary!$B$3)*0.5),"")</f>
        <v/>
      </c>
      <c r="J2201" s="56" t="str">
        <f t="shared" si="213"/>
        <v/>
      </c>
      <c r="K2201" s="42" t="str">
        <f t="shared" si="212"/>
        <v/>
      </c>
      <c r="L2201" s="42" t="str">
        <f t="shared" si="214"/>
        <v/>
      </c>
      <c r="M2201" s="56" t="str">
        <f t="shared" si="215"/>
        <v/>
      </c>
      <c r="N2201" s="42" t="str">
        <f>IF(LEN(I2201)=0,"",VLOOKUP(M2201,'Decile Calc'!$G$2:$H$11,2))</f>
        <v/>
      </c>
      <c r="O2201" s="57" t="str">
        <f t="shared" si="216"/>
        <v/>
      </c>
      <c r="P2201" s="42" t="str">
        <f t="shared" si="217"/>
        <v/>
      </c>
    </row>
    <row r="2202" spans="4:16" x14ac:dyDescent="0.3">
      <c r="D2202" s="2"/>
      <c r="I2202" s="42" t="str">
        <f>IF(LEN(H2202)&gt;0,G2202*0.5+((F2202/Summary!$B$3)*0.5),"")</f>
        <v/>
      </c>
      <c r="J2202" s="56" t="str">
        <f t="shared" si="213"/>
        <v/>
      </c>
      <c r="K2202" s="42" t="str">
        <f t="shared" si="212"/>
        <v/>
      </c>
      <c r="L2202" s="42" t="str">
        <f t="shared" si="214"/>
        <v/>
      </c>
      <c r="M2202" s="56" t="str">
        <f t="shared" si="215"/>
        <v/>
      </c>
      <c r="N2202" s="42" t="str">
        <f>IF(LEN(I2202)=0,"",VLOOKUP(M2202,'Decile Calc'!$G$2:$H$11,2))</f>
        <v/>
      </c>
      <c r="O2202" s="57" t="str">
        <f t="shared" si="216"/>
        <v/>
      </c>
      <c r="P2202" s="42" t="str">
        <f t="shared" si="217"/>
        <v/>
      </c>
    </row>
    <row r="2203" spans="4:16" x14ac:dyDescent="0.3">
      <c r="D2203" s="2"/>
      <c r="I2203" s="42" t="str">
        <f>IF(LEN(H2203)&gt;0,G2203*0.5+((F2203/Summary!$B$3)*0.5),"")</f>
        <v/>
      </c>
      <c r="J2203" s="56" t="str">
        <f t="shared" si="213"/>
        <v/>
      </c>
      <c r="K2203" s="42" t="str">
        <f t="shared" si="212"/>
        <v/>
      </c>
      <c r="L2203" s="42" t="str">
        <f t="shared" si="214"/>
        <v/>
      </c>
      <c r="M2203" s="56" t="str">
        <f t="shared" si="215"/>
        <v/>
      </c>
      <c r="N2203" s="42" t="str">
        <f>IF(LEN(I2203)=0,"",VLOOKUP(M2203,'Decile Calc'!$G$2:$H$11,2))</f>
        <v/>
      </c>
      <c r="O2203" s="57" t="str">
        <f t="shared" si="216"/>
        <v/>
      </c>
      <c r="P2203" s="42" t="str">
        <f t="shared" si="217"/>
        <v/>
      </c>
    </row>
    <row r="2204" spans="4:16" x14ac:dyDescent="0.3">
      <c r="D2204" s="2"/>
      <c r="I2204" s="42" t="str">
        <f>IF(LEN(H2204)&gt;0,G2204*0.5+((F2204/Summary!$B$3)*0.5),"")</f>
        <v/>
      </c>
      <c r="J2204" s="56" t="str">
        <f t="shared" si="213"/>
        <v/>
      </c>
      <c r="K2204" s="42" t="str">
        <f t="shared" si="212"/>
        <v/>
      </c>
      <c r="L2204" s="42" t="str">
        <f t="shared" si="214"/>
        <v/>
      </c>
      <c r="M2204" s="56" t="str">
        <f t="shared" si="215"/>
        <v/>
      </c>
      <c r="N2204" s="42" t="str">
        <f>IF(LEN(I2204)=0,"",VLOOKUP(M2204,'Decile Calc'!$G$2:$H$11,2))</f>
        <v/>
      </c>
      <c r="O2204" s="57" t="str">
        <f t="shared" si="216"/>
        <v/>
      </c>
      <c r="P2204" s="42" t="str">
        <f t="shared" si="217"/>
        <v/>
      </c>
    </row>
    <row r="2205" spans="4:16" x14ac:dyDescent="0.3">
      <c r="D2205" s="30"/>
      <c r="I2205" s="42" t="str">
        <f>IF(LEN(H2205)&gt;0,G2205*0.5+((F2205/Summary!$B$3)*0.5),"")</f>
        <v/>
      </c>
      <c r="J2205" s="56" t="str">
        <f t="shared" si="213"/>
        <v/>
      </c>
      <c r="K2205" s="42" t="str">
        <f t="shared" si="212"/>
        <v/>
      </c>
      <c r="L2205" s="42" t="str">
        <f t="shared" si="214"/>
        <v/>
      </c>
      <c r="M2205" s="56" t="str">
        <f t="shared" si="215"/>
        <v/>
      </c>
      <c r="N2205" s="42" t="str">
        <f>IF(LEN(I2205)=0,"",VLOOKUP(M2205,'Decile Calc'!$G$2:$H$11,2))</f>
        <v/>
      </c>
      <c r="O2205" s="57" t="str">
        <f t="shared" si="216"/>
        <v/>
      </c>
      <c r="P2205" s="42" t="str">
        <f t="shared" si="217"/>
        <v/>
      </c>
    </row>
    <row r="2206" spans="4:16" x14ac:dyDescent="0.3">
      <c r="D2206" s="2"/>
      <c r="I2206" s="42" t="str">
        <f>IF(LEN(H2206)&gt;0,G2206*0.5+((F2206/Summary!$B$3)*0.5),"")</f>
        <v/>
      </c>
      <c r="J2206" s="56" t="str">
        <f t="shared" si="213"/>
        <v/>
      </c>
      <c r="K2206" s="42" t="str">
        <f t="shared" si="212"/>
        <v/>
      </c>
      <c r="L2206" s="42" t="str">
        <f t="shared" si="214"/>
        <v/>
      </c>
      <c r="M2206" s="56" t="str">
        <f t="shared" si="215"/>
        <v/>
      </c>
      <c r="N2206" s="42" t="str">
        <f>IF(LEN(I2206)=0,"",VLOOKUP(M2206,'Decile Calc'!$G$2:$H$11,2))</f>
        <v/>
      </c>
      <c r="O2206" s="57" t="str">
        <f t="shared" si="216"/>
        <v/>
      </c>
      <c r="P2206" s="42" t="str">
        <f t="shared" si="217"/>
        <v/>
      </c>
    </row>
    <row r="2207" spans="4:16" x14ac:dyDescent="0.3">
      <c r="D2207" s="2"/>
      <c r="I2207" s="42" t="str">
        <f>IF(LEN(H2207)&gt;0,G2207*0.5+((F2207/Summary!$B$3)*0.5),"")</f>
        <v/>
      </c>
      <c r="J2207" s="56" t="str">
        <f t="shared" si="213"/>
        <v/>
      </c>
      <c r="K2207" s="42" t="str">
        <f t="shared" si="212"/>
        <v/>
      </c>
      <c r="L2207" s="42" t="str">
        <f t="shared" si="214"/>
        <v/>
      </c>
      <c r="M2207" s="56" t="str">
        <f t="shared" si="215"/>
        <v/>
      </c>
      <c r="N2207" s="42" t="str">
        <f>IF(LEN(I2207)=0,"",VLOOKUP(M2207,'Decile Calc'!$G$2:$H$11,2))</f>
        <v/>
      </c>
      <c r="O2207" s="57" t="str">
        <f t="shared" si="216"/>
        <v/>
      </c>
      <c r="P2207" s="42" t="str">
        <f t="shared" si="217"/>
        <v/>
      </c>
    </row>
    <row r="2208" spans="4:16" x14ac:dyDescent="0.3">
      <c r="D2208" s="2"/>
      <c r="I2208" s="42" t="str">
        <f>IF(LEN(H2208)&gt;0,G2208*0.5+((F2208/Summary!$B$3)*0.5),"")</f>
        <v/>
      </c>
      <c r="J2208" s="56" t="str">
        <f t="shared" si="213"/>
        <v/>
      </c>
      <c r="K2208" s="42" t="str">
        <f t="shared" si="212"/>
        <v/>
      </c>
      <c r="L2208" s="42" t="str">
        <f t="shared" si="214"/>
        <v/>
      </c>
      <c r="M2208" s="56" t="str">
        <f t="shared" si="215"/>
        <v/>
      </c>
      <c r="N2208" s="42" t="str">
        <f>IF(LEN(I2208)=0,"",VLOOKUP(M2208,'Decile Calc'!$G$2:$H$11,2))</f>
        <v/>
      </c>
      <c r="O2208" s="57" t="str">
        <f t="shared" si="216"/>
        <v/>
      </c>
      <c r="P2208" s="42" t="str">
        <f t="shared" si="217"/>
        <v/>
      </c>
    </row>
    <row r="2209" spans="4:16" x14ac:dyDescent="0.3">
      <c r="D2209" s="2"/>
      <c r="I2209" s="42" t="str">
        <f>IF(LEN(H2209)&gt;0,G2209*0.5+((F2209/Summary!$B$3)*0.5),"")</f>
        <v/>
      </c>
      <c r="J2209" s="56" t="str">
        <f t="shared" si="213"/>
        <v/>
      </c>
      <c r="K2209" s="42" t="str">
        <f t="shared" si="212"/>
        <v/>
      </c>
      <c r="L2209" s="42" t="str">
        <f t="shared" si="214"/>
        <v/>
      </c>
      <c r="M2209" s="56" t="str">
        <f t="shared" si="215"/>
        <v/>
      </c>
      <c r="N2209" s="42" t="str">
        <f>IF(LEN(I2209)=0,"",VLOOKUP(M2209,'Decile Calc'!$G$2:$H$11,2))</f>
        <v/>
      </c>
      <c r="O2209" s="57" t="str">
        <f t="shared" si="216"/>
        <v/>
      </c>
      <c r="P2209" s="42" t="str">
        <f t="shared" si="217"/>
        <v/>
      </c>
    </row>
    <row r="2210" spans="4:16" x14ac:dyDescent="0.3">
      <c r="D2210" s="2"/>
      <c r="I2210" s="42" t="str">
        <f>IF(LEN(H2210)&gt;0,G2210*0.5+((F2210/Summary!$B$3)*0.5),"")</f>
        <v/>
      </c>
      <c r="J2210" s="56" t="str">
        <f t="shared" si="213"/>
        <v/>
      </c>
      <c r="K2210" s="42" t="str">
        <f t="shared" si="212"/>
        <v/>
      </c>
      <c r="L2210" s="42" t="str">
        <f t="shared" si="214"/>
        <v/>
      </c>
      <c r="M2210" s="56" t="str">
        <f t="shared" si="215"/>
        <v/>
      </c>
      <c r="N2210" s="42" t="str">
        <f>IF(LEN(I2210)=0,"",VLOOKUP(M2210,'Decile Calc'!$G$2:$H$11,2))</f>
        <v/>
      </c>
      <c r="O2210" s="57" t="str">
        <f t="shared" si="216"/>
        <v/>
      </c>
      <c r="P2210" s="42" t="str">
        <f t="shared" si="217"/>
        <v/>
      </c>
    </row>
    <row r="2211" spans="4:16" x14ac:dyDescent="0.3">
      <c r="D2211" s="2"/>
      <c r="H2211" s="63"/>
      <c r="I2211" s="42" t="str">
        <f>IF(LEN(H2211)&gt;0,G2211*0.5+((F2211/Summary!$B$3)*0.5),"")</f>
        <v/>
      </c>
      <c r="J2211" s="56" t="str">
        <f t="shared" si="213"/>
        <v/>
      </c>
      <c r="K2211" s="42" t="str">
        <f t="shared" si="212"/>
        <v/>
      </c>
      <c r="L2211" s="42" t="str">
        <f t="shared" si="214"/>
        <v/>
      </c>
      <c r="M2211" s="56" t="str">
        <f t="shared" si="215"/>
        <v/>
      </c>
      <c r="N2211" s="42" t="str">
        <f>IF(LEN(I2211)=0,"",VLOOKUP(M2211,'Decile Calc'!$G$2:$H$11,2))</f>
        <v/>
      </c>
      <c r="O2211" s="57" t="str">
        <f t="shared" si="216"/>
        <v/>
      </c>
      <c r="P2211" s="42" t="str">
        <f t="shared" si="217"/>
        <v/>
      </c>
    </row>
    <row r="2212" spans="4:16" x14ac:dyDescent="0.3">
      <c r="D2212" s="2"/>
      <c r="H2212" s="63"/>
      <c r="I2212" s="42" t="str">
        <f>IF(LEN(H2212)&gt;0,G2212*0.5+((F2212/Summary!$B$3)*0.5),"")</f>
        <v/>
      </c>
      <c r="J2212" s="56" t="str">
        <f t="shared" si="213"/>
        <v/>
      </c>
      <c r="K2212" s="42" t="str">
        <f t="shared" si="212"/>
        <v/>
      </c>
      <c r="L2212" s="42" t="str">
        <f t="shared" si="214"/>
        <v/>
      </c>
      <c r="M2212" s="56" t="str">
        <f t="shared" si="215"/>
        <v/>
      </c>
      <c r="N2212" s="42" t="str">
        <f>IF(LEN(I2212)=0,"",VLOOKUP(M2212,'Decile Calc'!$G$2:$H$11,2))</f>
        <v/>
      </c>
      <c r="O2212" s="57" t="str">
        <f t="shared" si="216"/>
        <v/>
      </c>
      <c r="P2212" s="42" t="str">
        <f t="shared" si="217"/>
        <v/>
      </c>
    </row>
    <row r="2213" spans="4:16" x14ac:dyDescent="0.3">
      <c r="D2213" s="2"/>
      <c r="H2213" s="63"/>
      <c r="I2213" s="42" t="str">
        <f>IF(LEN(H2213)&gt;0,G2213*0.5+((F2213/Summary!$B$3)*0.5),"")</f>
        <v/>
      </c>
      <c r="J2213" s="56" t="str">
        <f t="shared" si="213"/>
        <v/>
      </c>
      <c r="K2213" s="42" t="str">
        <f t="shared" si="212"/>
        <v/>
      </c>
      <c r="L2213" s="42" t="str">
        <f t="shared" si="214"/>
        <v/>
      </c>
      <c r="M2213" s="56" t="str">
        <f t="shared" si="215"/>
        <v/>
      </c>
      <c r="N2213" s="42" t="str">
        <f>IF(LEN(I2213)=0,"",VLOOKUP(M2213,'Decile Calc'!$G$2:$H$11,2))</f>
        <v/>
      </c>
      <c r="O2213" s="57" t="str">
        <f t="shared" si="216"/>
        <v/>
      </c>
      <c r="P2213" s="42" t="str">
        <f t="shared" si="217"/>
        <v/>
      </c>
    </row>
    <row r="2214" spans="4:16" x14ac:dyDescent="0.3">
      <c r="D2214" s="2"/>
      <c r="I2214" s="42" t="str">
        <f>IF(LEN(H2214)&gt;0,G2214*0.5+((F2214/Summary!$B$3)*0.5),"")</f>
        <v/>
      </c>
      <c r="J2214" s="56" t="str">
        <f t="shared" si="213"/>
        <v/>
      </c>
      <c r="K2214" s="42" t="str">
        <f t="shared" si="212"/>
        <v/>
      </c>
      <c r="L2214" s="42" t="str">
        <f t="shared" si="214"/>
        <v/>
      </c>
      <c r="M2214" s="56" t="str">
        <f t="shared" si="215"/>
        <v/>
      </c>
      <c r="N2214" s="42" t="str">
        <f>IF(LEN(I2214)=0,"",VLOOKUP(M2214,'Decile Calc'!$G$2:$H$11,2))</f>
        <v/>
      </c>
      <c r="O2214" s="57" t="str">
        <f t="shared" si="216"/>
        <v/>
      </c>
      <c r="P2214" s="42" t="str">
        <f t="shared" si="217"/>
        <v/>
      </c>
    </row>
    <row r="2215" spans="4:16" x14ac:dyDescent="0.3">
      <c r="D2215" s="2"/>
      <c r="I2215" s="42" t="str">
        <f>IF(LEN(H2215)&gt;0,G2215*0.5+((F2215/Summary!$B$3)*0.5),"")</f>
        <v/>
      </c>
      <c r="J2215" s="56" t="str">
        <f t="shared" si="213"/>
        <v/>
      </c>
      <c r="K2215" s="42" t="str">
        <f t="shared" si="212"/>
        <v/>
      </c>
      <c r="L2215" s="42" t="str">
        <f t="shared" si="214"/>
        <v/>
      </c>
      <c r="M2215" s="56" t="str">
        <f t="shared" si="215"/>
        <v/>
      </c>
      <c r="N2215" s="42" t="str">
        <f>IF(LEN(I2215)=0,"",VLOOKUP(M2215,'Decile Calc'!$G$2:$H$11,2))</f>
        <v/>
      </c>
      <c r="O2215" s="57" t="str">
        <f t="shared" si="216"/>
        <v/>
      </c>
      <c r="P2215" s="42" t="str">
        <f t="shared" si="217"/>
        <v/>
      </c>
    </row>
    <row r="2216" spans="4:16" x14ac:dyDescent="0.3">
      <c r="D2216" s="2"/>
      <c r="I2216" s="42" t="str">
        <f>IF(LEN(H2216)&gt;0,G2216*0.5+((F2216/Summary!$B$3)*0.5),"")</f>
        <v/>
      </c>
      <c r="J2216" s="56" t="str">
        <f t="shared" si="213"/>
        <v/>
      </c>
      <c r="K2216" s="42" t="str">
        <f t="shared" si="212"/>
        <v/>
      </c>
      <c r="L2216" s="42" t="str">
        <f t="shared" si="214"/>
        <v/>
      </c>
      <c r="M2216" s="56" t="str">
        <f t="shared" si="215"/>
        <v/>
      </c>
      <c r="N2216" s="42" t="str">
        <f>IF(LEN(I2216)=0,"",VLOOKUP(M2216,'Decile Calc'!$G$2:$H$11,2))</f>
        <v/>
      </c>
      <c r="O2216" s="57" t="str">
        <f t="shared" si="216"/>
        <v/>
      </c>
      <c r="P2216" s="42" t="str">
        <f t="shared" si="217"/>
        <v/>
      </c>
    </row>
    <row r="2217" spans="4:16" x14ac:dyDescent="0.3">
      <c r="D2217" s="2"/>
      <c r="H2217" s="63"/>
      <c r="I2217" s="42" t="str">
        <f>IF(LEN(H2217)&gt;0,G2217*0.5+((F2217/Summary!$B$3)*0.5),"")</f>
        <v/>
      </c>
      <c r="J2217" s="56" t="str">
        <f t="shared" si="213"/>
        <v/>
      </c>
      <c r="K2217" s="42" t="str">
        <f t="shared" si="212"/>
        <v/>
      </c>
      <c r="L2217" s="42" t="str">
        <f t="shared" si="214"/>
        <v/>
      </c>
      <c r="M2217" s="56" t="str">
        <f t="shared" si="215"/>
        <v/>
      </c>
      <c r="N2217" s="42" t="str">
        <f>IF(LEN(I2217)=0,"",VLOOKUP(M2217,'Decile Calc'!$G$2:$H$11,2))</f>
        <v/>
      </c>
      <c r="O2217" s="57" t="str">
        <f t="shared" si="216"/>
        <v/>
      </c>
      <c r="P2217" s="42" t="str">
        <f t="shared" si="217"/>
        <v/>
      </c>
    </row>
    <row r="2218" spans="4:16" x14ac:dyDescent="0.3">
      <c r="D2218" s="2"/>
      <c r="I2218" s="42" t="str">
        <f>IF(LEN(H2218)&gt;0,G2218*0.5+((F2218/Summary!$B$3)*0.5),"")</f>
        <v/>
      </c>
      <c r="J2218" s="56" t="str">
        <f t="shared" si="213"/>
        <v/>
      </c>
      <c r="K2218" s="42" t="str">
        <f t="shared" si="212"/>
        <v/>
      </c>
      <c r="L2218" s="42" t="str">
        <f t="shared" si="214"/>
        <v/>
      </c>
      <c r="M2218" s="56" t="str">
        <f t="shared" si="215"/>
        <v/>
      </c>
      <c r="N2218" s="42" t="str">
        <f>IF(LEN(I2218)=0,"",VLOOKUP(M2218,'Decile Calc'!$G$2:$H$11,2))</f>
        <v/>
      </c>
      <c r="O2218" s="57" t="str">
        <f t="shared" si="216"/>
        <v/>
      </c>
      <c r="P2218" s="42" t="str">
        <f t="shared" si="217"/>
        <v/>
      </c>
    </row>
    <row r="2219" spans="4:16" x14ac:dyDescent="0.3">
      <c r="D2219" s="2"/>
      <c r="I2219" s="42" t="str">
        <f>IF(LEN(H2219)&gt;0,G2219*0.5+((F2219/Summary!$B$3)*0.5),"")</f>
        <v/>
      </c>
      <c r="J2219" s="56" t="str">
        <f t="shared" si="213"/>
        <v/>
      </c>
      <c r="K2219" s="42" t="str">
        <f t="shared" si="212"/>
        <v/>
      </c>
      <c r="L2219" s="42" t="str">
        <f t="shared" si="214"/>
        <v/>
      </c>
      <c r="M2219" s="56" t="str">
        <f t="shared" si="215"/>
        <v/>
      </c>
      <c r="N2219" s="42" t="str">
        <f>IF(LEN(I2219)=0,"",VLOOKUP(M2219,'Decile Calc'!$G$2:$H$11,2))</f>
        <v/>
      </c>
      <c r="O2219" s="57" t="str">
        <f t="shared" si="216"/>
        <v/>
      </c>
      <c r="P2219" s="42" t="str">
        <f t="shared" si="217"/>
        <v/>
      </c>
    </row>
    <row r="2220" spans="4:16" x14ac:dyDescent="0.3">
      <c r="D2220" s="2"/>
      <c r="I2220" s="42" t="str">
        <f>IF(LEN(H2220)&gt;0,G2220*0.5+((F2220/Summary!$B$3)*0.5),"")</f>
        <v/>
      </c>
      <c r="J2220" s="56" t="str">
        <f t="shared" si="213"/>
        <v/>
      </c>
      <c r="K2220" s="42" t="str">
        <f t="shared" si="212"/>
        <v/>
      </c>
      <c r="L2220" s="42" t="str">
        <f t="shared" si="214"/>
        <v/>
      </c>
      <c r="M2220" s="56" t="str">
        <f t="shared" si="215"/>
        <v/>
      </c>
      <c r="N2220" s="42" t="str">
        <f>IF(LEN(I2220)=0,"",VLOOKUP(M2220,'Decile Calc'!$G$2:$H$11,2))</f>
        <v/>
      </c>
      <c r="O2220" s="57" t="str">
        <f t="shared" si="216"/>
        <v/>
      </c>
      <c r="P2220" s="42" t="str">
        <f t="shared" si="217"/>
        <v/>
      </c>
    </row>
    <row r="2221" spans="4:16" x14ac:dyDescent="0.3">
      <c r="D2221" s="30"/>
      <c r="H2221" s="63"/>
      <c r="I2221" s="42" t="str">
        <f>IF(LEN(H2221)&gt;0,G2221*0.5+((F2221/Summary!$B$3)*0.5),"")</f>
        <v/>
      </c>
      <c r="J2221" s="56" t="str">
        <f t="shared" si="213"/>
        <v/>
      </c>
      <c r="K2221" s="42" t="str">
        <f t="shared" si="212"/>
        <v/>
      </c>
      <c r="L2221" s="42" t="str">
        <f t="shared" si="214"/>
        <v/>
      </c>
      <c r="M2221" s="56" t="str">
        <f t="shared" si="215"/>
        <v/>
      </c>
      <c r="N2221" s="42" t="str">
        <f>IF(LEN(I2221)=0,"",VLOOKUP(M2221,'Decile Calc'!$G$2:$H$11,2))</f>
        <v/>
      </c>
      <c r="O2221" s="57" t="str">
        <f t="shared" si="216"/>
        <v/>
      </c>
      <c r="P2221" s="42" t="str">
        <f t="shared" si="217"/>
        <v/>
      </c>
    </row>
    <row r="2222" spans="4:16" x14ac:dyDescent="0.3">
      <c r="D2222" s="30"/>
      <c r="I2222" s="42" t="str">
        <f>IF(LEN(H2222)&gt;0,G2222*0.5+((F2222/Summary!$B$3)*0.5),"")</f>
        <v/>
      </c>
      <c r="J2222" s="56" t="str">
        <f t="shared" si="213"/>
        <v/>
      </c>
      <c r="K2222" s="42" t="str">
        <f t="shared" si="212"/>
        <v/>
      </c>
      <c r="L2222" s="42" t="str">
        <f t="shared" si="214"/>
        <v/>
      </c>
      <c r="M2222" s="56" t="str">
        <f t="shared" si="215"/>
        <v/>
      </c>
      <c r="N2222" s="42" t="str">
        <f>IF(LEN(I2222)=0,"",VLOOKUP(M2222,'Decile Calc'!$G$2:$H$11,2))</f>
        <v/>
      </c>
      <c r="O2222" s="57" t="str">
        <f t="shared" si="216"/>
        <v/>
      </c>
      <c r="P2222" s="42" t="str">
        <f t="shared" si="217"/>
        <v/>
      </c>
    </row>
    <row r="2223" spans="4:16" x14ac:dyDescent="0.3">
      <c r="D2223" s="2"/>
      <c r="I2223" s="42" t="str">
        <f>IF(LEN(H2223)&gt;0,G2223*0.5+((F2223/Summary!$B$3)*0.5),"")</f>
        <v/>
      </c>
      <c r="J2223" s="56" t="str">
        <f t="shared" si="213"/>
        <v/>
      </c>
      <c r="K2223" s="42" t="str">
        <f t="shared" si="212"/>
        <v/>
      </c>
      <c r="L2223" s="42" t="str">
        <f t="shared" si="214"/>
        <v/>
      </c>
      <c r="M2223" s="56" t="str">
        <f t="shared" si="215"/>
        <v/>
      </c>
      <c r="N2223" s="42" t="str">
        <f>IF(LEN(I2223)=0,"",VLOOKUP(M2223,'Decile Calc'!$G$2:$H$11,2))</f>
        <v/>
      </c>
      <c r="O2223" s="57" t="str">
        <f t="shared" si="216"/>
        <v/>
      </c>
      <c r="P2223" s="42" t="str">
        <f t="shared" si="217"/>
        <v/>
      </c>
    </row>
    <row r="2224" spans="4:16" x14ac:dyDescent="0.3">
      <c r="D2224" s="2"/>
      <c r="H2224" s="63"/>
      <c r="I2224" s="42" t="str">
        <f>IF(LEN(H2224)&gt;0,G2224*0.5+((F2224/Summary!$B$3)*0.5),"")</f>
        <v/>
      </c>
      <c r="J2224" s="56" t="str">
        <f t="shared" si="213"/>
        <v/>
      </c>
      <c r="K2224" s="42" t="str">
        <f t="shared" si="212"/>
        <v/>
      </c>
      <c r="L2224" s="42" t="str">
        <f t="shared" si="214"/>
        <v/>
      </c>
      <c r="M2224" s="56" t="str">
        <f t="shared" si="215"/>
        <v/>
      </c>
      <c r="N2224" s="42" t="str">
        <f>IF(LEN(I2224)=0,"",VLOOKUP(M2224,'Decile Calc'!$G$2:$H$11,2))</f>
        <v/>
      </c>
      <c r="O2224" s="57" t="str">
        <f t="shared" si="216"/>
        <v/>
      </c>
      <c r="P2224" s="42" t="str">
        <f t="shared" si="217"/>
        <v/>
      </c>
    </row>
    <row r="2225" spans="4:16" x14ac:dyDescent="0.3">
      <c r="D2225" s="2"/>
      <c r="I2225" s="42" t="str">
        <f>IF(LEN(H2225)&gt;0,G2225*0.5+((F2225/Summary!$B$3)*0.5),"")</f>
        <v/>
      </c>
      <c r="J2225" s="56" t="str">
        <f t="shared" si="213"/>
        <v/>
      </c>
      <c r="K2225" s="42" t="str">
        <f t="shared" si="212"/>
        <v/>
      </c>
      <c r="L2225" s="42" t="str">
        <f t="shared" si="214"/>
        <v/>
      </c>
      <c r="M2225" s="56" t="str">
        <f t="shared" si="215"/>
        <v/>
      </c>
      <c r="N2225" s="42" t="str">
        <f>IF(LEN(I2225)=0,"",VLOOKUP(M2225,'Decile Calc'!$G$2:$H$11,2))</f>
        <v/>
      </c>
      <c r="O2225" s="57" t="str">
        <f t="shared" si="216"/>
        <v/>
      </c>
      <c r="P2225" s="42" t="str">
        <f t="shared" si="217"/>
        <v/>
      </c>
    </row>
    <row r="2226" spans="4:16" x14ac:dyDescent="0.3">
      <c r="D2226" s="30"/>
      <c r="I2226" s="42" t="str">
        <f>IF(LEN(H2226)&gt;0,G2226*0.5+((F2226/Summary!$B$3)*0.5),"")</f>
        <v/>
      </c>
      <c r="J2226" s="56" t="str">
        <f t="shared" si="213"/>
        <v/>
      </c>
      <c r="K2226" s="42" t="str">
        <f t="shared" si="212"/>
        <v/>
      </c>
      <c r="L2226" s="42" t="str">
        <f t="shared" si="214"/>
        <v/>
      </c>
      <c r="M2226" s="56" t="str">
        <f t="shared" si="215"/>
        <v/>
      </c>
      <c r="N2226" s="42" t="str">
        <f>IF(LEN(I2226)=0,"",VLOOKUP(M2226,'Decile Calc'!$G$2:$H$11,2))</f>
        <v/>
      </c>
      <c r="O2226" s="57" t="str">
        <f t="shared" si="216"/>
        <v/>
      </c>
      <c r="P2226" s="42" t="str">
        <f t="shared" si="217"/>
        <v/>
      </c>
    </row>
    <row r="2227" spans="4:16" x14ac:dyDescent="0.3">
      <c r="D2227" s="30"/>
      <c r="I2227" s="42" t="str">
        <f>IF(LEN(H2227)&gt;0,G2227*0.5+((F2227/Summary!$B$3)*0.5),"")</f>
        <v/>
      </c>
      <c r="J2227" s="56" t="str">
        <f t="shared" si="213"/>
        <v/>
      </c>
      <c r="K2227" s="42" t="str">
        <f t="shared" si="212"/>
        <v/>
      </c>
      <c r="L2227" s="42" t="str">
        <f t="shared" si="214"/>
        <v/>
      </c>
      <c r="M2227" s="56" t="str">
        <f t="shared" si="215"/>
        <v/>
      </c>
      <c r="N2227" s="42" t="str">
        <f>IF(LEN(I2227)=0,"",VLOOKUP(M2227,'Decile Calc'!$G$2:$H$11,2))</f>
        <v/>
      </c>
      <c r="O2227" s="57" t="str">
        <f t="shared" si="216"/>
        <v/>
      </c>
      <c r="P2227" s="42" t="str">
        <f t="shared" si="217"/>
        <v/>
      </c>
    </row>
    <row r="2228" spans="4:16" x14ac:dyDescent="0.3">
      <c r="D2228" s="2"/>
      <c r="I2228" s="42" t="str">
        <f>IF(LEN(H2228)&gt;0,G2228*0.5+((F2228/Summary!$B$3)*0.5),"")</f>
        <v/>
      </c>
      <c r="J2228" s="56" t="str">
        <f t="shared" si="213"/>
        <v/>
      </c>
      <c r="K2228" s="42" t="str">
        <f t="shared" si="212"/>
        <v/>
      </c>
      <c r="L2228" s="42" t="str">
        <f t="shared" si="214"/>
        <v/>
      </c>
      <c r="M2228" s="56" t="str">
        <f t="shared" si="215"/>
        <v/>
      </c>
      <c r="N2228" s="42" t="str">
        <f>IF(LEN(I2228)=0,"",VLOOKUP(M2228,'Decile Calc'!$G$2:$H$11,2))</f>
        <v/>
      </c>
      <c r="O2228" s="57" t="str">
        <f t="shared" si="216"/>
        <v/>
      </c>
      <c r="P2228" s="42" t="str">
        <f t="shared" si="217"/>
        <v/>
      </c>
    </row>
    <row r="2229" spans="4:16" x14ac:dyDescent="0.3">
      <c r="D2229" s="2"/>
      <c r="I2229" s="42" t="str">
        <f>IF(LEN(H2229)&gt;0,G2229*0.5+((F2229/Summary!$B$3)*0.5),"")</f>
        <v/>
      </c>
      <c r="J2229" s="56" t="str">
        <f t="shared" si="213"/>
        <v/>
      </c>
      <c r="K2229" s="42" t="str">
        <f t="shared" si="212"/>
        <v/>
      </c>
      <c r="L2229" s="42" t="str">
        <f t="shared" si="214"/>
        <v/>
      </c>
      <c r="M2229" s="56" t="str">
        <f t="shared" si="215"/>
        <v/>
      </c>
      <c r="N2229" s="42" t="str">
        <f>IF(LEN(I2229)=0,"",VLOOKUP(M2229,'Decile Calc'!$G$2:$H$11,2))</f>
        <v/>
      </c>
      <c r="O2229" s="57" t="str">
        <f t="shared" si="216"/>
        <v/>
      </c>
      <c r="P2229" s="42" t="str">
        <f t="shared" si="217"/>
        <v/>
      </c>
    </row>
    <row r="2230" spans="4:16" x14ac:dyDescent="0.3">
      <c r="D2230" s="2"/>
      <c r="I2230" s="42" t="str">
        <f>IF(LEN(H2230)&gt;0,G2230*0.5+((F2230/Summary!$B$3)*0.5),"")</f>
        <v/>
      </c>
      <c r="J2230" s="56" t="str">
        <f t="shared" si="213"/>
        <v/>
      </c>
      <c r="K2230" s="42" t="str">
        <f t="shared" si="212"/>
        <v/>
      </c>
      <c r="L2230" s="42" t="str">
        <f t="shared" si="214"/>
        <v/>
      </c>
      <c r="M2230" s="56" t="str">
        <f t="shared" si="215"/>
        <v/>
      </c>
      <c r="N2230" s="42" t="str">
        <f>IF(LEN(I2230)=0,"",VLOOKUP(M2230,'Decile Calc'!$G$2:$H$11,2))</f>
        <v/>
      </c>
      <c r="O2230" s="57" t="str">
        <f t="shared" si="216"/>
        <v/>
      </c>
      <c r="P2230" s="42" t="str">
        <f t="shared" si="217"/>
        <v/>
      </c>
    </row>
    <row r="2231" spans="4:16" x14ac:dyDescent="0.3">
      <c r="D2231" s="2"/>
      <c r="I2231" s="42" t="str">
        <f>IF(LEN(H2231)&gt;0,G2231*0.5+((F2231/Summary!$B$3)*0.5),"")</f>
        <v/>
      </c>
      <c r="J2231" s="56" t="str">
        <f t="shared" si="213"/>
        <v/>
      </c>
      <c r="K2231" s="42" t="str">
        <f t="shared" si="212"/>
        <v/>
      </c>
      <c r="L2231" s="42" t="str">
        <f t="shared" si="214"/>
        <v/>
      </c>
      <c r="M2231" s="56" t="str">
        <f t="shared" si="215"/>
        <v/>
      </c>
      <c r="N2231" s="42" t="str">
        <f>IF(LEN(I2231)=0,"",VLOOKUP(M2231,'Decile Calc'!$G$2:$H$11,2))</f>
        <v/>
      </c>
      <c r="O2231" s="57" t="str">
        <f t="shared" si="216"/>
        <v/>
      </c>
      <c r="P2231" s="42" t="str">
        <f t="shared" si="217"/>
        <v/>
      </c>
    </row>
    <row r="2232" spans="4:16" x14ac:dyDescent="0.3">
      <c r="D2232" s="2"/>
      <c r="I2232" s="42" t="str">
        <f>IF(LEN(H2232)&gt;0,G2232*0.5+((F2232/Summary!$B$3)*0.5),"")</f>
        <v/>
      </c>
      <c r="J2232" s="56" t="str">
        <f t="shared" si="213"/>
        <v/>
      </c>
      <c r="K2232" s="42" t="str">
        <f t="shared" si="212"/>
        <v/>
      </c>
      <c r="L2232" s="42" t="str">
        <f t="shared" si="214"/>
        <v/>
      </c>
      <c r="M2232" s="56" t="str">
        <f t="shared" si="215"/>
        <v/>
      </c>
      <c r="N2232" s="42" t="str">
        <f>IF(LEN(I2232)=0,"",VLOOKUP(M2232,'Decile Calc'!$G$2:$H$11,2))</f>
        <v/>
      </c>
      <c r="O2232" s="57" t="str">
        <f t="shared" si="216"/>
        <v/>
      </c>
      <c r="P2232" s="42" t="str">
        <f t="shared" si="217"/>
        <v/>
      </c>
    </row>
    <row r="2233" spans="4:16" x14ac:dyDescent="0.3">
      <c r="D2233" s="2"/>
      <c r="I2233" s="42" t="str">
        <f>IF(LEN(H2233)&gt;0,G2233*0.5+((F2233/Summary!$B$3)*0.5),"")</f>
        <v/>
      </c>
      <c r="J2233" s="56" t="str">
        <f t="shared" si="213"/>
        <v/>
      </c>
      <c r="K2233" s="42" t="str">
        <f t="shared" si="212"/>
        <v/>
      </c>
      <c r="L2233" s="42" t="str">
        <f t="shared" si="214"/>
        <v/>
      </c>
      <c r="M2233" s="56" t="str">
        <f t="shared" si="215"/>
        <v/>
      </c>
      <c r="N2233" s="42" t="str">
        <f>IF(LEN(I2233)=0,"",VLOOKUP(M2233,'Decile Calc'!$G$2:$H$11,2))</f>
        <v/>
      </c>
      <c r="O2233" s="57" t="str">
        <f t="shared" si="216"/>
        <v/>
      </c>
      <c r="P2233" s="42" t="str">
        <f t="shared" si="217"/>
        <v/>
      </c>
    </row>
    <row r="2234" spans="4:16" x14ac:dyDescent="0.3">
      <c r="D2234" s="2"/>
      <c r="I2234" s="42" t="str">
        <f>IF(LEN(H2234)&gt;0,G2234*0.5+((F2234/Summary!$B$3)*0.5),"")</f>
        <v/>
      </c>
      <c r="J2234" s="56" t="str">
        <f t="shared" si="213"/>
        <v/>
      </c>
      <c r="K2234" s="42" t="str">
        <f t="shared" si="212"/>
        <v/>
      </c>
      <c r="L2234" s="42" t="str">
        <f t="shared" si="214"/>
        <v/>
      </c>
      <c r="M2234" s="56" t="str">
        <f t="shared" si="215"/>
        <v/>
      </c>
      <c r="N2234" s="42" t="str">
        <f>IF(LEN(I2234)=0,"",VLOOKUP(M2234,'Decile Calc'!$G$2:$H$11,2))</f>
        <v/>
      </c>
      <c r="O2234" s="57" t="str">
        <f t="shared" si="216"/>
        <v/>
      </c>
      <c r="P2234" s="42" t="str">
        <f t="shared" si="217"/>
        <v/>
      </c>
    </row>
    <row r="2235" spans="4:16" x14ac:dyDescent="0.3">
      <c r="D2235" s="30"/>
      <c r="I2235" s="42" t="str">
        <f>IF(LEN(H2235)&gt;0,G2235*0.5+((F2235/Summary!$B$3)*0.5),"")</f>
        <v/>
      </c>
      <c r="J2235" s="56" t="str">
        <f t="shared" si="213"/>
        <v/>
      </c>
      <c r="K2235" s="42" t="str">
        <f t="shared" si="212"/>
        <v/>
      </c>
      <c r="L2235" s="42" t="str">
        <f t="shared" si="214"/>
        <v/>
      </c>
      <c r="M2235" s="56" t="str">
        <f t="shared" si="215"/>
        <v/>
      </c>
      <c r="N2235" s="42" t="str">
        <f>IF(LEN(I2235)=0,"",VLOOKUP(M2235,'Decile Calc'!$G$2:$H$11,2))</f>
        <v/>
      </c>
      <c r="O2235" s="57" t="str">
        <f t="shared" si="216"/>
        <v/>
      </c>
      <c r="P2235" s="42" t="str">
        <f t="shared" si="217"/>
        <v/>
      </c>
    </row>
    <row r="2236" spans="4:16" x14ac:dyDescent="0.3">
      <c r="D2236" s="2"/>
      <c r="I2236" s="42" t="str">
        <f>IF(LEN(H2236)&gt;0,G2236*0.5+((F2236/Summary!$B$3)*0.5),"")</f>
        <v/>
      </c>
      <c r="J2236" s="56" t="str">
        <f t="shared" si="213"/>
        <v/>
      </c>
      <c r="K2236" s="42" t="str">
        <f t="shared" si="212"/>
        <v/>
      </c>
      <c r="L2236" s="42" t="str">
        <f t="shared" si="214"/>
        <v/>
      </c>
      <c r="M2236" s="56" t="str">
        <f t="shared" si="215"/>
        <v/>
      </c>
      <c r="N2236" s="42" t="str">
        <f>IF(LEN(I2236)=0,"",VLOOKUP(M2236,'Decile Calc'!$G$2:$H$11,2))</f>
        <v/>
      </c>
      <c r="O2236" s="57" t="str">
        <f t="shared" si="216"/>
        <v/>
      </c>
      <c r="P2236" s="42" t="str">
        <f t="shared" si="217"/>
        <v/>
      </c>
    </row>
    <row r="2237" spans="4:16" x14ac:dyDescent="0.3">
      <c r="D2237" s="2"/>
      <c r="I2237" s="42" t="str">
        <f>IF(LEN(H2237)&gt;0,G2237*0.5+((F2237/Summary!$B$3)*0.5),"")</f>
        <v/>
      </c>
      <c r="J2237" s="56" t="str">
        <f t="shared" si="213"/>
        <v/>
      </c>
      <c r="K2237" s="42" t="str">
        <f t="shared" si="212"/>
        <v/>
      </c>
      <c r="L2237" s="42" t="str">
        <f t="shared" si="214"/>
        <v/>
      </c>
      <c r="M2237" s="56" t="str">
        <f t="shared" si="215"/>
        <v/>
      </c>
      <c r="N2237" s="42" t="str">
        <f>IF(LEN(I2237)=0,"",VLOOKUP(M2237,'Decile Calc'!$G$2:$H$11,2))</f>
        <v/>
      </c>
      <c r="O2237" s="57" t="str">
        <f t="shared" si="216"/>
        <v/>
      </c>
      <c r="P2237" s="42" t="str">
        <f t="shared" si="217"/>
        <v/>
      </c>
    </row>
    <row r="2238" spans="4:16" x14ac:dyDescent="0.3">
      <c r="D2238" s="2"/>
      <c r="I2238" s="42" t="str">
        <f>IF(LEN(H2238)&gt;0,G2238*0.5+((F2238/Summary!$B$3)*0.5),"")</f>
        <v/>
      </c>
      <c r="J2238" s="56" t="str">
        <f t="shared" si="213"/>
        <v/>
      </c>
      <c r="K2238" s="42" t="str">
        <f t="shared" si="212"/>
        <v/>
      </c>
      <c r="L2238" s="42" t="str">
        <f t="shared" si="214"/>
        <v/>
      </c>
      <c r="M2238" s="56" t="str">
        <f t="shared" si="215"/>
        <v/>
      </c>
      <c r="N2238" s="42" t="str">
        <f>IF(LEN(I2238)=0,"",VLOOKUP(M2238,'Decile Calc'!$G$2:$H$11,2))</f>
        <v/>
      </c>
      <c r="O2238" s="57" t="str">
        <f t="shared" si="216"/>
        <v/>
      </c>
      <c r="P2238" s="42" t="str">
        <f t="shared" si="217"/>
        <v/>
      </c>
    </row>
    <row r="2239" spans="4:16" x14ac:dyDescent="0.3">
      <c r="D2239" s="2"/>
      <c r="I2239" s="42" t="str">
        <f>IF(LEN(H2239)&gt;0,G2239*0.5+((F2239/Summary!$B$3)*0.5),"")</f>
        <v/>
      </c>
      <c r="J2239" s="56" t="str">
        <f t="shared" si="213"/>
        <v/>
      </c>
      <c r="K2239" s="42" t="str">
        <f t="shared" si="212"/>
        <v/>
      </c>
      <c r="L2239" s="42" t="str">
        <f t="shared" si="214"/>
        <v/>
      </c>
      <c r="M2239" s="56" t="str">
        <f t="shared" si="215"/>
        <v/>
      </c>
      <c r="N2239" s="42" t="str">
        <f>IF(LEN(I2239)=0,"",VLOOKUP(M2239,'Decile Calc'!$G$2:$H$11,2))</f>
        <v/>
      </c>
      <c r="O2239" s="57" t="str">
        <f t="shared" si="216"/>
        <v/>
      </c>
      <c r="P2239" s="42" t="str">
        <f t="shared" si="217"/>
        <v/>
      </c>
    </row>
    <row r="2240" spans="4:16" x14ac:dyDescent="0.3">
      <c r="D2240" s="30"/>
      <c r="I2240" s="42" t="str">
        <f>IF(LEN(H2240)&gt;0,G2240*0.5+((F2240/Summary!$B$3)*0.5),"")</f>
        <v/>
      </c>
      <c r="J2240" s="56" t="str">
        <f t="shared" si="213"/>
        <v/>
      </c>
      <c r="K2240" s="42" t="str">
        <f t="shared" si="212"/>
        <v/>
      </c>
      <c r="L2240" s="42" t="str">
        <f t="shared" si="214"/>
        <v/>
      </c>
      <c r="M2240" s="56" t="str">
        <f t="shared" si="215"/>
        <v/>
      </c>
      <c r="N2240" s="42" t="str">
        <f>IF(LEN(I2240)=0,"",VLOOKUP(M2240,'Decile Calc'!$G$2:$H$11,2))</f>
        <v/>
      </c>
      <c r="O2240" s="57" t="str">
        <f t="shared" si="216"/>
        <v/>
      </c>
      <c r="P2240" s="42" t="str">
        <f t="shared" si="217"/>
        <v/>
      </c>
    </row>
    <row r="2241" spans="4:16" x14ac:dyDescent="0.3">
      <c r="D2241" s="30"/>
      <c r="H2241" s="63"/>
      <c r="I2241" s="42" t="str">
        <f>IF(LEN(H2241)&gt;0,G2241*0.5+((F2241/Summary!$B$3)*0.5),"")</f>
        <v/>
      </c>
      <c r="J2241" s="56" t="str">
        <f t="shared" si="213"/>
        <v/>
      </c>
      <c r="K2241" s="42" t="str">
        <f t="shared" si="212"/>
        <v/>
      </c>
      <c r="L2241" s="42" t="str">
        <f t="shared" si="214"/>
        <v/>
      </c>
      <c r="M2241" s="56" t="str">
        <f t="shared" si="215"/>
        <v/>
      </c>
      <c r="N2241" s="42" t="str">
        <f>IF(LEN(I2241)=0,"",VLOOKUP(M2241,'Decile Calc'!$G$2:$H$11,2))</f>
        <v/>
      </c>
      <c r="O2241" s="57" t="str">
        <f t="shared" si="216"/>
        <v/>
      </c>
      <c r="P2241" s="42" t="str">
        <f t="shared" si="217"/>
        <v/>
      </c>
    </row>
    <row r="2242" spans="4:16" x14ac:dyDescent="0.3">
      <c r="D2242" s="2"/>
      <c r="I2242" s="42" t="str">
        <f>IF(LEN(H2242)&gt;0,G2242*0.5+((F2242/Summary!$B$3)*0.5),"")</f>
        <v/>
      </c>
      <c r="J2242" s="56" t="str">
        <f t="shared" si="213"/>
        <v/>
      </c>
      <c r="K2242" s="42" t="str">
        <f t="shared" ref="K2242:K2305" si="218">IF(LEN(I2242)&gt;0,ROW(A2242)/100000000,"")</f>
        <v/>
      </c>
      <c r="L2242" s="42" t="str">
        <f t="shared" si="214"/>
        <v/>
      </c>
      <c r="M2242" s="56" t="str">
        <f t="shared" si="215"/>
        <v/>
      </c>
      <c r="N2242" s="42" t="str">
        <f>IF(LEN(I2242)=0,"",VLOOKUP(M2242,'Decile Calc'!$G$2:$H$11,2))</f>
        <v/>
      </c>
      <c r="O2242" s="57" t="str">
        <f t="shared" si="216"/>
        <v/>
      </c>
      <c r="P2242" s="42" t="str">
        <f t="shared" si="217"/>
        <v/>
      </c>
    </row>
    <row r="2243" spans="4:16" x14ac:dyDescent="0.3">
      <c r="D2243" s="2"/>
      <c r="I2243" s="42" t="str">
        <f>IF(LEN(H2243)&gt;0,G2243*0.5+((F2243/Summary!$B$3)*0.5),"")</f>
        <v/>
      </c>
      <c r="J2243" s="56" t="str">
        <f t="shared" ref="J2243:J2306" si="219">IF(LEN(I2243)&gt;0,RANK(I2243,$I$2:$I$10001,1),"")</f>
        <v/>
      </c>
      <c r="K2243" s="42" t="str">
        <f t="shared" si="218"/>
        <v/>
      </c>
      <c r="L2243" s="42" t="str">
        <f t="shared" ref="L2243:L2306" si="220">IFERROR(I2243+K2243,"")</f>
        <v/>
      </c>
      <c r="M2243" s="56" t="str">
        <f t="shared" ref="M2243:M2306" si="221">IF(LEN(I2243)=0,"",RANK((I2243+K2243),$L$2:$L$10001,1))</f>
        <v/>
      </c>
      <c r="N2243" s="42" t="str">
        <f>IF(LEN(I2243)=0,"",VLOOKUP(M2243,'Decile Calc'!$G$2:$H$11,2))</f>
        <v/>
      </c>
      <c r="O2243" s="57" t="str">
        <f t="shared" ref="O2243:O2306" si="222">IF(LEN(I2243)&gt;0,H2243,"")</f>
        <v/>
      </c>
      <c r="P2243" s="42" t="str">
        <f t="shared" ref="P2243:P2306" si="223">IF(LEN(I2243)=0,"",TRUNC(M2243,0))</f>
        <v/>
      </c>
    </row>
    <row r="2244" spans="4:16" x14ac:dyDescent="0.3">
      <c r="D2244" s="2"/>
      <c r="I2244" s="42" t="str">
        <f>IF(LEN(H2244)&gt;0,G2244*0.5+((F2244/Summary!$B$3)*0.5),"")</f>
        <v/>
      </c>
      <c r="J2244" s="56" t="str">
        <f t="shared" si="219"/>
        <v/>
      </c>
      <c r="K2244" s="42" t="str">
        <f t="shared" si="218"/>
        <v/>
      </c>
      <c r="L2244" s="42" t="str">
        <f t="shared" si="220"/>
        <v/>
      </c>
      <c r="M2244" s="56" t="str">
        <f t="shared" si="221"/>
        <v/>
      </c>
      <c r="N2244" s="42" t="str">
        <f>IF(LEN(I2244)=0,"",VLOOKUP(M2244,'Decile Calc'!$G$2:$H$11,2))</f>
        <v/>
      </c>
      <c r="O2244" s="57" t="str">
        <f t="shared" si="222"/>
        <v/>
      </c>
      <c r="P2244" s="42" t="str">
        <f t="shared" si="223"/>
        <v/>
      </c>
    </row>
    <row r="2245" spans="4:16" x14ac:dyDescent="0.3">
      <c r="D2245" s="2"/>
      <c r="I2245" s="42" t="str">
        <f>IF(LEN(H2245)&gt;0,G2245*0.5+((F2245/Summary!$B$3)*0.5),"")</f>
        <v/>
      </c>
      <c r="J2245" s="56" t="str">
        <f t="shared" si="219"/>
        <v/>
      </c>
      <c r="K2245" s="42" t="str">
        <f t="shared" si="218"/>
        <v/>
      </c>
      <c r="L2245" s="42" t="str">
        <f t="shared" si="220"/>
        <v/>
      </c>
      <c r="M2245" s="56" t="str">
        <f t="shared" si="221"/>
        <v/>
      </c>
      <c r="N2245" s="42" t="str">
        <f>IF(LEN(I2245)=0,"",VLOOKUP(M2245,'Decile Calc'!$G$2:$H$11,2))</f>
        <v/>
      </c>
      <c r="O2245" s="57" t="str">
        <f t="shared" si="222"/>
        <v/>
      </c>
      <c r="P2245" s="42" t="str">
        <f t="shared" si="223"/>
        <v/>
      </c>
    </row>
    <row r="2246" spans="4:16" x14ac:dyDescent="0.3">
      <c r="D2246" s="2"/>
      <c r="I2246" s="42" t="str">
        <f>IF(LEN(H2246)&gt;0,G2246*0.5+((F2246/Summary!$B$3)*0.5),"")</f>
        <v/>
      </c>
      <c r="J2246" s="56" t="str">
        <f t="shared" si="219"/>
        <v/>
      </c>
      <c r="K2246" s="42" t="str">
        <f t="shared" si="218"/>
        <v/>
      </c>
      <c r="L2246" s="42" t="str">
        <f t="shared" si="220"/>
        <v/>
      </c>
      <c r="M2246" s="56" t="str">
        <f t="shared" si="221"/>
        <v/>
      </c>
      <c r="N2246" s="42" t="str">
        <f>IF(LEN(I2246)=0,"",VLOOKUP(M2246,'Decile Calc'!$G$2:$H$11,2))</f>
        <v/>
      </c>
      <c r="O2246" s="57" t="str">
        <f t="shared" si="222"/>
        <v/>
      </c>
      <c r="P2246" s="42" t="str">
        <f t="shared" si="223"/>
        <v/>
      </c>
    </row>
    <row r="2247" spans="4:16" x14ac:dyDescent="0.3">
      <c r="D2247" s="2"/>
      <c r="I2247" s="42" t="str">
        <f>IF(LEN(H2247)&gt;0,G2247*0.5+((F2247/Summary!$B$3)*0.5),"")</f>
        <v/>
      </c>
      <c r="J2247" s="56" t="str">
        <f t="shared" si="219"/>
        <v/>
      </c>
      <c r="K2247" s="42" t="str">
        <f t="shared" si="218"/>
        <v/>
      </c>
      <c r="L2247" s="42" t="str">
        <f t="shared" si="220"/>
        <v/>
      </c>
      <c r="M2247" s="56" t="str">
        <f t="shared" si="221"/>
        <v/>
      </c>
      <c r="N2247" s="42" t="str">
        <f>IF(LEN(I2247)=0,"",VLOOKUP(M2247,'Decile Calc'!$G$2:$H$11,2))</f>
        <v/>
      </c>
      <c r="O2247" s="57" t="str">
        <f t="shared" si="222"/>
        <v/>
      </c>
      <c r="P2247" s="42" t="str">
        <f t="shared" si="223"/>
        <v/>
      </c>
    </row>
    <row r="2248" spans="4:16" x14ac:dyDescent="0.3">
      <c r="D2248" s="2"/>
      <c r="I2248" s="42" t="str">
        <f>IF(LEN(H2248)&gt;0,G2248*0.5+((F2248/Summary!$B$3)*0.5),"")</f>
        <v/>
      </c>
      <c r="J2248" s="56" t="str">
        <f t="shared" si="219"/>
        <v/>
      </c>
      <c r="K2248" s="42" t="str">
        <f t="shared" si="218"/>
        <v/>
      </c>
      <c r="L2248" s="42" t="str">
        <f t="shared" si="220"/>
        <v/>
      </c>
      <c r="M2248" s="56" t="str">
        <f t="shared" si="221"/>
        <v/>
      </c>
      <c r="N2248" s="42" t="str">
        <f>IF(LEN(I2248)=0,"",VLOOKUP(M2248,'Decile Calc'!$G$2:$H$11,2))</f>
        <v/>
      </c>
      <c r="O2248" s="57" t="str">
        <f t="shared" si="222"/>
        <v/>
      </c>
      <c r="P2248" s="42" t="str">
        <f t="shared" si="223"/>
        <v/>
      </c>
    </row>
    <row r="2249" spans="4:16" x14ac:dyDescent="0.3">
      <c r="D2249" s="2"/>
      <c r="I2249" s="42" t="str">
        <f>IF(LEN(H2249)&gt;0,G2249*0.5+((F2249/Summary!$B$3)*0.5),"")</f>
        <v/>
      </c>
      <c r="J2249" s="56" t="str">
        <f t="shared" si="219"/>
        <v/>
      </c>
      <c r="K2249" s="42" t="str">
        <f t="shared" si="218"/>
        <v/>
      </c>
      <c r="L2249" s="42" t="str">
        <f t="shared" si="220"/>
        <v/>
      </c>
      <c r="M2249" s="56" t="str">
        <f t="shared" si="221"/>
        <v/>
      </c>
      <c r="N2249" s="42" t="str">
        <f>IF(LEN(I2249)=0,"",VLOOKUP(M2249,'Decile Calc'!$G$2:$H$11,2))</f>
        <v/>
      </c>
      <c r="O2249" s="57" t="str">
        <f t="shared" si="222"/>
        <v/>
      </c>
      <c r="P2249" s="42" t="str">
        <f t="shared" si="223"/>
        <v/>
      </c>
    </row>
    <row r="2250" spans="4:16" x14ac:dyDescent="0.3">
      <c r="D2250" s="2"/>
      <c r="I2250" s="42" t="str">
        <f>IF(LEN(H2250)&gt;0,G2250*0.5+((F2250/Summary!$B$3)*0.5),"")</f>
        <v/>
      </c>
      <c r="J2250" s="56" t="str">
        <f t="shared" si="219"/>
        <v/>
      </c>
      <c r="K2250" s="42" t="str">
        <f t="shared" si="218"/>
        <v/>
      </c>
      <c r="L2250" s="42" t="str">
        <f t="shared" si="220"/>
        <v/>
      </c>
      <c r="M2250" s="56" t="str">
        <f t="shared" si="221"/>
        <v/>
      </c>
      <c r="N2250" s="42" t="str">
        <f>IF(LEN(I2250)=0,"",VLOOKUP(M2250,'Decile Calc'!$G$2:$H$11,2))</f>
        <v/>
      </c>
      <c r="O2250" s="57" t="str">
        <f t="shared" si="222"/>
        <v/>
      </c>
      <c r="P2250" s="42" t="str">
        <f t="shared" si="223"/>
        <v/>
      </c>
    </row>
    <row r="2251" spans="4:16" x14ac:dyDescent="0.3">
      <c r="D2251" s="2"/>
      <c r="I2251" s="42" t="str">
        <f>IF(LEN(H2251)&gt;0,G2251*0.5+((F2251/Summary!$B$3)*0.5),"")</f>
        <v/>
      </c>
      <c r="J2251" s="56" t="str">
        <f t="shared" si="219"/>
        <v/>
      </c>
      <c r="K2251" s="42" t="str">
        <f t="shared" si="218"/>
        <v/>
      </c>
      <c r="L2251" s="42" t="str">
        <f t="shared" si="220"/>
        <v/>
      </c>
      <c r="M2251" s="56" t="str">
        <f t="shared" si="221"/>
        <v/>
      </c>
      <c r="N2251" s="42" t="str">
        <f>IF(LEN(I2251)=0,"",VLOOKUP(M2251,'Decile Calc'!$G$2:$H$11,2))</f>
        <v/>
      </c>
      <c r="O2251" s="57" t="str">
        <f t="shared" si="222"/>
        <v/>
      </c>
      <c r="P2251" s="42" t="str">
        <f t="shared" si="223"/>
        <v/>
      </c>
    </row>
    <row r="2252" spans="4:16" x14ac:dyDescent="0.3">
      <c r="D2252" s="30"/>
      <c r="I2252" s="42" t="str">
        <f>IF(LEN(H2252)&gt;0,G2252*0.5+((F2252/Summary!$B$3)*0.5),"")</f>
        <v/>
      </c>
      <c r="J2252" s="56" t="str">
        <f t="shared" si="219"/>
        <v/>
      </c>
      <c r="K2252" s="42" t="str">
        <f t="shared" si="218"/>
        <v/>
      </c>
      <c r="L2252" s="42" t="str">
        <f t="shared" si="220"/>
        <v/>
      </c>
      <c r="M2252" s="56" t="str">
        <f t="shared" si="221"/>
        <v/>
      </c>
      <c r="N2252" s="42" t="str">
        <f>IF(LEN(I2252)=0,"",VLOOKUP(M2252,'Decile Calc'!$G$2:$H$11,2))</f>
        <v/>
      </c>
      <c r="O2252" s="57" t="str">
        <f t="shared" si="222"/>
        <v/>
      </c>
      <c r="P2252" s="42" t="str">
        <f t="shared" si="223"/>
        <v/>
      </c>
    </row>
    <row r="2253" spans="4:16" x14ac:dyDescent="0.3">
      <c r="D2253" s="2"/>
      <c r="I2253" s="42" t="str">
        <f>IF(LEN(H2253)&gt;0,G2253*0.5+((F2253/Summary!$B$3)*0.5),"")</f>
        <v/>
      </c>
      <c r="J2253" s="56" t="str">
        <f t="shared" si="219"/>
        <v/>
      </c>
      <c r="K2253" s="42" t="str">
        <f t="shared" si="218"/>
        <v/>
      </c>
      <c r="L2253" s="42" t="str">
        <f t="shared" si="220"/>
        <v/>
      </c>
      <c r="M2253" s="56" t="str">
        <f t="shared" si="221"/>
        <v/>
      </c>
      <c r="N2253" s="42" t="str">
        <f>IF(LEN(I2253)=0,"",VLOOKUP(M2253,'Decile Calc'!$G$2:$H$11,2))</f>
        <v/>
      </c>
      <c r="O2253" s="57" t="str">
        <f t="shared" si="222"/>
        <v/>
      </c>
      <c r="P2253" s="42" t="str">
        <f t="shared" si="223"/>
        <v/>
      </c>
    </row>
    <row r="2254" spans="4:16" x14ac:dyDescent="0.3">
      <c r="D2254" s="2"/>
      <c r="I2254" s="42" t="str">
        <f>IF(LEN(H2254)&gt;0,G2254*0.5+((F2254/Summary!$B$3)*0.5),"")</f>
        <v/>
      </c>
      <c r="J2254" s="56" t="str">
        <f t="shared" si="219"/>
        <v/>
      </c>
      <c r="K2254" s="42" t="str">
        <f t="shared" si="218"/>
        <v/>
      </c>
      <c r="L2254" s="42" t="str">
        <f t="shared" si="220"/>
        <v/>
      </c>
      <c r="M2254" s="56" t="str">
        <f t="shared" si="221"/>
        <v/>
      </c>
      <c r="N2254" s="42" t="str">
        <f>IF(LEN(I2254)=0,"",VLOOKUP(M2254,'Decile Calc'!$G$2:$H$11,2))</f>
        <v/>
      </c>
      <c r="O2254" s="57" t="str">
        <f t="shared" si="222"/>
        <v/>
      </c>
      <c r="P2254" s="42" t="str">
        <f t="shared" si="223"/>
        <v/>
      </c>
    </row>
    <row r="2255" spans="4:16" x14ac:dyDescent="0.3">
      <c r="D2255" s="2"/>
      <c r="I2255" s="42" t="str">
        <f>IF(LEN(H2255)&gt;0,G2255*0.5+((F2255/Summary!$B$3)*0.5),"")</f>
        <v/>
      </c>
      <c r="J2255" s="56" t="str">
        <f t="shared" si="219"/>
        <v/>
      </c>
      <c r="K2255" s="42" t="str">
        <f t="shared" si="218"/>
        <v/>
      </c>
      <c r="L2255" s="42" t="str">
        <f t="shared" si="220"/>
        <v/>
      </c>
      <c r="M2255" s="56" t="str">
        <f t="shared" si="221"/>
        <v/>
      </c>
      <c r="N2255" s="42" t="str">
        <f>IF(LEN(I2255)=0,"",VLOOKUP(M2255,'Decile Calc'!$G$2:$H$11,2))</f>
        <v/>
      </c>
      <c r="O2255" s="57" t="str">
        <f t="shared" si="222"/>
        <v/>
      </c>
      <c r="P2255" s="42" t="str">
        <f t="shared" si="223"/>
        <v/>
      </c>
    </row>
    <row r="2256" spans="4:16" x14ac:dyDescent="0.3">
      <c r="D2256" s="2"/>
      <c r="I2256" s="42" t="str">
        <f>IF(LEN(H2256)&gt;0,G2256*0.5+((F2256/Summary!$B$3)*0.5),"")</f>
        <v/>
      </c>
      <c r="J2256" s="56" t="str">
        <f t="shared" si="219"/>
        <v/>
      </c>
      <c r="K2256" s="42" t="str">
        <f t="shared" si="218"/>
        <v/>
      </c>
      <c r="L2256" s="42" t="str">
        <f t="shared" si="220"/>
        <v/>
      </c>
      <c r="M2256" s="56" t="str">
        <f t="shared" si="221"/>
        <v/>
      </c>
      <c r="N2256" s="42" t="str">
        <f>IF(LEN(I2256)=0,"",VLOOKUP(M2256,'Decile Calc'!$G$2:$H$11,2))</f>
        <v/>
      </c>
      <c r="O2256" s="57" t="str">
        <f t="shared" si="222"/>
        <v/>
      </c>
      <c r="P2256" s="42" t="str">
        <f t="shared" si="223"/>
        <v/>
      </c>
    </row>
    <row r="2257" spans="4:16" x14ac:dyDescent="0.3">
      <c r="D2257" s="2"/>
      <c r="I2257" s="42" t="str">
        <f>IF(LEN(H2257)&gt;0,G2257*0.5+((F2257/Summary!$B$3)*0.5),"")</f>
        <v/>
      </c>
      <c r="J2257" s="56" t="str">
        <f t="shared" si="219"/>
        <v/>
      </c>
      <c r="K2257" s="42" t="str">
        <f t="shared" si="218"/>
        <v/>
      </c>
      <c r="L2257" s="42" t="str">
        <f t="shared" si="220"/>
        <v/>
      </c>
      <c r="M2257" s="56" t="str">
        <f t="shared" si="221"/>
        <v/>
      </c>
      <c r="N2257" s="42" t="str">
        <f>IF(LEN(I2257)=0,"",VLOOKUP(M2257,'Decile Calc'!$G$2:$H$11,2))</f>
        <v/>
      </c>
      <c r="O2257" s="57" t="str">
        <f t="shared" si="222"/>
        <v/>
      </c>
      <c r="P2257" s="42" t="str">
        <f t="shared" si="223"/>
        <v/>
      </c>
    </row>
    <row r="2258" spans="4:16" x14ac:dyDescent="0.3">
      <c r="D2258" s="2"/>
      <c r="I2258" s="42" t="str">
        <f>IF(LEN(H2258)&gt;0,G2258*0.5+((F2258/Summary!$B$3)*0.5),"")</f>
        <v/>
      </c>
      <c r="J2258" s="56" t="str">
        <f t="shared" si="219"/>
        <v/>
      </c>
      <c r="K2258" s="42" t="str">
        <f t="shared" si="218"/>
        <v/>
      </c>
      <c r="L2258" s="42" t="str">
        <f t="shared" si="220"/>
        <v/>
      </c>
      <c r="M2258" s="56" t="str">
        <f t="shared" si="221"/>
        <v/>
      </c>
      <c r="N2258" s="42" t="str">
        <f>IF(LEN(I2258)=0,"",VLOOKUP(M2258,'Decile Calc'!$G$2:$H$11,2))</f>
        <v/>
      </c>
      <c r="O2258" s="57" t="str">
        <f t="shared" si="222"/>
        <v/>
      </c>
      <c r="P2258" s="42" t="str">
        <f t="shared" si="223"/>
        <v/>
      </c>
    </row>
    <row r="2259" spans="4:16" x14ac:dyDescent="0.3">
      <c r="D2259" s="2"/>
      <c r="H2259" s="63"/>
      <c r="I2259" s="42" t="str">
        <f>IF(LEN(H2259)&gt;0,G2259*0.5+((F2259/Summary!$B$3)*0.5),"")</f>
        <v/>
      </c>
      <c r="J2259" s="56" t="str">
        <f t="shared" si="219"/>
        <v/>
      </c>
      <c r="K2259" s="42" t="str">
        <f t="shared" si="218"/>
        <v/>
      </c>
      <c r="L2259" s="42" t="str">
        <f t="shared" si="220"/>
        <v/>
      </c>
      <c r="M2259" s="56" t="str">
        <f t="shared" si="221"/>
        <v/>
      </c>
      <c r="N2259" s="42" t="str">
        <f>IF(LEN(I2259)=0,"",VLOOKUP(M2259,'Decile Calc'!$G$2:$H$11,2))</f>
        <v/>
      </c>
      <c r="O2259" s="57" t="str">
        <f t="shared" si="222"/>
        <v/>
      </c>
      <c r="P2259" s="42" t="str">
        <f t="shared" si="223"/>
        <v/>
      </c>
    </row>
    <row r="2260" spans="4:16" x14ac:dyDescent="0.3">
      <c r="D2260" s="30"/>
      <c r="I2260" s="42" t="str">
        <f>IF(LEN(H2260)&gt;0,G2260*0.5+((F2260/Summary!$B$3)*0.5),"")</f>
        <v/>
      </c>
      <c r="J2260" s="56" t="str">
        <f t="shared" si="219"/>
        <v/>
      </c>
      <c r="K2260" s="42" t="str">
        <f t="shared" si="218"/>
        <v/>
      </c>
      <c r="L2260" s="42" t="str">
        <f t="shared" si="220"/>
        <v/>
      </c>
      <c r="M2260" s="56" t="str">
        <f t="shared" si="221"/>
        <v/>
      </c>
      <c r="N2260" s="42" t="str">
        <f>IF(LEN(I2260)=0,"",VLOOKUP(M2260,'Decile Calc'!$G$2:$H$11,2))</f>
        <v/>
      </c>
      <c r="O2260" s="57" t="str">
        <f t="shared" si="222"/>
        <v/>
      </c>
      <c r="P2260" s="42" t="str">
        <f t="shared" si="223"/>
        <v/>
      </c>
    </row>
    <row r="2261" spans="4:16" x14ac:dyDescent="0.3">
      <c r="D2261" s="2"/>
      <c r="I2261" s="42" t="str">
        <f>IF(LEN(H2261)&gt;0,G2261*0.5+((F2261/Summary!$B$3)*0.5),"")</f>
        <v/>
      </c>
      <c r="J2261" s="56" t="str">
        <f t="shared" si="219"/>
        <v/>
      </c>
      <c r="K2261" s="42" t="str">
        <f t="shared" si="218"/>
        <v/>
      </c>
      <c r="L2261" s="42" t="str">
        <f t="shared" si="220"/>
        <v/>
      </c>
      <c r="M2261" s="56" t="str">
        <f t="shared" si="221"/>
        <v/>
      </c>
      <c r="N2261" s="42" t="str">
        <f>IF(LEN(I2261)=0,"",VLOOKUP(M2261,'Decile Calc'!$G$2:$H$11,2))</f>
        <v/>
      </c>
      <c r="O2261" s="57" t="str">
        <f t="shared" si="222"/>
        <v/>
      </c>
      <c r="P2261" s="42" t="str">
        <f t="shared" si="223"/>
        <v/>
      </c>
    </row>
    <row r="2262" spans="4:16" x14ac:dyDescent="0.3">
      <c r="D2262" s="30"/>
      <c r="H2262" s="63"/>
      <c r="I2262" s="42" t="str">
        <f>IF(LEN(H2262)&gt;0,G2262*0.5+((F2262/Summary!$B$3)*0.5),"")</f>
        <v/>
      </c>
      <c r="J2262" s="56" t="str">
        <f t="shared" si="219"/>
        <v/>
      </c>
      <c r="K2262" s="42" t="str">
        <f t="shared" si="218"/>
        <v/>
      </c>
      <c r="L2262" s="42" t="str">
        <f t="shared" si="220"/>
        <v/>
      </c>
      <c r="M2262" s="56" t="str">
        <f t="shared" si="221"/>
        <v/>
      </c>
      <c r="N2262" s="42" t="str">
        <f>IF(LEN(I2262)=0,"",VLOOKUP(M2262,'Decile Calc'!$G$2:$H$11,2))</f>
        <v/>
      </c>
      <c r="O2262" s="57" t="str">
        <f t="shared" si="222"/>
        <v/>
      </c>
      <c r="P2262" s="42" t="str">
        <f t="shared" si="223"/>
        <v/>
      </c>
    </row>
    <row r="2263" spans="4:16" x14ac:dyDescent="0.3">
      <c r="D2263" s="2"/>
      <c r="I2263" s="42" t="str">
        <f>IF(LEN(H2263)&gt;0,G2263*0.5+((F2263/Summary!$B$3)*0.5),"")</f>
        <v/>
      </c>
      <c r="J2263" s="56" t="str">
        <f t="shared" si="219"/>
        <v/>
      </c>
      <c r="K2263" s="42" t="str">
        <f t="shared" si="218"/>
        <v/>
      </c>
      <c r="L2263" s="42" t="str">
        <f t="shared" si="220"/>
        <v/>
      </c>
      <c r="M2263" s="56" t="str">
        <f t="shared" si="221"/>
        <v/>
      </c>
      <c r="N2263" s="42" t="str">
        <f>IF(LEN(I2263)=0,"",VLOOKUP(M2263,'Decile Calc'!$G$2:$H$11,2))</f>
        <v/>
      </c>
      <c r="O2263" s="57" t="str">
        <f t="shared" si="222"/>
        <v/>
      </c>
      <c r="P2263" s="42" t="str">
        <f t="shared" si="223"/>
        <v/>
      </c>
    </row>
    <row r="2264" spans="4:16" x14ac:dyDescent="0.3">
      <c r="D2264" s="2"/>
      <c r="I2264" s="42" t="str">
        <f>IF(LEN(H2264)&gt;0,G2264*0.5+((F2264/Summary!$B$3)*0.5),"")</f>
        <v/>
      </c>
      <c r="J2264" s="56" t="str">
        <f t="shared" si="219"/>
        <v/>
      </c>
      <c r="K2264" s="42" t="str">
        <f t="shared" si="218"/>
        <v/>
      </c>
      <c r="L2264" s="42" t="str">
        <f t="shared" si="220"/>
        <v/>
      </c>
      <c r="M2264" s="56" t="str">
        <f t="shared" si="221"/>
        <v/>
      </c>
      <c r="N2264" s="42" t="str">
        <f>IF(LEN(I2264)=0,"",VLOOKUP(M2264,'Decile Calc'!$G$2:$H$11,2))</f>
        <v/>
      </c>
      <c r="O2264" s="57" t="str">
        <f t="shared" si="222"/>
        <v/>
      </c>
      <c r="P2264" s="42" t="str">
        <f t="shared" si="223"/>
        <v/>
      </c>
    </row>
    <row r="2265" spans="4:16" x14ac:dyDescent="0.3">
      <c r="D2265" s="2"/>
      <c r="I2265" s="42" t="str">
        <f>IF(LEN(H2265)&gt;0,G2265*0.5+((F2265/Summary!$B$3)*0.5),"")</f>
        <v/>
      </c>
      <c r="J2265" s="56" t="str">
        <f t="shared" si="219"/>
        <v/>
      </c>
      <c r="K2265" s="42" t="str">
        <f t="shared" si="218"/>
        <v/>
      </c>
      <c r="L2265" s="42" t="str">
        <f t="shared" si="220"/>
        <v/>
      </c>
      <c r="M2265" s="56" t="str">
        <f t="shared" si="221"/>
        <v/>
      </c>
      <c r="N2265" s="42" t="str">
        <f>IF(LEN(I2265)=0,"",VLOOKUP(M2265,'Decile Calc'!$G$2:$H$11,2))</f>
        <v/>
      </c>
      <c r="O2265" s="57" t="str">
        <f t="shared" si="222"/>
        <v/>
      </c>
      <c r="P2265" s="42" t="str">
        <f t="shared" si="223"/>
        <v/>
      </c>
    </row>
    <row r="2266" spans="4:16" x14ac:dyDescent="0.3">
      <c r="D2266" s="30"/>
      <c r="I2266" s="42" t="str">
        <f>IF(LEN(H2266)&gt;0,G2266*0.5+((F2266/Summary!$B$3)*0.5),"")</f>
        <v/>
      </c>
      <c r="J2266" s="56" t="str">
        <f t="shared" si="219"/>
        <v/>
      </c>
      <c r="K2266" s="42" t="str">
        <f t="shared" si="218"/>
        <v/>
      </c>
      <c r="L2266" s="42" t="str">
        <f t="shared" si="220"/>
        <v/>
      </c>
      <c r="M2266" s="56" t="str">
        <f t="shared" si="221"/>
        <v/>
      </c>
      <c r="N2266" s="42" t="str">
        <f>IF(LEN(I2266)=0,"",VLOOKUP(M2266,'Decile Calc'!$G$2:$H$11,2))</f>
        <v/>
      </c>
      <c r="O2266" s="57" t="str">
        <f t="shared" si="222"/>
        <v/>
      </c>
      <c r="P2266" s="42" t="str">
        <f t="shared" si="223"/>
        <v/>
      </c>
    </row>
    <row r="2267" spans="4:16" x14ac:dyDescent="0.3">
      <c r="D2267" s="2"/>
      <c r="I2267" s="42" t="str">
        <f>IF(LEN(H2267)&gt;0,G2267*0.5+((F2267/Summary!$B$3)*0.5),"")</f>
        <v/>
      </c>
      <c r="J2267" s="56" t="str">
        <f t="shared" si="219"/>
        <v/>
      </c>
      <c r="K2267" s="42" t="str">
        <f t="shared" si="218"/>
        <v/>
      </c>
      <c r="L2267" s="42" t="str">
        <f t="shared" si="220"/>
        <v/>
      </c>
      <c r="M2267" s="56" t="str">
        <f t="shared" si="221"/>
        <v/>
      </c>
      <c r="N2267" s="42" t="str">
        <f>IF(LEN(I2267)=0,"",VLOOKUP(M2267,'Decile Calc'!$G$2:$H$11,2))</f>
        <v/>
      </c>
      <c r="O2267" s="57" t="str">
        <f t="shared" si="222"/>
        <v/>
      </c>
      <c r="P2267" s="42" t="str">
        <f t="shared" si="223"/>
        <v/>
      </c>
    </row>
    <row r="2268" spans="4:16" x14ac:dyDescent="0.3">
      <c r="D2268" s="2"/>
      <c r="I2268" s="42" t="str">
        <f>IF(LEN(H2268)&gt;0,G2268*0.5+((F2268/Summary!$B$3)*0.5),"")</f>
        <v/>
      </c>
      <c r="J2268" s="56" t="str">
        <f t="shared" si="219"/>
        <v/>
      </c>
      <c r="K2268" s="42" t="str">
        <f t="shared" si="218"/>
        <v/>
      </c>
      <c r="L2268" s="42" t="str">
        <f t="shared" si="220"/>
        <v/>
      </c>
      <c r="M2268" s="56" t="str">
        <f t="shared" si="221"/>
        <v/>
      </c>
      <c r="N2268" s="42" t="str">
        <f>IF(LEN(I2268)=0,"",VLOOKUP(M2268,'Decile Calc'!$G$2:$H$11,2))</f>
        <v/>
      </c>
      <c r="O2268" s="57" t="str">
        <f t="shared" si="222"/>
        <v/>
      </c>
      <c r="P2268" s="42" t="str">
        <f t="shared" si="223"/>
        <v/>
      </c>
    </row>
    <row r="2269" spans="4:16" x14ac:dyDescent="0.3">
      <c r="D2269" s="2"/>
      <c r="I2269" s="42" t="str">
        <f>IF(LEN(H2269)&gt;0,G2269*0.5+((F2269/Summary!$B$3)*0.5),"")</f>
        <v/>
      </c>
      <c r="J2269" s="56" t="str">
        <f t="shared" si="219"/>
        <v/>
      </c>
      <c r="K2269" s="42" t="str">
        <f t="shared" si="218"/>
        <v/>
      </c>
      <c r="L2269" s="42" t="str">
        <f t="shared" si="220"/>
        <v/>
      </c>
      <c r="M2269" s="56" t="str">
        <f t="shared" si="221"/>
        <v/>
      </c>
      <c r="N2269" s="42" t="str">
        <f>IF(LEN(I2269)=0,"",VLOOKUP(M2269,'Decile Calc'!$G$2:$H$11,2))</f>
        <v/>
      </c>
      <c r="O2269" s="57" t="str">
        <f t="shared" si="222"/>
        <v/>
      </c>
      <c r="P2269" s="42" t="str">
        <f t="shared" si="223"/>
        <v/>
      </c>
    </row>
    <row r="2270" spans="4:16" x14ac:dyDescent="0.3">
      <c r="D2270" s="2"/>
      <c r="I2270" s="42" t="str">
        <f>IF(LEN(H2270)&gt;0,G2270*0.5+((F2270/Summary!$B$3)*0.5),"")</f>
        <v/>
      </c>
      <c r="J2270" s="56" t="str">
        <f t="shared" si="219"/>
        <v/>
      </c>
      <c r="K2270" s="42" t="str">
        <f t="shared" si="218"/>
        <v/>
      </c>
      <c r="L2270" s="42" t="str">
        <f t="shared" si="220"/>
        <v/>
      </c>
      <c r="M2270" s="56" t="str">
        <f t="shared" si="221"/>
        <v/>
      </c>
      <c r="N2270" s="42" t="str">
        <f>IF(LEN(I2270)=0,"",VLOOKUP(M2270,'Decile Calc'!$G$2:$H$11,2))</f>
        <v/>
      </c>
      <c r="O2270" s="57" t="str">
        <f t="shared" si="222"/>
        <v/>
      </c>
      <c r="P2270" s="42" t="str">
        <f t="shared" si="223"/>
        <v/>
      </c>
    </row>
    <row r="2271" spans="4:16" x14ac:dyDescent="0.3">
      <c r="D2271" s="2"/>
      <c r="I2271" s="42" t="str">
        <f>IF(LEN(H2271)&gt;0,G2271*0.5+((F2271/Summary!$B$3)*0.5),"")</f>
        <v/>
      </c>
      <c r="J2271" s="56" t="str">
        <f t="shared" si="219"/>
        <v/>
      </c>
      <c r="K2271" s="42" t="str">
        <f t="shared" si="218"/>
        <v/>
      </c>
      <c r="L2271" s="42" t="str">
        <f t="shared" si="220"/>
        <v/>
      </c>
      <c r="M2271" s="56" t="str">
        <f t="shared" si="221"/>
        <v/>
      </c>
      <c r="N2271" s="42" t="str">
        <f>IF(LEN(I2271)=0,"",VLOOKUP(M2271,'Decile Calc'!$G$2:$H$11,2))</f>
        <v/>
      </c>
      <c r="O2271" s="57" t="str">
        <f t="shared" si="222"/>
        <v/>
      </c>
      <c r="P2271" s="42" t="str">
        <f t="shared" si="223"/>
        <v/>
      </c>
    </row>
    <row r="2272" spans="4:16" x14ac:dyDescent="0.3">
      <c r="D2272" s="2"/>
      <c r="I2272" s="42" t="str">
        <f>IF(LEN(H2272)&gt;0,G2272*0.5+((F2272/Summary!$B$3)*0.5),"")</f>
        <v/>
      </c>
      <c r="J2272" s="56" t="str">
        <f t="shared" si="219"/>
        <v/>
      </c>
      <c r="K2272" s="42" t="str">
        <f t="shared" si="218"/>
        <v/>
      </c>
      <c r="L2272" s="42" t="str">
        <f t="shared" si="220"/>
        <v/>
      </c>
      <c r="M2272" s="56" t="str">
        <f t="shared" si="221"/>
        <v/>
      </c>
      <c r="N2272" s="42" t="str">
        <f>IF(LEN(I2272)=0,"",VLOOKUP(M2272,'Decile Calc'!$G$2:$H$11,2))</f>
        <v/>
      </c>
      <c r="O2272" s="57" t="str">
        <f t="shared" si="222"/>
        <v/>
      </c>
      <c r="P2272" s="42" t="str">
        <f t="shared" si="223"/>
        <v/>
      </c>
    </row>
    <row r="2273" spans="4:16" x14ac:dyDescent="0.3">
      <c r="D2273" s="2"/>
      <c r="I2273" s="42" t="str">
        <f>IF(LEN(H2273)&gt;0,G2273*0.5+((F2273/Summary!$B$3)*0.5),"")</f>
        <v/>
      </c>
      <c r="J2273" s="56" t="str">
        <f t="shared" si="219"/>
        <v/>
      </c>
      <c r="K2273" s="42" t="str">
        <f t="shared" si="218"/>
        <v/>
      </c>
      <c r="L2273" s="42" t="str">
        <f t="shared" si="220"/>
        <v/>
      </c>
      <c r="M2273" s="56" t="str">
        <f t="shared" si="221"/>
        <v/>
      </c>
      <c r="N2273" s="42" t="str">
        <f>IF(LEN(I2273)=0,"",VLOOKUP(M2273,'Decile Calc'!$G$2:$H$11,2))</f>
        <v/>
      </c>
      <c r="O2273" s="57" t="str">
        <f t="shared" si="222"/>
        <v/>
      </c>
      <c r="P2273" s="42" t="str">
        <f t="shared" si="223"/>
        <v/>
      </c>
    </row>
    <row r="2274" spans="4:16" x14ac:dyDescent="0.3">
      <c r="D2274" s="2"/>
      <c r="I2274" s="42" t="str">
        <f>IF(LEN(H2274)&gt;0,G2274*0.5+((F2274/Summary!$B$3)*0.5),"")</f>
        <v/>
      </c>
      <c r="J2274" s="56" t="str">
        <f t="shared" si="219"/>
        <v/>
      </c>
      <c r="K2274" s="42" t="str">
        <f t="shared" si="218"/>
        <v/>
      </c>
      <c r="L2274" s="42" t="str">
        <f t="shared" si="220"/>
        <v/>
      </c>
      <c r="M2274" s="56" t="str">
        <f t="shared" si="221"/>
        <v/>
      </c>
      <c r="N2274" s="42" t="str">
        <f>IF(LEN(I2274)=0,"",VLOOKUP(M2274,'Decile Calc'!$G$2:$H$11,2))</f>
        <v/>
      </c>
      <c r="O2274" s="57" t="str">
        <f t="shared" si="222"/>
        <v/>
      </c>
      <c r="P2274" s="42" t="str">
        <f t="shared" si="223"/>
        <v/>
      </c>
    </row>
    <row r="2275" spans="4:16" x14ac:dyDescent="0.3">
      <c r="D2275" s="2"/>
      <c r="I2275" s="42" t="str">
        <f>IF(LEN(H2275)&gt;0,G2275*0.5+((F2275/Summary!$B$3)*0.5),"")</f>
        <v/>
      </c>
      <c r="J2275" s="56" t="str">
        <f t="shared" si="219"/>
        <v/>
      </c>
      <c r="K2275" s="42" t="str">
        <f t="shared" si="218"/>
        <v/>
      </c>
      <c r="L2275" s="42" t="str">
        <f t="shared" si="220"/>
        <v/>
      </c>
      <c r="M2275" s="56" t="str">
        <f t="shared" si="221"/>
        <v/>
      </c>
      <c r="N2275" s="42" t="str">
        <f>IF(LEN(I2275)=0,"",VLOOKUP(M2275,'Decile Calc'!$G$2:$H$11,2))</f>
        <v/>
      </c>
      <c r="O2275" s="57" t="str">
        <f t="shared" si="222"/>
        <v/>
      </c>
      <c r="P2275" s="42" t="str">
        <f t="shared" si="223"/>
        <v/>
      </c>
    </row>
    <row r="2276" spans="4:16" x14ac:dyDescent="0.3">
      <c r="D2276" s="2"/>
      <c r="I2276" s="42" t="str">
        <f>IF(LEN(H2276)&gt;0,G2276*0.5+((F2276/Summary!$B$3)*0.5),"")</f>
        <v/>
      </c>
      <c r="J2276" s="56" t="str">
        <f t="shared" si="219"/>
        <v/>
      </c>
      <c r="K2276" s="42" t="str">
        <f t="shared" si="218"/>
        <v/>
      </c>
      <c r="L2276" s="42" t="str">
        <f t="shared" si="220"/>
        <v/>
      </c>
      <c r="M2276" s="56" t="str">
        <f t="shared" si="221"/>
        <v/>
      </c>
      <c r="N2276" s="42" t="str">
        <f>IF(LEN(I2276)=0,"",VLOOKUP(M2276,'Decile Calc'!$G$2:$H$11,2))</f>
        <v/>
      </c>
      <c r="O2276" s="57" t="str">
        <f t="shared" si="222"/>
        <v/>
      </c>
      <c r="P2276" s="42" t="str">
        <f t="shared" si="223"/>
        <v/>
      </c>
    </row>
    <row r="2277" spans="4:16" x14ac:dyDescent="0.3">
      <c r="D2277" s="2"/>
      <c r="I2277" s="42" t="str">
        <f>IF(LEN(H2277)&gt;0,G2277*0.5+((F2277/Summary!$B$3)*0.5),"")</f>
        <v/>
      </c>
      <c r="J2277" s="56" t="str">
        <f t="shared" si="219"/>
        <v/>
      </c>
      <c r="K2277" s="42" t="str">
        <f t="shared" si="218"/>
        <v/>
      </c>
      <c r="L2277" s="42" t="str">
        <f t="shared" si="220"/>
        <v/>
      </c>
      <c r="M2277" s="56" t="str">
        <f t="shared" si="221"/>
        <v/>
      </c>
      <c r="N2277" s="42" t="str">
        <f>IF(LEN(I2277)=0,"",VLOOKUP(M2277,'Decile Calc'!$G$2:$H$11,2))</f>
        <v/>
      </c>
      <c r="O2277" s="57" t="str">
        <f t="shared" si="222"/>
        <v/>
      </c>
      <c r="P2277" s="42" t="str">
        <f t="shared" si="223"/>
        <v/>
      </c>
    </row>
    <row r="2278" spans="4:16" x14ac:dyDescent="0.3">
      <c r="D2278" s="30"/>
      <c r="I2278" s="42" t="str">
        <f>IF(LEN(H2278)&gt;0,G2278*0.5+((F2278/Summary!$B$3)*0.5),"")</f>
        <v/>
      </c>
      <c r="J2278" s="56" t="str">
        <f t="shared" si="219"/>
        <v/>
      </c>
      <c r="K2278" s="42" t="str">
        <f t="shared" si="218"/>
        <v/>
      </c>
      <c r="L2278" s="42" t="str">
        <f t="shared" si="220"/>
        <v/>
      </c>
      <c r="M2278" s="56" t="str">
        <f t="shared" si="221"/>
        <v/>
      </c>
      <c r="N2278" s="42" t="str">
        <f>IF(LEN(I2278)=0,"",VLOOKUP(M2278,'Decile Calc'!$G$2:$H$11,2))</f>
        <v/>
      </c>
      <c r="O2278" s="57" t="str">
        <f t="shared" si="222"/>
        <v/>
      </c>
      <c r="P2278" s="42" t="str">
        <f t="shared" si="223"/>
        <v/>
      </c>
    </row>
    <row r="2279" spans="4:16" x14ac:dyDescent="0.3">
      <c r="D2279" s="2"/>
      <c r="H2279" s="63"/>
      <c r="I2279" s="42" t="str">
        <f>IF(LEN(H2279)&gt;0,G2279*0.5+((F2279/Summary!$B$3)*0.5),"")</f>
        <v/>
      </c>
      <c r="J2279" s="56" t="str">
        <f t="shared" si="219"/>
        <v/>
      </c>
      <c r="K2279" s="42" t="str">
        <f t="shared" si="218"/>
        <v/>
      </c>
      <c r="L2279" s="42" t="str">
        <f t="shared" si="220"/>
        <v/>
      </c>
      <c r="M2279" s="56" t="str">
        <f t="shared" si="221"/>
        <v/>
      </c>
      <c r="N2279" s="42" t="str">
        <f>IF(LEN(I2279)=0,"",VLOOKUP(M2279,'Decile Calc'!$G$2:$H$11,2))</f>
        <v/>
      </c>
      <c r="O2279" s="57" t="str">
        <f t="shared" si="222"/>
        <v/>
      </c>
      <c r="P2279" s="42" t="str">
        <f t="shared" si="223"/>
        <v/>
      </c>
    </row>
    <row r="2280" spans="4:16" x14ac:dyDescent="0.3">
      <c r="D2280" s="2"/>
      <c r="I2280" s="42" t="str">
        <f>IF(LEN(H2280)&gt;0,G2280*0.5+((F2280/Summary!$B$3)*0.5),"")</f>
        <v/>
      </c>
      <c r="J2280" s="56" t="str">
        <f t="shared" si="219"/>
        <v/>
      </c>
      <c r="K2280" s="42" t="str">
        <f t="shared" si="218"/>
        <v/>
      </c>
      <c r="L2280" s="42" t="str">
        <f t="shared" si="220"/>
        <v/>
      </c>
      <c r="M2280" s="56" t="str">
        <f t="shared" si="221"/>
        <v/>
      </c>
      <c r="N2280" s="42" t="str">
        <f>IF(LEN(I2280)=0,"",VLOOKUP(M2280,'Decile Calc'!$G$2:$H$11,2))</f>
        <v/>
      </c>
      <c r="O2280" s="57" t="str">
        <f t="shared" si="222"/>
        <v/>
      </c>
      <c r="P2280" s="42" t="str">
        <f t="shared" si="223"/>
        <v/>
      </c>
    </row>
    <row r="2281" spans="4:16" x14ac:dyDescent="0.3">
      <c r="D2281" s="2"/>
      <c r="H2281" s="63"/>
      <c r="I2281" s="42" t="str">
        <f>IF(LEN(H2281)&gt;0,G2281*0.5+((F2281/Summary!$B$3)*0.5),"")</f>
        <v/>
      </c>
      <c r="J2281" s="56" t="str">
        <f t="shared" si="219"/>
        <v/>
      </c>
      <c r="K2281" s="42" t="str">
        <f t="shared" si="218"/>
        <v/>
      </c>
      <c r="L2281" s="42" t="str">
        <f t="shared" si="220"/>
        <v/>
      </c>
      <c r="M2281" s="56" t="str">
        <f t="shared" si="221"/>
        <v/>
      </c>
      <c r="N2281" s="42" t="str">
        <f>IF(LEN(I2281)=0,"",VLOOKUP(M2281,'Decile Calc'!$G$2:$H$11,2))</f>
        <v/>
      </c>
      <c r="O2281" s="57" t="str">
        <f t="shared" si="222"/>
        <v/>
      </c>
      <c r="P2281" s="42" t="str">
        <f t="shared" si="223"/>
        <v/>
      </c>
    </row>
    <row r="2282" spans="4:16" x14ac:dyDescent="0.3">
      <c r="D2282" s="2"/>
      <c r="I2282" s="42" t="str">
        <f>IF(LEN(H2282)&gt;0,G2282*0.5+((F2282/Summary!$B$3)*0.5),"")</f>
        <v/>
      </c>
      <c r="J2282" s="56" t="str">
        <f t="shared" si="219"/>
        <v/>
      </c>
      <c r="K2282" s="42" t="str">
        <f t="shared" si="218"/>
        <v/>
      </c>
      <c r="L2282" s="42" t="str">
        <f t="shared" si="220"/>
        <v/>
      </c>
      <c r="M2282" s="56" t="str">
        <f t="shared" si="221"/>
        <v/>
      </c>
      <c r="N2282" s="42" t="str">
        <f>IF(LEN(I2282)=0,"",VLOOKUP(M2282,'Decile Calc'!$G$2:$H$11,2))</f>
        <v/>
      </c>
      <c r="O2282" s="57" t="str">
        <f t="shared" si="222"/>
        <v/>
      </c>
      <c r="P2282" s="42" t="str">
        <f t="shared" si="223"/>
        <v/>
      </c>
    </row>
    <row r="2283" spans="4:16" x14ac:dyDescent="0.3">
      <c r="D2283" s="2"/>
      <c r="I2283" s="42" t="str">
        <f>IF(LEN(H2283)&gt;0,G2283*0.5+((F2283/Summary!$B$3)*0.5),"")</f>
        <v/>
      </c>
      <c r="J2283" s="56" t="str">
        <f t="shared" si="219"/>
        <v/>
      </c>
      <c r="K2283" s="42" t="str">
        <f t="shared" si="218"/>
        <v/>
      </c>
      <c r="L2283" s="42" t="str">
        <f t="shared" si="220"/>
        <v/>
      </c>
      <c r="M2283" s="56" t="str">
        <f t="shared" si="221"/>
        <v/>
      </c>
      <c r="N2283" s="42" t="str">
        <f>IF(LEN(I2283)=0,"",VLOOKUP(M2283,'Decile Calc'!$G$2:$H$11,2))</f>
        <v/>
      </c>
      <c r="O2283" s="57" t="str">
        <f t="shared" si="222"/>
        <v/>
      </c>
      <c r="P2283" s="42" t="str">
        <f t="shared" si="223"/>
        <v/>
      </c>
    </row>
    <row r="2284" spans="4:16" x14ac:dyDescent="0.3">
      <c r="D2284" s="30"/>
      <c r="I2284" s="42" t="str">
        <f>IF(LEN(H2284)&gt;0,G2284*0.5+((F2284/Summary!$B$3)*0.5),"")</f>
        <v/>
      </c>
      <c r="J2284" s="56" t="str">
        <f t="shared" si="219"/>
        <v/>
      </c>
      <c r="K2284" s="42" t="str">
        <f t="shared" si="218"/>
        <v/>
      </c>
      <c r="L2284" s="42" t="str">
        <f t="shared" si="220"/>
        <v/>
      </c>
      <c r="M2284" s="56" t="str">
        <f t="shared" si="221"/>
        <v/>
      </c>
      <c r="N2284" s="42" t="str">
        <f>IF(LEN(I2284)=0,"",VLOOKUP(M2284,'Decile Calc'!$G$2:$H$11,2))</f>
        <v/>
      </c>
      <c r="O2284" s="57" t="str">
        <f t="shared" si="222"/>
        <v/>
      </c>
      <c r="P2284" s="42" t="str">
        <f t="shared" si="223"/>
        <v/>
      </c>
    </row>
    <row r="2285" spans="4:16" x14ac:dyDescent="0.3">
      <c r="D2285" s="2"/>
      <c r="H2285" s="63"/>
      <c r="I2285" s="42" t="str">
        <f>IF(LEN(H2285)&gt;0,G2285*0.5+((F2285/Summary!$B$3)*0.5),"")</f>
        <v/>
      </c>
      <c r="J2285" s="56" t="str">
        <f t="shared" si="219"/>
        <v/>
      </c>
      <c r="K2285" s="42" t="str">
        <f t="shared" si="218"/>
        <v/>
      </c>
      <c r="L2285" s="42" t="str">
        <f t="shared" si="220"/>
        <v/>
      </c>
      <c r="M2285" s="56" t="str">
        <f t="shared" si="221"/>
        <v/>
      </c>
      <c r="N2285" s="42" t="str">
        <f>IF(LEN(I2285)=0,"",VLOOKUP(M2285,'Decile Calc'!$G$2:$H$11,2))</f>
        <v/>
      </c>
      <c r="O2285" s="57" t="str">
        <f t="shared" si="222"/>
        <v/>
      </c>
      <c r="P2285" s="42" t="str">
        <f t="shared" si="223"/>
        <v/>
      </c>
    </row>
    <row r="2286" spans="4:16" x14ac:dyDescent="0.3">
      <c r="D2286" s="2"/>
      <c r="I2286" s="42" t="str">
        <f>IF(LEN(H2286)&gt;0,G2286*0.5+((F2286/Summary!$B$3)*0.5),"")</f>
        <v/>
      </c>
      <c r="J2286" s="56" t="str">
        <f t="shared" si="219"/>
        <v/>
      </c>
      <c r="K2286" s="42" t="str">
        <f t="shared" si="218"/>
        <v/>
      </c>
      <c r="L2286" s="42" t="str">
        <f t="shared" si="220"/>
        <v/>
      </c>
      <c r="M2286" s="56" t="str">
        <f t="shared" si="221"/>
        <v/>
      </c>
      <c r="N2286" s="42" t="str">
        <f>IF(LEN(I2286)=0,"",VLOOKUP(M2286,'Decile Calc'!$G$2:$H$11,2))</f>
        <v/>
      </c>
      <c r="O2286" s="57" t="str">
        <f t="shared" si="222"/>
        <v/>
      </c>
      <c r="P2286" s="42" t="str">
        <f t="shared" si="223"/>
        <v/>
      </c>
    </row>
    <row r="2287" spans="4:16" x14ac:dyDescent="0.3">
      <c r="D2287" s="2"/>
      <c r="I2287" s="42" t="str">
        <f>IF(LEN(H2287)&gt;0,G2287*0.5+((F2287/Summary!$B$3)*0.5),"")</f>
        <v/>
      </c>
      <c r="J2287" s="56" t="str">
        <f t="shared" si="219"/>
        <v/>
      </c>
      <c r="K2287" s="42" t="str">
        <f t="shared" si="218"/>
        <v/>
      </c>
      <c r="L2287" s="42" t="str">
        <f t="shared" si="220"/>
        <v/>
      </c>
      <c r="M2287" s="56" t="str">
        <f t="shared" si="221"/>
        <v/>
      </c>
      <c r="N2287" s="42" t="str">
        <f>IF(LEN(I2287)=0,"",VLOOKUP(M2287,'Decile Calc'!$G$2:$H$11,2))</f>
        <v/>
      </c>
      <c r="O2287" s="57" t="str">
        <f t="shared" si="222"/>
        <v/>
      </c>
      <c r="P2287" s="42" t="str">
        <f t="shared" si="223"/>
        <v/>
      </c>
    </row>
    <row r="2288" spans="4:16" x14ac:dyDescent="0.3">
      <c r="D2288" s="30"/>
      <c r="I2288" s="42" t="str">
        <f>IF(LEN(H2288)&gt;0,G2288*0.5+((F2288/Summary!$B$3)*0.5),"")</f>
        <v/>
      </c>
      <c r="J2288" s="56" t="str">
        <f t="shared" si="219"/>
        <v/>
      </c>
      <c r="K2288" s="42" t="str">
        <f t="shared" si="218"/>
        <v/>
      </c>
      <c r="L2288" s="42" t="str">
        <f t="shared" si="220"/>
        <v/>
      </c>
      <c r="M2288" s="56" t="str">
        <f t="shared" si="221"/>
        <v/>
      </c>
      <c r="N2288" s="42" t="str">
        <f>IF(LEN(I2288)=0,"",VLOOKUP(M2288,'Decile Calc'!$G$2:$H$11,2))</f>
        <v/>
      </c>
      <c r="O2288" s="57" t="str">
        <f t="shared" si="222"/>
        <v/>
      </c>
      <c r="P2288" s="42" t="str">
        <f t="shared" si="223"/>
        <v/>
      </c>
    </row>
    <row r="2289" spans="4:16" x14ac:dyDescent="0.3">
      <c r="D2289" s="30"/>
      <c r="I2289" s="42" t="str">
        <f>IF(LEN(H2289)&gt;0,G2289*0.5+((F2289/Summary!$B$3)*0.5),"")</f>
        <v/>
      </c>
      <c r="J2289" s="56" t="str">
        <f t="shared" si="219"/>
        <v/>
      </c>
      <c r="K2289" s="42" t="str">
        <f t="shared" si="218"/>
        <v/>
      </c>
      <c r="L2289" s="42" t="str">
        <f t="shared" si="220"/>
        <v/>
      </c>
      <c r="M2289" s="56" t="str">
        <f t="shared" si="221"/>
        <v/>
      </c>
      <c r="N2289" s="42" t="str">
        <f>IF(LEN(I2289)=0,"",VLOOKUP(M2289,'Decile Calc'!$G$2:$H$11,2))</f>
        <v/>
      </c>
      <c r="O2289" s="57" t="str">
        <f t="shared" si="222"/>
        <v/>
      </c>
      <c r="P2289" s="42" t="str">
        <f t="shared" si="223"/>
        <v/>
      </c>
    </row>
    <row r="2290" spans="4:16" x14ac:dyDescent="0.3">
      <c r="D2290" s="2"/>
      <c r="H2290" s="63"/>
      <c r="I2290" s="42" t="str">
        <f>IF(LEN(H2290)&gt;0,G2290*0.5+((F2290/Summary!$B$3)*0.5),"")</f>
        <v/>
      </c>
      <c r="J2290" s="56" t="str">
        <f t="shared" si="219"/>
        <v/>
      </c>
      <c r="K2290" s="42" t="str">
        <f t="shared" si="218"/>
        <v/>
      </c>
      <c r="L2290" s="42" t="str">
        <f t="shared" si="220"/>
        <v/>
      </c>
      <c r="M2290" s="56" t="str">
        <f t="shared" si="221"/>
        <v/>
      </c>
      <c r="N2290" s="42" t="str">
        <f>IF(LEN(I2290)=0,"",VLOOKUP(M2290,'Decile Calc'!$G$2:$H$11,2))</f>
        <v/>
      </c>
      <c r="O2290" s="57" t="str">
        <f t="shared" si="222"/>
        <v/>
      </c>
      <c r="P2290" s="42" t="str">
        <f t="shared" si="223"/>
        <v/>
      </c>
    </row>
    <row r="2291" spans="4:16" x14ac:dyDescent="0.3">
      <c r="D2291" s="2"/>
      <c r="I2291" s="42" t="str">
        <f>IF(LEN(H2291)&gt;0,G2291*0.5+((F2291/Summary!$B$3)*0.5),"")</f>
        <v/>
      </c>
      <c r="J2291" s="56" t="str">
        <f t="shared" si="219"/>
        <v/>
      </c>
      <c r="K2291" s="42" t="str">
        <f t="shared" si="218"/>
        <v/>
      </c>
      <c r="L2291" s="42" t="str">
        <f t="shared" si="220"/>
        <v/>
      </c>
      <c r="M2291" s="56" t="str">
        <f t="shared" si="221"/>
        <v/>
      </c>
      <c r="N2291" s="42" t="str">
        <f>IF(LEN(I2291)=0,"",VLOOKUP(M2291,'Decile Calc'!$G$2:$H$11,2))</f>
        <v/>
      </c>
      <c r="O2291" s="57" t="str">
        <f t="shared" si="222"/>
        <v/>
      </c>
      <c r="P2291" s="42" t="str">
        <f t="shared" si="223"/>
        <v/>
      </c>
    </row>
    <row r="2292" spans="4:16" x14ac:dyDescent="0.3">
      <c r="D2292" s="2"/>
      <c r="I2292" s="42" t="str">
        <f>IF(LEN(H2292)&gt;0,G2292*0.5+((F2292/Summary!$B$3)*0.5),"")</f>
        <v/>
      </c>
      <c r="J2292" s="56" t="str">
        <f t="shared" si="219"/>
        <v/>
      </c>
      <c r="K2292" s="42" t="str">
        <f t="shared" si="218"/>
        <v/>
      </c>
      <c r="L2292" s="42" t="str">
        <f t="shared" si="220"/>
        <v/>
      </c>
      <c r="M2292" s="56" t="str">
        <f t="shared" si="221"/>
        <v/>
      </c>
      <c r="N2292" s="42" t="str">
        <f>IF(LEN(I2292)=0,"",VLOOKUP(M2292,'Decile Calc'!$G$2:$H$11,2))</f>
        <v/>
      </c>
      <c r="O2292" s="57" t="str">
        <f t="shared" si="222"/>
        <v/>
      </c>
      <c r="P2292" s="42" t="str">
        <f t="shared" si="223"/>
        <v/>
      </c>
    </row>
    <row r="2293" spans="4:16" x14ac:dyDescent="0.3">
      <c r="D2293" s="30"/>
      <c r="I2293" s="42" t="str">
        <f>IF(LEN(H2293)&gt;0,G2293*0.5+((F2293/Summary!$B$3)*0.5),"")</f>
        <v/>
      </c>
      <c r="J2293" s="56" t="str">
        <f t="shared" si="219"/>
        <v/>
      </c>
      <c r="K2293" s="42" t="str">
        <f t="shared" si="218"/>
        <v/>
      </c>
      <c r="L2293" s="42" t="str">
        <f t="shared" si="220"/>
        <v/>
      </c>
      <c r="M2293" s="56" t="str">
        <f t="shared" si="221"/>
        <v/>
      </c>
      <c r="N2293" s="42" t="str">
        <f>IF(LEN(I2293)=0,"",VLOOKUP(M2293,'Decile Calc'!$G$2:$H$11,2))</f>
        <v/>
      </c>
      <c r="O2293" s="57" t="str">
        <f t="shared" si="222"/>
        <v/>
      </c>
      <c r="P2293" s="42" t="str">
        <f t="shared" si="223"/>
        <v/>
      </c>
    </row>
    <row r="2294" spans="4:16" x14ac:dyDescent="0.3">
      <c r="D2294" s="2"/>
      <c r="I2294" s="42" t="str">
        <f>IF(LEN(H2294)&gt;0,G2294*0.5+((F2294/Summary!$B$3)*0.5),"")</f>
        <v/>
      </c>
      <c r="J2294" s="56" t="str">
        <f t="shared" si="219"/>
        <v/>
      </c>
      <c r="K2294" s="42" t="str">
        <f t="shared" si="218"/>
        <v/>
      </c>
      <c r="L2294" s="42" t="str">
        <f t="shared" si="220"/>
        <v/>
      </c>
      <c r="M2294" s="56" t="str">
        <f t="shared" si="221"/>
        <v/>
      </c>
      <c r="N2294" s="42" t="str">
        <f>IF(LEN(I2294)=0,"",VLOOKUP(M2294,'Decile Calc'!$G$2:$H$11,2))</f>
        <v/>
      </c>
      <c r="O2294" s="57" t="str">
        <f t="shared" si="222"/>
        <v/>
      </c>
      <c r="P2294" s="42" t="str">
        <f t="shared" si="223"/>
        <v/>
      </c>
    </row>
    <row r="2295" spans="4:16" x14ac:dyDescent="0.3">
      <c r="D2295" s="2"/>
      <c r="I2295" s="42" t="str">
        <f>IF(LEN(H2295)&gt;0,G2295*0.5+((F2295/Summary!$B$3)*0.5),"")</f>
        <v/>
      </c>
      <c r="J2295" s="56" t="str">
        <f t="shared" si="219"/>
        <v/>
      </c>
      <c r="K2295" s="42" t="str">
        <f t="shared" si="218"/>
        <v/>
      </c>
      <c r="L2295" s="42" t="str">
        <f t="shared" si="220"/>
        <v/>
      </c>
      <c r="M2295" s="56" t="str">
        <f t="shared" si="221"/>
        <v/>
      </c>
      <c r="N2295" s="42" t="str">
        <f>IF(LEN(I2295)=0,"",VLOOKUP(M2295,'Decile Calc'!$G$2:$H$11,2))</f>
        <v/>
      </c>
      <c r="O2295" s="57" t="str">
        <f t="shared" si="222"/>
        <v/>
      </c>
      <c r="P2295" s="42" t="str">
        <f t="shared" si="223"/>
        <v/>
      </c>
    </row>
    <row r="2296" spans="4:16" x14ac:dyDescent="0.3">
      <c r="D2296" s="2"/>
      <c r="H2296" s="63"/>
      <c r="I2296" s="42" t="str">
        <f>IF(LEN(H2296)&gt;0,G2296*0.5+((F2296/Summary!$B$3)*0.5),"")</f>
        <v/>
      </c>
      <c r="J2296" s="56" t="str">
        <f t="shared" si="219"/>
        <v/>
      </c>
      <c r="K2296" s="42" t="str">
        <f t="shared" si="218"/>
        <v/>
      </c>
      <c r="L2296" s="42" t="str">
        <f t="shared" si="220"/>
        <v/>
      </c>
      <c r="M2296" s="56" t="str">
        <f t="shared" si="221"/>
        <v/>
      </c>
      <c r="N2296" s="42" t="str">
        <f>IF(LEN(I2296)=0,"",VLOOKUP(M2296,'Decile Calc'!$G$2:$H$11,2))</f>
        <v/>
      </c>
      <c r="O2296" s="57" t="str">
        <f t="shared" si="222"/>
        <v/>
      </c>
      <c r="P2296" s="42" t="str">
        <f t="shared" si="223"/>
        <v/>
      </c>
    </row>
    <row r="2297" spans="4:16" x14ac:dyDescent="0.3">
      <c r="D2297" s="30"/>
      <c r="I2297" s="42" t="str">
        <f>IF(LEN(H2297)&gt;0,G2297*0.5+((F2297/Summary!$B$3)*0.5),"")</f>
        <v/>
      </c>
      <c r="J2297" s="56" t="str">
        <f t="shared" si="219"/>
        <v/>
      </c>
      <c r="K2297" s="42" t="str">
        <f t="shared" si="218"/>
        <v/>
      </c>
      <c r="L2297" s="42" t="str">
        <f t="shared" si="220"/>
        <v/>
      </c>
      <c r="M2297" s="56" t="str">
        <f t="shared" si="221"/>
        <v/>
      </c>
      <c r="N2297" s="42" t="str">
        <f>IF(LEN(I2297)=0,"",VLOOKUP(M2297,'Decile Calc'!$G$2:$H$11,2))</f>
        <v/>
      </c>
      <c r="O2297" s="57" t="str">
        <f t="shared" si="222"/>
        <v/>
      </c>
      <c r="P2297" s="42" t="str">
        <f t="shared" si="223"/>
        <v/>
      </c>
    </row>
    <row r="2298" spans="4:16" x14ac:dyDescent="0.3">
      <c r="D2298" s="2"/>
      <c r="I2298" s="42" t="str">
        <f>IF(LEN(H2298)&gt;0,G2298*0.5+((F2298/Summary!$B$3)*0.5),"")</f>
        <v/>
      </c>
      <c r="J2298" s="56" t="str">
        <f t="shared" si="219"/>
        <v/>
      </c>
      <c r="K2298" s="42" t="str">
        <f t="shared" si="218"/>
        <v/>
      </c>
      <c r="L2298" s="42" t="str">
        <f t="shared" si="220"/>
        <v/>
      </c>
      <c r="M2298" s="56" t="str">
        <f t="shared" si="221"/>
        <v/>
      </c>
      <c r="N2298" s="42" t="str">
        <f>IF(LEN(I2298)=0,"",VLOOKUP(M2298,'Decile Calc'!$G$2:$H$11,2))</f>
        <v/>
      </c>
      <c r="O2298" s="57" t="str">
        <f t="shared" si="222"/>
        <v/>
      </c>
      <c r="P2298" s="42" t="str">
        <f t="shared" si="223"/>
        <v/>
      </c>
    </row>
    <row r="2299" spans="4:16" x14ac:dyDescent="0.3">
      <c r="D2299" s="2"/>
      <c r="I2299" s="42" t="str">
        <f>IF(LEN(H2299)&gt;0,G2299*0.5+((F2299/Summary!$B$3)*0.5),"")</f>
        <v/>
      </c>
      <c r="J2299" s="56" t="str">
        <f t="shared" si="219"/>
        <v/>
      </c>
      <c r="K2299" s="42" t="str">
        <f t="shared" si="218"/>
        <v/>
      </c>
      <c r="L2299" s="42" t="str">
        <f t="shared" si="220"/>
        <v/>
      </c>
      <c r="M2299" s="56" t="str">
        <f t="shared" si="221"/>
        <v/>
      </c>
      <c r="N2299" s="42" t="str">
        <f>IF(LEN(I2299)=0,"",VLOOKUP(M2299,'Decile Calc'!$G$2:$H$11,2))</f>
        <v/>
      </c>
      <c r="O2299" s="57" t="str">
        <f t="shared" si="222"/>
        <v/>
      </c>
      <c r="P2299" s="42" t="str">
        <f t="shared" si="223"/>
        <v/>
      </c>
    </row>
    <row r="2300" spans="4:16" x14ac:dyDescent="0.3">
      <c r="D2300" s="2"/>
      <c r="H2300" s="63"/>
      <c r="I2300" s="42" t="str">
        <f>IF(LEN(H2300)&gt;0,G2300*0.5+((F2300/Summary!$B$3)*0.5),"")</f>
        <v/>
      </c>
      <c r="J2300" s="56" t="str">
        <f t="shared" si="219"/>
        <v/>
      </c>
      <c r="K2300" s="42" t="str">
        <f t="shared" si="218"/>
        <v/>
      </c>
      <c r="L2300" s="42" t="str">
        <f t="shared" si="220"/>
        <v/>
      </c>
      <c r="M2300" s="56" t="str">
        <f t="shared" si="221"/>
        <v/>
      </c>
      <c r="N2300" s="42" t="str">
        <f>IF(LEN(I2300)=0,"",VLOOKUP(M2300,'Decile Calc'!$G$2:$H$11,2))</f>
        <v/>
      </c>
      <c r="O2300" s="57" t="str">
        <f t="shared" si="222"/>
        <v/>
      </c>
      <c r="P2300" s="42" t="str">
        <f t="shared" si="223"/>
        <v/>
      </c>
    </row>
    <row r="2301" spans="4:16" x14ac:dyDescent="0.3">
      <c r="D2301" s="30"/>
      <c r="I2301" s="42" t="str">
        <f>IF(LEN(H2301)&gt;0,G2301*0.5+((F2301/Summary!$B$3)*0.5),"")</f>
        <v/>
      </c>
      <c r="J2301" s="56" t="str">
        <f t="shared" si="219"/>
        <v/>
      </c>
      <c r="K2301" s="42" t="str">
        <f t="shared" si="218"/>
        <v/>
      </c>
      <c r="L2301" s="42" t="str">
        <f t="shared" si="220"/>
        <v/>
      </c>
      <c r="M2301" s="56" t="str">
        <f t="shared" si="221"/>
        <v/>
      </c>
      <c r="N2301" s="42" t="str">
        <f>IF(LEN(I2301)=0,"",VLOOKUP(M2301,'Decile Calc'!$G$2:$H$11,2))</f>
        <v/>
      </c>
      <c r="O2301" s="57" t="str">
        <f t="shared" si="222"/>
        <v/>
      </c>
      <c r="P2301" s="42" t="str">
        <f t="shared" si="223"/>
        <v/>
      </c>
    </row>
    <row r="2302" spans="4:16" x14ac:dyDescent="0.3">
      <c r="D2302" s="2"/>
      <c r="I2302" s="42" t="str">
        <f>IF(LEN(H2302)&gt;0,G2302*0.5+((F2302/Summary!$B$3)*0.5),"")</f>
        <v/>
      </c>
      <c r="J2302" s="56" t="str">
        <f t="shared" si="219"/>
        <v/>
      </c>
      <c r="K2302" s="42" t="str">
        <f t="shared" si="218"/>
        <v/>
      </c>
      <c r="L2302" s="42" t="str">
        <f t="shared" si="220"/>
        <v/>
      </c>
      <c r="M2302" s="56" t="str">
        <f t="shared" si="221"/>
        <v/>
      </c>
      <c r="N2302" s="42" t="str">
        <f>IF(LEN(I2302)=0,"",VLOOKUP(M2302,'Decile Calc'!$G$2:$H$11,2))</f>
        <v/>
      </c>
      <c r="O2302" s="57" t="str">
        <f t="shared" si="222"/>
        <v/>
      </c>
      <c r="P2302" s="42" t="str">
        <f t="shared" si="223"/>
        <v/>
      </c>
    </row>
    <row r="2303" spans="4:16" x14ac:dyDescent="0.3">
      <c r="D2303" s="2"/>
      <c r="I2303" s="42" t="str">
        <f>IF(LEN(H2303)&gt;0,G2303*0.5+((F2303/Summary!$B$3)*0.5),"")</f>
        <v/>
      </c>
      <c r="J2303" s="56" t="str">
        <f t="shared" si="219"/>
        <v/>
      </c>
      <c r="K2303" s="42" t="str">
        <f t="shared" si="218"/>
        <v/>
      </c>
      <c r="L2303" s="42" t="str">
        <f t="shared" si="220"/>
        <v/>
      </c>
      <c r="M2303" s="56" t="str">
        <f t="shared" si="221"/>
        <v/>
      </c>
      <c r="N2303" s="42" t="str">
        <f>IF(LEN(I2303)=0,"",VLOOKUP(M2303,'Decile Calc'!$G$2:$H$11,2))</f>
        <v/>
      </c>
      <c r="O2303" s="57" t="str">
        <f t="shared" si="222"/>
        <v/>
      </c>
      <c r="P2303" s="42" t="str">
        <f t="shared" si="223"/>
        <v/>
      </c>
    </row>
    <row r="2304" spans="4:16" x14ac:dyDescent="0.3">
      <c r="D2304" s="30"/>
      <c r="I2304" s="42" t="str">
        <f>IF(LEN(H2304)&gt;0,G2304*0.5+((F2304/Summary!$B$3)*0.5),"")</f>
        <v/>
      </c>
      <c r="J2304" s="56" t="str">
        <f t="shared" si="219"/>
        <v/>
      </c>
      <c r="K2304" s="42" t="str">
        <f t="shared" si="218"/>
        <v/>
      </c>
      <c r="L2304" s="42" t="str">
        <f t="shared" si="220"/>
        <v/>
      </c>
      <c r="M2304" s="56" t="str">
        <f t="shared" si="221"/>
        <v/>
      </c>
      <c r="N2304" s="42" t="str">
        <f>IF(LEN(I2304)=0,"",VLOOKUP(M2304,'Decile Calc'!$G$2:$H$11,2))</f>
        <v/>
      </c>
      <c r="O2304" s="57" t="str">
        <f t="shared" si="222"/>
        <v/>
      </c>
      <c r="P2304" s="42" t="str">
        <f t="shared" si="223"/>
        <v/>
      </c>
    </row>
    <row r="2305" spans="4:16" x14ac:dyDescent="0.3">
      <c r="D2305" s="2"/>
      <c r="I2305" s="42" t="str">
        <f>IF(LEN(H2305)&gt;0,G2305*0.5+((F2305/Summary!$B$3)*0.5),"")</f>
        <v/>
      </c>
      <c r="J2305" s="56" t="str">
        <f t="shared" si="219"/>
        <v/>
      </c>
      <c r="K2305" s="42" t="str">
        <f t="shared" si="218"/>
        <v/>
      </c>
      <c r="L2305" s="42" t="str">
        <f t="shared" si="220"/>
        <v/>
      </c>
      <c r="M2305" s="56" t="str">
        <f t="shared" si="221"/>
        <v/>
      </c>
      <c r="N2305" s="42" t="str">
        <f>IF(LEN(I2305)=0,"",VLOOKUP(M2305,'Decile Calc'!$G$2:$H$11,2))</f>
        <v/>
      </c>
      <c r="O2305" s="57" t="str">
        <f t="shared" si="222"/>
        <v/>
      </c>
      <c r="P2305" s="42" t="str">
        <f t="shared" si="223"/>
        <v/>
      </c>
    </row>
    <row r="2306" spans="4:16" x14ac:dyDescent="0.3">
      <c r="D2306" s="2"/>
      <c r="H2306" s="63"/>
      <c r="I2306" s="42" t="str">
        <f>IF(LEN(H2306)&gt;0,G2306*0.5+((F2306/Summary!$B$3)*0.5),"")</f>
        <v/>
      </c>
      <c r="J2306" s="56" t="str">
        <f t="shared" si="219"/>
        <v/>
      </c>
      <c r="K2306" s="42" t="str">
        <f t="shared" ref="K2306:K2369" si="224">IF(LEN(I2306)&gt;0,ROW(A2306)/100000000,"")</f>
        <v/>
      </c>
      <c r="L2306" s="42" t="str">
        <f t="shared" si="220"/>
        <v/>
      </c>
      <c r="M2306" s="56" t="str">
        <f t="shared" si="221"/>
        <v/>
      </c>
      <c r="N2306" s="42" t="str">
        <f>IF(LEN(I2306)=0,"",VLOOKUP(M2306,'Decile Calc'!$G$2:$H$11,2))</f>
        <v/>
      </c>
      <c r="O2306" s="57" t="str">
        <f t="shared" si="222"/>
        <v/>
      </c>
      <c r="P2306" s="42" t="str">
        <f t="shared" si="223"/>
        <v/>
      </c>
    </row>
    <row r="2307" spans="4:16" x14ac:dyDescent="0.3">
      <c r="D2307" s="2"/>
      <c r="I2307" s="42" t="str">
        <f>IF(LEN(H2307)&gt;0,G2307*0.5+((F2307/Summary!$B$3)*0.5),"")</f>
        <v/>
      </c>
      <c r="J2307" s="56" t="str">
        <f t="shared" ref="J2307:J2370" si="225">IF(LEN(I2307)&gt;0,RANK(I2307,$I$2:$I$10001,1),"")</f>
        <v/>
      </c>
      <c r="K2307" s="42" t="str">
        <f t="shared" si="224"/>
        <v/>
      </c>
      <c r="L2307" s="42" t="str">
        <f t="shared" ref="L2307:L2370" si="226">IFERROR(I2307+K2307,"")</f>
        <v/>
      </c>
      <c r="M2307" s="56" t="str">
        <f t="shared" ref="M2307:M2370" si="227">IF(LEN(I2307)=0,"",RANK((I2307+K2307),$L$2:$L$10001,1))</f>
        <v/>
      </c>
      <c r="N2307" s="42" t="str">
        <f>IF(LEN(I2307)=0,"",VLOOKUP(M2307,'Decile Calc'!$G$2:$H$11,2))</f>
        <v/>
      </c>
      <c r="O2307" s="57" t="str">
        <f t="shared" ref="O2307:O2370" si="228">IF(LEN(I2307)&gt;0,H2307,"")</f>
        <v/>
      </c>
      <c r="P2307" s="42" t="str">
        <f t="shared" ref="P2307:P2370" si="229">IF(LEN(I2307)=0,"",TRUNC(M2307,0))</f>
        <v/>
      </c>
    </row>
    <row r="2308" spans="4:16" x14ac:dyDescent="0.3">
      <c r="D2308" s="2"/>
      <c r="I2308" s="42" t="str">
        <f>IF(LEN(H2308)&gt;0,G2308*0.5+((F2308/Summary!$B$3)*0.5),"")</f>
        <v/>
      </c>
      <c r="J2308" s="56" t="str">
        <f t="shared" si="225"/>
        <v/>
      </c>
      <c r="K2308" s="42" t="str">
        <f t="shared" si="224"/>
        <v/>
      </c>
      <c r="L2308" s="42" t="str">
        <f t="shared" si="226"/>
        <v/>
      </c>
      <c r="M2308" s="56" t="str">
        <f t="shared" si="227"/>
        <v/>
      </c>
      <c r="N2308" s="42" t="str">
        <f>IF(LEN(I2308)=0,"",VLOOKUP(M2308,'Decile Calc'!$G$2:$H$11,2))</f>
        <v/>
      </c>
      <c r="O2308" s="57" t="str">
        <f t="shared" si="228"/>
        <v/>
      </c>
      <c r="P2308" s="42" t="str">
        <f t="shared" si="229"/>
        <v/>
      </c>
    </row>
    <row r="2309" spans="4:16" x14ac:dyDescent="0.3">
      <c r="D2309" s="2"/>
      <c r="I2309" s="42" t="str">
        <f>IF(LEN(H2309)&gt;0,G2309*0.5+((F2309/Summary!$B$3)*0.5),"")</f>
        <v/>
      </c>
      <c r="J2309" s="56" t="str">
        <f t="shared" si="225"/>
        <v/>
      </c>
      <c r="K2309" s="42" t="str">
        <f t="shared" si="224"/>
        <v/>
      </c>
      <c r="L2309" s="42" t="str">
        <f t="shared" si="226"/>
        <v/>
      </c>
      <c r="M2309" s="56" t="str">
        <f t="shared" si="227"/>
        <v/>
      </c>
      <c r="N2309" s="42" t="str">
        <f>IF(LEN(I2309)=0,"",VLOOKUP(M2309,'Decile Calc'!$G$2:$H$11,2))</f>
        <v/>
      </c>
      <c r="O2309" s="57" t="str">
        <f t="shared" si="228"/>
        <v/>
      </c>
      <c r="P2309" s="42" t="str">
        <f t="shared" si="229"/>
        <v/>
      </c>
    </row>
    <row r="2310" spans="4:16" x14ac:dyDescent="0.3">
      <c r="D2310" s="2"/>
      <c r="I2310" s="42" t="str">
        <f>IF(LEN(H2310)&gt;0,G2310*0.5+((F2310/Summary!$B$3)*0.5),"")</f>
        <v/>
      </c>
      <c r="J2310" s="56" t="str">
        <f t="shared" si="225"/>
        <v/>
      </c>
      <c r="K2310" s="42" t="str">
        <f t="shared" si="224"/>
        <v/>
      </c>
      <c r="L2310" s="42" t="str">
        <f t="shared" si="226"/>
        <v/>
      </c>
      <c r="M2310" s="56" t="str">
        <f t="shared" si="227"/>
        <v/>
      </c>
      <c r="N2310" s="42" t="str">
        <f>IF(LEN(I2310)=0,"",VLOOKUP(M2310,'Decile Calc'!$G$2:$H$11,2))</f>
        <v/>
      </c>
      <c r="O2310" s="57" t="str">
        <f t="shared" si="228"/>
        <v/>
      </c>
      <c r="P2310" s="42" t="str">
        <f t="shared" si="229"/>
        <v/>
      </c>
    </row>
    <row r="2311" spans="4:16" x14ac:dyDescent="0.3">
      <c r="D2311" s="2"/>
      <c r="I2311" s="42" t="str">
        <f>IF(LEN(H2311)&gt;0,G2311*0.5+((F2311/Summary!$B$3)*0.5),"")</f>
        <v/>
      </c>
      <c r="J2311" s="56" t="str">
        <f t="shared" si="225"/>
        <v/>
      </c>
      <c r="K2311" s="42" t="str">
        <f t="shared" si="224"/>
        <v/>
      </c>
      <c r="L2311" s="42" t="str">
        <f t="shared" si="226"/>
        <v/>
      </c>
      <c r="M2311" s="56" t="str">
        <f t="shared" si="227"/>
        <v/>
      </c>
      <c r="N2311" s="42" t="str">
        <f>IF(LEN(I2311)=0,"",VLOOKUP(M2311,'Decile Calc'!$G$2:$H$11,2))</f>
        <v/>
      </c>
      <c r="O2311" s="57" t="str">
        <f t="shared" si="228"/>
        <v/>
      </c>
      <c r="P2311" s="42" t="str">
        <f t="shared" si="229"/>
        <v/>
      </c>
    </row>
    <row r="2312" spans="4:16" x14ac:dyDescent="0.3">
      <c r="D2312" s="2"/>
      <c r="I2312" s="42" t="str">
        <f>IF(LEN(H2312)&gt;0,G2312*0.5+((F2312/Summary!$B$3)*0.5),"")</f>
        <v/>
      </c>
      <c r="J2312" s="56" t="str">
        <f t="shared" si="225"/>
        <v/>
      </c>
      <c r="K2312" s="42" t="str">
        <f t="shared" si="224"/>
        <v/>
      </c>
      <c r="L2312" s="42" t="str">
        <f t="shared" si="226"/>
        <v/>
      </c>
      <c r="M2312" s="56" t="str">
        <f t="shared" si="227"/>
        <v/>
      </c>
      <c r="N2312" s="42" t="str">
        <f>IF(LEN(I2312)=0,"",VLOOKUP(M2312,'Decile Calc'!$G$2:$H$11,2))</f>
        <v/>
      </c>
      <c r="O2312" s="57" t="str">
        <f t="shared" si="228"/>
        <v/>
      </c>
      <c r="P2312" s="42" t="str">
        <f t="shared" si="229"/>
        <v/>
      </c>
    </row>
    <row r="2313" spans="4:16" x14ac:dyDescent="0.3">
      <c r="D2313" s="30"/>
      <c r="I2313" s="42" t="str">
        <f>IF(LEN(H2313)&gt;0,G2313*0.5+((F2313/Summary!$B$3)*0.5),"")</f>
        <v/>
      </c>
      <c r="J2313" s="56" t="str">
        <f t="shared" si="225"/>
        <v/>
      </c>
      <c r="K2313" s="42" t="str">
        <f t="shared" si="224"/>
        <v/>
      </c>
      <c r="L2313" s="42" t="str">
        <f t="shared" si="226"/>
        <v/>
      </c>
      <c r="M2313" s="56" t="str">
        <f t="shared" si="227"/>
        <v/>
      </c>
      <c r="N2313" s="42" t="str">
        <f>IF(LEN(I2313)=0,"",VLOOKUP(M2313,'Decile Calc'!$G$2:$H$11,2))</f>
        <v/>
      </c>
      <c r="O2313" s="57" t="str">
        <f t="shared" si="228"/>
        <v/>
      </c>
      <c r="P2313" s="42" t="str">
        <f t="shared" si="229"/>
        <v/>
      </c>
    </row>
    <row r="2314" spans="4:16" x14ac:dyDescent="0.3">
      <c r="D2314" s="2"/>
      <c r="I2314" s="42" t="str">
        <f>IF(LEN(H2314)&gt;0,G2314*0.5+((F2314/Summary!$B$3)*0.5),"")</f>
        <v/>
      </c>
      <c r="J2314" s="56" t="str">
        <f t="shared" si="225"/>
        <v/>
      </c>
      <c r="K2314" s="42" t="str">
        <f t="shared" si="224"/>
        <v/>
      </c>
      <c r="L2314" s="42" t="str">
        <f t="shared" si="226"/>
        <v/>
      </c>
      <c r="M2314" s="56" t="str">
        <f t="shared" si="227"/>
        <v/>
      </c>
      <c r="N2314" s="42" t="str">
        <f>IF(LEN(I2314)=0,"",VLOOKUP(M2314,'Decile Calc'!$G$2:$H$11,2))</f>
        <v/>
      </c>
      <c r="O2314" s="57" t="str">
        <f t="shared" si="228"/>
        <v/>
      </c>
      <c r="P2314" s="42" t="str">
        <f t="shared" si="229"/>
        <v/>
      </c>
    </row>
    <row r="2315" spans="4:16" x14ac:dyDescent="0.3">
      <c r="D2315" s="2"/>
      <c r="I2315" s="42" t="str">
        <f>IF(LEN(H2315)&gt;0,G2315*0.5+((F2315/Summary!$B$3)*0.5),"")</f>
        <v/>
      </c>
      <c r="J2315" s="56" t="str">
        <f t="shared" si="225"/>
        <v/>
      </c>
      <c r="K2315" s="42" t="str">
        <f t="shared" si="224"/>
        <v/>
      </c>
      <c r="L2315" s="42" t="str">
        <f t="shared" si="226"/>
        <v/>
      </c>
      <c r="M2315" s="56" t="str">
        <f t="shared" si="227"/>
        <v/>
      </c>
      <c r="N2315" s="42" t="str">
        <f>IF(LEN(I2315)=0,"",VLOOKUP(M2315,'Decile Calc'!$G$2:$H$11,2))</f>
        <v/>
      </c>
      <c r="O2315" s="57" t="str">
        <f t="shared" si="228"/>
        <v/>
      </c>
      <c r="P2315" s="42" t="str">
        <f t="shared" si="229"/>
        <v/>
      </c>
    </row>
    <row r="2316" spans="4:16" x14ac:dyDescent="0.3">
      <c r="D2316" s="2"/>
      <c r="I2316" s="42" t="str">
        <f>IF(LEN(H2316)&gt;0,G2316*0.5+((F2316/Summary!$B$3)*0.5),"")</f>
        <v/>
      </c>
      <c r="J2316" s="56" t="str">
        <f t="shared" si="225"/>
        <v/>
      </c>
      <c r="K2316" s="42" t="str">
        <f t="shared" si="224"/>
        <v/>
      </c>
      <c r="L2316" s="42" t="str">
        <f t="shared" si="226"/>
        <v/>
      </c>
      <c r="M2316" s="56" t="str">
        <f t="shared" si="227"/>
        <v/>
      </c>
      <c r="N2316" s="42" t="str">
        <f>IF(LEN(I2316)=0,"",VLOOKUP(M2316,'Decile Calc'!$G$2:$H$11,2))</f>
        <v/>
      </c>
      <c r="O2316" s="57" t="str">
        <f t="shared" si="228"/>
        <v/>
      </c>
      <c r="P2316" s="42" t="str">
        <f t="shared" si="229"/>
        <v/>
      </c>
    </row>
    <row r="2317" spans="4:16" x14ac:dyDescent="0.3">
      <c r="D2317" s="2"/>
      <c r="I2317" s="42" t="str">
        <f>IF(LEN(H2317)&gt;0,G2317*0.5+((F2317/Summary!$B$3)*0.5),"")</f>
        <v/>
      </c>
      <c r="J2317" s="56" t="str">
        <f t="shared" si="225"/>
        <v/>
      </c>
      <c r="K2317" s="42" t="str">
        <f t="shared" si="224"/>
        <v/>
      </c>
      <c r="L2317" s="42" t="str">
        <f t="shared" si="226"/>
        <v/>
      </c>
      <c r="M2317" s="56" t="str">
        <f t="shared" si="227"/>
        <v/>
      </c>
      <c r="N2317" s="42" t="str">
        <f>IF(LEN(I2317)=0,"",VLOOKUP(M2317,'Decile Calc'!$G$2:$H$11,2))</f>
        <v/>
      </c>
      <c r="O2317" s="57" t="str">
        <f t="shared" si="228"/>
        <v/>
      </c>
      <c r="P2317" s="42" t="str">
        <f t="shared" si="229"/>
        <v/>
      </c>
    </row>
    <row r="2318" spans="4:16" x14ac:dyDescent="0.3">
      <c r="D2318" s="2"/>
      <c r="H2318" s="63"/>
      <c r="I2318" s="42" t="str">
        <f>IF(LEN(H2318)&gt;0,G2318*0.5+((F2318/Summary!$B$3)*0.5),"")</f>
        <v/>
      </c>
      <c r="J2318" s="56" t="str">
        <f t="shared" si="225"/>
        <v/>
      </c>
      <c r="K2318" s="42" t="str">
        <f t="shared" si="224"/>
        <v/>
      </c>
      <c r="L2318" s="42" t="str">
        <f t="shared" si="226"/>
        <v/>
      </c>
      <c r="M2318" s="56" t="str">
        <f t="shared" si="227"/>
        <v/>
      </c>
      <c r="N2318" s="42" t="str">
        <f>IF(LEN(I2318)=0,"",VLOOKUP(M2318,'Decile Calc'!$G$2:$H$11,2))</f>
        <v/>
      </c>
      <c r="O2318" s="57" t="str">
        <f t="shared" si="228"/>
        <v/>
      </c>
      <c r="P2318" s="42" t="str">
        <f t="shared" si="229"/>
        <v/>
      </c>
    </row>
    <row r="2319" spans="4:16" x14ac:dyDescent="0.3">
      <c r="D2319" s="2"/>
      <c r="I2319" s="42" t="str">
        <f>IF(LEN(H2319)&gt;0,G2319*0.5+((F2319/Summary!$B$3)*0.5),"")</f>
        <v/>
      </c>
      <c r="J2319" s="56" t="str">
        <f t="shared" si="225"/>
        <v/>
      </c>
      <c r="K2319" s="42" t="str">
        <f t="shared" si="224"/>
        <v/>
      </c>
      <c r="L2319" s="42" t="str">
        <f t="shared" si="226"/>
        <v/>
      </c>
      <c r="M2319" s="56" t="str">
        <f t="shared" si="227"/>
        <v/>
      </c>
      <c r="N2319" s="42" t="str">
        <f>IF(LEN(I2319)=0,"",VLOOKUP(M2319,'Decile Calc'!$G$2:$H$11,2))</f>
        <v/>
      </c>
      <c r="O2319" s="57" t="str">
        <f t="shared" si="228"/>
        <v/>
      </c>
      <c r="P2319" s="42" t="str">
        <f t="shared" si="229"/>
        <v/>
      </c>
    </row>
    <row r="2320" spans="4:16" x14ac:dyDescent="0.3">
      <c r="D2320" s="2"/>
      <c r="I2320" s="42" t="str">
        <f>IF(LEN(H2320)&gt;0,G2320*0.5+((F2320/Summary!$B$3)*0.5),"")</f>
        <v/>
      </c>
      <c r="J2320" s="56" t="str">
        <f t="shared" si="225"/>
        <v/>
      </c>
      <c r="K2320" s="42" t="str">
        <f t="shared" si="224"/>
        <v/>
      </c>
      <c r="L2320" s="42" t="str">
        <f t="shared" si="226"/>
        <v/>
      </c>
      <c r="M2320" s="56" t="str">
        <f t="shared" si="227"/>
        <v/>
      </c>
      <c r="N2320" s="42" t="str">
        <f>IF(LEN(I2320)=0,"",VLOOKUP(M2320,'Decile Calc'!$G$2:$H$11,2))</f>
        <v/>
      </c>
      <c r="O2320" s="57" t="str">
        <f t="shared" si="228"/>
        <v/>
      </c>
      <c r="P2320" s="42" t="str">
        <f t="shared" si="229"/>
        <v/>
      </c>
    </row>
    <row r="2321" spans="4:16" x14ac:dyDescent="0.3">
      <c r="D2321" s="2"/>
      <c r="I2321" s="42" t="str">
        <f>IF(LEN(H2321)&gt;0,G2321*0.5+((F2321/Summary!$B$3)*0.5),"")</f>
        <v/>
      </c>
      <c r="J2321" s="56" t="str">
        <f t="shared" si="225"/>
        <v/>
      </c>
      <c r="K2321" s="42" t="str">
        <f t="shared" si="224"/>
        <v/>
      </c>
      <c r="L2321" s="42" t="str">
        <f t="shared" si="226"/>
        <v/>
      </c>
      <c r="M2321" s="56" t="str">
        <f t="shared" si="227"/>
        <v/>
      </c>
      <c r="N2321" s="42" t="str">
        <f>IF(LEN(I2321)=0,"",VLOOKUP(M2321,'Decile Calc'!$G$2:$H$11,2))</f>
        <v/>
      </c>
      <c r="O2321" s="57" t="str">
        <f t="shared" si="228"/>
        <v/>
      </c>
      <c r="P2321" s="42" t="str">
        <f t="shared" si="229"/>
        <v/>
      </c>
    </row>
    <row r="2322" spans="4:16" x14ac:dyDescent="0.3">
      <c r="D2322" s="2"/>
      <c r="I2322" s="42" t="str">
        <f>IF(LEN(H2322)&gt;0,G2322*0.5+((F2322/Summary!$B$3)*0.5),"")</f>
        <v/>
      </c>
      <c r="J2322" s="56" t="str">
        <f t="shared" si="225"/>
        <v/>
      </c>
      <c r="K2322" s="42" t="str">
        <f t="shared" si="224"/>
        <v/>
      </c>
      <c r="L2322" s="42" t="str">
        <f t="shared" si="226"/>
        <v/>
      </c>
      <c r="M2322" s="56" t="str">
        <f t="shared" si="227"/>
        <v/>
      </c>
      <c r="N2322" s="42" t="str">
        <f>IF(LEN(I2322)=0,"",VLOOKUP(M2322,'Decile Calc'!$G$2:$H$11,2))</f>
        <v/>
      </c>
      <c r="O2322" s="57" t="str">
        <f t="shared" si="228"/>
        <v/>
      </c>
      <c r="P2322" s="42" t="str">
        <f t="shared" si="229"/>
        <v/>
      </c>
    </row>
    <row r="2323" spans="4:16" x14ac:dyDescent="0.3">
      <c r="D2323" s="2"/>
      <c r="I2323" s="42" t="str">
        <f>IF(LEN(H2323)&gt;0,G2323*0.5+((F2323/Summary!$B$3)*0.5),"")</f>
        <v/>
      </c>
      <c r="J2323" s="56" t="str">
        <f t="shared" si="225"/>
        <v/>
      </c>
      <c r="K2323" s="42" t="str">
        <f t="shared" si="224"/>
        <v/>
      </c>
      <c r="L2323" s="42" t="str">
        <f t="shared" si="226"/>
        <v/>
      </c>
      <c r="M2323" s="56" t="str">
        <f t="shared" si="227"/>
        <v/>
      </c>
      <c r="N2323" s="42" t="str">
        <f>IF(LEN(I2323)=0,"",VLOOKUP(M2323,'Decile Calc'!$G$2:$H$11,2))</f>
        <v/>
      </c>
      <c r="O2323" s="57" t="str">
        <f t="shared" si="228"/>
        <v/>
      </c>
      <c r="P2323" s="42" t="str">
        <f t="shared" si="229"/>
        <v/>
      </c>
    </row>
    <row r="2324" spans="4:16" x14ac:dyDescent="0.3">
      <c r="D2324" s="2"/>
      <c r="I2324" s="42" t="str">
        <f>IF(LEN(H2324)&gt;0,G2324*0.5+((F2324/Summary!$B$3)*0.5),"")</f>
        <v/>
      </c>
      <c r="J2324" s="56" t="str">
        <f t="shared" si="225"/>
        <v/>
      </c>
      <c r="K2324" s="42" t="str">
        <f t="shared" si="224"/>
        <v/>
      </c>
      <c r="L2324" s="42" t="str">
        <f t="shared" si="226"/>
        <v/>
      </c>
      <c r="M2324" s="56" t="str">
        <f t="shared" si="227"/>
        <v/>
      </c>
      <c r="N2324" s="42" t="str">
        <f>IF(LEN(I2324)=0,"",VLOOKUP(M2324,'Decile Calc'!$G$2:$H$11,2))</f>
        <v/>
      </c>
      <c r="O2324" s="57" t="str">
        <f t="shared" si="228"/>
        <v/>
      </c>
      <c r="P2324" s="42" t="str">
        <f t="shared" si="229"/>
        <v/>
      </c>
    </row>
    <row r="2325" spans="4:16" x14ac:dyDescent="0.3">
      <c r="D2325" s="2"/>
      <c r="I2325" s="42" t="str">
        <f>IF(LEN(H2325)&gt;0,G2325*0.5+((F2325/Summary!$B$3)*0.5),"")</f>
        <v/>
      </c>
      <c r="J2325" s="56" t="str">
        <f t="shared" si="225"/>
        <v/>
      </c>
      <c r="K2325" s="42" t="str">
        <f t="shared" si="224"/>
        <v/>
      </c>
      <c r="L2325" s="42" t="str">
        <f t="shared" si="226"/>
        <v/>
      </c>
      <c r="M2325" s="56" t="str">
        <f t="shared" si="227"/>
        <v/>
      </c>
      <c r="N2325" s="42" t="str">
        <f>IF(LEN(I2325)=0,"",VLOOKUP(M2325,'Decile Calc'!$G$2:$H$11,2))</f>
        <v/>
      </c>
      <c r="O2325" s="57" t="str">
        <f t="shared" si="228"/>
        <v/>
      </c>
      <c r="P2325" s="42" t="str">
        <f t="shared" si="229"/>
        <v/>
      </c>
    </row>
    <row r="2326" spans="4:16" x14ac:dyDescent="0.3">
      <c r="D2326" s="2"/>
      <c r="H2326" s="63"/>
      <c r="I2326" s="42" t="str">
        <f>IF(LEN(H2326)&gt;0,G2326*0.5+((F2326/Summary!$B$3)*0.5),"")</f>
        <v/>
      </c>
      <c r="J2326" s="56" t="str">
        <f t="shared" si="225"/>
        <v/>
      </c>
      <c r="K2326" s="42" t="str">
        <f t="shared" si="224"/>
        <v/>
      </c>
      <c r="L2326" s="42" t="str">
        <f t="shared" si="226"/>
        <v/>
      </c>
      <c r="M2326" s="56" t="str">
        <f t="shared" si="227"/>
        <v/>
      </c>
      <c r="N2326" s="42" t="str">
        <f>IF(LEN(I2326)=0,"",VLOOKUP(M2326,'Decile Calc'!$G$2:$H$11,2))</f>
        <v/>
      </c>
      <c r="O2326" s="57" t="str">
        <f t="shared" si="228"/>
        <v/>
      </c>
      <c r="P2326" s="42" t="str">
        <f t="shared" si="229"/>
        <v/>
      </c>
    </row>
    <row r="2327" spans="4:16" x14ac:dyDescent="0.3">
      <c r="D2327" s="2"/>
      <c r="I2327" s="42" t="str">
        <f>IF(LEN(H2327)&gt;0,G2327*0.5+((F2327/Summary!$B$3)*0.5),"")</f>
        <v/>
      </c>
      <c r="J2327" s="56" t="str">
        <f t="shared" si="225"/>
        <v/>
      </c>
      <c r="K2327" s="42" t="str">
        <f t="shared" si="224"/>
        <v/>
      </c>
      <c r="L2327" s="42" t="str">
        <f t="shared" si="226"/>
        <v/>
      </c>
      <c r="M2327" s="56" t="str">
        <f t="shared" si="227"/>
        <v/>
      </c>
      <c r="N2327" s="42" t="str">
        <f>IF(LEN(I2327)=0,"",VLOOKUP(M2327,'Decile Calc'!$G$2:$H$11,2))</f>
        <v/>
      </c>
      <c r="O2327" s="57" t="str">
        <f t="shared" si="228"/>
        <v/>
      </c>
      <c r="P2327" s="42" t="str">
        <f t="shared" si="229"/>
        <v/>
      </c>
    </row>
    <row r="2328" spans="4:16" x14ac:dyDescent="0.3">
      <c r="D2328" s="30"/>
      <c r="H2328" s="63"/>
      <c r="I2328" s="42" t="str">
        <f>IF(LEN(H2328)&gt;0,G2328*0.5+((F2328/Summary!$B$3)*0.5),"")</f>
        <v/>
      </c>
      <c r="J2328" s="56" t="str">
        <f t="shared" si="225"/>
        <v/>
      </c>
      <c r="K2328" s="42" t="str">
        <f t="shared" si="224"/>
        <v/>
      </c>
      <c r="L2328" s="42" t="str">
        <f t="shared" si="226"/>
        <v/>
      </c>
      <c r="M2328" s="56" t="str">
        <f t="shared" si="227"/>
        <v/>
      </c>
      <c r="N2328" s="42" t="str">
        <f>IF(LEN(I2328)=0,"",VLOOKUP(M2328,'Decile Calc'!$G$2:$H$11,2))</f>
        <v/>
      </c>
      <c r="O2328" s="57" t="str">
        <f t="shared" si="228"/>
        <v/>
      </c>
      <c r="P2328" s="42" t="str">
        <f t="shared" si="229"/>
        <v/>
      </c>
    </row>
    <row r="2329" spans="4:16" x14ac:dyDescent="0.3">
      <c r="D2329" s="30"/>
      <c r="I2329" s="42" t="str">
        <f>IF(LEN(H2329)&gt;0,G2329*0.5+((F2329/Summary!$B$3)*0.5),"")</f>
        <v/>
      </c>
      <c r="J2329" s="56" t="str">
        <f t="shared" si="225"/>
        <v/>
      </c>
      <c r="K2329" s="42" t="str">
        <f t="shared" si="224"/>
        <v/>
      </c>
      <c r="L2329" s="42" t="str">
        <f t="shared" si="226"/>
        <v/>
      </c>
      <c r="M2329" s="56" t="str">
        <f t="shared" si="227"/>
        <v/>
      </c>
      <c r="N2329" s="42" t="str">
        <f>IF(LEN(I2329)=0,"",VLOOKUP(M2329,'Decile Calc'!$G$2:$H$11,2))</f>
        <v/>
      </c>
      <c r="O2329" s="57" t="str">
        <f t="shared" si="228"/>
        <v/>
      </c>
      <c r="P2329" s="42" t="str">
        <f t="shared" si="229"/>
        <v/>
      </c>
    </row>
    <row r="2330" spans="4:16" x14ac:dyDescent="0.3">
      <c r="D2330" s="30"/>
      <c r="H2330" s="69"/>
      <c r="I2330" s="42" t="str">
        <f>IF(LEN(H2330)&gt;0,G2330*0.5+((F2330/Summary!$B$3)*0.5),"")</f>
        <v/>
      </c>
      <c r="J2330" s="56" t="str">
        <f t="shared" si="225"/>
        <v/>
      </c>
      <c r="K2330" s="42" t="str">
        <f t="shared" si="224"/>
        <v/>
      </c>
      <c r="L2330" s="42" t="str">
        <f t="shared" si="226"/>
        <v/>
      </c>
      <c r="M2330" s="56" t="str">
        <f t="shared" si="227"/>
        <v/>
      </c>
      <c r="N2330" s="42" t="str">
        <f>IF(LEN(I2330)=0,"",VLOOKUP(M2330,'Decile Calc'!$G$2:$H$11,2))</f>
        <v/>
      </c>
      <c r="O2330" s="57" t="str">
        <f t="shared" si="228"/>
        <v/>
      </c>
      <c r="P2330" s="42" t="str">
        <f t="shared" si="229"/>
        <v/>
      </c>
    </row>
    <row r="2331" spans="4:16" x14ac:dyDescent="0.3">
      <c r="D2331" s="2"/>
      <c r="I2331" s="42" t="str">
        <f>IF(LEN(H2331)&gt;0,G2331*0.5+((F2331/Summary!$B$3)*0.5),"")</f>
        <v/>
      </c>
      <c r="J2331" s="56" t="str">
        <f t="shared" si="225"/>
        <v/>
      </c>
      <c r="K2331" s="42" t="str">
        <f t="shared" si="224"/>
        <v/>
      </c>
      <c r="L2331" s="42" t="str">
        <f t="shared" si="226"/>
        <v/>
      </c>
      <c r="M2331" s="56" t="str">
        <f t="shared" si="227"/>
        <v/>
      </c>
      <c r="N2331" s="42" t="str">
        <f>IF(LEN(I2331)=0,"",VLOOKUP(M2331,'Decile Calc'!$G$2:$H$11,2))</f>
        <v/>
      </c>
      <c r="O2331" s="57" t="str">
        <f t="shared" si="228"/>
        <v/>
      </c>
      <c r="P2331" s="42" t="str">
        <f t="shared" si="229"/>
        <v/>
      </c>
    </row>
    <row r="2332" spans="4:16" x14ac:dyDescent="0.3">
      <c r="D2332" s="2"/>
      <c r="I2332" s="42" t="str">
        <f>IF(LEN(H2332)&gt;0,G2332*0.5+((F2332/Summary!$B$3)*0.5),"")</f>
        <v/>
      </c>
      <c r="J2332" s="56" t="str">
        <f t="shared" si="225"/>
        <v/>
      </c>
      <c r="K2332" s="42" t="str">
        <f t="shared" si="224"/>
        <v/>
      </c>
      <c r="L2332" s="42" t="str">
        <f t="shared" si="226"/>
        <v/>
      </c>
      <c r="M2332" s="56" t="str">
        <f t="shared" si="227"/>
        <v/>
      </c>
      <c r="N2332" s="42" t="str">
        <f>IF(LEN(I2332)=0,"",VLOOKUP(M2332,'Decile Calc'!$G$2:$H$11,2))</f>
        <v/>
      </c>
      <c r="O2332" s="57" t="str">
        <f t="shared" si="228"/>
        <v/>
      </c>
      <c r="P2332" s="42" t="str">
        <f t="shared" si="229"/>
        <v/>
      </c>
    </row>
    <row r="2333" spans="4:16" x14ac:dyDescent="0.3">
      <c r="D2333" s="2"/>
      <c r="I2333" s="42" t="str">
        <f>IF(LEN(H2333)&gt;0,G2333*0.5+((F2333/Summary!$B$3)*0.5),"")</f>
        <v/>
      </c>
      <c r="J2333" s="56" t="str">
        <f t="shared" si="225"/>
        <v/>
      </c>
      <c r="K2333" s="42" t="str">
        <f t="shared" si="224"/>
        <v/>
      </c>
      <c r="L2333" s="42" t="str">
        <f t="shared" si="226"/>
        <v/>
      </c>
      <c r="M2333" s="56" t="str">
        <f t="shared" si="227"/>
        <v/>
      </c>
      <c r="N2333" s="42" t="str">
        <f>IF(LEN(I2333)=0,"",VLOOKUP(M2333,'Decile Calc'!$G$2:$H$11,2))</f>
        <v/>
      </c>
      <c r="O2333" s="57" t="str">
        <f t="shared" si="228"/>
        <v/>
      </c>
      <c r="P2333" s="42" t="str">
        <f t="shared" si="229"/>
        <v/>
      </c>
    </row>
    <row r="2334" spans="4:16" x14ac:dyDescent="0.3">
      <c r="D2334" s="2"/>
      <c r="I2334" s="42" t="str">
        <f>IF(LEN(H2334)&gt;0,G2334*0.5+((F2334/Summary!$B$3)*0.5),"")</f>
        <v/>
      </c>
      <c r="J2334" s="56" t="str">
        <f t="shared" si="225"/>
        <v/>
      </c>
      <c r="K2334" s="42" t="str">
        <f t="shared" si="224"/>
        <v/>
      </c>
      <c r="L2334" s="42" t="str">
        <f t="shared" si="226"/>
        <v/>
      </c>
      <c r="M2334" s="56" t="str">
        <f t="shared" si="227"/>
        <v/>
      </c>
      <c r="N2334" s="42" t="str">
        <f>IF(LEN(I2334)=0,"",VLOOKUP(M2334,'Decile Calc'!$G$2:$H$11,2))</f>
        <v/>
      </c>
      <c r="O2334" s="57" t="str">
        <f t="shared" si="228"/>
        <v/>
      </c>
      <c r="P2334" s="42" t="str">
        <f t="shared" si="229"/>
        <v/>
      </c>
    </row>
    <row r="2335" spans="4:16" x14ac:dyDescent="0.3">
      <c r="D2335" s="2"/>
      <c r="H2335" s="63"/>
      <c r="I2335" s="42" t="str">
        <f>IF(LEN(H2335)&gt;0,G2335*0.5+((F2335/Summary!$B$3)*0.5),"")</f>
        <v/>
      </c>
      <c r="J2335" s="56" t="str">
        <f t="shared" si="225"/>
        <v/>
      </c>
      <c r="K2335" s="42" t="str">
        <f t="shared" si="224"/>
        <v/>
      </c>
      <c r="L2335" s="42" t="str">
        <f t="shared" si="226"/>
        <v/>
      </c>
      <c r="M2335" s="56" t="str">
        <f t="shared" si="227"/>
        <v/>
      </c>
      <c r="N2335" s="42" t="str">
        <f>IF(LEN(I2335)=0,"",VLOOKUP(M2335,'Decile Calc'!$G$2:$H$11,2))</f>
        <v/>
      </c>
      <c r="O2335" s="57" t="str">
        <f t="shared" si="228"/>
        <v/>
      </c>
      <c r="P2335" s="42" t="str">
        <f t="shared" si="229"/>
        <v/>
      </c>
    </row>
    <row r="2336" spans="4:16" x14ac:dyDescent="0.3">
      <c r="D2336" s="2"/>
      <c r="I2336" s="42" t="str">
        <f>IF(LEN(H2336)&gt;0,G2336*0.5+((F2336/Summary!$B$3)*0.5),"")</f>
        <v/>
      </c>
      <c r="J2336" s="56" t="str">
        <f t="shared" si="225"/>
        <v/>
      </c>
      <c r="K2336" s="42" t="str">
        <f t="shared" si="224"/>
        <v/>
      </c>
      <c r="L2336" s="42" t="str">
        <f t="shared" si="226"/>
        <v/>
      </c>
      <c r="M2336" s="56" t="str">
        <f t="shared" si="227"/>
        <v/>
      </c>
      <c r="N2336" s="42" t="str">
        <f>IF(LEN(I2336)=0,"",VLOOKUP(M2336,'Decile Calc'!$G$2:$H$11,2))</f>
        <v/>
      </c>
      <c r="O2336" s="57" t="str">
        <f t="shared" si="228"/>
        <v/>
      </c>
      <c r="P2336" s="42" t="str">
        <f t="shared" si="229"/>
        <v/>
      </c>
    </row>
    <row r="2337" spans="4:16" x14ac:dyDescent="0.3">
      <c r="D2337" s="2"/>
      <c r="I2337" s="42" t="str">
        <f>IF(LEN(H2337)&gt;0,G2337*0.5+((F2337/Summary!$B$3)*0.5),"")</f>
        <v/>
      </c>
      <c r="J2337" s="56" t="str">
        <f t="shared" si="225"/>
        <v/>
      </c>
      <c r="K2337" s="42" t="str">
        <f t="shared" si="224"/>
        <v/>
      </c>
      <c r="L2337" s="42" t="str">
        <f t="shared" si="226"/>
        <v/>
      </c>
      <c r="M2337" s="56" t="str">
        <f t="shared" si="227"/>
        <v/>
      </c>
      <c r="N2337" s="42" t="str">
        <f>IF(LEN(I2337)=0,"",VLOOKUP(M2337,'Decile Calc'!$G$2:$H$11,2))</f>
        <v/>
      </c>
      <c r="O2337" s="57" t="str">
        <f t="shared" si="228"/>
        <v/>
      </c>
      <c r="P2337" s="42" t="str">
        <f t="shared" si="229"/>
        <v/>
      </c>
    </row>
    <row r="2338" spans="4:16" x14ac:dyDescent="0.3">
      <c r="D2338" s="2"/>
      <c r="I2338" s="42" t="str">
        <f>IF(LEN(H2338)&gt;0,G2338*0.5+((F2338/Summary!$B$3)*0.5),"")</f>
        <v/>
      </c>
      <c r="J2338" s="56" t="str">
        <f t="shared" si="225"/>
        <v/>
      </c>
      <c r="K2338" s="42" t="str">
        <f t="shared" si="224"/>
        <v/>
      </c>
      <c r="L2338" s="42" t="str">
        <f t="shared" si="226"/>
        <v/>
      </c>
      <c r="M2338" s="56" t="str">
        <f t="shared" si="227"/>
        <v/>
      </c>
      <c r="N2338" s="42" t="str">
        <f>IF(LEN(I2338)=0,"",VLOOKUP(M2338,'Decile Calc'!$G$2:$H$11,2))</f>
        <v/>
      </c>
      <c r="O2338" s="57" t="str">
        <f t="shared" si="228"/>
        <v/>
      </c>
      <c r="P2338" s="42" t="str">
        <f t="shared" si="229"/>
        <v/>
      </c>
    </row>
    <row r="2339" spans="4:16" x14ac:dyDescent="0.3">
      <c r="D2339" s="2"/>
      <c r="I2339" s="42" t="str">
        <f>IF(LEN(H2339)&gt;0,G2339*0.5+((F2339/Summary!$B$3)*0.5),"")</f>
        <v/>
      </c>
      <c r="J2339" s="56" t="str">
        <f t="shared" si="225"/>
        <v/>
      </c>
      <c r="K2339" s="42" t="str">
        <f t="shared" si="224"/>
        <v/>
      </c>
      <c r="L2339" s="42" t="str">
        <f t="shared" si="226"/>
        <v/>
      </c>
      <c r="M2339" s="56" t="str">
        <f t="shared" si="227"/>
        <v/>
      </c>
      <c r="N2339" s="42" t="str">
        <f>IF(LEN(I2339)=0,"",VLOOKUP(M2339,'Decile Calc'!$G$2:$H$11,2))</f>
        <v/>
      </c>
      <c r="O2339" s="57" t="str">
        <f t="shared" si="228"/>
        <v/>
      </c>
      <c r="P2339" s="42" t="str">
        <f t="shared" si="229"/>
        <v/>
      </c>
    </row>
    <row r="2340" spans="4:16" x14ac:dyDescent="0.3">
      <c r="D2340" s="2"/>
      <c r="I2340" s="42" t="str">
        <f>IF(LEN(H2340)&gt;0,G2340*0.5+((F2340/Summary!$B$3)*0.5),"")</f>
        <v/>
      </c>
      <c r="J2340" s="56" t="str">
        <f t="shared" si="225"/>
        <v/>
      </c>
      <c r="K2340" s="42" t="str">
        <f t="shared" si="224"/>
        <v/>
      </c>
      <c r="L2340" s="42" t="str">
        <f t="shared" si="226"/>
        <v/>
      </c>
      <c r="M2340" s="56" t="str">
        <f t="shared" si="227"/>
        <v/>
      </c>
      <c r="N2340" s="42" t="str">
        <f>IF(LEN(I2340)=0,"",VLOOKUP(M2340,'Decile Calc'!$G$2:$H$11,2))</f>
        <v/>
      </c>
      <c r="O2340" s="57" t="str">
        <f t="shared" si="228"/>
        <v/>
      </c>
      <c r="P2340" s="42" t="str">
        <f t="shared" si="229"/>
        <v/>
      </c>
    </row>
    <row r="2341" spans="4:16" x14ac:dyDescent="0.3">
      <c r="D2341" s="2"/>
      <c r="I2341" s="42" t="str">
        <f>IF(LEN(H2341)&gt;0,G2341*0.5+((F2341/Summary!$B$3)*0.5),"")</f>
        <v/>
      </c>
      <c r="J2341" s="56" t="str">
        <f t="shared" si="225"/>
        <v/>
      </c>
      <c r="K2341" s="42" t="str">
        <f t="shared" si="224"/>
        <v/>
      </c>
      <c r="L2341" s="42" t="str">
        <f t="shared" si="226"/>
        <v/>
      </c>
      <c r="M2341" s="56" t="str">
        <f t="shared" si="227"/>
        <v/>
      </c>
      <c r="N2341" s="42" t="str">
        <f>IF(LEN(I2341)=0,"",VLOOKUP(M2341,'Decile Calc'!$G$2:$H$11,2))</f>
        <v/>
      </c>
      <c r="O2341" s="57" t="str">
        <f t="shared" si="228"/>
        <v/>
      </c>
      <c r="P2341" s="42" t="str">
        <f t="shared" si="229"/>
        <v/>
      </c>
    </row>
    <row r="2342" spans="4:16" x14ac:dyDescent="0.3">
      <c r="D2342" s="2"/>
      <c r="I2342" s="42" t="str">
        <f>IF(LEN(H2342)&gt;0,G2342*0.5+((F2342/Summary!$B$3)*0.5),"")</f>
        <v/>
      </c>
      <c r="J2342" s="56" t="str">
        <f t="shared" si="225"/>
        <v/>
      </c>
      <c r="K2342" s="42" t="str">
        <f t="shared" si="224"/>
        <v/>
      </c>
      <c r="L2342" s="42" t="str">
        <f t="shared" si="226"/>
        <v/>
      </c>
      <c r="M2342" s="56" t="str">
        <f t="shared" si="227"/>
        <v/>
      </c>
      <c r="N2342" s="42" t="str">
        <f>IF(LEN(I2342)=0,"",VLOOKUP(M2342,'Decile Calc'!$G$2:$H$11,2))</f>
        <v/>
      </c>
      <c r="O2342" s="57" t="str">
        <f t="shared" si="228"/>
        <v/>
      </c>
      <c r="P2342" s="42" t="str">
        <f t="shared" si="229"/>
        <v/>
      </c>
    </row>
    <row r="2343" spans="4:16" x14ac:dyDescent="0.3">
      <c r="D2343" s="2"/>
      <c r="I2343" s="42" t="str">
        <f>IF(LEN(H2343)&gt;0,G2343*0.5+((F2343/Summary!$B$3)*0.5),"")</f>
        <v/>
      </c>
      <c r="J2343" s="56" t="str">
        <f t="shared" si="225"/>
        <v/>
      </c>
      <c r="K2343" s="42" t="str">
        <f t="shared" si="224"/>
        <v/>
      </c>
      <c r="L2343" s="42" t="str">
        <f t="shared" si="226"/>
        <v/>
      </c>
      <c r="M2343" s="56" t="str">
        <f t="shared" si="227"/>
        <v/>
      </c>
      <c r="N2343" s="42" t="str">
        <f>IF(LEN(I2343)=0,"",VLOOKUP(M2343,'Decile Calc'!$G$2:$H$11,2))</f>
        <v/>
      </c>
      <c r="O2343" s="57" t="str">
        <f t="shared" si="228"/>
        <v/>
      </c>
      <c r="P2343" s="42" t="str">
        <f t="shared" si="229"/>
        <v/>
      </c>
    </row>
    <row r="2344" spans="4:16" x14ac:dyDescent="0.3">
      <c r="D2344" s="30"/>
      <c r="I2344" s="42" t="str">
        <f>IF(LEN(H2344)&gt;0,G2344*0.5+((F2344/Summary!$B$3)*0.5),"")</f>
        <v/>
      </c>
      <c r="J2344" s="56" t="str">
        <f t="shared" si="225"/>
        <v/>
      </c>
      <c r="K2344" s="42" t="str">
        <f t="shared" si="224"/>
        <v/>
      </c>
      <c r="L2344" s="42" t="str">
        <f t="shared" si="226"/>
        <v/>
      </c>
      <c r="M2344" s="56" t="str">
        <f t="shared" si="227"/>
        <v/>
      </c>
      <c r="N2344" s="42" t="str">
        <f>IF(LEN(I2344)=0,"",VLOOKUP(M2344,'Decile Calc'!$G$2:$H$11,2))</f>
        <v/>
      </c>
      <c r="O2344" s="57" t="str">
        <f t="shared" si="228"/>
        <v/>
      </c>
      <c r="P2344" s="42" t="str">
        <f t="shared" si="229"/>
        <v/>
      </c>
    </row>
    <row r="2345" spans="4:16" x14ac:dyDescent="0.3">
      <c r="D2345" s="30"/>
      <c r="I2345" s="42" t="str">
        <f>IF(LEN(H2345)&gt;0,G2345*0.5+((F2345/Summary!$B$3)*0.5),"")</f>
        <v/>
      </c>
      <c r="J2345" s="56" t="str">
        <f t="shared" si="225"/>
        <v/>
      </c>
      <c r="K2345" s="42" t="str">
        <f t="shared" si="224"/>
        <v/>
      </c>
      <c r="L2345" s="42" t="str">
        <f t="shared" si="226"/>
        <v/>
      </c>
      <c r="M2345" s="56" t="str">
        <f t="shared" si="227"/>
        <v/>
      </c>
      <c r="N2345" s="42" t="str">
        <f>IF(LEN(I2345)=0,"",VLOOKUP(M2345,'Decile Calc'!$G$2:$H$11,2))</f>
        <v/>
      </c>
      <c r="O2345" s="57" t="str">
        <f t="shared" si="228"/>
        <v/>
      </c>
      <c r="P2345" s="42" t="str">
        <f t="shared" si="229"/>
        <v/>
      </c>
    </row>
    <row r="2346" spans="4:16" x14ac:dyDescent="0.3">
      <c r="D2346" s="30"/>
      <c r="I2346" s="42" t="str">
        <f>IF(LEN(H2346)&gt;0,G2346*0.5+((F2346/Summary!$B$3)*0.5),"")</f>
        <v/>
      </c>
      <c r="J2346" s="56" t="str">
        <f t="shared" si="225"/>
        <v/>
      </c>
      <c r="K2346" s="42" t="str">
        <f t="shared" si="224"/>
        <v/>
      </c>
      <c r="L2346" s="42" t="str">
        <f t="shared" si="226"/>
        <v/>
      </c>
      <c r="M2346" s="56" t="str">
        <f t="shared" si="227"/>
        <v/>
      </c>
      <c r="N2346" s="42" t="str">
        <f>IF(LEN(I2346)=0,"",VLOOKUP(M2346,'Decile Calc'!$G$2:$H$11,2))</f>
        <v/>
      </c>
      <c r="O2346" s="57" t="str">
        <f t="shared" si="228"/>
        <v/>
      </c>
      <c r="P2346" s="42" t="str">
        <f t="shared" si="229"/>
        <v/>
      </c>
    </row>
    <row r="2347" spans="4:16" x14ac:dyDescent="0.3">
      <c r="D2347" s="2"/>
      <c r="I2347" s="42" t="str">
        <f>IF(LEN(H2347)&gt;0,G2347*0.5+((F2347/Summary!$B$3)*0.5),"")</f>
        <v/>
      </c>
      <c r="J2347" s="56" t="str">
        <f t="shared" si="225"/>
        <v/>
      </c>
      <c r="K2347" s="42" t="str">
        <f t="shared" si="224"/>
        <v/>
      </c>
      <c r="L2347" s="42" t="str">
        <f t="shared" si="226"/>
        <v/>
      </c>
      <c r="M2347" s="56" t="str">
        <f t="shared" si="227"/>
        <v/>
      </c>
      <c r="N2347" s="42" t="str">
        <f>IF(LEN(I2347)=0,"",VLOOKUP(M2347,'Decile Calc'!$G$2:$H$11,2))</f>
        <v/>
      </c>
      <c r="O2347" s="57" t="str">
        <f t="shared" si="228"/>
        <v/>
      </c>
      <c r="P2347" s="42" t="str">
        <f t="shared" si="229"/>
        <v/>
      </c>
    </row>
    <row r="2348" spans="4:16" x14ac:dyDescent="0.3">
      <c r="D2348" s="2"/>
      <c r="H2348" s="63"/>
      <c r="I2348" s="42" t="str">
        <f>IF(LEN(H2348)&gt;0,G2348*0.5+((F2348/Summary!$B$3)*0.5),"")</f>
        <v/>
      </c>
      <c r="J2348" s="56" t="str">
        <f t="shared" si="225"/>
        <v/>
      </c>
      <c r="K2348" s="42" t="str">
        <f t="shared" si="224"/>
        <v/>
      </c>
      <c r="L2348" s="42" t="str">
        <f t="shared" si="226"/>
        <v/>
      </c>
      <c r="M2348" s="56" t="str">
        <f t="shared" si="227"/>
        <v/>
      </c>
      <c r="N2348" s="42" t="str">
        <f>IF(LEN(I2348)=0,"",VLOOKUP(M2348,'Decile Calc'!$G$2:$H$11,2))</f>
        <v/>
      </c>
      <c r="O2348" s="57" t="str">
        <f t="shared" si="228"/>
        <v/>
      </c>
      <c r="P2348" s="42" t="str">
        <f t="shared" si="229"/>
        <v/>
      </c>
    </row>
    <row r="2349" spans="4:16" x14ac:dyDescent="0.3">
      <c r="D2349" s="2"/>
      <c r="I2349" s="42" t="str">
        <f>IF(LEN(H2349)&gt;0,G2349*0.5+((F2349/Summary!$B$3)*0.5),"")</f>
        <v/>
      </c>
      <c r="J2349" s="56" t="str">
        <f t="shared" si="225"/>
        <v/>
      </c>
      <c r="K2349" s="42" t="str">
        <f t="shared" si="224"/>
        <v/>
      </c>
      <c r="L2349" s="42" t="str">
        <f t="shared" si="226"/>
        <v/>
      </c>
      <c r="M2349" s="56" t="str">
        <f t="shared" si="227"/>
        <v/>
      </c>
      <c r="N2349" s="42" t="str">
        <f>IF(LEN(I2349)=0,"",VLOOKUP(M2349,'Decile Calc'!$G$2:$H$11,2))</f>
        <v/>
      </c>
      <c r="O2349" s="57" t="str">
        <f t="shared" si="228"/>
        <v/>
      </c>
      <c r="P2349" s="42" t="str">
        <f t="shared" si="229"/>
        <v/>
      </c>
    </row>
    <row r="2350" spans="4:16" x14ac:dyDescent="0.3">
      <c r="D2350" s="30"/>
      <c r="I2350" s="42" t="str">
        <f>IF(LEN(H2350)&gt;0,G2350*0.5+((F2350/Summary!$B$3)*0.5),"")</f>
        <v/>
      </c>
      <c r="J2350" s="56" t="str">
        <f t="shared" si="225"/>
        <v/>
      </c>
      <c r="K2350" s="42" t="str">
        <f t="shared" si="224"/>
        <v/>
      </c>
      <c r="L2350" s="42" t="str">
        <f t="shared" si="226"/>
        <v/>
      </c>
      <c r="M2350" s="56" t="str">
        <f t="shared" si="227"/>
        <v/>
      </c>
      <c r="N2350" s="42" t="str">
        <f>IF(LEN(I2350)=0,"",VLOOKUP(M2350,'Decile Calc'!$G$2:$H$11,2))</f>
        <v/>
      </c>
      <c r="O2350" s="57" t="str">
        <f t="shared" si="228"/>
        <v/>
      </c>
      <c r="P2350" s="42" t="str">
        <f t="shared" si="229"/>
        <v/>
      </c>
    </row>
    <row r="2351" spans="4:16" x14ac:dyDescent="0.3">
      <c r="D2351" s="2"/>
      <c r="I2351" s="42" t="str">
        <f>IF(LEN(H2351)&gt;0,G2351*0.5+((F2351/Summary!$B$3)*0.5),"")</f>
        <v/>
      </c>
      <c r="J2351" s="56" t="str">
        <f t="shared" si="225"/>
        <v/>
      </c>
      <c r="K2351" s="42" t="str">
        <f t="shared" si="224"/>
        <v/>
      </c>
      <c r="L2351" s="42" t="str">
        <f t="shared" si="226"/>
        <v/>
      </c>
      <c r="M2351" s="56" t="str">
        <f t="shared" si="227"/>
        <v/>
      </c>
      <c r="N2351" s="42" t="str">
        <f>IF(LEN(I2351)=0,"",VLOOKUP(M2351,'Decile Calc'!$G$2:$H$11,2))</f>
        <v/>
      </c>
      <c r="O2351" s="57" t="str">
        <f t="shared" si="228"/>
        <v/>
      </c>
      <c r="P2351" s="42" t="str">
        <f t="shared" si="229"/>
        <v/>
      </c>
    </row>
    <row r="2352" spans="4:16" x14ac:dyDescent="0.3">
      <c r="D2352" s="2"/>
      <c r="I2352" s="42" t="str">
        <f>IF(LEN(H2352)&gt;0,G2352*0.5+((F2352/Summary!$B$3)*0.5),"")</f>
        <v/>
      </c>
      <c r="J2352" s="56" t="str">
        <f t="shared" si="225"/>
        <v/>
      </c>
      <c r="K2352" s="42" t="str">
        <f t="shared" si="224"/>
        <v/>
      </c>
      <c r="L2352" s="42" t="str">
        <f t="shared" si="226"/>
        <v/>
      </c>
      <c r="M2352" s="56" t="str">
        <f t="shared" si="227"/>
        <v/>
      </c>
      <c r="N2352" s="42" t="str">
        <f>IF(LEN(I2352)=0,"",VLOOKUP(M2352,'Decile Calc'!$G$2:$H$11,2))</f>
        <v/>
      </c>
      <c r="O2352" s="57" t="str">
        <f t="shared" si="228"/>
        <v/>
      </c>
      <c r="P2352" s="42" t="str">
        <f t="shared" si="229"/>
        <v/>
      </c>
    </row>
    <row r="2353" spans="4:16" x14ac:dyDescent="0.3">
      <c r="D2353" s="2"/>
      <c r="I2353" s="42" t="str">
        <f>IF(LEN(H2353)&gt;0,G2353*0.5+((F2353/Summary!$B$3)*0.5),"")</f>
        <v/>
      </c>
      <c r="J2353" s="56" t="str">
        <f t="shared" si="225"/>
        <v/>
      </c>
      <c r="K2353" s="42" t="str">
        <f t="shared" si="224"/>
        <v/>
      </c>
      <c r="L2353" s="42" t="str">
        <f t="shared" si="226"/>
        <v/>
      </c>
      <c r="M2353" s="56" t="str">
        <f t="shared" si="227"/>
        <v/>
      </c>
      <c r="N2353" s="42" t="str">
        <f>IF(LEN(I2353)=0,"",VLOOKUP(M2353,'Decile Calc'!$G$2:$H$11,2))</f>
        <v/>
      </c>
      <c r="O2353" s="57" t="str">
        <f t="shared" si="228"/>
        <v/>
      </c>
      <c r="P2353" s="42" t="str">
        <f t="shared" si="229"/>
        <v/>
      </c>
    </row>
    <row r="2354" spans="4:16" x14ac:dyDescent="0.3">
      <c r="D2354" s="2"/>
      <c r="I2354" s="42" t="str">
        <f>IF(LEN(H2354)&gt;0,G2354*0.5+((F2354/Summary!$B$3)*0.5),"")</f>
        <v/>
      </c>
      <c r="J2354" s="56" t="str">
        <f t="shared" si="225"/>
        <v/>
      </c>
      <c r="K2354" s="42" t="str">
        <f t="shared" si="224"/>
        <v/>
      </c>
      <c r="L2354" s="42" t="str">
        <f t="shared" si="226"/>
        <v/>
      </c>
      <c r="M2354" s="56" t="str">
        <f t="shared" si="227"/>
        <v/>
      </c>
      <c r="N2354" s="42" t="str">
        <f>IF(LEN(I2354)=0,"",VLOOKUP(M2354,'Decile Calc'!$G$2:$H$11,2))</f>
        <v/>
      </c>
      <c r="O2354" s="57" t="str">
        <f t="shared" si="228"/>
        <v/>
      </c>
      <c r="P2354" s="42" t="str">
        <f t="shared" si="229"/>
        <v/>
      </c>
    </row>
    <row r="2355" spans="4:16" x14ac:dyDescent="0.3">
      <c r="D2355" s="2"/>
      <c r="H2355" s="63"/>
      <c r="I2355" s="42" t="str">
        <f>IF(LEN(H2355)&gt;0,G2355*0.5+((F2355/Summary!$B$3)*0.5),"")</f>
        <v/>
      </c>
      <c r="J2355" s="56" t="str">
        <f t="shared" si="225"/>
        <v/>
      </c>
      <c r="K2355" s="42" t="str">
        <f t="shared" si="224"/>
        <v/>
      </c>
      <c r="L2355" s="42" t="str">
        <f t="shared" si="226"/>
        <v/>
      </c>
      <c r="M2355" s="56" t="str">
        <f t="shared" si="227"/>
        <v/>
      </c>
      <c r="N2355" s="42" t="str">
        <f>IF(LEN(I2355)=0,"",VLOOKUP(M2355,'Decile Calc'!$G$2:$H$11,2))</f>
        <v/>
      </c>
      <c r="O2355" s="57" t="str">
        <f t="shared" si="228"/>
        <v/>
      </c>
      <c r="P2355" s="42" t="str">
        <f t="shared" si="229"/>
        <v/>
      </c>
    </row>
    <row r="2356" spans="4:16" x14ac:dyDescent="0.3">
      <c r="D2356" s="2"/>
      <c r="H2356" s="63"/>
      <c r="I2356" s="42" t="str">
        <f>IF(LEN(H2356)&gt;0,G2356*0.5+((F2356/Summary!$B$3)*0.5),"")</f>
        <v/>
      </c>
      <c r="J2356" s="56" t="str">
        <f t="shared" si="225"/>
        <v/>
      </c>
      <c r="K2356" s="42" t="str">
        <f t="shared" si="224"/>
        <v/>
      </c>
      <c r="L2356" s="42" t="str">
        <f t="shared" si="226"/>
        <v/>
      </c>
      <c r="M2356" s="56" t="str">
        <f t="shared" si="227"/>
        <v/>
      </c>
      <c r="N2356" s="42" t="str">
        <f>IF(LEN(I2356)=0,"",VLOOKUP(M2356,'Decile Calc'!$G$2:$H$11,2))</f>
        <v/>
      </c>
      <c r="O2356" s="57" t="str">
        <f t="shared" si="228"/>
        <v/>
      </c>
      <c r="P2356" s="42" t="str">
        <f t="shared" si="229"/>
        <v/>
      </c>
    </row>
    <row r="2357" spans="4:16" x14ac:dyDescent="0.3">
      <c r="D2357" s="2"/>
      <c r="I2357" s="42" t="str">
        <f>IF(LEN(H2357)&gt;0,G2357*0.5+((F2357/Summary!$B$3)*0.5),"")</f>
        <v/>
      </c>
      <c r="J2357" s="56" t="str">
        <f t="shared" si="225"/>
        <v/>
      </c>
      <c r="K2357" s="42" t="str">
        <f t="shared" si="224"/>
        <v/>
      </c>
      <c r="L2357" s="42" t="str">
        <f t="shared" si="226"/>
        <v/>
      </c>
      <c r="M2357" s="56" t="str">
        <f t="shared" si="227"/>
        <v/>
      </c>
      <c r="N2357" s="42" t="str">
        <f>IF(LEN(I2357)=0,"",VLOOKUP(M2357,'Decile Calc'!$G$2:$H$11,2))</f>
        <v/>
      </c>
      <c r="O2357" s="57" t="str">
        <f t="shared" si="228"/>
        <v/>
      </c>
      <c r="P2357" s="42" t="str">
        <f t="shared" si="229"/>
        <v/>
      </c>
    </row>
    <row r="2358" spans="4:16" x14ac:dyDescent="0.3">
      <c r="D2358" s="2"/>
      <c r="I2358" s="42" t="str">
        <f>IF(LEN(H2358)&gt;0,G2358*0.5+((F2358/Summary!$B$3)*0.5),"")</f>
        <v/>
      </c>
      <c r="J2358" s="56" t="str">
        <f t="shared" si="225"/>
        <v/>
      </c>
      <c r="K2358" s="42" t="str">
        <f t="shared" si="224"/>
        <v/>
      </c>
      <c r="L2358" s="42" t="str">
        <f t="shared" si="226"/>
        <v/>
      </c>
      <c r="M2358" s="56" t="str">
        <f t="shared" si="227"/>
        <v/>
      </c>
      <c r="N2358" s="42" t="str">
        <f>IF(LEN(I2358)=0,"",VLOOKUP(M2358,'Decile Calc'!$G$2:$H$11,2))</f>
        <v/>
      </c>
      <c r="O2358" s="57" t="str">
        <f t="shared" si="228"/>
        <v/>
      </c>
      <c r="P2358" s="42" t="str">
        <f t="shared" si="229"/>
        <v/>
      </c>
    </row>
    <row r="2359" spans="4:16" x14ac:dyDescent="0.3">
      <c r="D2359" s="2"/>
      <c r="I2359" s="42" t="str">
        <f>IF(LEN(H2359)&gt;0,G2359*0.5+((F2359/Summary!$B$3)*0.5),"")</f>
        <v/>
      </c>
      <c r="J2359" s="56" t="str">
        <f t="shared" si="225"/>
        <v/>
      </c>
      <c r="K2359" s="42" t="str">
        <f t="shared" si="224"/>
        <v/>
      </c>
      <c r="L2359" s="42" t="str">
        <f t="shared" si="226"/>
        <v/>
      </c>
      <c r="M2359" s="56" t="str">
        <f t="shared" si="227"/>
        <v/>
      </c>
      <c r="N2359" s="42" t="str">
        <f>IF(LEN(I2359)=0,"",VLOOKUP(M2359,'Decile Calc'!$G$2:$H$11,2))</f>
        <v/>
      </c>
      <c r="O2359" s="57" t="str">
        <f t="shared" si="228"/>
        <v/>
      </c>
      <c r="P2359" s="42" t="str">
        <f t="shared" si="229"/>
        <v/>
      </c>
    </row>
    <row r="2360" spans="4:16" x14ac:dyDescent="0.3">
      <c r="D2360" s="2"/>
      <c r="I2360" s="42" t="str">
        <f>IF(LEN(H2360)&gt;0,G2360*0.5+((F2360/Summary!$B$3)*0.5),"")</f>
        <v/>
      </c>
      <c r="J2360" s="56" t="str">
        <f t="shared" si="225"/>
        <v/>
      </c>
      <c r="K2360" s="42" t="str">
        <f t="shared" si="224"/>
        <v/>
      </c>
      <c r="L2360" s="42" t="str">
        <f t="shared" si="226"/>
        <v/>
      </c>
      <c r="M2360" s="56" t="str">
        <f t="shared" si="227"/>
        <v/>
      </c>
      <c r="N2360" s="42" t="str">
        <f>IF(LEN(I2360)=0,"",VLOOKUP(M2360,'Decile Calc'!$G$2:$H$11,2))</f>
        <v/>
      </c>
      <c r="O2360" s="57" t="str">
        <f t="shared" si="228"/>
        <v/>
      </c>
      <c r="P2360" s="42" t="str">
        <f t="shared" si="229"/>
        <v/>
      </c>
    </row>
    <row r="2361" spans="4:16" x14ac:dyDescent="0.3">
      <c r="D2361" s="2"/>
      <c r="I2361" s="42" t="str">
        <f>IF(LEN(H2361)&gt;0,G2361*0.5+((F2361/Summary!$B$3)*0.5),"")</f>
        <v/>
      </c>
      <c r="J2361" s="56" t="str">
        <f t="shared" si="225"/>
        <v/>
      </c>
      <c r="K2361" s="42" t="str">
        <f t="shared" si="224"/>
        <v/>
      </c>
      <c r="L2361" s="42" t="str">
        <f t="shared" si="226"/>
        <v/>
      </c>
      <c r="M2361" s="56" t="str">
        <f t="shared" si="227"/>
        <v/>
      </c>
      <c r="N2361" s="42" t="str">
        <f>IF(LEN(I2361)=0,"",VLOOKUP(M2361,'Decile Calc'!$G$2:$H$11,2))</f>
        <v/>
      </c>
      <c r="O2361" s="57" t="str">
        <f t="shared" si="228"/>
        <v/>
      </c>
      <c r="P2361" s="42" t="str">
        <f t="shared" si="229"/>
        <v/>
      </c>
    </row>
    <row r="2362" spans="4:16" x14ac:dyDescent="0.3">
      <c r="D2362" s="2"/>
      <c r="I2362" s="42" t="str">
        <f>IF(LEN(H2362)&gt;0,G2362*0.5+((F2362/Summary!$B$3)*0.5),"")</f>
        <v/>
      </c>
      <c r="J2362" s="56" t="str">
        <f t="shared" si="225"/>
        <v/>
      </c>
      <c r="K2362" s="42" t="str">
        <f t="shared" si="224"/>
        <v/>
      </c>
      <c r="L2362" s="42" t="str">
        <f t="shared" si="226"/>
        <v/>
      </c>
      <c r="M2362" s="56" t="str">
        <f t="shared" si="227"/>
        <v/>
      </c>
      <c r="N2362" s="42" t="str">
        <f>IF(LEN(I2362)=0,"",VLOOKUP(M2362,'Decile Calc'!$G$2:$H$11,2))</f>
        <v/>
      </c>
      <c r="O2362" s="57" t="str">
        <f t="shared" si="228"/>
        <v/>
      </c>
      <c r="P2362" s="42" t="str">
        <f t="shared" si="229"/>
        <v/>
      </c>
    </row>
    <row r="2363" spans="4:16" x14ac:dyDescent="0.3">
      <c r="D2363" s="2"/>
      <c r="I2363" s="42" t="str">
        <f>IF(LEN(H2363)&gt;0,G2363*0.5+((F2363/Summary!$B$3)*0.5),"")</f>
        <v/>
      </c>
      <c r="J2363" s="56" t="str">
        <f t="shared" si="225"/>
        <v/>
      </c>
      <c r="K2363" s="42" t="str">
        <f t="shared" si="224"/>
        <v/>
      </c>
      <c r="L2363" s="42" t="str">
        <f t="shared" si="226"/>
        <v/>
      </c>
      <c r="M2363" s="56" t="str">
        <f t="shared" si="227"/>
        <v/>
      </c>
      <c r="N2363" s="42" t="str">
        <f>IF(LEN(I2363)=0,"",VLOOKUP(M2363,'Decile Calc'!$G$2:$H$11,2))</f>
        <v/>
      </c>
      <c r="O2363" s="57" t="str">
        <f t="shared" si="228"/>
        <v/>
      </c>
      <c r="P2363" s="42" t="str">
        <f t="shared" si="229"/>
        <v/>
      </c>
    </row>
    <row r="2364" spans="4:16" x14ac:dyDescent="0.3">
      <c r="D2364" s="2"/>
      <c r="I2364" s="42" t="str">
        <f>IF(LEN(H2364)&gt;0,G2364*0.5+((F2364/Summary!$B$3)*0.5),"")</f>
        <v/>
      </c>
      <c r="J2364" s="56" t="str">
        <f t="shared" si="225"/>
        <v/>
      </c>
      <c r="K2364" s="42" t="str">
        <f t="shared" si="224"/>
        <v/>
      </c>
      <c r="L2364" s="42" t="str">
        <f t="shared" si="226"/>
        <v/>
      </c>
      <c r="M2364" s="56" t="str">
        <f t="shared" si="227"/>
        <v/>
      </c>
      <c r="N2364" s="42" t="str">
        <f>IF(LEN(I2364)=0,"",VLOOKUP(M2364,'Decile Calc'!$G$2:$H$11,2))</f>
        <v/>
      </c>
      <c r="O2364" s="57" t="str">
        <f t="shared" si="228"/>
        <v/>
      </c>
      <c r="P2364" s="42" t="str">
        <f t="shared" si="229"/>
        <v/>
      </c>
    </row>
    <row r="2365" spans="4:16" x14ac:dyDescent="0.3">
      <c r="D2365" s="2"/>
      <c r="I2365" s="42" t="str">
        <f>IF(LEN(H2365)&gt;0,G2365*0.5+((F2365/Summary!$B$3)*0.5),"")</f>
        <v/>
      </c>
      <c r="J2365" s="56" t="str">
        <f t="shared" si="225"/>
        <v/>
      </c>
      <c r="K2365" s="42" t="str">
        <f t="shared" si="224"/>
        <v/>
      </c>
      <c r="L2365" s="42" t="str">
        <f t="shared" si="226"/>
        <v/>
      </c>
      <c r="M2365" s="56" t="str">
        <f t="shared" si="227"/>
        <v/>
      </c>
      <c r="N2365" s="42" t="str">
        <f>IF(LEN(I2365)=0,"",VLOOKUP(M2365,'Decile Calc'!$G$2:$H$11,2))</f>
        <v/>
      </c>
      <c r="O2365" s="57" t="str">
        <f t="shared" si="228"/>
        <v/>
      </c>
      <c r="P2365" s="42" t="str">
        <f t="shared" si="229"/>
        <v/>
      </c>
    </row>
    <row r="2366" spans="4:16" x14ac:dyDescent="0.3">
      <c r="D2366" s="2"/>
      <c r="I2366" s="42" t="str">
        <f>IF(LEN(H2366)&gt;0,G2366*0.5+((F2366/Summary!$B$3)*0.5),"")</f>
        <v/>
      </c>
      <c r="J2366" s="56" t="str">
        <f t="shared" si="225"/>
        <v/>
      </c>
      <c r="K2366" s="42" t="str">
        <f t="shared" si="224"/>
        <v/>
      </c>
      <c r="L2366" s="42" t="str">
        <f t="shared" si="226"/>
        <v/>
      </c>
      <c r="M2366" s="56" t="str">
        <f t="shared" si="227"/>
        <v/>
      </c>
      <c r="N2366" s="42" t="str">
        <f>IF(LEN(I2366)=0,"",VLOOKUP(M2366,'Decile Calc'!$G$2:$H$11,2))</f>
        <v/>
      </c>
      <c r="O2366" s="57" t="str">
        <f t="shared" si="228"/>
        <v/>
      </c>
      <c r="P2366" s="42" t="str">
        <f t="shared" si="229"/>
        <v/>
      </c>
    </row>
    <row r="2367" spans="4:16" x14ac:dyDescent="0.3">
      <c r="D2367" s="2"/>
      <c r="I2367" s="42" t="str">
        <f>IF(LEN(H2367)&gt;0,G2367*0.5+((F2367/Summary!$B$3)*0.5),"")</f>
        <v/>
      </c>
      <c r="J2367" s="56" t="str">
        <f t="shared" si="225"/>
        <v/>
      </c>
      <c r="K2367" s="42" t="str">
        <f t="shared" si="224"/>
        <v/>
      </c>
      <c r="L2367" s="42" t="str">
        <f t="shared" si="226"/>
        <v/>
      </c>
      <c r="M2367" s="56" t="str">
        <f t="shared" si="227"/>
        <v/>
      </c>
      <c r="N2367" s="42" t="str">
        <f>IF(LEN(I2367)=0,"",VLOOKUP(M2367,'Decile Calc'!$G$2:$H$11,2))</f>
        <v/>
      </c>
      <c r="O2367" s="57" t="str">
        <f t="shared" si="228"/>
        <v/>
      </c>
      <c r="P2367" s="42" t="str">
        <f t="shared" si="229"/>
        <v/>
      </c>
    </row>
    <row r="2368" spans="4:16" x14ac:dyDescent="0.3">
      <c r="D2368" s="2"/>
      <c r="I2368" s="42" t="str">
        <f>IF(LEN(H2368)&gt;0,G2368*0.5+((F2368/Summary!$B$3)*0.5),"")</f>
        <v/>
      </c>
      <c r="J2368" s="56" t="str">
        <f t="shared" si="225"/>
        <v/>
      </c>
      <c r="K2368" s="42" t="str">
        <f t="shared" si="224"/>
        <v/>
      </c>
      <c r="L2368" s="42" t="str">
        <f t="shared" si="226"/>
        <v/>
      </c>
      <c r="M2368" s="56" t="str">
        <f t="shared" si="227"/>
        <v/>
      </c>
      <c r="N2368" s="42" t="str">
        <f>IF(LEN(I2368)=0,"",VLOOKUP(M2368,'Decile Calc'!$G$2:$H$11,2))</f>
        <v/>
      </c>
      <c r="O2368" s="57" t="str">
        <f t="shared" si="228"/>
        <v/>
      </c>
      <c r="P2368" s="42" t="str">
        <f t="shared" si="229"/>
        <v/>
      </c>
    </row>
    <row r="2369" spans="4:16" x14ac:dyDescent="0.3">
      <c r="D2369" s="2"/>
      <c r="I2369" s="42" t="str">
        <f>IF(LEN(H2369)&gt;0,G2369*0.5+((F2369/Summary!$B$3)*0.5),"")</f>
        <v/>
      </c>
      <c r="J2369" s="56" t="str">
        <f t="shared" si="225"/>
        <v/>
      </c>
      <c r="K2369" s="42" t="str">
        <f t="shared" si="224"/>
        <v/>
      </c>
      <c r="L2369" s="42" t="str">
        <f t="shared" si="226"/>
        <v/>
      </c>
      <c r="M2369" s="56" t="str">
        <f t="shared" si="227"/>
        <v/>
      </c>
      <c r="N2369" s="42" t="str">
        <f>IF(LEN(I2369)=0,"",VLOOKUP(M2369,'Decile Calc'!$G$2:$H$11,2))</f>
        <v/>
      </c>
      <c r="O2369" s="57" t="str">
        <f t="shared" si="228"/>
        <v/>
      </c>
      <c r="P2369" s="42" t="str">
        <f t="shared" si="229"/>
        <v/>
      </c>
    </row>
    <row r="2370" spans="4:16" x14ac:dyDescent="0.3">
      <c r="D2370" s="2"/>
      <c r="H2370" s="63"/>
      <c r="I2370" s="42" t="str">
        <f>IF(LEN(H2370)&gt;0,G2370*0.5+((F2370/Summary!$B$3)*0.5),"")</f>
        <v/>
      </c>
      <c r="J2370" s="56" t="str">
        <f t="shared" si="225"/>
        <v/>
      </c>
      <c r="K2370" s="42" t="str">
        <f t="shared" ref="K2370:K2433" si="230">IF(LEN(I2370)&gt;0,ROW(A2370)/100000000,"")</f>
        <v/>
      </c>
      <c r="L2370" s="42" t="str">
        <f t="shared" si="226"/>
        <v/>
      </c>
      <c r="M2370" s="56" t="str">
        <f t="shared" si="227"/>
        <v/>
      </c>
      <c r="N2370" s="42" t="str">
        <f>IF(LEN(I2370)=0,"",VLOOKUP(M2370,'Decile Calc'!$G$2:$H$11,2))</f>
        <v/>
      </c>
      <c r="O2370" s="57" t="str">
        <f t="shared" si="228"/>
        <v/>
      </c>
      <c r="P2370" s="42" t="str">
        <f t="shared" si="229"/>
        <v/>
      </c>
    </row>
    <row r="2371" spans="4:16" x14ac:dyDescent="0.3">
      <c r="D2371" s="2"/>
      <c r="H2371" s="63"/>
      <c r="I2371" s="42" t="str">
        <f>IF(LEN(H2371)&gt;0,G2371*0.5+((F2371/Summary!$B$3)*0.5),"")</f>
        <v/>
      </c>
      <c r="J2371" s="56" t="str">
        <f t="shared" ref="J2371:J2434" si="231">IF(LEN(I2371)&gt;0,RANK(I2371,$I$2:$I$10001,1),"")</f>
        <v/>
      </c>
      <c r="K2371" s="42" t="str">
        <f t="shared" si="230"/>
        <v/>
      </c>
      <c r="L2371" s="42" t="str">
        <f t="shared" ref="L2371:L2434" si="232">IFERROR(I2371+K2371,"")</f>
        <v/>
      </c>
      <c r="M2371" s="56" t="str">
        <f t="shared" ref="M2371:M2434" si="233">IF(LEN(I2371)=0,"",RANK((I2371+K2371),$L$2:$L$10001,1))</f>
        <v/>
      </c>
      <c r="N2371" s="42" t="str">
        <f>IF(LEN(I2371)=0,"",VLOOKUP(M2371,'Decile Calc'!$G$2:$H$11,2))</f>
        <v/>
      </c>
      <c r="O2371" s="57" t="str">
        <f t="shared" ref="O2371:O2434" si="234">IF(LEN(I2371)&gt;0,H2371,"")</f>
        <v/>
      </c>
      <c r="P2371" s="42" t="str">
        <f t="shared" ref="P2371:P2434" si="235">IF(LEN(I2371)=0,"",TRUNC(M2371,0))</f>
        <v/>
      </c>
    </row>
    <row r="2372" spans="4:16" x14ac:dyDescent="0.3">
      <c r="D2372" s="2"/>
      <c r="I2372" s="42" t="str">
        <f>IF(LEN(H2372)&gt;0,G2372*0.5+((F2372/Summary!$B$3)*0.5),"")</f>
        <v/>
      </c>
      <c r="J2372" s="56" t="str">
        <f t="shared" si="231"/>
        <v/>
      </c>
      <c r="K2372" s="42" t="str">
        <f t="shared" si="230"/>
        <v/>
      </c>
      <c r="L2372" s="42" t="str">
        <f t="shared" si="232"/>
        <v/>
      </c>
      <c r="M2372" s="56" t="str">
        <f t="shared" si="233"/>
        <v/>
      </c>
      <c r="N2372" s="42" t="str">
        <f>IF(LEN(I2372)=0,"",VLOOKUP(M2372,'Decile Calc'!$G$2:$H$11,2))</f>
        <v/>
      </c>
      <c r="O2372" s="57" t="str">
        <f t="shared" si="234"/>
        <v/>
      </c>
      <c r="P2372" s="42" t="str">
        <f t="shared" si="235"/>
        <v/>
      </c>
    </row>
    <row r="2373" spans="4:16" x14ac:dyDescent="0.3">
      <c r="D2373" s="2"/>
      <c r="H2373" s="63"/>
      <c r="I2373" s="42" t="str">
        <f>IF(LEN(H2373)&gt;0,G2373*0.5+((F2373/Summary!$B$3)*0.5),"")</f>
        <v/>
      </c>
      <c r="J2373" s="56" t="str">
        <f t="shared" si="231"/>
        <v/>
      </c>
      <c r="K2373" s="42" t="str">
        <f t="shared" si="230"/>
        <v/>
      </c>
      <c r="L2373" s="42" t="str">
        <f t="shared" si="232"/>
        <v/>
      </c>
      <c r="M2373" s="56" t="str">
        <f t="shared" si="233"/>
        <v/>
      </c>
      <c r="N2373" s="42" t="str">
        <f>IF(LEN(I2373)=0,"",VLOOKUP(M2373,'Decile Calc'!$G$2:$H$11,2))</f>
        <v/>
      </c>
      <c r="O2373" s="57" t="str">
        <f t="shared" si="234"/>
        <v/>
      </c>
      <c r="P2373" s="42" t="str">
        <f t="shared" si="235"/>
        <v/>
      </c>
    </row>
    <row r="2374" spans="4:16" x14ac:dyDescent="0.3">
      <c r="D2374" s="2"/>
      <c r="I2374" s="42" t="str">
        <f>IF(LEN(H2374)&gt;0,G2374*0.5+((F2374/Summary!$B$3)*0.5),"")</f>
        <v/>
      </c>
      <c r="J2374" s="56" t="str">
        <f t="shared" si="231"/>
        <v/>
      </c>
      <c r="K2374" s="42" t="str">
        <f t="shared" si="230"/>
        <v/>
      </c>
      <c r="L2374" s="42" t="str">
        <f t="shared" si="232"/>
        <v/>
      </c>
      <c r="M2374" s="56" t="str">
        <f t="shared" si="233"/>
        <v/>
      </c>
      <c r="N2374" s="42" t="str">
        <f>IF(LEN(I2374)=0,"",VLOOKUP(M2374,'Decile Calc'!$G$2:$H$11,2))</f>
        <v/>
      </c>
      <c r="O2374" s="57" t="str">
        <f t="shared" si="234"/>
        <v/>
      </c>
      <c r="P2374" s="42" t="str">
        <f t="shared" si="235"/>
        <v/>
      </c>
    </row>
    <row r="2375" spans="4:16" x14ac:dyDescent="0.3">
      <c r="D2375" s="2"/>
      <c r="H2375" s="63"/>
      <c r="I2375" s="42" t="str">
        <f>IF(LEN(H2375)&gt;0,G2375*0.5+((F2375/Summary!$B$3)*0.5),"")</f>
        <v/>
      </c>
      <c r="J2375" s="56" t="str">
        <f t="shared" si="231"/>
        <v/>
      </c>
      <c r="K2375" s="42" t="str">
        <f t="shared" si="230"/>
        <v/>
      </c>
      <c r="L2375" s="42" t="str">
        <f t="shared" si="232"/>
        <v/>
      </c>
      <c r="M2375" s="56" t="str">
        <f t="shared" si="233"/>
        <v/>
      </c>
      <c r="N2375" s="42" t="str">
        <f>IF(LEN(I2375)=0,"",VLOOKUP(M2375,'Decile Calc'!$G$2:$H$11,2))</f>
        <v/>
      </c>
      <c r="O2375" s="57" t="str">
        <f t="shared" si="234"/>
        <v/>
      </c>
      <c r="P2375" s="42" t="str">
        <f t="shared" si="235"/>
        <v/>
      </c>
    </row>
    <row r="2376" spans="4:16" x14ac:dyDescent="0.3">
      <c r="D2376" s="2"/>
      <c r="H2376" s="69"/>
      <c r="I2376" s="42" t="str">
        <f>IF(LEN(H2376)&gt;0,G2376*0.5+((F2376/Summary!$B$3)*0.5),"")</f>
        <v/>
      </c>
      <c r="J2376" s="56" t="str">
        <f t="shared" si="231"/>
        <v/>
      </c>
      <c r="K2376" s="42" t="str">
        <f t="shared" si="230"/>
        <v/>
      </c>
      <c r="L2376" s="42" t="str">
        <f t="shared" si="232"/>
        <v/>
      </c>
      <c r="M2376" s="56" t="str">
        <f t="shared" si="233"/>
        <v/>
      </c>
      <c r="N2376" s="42" t="str">
        <f>IF(LEN(I2376)=0,"",VLOOKUP(M2376,'Decile Calc'!$G$2:$H$11,2))</f>
        <v/>
      </c>
      <c r="O2376" s="57" t="str">
        <f t="shared" si="234"/>
        <v/>
      </c>
      <c r="P2376" s="42" t="str">
        <f t="shared" si="235"/>
        <v/>
      </c>
    </row>
    <row r="2377" spans="4:16" x14ac:dyDescent="0.3">
      <c r="D2377" s="30"/>
      <c r="I2377" s="42" t="str">
        <f>IF(LEN(H2377)&gt;0,G2377*0.5+((F2377/Summary!$B$3)*0.5),"")</f>
        <v/>
      </c>
      <c r="J2377" s="56" t="str">
        <f t="shared" si="231"/>
        <v/>
      </c>
      <c r="K2377" s="42" t="str">
        <f t="shared" si="230"/>
        <v/>
      </c>
      <c r="L2377" s="42" t="str">
        <f t="shared" si="232"/>
        <v/>
      </c>
      <c r="M2377" s="56" t="str">
        <f t="shared" si="233"/>
        <v/>
      </c>
      <c r="N2377" s="42" t="str">
        <f>IF(LEN(I2377)=0,"",VLOOKUP(M2377,'Decile Calc'!$G$2:$H$11,2))</f>
        <v/>
      </c>
      <c r="O2377" s="57" t="str">
        <f t="shared" si="234"/>
        <v/>
      </c>
      <c r="P2377" s="42" t="str">
        <f t="shared" si="235"/>
        <v/>
      </c>
    </row>
    <row r="2378" spans="4:16" x14ac:dyDescent="0.3">
      <c r="D2378" s="2"/>
      <c r="I2378" s="42" t="str">
        <f>IF(LEN(H2378)&gt;0,G2378*0.5+((F2378/Summary!$B$3)*0.5),"")</f>
        <v/>
      </c>
      <c r="J2378" s="56" t="str">
        <f t="shared" si="231"/>
        <v/>
      </c>
      <c r="K2378" s="42" t="str">
        <f t="shared" si="230"/>
        <v/>
      </c>
      <c r="L2378" s="42" t="str">
        <f t="shared" si="232"/>
        <v/>
      </c>
      <c r="M2378" s="56" t="str">
        <f t="shared" si="233"/>
        <v/>
      </c>
      <c r="N2378" s="42" t="str">
        <f>IF(LEN(I2378)=0,"",VLOOKUP(M2378,'Decile Calc'!$G$2:$H$11,2))</f>
        <v/>
      </c>
      <c r="O2378" s="57" t="str">
        <f t="shared" si="234"/>
        <v/>
      </c>
      <c r="P2378" s="42" t="str">
        <f t="shared" si="235"/>
        <v/>
      </c>
    </row>
    <row r="2379" spans="4:16" x14ac:dyDescent="0.3">
      <c r="D2379" s="2"/>
      <c r="I2379" s="42" t="str">
        <f>IF(LEN(H2379)&gt;0,G2379*0.5+((F2379/Summary!$B$3)*0.5),"")</f>
        <v/>
      </c>
      <c r="J2379" s="56" t="str">
        <f t="shared" si="231"/>
        <v/>
      </c>
      <c r="K2379" s="42" t="str">
        <f t="shared" si="230"/>
        <v/>
      </c>
      <c r="L2379" s="42" t="str">
        <f t="shared" si="232"/>
        <v/>
      </c>
      <c r="M2379" s="56" t="str">
        <f t="shared" si="233"/>
        <v/>
      </c>
      <c r="N2379" s="42" t="str">
        <f>IF(LEN(I2379)=0,"",VLOOKUP(M2379,'Decile Calc'!$G$2:$H$11,2))</f>
        <v/>
      </c>
      <c r="O2379" s="57" t="str">
        <f t="shared" si="234"/>
        <v/>
      </c>
      <c r="P2379" s="42" t="str">
        <f t="shared" si="235"/>
        <v/>
      </c>
    </row>
    <row r="2380" spans="4:16" x14ac:dyDescent="0.3">
      <c r="D2380" s="2"/>
      <c r="I2380" s="42" t="str">
        <f>IF(LEN(H2380)&gt;0,G2380*0.5+((F2380/Summary!$B$3)*0.5),"")</f>
        <v/>
      </c>
      <c r="J2380" s="56" t="str">
        <f t="shared" si="231"/>
        <v/>
      </c>
      <c r="K2380" s="42" t="str">
        <f t="shared" si="230"/>
        <v/>
      </c>
      <c r="L2380" s="42" t="str">
        <f t="shared" si="232"/>
        <v/>
      </c>
      <c r="M2380" s="56" t="str">
        <f t="shared" si="233"/>
        <v/>
      </c>
      <c r="N2380" s="42" t="str">
        <f>IF(LEN(I2380)=0,"",VLOOKUP(M2380,'Decile Calc'!$G$2:$H$11,2))</f>
        <v/>
      </c>
      <c r="O2380" s="57" t="str">
        <f t="shared" si="234"/>
        <v/>
      </c>
      <c r="P2380" s="42" t="str">
        <f t="shared" si="235"/>
        <v/>
      </c>
    </row>
    <row r="2381" spans="4:16" x14ac:dyDescent="0.3">
      <c r="D2381" s="2"/>
      <c r="I2381" s="42" t="str">
        <f>IF(LEN(H2381)&gt;0,G2381*0.5+((F2381/Summary!$B$3)*0.5),"")</f>
        <v/>
      </c>
      <c r="J2381" s="56" t="str">
        <f t="shared" si="231"/>
        <v/>
      </c>
      <c r="K2381" s="42" t="str">
        <f t="shared" si="230"/>
        <v/>
      </c>
      <c r="L2381" s="42" t="str">
        <f t="shared" si="232"/>
        <v/>
      </c>
      <c r="M2381" s="56" t="str">
        <f t="shared" si="233"/>
        <v/>
      </c>
      <c r="N2381" s="42" t="str">
        <f>IF(LEN(I2381)=0,"",VLOOKUP(M2381,'Decile Calc'!$G$2:$H$11,2))</f>
        <v/>
      </c>
      <c r="O2381" s="57" t="str">
        <f t="shared" si="234"/>
        <v/>
      </c>
      <c r="P2381" s="42" t="str">
        <f t="shared" si="235"/>
        <v/>
      </c>
    </row>
    <row r="2382" spans="4:16" x14ac:dyDescent="0.3">
      <c r="D2382" s="2"/>
      <c r="I2382" s="42" t="str">
        <f>IF(LEN(H2382)&gt;0,G2382*0.5+((F2382/Summary!$B$3)*0.5),"")</f>
        <v/>
      </c>
      <c r="J2382" s="56" t="str">
        <f t="shared" si="231"/>
        <v/>
      </c>
      <c r="K2382" s="42" t="str">
        <f t="shared" si="230"/>
        <v/>
      </c>
      <c r="L2382" s="42" t="str">
        <f t="shared" si="232"/>
        <v/>
      </c>
      <c r="M2382" s="56" t="str">
        <f t="shared" si="233"/>
        <v/>
      </c>
      <c r="N2382" s="42" t="str">
        <f>IF(LEN(I2382)=0,"",VLOOKUP(M2382,'Decile Calc'!$G$2:$H$11,2))</f>
        <v/>
      </c>
      <c r="O2382" s="57" t="str">
        <f t="shared" si="234"/>
        <v/>
      </c>
      <c r="P2382" s="42" t="str">
        <f t="shared" si="235"/>
        <v/>
      </c>
    </row>
    <row r="2383" spans="4:16" x14ac:dyDescent="0.3">
      <c r="D2383" s="2"/>
      <c r="I2383" s="42" t="str">
        <f>IF(LEN(H2383)&gt;0,G2383*0.5+((F2383/Summary!$B$3)*0.5),"")</f>
        <v/>
      </c>
      <c r="J2383" s="56" t="str">
        <f t="shared" si="231"/>
        <v/>
      </c>
      <c r="K2383" s="42" t="str">
        <f t="shared" si="230"/>
        <v/>
      </c>
      <c r="L2383" s="42" t="str">
        <f t="shared" si="232"/>
        <v/>
      </c>
      <c r="M2383" s="56" t="str">
        <f t="shared" si="233"/>
        <v/>
      </c>
      <c r="N2383" s="42" t="str">
        <f>IF(LEN(I2383)=0,"",VLOOKUP(M2383,'Decile Calc'!$G$2:$H$11,2))</f>
        <v/>
      </c>
      <c r="O2383" s="57" t="str">
        <f t="shared" si="234"/>
        <v/>
      </c>
      <c r="P2383" s="42" t="str">
        <f t="shared" si="235"/>
        <v/>
      </c>
    </row>
    <row r="2384" spans="4:16" x14ac:dyDescent="0.3">
      <c r="D2384" s="2"/>
      <c r="I2384" s="42" t="str">
        <f>IF(LEN(H2384)&gt;0,G2384*0.5+((F2384/Summary!$B$3)*0.5),"")</f>
        <v/>
      </c>
      <c r="J2384" s="56" t="str">
        <f t="shared" si="231"/>
        <v/>
      </c>
      <c r="K2384" s="42" t="str">
        <f t="shared" si="230"/>
        <v/>
      </c>
      <c r="L2384" s="42" t="str">
        <f t="shared" si="232"/>
        <v/>
      </c>
      <c r="M2384" s="56" t="str">
        <f t="shared" si="233"/>
        <v/>
      </c>
      <c r="N2384" s="42" t="str">
        <f>IF(LEN(I2384)=0,"",VLOOKUP(M2384,'Decile Calc'!$G$2:$H$11,2))</f>
        <v/>
      </c>
      <c r="O2384" s="57" t="str">
        <f t="shared" si="234"/>
        <v/>
      </c>
      <c r="P2384" s="42" t="str">
        <f t="shared" si="235"/>
        <v/>
      </c>
    </row>
    <row r="2385" spans="4:16" x14ac:dyDescent="0.3">
      <c r="D2385" s="30"/>
      <c r="I2385" s="42" t="str">
        <f>IF(LEN(H2385)&gt;0,G2385*0.5+((F2385/Summary!$B$3)*0.5),"")</f>
        <v/>
      </c>
      <c r="J2385" s="56" t="str">
        <f t="shared" si="231"/>
        <v/>
      </c>
      <c r="K2385" s="42" t="str">
        <f t="shared" si="230"/>
        <v/>
      </c>
      <c r="L2385" s="42" t="str">
        <f t="shared" si="232"/>
        <v/>
      </c>
      <c r="M2385" s="56" t="str">
        <f t="shared" si="233"/>
        <v/>
      </c>
      <c r="N2385" s="42" t="str">
        <f>IF(LEN(I2385)=0,"",VLOOKUP(M2385,'Decile Calc'!$G$2:$H$11,2))</f>
        <v/>
      </c>
      <c r="O2385" s="57" t="str">
        <f t="shared" si="234"/>
        <v/>
      </c>
      <c r="P2385" s="42" t="str">
        <f t="shared" si="235"/>
        <v/>
      </c>
    </row>
    <row r="2386" spans="4:16" x14ac:dyDescent="0.3">
      <c r="D2386" s="2"/>
      <c r="I2386" s="42" t="str">
        <f>IF(LEN(H2386)&gt;0,G2386*0.5+((F2386/Summary!$B$3)*0.5),"")</f>
        <v/>
      </c>
      <c r="J2386" s="56" t="str">
        <f t="shared" si="231"/>
        <v/>
      </c>
      <c r="K2386" s="42" t="str">
        <f t="shared" si="230"/>
        <v/>
      </c>
      <c r="L2386" s="42" t="str">
        <f t="shared" si="232"/>
        <v/>
      </c>
      <c r="M2386" s="56" t="str">
        <f t="shared" si="233"/>
        <v/>
      </c>
      <c r="N2386" s="42" t="str">
        <f>IF(LEN(I2386)=0,"",VLOOKUP(M2386,'Decile Calc'!$G$2:$H$11,2))</f>
        <v/>
      </c>
      <c r="O2386" s="57" t="str">
        <f t="shared" si="234"/>
        <v/>
      </c>
      <c r="P2386" s="42" t="str">
        <f t="shared" si="235"/>
        <v/>
      </c>
    </row>
    <row r="2387" spans="4:16" x14ac:dyDescent="0.3">
      <c r="D2387" s="2"/>
      <c r="I2387" s="42" t="str">
        <f>IF(LEN(H2387)&gt;0,G2387*0.5+((F2387/Summary!$B$3)*0.5),"")</f>
        <v/>
      </c>
      <c r="J2387" s="56" t="str">
        <f t="shared" si="231"/>
        <v/>
      </c>
      <c r="K2387" s="42" t="str">
        <f t="shared" si="230"/>
        <v/>
      </c>
      <c r="L2387" s="42" t="str">
        <f t="shared" si="232"/>
        <v/>
      </c>
      <c r="M2387" s="56" t="str">
        <f t="shared" si="233"/>
        <v/>
      </c>
      <c r="N2387" s="42" t="str">
        <f>IF(LEN(I2387)=0,"",VLOOKUP(M2387,'Decile Calc'!$G$2:$H$11,2))</f>
        <v/>
      </c>
      <c r="O2387" s="57" t="str">
        <f t="shared" si="234"/>
        <v/>
      </c>
      <c r="P2387" s="42" t="str">
        <f t="shared" si="235"/>
        <v/>
      </c>
    </row>
    <row r="2388" spans="4:16" x14ac:dyDescent="0.3">
      <c r="D2388" s="2"/>
      <c r="I2388" s="42" t="str">
        <f>IF(LEN(H2388)&gt;0,G2388*0.5+((F2388/Summary!$B$3)*0.5),"")</f>
        <v/>
      </c>
      <c r="J2388" s="56" t="str">
        <f t="shared" si="231"/>
        <v/>
      </c>
      <c r="K2388" s="42" t="str">
        <f t="shared" si="230"/>
        <v/>
      </c>
      <c r="L2388" s="42" t="str">
        <f t="shared" si="232"/>
        <v/>
      </c>
      <c r="M2388" s="56" t="str">
        <f t="shared" si="233"/>
        <v/>
      </c>
      <c r="N2388" s="42" t="str">
        <f>IF(LEN(I2388)=0,"",VLOOKUP(M2388,'Decile Calc'!$G$2:$H$11,2))</f>
        <v/>
      </c>
      <c r="O2388" s="57" t="str">
        <f t="shared" si="234"/>
        <v/>
      </c>
      <c r="P2388" s="42" t="str">
        <f t="shared" si="235"/>
        <v/>
      </c>
    </row>
    <row r="2389" spans="4:16" x14ac:dyDescent="0.3">
      <c r="D2389" s="2"/>
      <c r="I2389" s="42" t="str">
        <f>IF(LEN(H2389)&gt;0,G2389*0.5+((F2389/Summary!$B$3)*0.5),"")</f>
        <v/>
      </c>
      <c r="J2389" s="56" t="str">
        <f t="shared" si="231"/>
        <v/>
      </c>
      <c r="K2389" s="42" t="str">
        <f t="shared" si="230"/>
        <v/>
      </c>
      <c r="L2389" s="42" t="str">
        <f t="shared" si="232"/>
        <v/>
      </c>
      <c r="M2389" s="56" t="str">
        <f t="shared" si="233"/>
        <v/>
      </c>
      <c r="N2389" s="42" t="str">
        <f>IF(LEN(I2389)=0,"",VLOOKUP(M2389,'Decile Calc'!$G$2:$H$11,2))</f>
        <v/>
      </c>
      <c r="O2389" s="57" t="str">
        <f t="shared" si="234"/>
        <v/>
      </c>
      <c r="P2389" s="42" t="str">
        <f t="shared" si="235"/>
        <v/>
      </c>
    </row>
    <row r="2390" spans="4:16" x14ac:dyDescent="0.3">
      <c r="D2390" s="2"/>
      <c r="I2390" s="42" t="str">
        <f>IF(LEN(H2390)&gt;0,G2390*0.5+((F2390/Summary!$B$3)*0.5),"")</f>
        <v/>
      </c>
      <c r="J2390" s="56" t="str">
        <f t="shared" si="231"/>
        <v/>
      </c>
      <c r="K2390" s="42" t="str">
        <f t="shared" si="230"/>
        <v/>
      </c>
      <c r="L2390" s="42" t="str">
        <f t="shared" si="232"/>
        <v/>
      </c>
      <c r="M2390" s="56" t="str">
        <f t="shared" si="233"/>
        <v/>
      </c>
      <c r="N2390" s="42" t="str">
        <f>IF(LEN(I2390)=0,"",VLOOKUP(M2390,'Decile Calc'!$G$2:$H$11,2))</f>
        <v/>
      </c>
      <c r="O2390" s="57" t="str">
        <f t="shared" si="234"/>
        <v/>
      </c>
      <c r="P2390" s="42" t="str">
        <f t="shared" si="235"/>
        <v/>
      </c>
    </row>
    <row r="2391" spans="4:16" x14ac:dyDescent="0.3">
      <c r="D2391" s="2"/>
      <c r="H2391" s="63"/>
      <c r="I2391" s="42" t="str">
        <f>IF(LEN(H2391)&gt;0,G2391*0.5+((F2391/Summary!$B$3)*0.5),"")</f>
        <v/>
      </c>
      <c r="J2391" s="56" t="str">
        <f t="shared" si="231"/>
        <v/>
      </c>
      <c r="K2391" s="42" t="str">
        <f t="shared" si="230"/>
        <v/>
      </c>
      <c r="L2391" s="42" t="str">
        <f t="shared" si="232"/>
        <v/>
      </c>
      <c r="M2391" s="56" t="str">
        <f t="shared" si="233"/>
        <v/>
      </c>
      <c r="N2391" s="42" t="str">
        <f>IF(LEN(I2391)=0,"",VLOOKUP(M2391,'Decile Calc'!$G$2:$H$11,2))</f>
        <v/>
      </c>
      <c r="O2391" s="57" t="str">
        <f t="shared" si="234"/>
        <v/>
      </c>
      <c r="P2391" s="42" t="str">
        <f t="shared" si="235"/>
        <v/>
      </c>
    </row>
    <row r="2392" spans="4:16" x14ac:dyDescent="0.3">
      <c r="D2392" s="2"/>
      <c r="I2392" s="42" t="str">
        <f>IF(LEN(H2392)&gt;0,G2392*0.5+((F2392/Summary!$B$3)*0.5),"")</f>
        <v/>
      </c>
      <c r="J2392" s="56" t="str">
        <f t="shared" si="231"/>
        <v/>
      </c>
      <c r="K2392" s="42" t="str">
        <f t="shared" si="230"/>
        <v/>
      </c>
      <c r="L2392" s="42" t="str">
        <f t="shared" si="232"/>
        <v/>
      </c>
      <c r="M2392" s="56" t="str">
        <f t="shared" si="233"/>
        <v/>
      </c>
      <c r="N2392" s="42" t="str">
        <f>IF(LEN(I2392)=0,"",VLOOKUP(M2392,'Decile Calc'!$G$2:$H$11,2))</f>
        <v/>
      </c>
      <c r="O2392" s="57" t="str">
        <f t="shared" si="234"/>
        <v/>
      </c>
      <c r="P2392" s="42" t="str">
        <f t="shared" si="235"/>
        <v/>
      </c>
    </row>
    <row r="2393" spans="4:16" x14ac:dyDescent="0.3">
      <c r="D2393" s="2"/>
      <c r="I2393" s="42" t="str">
        <f>IF(LEN(H2393)&gt;0,G2393*0.5+((F2393/Summary!$B$3)*0.5),"")</f>
        <v/>
      </c>
      <c r="J2393" s="56" t="str">
        <f t="shared" si="231"/>
        <v/>
      </c>
      <c r="K2393" s="42" t="str">
        <f t="shared" si="230"/>
        <v/>
      </c>
      <c r="L2393" s="42" t="str">
        <f t="shared" si="232"/>
        <v/>
      </c>
      <c r="M2393" s="56" t="str">
        <f t="shared" si="233"/>
        <v/>
      </c>
      <c r="N2393" s="42" t="str">
        <f>IF(LEN(I2393)=0,"",VLOOKUP(M2393,'Decile Calc'!$G$2:$H$11,2))</f>
        <v/>
      </c>
      <c r="O2393" s="57" t="str">
        <f t="shared" si="234"/>
        <v/>
      </c>
      <c r="P2393" s="42" t="str">
        <f t="shared" si="235"/>
        <v/>
      </c>
    </row>
    <row r="2394" spans="4:16" x14ac:dyDescent="0.3">
      <c r="D2394" s="2"/>
      <c r="I2394" s="42" t="str">
        <f>IF(LEN(H2394)&gt;0,G2394*0.5+((F2394/Summary!$B$3)*0.5),"")</f>
        <v/>
      </c>
      <c r="J2394" s="56" t="str">
        <f t="shared" si="231"/>
        <v/>
      </c>
      <c r="K2394" s="42" t="str">
        <f t="shared" si="230"/>
        <v/>
      </c>
      <c r="L2394" s="42" t="str">
        <f t="shared" si="232"/>
        <v/>
      </c>
      <c r="M2394" s="56" t="str">
        <f t="shared" si="233"/>
        <v/>
      </c>
      <c r="N2394" s="42" t="str">
        <f>IF(LEN(I2394)=0,"",VLOOKUP(M2394,'Decile Calc'!$G$2:$H$11,2))</f>
        <v/>
      </c>
      <c r="O2394" s="57" t="str">
        <f t="shared" si="234"/>
        <v/>
      </c>
      <c r="P2394" s="42" t="str">
        <f t="shared" si="235"/>
        <v/>
      </c>
    </row>
    <row r="2395" spans="4:16" x14ac:dyDescent="0.3">
      <c r="D2395" s="2"/>
      <c r="I2395" s="42" t="str">
        <f>IF(LEN(H2395)&gt;0,G2395*0.5+((F2395/Summary!$B$3)*0.5),"")</f>
        <v/>
      </c>
      <c r="J2395" s="56" t="str">
        <f t="shared" si="231"/>
        <v/>
      </c>
      <c r="K2395" s="42" t="str">
        <f t="shared" si="230"/>
        <v/>
      </c>
      <c r="L2395" s="42" t="str">
        <f t="shared" si="232"/>
        <v/>
      </c>
      <c r="M2395" s="56" t="str">
        <f t="shared" si="233"/>
        <v/>
      </c>
      <c r="N2395" s="42" t="str">
        <f>IF(LEN(I2395)=0,"",VLOOKUP(M2395,'Decile Calc'!$G$2:$H$11,2))</f>
        <v/>
      </c>
      <c r="O2395" s="57" t="str">
        <f t="shared" si="234"/>
        <v/>
      </c>
      <c r="P2395" s="42" t="str">
        <f t="shared" si="235"/>
        <v/>
      </c>
    </row>
    <row r="2396" spans="4:16" x14ac:dyDescent="0.3">
      <c r="D2396" s="2"/>
      <c r="I2396" s="42" t="str">
        <f>IF(LEN(H2396)&gt;0,G2396*0.5+((F2396/Summary!$B$3)*0.5),"")</f>
        <v/>
      </c>
      <c r="J2396" s="56" t="str">
        <f t="shared" si="231"/>
        <v/>
      </c>
      <c r="K2396" s="42" t="str">
        <f t="shared" si="230"/>
        <v/>
      </c>
      <c r="L2396" s="42" t="str">
        <f t="shared" si="232"/>
        <v/>
      </c>
      <c r="M2396" s="56" t="str">
        <f t="shared" si="233"/>
        <v/>
      </c>
      <c r="N2396" s="42" t="str">
        <f>IF(LEN(I2396)=0,"",VLOOKUP(M2396,'Decile Calc'!$G$2:$H$11,2))</f>
        <v/>
      </c>
      <c r="O2396" s="57" t="str">
        <f t="shared" si="234"/>
        <v/>
      </c>
      <c r="P2396" s="42" t="str">
        <f t="shared" si="235"/>
        <v/>
      </c>
    </row>
    <row r="2397" spans="4:16" x14ac:dyDescent="0.3">
      <c r="D2397" s="2"/>
      <c r="H2397" s="63"/>
      <c r="I2397" s="42" t="str">
        <f>IF(LEN(H2397)&gt;0,G2397*0.5+((F2397/Summary!$B$3)*0.5),"")</f>
        <v/>
      </c>
      <c r="J2397" s="56" t="str">
        <f t="shared" si="231"/>
        <v/>
      </c>
      <c r="K2397" s="42" t="str">
        <f t="shared" si="230"/>
        <v/>
      </c>
      <c r="L2397" s="42" t="str">
        <f t="shared" si="232"/>
        <v/>
      </c>
      <c r="M2397" s="56" t="str">
        <f t="shared" si="233"/>
        <v/>
      </c>
      <c r="N2397" s="42" t="str">
        <f>IF(LEN(I2397)=0,"",VLOOKUP(M2397,'Decile Calc'!$G$2:$H$11,2))</f>
        <v/>
      </c>
      <c r="O2397" s="57" t="str">
        <f t="shared" si="234"/>
        <v/>
      </c>
      <c r="P2397" s="42" t="str">
        <f t="shared" si="235"/>
        <v/>
      </c>
    </row>
    <row r="2398" spans="4:16" x14ac:dyDescent="0.3">
      <c r="D2398" s="2"/>
      <c r="I2398" s="42" t="str">
        <f>IF(LEN(H2398)&gt;0,G2398*0.5+((F2398/Summary!$B$3)*0.5),"")</f>
        <v/>
      </c>
      <c r="J2398" s="56" t="str">
        <f t="shared" si="231"/>
        <v/>
      </c>
      <c r="K2398" s="42" t="str">
        <f t="shared" si="230"/>
        <v/>
      </c>
      <c r="L2398" s="42" t="str">
        <f t="shared" si="232"/>
        <v/>
      </c>
      <c r="M2398" s="56" t="str">
        <f t="shared" si="233"/>
        <v/>
      </c>
      <c r="N2398" s="42" t="str">
        <f>IF(LEN(I2398)=0,"",VLOOKUP(M2398,'Decile Calc'!$G$2:$H$11,2))</f>
        <v/>
      </c>
      <c r="O2398" s="57" t="str">
        <f t="shared" si="234"/>
        <v/>
      </c>
      <c r="P2398" s="42" t="str">
        <f t="shared" si="235"/>
        <v/>
      </c>
    </row>
    <row r="2399" spans="4:16" x14ac:dyDescent="0.3">
      <c r="D2399" s="2"/>
      <c r="I2399" s="42" t="str">
        <f>IF(LEN(H2399)&gt;0,G2399*0.5+((F2399/Summary!$B$3)*0.5),"")</f>
        <v/>
      </c>
      <c r="J2399" s="56" t="str">
        <f t="shared" si="231"/>
        <v/>
      </c>
      <c r="K2399" s="42" t="str">
        <f t="shared" si="230"/>
        <v/>
      </c>
      <c r="L2399" s="42" t="str">
        <f t="shared" si="232"/>
        <v/>
      </c>
      <c r="M2399" s="56" t="str">
        <f t="shared" si="233"/>
        <v/>
      </c>
      <c r="N2399" s="42" t="str">
        <f>IF(LEN(I2399)=0,"",VLOOKUP(M2399,'Decile Calc'!$G$2:$H$11,2))</f>
        <v/>
      </c>
      <c r="O2399" s="57" t="str">
        <f t="shared" si="234"/>
        <v/>
      </c>
      <c r="P2399" s="42" t="str">
        <f t="shared" si="235"/>
        <v/>
      </c>
    </row>
    <row r="2400" spans="4:16" x14ac:dyDescent="0.3">
      <c r="D2400" s="2"/>
      <c r="I2400" s="42" t="str">
        <f>IF(LEN(H2400)&gt;0,G2400*0.5+((F2400/Summary!$B$3)*0.5),"")</f>
        <v/>
      </c>
      <c r="J2400" s="56" t="str">
        <f t="shared" si="231"/>
        <v/>
      </c>
      <c r="K2400" s="42" t="str">
        <f t="shared" si="230"/>
        <v/>
      </c>
      <c r="L2400" s="42" t="str">
        <f t="shared" si="232"/>
        <v/>
      </c>
      <c r="M2400" s="56" t="str">
        <f t="shared" si="233"/>
        <v/>
      </c>
      <c r="N2400" s="42" t="str">
        <f>IF(LEN(I2400)=0,"",VLOOKUP(M2400,'Decile Calc'!$G$2:$H$11,2))</f>
        <v/>
      </c>
      <c r="O2400" s="57" t="str">
        <f t="shared" si="234"/>
        <v/>
      </c>
      <c r="P2400" s="42" t="str">
        <f t="shared" si="235"/>
        <v/>
      </c>
    </row>
    <row r="2401" spans="4:16" x14ac:dyDescent="0.3">
      <c r="D2401" s="2"/>
      <c r="I2401" s="42" t="str">
        <f>IF(LEN(H2401)&gt;0,G2401*0.5+((F2401/Summary!$B$3)*0.5),"")</f>
        <v/>
      </c>
      <c r="J2401" s="56" t="str">
        <f t="shared" si="231"/>
        <v/>
      </c>
      <c r="K2401" s="42" t="str">
        <f t="shared" si="230"/>
        <v/>
      </c>
      <c r="L2401" s="42" t="str">
        <f t="shared" si="232"/>
        <v/>
      </c>
      <c r="M2401" s="56" t="str">
        <f t="shared" si="233"/>
        <v/>
      </c>
      <c r="N2401" s="42" t="str">
        <f>IF(LEN(I2401)=0,"",VLOOKUP(M2401,'Decile Calc'!$G$2:$H$11,2))</f>
        <v/>
      </c>
      <c r="O2401" s="57" t="str">
        <f t="shared" si="234"/>
        <v/>
      </c>
      <c r="P2401" s="42" t="str">
        <f t="shared" si="235"/>
        <v/>
      </c>
    </row>
    <row r="2402" spans="4:16" x14ac:dyDescent="0.3">
      <c r="D2402" s="2"/>
      <c r="I2402" s="42" t="str">
        <f>IF(LEN(H2402)&gt;0,G2402*0.5+((F2402/Summary!$B$3)*0.5),"")</f>
        <v/>
      </c>
      <c r="J2402" s="56" t="str">
        <f t="shared" si="231"/>
        <v/>
      </c>
      <c r="K2402" s="42" t="str">
        <f t="shared" si="230"/>
        <v/>
      </c>
      <c r="L2402" s="42" t="str">
        <f t="shared" si="232"/>
        <v/>
      </c>
      <c r="M2402" s="56" t="str">
        <f t="shared" si="233"/>
        <v/>
      </c>
      <c r="N2402" s="42" t="str">
        <f>IF(LEN(I2402)=0,"",VLOOKUP(M2402,'Decile Calc'!$G$2:$H$11,2))</f>
        <v/>
      </c>
      <c r="O2402" s="57" t="str">
        <f t="shared" si="234"/>
        <v/>
      </c>
      <c r="P2402" s="42" t="str">
        <f t="shared" si="235"/>
        <v/>
      </c>
    </row>
    <row r="2403" spans="4:16" x14ac:dyDescent="0.3">
      <c r="D2403" s="2"/>
      <c r="I2403" s="42" t="str">
        <f>IF(LEN(H2403)&gt;0,G2403*0.5+((F2403/Summary!$B$3)*0.5),"")</f>
        <v/>
      </c>
      <c r="J2403" s="56" t="str">
        <f t="shared" si="231"/>
        <v/>
      </c>
      <c r="K2403" s="42" t="str">
        <f t="shared" si="230"/>
        <v/>
      </c>
      <c r="L2403" s="42" t="str">
        <f t="shared" si="232"/>
        <v/>
      </c>
      <c r="M2403" s="56" t="str">
        <f t="shared" si="233"/>
        <v/>
      </c>
      <c r="N2403" s="42" t="str">
        <f>IF(LEN(I2403)=0,"",VLOOKUP(M2403,'Decile Calc'!$G$2:$H$11,2))</f>
        <v/>
      </c>
      <c r="O2403" s="57" t="str">
        <f t="shared" si="234"/>
        <v/>
      </c>
      <c r="P2403" s="42" t="str">
        <f t="shared" si="235"/>
        <v/>
      </c>
    </row>
    <row r="2404" spans="4:16" x14ac:dyDescent="0.3">
      <c r="D2404" s="2"/>
      <c r="H2404" s="63"/>
      <c r="I2404" s="42" t="str">
        <f>IF(LEN(H2404)&gt;0,G2404*0.5+((F2404/Summary!$B$3)*0.5),"")</f>
        <v/>
      </c>
      <c r="J2404" s="56" t="str">
        <f t="shared" si="231"/>
        <v/>
      </c>
      <c r="K2404" s="42" t="str">
        <f t="shared" si="230"/>
        <v/>
      </c>
      <c r="L2404" s="42" t="str">
        <f t="shared" si="232"/>
        <v/>
      </c>
      <c r="M2404" s="56" t="str">
        <f t="shared" si="233"/>
        <v/>
      </c>
      <c r="N2404" s="42" t="str">
        <f>IF(LEN(I2404)=0,"",VLOOKUP(M2404,'Decile Calc'!$G$2:$H$11,2))</f>
        <v/>
      </c>
      <c r="O2404" s="57" t="str">
        <f t="shared" si="234"/>
        <v/>
      </c>
      <c r="P2404" s="42" t="str">
        <f t="shared" si="235"/>
        <v/>
      </c>
    </row>
    <row r="2405" spans="4:16" x14ac:dyDescent="0.3">
      <c r="D2405" s="2"/>
      <c r="H2405" s="63"/>
      <c r="I2405" s="42" t="str">
        <f>IF(LEN(H2405)&gt;0,G2405*0.5+((F2405/Summary!$B$3)*0.5),"")</f>
        <v/>
      </c>
      <c r="J2405" s="56" t="str">
        <f t="shared" si="231"/>
        <v/>
      </c>
      <c r="K2405" s="42" t="str">
        <f t="shared" si="230"/>
        <v/>
      </c>
      <c r="L2405" s="42" t="str">
        <f t="shared" si="232"/>
        <v/>
      </c>
      <c r="M2405" s="56" t="str">
        <f t="shared" si="233"/>
        <v/>
      </c>
      <c r="N2405" s="42" t="str">
        <f>IF(LEN(I2405)=0,"",VLOOKUP(M2405,'Decile Calc'!$G$2:$H$11,2))</f>
        <v/>
      </c>
      <c r="O2405" s="57" t="str">
        <f t="shared" si="234"/>
        <v/>
      </c>
      <c r="P2405" s="42" t="str">
        <f t="shared" si="235"/>
        <v/>
      </c>
    </row>
    <row r="2406" spans="4:16" x14ac:dyDescent="0.3">
      <c r="D2406" s="2"/>
      <c r="H2406" s="63"/>
      <c r="I2406" s="42" t="str">
        <f>IF(LEN(H2406)&gt;0,G2406*0.5+((F2406/Summary!$B$3)*0.5),"")</f>
        <v/>
      </c>
      <c r="J2406" s="56" t="str">
        <f t="shared" si="231"/>
        <v/>
      </c>
      <c r="K2406" s="42" t="str">
        <f t="shared" si="230"/>
        <v/>
      </c>
      <c r="L2406" s="42" t="str">
        <f t="shared" si="232"/>
        <v/>
      </c>
      <c r="M2406" s="56" t="str">
        <f t="shared" si="233"/>
        <v/>
      </c>
      <c r="N2406" s="42" t="str">
        <f>IF(LEN(I2406)=0,"",VLOOKUP(M2406,'Decile Calc'!$G$2:$H$11,2))</f>
        <v/>
      </c>
      <c r="O2406" s="57" t="str">
        <f t="shared" si="234"/>
        <v/>
      </c>
      <c r="P2406" s="42" t="str">
        <f t="shared" si="235"/>
        <v/>
      </c>
    </row>
    <row r="2407" spans="4:16" x14ac:dyDescent="0.3">
      <c r="D2407" s="2"/>
      <c r="I2407" s="42" t="str">
        <f>IF(LEN(H2407)&gt;0,G2407*0.5+((F2407/Summary!$B$3)*0.5),"")</f>
        <v/>
      </c>
      <c r="J2407" s="56" t="str">
        <f t="shared" si="231"/>
        <v/>
      </c>
      <c r="K2407" s="42" t="str">
        <f t="shared" si="230"/>
        <v/>
      </c>
      <c r="L2407" s="42" t="str">
        <f t="shared" si="232"/>
        <v/>
      </c>
      <c r="M2407" s="56" t="str">
        <f t="shared" si="233"/>
        <v/>
      </c>
      <c r="N2407" s="42" t="str">
        <f>IF(LEN(I2407)=0,"",VLOOKUP(M2407,'Decile Calc'!$G$2:$H$11,2))</f>
        <v/>
      </c>
      <c r="O2407" s="57" t="str">
        <f t="shared" si="234"/>
        <v/>
      </c>
      <c r="P2407" s="42" t="str">
        <f t="shared" si="235"/>
        <v/>
      </c>
    </row>
    <row r="2408" spans="4:16" x14ac:dyDescent="0.3">
      <c r="D2408" s="2"/>
      <c r="I2408" s="42" t="str">
        <f>IF(LEN(H2408)&gt;0,G2408*0.5+((F2408/Summary!$B$3)*0.5),"")</f>
        <v/>
      </c>
      <c r="J2408" s="56" t="str">
        <f t="shared" si="231"/>
        <v/>
      </c>
      <c r="K2408" s="42" t="str">
        <f t="shared" si="230"/>
        <v/>
      </c>
      <c r="L2408" s="42" t="str">
        <f t="shared" si="232"/>
        <v/>
      </c>
      <c r="M2408" s="56" t="str">
        <f t="shared" si="233"/>
        <v/>
      </c>
      <c r="N2408" s="42" t="str">
        <f>IF(LEN(I2408)=0,"",VLOOKUP(M2408,'Decile Calc'!$G$2:$H$11,2))</f>
        <v/>
      </c>
      <c r="O2408" s="57" t="str">
        <f t="shared" si="234"/>
        <v/>
      </c>
      <c r="P2408" s="42" t="str">
        <f t="shared" si="235"/>
        <v/>
      </c>
    </row>
    <row r="2409" spans="4:16" x14ac:dyDescent="0.3">
      <c r="D2409" s="2"/>
      <c r="H2409" s="63"/>
      <c r="I2409" s="42" t="str">
        <f>IF(LEN(H2409)&gt;0,G2409*0.5+((F2409/Summary!$B$3)*0.5),"")</f>
        <v/>
      </c>
      <c r="J2409" s="56" t="str">
        <f t="shared" si="231"/>
        <v/>
      </c>
      <c r="K2409" s="42" t="str">
        <f t="shared" si="230"/>
        <v/>
      </c>
      <c r="L2409" s="42" t="str">
        <f t="shared" si="232"/>
        <v/>
      </c>
      <c r="M2409" s="56" t="str">
        <f t="shared" si="233"/>
        <v/>
      </c>
      <c r="N2409" s="42" t="str">
        <f>IF(LEN(I2409)=0,"",VLOOKUP(M2409,'Decile Calc'!$G$2:$H$11,2))</f>
        <v/>
      </c>
      <c r="O2409" s="57" t="str">
        <f t="shared" si="234"/>
        <v/>
      </c>
      <c r="P2409" s="42" t="str">
        <f t="shared" si="235"/>
        <v/>
      </c>
    </row>
    <row r="2410" spans="4:16" x14ac:dyDescent="0.3">
      <c r="D2410" s="2"/>
      <c r="I2410" s="42" t="str">
        <f>IF(LEN(H2410)&gt;0,G2410*0.5+((F2410/Summary!$B$3)*0.5),"")</f>
        <v/>
      </c>
      <c r="J2410" s="56" t="str">
        <f t="shared" si="231"/>
        <v/>
      </c>
      <c r="K2410" s="42" t="str">
        <f t="shared" si="230"/>
        <v/>
      </c>
      <c r="L2410" s="42" t="str">
        <f t="shared" si="232"/>
        <v/>
      </c>
      <c r="M2410" s="56" t="str">
        <f t="shared" si="233"/>
        <v/>
      </c>
      <c r="N2410" s="42" t="str">
        <f>IF(LEN(I2410)=0,"",VLOOKUP(M2410,'Decile Calc'!$G$2:$H$11,2))</f>
        <v/>
      </c>
      <c r="O2410" s="57" t="str">
        <f t="shared" si="234"/>
        <v/>
      </c>
      <c r="P2410" s="42" t="str">
        <f t="shared" si="235"/>
        <v/>
      </c>
    </row>
    <row r="2411" spans="4:16" x14ac:dyDescent="0.3">
      <c r="D2411" s="2"/>
      <c r="I2411" s="42" t="str">
        <f>IF(LEN(H2411)&gt;0,G2411*0.5+((F2411/Summary!$B$3)*0.5),"")</f>
        <v/>
      </c>
      <c r="J2411" s="56" t="str">
        <f t="shared" si="231"/>
        <v/>
      </c>
      <c r="K2411" s="42" t="str">
        <f t="shared" si="230"/>
        <v/>
      </c>
      <c r="L2411" s="42" t="str">
        <f t="shared" si="232"/>
        <v/>
      </c>
      <c r="M2411" s="56" t="str">
        <f t="shared" si="233"/>
        <v/>
      </c>
      <c r="N2411" s="42" t="str">
        <f>IF(LEN(I2411)=0,"",VLOOKUP(M2411,'Decile Calc'!$G$2:$H$11,2))</f>
        <v/>
      </c>
      <c r="O2411" s="57" t="str">
        <f t="shared" si="234"/>
        <v/>
      </c>
      <c r="P2411" s="42" t="str">
        <f t="shared" si="235"/>
        <v/>
      </c>
    </row>
    <row r="2412" spans="4:16" x14ac:dyDescent="0.3">
      <c r="D2412" s="2"/>
      <c r="I2412" s="42" t="str">
        <f>IF(LEN(H2412)&gt;0,G2412*0.5+((F2412/Summary!$B$3)*0.5),"")</f>
        <v/>
      </c>
      <c r="J2412" s="56" t="str">
        <f t="shared" si="231"/>
        <v/>
      </c>
      <c r="K2412" s="42" t="str">
        <f t="shared" si="230"/>
        <v/>
      </c>
      <c r="L2412" s="42" t="str">
        <f t="shared" si="232"/>
        <v/>
      </c>
      <c r="M2412" s="56" t="str">
        <f t="shared" si="233"/>
        <v/>
      </c>
      <c r="N2412" s="42" t="str">
        <f>IF(LEN(I2412)=0,"",VLOOKUP(M2412,'Decile Calc'!$G$2:$H$11,2))</f>
        <v/>
      </c>
      <c r="O2412" s="57" t="str">
        <f t="shared" si="234"/>
        <v/>
      </c>
      <c r="P2412" s="42" t="str">
        <f t="shared" si="235"/>
        <v/>
      </c>
    </row>
    <row r="2413" spans="4:16" x14ac:dyDescent="0.3">
      <c r="D2413" s="2"/>
      <c r="I2413" s="42" t="str">
        <f>IF(LEN(H2413)&gt;0,G2413*0.5+((F2413/Summary!$B$3)*0.5),"")</f>
        <v/>
      </c>
      <c r="J2413" s="56" t="str">
        <f t="shared" si="231"/>
        <v/>
      </c>
      <c r="K2413" s="42" t="str">
        <f t="shared" si="230"/>
        <v/>
      </c>
      <c r="L2413" s="42" t="str">
        <f t="shared" si="232"/>
        <v/>
      </c>
      <c r="M2413" s="56" t="str">
        <f t="shared" si="233"/>
        <v/>
      </c>
      <c r="N2413" s="42" t="str">
        <f>IF(LEN(I2413)=0,"",VLOOKUP(M2413,'Decile Calc'!$G$2:$H$11,2))</f>
        <v/>
      </c>
      <c r="O2413" s="57" t="str">
        <f t="shared" si="234"/>
        <v/>
      </c>
      <c r="P2413" s="42" t="str">
        <f t="shared" si="235"/>
        <v/>
      </c>
    </row>
    <row r="2414" spans="4:16" x14ac:dyDescent="0.3">
      <c r="D2414" s="2"/>
      <c r="I2414" s="42" t="str">
        <f>IF(LEN(H2414)&gt;0,G2414*0.5+((F2414/Summary!$B$3)*0.5),"")</f>
        <v/>
      </c>
      <c r="J2414" s="56" t="str">
        <f t="shared" si="231"/>
        <v/>
      </c>
      <c r="K2414" s="42" t="str">
        <f t="shared" si="230"/>
        <v/>
      </c>
      <c r="L2414" s="42" t="str">
        <f t="shared" si="232"/>
        <v/>
      </c>
      <c r="M2414" s="56" t="str">
        <f t="shared" si="233"/>
        <v/>
      </c>
      <c r="N2414" s="42" t="str">
        <f>IF(LEN(I2414)=0,"",VLOOKUP(M2414,'Decile Calc'!$G$2:$H$11,2))</f>
        <v/>
      </c>
      <c r="O2414" s="57" t="str">
        <f t="shared" si="234"/>
        <v/>
      </c>
      <c r="P2414" s="42" t="str">
        <f t="shared" si="235"/>
        <v/>
      </c>
    </row>
    <row r="2415" spans="4:16" x14ac:dyDescent="0.3">
      <c r="D2415" s="2"/>
      <c r="I2415" s="42" t="str">
        <f>IF(LEN(H2415)&gt;0,G2415*0.5+((F2415/Summary!$B$3)*0.5),"")</f>
        <v/>
      </c>
      <c r="J2415" s="56" t="str">
        <f t="shared" si="231"/>
        <v/>
      </c>
      <c r="K2415" s="42" t="str">
        <f t="shared" si="230"/>
        <v/>
      </c>
      <c r="L2415" s="42" t="str">
        <f t="shared" si="232"/>
        <v/>
      </c>
      <c r="M2415" s="56" t="str">
        <f t="shared" si="233"/>
        <v/>
      </c>
      <c r="N2415" s="42" t="str">
        <f>IF(LEN(I2415)=0,"",VLOOKUP(M2415,'Decile Calc'!$G$2:$H$11,2))</f>
        <v/>
      </c>
      <c r="O2415" s="57" t="str">
        <f t="shared" si="234"/>
        <v/>
      </c>
      <c r="P2415" s="42" t="str">
        <f t="shared" si="235"/>
        <v/>
      </c>
    </row>
    <row r="2416" spans="4:16" x14ac:dyDescent="0.3">
      <c r="D2416" s="2"/>
      <c r="H2416" s="63"/>
      <c r="I2416" s="42" t="str">
        <f>IF(LEN(H2416)&gt;0,G2416*0.5+((F2416/Summary!$B$3)*0.5),"")</f>
        <v/>
      </c>
      <c r="J2416" s="56" t="str">
        <f t="shared" si="231"/>
        <v/>
      </c>
      <c r="K2416" s="42" t="str">
        <f t="shared" si="230"/>
        <v/>
      </c>
      <c r="L2416" s="42" t="str">
        <f t="shared" si="232"/>
        <v/>
      </c>
      <c r="M2416" s="56" t="str">
        <f t="shared" si="233"/>
        <v/>
      </c>
      <c r="N2416" s="42" t="str">
        <f>IF(LEN(I2416)=0,"",VLOOKUP(M2416,'Decile Calc'!$G$2:$H$11,2))</f>
        <v/>
      </c>
      <c r="O2416" s="57" t="str">
        <f t="shared" si="234"/>
        <v/>
      </c>
      <c r="P2416" s="42" t="str">
        <f t="shared" si="235"/>
        <v/>
      </c>
    </row>
    <row r="2417" spans="4:16" x14ac:dyDescent="0.3">
      <c r="D2417" s="2"/>
      <c r="I2417" s="42" t="str">
        <f>IF(LEN(H2417)&gt;0,G2417*0.5+((F2417/Summary!$B$3)*0.5),"")</f>
        <v/>
      </c>
      <c r="J2417" s="56" t="str">
        <f t="shared" si="231"/>
        <v/>
      </c>
      <c r="K2417" s="42" t="str">
        <f t="shared" si="230"/>
        <v/>
      </c>
      <c r="L2417" s="42" t="str">
        <f t="shared" si="232"/>
        <v/>
      </c>
      <c r="M2417" s="56" t="str">
        <f t="shared" si="233"/>
        <v/>
      </c>
      <c r="N2417" s="42" t="str">
        <f>IF(LEN(I2417)=0,"",VLOOKUP(M2417,'Decile Calc'!$G$2:$H$11,2))</f>
        <v/>
      </c>
      <c r="O2417" s="57" t="str">
        <f t="shared" si="234"/>
        <v/>
      </c>
      <c r="P2417" s="42" t="str">
        <f t="shared" si="235"/>
        <v/>
      </c>
    </row>
    <row r="2418" spans="4:16" x14ac:dyDescent="0.3">
      <c r="D2418" s="2"/>
      <c r="I2418" s="42" t="str">
        <f>IF(LEN(H2418)&gt;0,G2418*0.5+((F2418/Summary!$B$3)*0.5),"")</f>
        <v/>
      </c>
      <c r="J2418" s="56" t="str">
        <f t="shared" si="231"/>
        <v/>
      </c>
      <c r="K2418" s="42" t="str">
        <f t="shared" si="230"/>
        <v/>
      </c>
      <c r="L2418" s="42" t="str">
        <f t="shared" si="232"/>
        <v/>
      </c>
      <c r="M2418" s="56" t="str">
        <f t="shared" si="233"/>
        <v/>
      </c>
      <c r="N2418" s="42" t="str">
        <f>IF(LEN(I2418)=0,"",VLOOKUP(M2418,'Decile Calc'!$G$2:$H$11,2))</f>
        <v/>
      </c>
      <c r="O2418" s="57" t="str">
        <f t="shared" si="234"/>
        <v/>
      </c>
      <c r="P2418" s="42" t="str">
        <f t="shared" si="235"/>
        <v/>
      </c>
    </row>
    <row r="2419" spans="4:16" x14ac:dyDescent="0.3">
      <c r="D2419" s="2"/>
      <c r="I2419" s="42" t="str">
        <f>IF(LEN(H2419)&gt;0,G2419*0.5+((F2419/Summary!$B$3)*0.5),"")</f>
        <v/>
      </c>
      <c r="J2419" s="56" t="str">
        <f t="shared" si="231"/>
        <v/>
      </c>
      <c r="K2419" s="42" t="str">
        <f t="shared" si="230"/>
        <v/>
      </c>
      <c r="L2419" s="42" t="str">
        <f t="shared" si="232"/>
        <v/>
      </c>
      <c r="M2419" s="56" t="str">
        <f t="shared" si="233"/>
        <v/>
      </c>
      <c r="N2419" s="42" t="str">
        <f>IF(LEN(I2419)=0,"",VLOOKUP(M2419,'Decile Calc'!$G$2:$H$11,2))</f>
        <v/>
      </c>
      <c r="O2419" s="57" t="str">
        <f t="shared" si="234"/>
        <v/>
      </c>
      <c r="P2419" s="42" t="str">
        <f t="shared" si="235"/>
        <v/>
      </c>
    </row>
    <row r="2420" spans="4:16" x14ac:dyDescent="0.3">
      <c r="D2420" s="2"/>
      <c r="I2420" s="42" t="str">
        <f>IF(LEN(H2420)&gt;0,G2420*0.5+((F2420/Summary!$B$3)*0.5),"")</f>
        <v/>
      </c>
      <c r="J2420" s="56" t="str">
        <f t="shared" si="231"/>
        <v/>
      </c>
      <c r="K2420" s="42" t="str">
        <f t="shared" si="230"/>
        <v/>
      </c>
      <c r="L2420" s="42" t="str">
        <f t="shared" si="232"/>
        <v/>
      </c>
      <c r="M2420" s="56" t="str">
        <f t="shared" si="233"/>
        <v/>
      </c>
      <c r="N2420" s="42" t="str">
        <f>IF(LEN(I2420)=0,"",VLOOKUP(M2420,'Decile Calc'!$G$2:$H$11,2))</f>
        <v/>
      </c>
      <c r="O2420" s="57" t="str">
        <f t="shared" si="234"/>
        <v/>
      </c>
      <c r="P2420" s="42" t="str">
        <f t="shared" si="235"/>
        <v/>
      </c>
    </row>
    <row r="2421" spans="4:16" x14ac:dyDescent="0.3">
      <c r="D2421" s="2"/>
      <c r="I2421" s="42" t="str">
        <f>IF(LEN(H2421)&gt;0,G2421*0.5+((F2421/Summary!$B$3)*0.5),"")</f>
        <v/>
      </c>
      <c r="J2421" s="56" t="str">
        <f t="shared" si="231"/>
        <v/>
      </c>
      <c r="K2421" s="42" t="str">
        <f t="shared" si="230"/>
        <v/>
      </c>
      <c r="L2421" s="42" t="str">
        <f t="shared" si="232"/>
        <v/>
      </c>
      <c r="M2421" s="56" t="str">
        <f t="shared" si="233"/>
        <v/>
      </c>
      <c r="N2421" s="42" t="str">
        <f>IF(LEN(I2421)=0,"",VLOOKUP(M2421,'Decile Calc'!$G$2:$H$11,2))</f>
        <v/>
      </c>
      <c r="O2421" s="57" t="str">
        <f t="shared" si="234"/>
        <v/>
      </c>
      <c r="P2421" s="42" t="str">
        <f t="shared" si="235"/>
        <v/>
      </c>
    </row>
    <row r="2422" spans="4:16" x14ac:dyDescent="0.3">
      <c r="D2422" s="2"/>
      <c r="I2422" s="42" t="str">
        <f>IF(LEN(H2422)&gt;0,G2422*0.5+((F2422/Summary!$B$3)*0.5),"")</f>
        <v/>
      </c>
      <c r="J2422" s="56" t="str">
        <f t="shared" si="231"/>
        <v/>
      </c>
      <c r="K2422" s="42" t="str">
        <f t="shared" si="230"/>
        <v/>
      </c>
      <c r="L2422" s="42" t="str">
        <f t="shared" si="232"/>
        <v/>
      </c>
      <c r="M2422" s="56" t="str">
        <f t="shared" si="233"/>
        <v/>
      </c>
      <c r="N2422" s="42" t="str">
        <f>IF(LEN(I2422)=0,"",VLOOKUP(M2422,'Decile Calc'!$G$2:$H$11,2))</f>
        <v/>
      </c>
      <c r="O2422" s="57" t="str">
        <f t="shared" si="234"/>
        <v/>
      </c>
      <c r="P2422" s="42" t="str">
        <f t="shared" si="235"/>
        <v/>
      </c>
    </row>
    <row r="2423" spans="4:16" x14ac:dyDescent="0.3">
      <c r="D2423" s="2"/>
      <c r="I2423" s="42" t="str">
        <f>IF(LEN(H2423)&gt;0,G2423*0.5+((F2423/Summary!$B$3)*0.5),"")</f>
        <v/>
      </c>
      <c r="J2423" s="56" t="str">
        <f t="shared" si="231"/>
        <v/>
      </c>
      <c r="K2423" s="42" t="str">
        <f t="shared" si="230"/>
        <v/>
      </c>
      <c r="L2423" s="42" t="str">
        <f t="shared" si="232"/>
        <v/>
      </c>
      <c r="M2423" s="56" t="str">
        <f t="shared" si="233"/>
        <v/>
      </c>
      <c r="N2423" s="42" t="str">
        <f>IF(LEN(I2423)=0,"",VLOOKUP(M2423,'Decile Calc'!$G$2:$H$11,2))</f>
        <v/>
      </c>
      <c r="O2423" s="57" t="str">
        <f t="shared" si="234"/>
        <v/>
      </c>
      <c r="P2423" s="42" t="str">
        <f t="shared" si="235"/>
        <v/>
      </c>
    </row>
    <row r="2424" spans="4:16" x14ac:dyDescent="0.3">
      <c r="D2424" s="2"/>
      <c r="I2424" s="42" t="str">
        <f>IF(LEN(H2424)&gt;0,G2424*0.5+((F2424/Summary!$B$3)*0.5),"")</f>
        <v/>
      </c>
      <c r="J2424" s="56" t="str">
        <f t="shared" si="231"/>
        <v/>
      </c>
      <c r="K2424" s="42" t="str">
        <f t="shared" si="230"/>
        <v/>
      </c>
      <c r="L2424" s="42" t="str">
        <f t="shared" si="232"/>
        <v/>
      </c>
      <c r="M2424" s="56" t="str">
        <f t="shared" si="233"/>
        <v/>
      </c>
      <c r="N2424" s="42" t="str">
        <f>IF(LEN(I2424)=0,"",VLOOKUP(M2424,'Decile Calc'!$G$2:$H$11,2))</f>
        <v/>
      </c>
      <c r="O2424" s="57" t="str">
        <f t="shared" si="234"/>
        <v/>
      </c>
      <c r="P2424" s="42" t="str">
        <f t="shared" si="235"/>
        <v/>
      </c>
    </row>
    <row r="2425" spans="4:16" x14ac:dyDescent="0.3">
      <c r="D2425" s="2"/>
      <c r="I2425" s="42" t="str">
        <f>IF(LEN(H2425)&gt;0,G2425*0.5+((F2425/Summary!$B$3)*0.5),"")</f>
        <v/>
      </c>
      <c r="J2425" s="56" t="str">
        <f t="shared" si="231"/>
        <v/>
      </c>
      <c r="K2425" s="42" t="str">
        <f t="shared" si="230"/>
        <v/>
      </c>
      <c r="L2425" s="42" t="str">
        <f t="shared" si="232"/>
        <v/>
      </c>
      <c r="M2425" s="56" t="str">
        <f t="shared" si="233"/>
        <v/>
      </c>
      <c r="N2425" s="42" t="str">
        <f>IF(LEN(I2425)=0,"",VLOOKUP(M2425,'Decile Calc'!$G$2:$H$11,2))</f>
        <v/>
      </c>
      <c r="O2425" s="57" t="str">
        <f t="shared" si="234"/>
        <v/>
      </c>
      <c r="P2425" s="42" t="str">
        <f t="shared" si="235"/>
        <v/>
      </c>
    </row>
    <row r="2426" spans="4:16" x14ac:dyDescent="0.3">
      <c r="D2426" s="2"/>
      <c r="I2426" s="42" t="str">
        <f>IF(LEN(H2426)&gt;0,G2426*0.5+((F2426/Summary!$B$3)*0.5),"")</f>
        <v/>
      </c>
      <c r="J2426" s="56" t="str">
        <f t="shared" si="231"/>
        <v/>
      </c>
      <c r="K2426" s="42" t="str">
        <f t="shared" si="230"/>
        <v/>
      </c>
      <c r="L2426" s="42" t="str">
        <f t="shared" si="232"/>
        <v/>
      </c>
      <c r="M2426" s="56" t="str">
        <f t="shared" si="233"/>
        <v/>
      </c>
      <c r="N2426" s="42" t="str">
        <f>IF(LEN(I2426)=0,"",VLOOKUP(M2426,'Decile Calc'!$G$2:$H$11,2))</f>
        <v/>
      </c>
      <c r="O2426" s="57" t="str">
        <f t="shared" si="234"/>
        <v/>
      </c>
      <c r="P2426" s="42" t="str">
        <f t="shared" si="235"/>
        <v/>
      </c>
    </row>
    <row r="2427" spans="4:16" x14ac:dyDescent="0.3">
      <c r="D2427" s="2"/>
      <c r="I2427" s="42" t="str">
        <f>IF(LEN(H2427)&gt;0,G2427*0.5+((F2427/Summary!$B$3)*0.5),"")</f>
        <v/>
      </c>
      <c r="J2427" s="56" t="str">
        <f t="shared" si="231"/>
        <v/>
      </c>
      <c r="K2427" s="42" t="str">
        <f t="shared" si="230"/>
        <v/>
      </c>
      <c r="L2427" s="42" t="str">
        <f t="shared" si="232"/>
        <v/>
      </c>
      <c r="M2427" s="56" t="str">
        <f t="shared" si="233"/>
        <v/>
      </c>
      <c r="N2427" s="42" t="str">
        <f>IF(LEN(I2427)=0,"",VLOOKUP(M2427,'Decile Calc'!$G$2:$H$11,2))</f>
        <v/>
      </c>
      <c r="O2427" s="57" t="str">
        <f t="shared" si="234"/>
        <v/>
      </c>
      <c r="P2427" s="42" t="str">
        <f t="shared" si="235"/>
        <v/>
      </c>
    </row>
    <row r="2428" spans="4:16" x14ac:dyDescent="0.3">
      <c r="D2428" s="2"/>
      <c r="I2428" s="42" t="str">
        <f>IF(LEN(H2428)&gt;0,G2428*0.5+((F2428/Summary!$B$3)*0.5),"")</f>
        <v/>
      </c>
      <c r="J2428" s="56" t="str">
        <f t="shared" si="231"/>
        <v/>
      </c>
      <c r="K2428" s="42" t="str">
        <f t="shared" si="230"/>
        <v/>
      </c>
      <c r="L2428" s="42" t="str">
        <f t="shared" si="232"/>
        <v/>
      </c>
      <c r="M2428" s="56" t="str">
        <f t="shared" si="233"/>
        <v/>
      </c>
      <c r="N2428" s="42" t="str">
        <f>IF(LEN(I2428)=0,"",VLOOKUP(M2428,'Decile Calc'!$G$2:$H$11,2))</f>
        <v/>
      </c>
      <c r="O2428" s="57" t="str">
        <f t="shared" si="234"/>
        <v/>
      </c>
      <c r="P2428" s="42" t="str">
        <f t="shared" si="235"/>
        <v/>
      </c>
    </row>
    <row r="2429" spans="4:16" x14ac:dyDescent="0.3">
      <c r="D2429" s="2"/>
      <c r="I2429" s="42" t="str">
        <f>IF(LEN(H2429)&gt;0,G2429*0.5+((F2429/Summary!$B$3)*0.5),"")</f>
        <v/>
      </c>
      <c r="J2429" s="56" t="str">
        <f t="shared" si="231"/>
        <v/>
      </c>
      <c r="K2429" s="42" t="str">
        <f t="shared" si="230"/>
        <v/>
      </c>
      <c r="L2429" s="42" t="str">
        <f t="shared" si="232"/>
        <v/>
      </c>
      <c r="M2429" s="56" t="str">
        <f t="shared" si="233"/>
        <v/>
      </c>
      <c r="N2429" s="42" t="str">
        <f>IF(LEN(I2429)=0,"",VLOOKUP(M2429,'Decile Calc'!$G$2:$H$11,2))</f>
        <v/>
      </c>
      <c r="O2429" s="57" t="str">
        <f t="shared" si="234"/>
        <v/>
      </c>
      <c r="P2429" s="42" t="str">
        <f t="shared" si="235"/>
        <v/>
      </c>
    </row>
    <row r="2430" spans="4:16" x14ac:dyDescent="0.3">
      <c r="D2430" s="2"/>
      <c r="I2430" s="42" t="str">
        <f>IF(LEN(H2430)&gt;0,G2430*0.5+((F2430/Summary!$B$3)*0.5),"")</f>
        <v/>
      </c>
      <c r="J2430" s="56" t="str">
        <f t="shared" si="231"/>
        <v/>
      </c>
      <c r="K2430" s="42" t="str">
        <f t="shared" si="230"/>
        <v/>
      </c>
      <c r="L2430" s="42" t="str">
        <f t="shared" si="232"/>
        <v/>
      </c>
      <c r="M2430" s="56" t="str">
        <f t="shared" si="233"/>
        <v/>
      </c>
      <c r="N2430" s="42" t="str">
        <f>IF(LEN(I2430)=0,"",VLOOKUP(M2430,'Decile Calc'!$G$2:$H$11,2))</f>
        <v/>
      </c>
      <c r="O2430" s="57" t="str">
        <f t="shared" si="234"/>
        <v/>
      </c>
      <c r="P2430" s="42" t="str">
        <f t="shared" si="235"/>
        <v/>
      </c>
    </row>
    <row r="2431" spans="4:16" x14ac:dyDescent="0.3">
      <c r="D2431" s="2"/>
      <c r="I2431" s="42" t="str">
        <f>IF(LEN(H2431)&gt;0,G2431*0.5+((F2431/Summary!$B$3)*0.5),"")</f>
        <v/>
      </c>
      <c r="J2431" s="56" t="str">
        <f t="shared" si="231"/>
        <v/>
      </c>
      <c r="K2431" s="42" t="str">
        <f t="shared" si="230"/>
        <v/>
      </c>
      <c r="L2431" s="42" t="str">
        <f t="shared" si="232"/>
        <v/>
      </c>
      <c r="M2431" s="56" t="str">
        <f t="shared" si="233"/>
        <v/>
      </c>
      <c r="N2431" s="42" t="str">
        <f>IF(LEN(I2431)=0,"",VLOOKUP(M2431,'Decile Calc'!$G$2:$H$11,2))</f>
        <v/>
      </c>
      <c r="O2431" s="57" t="str">
        <f t="shared" si="234"/>
        <v/>
      </c>
      <c r="P2431" s="42" t="str">
        <f t="shared" si="235"/>
        <v/>
      </c>
    </row>
    <row r="2432" spans="4:16" x14ac:dyDescent="0.3">
      <c r="D2432" s="30"/>
      <c r="I2432" s="42" t="str">
        <f>IF(LEN(H2432)&gt;0,G2432*0.5+((F2432/Summary!$B$3)*0.5),"")</f>
        <v/>
      </c>
      <c r="J2432" s="56" t="str">
        <f t="shared" si="231"/>
        <v/>
      </c>
      <c r="K2432" s="42" t="str">
        <f t="shared" si="230"/>
        <v/>
      </c>
      <c r="L2432" s="42" t="str">
        <f t="shared" si="232"/>
        <v/>
      </c>
      <c r="M2432" s="56" t="str">
        <f t="shared" si="233"/>
        <v/>
      </c>
      <c r="N2432" s="42" t="str">
        <f>IF(LEN(I2432)=0,"",VLOOKUP(M2432,'Decile Calc'!$G$2:$H$11,2))</f>
        <v/>
      </c>
      <c r="O2432" s="57" t="str">
        <f t="shared" si="234"/>
        <v/>
      </c>
      <c r="P2432" s="42" t="str">
        <f t="shared" si="235"/>
        <v/>
      </c>
    </row>
    <row r="2433" spans="4:16" x14ac:dyDescent="0.3">
      <c r="D2433" s="2"/>
      <c r="I2433" s="42" t="str">
        <f>IF(LEN(H2433)&gt;0,G2433*0.5+((F2433/Summary!$B$3)*0.5),"")</f>
        <v/>
      </c>
      <c r="J2433" s="56" t="str">
        <f t="shared" si="231"/>
        <v/>
      </c>
      <c r="K2433" s="42" t="str">
        <f t="shared" si="230"/>
        <v/>
      </c>
      <c r="L2433" s="42" t="str">
        <f t="shared" si="232"/>
        <v/>
      </c>
      <c r="M2433" s="56" t="str">
        <f t="shared" si="233"/>
        <v/>
      </c>
      <c r="N2433" s="42" t="str">
        <f>IF(LEN(I2433)=0,"",VLOOKUP(M2433,'Decile Calc'!$G$2:$H$11,2))</f>
        <v/>
      </c>
      <c r="O2433" s="57" t="str">
        <f t="shared" si="234"/>
        <v/>
      </c>
      <c r="P2433" s="42" t="str">
        <f t="shared" si="235"/>
        <v/>
      </c>
    </row>
    <row r="2434" spans="4:16" x14ac:dyDescent="0.3">
      <c r="D2434" s="2"/>
      <c r="I2434" s="42" t="str">
        <f>IF(LEN(H2434)&gt;0,G2434*0.5+((F2434/Summary!$B$3)*0.5),"")</f>
        <v/>
      </c>
      <c r="J2434" s="56" t="str">
        <f t="shared" si="231"/>
        <v/>
      </c>
      <c r="K2434" s="42" t="str">
        <f t="shared" ref="K2434:K2497" si="236">IF(LEN(I2434)&gt;0,ROW(A2434)/100000000,"")</f>
        <v/>
      </c>
      <c r="L2434" s="42" t="str">
        <f t="shared" si="232"/>
        <v/>
      </c>
      <c r="M2434" s="56" t="str">
        <f t="shared" si="233"/>
        <v/>
      </c>
      <c r="N2434" s="42" t="str">
        <f>IF(LEN(I2434)=0,"",VLOOKUP(M2434,'Decile Calc'!$G$2:$H$11,2))</f>
        <v/>
      </c>
      <c r="O2434" s="57" t="str">
        <f t="shared" si="234"/>
        <v/>
      </c>
      <c r="P2434" s="42" t="str">
        <f t="shared" si="235"/>
        <v/>
      </c>
    </row>
    <row r="2435" spans="4:16" x14ac:dyDescent="0.3">
      <c r="D2435" s="2"/>
      <c r="I2435" s="42" t="str">
        <f>IF(LEN(H2435)&gt;0,G2435*0.5+((F2435/Summary!$B$3)*0.5),"")</f>
        <v/>
      </c>
      <c r="J2435" s="56" t="str">
        <f t="shared" ref="J2435:J2498" si="237">IF(LEN(I2435)&gt;0,RANK(I2435,$I$2:$I$10001,1),"")</f>
        <v/>
      </c>
      <c r="K2435" s="42" t="str">
        <f t="shared" si="236"/>
        <v/>
      </c>
      <c r="L2435" s="42" t="str">
        <f t="shared" ref="L2435:L2498" si="238">IFERROR(I2435+K2435,"")</f>
        <v/>
      </c>
      <c r="M2435" s="56" t="str">
        <f t="shared" ref="M2435:M2498" si="239">IF(LEN(I2435)=0,"",RANK((I2435+K2435),$L$2:$L$10001,1))</f>
        <v/>
      </c>
      <c r="N2435" s="42" t="str">
        <f>IF(LEN(I2435)=0,"",VLOOKUP(M2435,'Decile Calc'!$G$2:$H$11,2))</f>
        <v/>
      </c>
      <c r="O2435" s="57" t="str">
        <f t="shared" ref="O2435:O2498" si="240">IF(LEN(I2435)&gt;0,H2435,"")</f>
        <v/>
      </c>
      <c r="P2435" s="42" t="str">
        <f t="shared" ref="P2435:P2498" si="241">IF(LEN(I2435)=0,"",TRUNC(M2435,0))</f>
        <v/>
      </c>
    </row>
    <row r="2436" spans="4:16" x14ac:dyDescent="0.3">
      <c r="D2436" s="2"/>
      <c r="I2436" s="42" t="str">
        <f>IF(LEN(H2436)&gt;0,G2436*0.5+((F2436/Summary!$B$3)*0.5),"")</f>
        <v/>
      </c>
      <c r="J2436" s="56" t="str">
        <f t="shared" si="237"/>
        <v/>
      </c>
      <c r="K2436" s="42" t="str">
        <f t="shared" si="236"/>
        <v/>
      </c>
      <c r="L2436" s="42" t="str">
        <f t="shared" si="238"/>
        <v/>
      </c>
      <c r="M2436" s="56" t="str">
        <f t="shared" si="239"/>
        <v/>
      </c>
      <c r="N2436" s="42" t="str">
        <f>IF(LEN(I2436)=0,"",VLOOKUP(M2436,'Decile Calc'!$G$2:$H$11,2))</f>
        <v/>
      </c>
      <c r="O2436" s="57" t="str">
        <f t="shared" si="240"/>
        <v/>
      </c>
      <c r="P2436" s="42" t="str">
        <f t="shared" si="241"/>
        <v/>
      </c>
    </row>
    <row r="2437" spans="4:16" x14ac:dyDescent="0.3">
      <c r="D2437" s="2"/>
      <c r="I2437" s="42" t="str">
        <f>IF(LEN(H2437)&gt;0,G2437*0.5+((F2437/Summary!$B$3)*0.5),"")</f>
        <v/>
      </c>
      <c r="J2437" s="56" t="str">
        <f t="shared" si="237"/>
        <v/>
      </c>
      <c r="K2437" s="42" t="str">
        <f t="shared" si="236"/>
        <v/>
      </c>
      <c r="L2437" s="42" t="str">
        <f t="shared" si="238"/>
        <v/>
      </c>
      <c r="M2437" s="56" t="str">
        <f t="shared" si="239"/>
        <v/>
      </c>
      <c r="N2437" s="42" t="str">
        <f>IF(LEN(I2437)=0,"",VLOOKUP(M2437,'Decile Calc'!$G$2:$H$11,2))</f>
        <v/>
      </c>
      <c r="O2437" s="57" t="str">
        <f t="shared" si="240"/>
        <v/>
      </c>
      <c r="P2437" s="42" t="str">
        <f t="shared" si="241"/>
        <v/>
      </c>
    </row>
    <row r="2438" spans="4:16" x14ac:dyDescent="0.3">
      <c r="D2438" s="30"/>
      <c r="I2438" s="42" t="str">
        <f>IF(LEN(H2438)&gt;0,G2438*0.5+((F2438/Summary!$B$3)*0.5),"")</f>
        <v/>
      </c>
      <c r="J2438" s="56" t="str">
        <f t="shared" si="237"/>
        <v/>
      </c>
      <c r="K2438" s="42" t="str">
        <f t="shared" si="236"/>
        <v/>
      </c>
      <c r="L2438" s="42" t="str">
        <f t="shared" si="238"/>
        <v/>
      </c>
      <c r="M2438" s="56" t="str">
        <f t="shared" si="239"/>
        <v/>
      </c>
      <c r="N2438" s="42" t="str">
        <f>IF(LEN(I2438)=0,"",VLOOKUP(M2438,'Decile Calc'!$G$2:$H$11,2))</f>
        <v/>
      </c>
      <c r="O2438" s="57" t="str">
        <f t="shared" si="240"/>
        <v/>
      </c>
      <c r="P2438" s="42" t="str">
        <f t="shared" si="241"/>
        <v/>
      </c>
    </row>
    <row r="2439" spans="4:16" x14ac:dyDescent="0.3">
      <c r="D2439" s="30"/>
      <c r="I2439" s="42" t="str">
        <f>IF(LEN(H2439)&gt;0,G2439*0.5+((F2439/Summary!$B$3)*0.5),"")</f>
        <v/>
      </c>
      <c r="J2439" s="56" t="str">
        <f t="shared" si="237"/>
        <v/>
      </c>
      <c r="K2439" s="42" t="str">
        <f t="shared" si="236"/>
        <v/>
      </c>
      <c r="L2439" s="42" t="str">
        <f t="shared" si="238"/>
        <v/>
      </c>
      <c r="M2439" s="56" t="str">
        <f t="shared" si="239"/>
        <v/>
      </c>
      <c r="N2439" s="42" t="str">
        <f>IF(LEN(I2439)=0,"",VLOOKUP(M2439,'Decile Calc'!$G$2:$H$11,2))</f>
        <v/>
      </c>
      <c r="O2439" s="57" t="str">
        <f t="shared" si="240"/>
        <v/>
      </c>
      <c r="P2439" s="42" t="str">
        <f t="shared" si="241"/>
        <v/>
      </c>
    </row>
    <row r="2440" spans="4:16" x14ac:dyDescent="0.3">
      <c r="D2440" s="2"/>
      <c r="I2440" s="42" t="str">
        <f>IF(LEN(H2440)&gt;0,G2440*0.5+((F2440/Summary!$B$3)*0.5),"")</f>
        <v/>
      </c>
      <c r="J2440" s="56" t="str">
        <f t="shared" si="237"/>
        <v/>
      </c>
      <c r="K2440" s="42" t="str">
        <f t="shared" si="236"/>
        <v/>
      </c>
      <c r="L2440" s="42" t="str">
        <f t="shared" si="238"/>
        <v/>
      </c>
      <c r="M2440" s="56" t="str">
        <f t="shared" si="239"/>
        <v/>
      </c>
      <c r="N2440" s="42" t="str">
        <f>IF(LEN(I2440)=0,"",VLOOKUP(M2440,'Decile Calc'!$G$2:$H$11,2))</f>
        <v/>
      </c>
      <c r="O2440" s="57" t="str">
        <f t="shared" si="240"/>
        <v/>
      </c>
      <c r="P2440" s="42" t="str">
        <f t="shared" si="241"/>
        <v/>
      </c>
    </row>
    <row r="2441" spans="4:16" x14ac:dyDescent="0.3">
      <c r="D2441" s="2"/>
      <c r="I2441" s="42" t="str">
        <f>IF(LEN(H2441)&gt;0,G2441*0.5+((F2441/Summary!$B$3)*0.5),"")</f>
        <v/>
      </c>
      <c r="J2441" s="56" t="str">
        <f t="shared" si="237"/>
        <v/>
      </c>
      <c r="K2441" s="42" t="str">
        <f t="shared" si="236"/>
        <v/>
      </c>
      <c r="L2441" s="42" t="str">
        <f t="shared" si="238"/>
        <v/>
      </c>
      <c r="M2441" s="56" t="str">
        <f t="shared" si="239"/>
        <v/>
      </c>
      <c r="N2441" s="42" t="str">
        <f>IF(LEN(I2441)=0,"",VLOOKUP(M2441,'Decile Calc'!$G$2:$H$11,2))</f>
        <v/>
      </c>
      <c r="O2441" s="57" t="str">
        <f t="shared" si="240"/>
        <v/>
      </c>
      <c r="P2441" s="42" t="str">
        <f t="shared" si="241"/>
        <v/>
      </c>
    </row>
    <row r="2442" spans="4:16" x14ac:dyDescent="0.3">
      <c r="D2442" s="2"/>
      <c r="I2442" s="42" t="str">
        <f>IF(LEN(H2442)&gt;0,G2442*0.5+((F2442/Summary!$B$3)*0.5),"")</f>
        <v/>
      </c>
      <c r="J2442" s="56" t="str">
        <f t="shared" si="237"/>
        <v/>
      </c>
      <c r="K2442" s="42" t="str">
        <f t="shared" si="236"/>
        <v/>
      </c>
      <c r="L2442" s="42" t="str">
        <f t="shared" si="238"/>
        <v/>
      </c>
      <c r="M2442" s="56" t="str">
        <f t="shared" si="239"/>
        <v/>
      </c>
      <c r="N2442" s="42" t="str">
        <f>IF(LEN(I2442)=0,"",VLOOKUP(M2442,'Decile Calc'!$G$2:$H$11,2))</f>
        <v/>
      </c>
      <c r="O2442" s="57" t="str">
        <f t="shared" si="240"/>
        <v/>
      </c>
      <c r="P2442" s="42" t="str">
        <f t="shared" si="241"/>
        <v/>
      </c>
    </row>
    <row r="2443" spans="4:16" x14ac:dyDescent="0.3">
      <c r="D2443" s="2"/>
      <c r="H2443" s="63"/>
      <c r="I2443" s="42" t="str">
        <f>IF(LEN(H2443)&gt;0,G2443*0.5+((F2443/Summary!$B$3)*0.5),"")</f>
        <v/>
      </c>
      <c r="J2443" s="56" t="str">
        <f t="shared" si="237"/>
        <v/>
      </c>
      <c r="K2443" s="42" t="str">
        <f t="shared" si="236"/>
        <v/>
      </c>
      <c r="L2443" s="42" t="str">
        <f t="shared" si="238"/>
        <v/>
      </c>
      <c r="M2443" s="56" t="str">
        <f t="shared" si="239"/>
        <v/>
      </c>
      <c r="N2443" s="42" t="str">
        <f>IF(LEN(I2443)=0,"",VLOOKUP(M2443,'Decile Calc'!$G$2:$H$11,2))</f>
        <v/>
      </c>
      <c r="O2443" s="57" t="str">
        <f t="shared" si="240"/>
        <v/>
      </c>
      <c r="P2443" s="42" t="str">
        <f t="shared" si="241"/>
        <v/>
      </c>
    </row>
    <row r="2444" spans="4:16" x14ac:dyDescent="0.3">
      <c r="D2444" s="2"/>
      <c r="I2444" s="42" t="str">
        <f>IF(LEN(H2444)&gt;0,G2444*0.5+((F2444/Summary!$B$3)*0.5),"")</f>
        <v/>
      </c>
      <c r="J2444" s="56" t="str">
        <f t="shared" si="237"/>
        <v/>
      </c>
      <c r="K2444" s="42" t="str">
        <f t="shared" si="236"/>
        <v/>
      </c>
      <c r="L2444" s="42" t="str">
        <f t="shared" si="238"/>
        <v/>
      </c>
      <c r="M2444" s="56" t="str">
        <f t="shared" si="239"/>
        <v/>
      </c>
      <c r="N2444" s="42" t="str">
        <f>IF(LEN(I2444)=0,"",VLOOKUP(M2444,'Decile Calc'!$G$2:$H$11,2))</f>
        <v/>
      </c>
      <c r="O2444" s="57" t="str">
        <f t="shared" si="240"/>
        <v/>
      </c>
      <c r="P2444" s="42" t="str">
        <f t="shared" si="241"/>
        <v/>
      </c>
    </row>
    <row r="2445" spans="4:16" x14ac:dyDescent="0.3">
      <c r="D2445" s="2"/>
      <c r="I2445" s="42" t="str">
        <f>IF(LEN(H2445)&gt;0,G2445*0.5+((F2445/Summary!$B$3)*0.5),"")</f>
        <v/>
      </c>
      <c r="J2445" s="56" t="str">
        <f t="shared" si="237"/>
        <v/>
      </c>
      <c r="K2445" s="42" t="str">
        <f t="shared" si="236"/>
        <v/>
      </c>
      <c r="L2445" s="42" t="str">
        <f t="shared" si="238"/>
        <v/>
      </c>
      <c r="M2445" s="56" t="str">
        <f t="shared" si="239"/>
        <v/>
      </c>
      <c r="N2445" s="42" t="str">
        <f>IF(LEN(I2445)=0,"",VLOOKUP(M2445,'Decile Calc'!$G$2:$H$11,2))</f>
        <v/>
      </c>
      <c r="O2445" s="57" t="str">
        <f t="shared" si="240"/>
        <v/>
      </c>
      <c r="P2445" s="42" t="str">
        <f t="shared" si="241"/>
        <v/>
      </c>
    </row>
    <row r="2446" spans="4:16" x14ac:dyDescent="0.3">
      <c r="D2446" s="2"/>
      <c r="I2446" s="42" t="str">
        <f>IF(LEN(H2446)&gt;0,G2446*0.5+((F2446/Summary!$B$3)*0.5),"")</f>
        <v/>
      </c>
      <c r="J2446" s="56" t="str">
        <f t="shared" si="237"/>
        <v/>
      </c>
      <c r="K2446" s="42" t="str">
        <f t="shared" si="236"/>
        <v/>
      </c>
      <c r="L2446" s="42" t="str">
        <f t="shared" si="238"/>
        <v/>
      </c>
      <c r="M2446" s="56" t="str">
        <f t="shared" si="239"/>
        <v/>
      </c>
      <c r="N2446" s="42" t="str">
        <f>IF(LEN(I2446)=0,"",VLOOKUP(M2446,'Decile Calc'!$G$2:$H$11,2))</f>
        <v/>
      </c>
      <c r="O2446" s="57" t="str">
        <f t="shared" si="240"/>
        <v/>
      </c>
      <c r="P2446" s="42" t="str">
        <f t="shared" si="241"/>
        <v/>
      </c>
    </row>
    <row r="2447" spans="4:16" x14ac:dyDescent="0.3">
      <c r="D2447" s="30"/>
      <c r="I2447" s="42" t="str">
        <f>IF(LEN(H2447)&gt;0,G2447*0.5+((F2447/Summary!$B$3)*0.5),"")</f>
        <v/>
      </c>
      <c r="J2447" s="56" t="str">
        <f t="shared" si="237"/>
        <v/>
      </c>
      <c r="K2447" s="42" t="str">
        <f t="shared" si="236"/>
        <v/>
      </c>
      <c r="L2447" s="42" t="str">
        <f t="shared" si="238"/>
        <v/>
      </c>
      <c r="M2447" s="56" t="str">
        <f t="shared" si="239"/>
        <v/>
      </c>
      <c r="N2447" s="42" t="str">
        <f>IF(LEN(I2447)=0,"",VLOOKUP(M2447,'Decile Calc'!$G$2:$H$11,2))</f>
        <v/>
      </c>
      <c r="O2447" s="57" t="str">
        <f t="shared" si="240"/>
        <v/>
      </c>
      <c r="P2447" s="42" t="str">
        <f t="shared" si="241"/>
        <v/>
      </c>
    </row>
    <row r="2448" spans="4:16" x14ac:dyDescent="0.3">
      <c r="D2448" s="2"/>
      <c r="I2448" s="42" t="str">
        <f>IF(LEN(H2448)&gt;0,G2448*0.5+((F2448/Summary!$B$3)*0.5),"")</f>
        <v/>
      </c>
      <c r="J2448" s="56" t="str">
        <f t="shared" si="237"/>
        <v/>
      </c>
      <c r="K2448" s="42" t="str">
        <f t="shared" si="236"/>
        <v/>
      </c>
      <c r="L2448" s="42" t="str">
        <f t="shared" si="238"/>
        <v/>
      </c>
      <c r="M2448" s="56" t="str">
        <f t="shared" si="239"/>
        <v/>
      </c>
      <c r="N2448" s="42" t="str">
        <f>IF(LEN(I2448)=0,"",VLOOKUP(M2448,'Decile Calc'!$G$2:$H$11,2))</f>
        <v/>
      </c>
      <c r="O2448" s="57" t="str">
        <f t="shared" si="240"/>
        <v/>
      </c>
      <c r="P2448" s="42" t="str">
        <f t="shared" si="241"/>
        <v/>
      </c>
    </row>
    <row r="2449" spans="4:16" x14ac:dyDescent="0.3">
      <c r="D2449" s="30"/>
      <c r="I2449" s="42" t="str">
        <f>IF(LEN(H2449)&gt;0,G2449*0.5+((F2449/Summary!$B$3)*0.5),"")</f>
        <v/>
      </c>
      <c r="J2449" s="56" t="str">
        <f t="shared" si="237"/>
        <v/>
      </c>
      <c r="K2449" s="42" t="str">
        <f t="shared" si="236"/>
        <v/>
      </c>
      <c r="L2449" s="42" t="str">
        <f t="shared" si="238"/>
        <v/>
      </c>
      <c r="M2449" s="56" t="str">
        <f t="shared" si="239"/>
        <v/>
      </c>
      <c r="N2449" s="42" t="str">
        <f>IF(LEN(I2449)=0,"",VLOOKUP(M2449,'Decile Calc'!$G$2:$H$11,2))</f>
        <v/>
      </c>
      <c r="O2449" s="57" t="str">
        <f t="shared" si="240"/>
        <v/>
      </c>
      <c r="P2449" s="42" t="str">
        <f t="shared" si="241"/>
        <v/>
      </c>
    </row>
    <row r="2450" spans="4:16" x14ac:dyDescent="0.3">
      <c r="D2450" s="2"/>
      <c r="H2450" s="63"/>
      <c r="I2450" s="42" t="str">
        <f>IF(LEN(H2450)&gt;0,G2450*0.5+((F2450/Summary!$B$3)*0.5),"")</f>
        <v/>
      </c>
      <c r="J2450" s="56" t="str">
        <f t="shared" si="237"/>
        <v/>
      </c>
      <c r="K2450" s="42" t="str">
        <f t="shared" si="236"/>
        <v/>
      </c>
      <c r="L2450" s="42" t="str">
        <f t="shared" si="238"/>
        <v/>
      </c>
      <c r="M2450" s="56" t="str">
        <f t="shared" si="239"/>
        <v/>
      </c>
      <c r="N2450" s="42" t="str">
        <f>IF(LEN(I2450)=0,"",VLOOKUP(M2450,'Decile Calc'!$G$2:$H$11,2))</f>
        <v/>
      </c>
      <c r="O2450" s="57" t="str">
        <f t="shared" si="240"/>
        <v/>
      </c>
      <c r="P2450" s="42" t="str">
        <f t="shared" si="241"/>
        <v/>
      </c>
    </row>
    <row r="2451" spans="4:16" x14ac:dyDescent="0.3">
      <c r="D2451" s="2"/>
      <c r="I2451" s="42" t="str">
        <f>IF(LEN(H2451)&gt;0,G2451*0.5+((F2451/Summary!$B$3)*0.5),"")</f>
        <v/>
      </c>
      <c r="J2451" s="56" t="str">
        <f t="shared" si="237"/>
        <v/>
      </c>
      <c r="K2451" s="42" t="str">
        <f t="shared" si="236"/>
        <v/>
      </c>
      <c r="L2451" s="42" t="str">
        <f t="shared" si="238"/>
        <v/>
      </c>
      <c r="M2451" s="56" t="str">
        <f t="shared" si="239"/>
        <v/>
      </c>
      <c r="N2451" s="42" t="str">
        <f>IF(LEN(I2451)=0,"",VLOOKUP(M2451,'Decile Calc'!$G$2:$H$11,2))</f>
        <v/>
      </c>
      <c r="O2451" s="57" t="str">
        <f t="shared" si="240"/>
        <v/>
      </c>
      <c r="P2451" s="42" t="str">
        <f t="shared" si="241"/>
        <v/>
      </c>
    </row>
    <row r="2452" spans="4:16" x14ac:dyDescent="0.3">
      <c r="D2452" s="2"/>
      <c r="I2452" s="42" t="str">
        <f>IF(LEN(H2452)&gt;0,G2452*0.5+((F2452/Summary!$B$3)*0.5),"")</f>
        <v/>
      </c>
      <c r="J2452" s="56" t="str">
        <f t="shared" si="237"/>
        <v/>
      </c>
      <c r="K2452" s="42" t="str">
        <f t="shared" si="236"/>
        <v/>
      </c>
      <c r="L2452" s="42" t="str">
        <f t="shared" si="238"/>
        <v/>
      </c>
      <c r="M2452" s="56" t="str">
        <f t="shared" si="239"/>
        <v/>
      </c>
      <c r="N2452" s="42" t="str">
        <f>IF(LEN(I2452)=0,"",VLOOKUP(M2452,'Decile Calc'!$G$2:$H$11,2))</f>
        <v/>
      </c>
      <c r="O2452" s="57" t="str">
        <f t="shared" si="240"/>
        <v/>
      </c>
      <c r="P2452" s="42" t="str">
        <f t="shared" si="241"/>
        <v/>
      </c>
    </row>
    <row r="2453" spans="4:16" x14ac:dyDescent="0.3">
      <c r="D2453" s="30"/>
      <c r="I2453" s="42" t="str">
        <f>IF(LEN(H2453)&gt;0,G2453*0.5+((F2453/Summary!$B$3)*0.5),"")</f>
        <v/>
      </c>
      <c r="J2453" s="56" t="str">
        <f t="shared" si="237"/>
        <v/>
      </c>
      <c r="K2453" s="42" t="str">
        <f t="shared" si="236"/>
        <v/>
      </c>
      <c r="L2453" s="42" t="str">
        <f t="shared" si="238"/>
        <v/>
      </c>
      <c r="M2453" s="56" t="str">
        <f t="shared" si="239"/>
        <v/>
      </c>
      <c r="N2453" s="42" t="str">
        <f>IF(LEN(I2453)=0,"",VLOOKUP(M2453,'Decile Calc'!$G$2:$H$11,2))</f>
        <v/>
      </c>
      <c r="O2453" s="57" t="str">
        <f t="shared" si="240"/>
        <v/>
      </c>
      <c r="P2453" s="42" t="str">
        <f t="shared" si="241"/>
        <v/>
      </c>
    </row>
    <row r="2454" spans="4:16" x14ac:dyDescent="0.3">
      <c r="D2454" s="2"/>
      <c r="I2454" s="42" t="str">
        <f>IF(LEN(H2454)&gt;0,G2454*0.5+((F2454/Summary!$B$3)*0.5),"")</f>
        <v/>
      </c>
      <c r="J2454" s="56" t="str">
        <f t="shared" si="237"/>
        <v/>
      </c>
      <c r="K2454" s="42" t="str">
        <f t="shared" si="236"/>
        <v/>
      </c>
      <c r="L2454" s="42" t="str">
        <f t="shared" si="238"/>
        <v/>
      </c>
      <c r="M2454" s="56" t="str">
        <f t="shared" si="239"/>
        <v/>
      </c>
      <c r="N2454" s="42" t="str">
        <f>IF(LEN(I2454)=0,"",VLOOKUP(M2454,'Decile Calc'!$G$2:$H$11,2))</f>
        <v/>
      </c>
      <c r="O2454" s="57" t="str">
        <f t="shared" si="240"/>
        <v/>
      </c>
      <c r="P2454" s="42" t="str">
        <f t="shared" si="241"/>
        <v/>
      </c>
    </row>
    <row r="2455" spans="4:16" x14ac:dyDescent="0.3">
      <c r="D2455" s="2"/>
      <c r="I2455" s="42" t="str">
        <f>IF(LEN(H2455)&gt;0,G2455*0.5+((F2455/Summary!$B$3)*0.5),"")</f>
        <v/>
      </c>
      <c r="J2455" s="56" t="str">
        <f t="shared" si="237"/>
        <v/>
      </c>
      <c r="K2455" s="42" t="str">
        <f t="shared" si="236"/>
        <v/>
      </c>
      <c r="L2455" s="42" t="str">
        <f t="shared" si="238"/>
        <v/>
      </c>
      <c r="M2455" s="56" t="str">
        <f t="shared" si="239"/>
        <v/>
      </c>
      <c r="N2455" s="42" t="str">
        <f>IF(LEN(I2455)=0,"",VLOOKUP(M2455,'Decile Calc'!$G$2:$H$11,2))</f>
        <v/>
      </c>
      <c r="O2455" s="57" t="str">
        <f t="shared" si="240"/>
        <v/>
      </c>
      <c r="P2455" s="42" t="str">
        <f t="shared" si="241"/>
        <v/>
      </c>
    </row>
    <row r="2456" spans="4:16" x14ac:dyDescent="0.3">
      <c r="D2456" s="30"/>
      <c r="I2456" s="42" t="str">
        <f>IF(LEN(H2456)&gt;0,G2456*0.5+((F2456/Summary!$B$3)*0.5),"")</f>
        <v/>
      </c>
      <c r="J2456" s="56" t="str">
        <f t="shared" si="237"/>
        <v/>
      </c>
      <c r="K2456" s="42" t="str">
        <f t="shared" si="236"/>
        <v/>
      </c>
      <c r="L2456" s="42" t="str">
        <f t="shared" si="238"/>
        <v/>
      </c>
      <c r="M2456" s="56" t="str">
        <f t="shared" si="239"/>
        <v/>
      </c>
      <c r="N2456" s="42" t="str">
        <f>IF(LEN(I2456)=0,"",VLOOKUP(M2456,'Decile Calc'!$G$2:$H$11,2))</f>
        <v/>
      </c>
      <c r="O2456" s="57" t="str">
        <f t="shared" si="240"/>
        <v/>
      </c>
      <c r="P2456" s="42" t="str">
        <f t="shared" si="241"/>
        <v/>
      </c>
    </row>
    <row r="2457" spans="4:16" x14ac:dyDescent="0.3">
      <c r="D2457" s="30"/>
      <c r="I2457" s="42" t="str">
        <f>IF(LEN(H2457)&gt;0,G2457*0.5+((F2457/Summary!$B$3)*0.5),"")</f>
        <v/>
      </c>
      <c r="J2457" s="56" t="str">
        <f t="shared" si="237"/>
        <v/>
      </c>
      <c r="K2457" s="42" t="str">
        <f t="shared" si="236"/>
        <v/>
      </c>
      <c r="L2457" s="42" t="str">
        <f t="shared" si="238"/>
        <v/>
      </c>
      <c r="M2457" s="56" t="str">
        <f t="shared" si="239"/>
        <v/>
      </c>
      <c r="N2457" s="42" t="str">
        <f>IF(LEN(I2457)=0,"",VLOOKUP(M2457,'Decile Calc'!$G$2:$H$11,2))</f>
        <v/>
      </c>
      <c r="O2457" s="57" t="str">
        <f t="shared" si="240"/>
        <v/>
      </c>
      <c r="P2457" s="42" t="str">
        <f t="shared" si="241"/>
        <v/>
      </c>
    </row>
    <row r="2458" spans="4:16" x14ac:dyDescent="0.3">
      <c r="D2458" s="2"/>
      <c r="I2458" s="42" t="str">
        <f>IF(LEN(H2458)&gt;0,G2458*0.5+((F2458/Summary!$B$3)*0.5),"")</f>
        <v/>
      </c>
      <c r="J2458" s="56" t="str">
        <f t="shared" si="237"/>
        <v/>
      </c>
      <c r="K2458" s="42" t="str">
        <f t="shared" si="236"/>
        <v/>
      </c>
      <c r="L2458" s="42" t="str">
        <f t="shared" si="238"/>
        <v/>
      </c>
      <c r="M2458" s="56" t="str">
        <f t="shared" si="239"/>
        <v/>
      </c>
      <c r="N2458" s="42" t="str">
        <f>IF(LEN(I2458)=0,"",VLOOKUP(M2458,'Decile Calc'!$G$2:$H$11,2))</f>
        <v/>
      </c>
      <c r="O2458" s="57" t="str">
        <f t="shared" si="240"/>
        <v/>
      </c>
      <c r="P2458" s="42" t="str">
        <f t="shared" si="241"/>
        <v/>
      </c>
    </row>
    <row r="2459" spans="4:16" x14ac:dyDescent="0.3">
      <c r="D2459" s="2"/>
      <c r="I2459" s="42" t="str">
        <f>IF(LEN(H2459)&gt;0,G2459*0.5+((F2459/Summary!$B$3)*0.5),"")</f>
        <v/>
      </c>
      <c r="J2459" s="56" t="str">
        <f t="shared" si="237"/>
        <v/>
      </c>
      <c r="K2459" s="42" t="str">
        <f t="shared" si="236"/>
        <v/>
      </c>
      <c r="L2459" s="42" t="str">
        <f t="shared" si="238"/>
        <v/>
      </c>
      <c r="M2459" s="56" t="str">
        <f t="shared" si="239"/>
        <v/>
      </c>
      <c r="N2459" s="42" t="str">
        <f>IF(LEN(I2459)=0,"",VLOOKUP(M2459,'Decile Calc'!$G$2:$H$11,2))</f>
        <v/>
      </c>
      <c r="O2459" s="57" t="str">
        <f t="shared" si="240"/>
        <v/>
      </c>
      <c r="P2459" s="42" t="str">
        <f t="shared" si="241"/>
        <v/>
      </c>
    </row>
    <row r="2460" spans="4:16" x14ac:dyDescent="0.3">
      <c r="D2460" s="2"/>
      <c r="I2460" s="42" t="str">
        <f>IF(LEN(H2460)&gt;0,G2460*0.5+((F2460/Summary!$B$3)*0.5),"")</f>
        <v/>
      </c>
      <c r="J2460" s="56" t="str">
        <f t="shared" si="237"/>
        <v/>
      </c>
      <c r="K2460" s="42" t="str">
        <f t="shared" si="236"/>
        <v/>
      </c>
      <c r="L2460" s="42" t="str">
        <f t="shared" si="238"/>
        <v/>
      </c>
      <c r="M2460" s="56" t="str">
        <f t="shared" si="239"/>
        <v/>
      </c>
      <c r="N2460" s="42" t="str">
        <f>IF(LEN(I2460)=0,"",VLOOKUP(M2460,'Decile Calc'!$G$2:$H$11,2))</f>
        <v/>
      </c>
      <c r="O2460" s="57" t="str">
        <f t="shared" si="240"/>
        <v/>
      </c>
      <c r="P2460" s="42" t="str">
        <f t="shared" si="241"/>
        <v/>
      </c>
    </row>
    <row r="2461" spans="4:16" x14ac:dyDescent="0.3">
      <c r="D2461" s="2"/>
      <c r="H2461" s="63"/>
      <c r="I2461" s="42" t="str">
        <f>IF(LEN(H2461)&gt;0,G2461*0.5+((F2461/Summary!$B$3)*0.5),"")</f>
        <v/>
      </c>
      <c r="J2461" s="56" t="str">
        <f t="shared" si="237"/>
        <v/>
      </c>
      <c r="K2461" s="42" t="str">
        <f t="shared" si="236"/>
        <v/>
      </c>
      <c r="L2461" s="42" t="str">
        <f t="shared" si="238"/>
        <v/>
      </c>
      <c r="M2461" s="56" t="str">
        <f t="shared" si="239"/>
        <v/>
      </c>
      <c r="N2461" s="42" t="str">
        <f>IF(LEN(I2461)=0,"",VLOOKUP(M2461,'Decile Calc'!$G$2:$H$11,2))</f>
        <v/>
      </c>
      <c r="O2461" s="57" t="str">
        <f t="shared" si="240"/>
        <v/>
      </c>
      <c r="P2461" s="42" t="str">
        <f t="shared" si="241"/>
        <v/>
      </c>
    </row>
    <row r="2462" spans="4:16" x14ac:dyDescent="0.3">
      <c r="D2462" s="2"/>
      <c r="I2462" s="42" t="str">
        <f>IF(LEN(H2462)&gt;0,G2462*0.5+((F2462/Summary!$B$3)*0.5),"")</f>
        <v/>
      </c>
      <c r="J2462" s="56" t="str">
        <f t="shared" si="237"/>
        <v/>
      </c>
      <c r="K2462" s="42" t="str">
        <f t="shared" si="236"/>
        <v/>
      </c>
      <c r="L2462" s="42" t="str">
        <f t="shared" si="238"/>
        <v/>
      </c>
      <c r="M2462" s="56" t="str">
        <f t="shared" si="239"/>
        <v/>
      </c>
      <c r="N2462" s="42" t="str">
        <f>IF(LEN(I2462)=0,"",VLOOKUP(M2462,'Decile Calc'!$G$2:$H$11,2))</f>
        <v/>
      </c>
      <c r="O2462" s="57" t="str">
        <f t="shared" si="240"/>
        <v/>
      </c>
      <c r="P2462" s="42" t="str">
        <f t="shared" si="241"/>
        <v/>
      </c>
    </row>
    <row r="2463" spans="4:16" x14ac:dyDescent="0.3">
      <c r="D2463" s="2"/>
      <c r="I2463" s="42" t="str">
        <f>IF(LEN(H2463)&gt;0,G2463*0.5+((F2463/Summary!$B$3)*0.5),"")</f>
        <v/>
      </c>
      <c r="J2463" s="56" t="str">
        <f t="shared" si="237"/>
        <v/>
      </c>
      <c r="K2463" s="42" t="str">
        <f t="shared" si="236"/>
        <v/>
      </c>
      <c r="L2463" s="42" t="str">
        <f t="shared" si="238"/>
        <v/>
      </c>
      <c r="M2463" s="56" t="str">
        <f t="shared" si="239"/>
        <v/>
      </c>
      <c r="N2463" s="42" t="str">
        <f>IF(LEN(I2463)=0,"",VLOOKUP(M2463,'Decile Calc'!$G$2:$H$11,2))</f>
        <v/>
      </c>
      <c r="O2463" s="57" t="str">
        <f t="shared" si="240"/>
        <v/>
      </c>
      <c r="P2463" s="42" t="str">
        <f t="shared" si="241"/>
        <v/>
      </c>
    </row>
    <row r="2464" spans="4:16" x14ac:dyDescent="0.3">
      <c r="D2464" s="2"/>
      <c r="I2464" s="42" t="str">
        <f>IF(LEN(H2464)&gt;0,G2464*0.5+((F2464/Summary!$B$3)*0.5),"")</f>
        <v/>
      </c>
      <c r="J2464" s="56" t="str">
        <f t="shared" si="237"/>
        <v/>
      </c>
      <c r="K2464" s="42" t="str">
        <f t="shared" si="236"/>
        <v/>
      </c>
      <c r="L2464" s="42" t="str">
        <f t="shared" si="238"/>
        <v/>
      </c>
      <c r="M2464" s="56" t="str">
        <f t="shared" si="239"/>
        <v/>
      </c>
      <c r="N2464" s="42" t="str">
        <f>IF(LEN(I2464)=0,"",VLOOKUP(M2464,'Decile Calc'!$G$2:$H$11,2))</f>
        <v/>
      </c>
      <c r="O2464" s="57" t="str">
        <f t="shared" si="240"/>
        <v/>
      </c>
      <c r="P2464" s="42" t="str">
        <f t="shared" si="241"/>
        <v/>
      </c>
    </row>
    <row r="2465" spans="4:16" x14ac:dyDescent="0.3">
      <c r="D2465" s="2"/>
      <c r="I2465" s="42" t="str">
        <f>IF(LEN(H2465)&gt;0,G2465*0.5+((F2465/Summary!$B$3)*0.5),"")</f>
        <v/>
      </c>
      <c r="J2465" s="56" t="str">
        <f t="shared" si="237"/>
        <v/>
      </c>
      <c r="K2465" s="42" t="str">
        <f t="shared" si="236"/>
        <v/>
      </c>
      <c r="L2465" s="42" t="str">
        <f t="shared" si="238"/>
        <v/>
      </c>
      <c r="M2465" s="56" t="str">
        <f t="shared" si="239"/>
        <v/>
      </c>
      <c r="N2465" s="42" t="str">
        <f>IF(LEN(I2465)=0,"",VLOOKUP(M2465,'Decile Calc'!$G$2:$H$11,2))</f>
        <v/>
      </c>
      <c r="O2465" s="57" t="str">
        <f t="shared" si="240"/>
        <v/>
      </c>
      <c r="P2465" s="42" t="str">
        <f t="shared" si="241"/>
        <v/>
      </c>
    </row>
    <row r="2466" spans="4:16" x14ac:dyDescent="0.3">
      <c r="D2466" s="2"/>
      <c r="I2466" s="42" t="str">
        <f>IF(LEN(H2466)&gt;0,G2466*0.5+((F2466/Summary!$B$3)*0.5),"")</f>
        <v/>
      </c>
      <c r="J2466" s="56" t="str">
        <f t="shared" si="237"/>
        <v/>
      </c>
      <c r="K2466" s="42" t="str">
        <f t="shared" si="236"/>
        <v/>
      </c>
      <c r="L2466" s="42" t="str">
        <f t="shared" si="238"/>
        <v/>
      </c>
      <c r="M2466" s="56" t="str">
        <f t="shared" si="239"/>
        <v/>
      </c>
      <c r="N2466" s="42" t="str">
        <f>IF(LEN(I2466)=0,"",VLOOKUP(M2466,'Decile Calc'!$G$2:$H$11,2))</f>
        <v/>
      </c>
      <c r="O2466" s="57" t="str">
        <f t="shared" si="240"/>
        <v/>
      </c>
      <c r="P2466" s="42" t="str">
        <f t="shared" si="241"/>
        <v/>
      </c>
    </row>
    <row r="2467" spans="4:16" x14ac:dyDescent="0.3">
      <c r="D2467" s="2"/>
      <c r="I2467" s="42" t="str">
        <f>IF(LEN(H2467)&gt;0,G2467*0.5+((F2467/Summary!$B$3)*0.5),"")</f>
        <v/>
      </c>
      <c r="J2467" s="56" t="str">
        <f t="shared" si="237"/>
        <v/>
      </c>
      <c r="K2467" s="42" t="str">
        <f t="shared" si="236"/>
        <v/>
      </c>
      <c r="L2467" s="42" t="str">
        <f t="shared" si="238"/>
        <v/>
      </c>
      <c r="M2467" s="56" t="str">
        <f t="shared" si="239"/>
        <v/>
      </c>
      <c r="N2467" s="42" t="str">
        <f>IF(LEN(I2467)=0,"",VLOOKUP(M2467,'Decile Calc'!$G$2:$H$11,2))</f>
        <v/>
      </c>
      <c r="O2467" s="57" t="str">
        <f t="shared" si="240"/>
        <v/>
      </c>
      <c r="P2467" s="42" t="str">
        <f t="shared" si="241"/>
        <v/>
      </c>
    </row>
    <row r="2468" spans="4:16" x14ac:dyDescent="0.3">
      <c r="D2468" s="2"/>
      <c r="I2468" s="42" t="str">
        <f>IF(LEN(H2468)&gt;0,G2468*0.5+((F2468/Summary!$B$3)*0.5),"")</f>
        <v/>
      </c>
      <c r="J2468" s="56" t="str">
        <f t="shared" si="237"/>
        <v/>
      </c>
      <c r="K2468" s="42" t="str">
        <f t="shared" si="236"/>
        <v/>
      </c>
      <c r="L2468" s="42" t="str">
        <f t="shared" si="238"/>
        <v/>
      </c>
      <c r="M2468" s="56" t="str">
        <f t="shared" si="239"/>
        <v/>
      </c>
      <c r="N2468" s="42" t="str">
        <f>IF(LEN(I2468)=0,"",VLOOKUP(M2468,'Decile Calc'!$G$2:$H$11,2))</f>
        <v/>
      </c>
      <c r="O2468" s="57" t="str">
        <f t="shared" si="240"/>
        <v/>
      </c>
      <c r="P2468" s="42" t="str">
        <f t="shared" si="241"/>
        <v/>
      </c>
    </row>
    <row r="2469" spans="4:16" x14ac:dyDescent="0.3">
      <c r="D2469" s="2"/>
      <c r="I2469" s="42" t="str">
        <f>IF(LEN(H2469)&gt;0,G2469*0.5+((F2469/Summary!$B$3)*0.5),"")</f>
        <v/>
      </c>
      <c r="J2469" s="56" t="str">
        <f t="shared" si="237"/>
        <v/>
      </c>
      <c r="K2469" s="42" t="str">
        <f t="shared" si="236"/>
        <v/>
      </c>
      <c r="L2469" s="42" t="str">
        <f t="shared" si="238"/>
        <v/>
      </c>
      <c r="M2469" s="56" t="str">
        <f t="shared" si="239"/>
        <v/>
      </c>
      <c r="N2469" s="42" t="str">
        <f>IF(LEN(I2469)=0,"",VLOOKUP(M2469,'Decile Calc'!$G$2:$H$11,2))</f>
        <v/>
      </c>
      <c r="O2469" s="57" t="str">
        <f t="shared" si="240"/>
        <v/>
      </c>
      <c r="P2469" s="42" t="str">
        <f t="shared" si="241"/>
        <v/>
      </c>
    </row>
    <row r="2470" spans="4:16" x14ac:dyDescent="0.3">
      <c r="D2470" s="30"/>
      <c r="I2470" s="42" t="str">
        <f>IF(LEN(H2470)&gt;0,G2470*0.5+((F2470/Summary!$B$3)*0.5),"")</f>
        <v/>
      </c>
      <c r="J2470" s="56" t="str">
        <f t="shared" si="237"/>
        <v/>
      </c>
      <c r="K2470" s="42" t="str">
        <f t="shared" si="236"/>
        <v/>
      </c>
      <c r="L2470" s="42" t="str">
        <f t="shared" si="238"/>
        <v/>
      </c>
      <c r="M2470" s="56" t="str">
        <f t="shared" si="239"/>
        <v/>
      </c>
      <c r="N2470" s="42" t="str">
        <f>IF(LEN(I2470)=0,"",VLOOKUP(M2470,'Decile Calc'!$G$2:$H$11,2))</f>
        <v/>
      </c>
      <c r="O2470" s="57" t="str">
        <f t="shared" si="240"/>
        <v/>
      </c>
      <c r="P2470" s="42" t="str">
        <f t="shared" si="241"/>
        <v/>
      </c>
    </row>
    <row r="2471" spans="4:16" x14ac:dyDescent="0.3">
      <c r="D2471" s="2"/>
      <c r="I2471" s="42" t="str">
        <f>IF(LEN(H2471)&gt;0,G2471*0.5+((F2471/Summary!$B$3)*0.5),"")</f>
        <v/>
      </c>
      <c r="J2471" s="56" t="str">
        <f t="shared" si="237"/>
        <v/>
      </c>
      <c r="K2471" s="42" t="str">
        <f t="shared" si="236"/>
        <v/>
      </c>
      <c r="L2471" s="42" t="str">
        <f t="shared" si="238"/>
        <v/>
      </c>
      <c r="M2471" s="56" t="str">
        <f t="shared" si="239"/>
        <v/>
      </c>
      <c r="N2471" s="42" t="str">
        <f>IF(LEN(I2471)=0,"",VLOOKUP(M2471,'Decile Calc'!$G$2:$H$11,2))</f>
        <v/>
      </c>
      <c r="O2471" s="57" t="str">
        <f t="shared" si="240"/>
        <v/>
      </c>
      <c r="P2471" s="42" t="str">
        <f t="shared" si="241"/>
        <v/>
      </c>
    </row>
    <row r="2472" spans="4:16" x14ac:dyDescent="0.3">
      <c r="D2472" s="2"/>
      <c r="H2472" s="63"/>
      <c r="I2472" s="42" t="str">
        <f>IF(LEN(H2472)&gt;0,G2472*0.5+((F2472/Summary!$B$3)*0.5),"")</f>
        <v/>
      </c>
      <c r="J2472" s="56" t="str">
        <f t="shared" si="237"/>
        <v/>
      </c>
      <c r="K2472" s="42" t="str">
        <f t="shared" si="236"/>
        <v/>
      </c>
      <c r="L2472" s="42" t="str">
        <f t="shared" si="238"/>
        <v/>
      </c>
      <c r="M2472" s="56" t="str">
        <f t="shared" si="239"/>
        <v/>
      </c>
      <c r="N2472" s="42" t="str">
        <f>IF(LEN(I2472)=0,"",VLOOKUP(M2472,'Decile Calc'!$G$2:$H$11,2))</f>
        <v/>
      </c>
      <c r="O2472" s="57" t="str">
        <f t="shared" si="240"/>
        <v/>
      </c>
      <c r="P2472" s="42" t="str">
        <f t="shared" si="241"/>
        <v/>
      </c>
    </row>
    <row r="2473" spans="4:16" x14ac:dyDescent="0.3">
      <c r="D2473" s="2"/>
      <c r="I2473" s="42" t="str">
        <f>IF(LEN(H2473)&gt;0,G2473*0.5+((F2473/Summary!$B$3)*0.5),"")</f>
        <v/>
      </c>
      <c r="J2473" s="56" t="str">
        <f t="shared" si="237"/>
        <v/>
      </c>
      <c r="K2473" s="42" t="str">
        <f t="shared" si="236"/>
        <v/>
      </c>
      <c r="L2473" s="42" t="str">
        <f t="shared" si="238"/>
        <v/>
      </c>
      <c r="M2473" s="56" t="str">
        <f t="shared" si="239"/>
        <v/>
      </c>
      <c r="N2473" s="42" t="str">
        <f>IF(LEN(I2473)=0,"",VLOOKUP(M2473,'Decile Calc'!$G$2:$H$11,2))</f>
        <v/>
      </c>
      <c r="O2473" s="57" t="str">
        <f t="shared" si="240"/>
        <v/>
      </c>
      <c r="P2473" s="42" t="str">
        <f t="shared" si="241"/>
        <v/>
      </c>
    </row>
    <row r="2474" spans="4:16" x14ac:dyDescent="0.3">
      <c r="D2474" s="2"/>
      <c r="I2474" s="42" t="str">
        <f>IF(LEN(H2474)&gt;0,G2474*0.5+((F2474/Summary!$B$3)*0.5),"")</f>
        <v/>
      </c>
      <c r="J2474" s="56" t="str">
        <f t="shared" si="237"/>
        <v/>
      </c>
      <c r="K2474" s="42" t="str">
        <f t="shared" si="236"/>
        <v/>
      </c>
      <c r="L2474" s="42" t="str">
        <f t="shared" si="238"/>
        <v/>
      </c>
      <c r="M2474" s="56" t="str">
        <f t="shared" si="239"/>
        <v/>
      </c>
      <c r="N2474" s="42" t="str">
        <f>IF(LEN(I2474)=0,"",VLOOKUP(M2474,'Decile Calc'!$G$2:$H$11,2))</f>
        <v/>
      </c>
      <c r="O2474" s="57" t="str">
        <f t="shared" si="240"/>
        <v/>
      </c>
      <c r="P2474" s="42" t="str">
        <f t="shared" si="241"/>
        <v/>
      </c>
    </row>
    <row r="2475" spans="4:16" x14ac:dyDescent="0.3">
      <c r="D2475" s="2"/>
      <c r="H2475" s="63"/>
      <c r="I2475" s="42" t="str">
        <f>IF(LEN(H2475)&gt;0,G2475*0.5+((F2475/Summary!$B$3)*0.5),"")</f>
        <v/>
      </c>
      <c r="J2475" s="56" t="str">
        <f t="shared" si="237"/>
        <v/>
      </c>
      <c r="K2475" s="42" t="str">
        <f t="shared" si="236"/>
        <v/>
      </c>
      <c r="L2475" s="42" t="str">
        <f t="shared" si="238"/>
        <v/>
      </c>
      <c r="M2475" s="56" t="str">
        <f t="shared" si="239"/>
        <v/>
      </c>
      <c r="N2475" s="42" t="str">
        <f>IF(LEN(I2475)=0,"",VLOOKUP(M2475,'Decile Calc'!$G$2:$H$11,2))</f>
        <v/>
      </c>
      <c r="O2475" s="57" t="str">
        <f t="shared" si="240"/>
        <v/>
      </c>
      <c r="P2475" s="42" t="str">
        <f t="shared" si="241"/>
        <v/>
      </c>
    </row>
    <row r="2476" spans="4:16" x14ac:dyDescent="0.3">
      <c r="D2476" s="2"/>
      <c r="I2476" s="42" t="str">
        <f>IF(LEN(H2476)&gt;0,G2476*0.5+((F2476/Summary!$B$3)*0.5),"")</f>
        <v/>
      </c>
      <c r="J2476" s="56" t="str">
        <f t="shared" si="237"/>
        <v/>
      </c>
      <c r="K2476" s="42" t="str">
        <f t="shared" si="236"/>
        <v/>
      </c>
      <c r="L2476" s="42" t="str">
        <f t="shared" si="238"/>
        <v/>
      </c>
      <c r="M2476" s="56" t="str">
        <f t="shared" si="239"/>
        <v/>
      </c>
      <c r="N2476" s="42" t="str">
        <f>IF(LEN(I2476)=0,"",VLOOKUP(M2476,'Decile Calc'!$G$2:$H$11,2))</f>
        <v/>
      </c>
      <c r="O2476" s="57" t="str">
        <f t="shared" si="240"/>
        <v/>
      </c>
      <c r="P2476" s="42" t="str">
        <f t="shared" si="241"/>
        <v/>
      </c>
    </row>
    <row r="2477" spans="4:16" x14ac:dyDescent="0.3">
      <c r="D2477" s="2"/>
      <c r="I2477" s="42" t="str">
        <f>IF(LEN(H2477)&gt;0,G2477*0.5+((F2477/Summary!$B$3)*0.5),"")</f>
        <v/>
      </c>
      <c r="J2477" s="56" t="str">
        <f t="shared" si="237"/>
        <v/>
      </c>
      <c r="K2477" s="42" t="str">
        <f t="shared" si="236"/>
        <v/>
      </c>
      <c r="L2477" s="42" t="str">
        <f t="shared" si="238"/>
        <v/>
      </c>
      <c r="M2477" s="56" t="str">
        <f t="shared" si="239"/>
        <v/>
      </c>
      <c r="N2477" s="42" t="str">
        <f>IF(LEN(I2477)=0,"",VLOOKUP(M2477,'Decile Calc'!$G$2:$H$11,2))</f>
        <v/>
      </c>
      <c r="O2477" s="57" t="str">
        <f t="shared" si="240"/>
        <v/>
      </c>
      <c r="P2477" s="42" t="str">
        <f t="shared" si="241"/>
        <v/>
      </c>
    </row>
    <row r="2478" spans="4:16" x14ac:dyDescent="0.3">
      <c r="D2478" s="2"/>
      <c r="H2478" s="63"/>
      <c r="I2478" s="42" t="str">
        <f>IF(LEN(H2478)&gt;0,G2478*0.5+((F2478/Summary!$B$3)*0.5),"")</f>
        <v/>
      </c>
      <c r="J2478" s="56" t="str">
        <f t="shared" si="237"/>
        <v/>
      </c>
      <c r="K2478" s="42" t="str">
        <f t="shared" si="236"/>
        <v/>
      </c>
      <c r="L2478" s="42" t="str">
        <f t="shared" si="238"/>
        <v/>
      </c>
      <c r="M2478" s="56" t="str">
        <f t="shared" si="239"/>
        <v/>
      </c>
      <c r="N2478" s="42" t="str">
        <f>IF(LEN(I2478)=0,"",VLOOKUP(M2478,'Decile Calc'!$G$2:$H$11,2))</f>
        <v/>
      </c>
      <c r="O2478" s="57" t="str">
        <f t="shared" si="240"/>
        <v/>
      </c>
      <c r="P2478" s="42" t="str">
        <f t="shared" si="241"/>
        <v/>
      </c>
    </row>
    <row r="2479" spans="4:16" x14ac:dyDescent="0.3">
      <c r="D2479" s="2"/>
      <c r="I2479" s="42" t="str">
        <f>IF(LEN(H2479)&gt;0,G2479*0.5+((F2479/Summary!$B$3)*0.5),"")</f>
        <v/>
      </c>
      <c r="J2479" s="56" t="str">
        <f t="shared" si="237"/>
        <v/>
      </c>
      <c r="K2479" s="42" t="str">
        <f t="shared" si="236"/>
        <v/>
      </c>
      <c r="L2479" s="42" t="str">
        <f t="shared" si="238"/>
        <v/>
      </c>
      <c r="M2479" s="56" t="str">
        <f t="shared" si="239"/>
        <v/>
      </c>
      <c r="N2479" s="42" t="str">
        <f>IF(LEN(I2479)=0,"",VLOOKUP(M2479,'Decile Calc'!$G$2:$H$11,2))</f>
        <v/>
      </c>
      <c r="O2479" s="57" t="str">
        <f t="shared" si="240"/>
        <v/>
      </c>
      <c r="P2479" s="42" t="str">
        <f t="shared" si="241"/>
        <v/>
      </c>
    </row>
    <row r="2480" spans="4:16" x14ac:dyDescent="0.3">
      <c r="D2480" s="2"/>
      <c r="H2480" s="63"/>
      <c r="I2480" s="42" t="str">
        <f>IF(LEN(H2480)&gt;0,G2480*0.5+((F2480/Summary!$B$3)*0.5),"")</f>
        <v/>
      </c>
      <c r="J2480" s="56" t="str">
        <f t="shared" si="237"/>
        <v/>
      </c>
      <c r="K2480" s="42" t="str">
        <f t="shared" si="236"/>
        <v/>
      </c>
      <c r="L2480" s="42" t="str">
        <f t="shared" si="238"/>
        <v/>
      </c>
      <c r="M2480" s="56" t="str">
        <f t="shared" si="239"/>
        <v/>
      </c>
      <c r="N2480" s="42" t="str">
        <f>IF(LEN(I2480)=0,"",VLOOKUP(M2480,'Decile Calc'!$G$2:$H$11,2))</f>
        <v/>
      </c>
      <c r="O2480" s="57" t="str">
        <f t="shared" si="240"/>
        <v/>
      </c>
      <c r="P2480" s="42" t="str">
        <f t="shared" si="241"/>
        <v/>
      </c>
    </row>
    <row r="2481" spans="4:16" x14ac:dyDescent="0.3">
      <c r="D2481" s="30"/>
      <c r="I2481" s="42" t="str">
        <f>IF(LEN(H2481)&gt;0,G2481*0.5+((F2481/Summary!$B$3)*0.5),"")</f>
        <v/>
      </c>
      <c r="J2481" s="56" t="str">
        <f t="shared" si="237"/>
        <v/>
      </c>
      <c r="K2481" s="42" t="str">
        <f t="shared" si="236"/>
        <v/>
      </c>
      <c r="L2481" s="42" t="str">
        <f t="shared" si="238"/>
        <v/>
      </c>
      <c r="M2481" s="56" t="str">
        <f t="shared" si="239"/>
        <v/>
      </c>
      <c r="N2481" s="42" t="str">
        <f>IF(LEN(I2481)=0,"",VLOOKUP(M2481,'Decile Calc'!$G$2:$H$11,2))</f>
        <v/>
      </c>
      <c r="O2481" s="57" t="str">
        <f t="shared" si="240"/>
        <v/>
      </c>
      <c r="P2481" s="42" t="str">
        <f t="shared" si="241"/>
        <v/>
      </c>
    </row>
    <row r="2482" spans="4:16" x14ac:dyDescent="0.3">
      <c r="D2482" s="2"/>
      <c r="I2482" s="42" t="str">
        <f>IF(LEN(H2482)&gt;0,G2482*0.5+((F2482/Summary!$B$3)*0.5),"")</f>
        <v/>
      </c>
      <c r="J2482" s="56" t="str">
        <f t="shared" si="237"/>
        <v/>
      </c>
      <c r="K2482" s="42" t="str">
        <f t="shared" si="236"/>
        <v/>
      </c>
      <c r="L2482" s="42" t="str">
        <f t="shared" si="238"/>
        <v/>
      </c>
      <c r="M2482" s="56" t="str">
        <f t="shared" si="239"/>
        <v/>
      </c>
      <c r="N2482" s="42" t="str">
        <f>IF(LEN(I2482)=0,"",VLOOKUP(M2482,'Decile Calc'!$G$2:$H$11,2))</f>
        <v/>
      </c>
      <c r="O2482" s="57" t="str">
        <f t="shared" si="240"/>
        <v/>
      </c>
      <c r="P2482" s="42" t="str">
        <f t="shared" si="241"/>
        <v/>
      </c>
    </row>
    <row r="2483" spans="4:16" x14ac:dyDescent="0.3">
      <c r="D2483" s="2"/>
      <c r="I2483" s="42" t="str">
        <f>IF(LEN(H2483)&gt;0,G2483*0.5+((F2483/Summary!$B$3)*0.5),"")</f>
        <v/>
      </c>
      <c r="J2483" s="56" t="str">
        <f t="shared" si="237"/>
        <v/>
      </c>
      <c r="K2483" s="42" t="str">
        <f t="shared" si="236"/>
        <v/>
      </c>
      <c r="L2483" s="42" t="str">
        <f t="shared" si="238"/>
        <v/>
      </c>
      <c r="M2483" s="56" t="str">
        <f t="shared" si="239"/>
        <v/>
      </c>
      <c r="N2483" s="42" t="str">
        <f>IF(LEN(I2483)=0,"",VLOOKUP(M2483,'Decile Calc'!$G$2:$H$11,2))</f>
        <v/>
      </c>
      <c r="O2483" s="57" t="str">
        <f t="shared" si="240"/>
        <v/>
      </c>
      <c r="P2483" s="42" t="str">
        <f t="shared" si="241"/>
        <v/>
      </c>
    </row>
    <row r="2484" spans="4:16" x14ac:dyDescent="0.3">
      <c r="D2484" s="30"/>
      <c r="I2484" s="42" t="str">
        <f>IF(LEN(H2484)&gt;0,G2484*0.5+((F2484/Summary!$B$3)*0.5),"")</f>
        <v/>
      </c>
      <c r="J2484" s="56" t="str">
        <f t="shared" si="237"/>
        <v/>
      </c>
      <c r="K2484" s="42" t="str">
        <f t="shared" si="236"/>
        <v/>
      </c>
      <c r="L2484" s="42" t="str">
        <f t="shared" si="238"/>
        <v/>
      </c>
      <c r="M2484" s="56" t="str">
        <f t="shared" si="239"/>
        <v/>
      </c>
      <c r="N2484" s="42" t="str">
        <f>IF(LEN(I2484)=0,"",VLOOKUP(M2484,'Decile Calc'!$G$2:$H$11,2))</f>
        <v/>
      </c>
      <c r="O2484" s="57" t="str">
        <f t="shared" si="240"/>
        <v/>
      </c>
      <c r="P2484" s="42" t="str">
        <f t="shared" si="241"/>
        <v/>
      </c>
    </row>
    <row r="2485" spans="4:16" x14ac:dyDescent="0.3">
      <c r="D2485" s="2"/>
      <c r="I2485" s="42" t="str">
        <f>IF(LEN(H2485)&gt;0,G2485*0.5+((F2485/Summary!$B$3)*0.5),"")</f>
        <v/>
      </c>
      <c r="J2485" s="56" t="str">
        <f t="shared" si="237"/>
        <v/>
      </c>
      <c r="K2485" s="42" t="str">
        <f t="shared" si="236"/>
        <v/>
      </c>
      <c r="L2485" s="42" t="str">
        <f t="shared" si="238"/>
        <v/>
      </c>
      <c r="M2485" s="56" t="str">
        <f t="shared" si="239"/>
        <v/>
      </c>
      <c r="N2485" s="42" t="str">
        <f>IF(LEN(I2485)=0,"",VLOOKUP(M2485,'Decile Calc'!$G$2:$H$11,2))</f>
        <v/>
      </c>
      <c r="O2485" s="57" t="str">
        <f t="shared" si="240"/>
        <v/>
      </c>
      <c r="P2485" s="42" t="str">
        <f t="shared" si="241"/>
        <v/>
      </c>
    </row>
    <row r="2486" spans="4:16" x14ac:dyDescent="0.3">
      <c r="D2486" s="2"/>
      <c r="I2486" s="42" t="str">
        <f>IF(LEN(H2486)&gt;0,G2486*0.5+((F2486/Summary!$B$3)*0.5),"")</f>
        <v/>
      </c>
      <c r="J2486" s="56" t="str">
        <f t="shared" si="237"/>
        <v/>
      </c>
      <c r="K2486" s="42" t="str">
        <f t="shared" si="236"/>
        <v/>
      </c>
      <c r="L2486" s="42" t="str">
        <f t="shared" si="238"/>
        <v/>
      </c>
      <c r="M2486" s="56" t="str">
        <f t="shared" si="239"/>
        <v/>
      </c>
      <c r="N2486" s="42" t="str">
        <f>IF(LEN(I2486)=0,"",VLOOKUP(M2486,'Decile Calc'!$G$2:$H$11,2))</f>
        <v/>
      </c>
      <c r="O2486" s="57" t="str">
        <f t="shared" si="240"/>
        <v/>
      </c>
      <c r="P2486" s="42" t="str">
        <f t="shared" si="241"/>
        <v/>
      </c>
    </row>
    <row r="2487" spans="4:16" x14ac:dyDescent="0.3">
      <c r="D2487" s="2"/>
      <c r="I2487" s="42" t="str">
        <f>IF(LEN(H2487)&gt;0,G2487*0.5+((F2487/Summary!$B$3)*0.5),"")</f>
        <v/>
      </c>
      <c r="J2487" s="56" t="str">
        <f t="shared" si="237"/>
        <v/>
      </c>
      <c r="K2487" s="42" t="str">
        <f t="shared" si="236"/>
        <v/>
      </c>
      <c r="L2487" s="42" t="str">
        <f t="shared" si="238"/>
        <v/>
      </c>
      <c r="M2487" s="56" t="str">
        <f t="shared" si="239"/>
        <v/>
      </c>
      <c r="N2487" s="42" t="str">
        <f>IF(LEN(I2487)=0,"",VLOOKUP(M2487,'Decile Calc'!$G$2:$H$11,2))</f>
        <v/>
      </c>
      <c r="O2487" s="57" t="str">
        <f t="shared" si="240"/>
        <v/>
      </c>
      <c r="P2487" s="42" t="str">
        <f t="shared" si="241"/>
        <v/>
      </c>
    </row>
    <row r="2488" spans="4:16" x14ac:dyDescent="0.3">
      <c r="D2488" s="2"/>
      <c r="I2488" s="42" t="str">
        <f>IF(LEN(H2488)&gt;0,G2488*0.5+((F2488/Summary!$B$3)*0.5),"")</f>
        <v/>
      </c>
      <c r="J2488" s="56" t="str">
        <f t="shared" si="237"/>
        <v/>
      </c>
      <c r="K2488" s="42" t="str">
        <f t="shared" si="236"/>
        <v/>
      </c>
      <c r="L2488" s="42" t="str">
        <f t="shared" si="238"/>
        <v/>
      </c>
      <c r="M2488" s="56" t="str">
        <f t="shared" si="239"/>
        <v/>
      </c>
      <c r="N2488" s="42" t="str">
        <f>IF(LEN(I2488)=0,"",VLOOKUP(M2488,'Decile Calc'!$G$2:$H$11,2))</f>
        <v/>
      </c>
      <c r="O2488" s="57" t="str">
        <f t="shared" si="240"/>
        <v/>
      </c>
      <c r="P2488" s="42" t="str">
        <f t="shared" si="241"/>
        <v/>
      </c>
    </row>
    <row r="2489" spans="4:16" x14ac:dyDescent="0.3">
      <c r="D2489" s="2"/>
      <c r="I2489" s="42" t="str">
        <f>IF(LEN(H2489)&gt;0,G2489*0.5+((F2489/Summary!$B$3)*0.5),"")</f>
        <v/>
      </c>
      <c r="J2489" s="56" t="str">
        <f t="shared" si="237"/>
        <v/>
      </c>
      <c r="K2489" s="42" t="str">
        <f t="shared" si="236"/>
        <v/>
      </c>
      <c r="L2489" s="42" t="str">
        <f t="shared" si="238"/>
        <v/>
      </c>
      <c r="M2489" s="56" t="str">
        <f t="shared" si="239"/>
        <v/>
      </c>
      <c r="N2489" s="42" t="str">
        <f>IF(LEN(I2489)=0,"",VLOOKUP(M2489,'Decile Calc'!$G$2:$H$11,2))</f>
        <v/>
      </c>
      <c r="O2489" s="57" t="str">
        <f t="shared" si="240"/>
        <v/>
      </c>
      <c r="P2489" s="42" t="str">
        <f t="shared" si="241"/>
        <v/>
      </c>
    </row>
    <row r="2490" spans="4:16" x14ac:dyDescent="0.3">
      <c r="D2490" s="2"/>
      <c r="I2490" s="42" t="str">
        <f>IF(LEN(H2490)&gt;0,G2490*0.5+((F2490/Summary!$B$3)*0.5),"")</f>
        <v/>
      </c>
      <c r="J2490" s="56" t="str">
        <f t="shared" si="237"/>
        <v/>
      </c>
      <c r="K2490" s="42" t="str">
        <f t="shared" si="236"/>
        <v/>
      </c>
      <c r="L2490" s="42" t="str">
        <f t="shared" si="238"/>
        <v/>
      </c>
      <c r="M2490" s="56" t="str">
        <f t="shared" si="239"/>
        <v/>
      </c>
      <c r="N2490" s="42" t="str">
        <f>IF(LEN(I2490)=0,"",VLOOKUP(M2490,'Decile Calc'!$G$2:$H$11,2))</f>
        <v/>
      </c>
      <c r="O2490" s="57" t="str">
        <f t="shared" si="240"/>
        <v/>
      </c>
      <c r="P2490" s="42" t="str">
        <f t="shared" si="241"/>
        <v/>
      </c>
    </row>
    <row r="2491" spans="4:16" x14ac:dyDescent="0.3">
      <c r="D2491" s="2"/>
      <c r="I2491" s="42" t="str">
        <f>IF(LEN(H2491)&gt;0,G2491*0.5+((F2491/Summary!$B$3)*0.5),"")</f>
        <v/>
      </c>
      <c r="J2491" s="56" t="str">
        <f t="shared" si="237"/>
        <v/>
      </c>
      <c r="K2491" s="42" t="str">
        <f t="shared" si="236"/>
        <v/>
      </c>
      <c r="L2491" s="42" t="str">
        <f t="shared" si="238"/>
        <v/>
      </c>
      <c r="M2491" s="56" t="str">
        <f t="shared" si="239"/>
        <v/>
      </c>
      <c r="N2491" s="42" t="str">
        <f>IF(LEN(I2491)=0,"",VLOOKUP(M2491,'Decile Calc'!$G$2:$H$11,2))</f>
        <v/>
      </c>
      <c r="O2491" s="57" t="str">
        <f t="shared" si="240"/>
        <v/>
      </c>
      <c r="P2491" s="42" t="str">
        <f t="shared" si="241"/>
        <v/>
      </c>
    </row>
    <row r="2492" spans="4:16" x14ac:dyDescent="0.3">
      <c r="D2492" s="2"/>
      <c r="I2492" s="42" t="str">
        <f>IF(LEN(H2492)&gt;0,G2492*0.5+((F2492/Summary!$B$3)*0.5),"")</f>
        <v/>
      </c>
      <c r="J2492" s="56" t="str">
        <f t="shared" si="237"/>
        <v/>
      </c>
      <c r="K2492" s="42" t="str">
        <f t="shared" si="236"/>
        <v/>
      </c>
      <c r="L2492" s="42" t="str">
        <f t="shared" si="238"/>
        <v/>
      </c>
      <c r="M2492" s="56" t="str">
        <f t="shared" si="239"/>
        <v/>
      </c>
      <c r="N2492" s="42" t="str">
        <f>IF(LEN(I2492)=0,"",VLOOKUP(M2492,'Decile Calc'!$G$2:$H$11,2))</f>
        <v/>
      </c>
      <c r="O2492" s="57" t="str">
        <f t="shared" si="240"/>
        <v/>
      </c>
      <c r="P2492" s="42" t="str">
        <f t="shared" si="241"/>
        <v/>
      </c>
    </row>
    <row r="2493" spans="4:16" x14ac:dyDescent="0.3">
      <c r="D2493" s="2"/>
      <c r="I2493" s="42" t="str">
        <f>IF(LEN(H2493)&gt;0,G2493*0.5+((F2493/Summary!$B$3)*0.5),"")</f>
        <v/>
      </c>
      <c r="J2493" s="56" t="str">
        <f t="shared" si="237"/>
        <v/>
      </c>
      <c r="K2493" s="42" t="str">
        <f t="shared" si="236"/>
        <v/>
      </c>
      <c r="L2493" s="42" t="str">
        <f t="shared" si="238"/>
        <v/>
      </c>
      <c r="M2493" s="56" t="str">
        <f t="shared" si="239"/>
        <v/>
      </c>
      <c r="N2493" s="42" t="str">
        <f>IF(LEN(I2493)=0,"",VLOOKUP(M2493,'Decile Calc'!$G$2:$H$11,2))</f>
        <v/>
      </c>
      <c r="O2493" s="57" t="str">
        <f t="shared" si="240"/>
        <v/>
      </c>
      <c r="P2493" s="42" t="str">
        <f t="shared" si="241"/>
        <v/>
      </c>
    </row>
    <row r="2494" spans="4:16" x14ac:dyDescent="0.3">
      <c r="D2494" s="2"/>
      <c r="I2494" s="42" t="str">
        <f>IF(LEN(H2494)&gt;0,G2494*0.5+((F2494/Summary!$B$3)*0.5),"")</f>
        <v/>
      </c>
      <c r="J2494" s="56" t="str">
        <f t="shared" si="237"/>
        <v/>
      </c>
      <c r="K2494" s="42" t="str">
        <f t="shared" si="236"/>
        <v/>
      </c>
      <c r="L2494" s="42" t="str">
        <f t="shared" si="238"/>
        <v/>
      </c>
      <c r="M2494" s="56" t="str">
        <f t="shared" si="239"/>
        <v/>
      </c>
      <c r="N2494" s="42" t="str">
        <f>IF(LEN(I2494)=0,"",VLOOKUP(M2494,'Decile Calc'!$G$2:$H$11,2))</f>
        <v/>
      </c>
      <c r="O2494" s="57" t="str">
        <f t="shared" si="240"/>
        <v/>
      </c>
      <c r="P2494" s="42" t="str">
        <f t="shared" si="241"/>
        <v/>
      </c>
    </row>
    <row r="2495" spans="4:16" x14ac:dyDescent="0.3">
      <c r="D2495" s="2"/>
      <c r="I2495" s="42" t="str">
        <f>IF(LEN(H2495)&gt;0,G2495*0.5+((F2495/Summary!$B$3)*0.5),"")</f>
        <v/>
      </c>
      <c r="J2495" s="56" t="str">
        <f t="shared" si="237"/>
        <v/>
      </c>
      <c r="K2495" s="42" t="str">
        <f t="shared" si="236"/>
        <v/>
      </c>
      <c r="L2495" s="42" t="str">
        <f t="shared" si="238"/>
        <v/>
      </c>
      <c r="M2495" s="56" t="str">
        <f t="shared" si="239"/>
        <v/>
      </c>
      <c r="N2495" s="42" t="str">
        <f>IF(LEN(I2495)=0,"",VLOOKUP(M2495,'Decile Calc'!$G$2:$H$11,2))</f>
        <v/>
      </c>
      <c r="O2495" s="57" t="str">
        <f t="shared" si="240"/>
        <v/>
      </c>
      <c r="P2495" s="42" t="str">
        <f t="shared" si="241"/>
        <v/>
      </c>
    </row>
    <row r="2496" spans="4:16" x14ac:dyDescent="0.3">
      <c r="D2496" s="2"/>
      <c r="H2496" s="63"/>
      <c r="I2496" s="42" t="str">
        <f>IF(LEN(H2496)&gt;0,G2496*0.5+((F2496/Summary!$B$3)*0.5),"")</f>
        <v/>
      </c>
      <c r="J2496" s="56" t="str">
        <f t="shared" si="237"/>
        <v/>
      </c>
      <c r="K2496" s="42" t="str">
        <f t="shared" si="236"/>
        <v/>
      </c>
      <c r="L2496" s="42" t="str">
        <f t="shared" si="238"/>
        <v/>
      </c>
      <c r="M2496" s="56" t="str">
        <f t="shared" si="239"/>
        <v/>
      </c>
      <c r="N2496" s="42" t="str">
        <f>IF(LEN(I2496)=0,"",VLOOKUP(M2496,'Decile Calc'!$G$2:$H$11,2))</f>
        <v/>
      </c>
      <c r="O2496" s="57" t="str">
        <f t="shared" si="240"/>
        <v/>
      </c>
      <c r="P2496" s="42" t="str">
        <f t="shared" si="241"/>
        <v/>
      </c>
    </row>
    <row r="2497" spans="4:16" x14ac:dyDescent="0.3">
      <c r="D2497" s="2"/>
      <c r="I2497" s="42" t="str">
        <f>IF(LEN(H2497)&gt;0,G2497*0.5+((F2497/Summary!$B$3)*0.5),"")</f>
        <v/>
      </c>
      <c r="J2497" s="56" t="str">
        <f t="shared" si="237"/>
        <v/>
      </c>
      <c r="K2497" s="42" t="str">
        <f t="shared" si="236"/>
        <v/>
      </c>
      <c r="L2497" s="42" t="str">
        <f t="shared" si="238"/>
        <v/>
      </c>
      <c r="M2497" s="56" t="str">
        <f t="shared" si="239"/>
        <v/>
      </c>
      <c r="N2497" s="42" t="str">
        <f>IF(LEN(I2497)=0,"",VLOOKUP(M2497,'Decile Calc'!$G$2:$H$11,2))</f>
        <v/>
      </c>
      <c r="O2497" s="57" t="str">
        <f t="shared" si="240"/>
        <v/>
      </c>
      <c r="P2497" s="42" t="str">
        <f t="shared" si="241"/>
        <v/>
      </c>
    </row>
    <row r="2498" spans="4:16" x14ac:dyDescent="0.3">
      <c r="D2498" s="2"/>
      <c r="I2498" s="42" t="str">
        <f>IF(LEN(H2498)&gt;0,G2498*0.5+((F2498/Summary!$B$3)*0.5),"")</f>
        <v/>
      </c>
      <c r="J2498" s="56" t="str">
        <f t="shared" si="237"/>
        <v/>
      </c>
      <c r="K2498" s="42" t="str">
        <f t="shared" ref="K2498:K2561" si="242">IF(LEN(I2498)&gt;0,ROW(A2498)/100000000,"")</f>
        <v/>
      </c>
      <c r="L2498" s="42" t="str">
        <f t="shared" si="238"/>
        <v/>
      </c>
      <c r="M2498" s="56" t="str">
        <f t="shared" si="239"/>
        <v/>
      </c>
      <c r="N2498" s="42" t="str">
        <f>IF(LEN(I2498)=0,"",VLOOKUP(M2498,'Decile Calc'!$G$2:$H$11,2))</f>
        <v/>
      </c>
      <c r="O2498" s="57" t="str">
        <f t="shared" si="240"/>
        <v/>
      </c>
      <c r="P2498" s="42" t="str">
        <f t="shared" si="241"/>
        <v/>
      </c>
    </row>
    <row r="2499" spans="4:16" x14ac:dyDescent="0.3">
      <c r="D2499" s="2"/>
      <c r="I2499" s="42" t="str">
        <f>IF(LEN(H2499)&gt;0,G2499*0.5+((F2499/Summary!$B$3)*0.5),"")</f>
        <v/>
      </c>
      <c r="J2499" s="56" t="str">
        <f t="shared" ref="J2499:J2562" si="243">IF(LEN(I2499)&gt;0,RANK(I2499,$I$2:$I$10001,1),"")</f>
        <v/>
      </c>
      <c r="K2499" s="42" t="str">
        <f t="shared" si="242"/>
        <v/>
      </c>
      <c r="L2499" s="42" t="str">
        <f t="shared" ref="L2499:L2562" si="244">IFERROR(I2499+K2499,"")</f>
        <v/>
      </c>
      <c r="M2499" s="56" t="str">
        <f t="shared" ref="M2499:M2562" si="245">IF(LEN(I2499)=0,"",RANK((I2499+K2499),$L$2:$L$10001,1))</f>
        <v/>
      </c>
      <c r="N2499" s="42" t="str">
        <f>IF(LEN(I2499)=0,"",VLOOKUP(M2499,'Decile Calc'!$G$2:$H$11,2))</f>
        <v/>
      </c>
      <c r="O2499" s="57" t="str">
        <f t="shared" ref="O2499:O2562" si="246">IF(LEN(I2499)&gt;0,H2499,"")</f>
        <v/>
      </c>
      <c r="P2499" s="42" t="str">
        <f t="shared" ref="P2499:P2562" si="247">IF(LEN(I2499)=0,"",TRUNC(M2499,0))</f>
        <v/>
      </c>
    </row>
    <row r="2500" spans="4:16" x14ac:dyDescent="0.3">
      <c r="D2500" s="2"/>
      <c r="I2500" s="42" t="str">
        <f>IF(LEN(H2500)&gt;0,G2500*0.5+((F2500/Summary!$B$3)*0.5),"")</f>
        <v/>
      </c>
      <c r="J2500" s="56" t="str">
        <f t="shared" si="243"/>
        <v/>
      </c>
      <c r="K2500" s="42" t="str">
        <f t="shared" si="242"/>
        <v/>
      </c>
      <c r="L2500" s="42" t="str">
        <f t="shared" si="244"/>
        <v/>
      </c>
      <c r="M2500" s="56" t="str">
        <f t="shared" si="245"/>
        <v/>
      </c>
      <c r="N2500" s="42" t="str">
        <f>IF(LEN(I2500)=0,"",VLOOKUP(M2500,'Decile Calc'!$G$2:$H$11,2))</f>
        <v/>
      </c>
      <c r="O2500" s="57" t="str">
        <f t="shared" si="246"/>
        <v/>
      </c>
      <c r="P2500" s="42" t="str">
        <f t="shared" si="247"/>
        <v/>
      </c>
    </row>
    <row r="2501" spans="4:16" x14ac:dyDescent="0.3">
      <c r="D2501" s="30"/>
      <c r="I2501" s="42" t="str">
        <f>IF(LEN(H2501)&gt;0,G2501*0.5+((F2501/Summary!$B$3)*0.5),"")</f>
        <v/>
      </c>
      <c r="J2501" s="56" t="str">
        <f t="shared" si="243"/>
        <v/>
      </c>
      <c r="K2501" s="42" t="str">
        <f t="shared" si="242"/>
        <v/>
      </c>
      <c r="L2501" s="42" t="str">
        <f t="shared" si="244"/>
        <v/>
      </c>
      <c r="M2501" s="56" t="str">
        <f t="shared" si="245"/>
        <v/>
      </c>
      <c r="N2501" s="42" t="str">
        <f>IF(LEN(I2501)=0,"",VLOOKUP(M2501,'Decile Calc'!$G$2:$H$11,2))</f>
        <v/>
      </c>
      <c r="O2501" s="57" t="str">
        <f t="shared" si="246"/>
        <v/>
      </c>
      <c r="P2501" s="42" t="str">
        <f t="shared" si="247"/>
        <v/>
      </c>
    </row>
    <row r="2502" spans="4:16" x14ac:dyDescent="0.3">
      <c r="D2502" s="2"/>
      <c r="I2502" s="42" t="str">
        <f>IF(LEN(H2502)&gt;0,G2502*0.5+((F2502/Summary!$B$3)*0.5),"")</f>
        <v/>
      </c>
      <c r="J2502" s="56" t="str">
        <f t="shared" si="243"/>
        <v/>
      </c>
      <c r="K2502" s="42" t="str">
        <f t="shared" si="242"/>
        <v/>
      </c>
      <c r="L2502" s="42" t="str">
        <f t="shared" si="244"/>
        <v/>
      </c>
      <c r="M2502" s="56" t="str">
        <f t="shared" si="245"/>
        <v/>
      </c>
      <c r="N2502" s="42" t="str">
        <f>IF(LEN(I2502)=0,"",VLOOKUP(M2502,'Decile Calc'!$G$2:$H$11,2))</f>
        <v/>
      </c>
      <c r="O2502" s="57" t="str">
        <f t="shared" si="246"/>
        <v/>
      </c>
      <c r="P2502" s="42" t="str">
        <f t="shared" si="247"/>
        <v/>
      </c>
    </row>
    <row r="2503" spans="4:16" x14ac:dyDescent="0.3">
      <c r="D2503" s="2"/>
      <c r="I2503" s="42" t="str">
        <f>IF(LEN(H2503)&gt;0,G2503*0.5+((F2503/Summary!$B$3)*0.5),"")</f>
        <v/>
      </c>
      <c r="J2503" s="56" t="str">
        <f t="shared" si="243"/>
        <v/>
      </c>
      <c r="K2503" s="42" t="str">
        <f t="shared" si="242"/>
        <v/>
      </c>
      <c r="L2503" s="42" t="str">
        <f t="shared" si="244"/>
        <v/>
      </c>
      <c r="M2503" s="56" t="str">
        <f t="shared" si="245"/>
        <v/>
      </c>
      <c r="N2503" s="42" t="str">
        <f>IF(LEN(I2503)=0,"",VLOOKUP(M2503,'Decile Calc'!$G$2:$H$11,2))</f>
        <v/>
      </c>
      <c r="O2503" s="57" t="str">
        <f t="shared" si="246"/>
        <v/>
      </c>
      <c r="P2503" s="42" t="str">
        <f t="shared" si="247"/>
        <v/>
      </c>
    </row>
    <row r="2504" spans="4:16" x14ac:dyDescent="0.3">
      <c r="D2504" s="2"/>
      <c r="I2504" s="42" t="str">
        <f>IF(LEN(H2504)&gt;0,G2504*0.5+((F2504/Summary!$B$3)*0.5),"")</f>
        <v/>
      </c>
      <c r="J2504" s="56" t="str">
        <f t="shared" si="243"/>
        <v/>
      </c>
      <c r="K2504" s="42" t="str">
        <f t="shared" si="242"/>
        <v/>
      </c>
      <c r="L2504" s="42" t="str">
        <f t="shared" si="244"/>
        <v/>
      </c>
      <c r="M2504" s="56" t="str">
        <f t="shared" si="245"/>
        <v/>
      </c>
      <c r="N2504" s="42" t="str">
        <f>IF(LEN(I2504)=0,"",VLOOKUP(M2504,'Decile Calc'!$G$2:$H$11,2))</f>
        <v/>
      </c>
      <c r="O2504" s="57" t="str">
        <f t="shared" si="246"/>
        <v/>
      </c>
      <c r="P2504" s="42" t="str">
        <f t="shared" si="247"/>
        <v/>
      </c>
    </row>
    <row r="2505" spans="4:16" x14ac:dyDescent="0.3">
      <c r="D2505" s="30"/>
      <c r="H2505" s="63"/>
      <c r="I2505" s="42" t="str">
        <f>IF(LEN(H2505)&gt;0,G2505*0.5+((F2505/Summary!$B$3)*0.5),"")</f>
        <v/>
      </c>
      <c r="J2505" s="56" t="str">
        <f t="shared" si="243"/>
        <v/>
      </c>
      <c r="K2505" s="42" t="str">
        <f t="shared" si="242"/>
        <v/>
      </c>
      <c r="L2505" s="42" t="str">
        <f t="shared" si="244"/>
        <v/>
      </c>
      <c r="M2505" s="56" t="str">
        <f t="shared" si="245"/>
        <v/>
      </c>
      <c r="N2505" s="42" t="str">
        <f>IF(LEN(I2505)=0,"",VLOOKUP(M2505,'Decile Calc'!$G$2:$H$11,2))</f>
        <v/>
      </c>
      <c r="O2505" s="57" t="str">
        <f t="shared" si="246"/>
        <v/>
      </c>
      <c r="P2505" s="42" t="str">
        <f t="shared" si="247"/>
        <v/>
      </c>
    </row>
    <row r="2506" spans="4:16" x14ac:dyDescent="0.3">
      <c r="D2506" s="2"/>
      <c r="I2506" s="42" t="str">
        <f>IF(LEN(H2506)&gt;0,G2506*0.5+((F2506/Summary!$B$3)*0.5),"")</f>
        <v/>
      </c>
      <c r="J2506" s="56" t="str">
        <f t="shared" si="243"/>
        <v/>
      </c>
      <c r="K2506" s="42" t="str">
        <f t="shared" si="242"/>
        <v/>
      </c>
      <c r="L2506" s="42" t="str">
        <f t="shared" si="244"/>
        <v/>
      </c>
      <c r="M2506" s="56" t="str">
        <f t="shared" si="245"/>
        <v/>
      </c>
      <c r="N2506" s="42" t="str">
        <f>IF(LEN(I2506)=0,"",VLOOKUP(M2506,'Decile Calc'!$G$2:$H$11,2))</f>
        <v/>
      </c>
      <c r="O2506" s="57" t="str">
        <f t="shared" si="246"/>
        <v/>
      </c>
      <c r="P2506" s="42" t="str">
        <f t="shared" si="247"/>
        <v/>
      </c>
    </row>
    <row r="2507" spans="4:16" x14ac:dyDescent="0.3">
      <c r="D2507" s="2"/>
      <c r="I2507" s="42" t="str">
        <f>IF(LEN(H2507)&gt;0,G2507*0.5+((F2507/Summary!$B$3)*0.5),"")</f>
        <v/>
      </c>
      <c r="J2507" s="56" t="str">
        <f t="shared" si="243"/>
        <v/>
      </c>
      <c r="K2507" s="42" t="str">
        <f t="shared" si="242"/>
        <v/>
      </c>
      <c r="L2507" s="42" t="str">
        <f t="shared" si="244"/>
        <v/>
      </c>
      <c r="M2507" s="56" t="str">
        <f t="shared" si="245"/>
        <v/>
      </c>
      <c r="N2507" s="42" t="str">
        <f>IF(LEN(I2507)=0,"",VLOOKUP(M2507,'Decile Calc'!$G$2:$H$11,2))</f>
        <v/>
      </c>
      <c r="O2507" s="57" t="str">
        <f t="shared" si="246"/>
        <v/>
      </c>
      <c r="P2507" s="42" t="str">
        <f t="shared" si="247"/>
        <v/>
      </c>
    </row>
    <row r="2508" spans="4:16" x14ac:dyDescent="0.3">
      <c r="D2508" s="2"/>
      <c r="I2508" s="42" t="str">
        <f>IF(LEN(H2508)&gt;0,G2508*0.5+((F2508/Summary!$B$3)*0.5),"")</f>
        <v/>
      </c>
      <c r="J2508" s="56" t="str">
        <f t="shared" si="243"/>
        <v/>
      </c>
      <c r="K2508" s="42" t="str">
        <f t="shared" si="242"/>
        <v/>
      </c>
      <c r="L2508" s="42" t="str">
        <f t="shared" si="244"/>
        <v/>
      </c>
      <c r="M2508" s="56" t="str">
        <f t="shared" si="245"/>
        <v/>
      </c>
      <c r="N2508" s="42" t="str">
        <f>IF(LEN(I2508)=0,"",VLOOKUP(M2508,'Decile Calc'!$G$2:$H$11,2))</f>
        <v/>
      </c>
      <c r="O2508" s="57" t="str">
        <f t="shared" si="246"/>
        <v/>
      </c>
      <c r="P2508" s="42" t="str">
        <f t="shared" si="247"/>
        <v/>
      </c>
    </row>
    <row r="2509" spans="4:16" x14ac:dyDescent="0.3">
      <c r="D2509" s="2"/>
      <c r="I2509" s="42" t="str">
        <f>IF(LEN(H2509)&gt;0,G2509*0.5+((F2509/Summary!$B$3)*0.5),"")</f>
        <v/>
      </c>
      <c r="J2509" s="56" t="str">
        <f t="shared" si="243"/>
        <v/>
      </c>
      <c r="K2509" s="42" t="str">
        <f t="shared" si="242"/>
        <v/>
      </c>
      <c r="L2509" s="42" t="str">
        <f t="shared" si="244"/>
        <v/>
      </c>
      <c r="M2509" s="56" t="str">
        <f t="shared" si="245"/>
        <v/>
      </c>
      <c r="N2509" s="42" t="str">
        <f>IF(LEN(I2509)=0,"",VLOOKUP(M2509,'Decile Calc'!$G$2:$H$11,2))</f>
        <v/>
      </c>
      <c r="O2509" s="57" t="str">
        <f t="shared" si="246"/>
        <v/>
      </c>
      <c r="P2509" s="42" t="str">
        <f t="shared" si="247"/>
        <v/>
      </c>
    </row>
    <row r="2510" spans="4:16" x14ac:dyDescent="0.3">
      <c r="D2510" s="30"/>
      <c r="I2510" s="42" t="str">
        <f>IF(LEN(H2510)&gt;0,G2510*0.5+((F2510/Summary!$B$3)*0.5),"")</f>
        <v/>
      </c>
      <c r="J2510" s="56" t="str">
        <f t="shared" si="243"/>
        <v/>
      </c>
      <c r="K2510" s="42" t="str">
        <f t="shared" si="242"/>
        <v/>
      </c>
      <c r="L2510" s="42" t="str">
        <f t="shared" si="244"/>
        <v/>
      </c>
      <c r="M2510" s="56" t="str">
        <f t="shared" si="245"/>
        <v/>
      </c>
      <c r="N2510" s="42" t="str">
        <f>IF(LEN(I2510)=0,"",VLOOKUP(M2510,'Decile Calc'!$G$2:$H$11,2))</f>
        <v/>
      </c>
      <c r="O2510" s="57" t="str">
        <f t="shared" si="246"/>
        <v/>
      </c>
      <c r="P2510" s="42" t="str">
        <f t="shared" si="247"/>
        <v/>
      </c>
    </row>
    <row r="2511" spans="4:16" x14ac:dyDescent="0.3">
      <c r="D2511" s="30"/>
      <c r="I2511" s="42" t="str">
        <f>IF(LEN(H2511)&gt;0,G2511*0.5+((F2511/Summary!$B$3)*0.5),"")</f>
        <v/>
      </c>
      <c r="J2511" s="56" t="str">
        <f t="shared" si="243"/>
        <v/>
      </c>
      <c r="K2511" s="42" t="str">
        <f t="shared" si="242"/>
        <v/>
      </c>
      <c r="L2511" s="42" t="str">
        <f t="shared" si="244"/>
        <v/>
      </c>
      <c r="M2511" s="56" t="str">
        <f t="shared" si="245"/>
        <v/>
      </c>
      <c r="N2511" s="42" t="str">
        <f>IF(LEN(I2511)=0,"",VLOOKUP(M2511,'Decile Calc'!$G$2:$H$11,2))</f>
        <v/>
      </c>
      <c r="O2511" s="57" t="str">
        <f t="shared" si="246"/>
        <v/>
      </c>
      <c r="P2511" s="42" t="str">
        <f t="shared" si="247"/>
        <v/>
      </c>
    </row>
    <row r="2512" spans="4:16" x14ac:dyDescent="0.3">
      <c r="D2512" s="2"/>
      <c r="H2512" s="63"/>
      <c r="I2512" s="42" t="str">
        <f>IF(LEN(H2512)&gt;0,G2512*0.5+((F2512/Summary!$B$3)*0.5),"")</f>
        <v/>
      </c>
      <c r="J2512" s="56" t="str">
        <f t="shared" si="243"/>
        <v/>
      </c>
      <c r="K2512" s="42" t="str">
        <f t="shared" si="242"/>
        <v/>
      </c>
      <c r="L2512" s="42" t="str">
        <f t="shared" si="244"/>
        <v/>
      </c>
      <c r="M2512" s="56" t="str">
        <f t="shared" si="245"/>
        <v/>
      </c>
      <c r="N2512" s="42" t="str">
        <f>IF(LEN(I2512)=0,"",VLOOKUP(M2512,'Decile Calc'!$G$2:$H$11,2))</f>
        <v/>
      </c>
      <c r="O2512" s="57" t="str">
        <f t="shared" si="246"/>
        <v/>
      </c>
      <c r="P2512" s="42" t="str">
        <f t="shared" si="247"/>
        <v/>
      </c>
    </row>
    <row r="2513" spans="4:16" x14ac:dyDescent="0.3">
      <c r="D2513" s="2"/>
      <c r="H2513" s="63"/>
      <c r="I2513" s="42" t="str">
        <f>IF(LEN(H2513)&gt;0,G2513*0.5+((F2513/Summary!$B$3)*0.5),"")</f>
        <v/>
      </c>
      <c r="J2513" s="56" t="str">
        <f t="shared" si="243"/>
        <v/>
      </c>
      <c r="K2513" s="42" t="str">
        <f t="shared" si="242"/>
        <v/>
      </c>
      <c r="L2513" s="42" t="str">
        <f t="shared" si="244"/>
        <v/>
      </c>
      <c r="M2513" s="56" t="str">
        <f t="shared" si="245"/>
        <v/>
      </c>
      <c r="N2513" s="42" t="str">
        <f>IF(LEN(I2513)=0,"",VLOOKUP(M2513,'Decile Calc'!$G$2:$H$11,2))</f>
        <v/>
      </c>
      <c r="O2513" s="57" t="str">
        <f t="shared" si="246"/>
        <v/>
      </c>
      <c r="P2513" s="42" t="str">
        <f t="shared" si="247"/>
        <v/>
      </c>
    </row>
    <row r="2514" spans="4:16" x14ac:dyDescent="0.3">
      <c r="D2514" s="2"/>
      <c r="I2514" s="42" t="str">
        <f>IF(LEN(H2514)&gt;0,G2514*0.5+((F2514/Summary!$B$3)*0.5),"")</f>
        <v/>
      </c>
      <c r="J2514" s="56" t="str">
        <f t="shared" si="243"/>
        <v/>
      </c>
      <c r="K2514" s="42" t="str">
        <f t="shared" si="242"/>
        <v/>
      </c>
      <c r="L2514" s="42" t="str">
        <f t="shared" si="244"/>
        <v/>
      </c>
      <c r="M2514" s="56" t="str">
        <f t="shared" si="245"/>
        <v/>
      </c>
      <c r="N2514" s="42" t="str">
        <f>IF(LEN(I2514)=0,"",VLOOKUP(M2514,'Decile Calc'!$G$2:$H$11,2))</f>
        <v/>
      </c>
      <c r="O2514" s="57" t="str">
        <f t="shared" si="246"/>
        <v/>
      </c>
      <c r="P2514" s="42" t="str">
        <f t="shared" si="247"/>
        <v/>
      </c>
    </row>
    <row r="2515" spans="4:16" x14ac:dyDescent="0.3">
      <c r="D2515" s="2"/>
      <c r="I2515" s="42" t="str">
        <f>IF(LEN(H2515)&gt;0,G2515*0.5+((F2515/Summary!$B$3)*0.5),"")</f>
        <v/>
      </c>
      <c r="J2515" s="56" t="str">
        <f t="shared" si="243"/>
        <v/>
      </c>
      <c r="K2515" s="42" t="str">
        <f t="shared" si="242"/>
        <v/>
      </c>
      <c r="L2515" s="42" t="str">
        <f t="shared" si="244"/>
        <v/>
      </c>
      <c r="M2515" s="56" t="str">
        <f t="shared" si="245"/>
        <v/>
      </c>
      <c r="N2515" s="42" t="str">
        <f>IF(LEN(I2515)=0,"",VLOOKUP(M2515,'Decile Calc'!$G$2:$H$11,2))</f>
        <v/>
      </c>
      <c r="O2515" s="57" t="str">
        <f t="shared" si="246"/>
        <v/>
      </c>
      <c r="P2515" s="42" t="str">
        <f t="shared" si="247"/>
        <v/>
      </c>
    </row>
    <row r="2516" spans="4:16" x14ac:dyDescent="0.3">
      <c r="D2516" s="2"/>
      <c r="I2516" s="42" t="str">
        <f>IF(LEN(H2516)&gt;0,G2516*0.5+((F2516/Summary!$B$3)*0.5),"")</f>
        <v/>
      </c>
      <c r="J2516" s="56" t="str">
        <f t="shared" si="243"/>
        <v/>
      </c>
      <c r="K2516" s="42" t="str">
        <f t="shared" si="242"/>
        <v/>
      </c>
      <c r="L2516" s="42" t="str">
        <f t="shared" si="244"/>
        <v/>
      </c>
      <c r="M2516" s="56" t="str">
        <f t="shared" si="245"/>
        <v/>
      </c>
      <c r="N2516" s="42" t="str">
        <f>IF(LEN(I2516)=0,"",VLOOKUP(M2516,'Decile Calc'!$G$2:$H$11,2))</f>
        <v/>
      </c>
      <c r="O2516" s="57" t="str">
        <f t="shared" si="246"/>
        <v/>
      </c>
      <c r="P2516" s="42" t="str">
        <f t="shared" si="247"/>
        <v/>
      </c>
    </row>
    <row r="2517" spans="4:16" x14ac:dyDescent="0.3">
      <c r="D2517" s="2"/>
      <c r="I2517" s="42" t="str">
        <f>IF(LEN(H2517)&gt;0,G2517*0.5+((F2517/Summary!$B$3)*0.5),"")</f>
        <v/>
      </c>
      <c r="J2517" s="56" t="str">
        <f t="shared" si="243"/>
        <v/>
      </c>
      <c r="K2517" s="42" t="str">
        <f t="shared" si="242"/>
        <v/>
      </c>
      <c r="L2517" s="42" t="str">
        <f t="shared" si="244"/>
        <v/>
      </c>
      <c r="M2517" s="56" t="str">
        <f t="shared" si="245"/>
        <v/>
      </c>
      <c r="N2517" s="42" t="str">
        <f>IF(LEN(I2517)=0,"",VLOOKUP(M2517,'Decile Calc'!$G$2:$H$11,2))</f>
        <v/>
      </c>
      <c r="O2517" s="57" t="str">
        <f t="shared" si="246"/>
        <v/>
      </c>
      <c r="P2517" s="42" t="str">
        <f t="shared" si="247"/>
        <v/>
      </c>
    </row>
    <row r="2518" spans="4:16" x14ac:dyDescent="0.3">
      <c r="D2518" s="2"/>
      <c r="H2518" s="63"/>
      <c r="I2518" s="42" t="str">
        <f>IF(LEN(H2518)&gt;0,G2518*0.5+((F2518/Summary!$B$3)*0.5),"")</f>
        <v/>
      </c>
      <c r="J2518" s="56" t="str">
        <f t="shared" si="243"/>
        <v/>
      </c>
      <c r="K2518" s="42" t="str">
        <f t="shared" si="242"/>
        <v/>
      </c>
      <c r="L2518" s="42" t="str">
        <f t="shared" si="244"/>
        <v/>
      </c>
      <c r="M2518" s="56" t="str">
        <f t="shared" si="245"/>
        <v/>
      </c>
      <c r="N2518" s="42" t="str">
        <f>IF(LEN(I2518)=0,"",VLOOKUP(M2518,'Decile Calc'!$G$2:$H$11,2))</f>
        <v/>
      </c>
      <c r="O2518" s="57" t="str">
        <f t="shared" si="246"/>
        <v/>
      </c>
      <c r="P2518" s="42" t="str">
        <f t="shared" si="247"/>
        <v/>
      </c>
    </row>
    <row r="2519" spans="4:16" x14ac:dyDescent="0.3">
      <c r="D2519" s="2"/>
      <c r="I2519" s="42" t="str">
        <f>IF(LEN(H2519)&gt;0,G2519*0.5+((F2519/Summary!$B$3)*0.5),"")</f>
        <v/>
      </c>
      <c r="J2519" s="56" t="str">
        <f t="shared" si="243"/>
        <v/>
      </c>
      <c r="K2519" s="42" t="str">
        <f t="shared" si="242"/>
        <v/>
      </c>
      <c r="L2519" s="42" t="str">
        <f t="shared" si="244"/>
        <v/>
      </c>
      <c r="M2519" s="56" t="str">
        <f t="shared" si="245"/>
        <v/>
      </c>
      <c r="N2519" s="42" t="str">
        <f>IF(LEN(I2519)=0,"",VLOOKUP(M2519,'Decile Calc'!$G$2:$H$11,2))</f>
        <v/>
      </c>
      <c r="O2519" s="57" t="str">
        <f t="shared" si="246"/>
        <v/>
      </c>
      <c r="P2519" s="42" t="str">
        <f t="shared" si="247"/>
        <v/>
      </c>
    </row>
    <row r="2520" spans="4:16" x14ac:dyDescent="0.3">
      <c r="D2520" s="2"/>
      <c r="H2520" s="63"/>
      <c r="I2520" s="42" t="str">
        <f>IF(LEN(H2520)&gt;0,G2520*0.5+((F2520/Summary!$B$3)*0.5),"")</f>
        <v/>
      </c>
      <c r="J2520" s="56" t="str">
        <f t="shared" si="243"/>
        <v/>
      </c>
      <c r="K2520" s="42" t="str">
        <f t="shared" si="242"/>
        <v/>
      </c>
      <c r="L2520" s="42" t="str">
        <f t="shared" si="244"/>
        <v/>
      </c>
      <c r="M2520" s="56" t="str">
        <f t="shared" si="245"/>
        <v/>
      </c>
      <c r="N2520" s="42" t="str">
        <f>IF(LEN(I2520)=0,"",VLOOKUP(M2520,'Decile Calc'!$G$2:$H$11,2))</f>
        <v/>
      </c>
      <c r="O2520" s="57" t="str">
        <f t="shared" si="246"/>
        <v/>
      </c>
      <c r="P2520" s="42" t="str">
        <f t="shared" si="247"/>
        <v/>
      </c>
    </row>
    <row r="2521" spans="4:16" x14ac:dyDescent="0.3">
      <c r="D2521" s="30"/>
      <c r="I2521" s="42" t="str">
        <f>IF(LEN(H2521)&gt;0,G2521*0.5+((F2521/Summary!$B$3)*0.5),"")</f>
        <v/>
      </c>
      <c r="J2521" s="56" t="str">
        <f t="shared" si="243"/>
        <v/>
      </c>
      <c r="K2521" s="42" t="str">
        <f t="shared" si="242"/>
        <v/>
      </c>
      <c r="L2521" s="42" t="str">
        <f t="shared" si="244"/>
        <v/>
      </c>
      <c r="M2521" s="56" t="str">
        <f t="shared" si="245"/>
        <v/>
      </c>
      <c r="N2521" s="42" t="str">
        <f>IF(LEN(I2521)=0,"",VLOOKUP(M2521,'Decile Calc'!$G$2:$H$11,2))</f>
        <v/>
      </c>
      <c r="O2521" s="57" t="str">
        <f t="shared" si="246"/>
        <v/>
      </c>
      <c r="P2521" s="42" t="str">
        <f t="shared" si="247"/>
        <v/>
      </c>
    </row>
    <row r="2522" spans="4:16" x14ac:dyDescent="0.3">
      <c r="D2522" s="2"/>
      <c r="I2522" s="42" t="str">
        <f>IF(LEN(H2522)&gt;0,G2522*0.5+((F2522/Summary!$B$3)*0.5),"")</f>
        <v/>
      </c>
      <c r="J2522" s="56" t="str">
        <f t="shared" si="243"/>
        <v/>
      </c>
      <c r="K2522" s="42" t="str">
        <f t="shared" si="242"/>
        <v/>
      </c>
      <c r="L2522" s="42" t="str">
        <f t="shared" si="244"/>
        <v/>
      </c>
      <c r="M2522" s="56" t="str">
        <f t="shared" si="245"/>
        <v/>
      </c>
      <c r="N2522" s="42" t="str">
        <f>IF(LEN(I2522)=0,"",VLOOKUP(M2522,'Decile Calc'!$G$2:$H$11,2))</f>
        <v/>
      </c>
      <c r="O2522" s="57" t="str">
        <f t="shared" si="246"/>
        <v/>
      </c>
      <c r="P2522" s="42" t="str">
        <f t="shared" si="247"/>
        <v/>
      </c>
    </row>
    <row r="2523" spans="4:16" x14ac:dyDescent="0.3">
      <c r="D2523" s="2"/>
      <c r="I2523" s="42" t="str">
        <f>IF(LEN(H2523)&gt;0,G2523*0.5+((F2523/Summary!$B$3)*0.5),"")</f>
        <v/>
      </c>
      <c r="J2523" s="56" t="str">
        <f t="shared" si="243"/>
        <v/>
      </c>
      <c r="K2523" s="42" t="str">
        <f t="shared" si="242"/>
        <v/>
      </c>
      <c r="L2523" s="42" t="str">
        <f t="shared" si="244"/>
        <v/>
      </c>
      <c r="M2523" s="56" t="str">
        <f t="shared" si="245"/>
        <v/>
      </c>
      <c r="N2523" s="42" t="str">
        <f>IF(LEN(I2523)=0,"",VLOOKUP(M2523,'Decile Calc'!$G$2:$H$11,2))</f>
        <v/>
      </c>
      <c r="O2523" s="57" t="str">
        <f t="shared" si="246"/>
        <v/>
      </c>
      <c r="P2523" s="42" t="str">
        <f t="shared" si="247"/>
        <v/>
      </c>
    </row>
    <row r="2524" spans="4:16" x14ac:dyDescent="0.3">
      <c r="D2524" s="2"/>
      <c r="I2524" s="42" t="str">
        <f>IF(LEN(H2524)&gt;0,G2524*0.5+((F2524/Summary!$B$3)*0.5),"")</f>
        <v/>
      </c>
      <c r="J2524" s="56" t="str">
        <f t="shared" si="243"/>
        <v/>
      </c>
      <c r="K2524" s="42" t="str">
        <f t="shared" si="242"/>
        <v/>
      </c>
      <c r="L2524" s="42" t="str">
        <f t="shared" si="244"/>
        <v/>
      </c>
      <c r="M2524" s="56" t="str">
        <f t="shared" si="245"/>
        <v/>
      </c>
      <c r="N2524" s="42" t="str">
        <f>IF(LEN(I2524)=0,"",VLOOKUP(M2524,'Decile Calc'!$G$2:$H$11,2))</f>
        <v/>
      </c>
      <c r="O2524" s="57" t="str">
        <f t="shared" si="246"/>
        <v/>
      </c>
      <c r="P2524" s="42" t="str">
        <f t="shared" si="247"/>
        <v/>
      </c>
    </row>
    <row r="2525" spans="4:16" x14ac:dyDescent="0.3">
      <c r="D2525" s="2"/>
      <c r="I2525" s="42" t="str">
        <f>IF(LEN(H2525)&gt;0,G2525*0.5+((F2525/Summary!$B$3)*0.5),"")</f>
        <v/>
      </c>
      <c r="J2525" s="56" t="str">
        <f t="shared" si="243"/>
        <v/>
      </c>
      <c r="K2525" s="42" t="str">
        <f t="shared" si="242"/>
        <v/>
      </c>
      <c r="L2525" s="42" t="str">
        <f t="shared" si="244"/>
        <v/>
      </c>
      <c r="M2525" s="56" t="str">
        <f t="shared" si="245"/>
        <v/>
      </c>
      <c r="N2525" s="42" t="str">
        <f>IF(LEN(I2525)=0,"",VLOOKUP(M2525,'Decile Calc'!$G$2:$H$11,2))</f>
        <v/>
      </c>
      <c r="O2525" s="57" t="str">
        <f t="shared" si="246"/>
        <v/>
      </c>
      <c r="P2525" s="42" t="str">
        <f t="shared" si="247"/>
        <v/>
      </c>
    </row>
    <row r="2526" spans="4:16" x14ac:dyDescent="0.3">
      <c r="D2526" s="2"/>
      <c r="I2526" s="42" t="str">
        <f>IF(LEN(H2526)&gt;0,G2526*0.5+((F2526/Summary!$B$3)*0.5),"")</f>
        <v/>
      </c>
      <c r="J2526" s="56" t="str">
        <f t="shared" si="243"/>
        <v/>
      </c>
      <c r="K2526" s="42" t="str">
        <f t="shared" si="242"/>
        <v/>
      </c>
      <c r="L2526" s="42" t="str">
        <f t="shared" si="244"/>
        <v/>
      </c>
      <c r="M2526" s="56" t="str">
        <f t="shared" si="245"/>
        <v/>
      </c>
      <c r="N2526" s="42" t="str">
        <f>IF(LEN(I2526)=0,"",VLOOKUP(M2526,'Decile Calc'!$G$2:$H$11,2))</f>
        <v/>
      </c>
      <c r="O2526" s="57" t="str">
        <f t="shared" si="246"/>
        <v/>
      </c>
      <c r="P2526" s="42" t="str">
        <f t="shared" si="247"/>
        <v/>
      </c>
    </row>
    <row r="2527" spans="4:16" x14ac:dyDescent="0.3">
      <c r="D2527" s="2"/>
      <c r="I2527" s="42" t="str">
        <f>IF(LEN(H2527)&gt;0,G2527*0.5+((F2527/Summary!$B$3)*0.5),"")</f>
        <v/>
      </c>
      <c r="J2527" s="56" t="str">
        <f t="shared" si="243"/>
        <v/>
      </c>
      <c r="K2527" s="42" t="str">
        <f t="shared" si="242"/>
        <v/>
      </c>
      <c r="L2527" s="42" t="str">
        <f t="shared" si="244"/>
        <v/>
      </c>
      <c r="M2527" s="56" t="str">
        <f t="shared" si="245"/>
        <v/>
      </c>
      <c r="N2527" s="42" t="str">
        <f>IF(LEN(I2527)=0,"",VLOOKUP(M2527,'Decile Calc'!$G$2:$H$11,2))</f>
        <v/>
      </c>
      <c r="O2527" s="57" t="str">
        <f t="shared" si="246"/>
        <v/>
      </c>
      <c r="P2527" s="42" t="str">
        <f t="shared" si="247"/>
        <v/>
      </c>
    </row>
    <row r="2528" spans="4:16" x14ac:dyDescent="0.3">
      <c r="D2528" s="2"/>
      <c r="I2528" s="42" t="str">
        <f>IF(LEN(H2528)&gt;0,G2528*0.5+((F2528/Summary!$B$3)*0.5),"")</f>
        <v/>
      </c>
      <c r="J2528" s="56" t="str">
        <f t="shared" si="243"/>
        <v/>
      </c>
      <c r="K2528" s="42" t="str">
        <f t="shared" si="242"/>
        <v/>
      </c>
      <c r="L2528" s="42" t="str">
        <f t="shared" si="244"/>
        <v/>
      </c>
      <c r="M2528" s="56" t="str">
        <f t="shared" si="245"/>
        <v/>
      </c>
      <c r="N2528" s="42" t="str">
        <f>IF(LEN(I2528)=0,"",VLOOKUP(M2528,'Decile Calc'!$G$2:$H$11,2))</f>
        <v/>
      </c>
      <c r="O2528" s="57" t="str">
        <f t="shared" si="246"/>
        <v/>
      </c>
      <c r="P2528" s="42" t="str">
        <f t="shared" si="247"/>
        <v/>
      </c>
    </row>
    <row r="2529" spans="4:16" x14ac:dyDescent="0.3">
      <c r="D2529" s="2"/>
      <c r="I2529" s="42" t="str">
        <f>IF(LEN(H2529)&gt;0,G2529*0.5+((F2529/Summary!$B$3)*0.5),"")</f>
        <v/>
      </c>
      <c r="J2529" s="56" t="str">
        <f t="shared" si="243"/>
        <v/>
      </c>
      <c r="K2529" s="42" t="str">
        <f t="shared" si="242"/>
        <v/>
      </c>
      <c r="L2529" s="42" t="str">
        <f t="shared" si="244"/>
        <v/>
      </c>
      <c r="M2529" s="56" t="str">
        <f t="shared" si="245"/>
        <v/>
      </c>
      <c r="N2529" s="42" t="str">
        <f>IF(LEN(I2529)=0,"",VLOOKUP(M2529,'Decile Calc'!$G$2:$H$11,2))</f>
        <v/>
      </c>
      <c r="O2529" s="57" t="str">
        <f t="shared" si="246"/>
        <v/>
      </c>
      <c r="P2529" s="42" t="str">
        <f t="shared" si="247"/>
        <v/>
      </c>
    </row>
    <row r="2530" spans="4:16" x14ac:dyDescent="0.3">
      <c r="D2530" s="2"/>
      <c r="I2530" s="42" t="str">
        <f>IF(LEN(H2530)&gt;0,G2530*0.5+((F2530/Summary!$B$3)*0.5),"")</f>
        <v/>
      </c>
      <c r="J2530" s="56" t="str">
        <f t="shared" si="243"/>
        <v/>
      </c>
      <c r="K2530" s="42" t="str">
        <f t="shared" si="242"/>
        <v/>
      </c>
      <c r="L2530" s="42" t="str">
        <f t="shared" si="244"/>
        <v/>
      </c>
      <c r="M2530" s="56" t="str">
        <f t="shared" si="245"/>
        <v/>
      </c>
      <c r="N2530" s="42" t="str">
        <f>IF(LEN(I2530)=0,"",VLOOKUP(M2530,'Decile Calc'!$G$2:$H$11,2))</f>
        <v/>
      </c>
      <c r="O2530" s="57" t="str">
        <f t="shared" si="246"/>
        <v/>
      </c>
      <c r="P2530" s="42" t="str">
        <f t="shared" si="247"/>
        <v/>
      </c>
    </row>
    <row r="2531" spans="4:16" x14ac:dyDescent="0.3">
      <c r="D2531" s="2"/>
      <c r="I2531" s="42" t="str">
        <f>IF(LEN(H2531)&gt;0,G2531*0.5+((F2531/Summary!$B$3)*0.5),"")</f>
        <v/>
      </c>
      <c r="J2531" s="56" t="str">
        <f t="shared" si="243"/>
        <v/>
      </c>
      <c r="K2531" s="42" t="str">
        <f t="shared" si="242"/>
        <v/>
      </c>
      <c r="L2531" s="42" t="str">
        <f t="shared" si="244"/>
        <v/>
      </c>
      <c r="M2531" s="56" t="str">
        <f t="shared" si="245"/>
        <v/>
      </c>
      <c r="N2531" s="42" t="str">
        <f>IF(LEN(I2531)=0,"",VLOOKUP(M2531,'Decile Calc'!$G$2:$H$11,2))</f>
        <v/>
      </c>
      <c r="O2531" s="57" t="str">
        <f t="shared" si="246"/>
        <v/>
      </c>
      <c r="P2531" s="42" t="str">
        <f t="shared" si="247"/>
        <v/>
      </c>
    </row>
    <row r="2532" spans="4:16" x14ac:dyDescent="0.3">
      <c r="D2532" s="2"/>
      <c r="I2532" s="42" t="str">
        <f>IF(LEN(H2532)&gt;0,G2532*0.5+((F2532/Summary!$B$3)*0.5),"")</f>
        <v/>
      </c>
      <c r="J2532" s="56" t="str">
        <f t="shared" si="243"/>
        <v/>
      </c>
      <c r="K2532" s="42" t="str">
        <f t="shared" si="242"/>
        <v/>
      </c>
      <c r="L2532" s="42" t="str">
        <f t="shared" si="244"/>
        <v/>
      </c>
      <c r="M2532" s="56" t="str">
        <f t="shared" si="245"/>
        <v/>
      </c>
      <c r="N2532" s="42" t="str">
        <f>IF(LEN(I2532)=0,"",VLOOKUP(M2532,'Decile Calc'!$G$2:$H$11,2))</f>
        <v/>
      </c>
      <c r="O2532" s="57" t="str">
        <f t="shared" si="246"/>
        <v/>
      </c>
      <c r="P2532" s="42" t="str">
        <f t="shared" si="247"/>
        <v/>
      </c>
    </row>
    <row r="2533" spans="4:16" x14ac:dyDescent="0.3">
      <c r="D2533" s="2"/>
      <c r="I2533" s="42" t="str">
        <f>IF(LEN(H2533)&gt;0,G2533*0.5+((F2533/Summary!$B$3)*0.5),"")</f>
        <v/>
      </c>
      <c r="J2533" s="56" t="str">
        <f t="shared" si="243"/>
        <v/>
      </c>
      <c r="K2533" s="42" t="str">
        <f t="shared" si="242"/>
        <v/>
      </c>
      <c r="L2533" s="42" t="str">
        <f t="shared" si="244"/>
        <v/>
      </c>
      <c r="M2533" s="56" t="str">
        <f t="shared" si="245"/>
        <v/>
      </c>
      <c r="N2533" s="42" t="str">
        <f>IF(LEN(I2533)=0,"",VLOOKUP(M2533,'Decile Calc'!$G$2:$H$11,2))</f>
        <v/>
      </c>
      <c r="O2533" s="57" t="str">
        <f t="shared" si="246"/>
        <v/>
      </c>
      <c r="P2533" s="42" t="str">
        <f t="shared" si="247"/>
        <v/>
      </c>
    </row>
    <row r="2534" spans="4:16" x14ac:dyDescent="0.3">
      <c r="D2534" s="2"/>
      <c r="I2534" s="42" t="str">
        <f>IF(LEN(H2534)&gt;0,G2534*0.5+((F2534/Summary!$B$3)*0.5),"")</f>
        <v/>
      </c>
      <c r="J2534" s="56" t="str">
        <f t="shared" si="243"/>
        <v/>
      </c>
      <c r="K2534" s="42" t="str">
        <f t="shared" si="242"/>
        <v/>
      </c>
      <c r="L2534" s="42" t="str">
        <f t="shared" si="244"/>
        <v/>
      </c>
      <c r="M2534" s="56" t="str">
        <f t="shared" si="245"/>
        <v/>
      </c>
      <c r="N2534" s="42" t="str">
        <f>IF(LEN(I2534)=0,"",VLOOKUP(M2534,'Decile Calc'!$G$2:$H$11,2))</f>
        <v/>
      </c>
      <c r="O2534" s="57" t="str">
        <f t="shared" si="246"/>
        <v/>
      </c>
      <c r="P2534" s="42" t="str">
        <f t="shared" si="247"/>
        <v/>
      </c>
    </row>
    <row r="2535" spans="4:16" x14ac:dyDescent="0.3">
      <c r="D2535" s="2"/>
      <c r="I2535" s="42" t="str">
        <f>IF(LEN(H2535)&gt;0,G2535*0.5+((F2535/Summary!$B$3)*0.5),"")</f>
        <v/>
      </c>
      <c r="J2535" s="56" t="str">
        <f t="shared" si="243"/>
        <v/>
      </c>
      <c r="K2535" s="42" t="str">
        <f t="shared" si="242"/>
        <v/>
      </c>
      <c r="L2535" s="42" t="str">
        <f t="shared" si="244"/>
        <v/>
      </c>
      <c r="M2535" s="56" t="str">
        <f t="shared" si="245"/>
        <v/>
      </c>
      <c r="N2535" s="42" t="str">
        <f>IF(LEN(I2535)=0,"",VLOOKUP(M2535,'Decile Calc'!$G$2:$H$11,2))</f>
        <v/>
      </c>
      <c r="O2535" s="57" t="str">
        <f t="shared" si="246"/>
        <v/>
      </c>
      <c r="P2535" s="42" t="str">
        <f t="shared" si="247"/>
        <v/>
      </c>
    </row>
    <row r="2536" spans="4:16" x14ac:dyDescent="0.3">
      <c r="D2536" s="2"/>
      <c r="I2536" s="42" t="str">
        <f>IF(LEN(H2536)&gt;0,G2536*0.5+((F2536/Summary!$B$3)*0.5),"")</f>
        <v/>
      </c>
      <c r="J2536" s="56" t="str">
        <f t="shared" si="243"/>
        <v/>
      </c>
      <c r="K2536" s="42" t="str">
        <f t="shared" si="242"/>
        <v/>
      </c>
      <c r="L2536" s="42" t="str">
        <f t="shared" si="244"/>
        <v/>
      </c>
      <c r="M2536" s="56" t="str">
        <f t="shared" si="245"/>
        <v/>
      </c>
      <c r="N2536" s="42" t="str">
        <f>IF(LEN(I2536)=0,"",VLOOKUP(M2536,'Decile Calc'!$G$2:$H$11,2))</f>
        <v/>
      </c>
      <c r="O2536" s="57" t="str">
        <f t="shared" si="246"/>
        <v/>
      </c>
      <c r="P2536" s="42" t="str">
        <f t="shared" si="247"/>
        <v/>
      </c>
    </row>
    <row r="2537" spans="4:16" x14ac:dyDescent="0.3">
      <c r="D2537" s="2"/>
      <c r="I2537" s="42" t="str">
        <f>IF(LEN(H2537)&gt;0,G2537*0.5+((F2537/Summary!$B$3)*0.5),"")</f>
        <v/>
      </c>
      <c r="J2537" s="56" t="str">
        <f t="shared" si="243"/>
        <v/>
      </c>
      <c r="K2537" s="42" t="str">
        <f t="shared" si="242"/>
        <v/>
      </c>
      <c r="L2537" s="42" t="str">
        <f t="shared" si="244"/>
        <v/>
      </c>
      <c r="M2537" s="56" t="str">
        <f t="shared" si="245"/>
        <v/>
      </c>
      <c r="N2537" s="42" t="str">
        <f>IF(LEN(I2537)=0,"",VLOOKUP(M2537,'Decile Calc'!$G$2:$H$11,2))</f>
        <v/>
      </c>
      <c r="O2537" s="57" t="str">
        <f t="shared" si="246"/>
        <v/>
      </c>
      <c r="P2537" s="42" t="str">
        <f t="shared" si="247"/>
        <v/>
      </c>
    </row>
    <row r="2538" spans="4:16" x14ac:dyDescent="0.3">
      <c r="D2538" s="30"/>
      <c r="I2538" s="42" t="str">
        <f>IF(LEN(H2538)&gt;0,G2538*0.5+((F2538/Summary!$B$3)*0.5),"")</f>
        <v/>
      </c>
      <c r="J2538" s="56" t="str">
        <f t="shared" si="243"/>
        <v/>
      </c>
      <c r="K2538" s="42" t="str">
        <f t="shared" si="242"/>
        <v/>
      </c>
      <c r="L2538" s="42" t="str">
        <f t="shared" si="244"/>
        <v/>
      </c>
      <c r="M2538" s="56" t="str">
        <f t="shared" si="245"/>
        <v/>
      </c>
      <c r="N2538" s="42" t="str">
        <f>IF(LEN(I2538)=0,"",VLOOKUP(M2538,'Decile Calc'!$G$2:$H$11,2))</f>
        <v/>
      </c>
      <c r="O2538" s="57" t="str">
        <f t="shared" si="246"/>
        <v/>
      </c>
      <c r="P2538" s="42" t="str">
        <f t="shared" si="247"/>
        <v/>
      </c>
    </row>
    <row r="2539" spans="4:16" x14ac:dyDescent="0.3">
      <c r="D2539" s="2"/>
      <c r="I2539" s="42" t="str">
        <f>IF(LEN(H2539)&gt;0,G2539*0.5+((F2539/Summary!$B$3)*0.5),"")</f>
        <v/>
      </c>
      <c r="J2539" s="56" t="str">
        <f t="shared" si="243"/>
        <v/>
      </c>
      <c r="K2539" s="42" t="str">
        <f t="shared" si="242"/>
        <v/>
      </c>
      <c r="L2539" s="42" t="str">
        <f t="shared" si="244"/>
        <v/>
      </c>
      <c r="M2539" s="56" t="str">
        <f t="shared" si="245"/>
        <v/>
      </c>
      <c r="N2539" s="42" t="str">
        <f>IF(LEN(I2539)=0,"",VLOOKUP(M2539,'Decile Calc'!$G$2:$H$11,2))</f>
        <v/>
      </c>
      <c r="O2539" s="57" t="str">
        <f t="shared" si="246"/>
        <v/>
      </c>
      <c r="P2539" s="42" t="str">
        <f t="shared" si="247"/>
        <v/>
      </c>
    </row>
    <row r="2540" spans="4:16" x14ac:dyDescent="0.3">
      <c r="D2540" s="2"/>
      <c r="I2540" s="42" t="str">
        <f>IF(LEN(H2540)&gt;0,G2540*0.5+((F2540/Summary!$B$3)*0.5),"")</f>
        <v/>
      </c>
      <c r="J2540" s="56" t="str">
        <f t="shared" si="243"/>
        <v/>
      </c>
      <c r="K2540" s="42" t="str">
        <f t="shared" si="242"/>
        <v/>
      </c>
      <c r="L2540" s="42" t="str">
        <f t="shared" si="244"/>
        <v/>
      </c>
      <c r="M2540" s="56" t="str">
        <f t="shared" si="245"/>
        <v/>
      </c>
      <c r="N2540" s="42" t="str">
        <f>IF(LEN(I2540)=0,"",VLOOKUP(M2540,'Decile Calc'!$G$2:$H$11,2))</f>
        <v/>
      </c>
      <c r="O2540" s="57" t="str">
        <f t="shared" si="246"/>
        <v/>
      </c>
      <c r="P2540" s="42" t="str">
        <f t="shared" si="247"/>
        <v/>
      </c>
    </row>
    <row r="2541" spans="4:16" x14ac:dyDescent="0.3">
      <c r="D2541" s="2"/>
      <c r="I2541" s="42" t="str">
        <f>IF(LEN(H2541)&gt;0,G2541*0.5+((F2541/Summary!$B$3)*0.5),"")</f>
        <v/>
      </c>
      <c r="J2541" s="56" t="str">
        <f t="shared" si="243"/>
        <v/>
      </c>
      <c r="K2541" s="42" t="str">
        <f t="shared" si="242"/>
        <v/>
      </c>
      <c r="L2541" s="42" t="str">
        <f t="shared" si="244"/>
        <v/>
      </c>
      <c r="M2541" s="56" t="str">
        <f t="shared" si="245"/>
        <v/>
      </c>
      <c r="N2541" s="42" t="str">
        <f>IF(LEN(I2541)=0,"",VLOOKUP(M2541,'Decile Calc'!$G$2:$H$11,2))</f>
        <v/>
      </c>
      <c r="O2541" s="57" t="str">
        <f t="shared" si="246"/>
        <v/>
      </c>
      <c r="P2541" s="42" t="str">
        <f t="shared" si="247"/>
        <v/>
      </c>
    </row>
    <row r="2542" spans="4:16" x14ac:dyDescent="0.3">
      <c r="D2542" s="2"/>
      <c r="I2542" s="42" t="str">
        <f>IF(LEN(H2542)&gt;0,G2542*0.5+((F2542/Summary!$B$3)*0.5),"")</f>
        <v/>
      </c>
      <c r="J2542" s="56" t="str">
        <f t="shared" si="243"/>
        <v/>
      </c>
      <c r="K2542" s="42" t="str">
        <f t="shared" si="242"/>
        <v/>
      </c>
      <c r="L2542" s="42" t="str">
        <f t="shared" si="244"/>
        <v/>
      </c>
      <c r="M2542" s="56" t="str">
        <f t="shared" si="245"/>
        <v/>
      </c>
      <c r="N2542" s="42" t="str">
        <f>IF(LEN(I2542)=0,"",VLOOKUP(M2542,'Decile Calc'!$G$2:$H$11,2))</f>
        <v/>
      </c>
      <c r="O2542" s="57" t="str">
        <f t="shared" si="246"/>
        <v/>
      </c>
      <c r="P2542" s="42" t="str">
        <f t="shared" si="247"/>
        <v/>
      </c>
    </row>
    <row r="2543" spans="4:16" x14ac:dyDescent="0.3">
      <c r="D2543" s="2"/>
      <c r="I2543" s="42" t="str">
        <f>IF(LEN(H2543)&gt;0,G2543*0.5+((F2543/Summary!$B$3)*0.5),"")</f>
        <v/>
      </c>
      <c r="J2543" s="56" t="str">
        <f t="shared" si="243"/>
        <v/>
      </c>
      <c r="K2543" s="42" t="str">
        <f t="shared" si="242"/>
        <v/>
      </c>
      <c r="L2543" s="42" t="str">
        <f t="shared" si="244"/>
        <v/>
      </c>
      <c r="M2543" s="56" t="str">
        <f t="shared" si="245"/>
        <v/>
      </c>
      <c r="N2543" s="42" t="str">
        <f>IF(LEN(I2543)=0,"",VLOOKUP(M2543,'Decile Calc'!$G$2:$H$11,2))</f>
        <v/>
      </c>
      <c r="O2543" s="57" t="str">
        <f t="shared" si="246"/>
        <v/>
      </c>
      <c r="P2543" s="42" t="str">
        <f t="shared" si="247"/>
        <v/>
      </c>
    </row>
    <row r="2544" spans="4:16" x14ac:dyDescent="0.3">
      <c r="D2544" s="2"/>
      <c r="I2544" s="42" t="str">
        <f>IF(LEN(H2544)&gt;0,G2544*0.5+((F2544/Summary!$B$3)*0.5),"")</f>
        <v/>
      </c>
      <c r="J2544" s="56" t="str">
        <f t="shared" si="243"/>
        <v/>
      </c>
      <c r="K2544" s="42" t="str">
        <f t="shared" si="242"/>
        <v/>
      </c>
      <c r="L2544" s="42" t="str">
        <f t="shared" si="244"/>
        <v/>
      </c>
      <c r="M2544" s="56" t="str">
        <f t="shared" si="245"/>
        <v/>
      </c>
      <c r="N2544" s="42" t="str">
        <f>IF(LEN(I2544)=0,"",VLOOKUP(M2544,'Decile Calc'!$G$2:$H$11,2))</f>
        <v/>
      </c>
      <c r="O2544" s="57" t="str">
        <f t="shared" si="246"/>
        <v/>
      </c>
      <c r="P2544" s="42" t="str">
        <f t="shared" si="247"/>
        <v/>
      </c>
    </row>
    <row r="2545" spans="4:16" x14ac:dyDescent="0.3">
      <c r="D2545" s="30"/>
      <c r="I2545" s="42" t="str">
        <f>IF(LEN(H2545)&gt;0,G2545*0.5+((F2545/Summary!$B$3)*0.5),"")</f>
        <v/>
      </c>
      <c r="J2545" s="56" t="str">
        <f t="shared" si="243"/>
        <v/>
      </c>
      <c r="K2545" s="42" t="str">
        <f t="shared" si="242"/>
        <v/>
      </c>
      <c r="L2545" s="42" t="str">
        <f t="shared" si="244"/>
        <v/>
      </c>
      <c r="M2545" s="56" t="str">
        <f t="shared" si="245"/>
        <v/>
      </c>
      <c r="N2545" s="42" t="str">
        <f>IF(LEN(I2545)=0,"",VLOOKUP(M2545,'Decile Calc'!$G$2:$H$11,2))</f>
        <v/>
      </c>
      <c r="O2545" s="57" t="str">
        <f t="shared" si="246"/>
        <v/>
      </c>
      <c r="P2545" s="42" t="str">
        <f t="shared" si="247"/>
        <v/>
      </c>
    </row>
    <row r="2546" spans="4:16" x14ac:dyDescent="0.3">
      <c r="D2546" s="2"/>
      <c r="H2546" s="63"/>
      <c r="I2546" s="42" t="str">
        <f>IF(LEN(H2546)&gt;0,G2546*0.5+((F2546/Summary!$B$3)*0.5),"")</f>
        <v/>
      </c>
      <c r="J2546" s="56" t="str">
        <f t="shared" si="243"/>
        <v/>
      </c>
      <c r="K2546" s="42" t="str">
        <f t="shared" si="242"/>
        <v/>
      </c>
      <c r="L2546" s="42" t="str">
        <f t="shared" si="244"/>
        <v/>
      </c>
      <c r="M2546" s="56" t="str">
        <f t="shared" si="245"/>
        <v/>
      </c>
      <c r="N2546" s="42" t="str">
        <f>IF(LEN(I2546)=0,"",VLOOKUP(M2546,'Decile Calc'!$G$2:$H$11,2))</f>
        <v/>
      </c>
      <c r="O2546" s="57" t="str">
        <f t="shared" si="246"/>
        <v/>
      </c>
      <c r="P2546" s="42" t="str">
        <f t="shared" si="247"/>
        <v/>
      </c>
    </row>
    <row r="2547" spans="4:16" x14ac:dyDescent="0.3">
      <c r="D2547" s="2"/>
      <c r="I2547" s="42" t="str">
        <f>IF(LEN(H2547)&gt;0,G2547*0.5+((F2547/Summary!$B$3)*0.5),"")</f>
        <v/>
      </c>
      <c r="J2547" s="56" t="str">
        <f t="shared" si="243"/>
        <v/>
      </c>
      <c r="K2547" s="42" t="str">
        <f t="shared" si="242"/>
        <v/>
      </c>
      <c r="L2547" s="42" t="str">
        <f t="shared" si="244"/>
        <v/>
      </c>
      <c r="M2547" s="56" t="str">
        <f t="shared" si="245"/>
        <v/>
      </c>
      <c r="N2547" s="42" t="str">
        <f>IF(LEN(I2547)=0,"",VLOOKUP(M2547,'Decile Calc'!$G$2:$H$11,2))</f>
        <v/>
      </c>
      <c r="O2547" s="57" t="str">
        <f t="shared" si="246"/>
        <v/>
      </c>
      <c r="P2547" s="42" t="str">
        <f t="shared" si="247"/>
        <v/>
      </c>
    </row>
    <row r="2548" spans="4:16" x14ac:dyDescent="0.3">
      <c r="D2548" s="2"/>
      <c r="H2548" s="63"/>
      <c r="I2548" s="42" t="str">
        <f>IF(LEN(H2548)&gt;0,G2548*0.5+((F2548/Summary!$B$3)*0.5),"")</f>
        <v/>
      </c>
      <c r="J2548" s="56" t="str">
        <f t="shared" si="243"/>
        <v/>
      </c>
      <c r="K2548" s="42" t="str">
        <f t="shared" si="242"/>
        <v/>
      </c>
      <c r="L2548" s="42" t="str">
        <f t="shared" si="244"/>
        <v/>
      </c>
      <c r="M2548" s="56" t="str">
        <f t="shared" si="245"/>
        <v/>
      </c>
      <c r="N2548" s="42" t="str">
        <f>IF(LEN(I2548)=0,"",VLOOKUP(M2548,'Decile Calc'!$G$2:$H$11,2))</f>
        <v/>
      </c>
      <c r="O2548" s="57" t="str">
        <f t="shared" si="246"/>
        <v/>
      </c>
      <c r="P2548" s="42" t="str">
        <f t="shared" si="247"/>
        <v/>
      </c>
    </row>
    <row r="2549" spans="4:16" x14ac:dyDescent="0.3">
      <c r="D2549" s="2"/>
      <c r="I2549" s="42" t="str">
        <f>IF(LEN(H2549)&gt;0,G2549*0.5+((F2549/Summary!$B$3)*0.5),"")</f>
        <v/>
      </c>
      <c r="J2549" s="56" t="str">
        <f t="shared" si="243"/>
        <v/>
      </c>
      <c r="K2549" s="42" t="str">
        <f t="shared" si="242"/>
        <v/>
      </c>
      <c r="L2549" s="42" t="str">
        <f t="shared" si="244"/>
        <v/>
      </c>
      <c r="M2549" s="56" t="str">
        <f t="shared" si="245"/>
        <v/>
      </c>
      <c r="N2549" s="42" t="str">
        <f>IF(LEN(I2549)=0,"",VLOOKUP(M2549,'Decile Calc'!$G$2:$H$11,2))</f>
        <v/>
      </c>
      <c r="O2549" s="57" t="str">
        <f t="shared" si="246"/>
        <v/>
      </c>
      <c r="P2549" s="42" t="str">
        <f t="shared" si="247"/>
        <v/>
      </c>
    </row>
    <row r="2550" spans="4:16" x14ac:dyDescent="0.3">
      <c r="D2550" s="2"/>
      <c r="H2550" s="69"/>
      <c r="I2550" s="42" t="str">
        <f>IF(LEN(H2550)&gt;0,G2550*0.5+((F2550/Summary!$B$3)*0.5),"")</f>
        <v/>
      </c>
      <c r="J2550" s="56" t="str">
        <f t="shared" si="243"/>
        <v/>
      </c>
      <c r="K2550" s="42" t="str">
        <f t="shared" si="242"/>
        <v/>
      </c>
      <c r="L2550" s="42" t="str">
        <f t="shared" si="244"/>
        <v/>
      </c>
      <c r="M2550" s="56" t="str">
        <f t="shared" si="245"/>
        <v/>
      </c>
      <c r="N2550" s="42" t="str">
        <f>IF(LEN(I2550)=0,"",VLOOKUP(M2550,'Decile Calc'!$G$2:$H$11,2))</f>
        <v/>
      </c>
      <c r="O2550" s="57" t="str">
        <f t="shared" si="246"/>
        <v/>
      </c>
      <c r="P2550" s="42" t="str">
        <f t="shared" si="247"/>
        <v/>
      </c>
    </row>
    <row r="2551" spans="4:16" x14ac:dyDescent="0.3">
      <c r="D2551" s="2"/>
      <c r="I2551" s="42" t="str">
        <f>IF(LEN(H2551)&gt;0,G2551*0.5+((F2551/Summary!$B$3)*0.5),"")</f>
        <v/>
      </c>
      <c r="J2551" s="56" t="str">
        <f t="shared" si="243"/>
        <v/>
      </c>
      <c r="K2551" s="42" t="str">
        <f t="shared" si="242"/>
        <v/>
      </c>
      <c r="L2551" s="42" t="str">
        <f t="shared" si="244"/>
        <v/>
      </c>
      <c r="M2551" s="56" t="str">
        <f t="shared" si="245"/>
        <v/>
      </c>
      <c r="N2551" s="42" t="str">
        <f>IF(LEN(I2551)=0,"",VLOOKUP(M2551,'Decile Calc'!$G$2:$H$11,2))</f>
        <v/>
      </c>
      <c r="O2551" s="57" t="str">
        <f t="shared" si="246"/>
        <v/>
      </c>
      <c r="P2551" s="42" t="str">
        <f t="shared" si="247"/>
        <v/>
      </c>
    </row>
    <row r="2552" spans="4:16" x14ac:dyDescent="0.3">
      <c r="D2552" s="2"/>
      <c r="I2552" s="42" t="str">
        <f>IF(LEN(H2552)&gt;0,G2552*0.5+((F2552/Summary!$B$3)*0.5),"")</f>
        <v/>
      </c>
      <c r="J2552" s="56" t="str">
        <f t="shared" si="243"/>
        <v/>
      </c>
      <c r="K2552" s="42" t="str">
        <f t="shared" si="242"/>
        <v/>
      </c>
      <c r="L2552" s="42" t="str">
        <f t="shared" si="244"/>
        <v/>
      </c>
      <c r="M2552" s="56" t="str">
        <f t="shared" si="245"/>
        <v/>
      </c>
      <c r="N2552" s="42" t="str">
        <f>IF(LEN(I2552)=0,"",VLOOKUP(M2552,'Decile Calc'!$G$2:$H$11,2))</f>
        <v/>
      </c>
      <c r="O2552" s="57" t="str">
        <f t="shared" si="246"/>
        <v/>
      </c>
      <c r="P2552" s="42" t="str">
        <f t="shared" si="247"/>
        <v/>
      </c>
    </row>
    <row r="2553" spans="4:16" x14ac:dyDescent="0.3">
      <c r="D2553" s="2"/>
      <c r="I2553" s="42" t="str">
        <f>IF(LEN(H2553)&gt;0,G2553*0.5+((F2553/Summary!$B$3)*0.5),"")</f>
        <v/>
      </c>
      <c r="J2553" s="56" t="str">
        <f t="shared" si="243"/>
        <v/>
      </c>
      <c r="K2553" s="42" t="str">
        <f t="shared" si="242"/>
        <v/>
      </c>
      <c r="L2553" s="42" t="str">
        <f t="shared" si="244"/>
        <v/>
      </c>
      <c r="M2553" s="56" t="str">
        <f t="shared" si="245"/>
        <v/>
      </c>
      <c r="N2553" s="42" t="str">
        <f>IF(LEN(I2553)=0,"",VLOOKUP(M2553,'Decile Calc'!$G$2:$H$11,2))</f>
        <v/>
      </c>
      <c r="O2553" s="57" t="str">
        <f t="shared" si="246"/>
        <v/>
      </c>
      <c r="P2553" s="42" t="str">
        <f t="shared" si="247"/>
        <v/>
      </c>
    </row>
    <row r="2554" spans="4:16" x14ac:dyDescent="0.3">
      <c r="D2554" s="30"/>
      <c r="I2554" s="42" t="str">
        <f>IF(LEN(H2554)&gt;0,G2554*0.5+((F2554/Summary!$B$3)*0.5),"")</f>
        <v/>
      </c>
      <c r="J2554" s="56" t="str">
        <f t="shared" si="243"/>
        <v/>
      </c>
      <c r="K2554" s="42" t="str">
        <f t="shared" si="242"/>
        <v/>
      </c>
      <c r="L2554" s="42" t="str">
        <f t="shared" si="244"/>
        <v/>
      </c>
      <c r="M2554" s="56" t="str">
        <f t="shared" si="245"/>
        <v/>
      </c>
      <c r="N2554" s="42" t="str">
        <f>IF(LEN(I2554)=0,"",VLOOKUP(M2554,'Decile Calc'!$G$2:$H$11,2))</f>
        <v/>
      </c>
      <c r="O2554" s="57" t="str">
        <f t="shared" si="246"/>
        <v/>
      </c>
      <c r="P2554" s="42" t="str">
        <f t="shared" si="247"/>
        <v/>
      </c>
    </row>
    <row r="2555" spans="4:16" x14ac:dyDescent="0.3">
      <c r="D2555" s="2"/>
      <c r="I2555" s="42" t="str">
        <f>IF(LEN(H2555)&gt;0,G2555*0.5+((F2555/Summary!$B$3)*0.5),"")</f>
        <v/>
      </c>
      <c r="J2555" s="56" t="str">
        <f t="shared" si="243"/>
        <v/>
      </c>
      <c r="K2555" s="42" t="str">
        <f t="shared" si="242"/>
        <v/>
      </c>
      <c r="L2555" s="42" t="str">
        <f t="shared" si="244"/>
        <v/>
      </c>
      <c r="M2555" s="56" t="str">
        <f t="shared" si="245"/>
        <v/>
      </c>
      <c r="N2555" s="42" t="str">
        <f>IF(LEN(I2555)=0,"",VLOOKUP(M2555,'Decile Calc'!$G$2:$H$11,2))</f>
        <v/>
      </c>
      <c r="O2555" s="57" t="str">
        <f t="shared" si="246"/>
        <v/>
      </c>
      <c r="P2555" s="42" t="str">
        <f t="shared" si="247"/>
        <v/>
      </c>
    </row>
    <row r="2556" spans="4:16" x14ac:dyDescent="0.3">
      <c r="D2556" s="2"/>
      <c r="H2556" s="63"/>
      <c r="I2556" s="42" t="str">
        <f>IF(LEN(H2556)&gt;0,G2556*0.5+((F2556/Summary!$B$3)*0.5),"")</f>
        <v/>
      </c>
      <c r="J2556" s="56" t="str">
        <f t="shared" si="243"/>
        <v/>
      </c>
      <c r="K2556" s="42" t="str">
        <f t="shared" si="242"/>
        <v/>
      </c>
      <c r="L2556" s="42" t="str">
        <f t="shared" si="244"/>
        <v/>
      </c>
      <c r="M2556" s="56" t="str">
        <f t="shared" si="245"/>
        <v/>
      </c>
      <c r="N2556" s="42" t="str">
        <f>IF(LEN(I2556)=0,"",VLOOKUP(M2556,'Decile Calc'!$G$2:$H$11,2))</f>
        <v/>
      </c>
      <c r="O2556" s="57" t="str">
        <f t="shared" si="246"/>
        <v/>
      </c>
      <c r="P2556" s="42" t="str">
        <f t="shared" si="247"/>
        <v/>
      </c>
    </row>
    <row r="2557" spans="4:16" x14ac:dyDescent="0.3">
      <c r="D2557" s="2"/>
      <c r="I2557" s="42" t="str">
        <f>IF(LEN(H2557)&gt;0,G2557*0.5+((F2557/Summary!$B$3)*0.5),"")</f>
        <v/>
      </c>
      <c r="J2557" s="56" t="str">
        <f t="shared" si="243"/>
        <v/>
      </c>
      <c r="K2557" s="42" t="str">
        <f t="shared" si="242"/>
        <v/>
      </c>
      <c r="L2557" s="42" t="str">
        <f t="shared" si="244"/>
        <v/>
      </c>
      <c r="M2557" s="56" t="str">
        <f t="shared" si="245"/>
        <v/>
      </c>
      <c r="N2557" s="42" t="str">
        <f>IF(LEN(I2557)=0,"",VLOOKUP(M2557,'Decile Calc'!$G$2:$H$11,2))</f>
        <v/>
      </c>
      <c r="O2557" s="57" t="str">
        <f t="shared" si="246"/>
        <v/>
      </c>
      <c r="P2557" s="42" t="str">
        <f t="shared" si="247"/>
        <v/>
      </c>
    </row>
    <row r="2558" spans="4:16" x14ac:dyDescent="0.3">
      <c r="D2558" s="30"/>
      <c r="I2558" s="42" t="str">
        <f>IF(LEN(H2558)&gt;0,G2558*0.5+((F2558/Summary!$B$3)*0.5),"")</f>
        <v/>
      </c>
      <c r="J2558" s="56" t="str">
        <f t="shared" si="243"/>
        <v/>
      </c>
      <c r="K2558" s="42" t="str">
        <f t="shared" si="242"/>
        <v/>
      </c>
      <c r="L2558" s="42" t="str">
        <f t="shared" si="244"/>
        <v/>
      </c>
      <c r="M2558" s="56" t="str">
        <f t="shared" si="245"/>
        <v/>
      </c>
      <c r="N2558" s="42" t="str">
        <f>IF(LEN(I2558)=0,"",VLOOKUP(M2558,'Decile Calc'!$G$2:$H$11,2))</f>
        <v/>
      </c>
      <c r="O2558" s="57" t="str">
        <f t="shared" si="246"/>
        <v/>
      </c>
      <c r="P2558" s="42" t="str">
        <f t="shared" si="247"/>
        <v/>
      </c>
    </row>
    <row r="2559" spans="4:16" x14ac:dyDescent="0.3">
      <c r="D2559" s="2"/>
      <c r="I2559" s="42" t="str">
        <f>IF(LEN(H2559)&gt;0,G2559*0.5+((F2559/Summary!$B$3)*0.5),"")</f>
        <v/>
      </c>
      <c r="J2559" s="56" t="str">
        <f t="shared" si="243"/>
        <v/>
      </c>
      <c r="K2559" s="42" t="str">
        <f t="shared" si="242"/>
        <v/>
      </c>
      <c r="L2559" s="42" t="str">
        <f t="shared" si="244"/>
        <v/>
      </c>
      <c r="M2559" s="56" t="str">
        <f t="shared" si="245"/>
        <v/>
      </c>
      <c r="N2559" s="42" t="str">
        <f>IF(LEN(I2559)=0,"",VLOOKUP(M2559,'Decile Calc'!$G$2:$H$11,2))</f>
        <v/>
      </c>
      <c r="O2559" s="57" t="str">
        <f t="shared" si="246"/>
        <v/>
      </c>
      <c r="P2559" s="42" t="str">
        <f t="shared" si="247"/>
        <v/>
      </c>
    </row>
    <row r="2560" spans="4:16" x14ac:dyDescent="0.3">
      <c r="D2560" s="2"/>
      <c r="I2560" s="42" t="str">
        <f>IF(LEN(H2560)&gt;0,G2560*0.5+((F2560/Summary!$B$3)*0.5),"")</f>
        <v/>
      </c>
      <c r="J2560" s="56" t="str">
        <f t="shared" si="243"/>
        <v/>
      </c>
      <c r="K2560" s="42" t="str">
        <f t="shared" si="242"/>
        <v/>
      </c>
      <c r="L2560" s="42" t="str">
        <f t="shared" si="244"/>
        <v/>
      </c>
      <c r="M2560" s="56" t="str">
        <f t="shared" si="245"/>
        <v/>
      </c>
      <c r="N2560" s="42" t="str">
        <f>IF(LEN(I2560)=0,"",VLOOKUP(M2560,'Decile Calc'!$G$2:$H$11,2))</f>
        <v/>
      </c>
      <c r="O2560" s="57" t="str">
        <f t="shared" si="246"/>
        <v/>
      </c>
      <c r="P2560" s="42" t="str">
        <f t="shared" si="247"/>
        <v/>
      </c>
    </row>
    <row r="2561" spans="4:16" x14ac:dyDescent="0.3">
      <c r="D2561" s="2"/>
      <c r="I2561" s="42" t="str">
        <f>IF(LEN(H2561)&gt;0,G2561*0.5+((F2561/Summary!$B$3)*0.5),"")</f>
        <v/>
      </c>
      <c r="J2561" s="56" t="str">
        <f t="shared" si="243"/>
        <v/>
      </c>
      <c r="K2561" s="42" t="str">
        <f t="shared" si="242"/>
        <v/>
      </c>
      <c r="L2561" s="42" t="str">
        <f t="shared" si="244"/>
        <v/>
      </c>
      <c r="M2561" s="56" t="str">
        <f t="shared" si="245"/>
        <v/>
      </c>
      <c r="N2561" s="42" t="str">
        <f>IF(LEN(I2561)=0,"",VLOOKUP(M2561,'Decile Calc'!$G$2:$H$11,2))</f>
        <v/>
      </c>
      <c r="O2561" s="57" t="str">
        <f t="shared" si="246"/>
        <v/>
      </c>
      <c r="P2561" s="42" t="str">
        <f t="shared" si="247"/>
        <v/>
      </c>
    </row>
    <row r="2562" spans="4:16" x14ac:dyDescent="0.3">
      <c r="D2562" s="2"/>
      <c r="I2562" s="42" t="str">
        <f>IF(LEN(H2562)&gt;0,G2562*0.5+((F2562/Summary!$B$3)*0.5),"")</f>
        <v/>
      </c>
      <c r="J2562" s="56" t="str">
        <f t="shared" si="243"/>
        <v/>
      </c>
      <c r="K2562" s="42" t="str">
        <f t="shared" ref="K2562:K2625" si="248">IF(LEN(I2562)&gt;0,ROW(A2562)/100000000,"")</f>
        <v/>
      </c>
      <c r="L2562" s="42" t="str">
        <f t="shared" si="244"/>
        <v/>
      </c>
      <c r="M2562" s="56" t="str">
        <f t="shared" si="245"/>
        <v/>
      </c>
      <c r="N2562" s="42" t="str">
        <f>IF(LEN(I2562)=0,"",VLOOKUP(M2562,'Decile Calc'!$G$2:$H$11,2))</f>
        <v/>
      </c>
      <c r="O2562" s="57" t="str">
        <f t="shared" si="246"/>
        <v/>
      </c>
      <c r="P2562" s="42" t="str">
        <f t="shared" si="247"/>
        <v/>
      </c>
    </row>
    <row r="2563" spans="4:16" x14ac:dyDescent="0.3">
      <c r="D2563" s="2"/>
      <c r="I2563" s="42" t="str">
        <f>IF(LEN(H2563)&gt;0,G2563*0.5+((F2563/Summary!$B$3)*0.5),"")</f>
        <v/>
      </c>
      <c r="J2563" s="56" t="str">
        <f t="shared" ref="J2563:J2626" si="249">IF(LEN(I2563)&gt;0,RANK(I2563,$I$2:$I$10001,1),"")</f>
        <v/>
      </c>
      <c r="K2563" s="42" t="str">
        <f t="shared" si="248"/>
        <v/>
      </c>
      <c r="L2563" s="42" t="str">
        <f t="shared" ref="L2563:L2626" si="250">IFERROR(I2563+K2563,"")</f>
        <v/>
      </c>
      <c r="M2563" s="56" t="str">
        <f t="shared" ref="M2563:M2626" si="251">IF(LEN(I2563)=0,"",RANK((I2563+K2563),$L$2:$L$10001,1))</f>
        <v/>
      </c>
      <c r="N2563" s="42" t="str">
        <f>IF(LEN(I2563)=0,"",VLOOKUP(M2563,'Decile Calc'!$G$2:$H$11,2))</f>
        <v/>
      </c>
      <c r="O2563" s="57" t="str">
        <f t="shared" ref="O2563:O2626" si="252">IF(LEN(I2563)&gt;0,H2563,"")</f>
        <v/>
      </c>
      <c r="P2563" s="42" t="str">
        <f t="shared" ref="P2563:P2626" si="253">IF(LEN(I2563)=0,"",TRUNC(M2563,0))</f>
        <v/>
      </c>
    </row>
    <row r="2564" spans="4:16" x14ac:dyDescent="0.3">
      <c r="D2564" s="2"/>
      <c r="H2564" s="63"/>
      <c r="I2564" s="42" t="str">
        <f>IF(LEN(H2564)&gt;0,G2564*0.5+((F2564/Summary!$B$3)*0.5),"")</f>
        <v/>
      </c>
      <c r="J2564" s="56" t="str">
        <f t="shared" si="249"/>
        <v/>
      </c>
      <c r="K2564" s="42" t="str">
        <f t="shared" si="248"/>
        <v/>
      </c>
      <c r="L2564" s="42" t="str">
        <f t="shared" si="250"/>
        <v/>
      </c>
      <c r="M2564" s="56" t="str">
        <f t="shared" si="251"/>
        <v/>
      </c>
      <c r="N2564" s="42" t="str">
        <f>IF(LEN(I2564)=0,"",VLOOKUP(M2564,'Decile Calc'!$G$2:$H$11,2))</f>
        <v/>
      </c>
      <c r="O2564" s="57" t="str">
        <f t="shared" si="252"/>
        <v/>
      </c>
      <c r="P2564" s="42" t="str">
        <f t="shared" si="253"/>
        <v/>
      </c>
    </row>
    <row r="2565" spans="4:16" x14ac:dyDescent="0.3">
      <c r="D2565" s="2"/>
      <c r="I2565" s="42" t="str">
        <f>IF(LEN(H2565)&gt;0,G2565*0.5+((F2565/Summary!$B$3)*0.5),"")</f>
        <v/>
      </c>
      <c r="J2565" s="56" t="str">
        <f t="shared" si="249"/>
        <v/>
      </c>
      <c r="K2565" s="42" t="str">
        <f t="shared" si="248"/>
        <v/>
      </c>
      <c r="L2565" s="42" t="str">
        <f t="shared" si="250"/>
        <v/>
      </c>
      <c r="M2565" s="56" t="str">
        <f t="shared" si="251"/>
        <v/>
      </c>
      <c r="N2565" s="42" t="str">
        <f>IF(LEN(I2565)=0,"",VLOOKUP(M2565,'Decile Calc'!$G$2:$H$11,2))</f>
        <v/>
      </c>
      <c r="O2565" s="57" t="str">
        <f t="shared" si="252"/>
        <v/>
      </c>
      <c r="P2565" s="42" t="str">
        <f t="shared" si="253"/>
        <v/>
      </c>
    </row>
    <row r="2566" spans="4:16" x14ac:dyDescent="0.3">
      <c r="D2566" s="2"/>
      <c r="I2566" s="42" t="str">
        <f>IF(LEN(H2566)&gt;0,G2566*0.5+((F2566/Summary!$B$3)*0.5),"")</f>
        <v/>
      </c>
      <c r="J2566" s="56" t="str">
        <f t="shared" si="249"/>
        <v/>
      </c>
      <c r="K2566" s="42" t="str">
        <f t="shared" si="248"/>
        <v/>
      </c>
      <c r="L2566" s="42" t="str">
        <f t="shared" si="250"/>
        <v/>
      </c>
      <c r="M2566" s="56" t="str">
        <f t="shared" si="251"/>
        <v/>
      </c>
      <c r="N2566" s="42" t="str">
        <f>IF(LEN(I2566)=0,"",VLOOKUP(M2566,'Decile Calc'!$G$2:$H$11,2))</f>
        <v/>
      </c>
      <c r="O2566" s="57" t="str">
        <f t="shared" si="252"/>
        <v/>
      </c>
      <c r="P2566" s="42" t="str">
        <f t="shared" si="253"/>
        <v/>
      </c>
    </row>
    <row r="2567" spans="4:16" x14ac:dyDescent="0.3">
      <c r="D2567" s="2"/>
      <c r="I2567" s="42" t="str">
        <f>IF(LEN(H2567)&gt;0,G2567*0.5+((F2567/Summary!$B$3)*0.5),"")</f>
        <v/>
      </c>
      <c r="J2567" s="56" t="str">
        <f t="shared" si="249"/>
        <v/>
      </c>
      <c r="K2567" s="42" t="str">
        <f t="shared" si="248"/>
        <v/>
      </c>
      <c r="L2567" s="42" t="str">
        <f t="shared" si="250"/>
        <v/>
      </c>
      <c r="M2567" s="56" t="str">
        <f t="shared" si="251"/>
        <v/>
      </c>
      <c r="N2567" s="42" t="str">
        <f>IF(LEN(I2567)=0,"",VLOOKUP(M2567,'Decile Calc'!$G$2:$H$11,2))</f>
        <v/>
      </c>
      <c r="O2567" s="57" t="str">
        <f t="shared" si="252"/>
        <v/>
      </c>
      <c r="P2567" s="42" t="str">
        <f t="shared" si="253"/>
        <v/>
      </c>
    </row>
    <row r="2568" spans="4:16" x14ac:dyDescent="0.3">
      <c r="D2568" s="2"/>
      <c r="H2568" s="63"/>
      <c r="I2568" s="42" t="str">
        <f>IF(LEN(H2568)&gt;0,G2568*0.5+((F2568/Summary!$B$3)*0.5),"")</f>
        <v/>
      </c>
      <c r="J2568" s="56" t="str">
        <f t="shared" si="249"/>
        <v/>
      </c>
      <c r="K2568" s="42" t="str">
        <f t="shared" si="248"/>
        <v/>
      </c>
      <c r="L2568" s="42" t="str">
        <f t="shared" si="250"/>
        <v/>
      </c>
      <c r="M2568" s="56" t="str">
        <f t="shared" si="251"/>
        <v/>
      </c>
      <c r="N2568" s="42" t="str">
        <f>IF(LEN(I2568)=0,"",VLOOKUP(M2568,'Decile Calc'!$G$2:$H$11,2))</f>
        <v/>
      </c>
      <c r="O2568" s="57" t="str">
        <f t="shared" si="252"/>
        <v/>
      </c>
      <c r="P2568" s="42" t="str">
        <f t="shared" si="253"/>
        <v/>
      </c>
    </row>
    <row r="2569" spans="4:16" x14ac:dyDescent="0.3">
      <c r="D2569" s="2"/>
      <c r="H2569" s="63"/>
      <c r="I2569" s="42" t="str">
        <f>IF(LEN(H2569)&gt;0,G2569*0.5+((F2569/Summary!$B$3)*0.5),"")</f>
        <v/>
      </c>
      <c r="J2569" s="56" t="str">
        <f t="shared" si="249"/>
        <v/>
      </c>
      <c r="K2569" s="42" t="str">
        <f t="shared" si="248"/>
        <v/>
      </c>
      <c r="L2569" s="42" t="str">
        <f t="shared" si="250"/>
        <v/>
      </c>
      <c r="M2569" s="56" t="str">
        <f t="shared" si="251"/>
        <v/>
      </c>
      <c r="N2569" s="42" t="str">
        <f>IF(LEN(I2569)=0,"",VLOOKUP(M2569,'Decile Calc'!$G$2:$H$11,2))</f>
        <v/>
      </c>
      <c r="O2569" s="57" t="str">
        <f t="shared" si="252"/>
        <v/>
      </c>
      <c r="P2569" s="42" t="str">
        <f t="shared" si="253"/>
        <v/>
      </c>
    </row>
    <row r="2570" spans="4:16" x14ac:dyDescent="0.3">
      <c r="D2570" s="2"/>
      <c r="I2570" s="42" t="str">
        <f>IF(LEN(H2570)&gt;0,G2570*0.5+((F2570/Summary!$B$3)*0.5),"")</f>
        <v/>
      </c>
      <c r="J2570" s="56" t="str">
        <f t="shared" si="249"/>
        <v/>
      </c>
      <c r="K2570" s="42" t="str">
        <f t="shared" si="248"/>
        <v/>
      </c>
      <c r="L2570" s="42" t="str">
        <f t="shared" si="250"/>
        <v/>
      </c>
      <c r="M2570" s="56" t="str">
        <f t="shared" si="251"/>
        <v/>
      </c>
      <c r="N2570" s="42" t="str">
        <f>IF(LEN(I2570)=0,"",VLOOKUP(M2570,'Decile Calc'!$G$2:$H$11,2))</f>
        <v/>
      </c>
      <c r="O2570" s="57" t="str">
        <f t="shared" si="252"/>
        <v/>
      </c>
      <c r="P2570" s="42" t="str">
        <f t="shared" si="253"/>
        <v/>
      </c>
    </row>
    <row r="2571" spans="4:16" x14ac:dyDescent="0.3">
      <c r="D2571" s="2"/>
      <c r="I2571" s="42" t="str">
        <f>IF(LEN(H2571)&gt;0,G2571*0.5+((F2571/Summary!$B$3)*0.5),"")</f>
        <v/>
      </c>
      <c r="J2571" s="56" t="str">
        <f t="shared" si="249"/>
        <v/>
      </c>
      <c r="K2571" s="42" t="str">
        <f t="shared" si="248"/>
        <v/>
      </c>
      <c r="L2571" s="42" t="str">
        <f t="shared" si="250"/>
        <v/>
      </c>
      <c r="M2571" s="56" t="str">
        <f t="shared" si="251"/>
        <v/>
      </c>
      <c r="N2571" s="42" t="str">
        <f>IF(LEN(I2571)=0,"",VLOOKUP(M2571,'Decile Calc'!$G$2:$H$11,2))</f>
        <v/>
      </c>
      <c r="O2571" s="57" t="str">
        <f t="shared" si="252"/>
        <v/>
      </c>
      <c r="P2571" s="42" t="str">
        <f t="shared" si="253"/>
        <v/>
      </c>
    </row>
    <row r="2572" spans="4:16" x14ac:dyDescent="0.3">
      <c r="D2572" s="2"/>
      <c r="I2572" s="42" t="str">
        <f>IF(LEN(H2572)&gt;0,G2572*0.5+((F2572/Summary!$B$3)*0.5),"")</f>
        <v/>
      </c>
      <c r="J2572" s="56" t="str">
        <f t="shared" si="249"/>
        <v/>
      </c>
      <c r="K2572" s="42" t="str">
        <f t="shared" si="248"/>
        <v/>
      </c>
      <c r="L2572" s="42" t="str">
        <f t="shared" si="250"/>
        <v/>
      </c>
      <c r="M2572" s="56" t="str">
        <f t="shared" si="251"/>
        <v/>
      </c>
      <c r="N2572" s="42" t="str">
        <f>IF(LEN(I2572)=0,"",VLOOKUP(M2572,'Decile Calc'!$G$2:$H$11,2))</f>
        <v/>
      </c>
      <c r="O2572" s="57" t="str">
        <f t="shared" si="252"/>
        <v/>
      </c>
      <c r="P2572" s="42" t="str">
        <f t="shared" si="253"/>
        <v/>
      </c>
    </row>
    <row r="2573" spans="4:16" x14ac:dyDescent="0.3">
      <c r="D2573" s="2"/>
      <c r="I2573" s="42" t="str">
        <f>IF(LEN(H2573)&gt;0,G2573*0.5+((F2573/Summary!$B$3)*0.5),"")</f>
        <v/>
      </c>
      <c r="J2573" s="56" t="str">
        <f t="shared" si="249"/>
        <v/>
      </c>
      <c r="K2573" s="42" t="str">
        <f t="shared" si="248"/>
        <v/>
      </c>
      <c r="L2573" s="42" t="str">
        <f t="shared" si="250"/>
        <v/>
      </c>
      <c r="M2573" s="56" t="str">
        <f t="shared" si="251"/>
        <v/>
      </c>
      <c r="N2573" s="42" t="str">
        <f>IF(LEN(I2573)=0,"",VLOOKUP(M2573,'Decile Calc'!$G$2:$H$11,2))</f>
        <v/>
      </c>
      <c r="O2573" s="57" t="str">
        <f t="shared" si="252"/>
        <v/>
      </c>
      <c r="P2573" s="42" t="str">
        <f t="shared" si="253"/>
        <v/>
      </c>
    </row>
    <row r="2574" spans="4:16" x14ac:dyDescent="0.3">
      <c r="D2574" s="2"/>
      <c r="I2574" s="42" t="str">
        <f>IF(LEN(H2574)&gt;0,G2574*0.5+((F2574/Summary!$B$3)*0.5),"")</f>
        <v/>
      </c>
      <c r="J2574" s="56" t="str">
        <f t="shared" si="249"/>
        <v/>
      </c>
      <c r="K2574" s="42" t="str">
        <f t="shared" si="248"/>
        <v/>
      </c>
      <c r="L2574" s="42" t="str">
        <f t="shared" si="250"/>
        <v/>
      </c>
      <c r="M2574" s="56" t="str">
        <f t="shared" si="251"/>
        <v/>
      </c>
      <c r="N2574" s="42" t="str">
        <f>IF(LEN(I2574)=0,"",VLOOKUP(M2574,'Decile Calc'!$G$2:$H$11,2))</f>
        <v/>
      </c>
      <c r="O2574" s="57" t="str">
        <f t="shared" si="252"/>
        <v/>
      </c>
      <c r="P2574" s="42" t="str">
        <f t="shared" si="253"/>
        <v/>
      </c>
    </row>
    <row r="2575" spans="4:16" x14ac:dyDescent="0.3">
      <c r="D2575" s="2"/>
      <c r="I2575" s="42" t="str">
        <f>IF(LEN(H2575)&gt;0,G2575*0.5+((F2575/Summary!$B$3)*0.5),"")</f>
        <v/>
      </c>
      <c r="J2575" s="56" t="str">
        <f t="shared" si="249"/>
        <v/>
      </c>
      <c r="K2575" s="42" t="str">
        <f t="shared" si="248"/>
        <v/>
      </c>
      <c r="L2575" s="42" t="str">
        <f t="shared" si="250"/>
        <v/>
      </c>
      <c r="M2575" s="56" t="str">
        <f t="shared" si="251"/>
        <v/>
      </c>
      <c r="N2575" s="42" t="str">
        <f>IF(LEN(I2575)=0,"",VLOOKUP(M2575,'Decile Calc'!$G$2:$H$11,2))</f>
        <v/>
      </c>
      <c r="O2575" s="57" t="str">
        <f t="shared" si="252"/>
        <v/>
      </c>
      <c r="P2575" s="42" t="str">
        <f t="shared" si="253"/>
        <v/>
      </c>
    </row>
    <row r="2576" spans="4:16" x14ac:dyDescent="0.3">
      <c r="D2576" s="2"/>
      <c r="I2576" s="42" t="str">
        <f>IF(LEN(H2576)&gt;0,G2576*0.5+((F2576/Summary!$B$3)*0.5),"")</f>
        <v/>
      </c>
      <c r="J2576" s="56" t="str">
        <f t="shared" si="249"/>
        <v/>
      </c>
      <c r="K2576" s="42" t="str">
        <f t="shared" si="248"/>
        <v/>
      </c>
      <c r="L2576" s="42" t="str">
        <f t="shared" si="250"/>
        <v/>
      </c>
      <c r="M2576" s="56" t="str">
        <f t="shared" si="251"/>
        <v/>
      </c>
      <c r="N2576" s="42" t="str">
        <f>IF(LEN(I2576)=0,"",VLOOKUP(M2576,'Decile Calc'!$G$2:$H$11,2))</f>
        <v/>
      </c>
      <c r="O2576" s="57" t="str">
        <f t="shared" si="252"/>
        <v/>
      </c>
      <c r="P2576" s="42" t="str">
        <f t="shared" si="253"/>
        <v/>
      </c>
    </row>
    <row r="2577" spans="4:16" x14ac:dyDescent="0.3">
      <c r="D2577" s="2"/>
      <c r="I2577" s="42" t="str">
        <f>IF(LEN(H2577)&gt;0,G2577*0.5+((F2577/Summary!$B$3)*0.5),"")</f>
        <v/>
      </c>
      <c r="J2577" s="56" t="str">
        <f t="shared" si="249"/>
        <v/>
      </c>
      <c r="K2577" s="42" t="str">
        <f t="shared" si="248"/>
        <v/>
      </c>
      <c r="L2577" s="42" t="str">
        <f t="shared" si="250"/>
        <v/>
      </c>
      <c r="M2577" s="56" t="str">
        <f t="shared" si="251"/>
        <v/>
      </c>
      <c r="N2577" s="42" t="str">
        <f>IF(LEN(I2577)=0,"",VLOOKUP(M2577,'Decile Calc'!$G$2:$H$11,2))</f>
        <v/>
      </c>
      <c r="O2577" s="57" t="str">
        <f t="shared" si="252"/>
        <v/>
      </c>
      <c r="P2577" s="42" t="str">
        <f t="shared" si="253"/>
        <v/>
      </c>
    </row>
    <row r="2578" spans="4:16" x14ac:dyDescent="0.3">
      <c r="D2578" s="2"/>
      <c r="I2578" s="42" t="str">
        <f>IF(LEN(H2578)&gt;0,G2578*0.5+((F2578/Summary!$B$3)*0.5),"")</f>
        <v/>
      </c>
      <c r="J2578" s="56" t="str">
        <f t="shared" si="249"/>
        <v/>
      </c>
      <c r="K2578" s="42" t="str">
        <f t="shared" si="248"/>
        <v/>
      </c>
      <c r="L2578" s="42" t="str">
        <f t="shared" si="250"/>
        <v/>
      </c>
      <c r="M2578" s="56" t="str">
        <f t="shared" si="251"/>
        <v/>
      </c>
      <c r="N2578" s="42" t="str">
        <f>IF(LEN(I2578)=0,"",VLOOKUP(M2578,'Decile Calc'!$G$2:$H$11,2))</f>
        <v/>
      </c>
      <c r="O2578" s="57" t="str">
        <f t="shared" si="252"/>
        <v/>
      </c>
      <c r="P2578" s="42" t="str">
        <f t="shared" si="253"/>
        <v/>
      </c>
    </row>
    <row r="2579" spans="4:16" x14ac:dyDescent="0.3">
      <c r="D2579" s="2"/>
      <c r="I2579" s="42" t="str">
        <f>IF(LEN(H2579)&gt;0,G2579*0.5+((F2579/Summary!$B$3)*0.5),"")</f>
        <v/>
      </c>
      <c r="J2579" s="56" t="str">
        <f t="shared" si="249"/>
        <v/>
      </c>
      <c r="K2579" s="42" t="str">
        <f t="shared" si="248"/>
        <v/>
      </c>
      <c r="L2579" s="42" t="str">
        <f t="shared" si="250"/>
        <v/>
      </c>
      <c r="M2579" s="56" t="str">
        <f t="shared" si="251"/>
        <v/>
      </c>
      <c r="N2579" s="42" t="str">
        <f>IF(LEN(I2579)=0,"",VLOOKUP(M2579,'Decile Calc'!$G$2:$H$11,2))</f>
        <v/>
      </c>
      <c r="O2579" s="57" t="str">
        <f t="shared" si="252"/>
        <v/>
      </c>
      <c r="P2579" s="42" t="str">
        <f t="shared" si="253"/>
        <v/>
      </c>
    </row>
    <row r="2580" spans="4:16" x14ac:dyDescent="0.3">
      <c r="D2580" s="2"/>
      <c r="I2580" s="42" t="str">
        <f>IF(LEN(H2580)&gt;0,G2580*0.5+((F2580/Summary!$B$3)*0.5),"")</f>
        <v/>
      </c>
      <c r="J2580" s="56" t="str">
        <f t="shared" si="249"/>
        <v/>
      </c>
      <c r="K2580" s="42" t="str">
        <f t="shared" si="248"/>
        <v/>
      </c>
      <c r="L2580" s="42" t="str">
        <f t="shared" si="250"/>
        <v/>
      </c>
      <c r="M2580" s="56" t="str">
        <f t="shared" si="251"/>
        <v/>
      </c>
      <c r="N2580" s="42" t="str">
        <f>IF(LEN(I2580)=0,"",VLOOKUP(M2580,'Decile Calc'!$G$2:$H$11,2))</f>
        <v/>
      </c>
      <c r="O2580" s="57" t="str">
        <f t="shared" si="252"/>
        <v/>
      </c>
      <c r="P2580" s="42" t="str">
        <f t="shared" si="253"/>
        <v/>
      </c>
    </row>
    <row r="2581" spans="4:16" x14ac:dyDescent="0.3">
      <c r="D2581" s="2"/>
      <c r="I2581" s="42" t="str">
        <f>IF(LEN(H2581)&gt;0,G2581*0.5+((F2581/Summary!$B$3)*0.5),"")</f>
        <v/>
      </c>
      <c r="J2581" s="56" t="str">
        <f t="shared" si="249"/>
        <v/>
      </c>
      <c r="K2581" s="42" t="str">
        <f t="shared" si="248"/>
        <v/>
      </c>
      <c r="L2581" s="42" t="str">
        <f t="shared" si="250"/>
        <v/>
      </c>
      <c r="M2581" s="56" t="str">
        <f t="shared" si="251"/>
        <v/>
      </c>
      <c r="N2581" s="42" t="str">
        <f>IF(LEN(I2581)=0,"",VLOOKUP(M2581,'Decile Calc'!$G$2:$H$11,2))</f>
        <v/>
      </c>
      <c r="O2581" s="57" t="str">
        <f t="shared" si="252"/>
        <v/>
      </c>
      <c r="P2581" s="42" t="str">
        <f t="shared" si="253"/>
        <v/>
      </c>
    </row>
    <row r="2582" spans="4:16" x14ac:dyDescent="0.3">
      <c r="D2582" s="2"/>
      <c r="I2582" s="42" t="str">
        <f>IF(LEN(H2582)&gt;0,G2582*0.5+((F2582/Summary!$B$3)*0.5),"")</f>
        <v/>
      </c>
      <c r="J2582" s="56" t="str">
        <f t="shared" si="249"/>
        <v/>
      </c>
      <c r="K2582" s="42" t="str">
        <f t="shared" si="248"/>
        <v/>
      </c>
      <c r="L2582" s="42" t="str">
        <f t="shared" si="250"/>
        <v/>
      </c>
      <c r="M2582" s="56" t="str">
        <f t="shared" si="251"/>
        <v/>
      </c>
      <c r="N2582" s="42" t="str">
        <f>IF(LEN(I2582)=0,"",VLOOKUP(M2582,'Decile Calc'!$G$2:$H$11,2))</f>
        <v/>
      </c>
      <c r="O2582" s="57" t="str">
        <f t="shared" si="252"/>
        <v/>
      </c>
      <c r="P2582" s="42" t="str">
        <f t="shared" si="253"/>
        <v/>
      </c>
    </row>
    <row r="2583" spans="4:16" x14ac:dyDescent="0.3">
      <c r="D2583" s="2"/>
      <c r="I2583" s="42" t="str">
        <f>IF(LEN(H2583)&gt;0,G2583*0.5+((F2583/Summary!$B$3)*0.5),"")</f>
        <v/>
      </c>
      <c r="J2583" s="56" t="str">
        <f t="shared" si="249"/>
        <v/>
      </c>
      <c r="K2583" s="42" t="str">
        <f t="shared" si="248"/>
        <v/>
      </c>
      <c r="L2583" s="42" t="str">
        <f t="shared" si="250"/>
        <v/>
      </c>
      <c r="M2583" s="56" t="str">
        <f t="shared" si="251"/>
        <v/>
      </c>
      <c r="N2583" s="42" t="str">
        <f>IF(LEN(I2583)=0,"",VLOOKUP(M2583,'Decile Calc'!$G$2:$H$11,2))</f>
        <v/>
      </c>
      <c r="O2583" s="57" t="str">
        <f t="shared" si="252"/>
        <v/>
      </c>
      <c r="P2583" s="42" t="str">
        <f t="shared" si="253"/>
        <v/>
      </c>
    </row>
    <row r="2584" spans="4:16" x14ac:dyDescent="0.3">
      <c r="D2584" s="2"/>
      <c r="I2584" s="42" t="str">
        <f>IF(LEN(H2584)&gt;0,G2584*0.5+((F2584/Summary!$B$3)*0.5),"")</f>
        <v/>
      </c>
      <c r="J2584" s="56" t="str">
        <f t="shared" si="249"/>
        <v/>
      </c>
      <c r="K2584" s="42" t="str">
        <f t="shared" si="248"/>
        <v/>
      </c>
      <c r="L2584" s="42" t="str">
        <f t="shared" si="250"/>
        <v/>
      </c>
      <c r="M2584" s="56" t="str">
        <f t="shared" si="251"/>
        <v/>
      </c>
      <c r="N2584" s="42" t="str">
        <f>IF(LEN(I2584)=0,"",VLOOKUP(M2584,'Decile Calc'!$G$2:$H$11,2))</f>
        <v/>
      </c>
      <c r="O2584" s="57" t="str">
        <f t="shared" si="252"/>
        <v/>
      </c>
      <c r="P2584" s="42" t="str">
        <f t="shared" si="253"/>
        <v/>
      </c>
    </row>
    <row r="2585" spans="4:16" x14ac:dyDescent="0.3">
      <c r="D2585" s="2"/>
      <c r="I2585" s="42" t="str">
        <f>IF(LEN(H2585)&gt;0,G2585*0.5+((F2585/Summary!$B$3)*0.5),"")</f>
        <v/>
      </c>
      <c r="J2585" s="56" t="str">
        <f t="shared" si="249"/>
        <v/>
      </c>
      <c r="K2585" s="42" t="str">
        <f t="shared" si="248"/>
        <v/>
      </c>
      <c r="L2585" s="42" t="str">
        <f t="shared" si="250"/>
        <v/>
      </c>
      <c r="M2585" s="56" t="str">
        <f t="shared" si="251"/>
        <v/>
      </c>
      <c r="N2585" s="42" t="str">
        <f>IF(LEN(I2585)=0,"",VLOOKUP(M2585,'Decile Calc'!$G$2:$H$11,2))</f>
        <v/>
      </c>
      <c r="O2585" s="57" t="str">
        <f t="shared" si="252"/>
        <v/>
      </c>
      <c r="P2585" s="42" t="str">
        <f t="shared" si="253"/>
        <v/>
      </c>
    </row>
    <row r="2586" spans="4:16" x14ac:dyDescent="0.3">
      <c r="D2586" s="30"/>
      <c r="I2586" s="42" t="str">
        <f>IF(LEN(H2586)&gt;0,G2586*0.5+((F2586/Summary!$B$3)*0.5),"")</f>
        <v/>
      </c>
      <c r="J2586" s="56" t="str">
        <f t="shared" si="249"/>
        <v/>
      </c>
      <c r="K2586" s="42" t="str">
        <f t="shared" si="248"/>
        <v/>
      </c>
      <c r="L2586" s="42" t="str">
        <f t="shared" si="250"/>
        <v/>
      </c>
      <c r="M2586" s="56" t="str">
        <f t="shared" si="251"/>
        <v/>
      </c>
      <c r="N2586" s="42" t="str">
        <f>IF(LEN(I2586)=0,"",VLOOKUP(M2586,'Decile Calc'!$G$2:$H$11,2))</f>
        <v/>
      </c>
      <c r="O2586" s="57" t="str">
        <f t="shared" si="252"/>
        <v/>
      </c>
      <c r="P2586" s="42" t="str">
        <f t="shared" si="253"/>
        <v/>
      </c>
    </row>
    <row r="2587" spans="4:16" x14ac:dyDescent="0.3">
      <c r="D2587" s="2"/>
      <c r="I2587" s="42" t="str">
        <f>IF(LEN(H2587)&gt;0,G2587*0.5+((F2587/Summary!$B$3)*0.5),"")</f>
        <v/>
      </c>
      <c r="J2587" s="56" t="str">
        <f t="shared" si="249"/>
        <v/>
      </c>
      <c r="K2587" s="42" t="str">
        <f t="shared" si="248"/>
        <v/>
      </c>
      <c r="L2587" s="42" t="str">
        <f t="shared" si="250"/>
        <v/>
      </c>
      <c r="M2587" s="56" t="str">
        <f t="shared" si="251"/>
        <v/>
      </c>
      <c r="N2587" s="42" t="str">
        <f>IF(LEN(I2587)=0,"",VLOOKUP(M2587,'Decile Calc'!$G$2:$H$11,2))</f>
        <v/>
      </c>
      <c r="O2587" s="57" t="str">
        <f t="shared" si="252"/>
        <v/>
      </c>
      <c r="P2587" s="42" t="str">
        <f t="shared" si="253"/>
        <v/>
      </c>
    </row>
    <row r="2588" spans="4:16" x14ac:dyDescent="0.3">
      <c r="D2588" s="2"/>
      <c r="I2588" s="42" t="str">
        <f>IF(LEN(H2588)&gt;0,G2588*0.5+((F2588/Summary!$B$3)*0.5),"")</f>
        <v/>
      </c>
      <c r="J2588" s="56" t="str">
        <f t="shared" si="249"/>
        <v/>
      </c>
      <c r="K2588" s="42" t="str">
        <f t="shared" si="248"/>
        <v/>
      </c>
      <c r="L2588" s="42" t="str">
        <f t="shared" si="250"/>
        <v/>
      </c>
      <c r="M2588" s="56" t="str">
        <f t="shared" si="251"/>
        <v/>
      </c>
      <c r="N2588" s="42" t="str">
        <f>IF(LEN(I2588)=0,"",VLOOKUP(M2588,'Decile Calc'!$G$2:$H$11,2))</f>
        <v/>
      </c>
      <c r="O2588" s="57" t="str">
        <f t="shared" si="252"/>
        <v/>
      </c>
      <c r="P2588" s="42" t="str">
        <f t="shared" si="253"/>
        <v/>
      </c>
    </row>
    <row r="2589" spans="4:16" x14ac:dyDescent="0.3">
      <c r="D2589" s="2"/>
      <c r="I2589" s="42" t="str">
        <f>IF(LEN(H2589)&gt;0,G2589*0.5+((F2589/Summary!$B$3)*0.5),"")</f>
        <v/>
      </c>
      <c r="J2589" s="56" t="str">
        <f t="shared" si="249"/>
        <v/>
      </c>
      <c r="K2589" s="42" t="str">
        <f t="shared" si="248"/>
        <v/>
      </c>
      <c r="L2589" s="42" t="str">
        <f t="shared" si="250"/>
        <v/>
      </c>
      <c r="M2589" s="56" t="str">
        <f t="shared" si="251"/>
        <v/>
      </c>
      <c r="N2589" s="42" t="str">
        <f>IF(LEN(I2589)=0,"",VLOOKUP(M2589,'Decile Calc'!$G$2:$H$11,2))</f>
        <v/>
      </c>
      <c r="O2589" s="57" t="str">
        <f t="shared" si="252"/>
        <v/>
      </c>
      <c r="P2589" s="42" t="str">
        <f t="shared" si="253"/>
        <v/>
      </c>
    </row>
    <row r="2590" spans="4:16" x14ac:dyDescent="0.3">
      <c r="D2590" s="2"/>
      <c r="H2590" s="63"/>
      <c r="I2590" s="42" t="str">
        <f>IF(LEN(H2590)&gt;0,G2590*0.5+((F2590/Summary!$B$3)*0.5),"")</f>
        <v/>
      </c>
      <c r="J2590" s="56" t="str">
        <f t="shared" si="249"/>
        <v/>
      </c>
      <c r="K2590" s="42" t="str">
        <f t="shared" si="248"/>
        <v/>
      </c>
      <c r="L2590" s="42" t="str">
        <f t="shared" si="250"/>
        <v/>
      </c>
      <c r="M2590" s="56" t="str">
        <f t="shared" si="251"/>
        <v/>
      </c>
      <c r="N2590" s="42" t="str">
        <f>IF(LEN(I2590)=0,"",VLOOKUP(M2590,'Decile Calc'!$G$2:$H$11,2))</f>
        <v/>
      </c>
      <c r="O2590" s="57" t="str">
        <f t="shared" si="252"/>
        <v/>
      </c>
      <c r="P2590" s="42" t="str">
        <f t="shared" si="253"/>
        <v/>
      </c>
    </row>
    <row r="2591" spans="4:16" x14ac:dyDescent="0.3">
      <c r="D2591" s="2"/>
      <c r="I2591" s="42" t="str">
        <f>IF(LEN(H2591)&gt;0,G2591*0.5+((F2591/Summary!$B$3)*0.5),"")</f>
        <v/>
      </c>
      <c r="J2591" s="56" t="str">
        <f t="shared" si="249"/>
        <v/>
      </c>
      <c r="K2591" s="42" t="str">
        <f t="shared" si="248"/>
        <v/>
      </c>
      <c r="L2591" s="42" t="str">
        <f t="shared" si="250"/>
        <v/>
      </c>
      <c r="M2591" s="56" t="str">
        <f t="shared" si="251"/>
        <v/>
      </c>
      <c r="N2591" s="42" t="str">
        <f>IF(LEN(I2591)=0,"",VLOOKUP(M2591,'Decile Calc'!$G$2:$H$11,2))</f>
        <v/>
      </c>
      <c r="O2591" s="57" t="str">
        <f t="shared" si="252"/>
        <v/>
      </c>
      <c r="P2591" s="42" t="str">
        <f t="shared" si="253"/>
        <v/>
      </c>
    </row>
    <row r="2592" spans="4:16" x14ac:dyDescent="0.3">
      <c r="D2592" s="30"/>
      <c r="I2592" s="42" t="str">
        <f>IF(LEN(H2592)&gt;0,G2592*0.5+((F2592/Summary!$B$3)*0.5),"")</f>
        <v/>
      </c>
      <c r="J2592" s="56" t="str">
        <f t="shared" si="249"/>
        <v/>
      </c>
      <c r="K2592" s="42" t="str">
        <f t="shared" si="248"/>
        <v/>
      </c>
      <c r="L2592" s="42" t="str">
        <f t="shared" si="250"/>
        <v/>
      </c>
      <c r="M2592" s="56" t="str">
        <f t="shared" si="251"/>
        <v/>
      </c>
      <c r="N2592" s="42" t="str">
        <f>IF(LEN(I2592)=0,"",VLOOKUP(M2592,'Decile Calc'!$G$2:$H$11,2))</f>
        <v/>
      </c>
      <c r="O2592" s="57" t="str">
        <f t="shared" si="252"/>
        <v/>
      </c>
      <c r="P2592" s="42" t="str">
        <f t="shared" si="253"/>
        <v/>
      </c>
    </row>
    <row r="2593" spans="4:16" x14ac:dyDescent="0.3">
      <c r="D2593" s="2"/>
      <c r="I2593" s="42" t="str">
        <f>IF(LEN(H2593)&gt;0,G2593*0.5+((F2593/Summary!$B$3)*0.5),"")</f>
        <v/>
      </c>
      <c r="J2593" s="56" t="str">
        <f t="shared" si="249"/>
        <v/>
      </c>
      <c r="K2593" s="42" t="str">
        <f t="shared" si="248"/>
        <v/>
      </c>
      <c r="L2593" s="42" t="str">
        <f t="shared" si="250"/>
        <v/>
      </c>
      <c r="M2593" s="56" t="str">
        <f t="shared" si="251"/>
        <v/>
      </c>
      <c r="N2593" s="42" t="str">
        <f>IF(LEN(I2593)=0,"",VLOOKUP(M2593,'Decile Calc'!$G$2:$H$11,2))</f>
        <v/>
      </c>
      <c r="O2593" s="57" t="str">
        <f t="shared" si="252"/>
        <v/>
      </c>
      <c r="P2593" s="42" t="str">
        <f t="shared" si="253"/>
        <v/>
      </c>
    </row>
    <row r="2594" spans="4:16" x14ac:dyDescent="0.3">
      <c r="D2594" s="2"/>
      <c r="I2594" s="42" t="str">
        <f>IF(LEN(H2594)&gt;0,G2594*0.5+((F2594/Summary!$B$3)*0.5),"")</f>
        <v/>
      </c>
      <c r="J2594" s="56" t="str">
        <f t="shared" si="249"/>
        <v/>
      </c>
      <c r="K2594" s="42" t="str">
        <f t="shared" si="248"/>
        <v/>
      </c>
      <c r="L2594" s="42" t="str">
        <f t="shared" si="250"/>
        <v/>
      </c>
      <c r="M2594" s="56" t="str">
        <f t="shared" si="251"/>
        <v/>
      </c>
      <c r="N2594" s="42" t="str">
        <f>IF(LEN(I2594)=0,"",VLOOKUP(M2594,'Decile Calc'!$G$2:$H$11,2))</f>
        <v/>
      </c>
      <c r="O2594" s="57" t="str">
        <f t="shared" si="252"/>
        <v/>
      </c>
      <c r="P2594" s="42" t="str">
        <f t="shared" si="253"/>
        <v/>
      </c>
    </row>
    <row r="2595" spans="4:16" x14ac:dyDescent="0.3">
      <c r="D2595" s="2"/>
      <c r="I2595" s="42" t="str">
        <f>IF(LEN(H2595)&gt;0,G2595*0.5+((F2595/Summary!$B$3)*0.5),"")</f>
        <v/>
      </c>
      <c r="J2595" s="56" t="str">
        <f t="shared" si="249"/>
        <v/>
      </c>
      <c r="K2595" s="42" t="str">
        <f t="shared" si="248"/>
        <v/>
      </c>
      <c r="L2595" s="42" t="str">
        <f t="shared" si="250"/>
        <v/>
      </c>
      <c r="M2595" s="56" t="str">
        <f t="shared" si="251"/>
        <v/>
      </c>
      <c r="N2595" s="42" t="str">
        <f>IF(LEN(I2595)=0,"",VLOOKUP(M2595,'Decile Calc'!$G$2:$H$11,2))</f>
        <v/>
      </c>
      <c r="O2595" s="57" t="str">
        <f t="shared" si="252"/>
        <v/>
      </c>
      <c r="P2595" s="42" t="str">
        <f t="shared" si="253"/>
        <v/>
      </c>
    </row>
    <row r="2596" spans="4:16" x14ac:dyDescent="0.3">
      <c r="D2596" s="2"/>
      <c r="I2596" s="42" t="str">
        <f>IF(LEN(H2596)&gt;0,G2596*0.5+((F2596/Summary!$B$3)*0.5),"")</f>
        <v/>
      </c>
      <c r="J2596" s="56" t="str">
        <f t="shared" si="249"/>
        <v/>
      </c>
      <c r="K2596" s="42" t="str">
        <f t="shared" si="248"/>
        <v/>
      </c>
      <c r="L2596" s="42" t="str">
        <f t="shared" si="250"/>
        <v/>
      </c>
      <c r="M2596" s="56" t="str">
        <f t="shared" si="251"/>
        <v/>
      </c>
      <c r="N2596" s="42" t="str">
        <f>IF(LEN(I2596)=0,"",VLOOKUP(M2596,'Decile Calc'!$G$2:$H$11,2))</f>
        <v/>
      </c>
      <c r="O2596" s="57" t="str">
        <f t="shared" si="252"/>
        <v/>
      </c>
      <c r="P2596" s="42" t="str">
        <f t="shared" si="253"/>
        <v/>
      </c>
    </row>
    <row r="2597" spans="4:16" x14ac:dyDescent="0.3">
      <c r="D2597" s="2"/>
      <c r="I2597" s="42" t="str">
        <f>IF(LEN(H2597)&gt;0,G2597*0.5+((F2597/Summary!$B$3)*0.5),"")</f>
        <v/>
      </c>
      <c r="J2597" s="56" t="str">
        <f t="shared" si="249"/>
        <v/>
      </c>
      <c r="K2597" s="42" t="str">
        <f t="shared" si="248"/>
        <v/>
      </c>
      <c r="L2597" s="42" t="str">
        <f t="shared" si="250"/>
        <v/>
      </c>
      <c r="M2597" s="56" t="str">
        <f t="shared" si="251"/>
        <v/>
      </c>
      <c r="N2597" s="42" t="str">
        <f>IF(LEN(I2597)=0,"",VLOOKUP(M2597,'Decile Calc'!$G$2:$H$11,2))</f>
        <v/>
      </c>
      <c r="O2597" s="57" t="str">
        <f t="shared" si="252"/>
        <v/>
      </c>
      <c r="P2597" s="42" t="str">
        <f t="shared" si="253"/>
        <v/>
      </c>
    </row>
    <row r="2598" spans="4:16" x14ac:dyDescent="0.3">
      <c r="D2598" s="2"/>
      <c r="I2598" s="42" t="str">
        <f>IF(LEN(H2598)&gt;0,G2598*0.5+((F2598/Summary!$B$3)*0.5),"")</f>
        <v/>
      </c>
      <c r="J2598" s="56" t="str">
        <f t="shared" si="249"/>
        <v/>
      </c>
      <c r="K2598" s="42" t="str">
        <f t="shared" si="248"/>
        <v/>
      </c>
      <c r="L2598" s="42" t="str">
        <f t="shared" si="250"/>
        <v/>
      </c>
      <c r="M2598" s="56" t="str">
        <f t="shared" si="251"/>
        <v/>
      </c>
      <c r="N2598" s="42" t="str">
        <f>IF(LEN(I2598)=0,"",VLOOKUP(M2598,'Decile Calc'!$G$2:$H$11,2))</f>
        <v/>
      </c>
      <c r="O2598" s="57" t="str">
        <f t="shared" si="252"/>
        <v/>
      </c>
      <c r="P2598" s="42" t="str">
        <f t="shared" si="253"/>
        <v/>
      </c>
    </row>
    <row r="2599" spans="4:16" x14ac:dyDescent="0.3">
      <c r="D2599" s="2"/>
      <c r="I2599" s="42" t="str">
        <f>IF(LEN(H2599)&gt;0,G2599*0.5+((F2599/Summary!$B$3)*0.5),"")</f>
        <v/>
      </c>
      <c r="J2599" s="56" t="str">
        <f t="shared" si="249"/>
        <v/>
      </c>
      <c r="K2599" s="42" t="str">
        <f t="shared" si="248"/>
        <v/>
      </c>
      <c r="L2599" s="42" t="str">
        <f t="shared" si="250"/>
        <v/>
      </c>
      <c r="M2599" s="56" t="str">
        <f t="shared" si="251"/>
        <v/>
      </c>
      <c r="N2599" s="42" t="str">
        <f>IF(LEN(I2599)=0,"",VLOOKUP(M2599,'Decile Calc'!$G$2:$H$11,2))</f>
        <v/>
      </c>
      <c r="O2599" s="57" t="str">
        <f t="shared" si="252"/>
        <v/>
      </c>
      <c r="P2599" s="42" t="str">
        <f t="shared" si="253"/>
        <v/>
      </c>
    </row>
    <row r="2600" spans="4:16" x14ac:dyDescent="0.3">
      <c r="D2600" s="2"/>
      <c r="I2600" s="42" t="str">
        <f>IF(LEN(H2600)&gt;0,G2600*0.5+((F2600/Summary!$B$3)*0.5),"")</f>
        <v/>
      </c>
      <c r="J2600" s="56" t="str">
        <f t="shared" si="249"/>
        <v/>
      </c>
      <c r="K2600" s="42" t="str">
        <f t="shared" si="248"/>
        <v/>
      </c>
      <c r="L2600" s="42" t="str">
        <f t="shared" si="250"/>
        <v/>
      </c>
      <c r="M2600" s="56" t="str">
        <f t="shared" si="251"/>
        <v/>
      </c>
      <c r="N2600" s="42" t="str">
        <f>IF(LEN(I2600)=0,"",VLOOKUP(M2600,'Decile Calc'!$G$2:$H$11,2))</f>
        <v/>
      </c>
      <c r="O2600" s="57" t="str">
        <f t="shared" si="252"/>
        <v/>
      </c>
      <c r="P2600" s="42" t="str">
        <f t="shared" si="253"/>
        <v/>
      </c>
    </row>
    <row r="2601" spans="4:16" x14ac:dyDescent="0.3">
      <c r="D2601" s="2"/>
      <c r="I2601" s="42" t="str">
        <f>IF(LEN(H2601)&gt;0,G2601*0.5+((F2601/Summary!$B$3)*0.5),"")</f>
        <v/>
      </c>
      <c r="J2601" s="56" t="str">
        <f t="shared" si="249"/>
        <v/>
      </c>
      <c r="K2601" s="42" t="str">
        <f t="shared" si="248"/>
        <v/>
      </c>
      <c r="L2601" s="42" t="str">
        <f t="shared" si="250"/>
        <v/>
      </c>
      <c r="M2601" s="56" t="str">
        <f t="shared" si="251"/>
        <v/>
      </c>
      <c r="N2601" s="42" t="str">
        <f>IF(LEN(I2601)=0,"",VLOOKUP(M2601,'Decile Calc'!$G$2:$H$11,2))</f>
        <v/>
      </c>
      <c r="O2601" s="57" t="str">
        <f t="shared" si="252"/>
        <v/>
      </c>
      <c r="P2601" s="42" t="str">
        <f t="shared" si="253"/>
        <v/>
      </c>
    </row>
    <row r="2602" spans="4:16" x14ac:dyDescent="0.3">
      <c r="D2602" s="2"/>
      <c r="I2602" s="42" t="str">
        <f>IF(LEN(H2602)&gt;0,G2602*0.5+((F2602/Summary!$B$3)*0.5),"")</f>
        <v/>
      </c>
      <c r="J2602" s="56" t="str">
        <f t="shared" si="249"/>
        <v/>
      </c>
      <c r="K2602" s="42" t="str">
        <f t="shared" si="248"/>
        <v/>
      </c>
      <c r="L2602" s="42" t="str">
        <f t="shared" si="250"/>
        <v/>
      </c>
      <c r="M2602" s="56" t="str">
        <f t="shared" si="251"/>
        <v/>
      </c>
      <c r="N2602" s="42" t="str">
        <f>IF(LEN(I2602)=0,"",VLOOKUP(M2602,'Decile Calc'!$G$2:$H$11,2))</f>
        <v/>
      </c>
      <c r="O2602" s="57" t="str">
        <f t="shared" si="252"/>
        <v/>
      </c>
      <c r="P2602" s="42" t="str">
        <f t="shared" si="253"/>
        <v/>
      </c>
    </row>
    <row r="2603" spans="4:16" x14ac:dyDescent="0.3">
      <c r="D2603" s="2"/>
      <c r="I2603" s="42" t="str">
        <f>IF(LEN(H2603)&gt;0,G2603*0.5+((F2603/Summary!$B$3)*0.5),"")</f>
        <v/>
      </c>
      <c r="J2603" s="56" t="str">
        <f t="shared" si="249"/>
        <v/>
      </c>
      <c r="K2603" s="42" t="str">
        <f t="shared" si="248"/>
        <v/>
      </c>
      <c r="L2603" s="42" t="str">
        <f t="shared" si="250"/>
        <v/>
      </c>
      <c r="M2603" s="56" t="str">
        <f t="shared" si="251"/>
        <v/>
      </c>
      <c r="N2603" s="42" t="str">
        <f>IF(LEN(I2603)=0,"",VLOOKUP(M2603,'Decile Calc'!$G$2:$H$11,2))</f>
        <v/>
      </c>
      <c r="O2603" s="57" t="str">
        <f t="shared" si="252"/>
        <v/>
      </c>
      <c r="P2603" s="42" t="str">
        <f t="shared" si="253"/>
        <v/>
      </c>
    </row>
    <row r="2604" spans="4:16" x14ac:dyDescent="0.3">
      <c r="D2604" s="2"/>
      <c r="I2604" s="42" t="str">
        <f>IF(LEN(H2604)&gt;0,G2604*0.5+((F2604/Summary!$B$3)*0.5),"")</f>
        <v/>
      </c>
      <c r="J2604" s="56" t="str">
        <f t="shared" si="249"/>
        <v/>
      </c>
      <c r="K2604" s="42" t="str">
        <f t="shared" si="248"/>
        <v/>
      </c>
      <c r="L2604" s="42" t="str">
        <f t="shared" si="250"/>
        <v/>
      </c>
      <c r="M2604" s="56" t="str">
        <f t="shared" si="251"/>
        <v/>
      </c>
      <c r="N2604" s="42" t="str">
        <f>IF(LEN(I2604)=0,"",VLOOKUP(M2604,'Decile Calc'!$G$2:$H$11,2))</f>
        <v/>
      </c>
      <c r="O2604" s="57" t="str">
        <f t="shared" si="252"/>
        <v/>
      </c>
      <c r="P2604" s="42" t="str">
        <f t="shared" si="253"/>
        <v/>
      </c>
    </row>
    <row r="2605" spans="4:16" x14ac:dyDescent="0.3">
      <c r="D2605" s="2"/>
      <c r="I2605" s="42" t="str">
        <f>IF(LEN(H2605)&gt;0,G2605*0.5+((F2605/Summary!$B$3)*0.5),"")</f>
        <v/>
      </c>
      <c r="J2605" s="56" t="str">
        <f t="shared" si="249"/>
        <v/>
      </c>
      <c r="K2605" s="42" t="str">
        <f t="shared" si="248"/>
        <v/>
      </c>
      <c r="L2605" s="42" t="str">
        <f t="shared" si="250"/>
        <v/>
      </c>
      <c r="M2605" s="56" t="str">
        <f t="shared" si="251"/>
        <v/>
      </c>
      <c r="N2605" s="42" t="str">
        <f>IF(LEN(I2605)=0,"",VLOOKUP(M2605,'Decile Calc'!$G$2:$H$11,2))</f>
        <v/>
      </c>
      <c r="O2605" s="57" t="str">
        <f t="shared" si="252"/>
        <v/>
      </c>
      <c r="P2605" s="42" t="str">
        <f t="shared" si="253"/>
        <v/>
      </c>
    </row>
    <row r="2606" spans="4:16" x14ac:dyDescent="0.3">
      <c r="D2606" s="2"/>
      <c r="I2606" s="42" t="str">
        <f>IF(LEN(H2606)&gt;0,G2606*0.5+((F2606/Summary!$B$3)*0.5),"")</f>
        <v/>
      </c>
      <c r="J2606" s="56" t="str">
        <f t="shared" si="249"/>
        <v/>
      </c>
      <c r="K2606" s="42" t="str">
        <f t="shared" si="248"/>
        <v/>
      </c>
      <c r="L2606" s="42" t="str">
        <f t="shared" si="250"/>
        <v/>
      </c>
      <c r="M2606" s="56" t="str">
        <f t="shared" si="251"/>
        <v/>
      </c>
      <c r="N2606" s="42" t="str">
        <f>IF(LEN(I2606)=0,"",VLOOKUP(M2606,'Decile Calc'!$G$2:$H$11,2))</f>
        <v/>
      </c>
      <c r="O2606" s="57" t="str">
        <f t="shared" si="252"/>
        <v/>
      </c>
      <c r="P2606" s="42" t="str">
        <f t="shared" si="253"/>
        <v/>
      </c>
    </row>
    <row r="2607" spans="4:16" x14ac:dyDescent="0.3">
      <c r="D2607" s="2"/>
      <c r="I2607" s="42" t="str">
        <f>IF(LEN(H2607)&gt;0,G2607*0.5+((F2607/Summary!$B$3)*0.5),"")</f>
        <v/>
      </c>
      <c r="J2607" s="56" t="str">
        <f t="shared" si="249"/>
        <v/>
      </c>
      <c r="K2607" s="42" t="str">
        <f t="shared" si="248"/>
        <v/>
      </c>
      <c r="L2607" s="42" t="str">
        <f t="shared" si="250"/>
        <v/>
      </c>
      <c r="M2607" s="56" t="str">
        <f t="shared" si="251"/>
        <v/>
      </c>
      <c r="N2607" s="42" t="str">
        <f>IF(LEN(I2607)=0,"",VLOOKUP(M2607,'Decile Calc'!$G$2:$H$11,2))</f>
        <v/>
      </c>
      <c r="O2607" s="57" t="str">
        <f t="shared" si="252"/>
        <v/>
      </c>
      <c r="P2607" s="42" t="str">
        <f t="shared" si="253"/>
        <v/>
      </c>
    </row>
    <row r="2608" spans="4:16" x14ac:dyDescent="0.3">
      <c r="D2608" s="2"/>
      <c r="I2608" s="42" t="str">
        <f>IF(LEN(H2608)&gt;0,G2608*0.5+((F2608/Summary!$B$3)*0.5),"")</f>
        <v/>
      </c>
      <c r="J2608" s="56" t="str">
        <f t="shared" si="249"/>
        <v/>
      </c>
      <c r="K2608" s="42" t="str">
        <f t="shared" si="248"/>
        <v/>
      </c>
      <c r="L2608" s="42" t="str">
        <f t="shared" si="250"/>
        <v/>
      </c>
      <c r="M2608" s="56" t="str">
        <f t="shared" si="251"/>
        <v/>
      </c>
      <c r="N2608" s="42" t="str">
        <f>IF(LEN(I2608)=0,"",VLOOKUP(M2608,'Decile Calc'!$G$2:$H$11,2))</f>
        <v/>
      </c>
      <c r="O2608" s="57" t="str">
        <f t="shared" si="252"/>
        <v/>
      </c>
      <c r="P2608" s="42" t="str">
        <f t="shared" si="253"/>
        <v/>
      </c>
    </row>
    <row r="2609" spans="4:16" x14ac:dyDescent="0.3">
      <c r="D2609" s="2"/>
      <c r="I2609" s="42" t="str">
        <f>IF(LEN(H2609)&gt;0,G2609*0.5+((F2609/Summary!$B$3)*0.5),"")</f>
        <v/>
      </c>
      <c r="J2609" s="56" t="str">
        <f t="shared" si="249"/>
        <v/>
      </c>
      <c r="K2609" s="42" t="str">
        <f t="shared" si="248"/>
        <v/>
      </c>
      <c r="L2609" s="42" t="str">
        <f t="shared" si="250"/>
        <v/>
      </c>
      <c r="M2609" s="56" t="str">
        <f t="shared" si="251"/>
        <v/>
      </c>
      <c r="N2609" s="42" t="str">
        <f>IF(LEN(I2609)=0,"",VLOOKUP(M2609,'Decile Calc'!$G$2:$H$11,2))</f>
        <v/>
      </c>
      <c r="O2609" s="57" t="str">
        <f t="shared" si="252"/>
        <v/>
      </c>
      <c r="P2609" s="42" t="str">
        <f t="shared" si="253"/>
        <v/>
      </c>
    </row>
    <row r="2610" spans="4:16" x14ac:dyDescent="0.3">
      <c r="D2610" s="2"/>
      <c r="I2610" s="42" t="str">
        <f>IF(LEN(H2610)&gt;0,G2610*0.5+((F2610/Summary!$B$3)*0.5),"")</f>
        <v/>
      </c>
      <c r="J2610" s="56" t="str">
        <f t="shared" si="249"/>
        <v/>
      </c>
      <c r="K2610" s="42" t="str">
        <f t="shared" si="248"/>
        <v/>
      </c>
      <c r="L2610" s="42" t="str">
        <f t="shared" si="250"/>
        <v/>
      </c>
      <c r="M2610" s="56" t="str">
        <f t="shared" si="251"/>
        <v/>
      </c>
      <c r="N2610" s="42" t="str">
        <f>IF(LEN(I2610)=0,"",VLOOKUP(M2610,'Decile Calc'!$G$2:$H$11,2))</f>
        <v/>
      </c>
      <c r="O2610" s="57" t="str">
        <f t="shared" si="252"/>
        <v/>
      </c>
      <c r="P2610" s="42" t="str">
        <f t="shared" si="253"/>
        <v/>
      </c>
    </row>
    <row r="2611" spans="4:16" x14ac:dyDescent="0.3">
      <c r="D2611" s="2"/>
      <c r="I2611" s="42" t="str">
        <f>IF(LEN(H2611)&gt;0,G2611*0.5+((F2611/Summary!$B$3)*0.5),"")</f>
        <v/>
      </c>
      <c r="J2611" s="56" t="str">
        <f t="shared" si="249"/>
        <v/>
      </c>
      <c r="K2611" s="42" t="str">
        <f t="shared" si="248"/>
        <v/>
      </c>
      <c r="L2611" s="42" t="str">
        <f t="shared" si="250"/>
        <v/>
      </c>
      <c r="M2611" s="56" t="str">
        <f t="shared" si="251"/>
        <v/>
      </c>
      <c r="N2611" s="42" t="str">
        <f>IF(LEN(I2611)=0,"",VLOOKUP(M2611,'Decile Calc'!$G$2:$H$11,2))</f>
        <v/>
      </c>
      <c r="O2611" s="57" t="str">
        <f t="shared" si="252"/>
        <v/>
      </c>
      <c r="P2611" s="42" t="str">
        <f t="shared" si="253"/>
        <v/>
      </c>
    </row>
    <row r="2612" spans="4:16" x14ac:dyDescent="0.3">
      <c r="D2612" s="2"/>
      <c r="I2612" s="42" t="str">
        <f>IF(LEN(H2612)&gt;0,G2612*0.5+((F2612/Summary!$B$3)*0.5),"")</f>
        <v/>
      </c>
      <c r="J2612" s="56" t="str">
        <f t="shared" si="249"/>
        <v/>
      </c>
      <c r="K2612" s="42" t="str">
        <f t="shared" si="248"/>
        <v/>
      </c>
      <c r="L2612" s="42" t="str">
        <f t="shared" si="250"/>
        <v/>
      </c>
      <c r="M2612" s="56" t="str">
        <f t="shared" si="251"/>
        <v/>
      </c>
      <c r="N2612" s="42" t="str">
        <f>IF(LEN(I2612)=0,"",VLOOKUP(M2612,'Decile Calc'!$G$2:$H$11,2))</f>
        <v/>
      </c>
      <c r="O2612" s="57" t="str">
        <f t="shared" si="252"/>
        <v/>
      </c>
      <c r="P2612" s="42" t="str">
        <f t="shared" si="253"/>
        <v/>
      </c>
    </row>
    <row r="2613" spans="4:16" x14ac:dyDescent="0.3">
      <c r="D2613" s="2"/>
      <c r="I2613" s="42" t="str">
        <f>IF(LEN(H2613)&gt;0,G2613*0.5+((F2613/Summary!$B$3)*0.5),"")</f>
        <v/>
      </c>
      <c r="J2613" s="56" t="str">
        <f t="shared" si="249"/>
        <v/>
      </c>
      <c r="K2613" s="42" t="str">
        <f t="shared" si="248"/>
        <v/>
      </c>
      <c r="L2613" s="42" t="str">
        <f t="shared" si="250"/>
        <v/>
      </c>
      <c r="M2613" s="56" t="str">
        <f t="shared" si="251"/>
        <v/>
      </c>
      <c r="N2613" s="42" t="str">
        <f>IF(LEN(I2613)=0,"",VLOOKUP(M2613,'Decile Calc'!$G$2:$H$11,2))</f>
        <v/>
      </c>
      <c r="O2613" s="57" t="str">
        <f t="shared" si="252"/>
        <v/>
      </c>
      <c r="P2613" s="42" t="str">
        <f t="shared" si="253"/>
        <v/>
      </c>
    </row>
    <row r="2614" spans="4:16" x14ac:dyDescent="0.3">
      <c r="D2614" s="2"/>
      <c r="I2614" s="42" t="str">
        <f>IF(LEN(H2614)&gt;0,G2614*0.5+((F2614/Summary!$B$3)*0.5),"")</f>
        <v/>
      </c>
      <c r="J2614" s="56" t="str">
        <f t="shared" si="249"/>
        <v/>
      </c>
      <c r="K2614" s="42" t="str">
        <f t="shared" si="248"/>
        <v/>
      </c>
      <c r="L2614" s="42" t="str">
        <f t="shared" si="250"/>
        <v/>
      </c>
      <c r="M2614" s="56" t="str">
        <f t="shared" si="251"/>
        <v/>
      </c>
      <c r="N2614" s="42" t="str">
        <f>IF(LEN(I2614)=0,"",VLOOKUP(M2614,'Decile Calc'!$G$2:$H$11,2))</f>
        <v/>
      </c>
      <c r="O2614" s="57" t="str">
        <f t="shared" si="252"/>
        <v/>
      </c>
      <c r="P2614" s="42" t="str">
        <f t="shared" si="253"/>
        <v/>
      </c>
    </row>
    <row r="2615" spans="4:16" x14ac:dyDescent="0.3">
      <c r="D2615" s="2"/>
      <c r="I2615" s="42" t="str">
        <f>IF(LEN(H2615)&gt;0,G2615*0.5+((F2615/Summary!$B$3)*0.5),"")</f>
        <v/>
      </c>
      <c r="J2615" s="56" t="str">
        <f t="shared" si="249"/>
        <v/>
      </c>
      <c r="K2615" s="42" t="str">
        <f t="shared" si="248"/>
        <v/>
      </c>
      <c r="L2615" s="42" t="str">
        <f t="shared" si="250"/>
        <v/>
      </c>
      <c r="M2615" s="56" t="str">
        <f t="shared" si="251"/>
        <v/>
      </c>
      <c r="N2615" s="42" t="str">
        <f>IF(LEN(I2615)=0,"",VLOOKUP(M2615,'Decile Calc'!$G$2:$H$11,2))</f>
        <v/>
      </c>
      <c r="O2615" s="57" t="str">
        <f t="shared" si="252"/>
        <v/>
      </c>
      <c r="P2615" s="42" t="str">
        <f t="shared" si="253"/>
        <v/>
      </c>
    </row>
    <row r="2616" spans="4:16" x14ac:dyDescent="0.3">
      <c r="D2616" s="2"/>
      <c r="H2616" s="63"/>
      <c r="I2616" s="42" t="str">
        <f>IF(LEN(H2616)&gt;0,G2616*0.5+((F2616/Summary!$B$3)*0.5),"")</f>
        <v/>
      </c>
      <c r="J2616" s="56" t="str">
        <f t="shared" si="249"/>
        <v/>
      </c>
      <c r="K2616" s="42" t="str">
        <f t="shared" si="248"/>
        <v/>
      </c>
      <c r="L2616" s="42" t="str">
        <f t="shared" si="250"/>
        <v/>
      </c>
      <c r="M2616" s="56" t="str">
        <f t="shared" si="251"/>
        <v/>
      </c>
      <c r="N2616" s="42" t="str">
        <f>IF(LEN(I2616)=0,"",VLOOKUP(M2616,'Decile Calc'!$G$2:$H$11,2))</f>
        <v/>
      </c>
      <c r="O2616" s="57" t="str">
        <f t="shared" si="252"/>
        <v/>
      </c>
      <c r="P2616" s="42" t="str">
        <f t="shared" si="253"/>
        <v/>
      </c>
    </row>
    <row r="2617" spans="4:16" x14ac:dyDescent="0.3">
      <c r="D2617" s="2"/>
      <c r="I2617" s="42" t="str">
        <f>IF(LEN(H2617)&gt;0,G2617*0.5+((F2617/Summary!$B$3)*0.5),"")</f>
        <v/>
      </c>
      <c r="J2617" s="56" t="str">
        <f t="shared" si="249"/>
        <v/>
      </c>
      <c r="K2617" s="42" t="str">
        <f t="shared" si="248"/>
        <v/>
      </c>
      <c r="L2617" s="42" t="str">
        <f t="shared" si="250"/>
        <v/>
      </c>
      <c r="M2617" s="56" t="str">
        <f t="shared" si="251"/>
        <v/>
      </c>
      <c r="N2617" s="42" t="str">
        <f>IF(LEN(I2617)=0,"",VLOOKUP(M2617,'Decile Calc'!$G$2:$H$11,2))</f>
        <v/>
      </c>
      <c r="O2617" s="57" t="str">
        <f t="shared" si="252"/>
        <v/>
      </c>
      <c r="P2617" s="42" t="str">
        <f t="shared" si="253"/>
        <v/>
      </c>
    </row>
    <row r="2618" spans="4:16" x14ac:dyDescent="0.3">
      <c r="D2618" s="2"/>
      <c r="I2618" s="42" t="str">
        <f>IF(LEN(H2618)&gt;0,G2618*0.5+((F2618/Summary!$B$3)*0.5),"")</f>
        <v/>
      </c>
      <c r="J2618" s="56" t="str">
        <f t="shared" si="249"/>
        <v/>
      </c>
      <c r="K2618" s="42" t="str">
        <f t="shared" si="248"/>
        <v/>
      </c>
      <c r="L2618" s="42" t="str">
        <f t="shared" si="250"/>
        <v/>
      </c>
      <c r="M2618" s="56" t="str">
        <f t="shared" si="251"/>
        <v/>
      </c>
      <c r="N2618" s="42" t="str">
        <f>IF(LEN(I2618)=0,"",VLOOKUP(M2618,'Decile Calc'!$G$2:$H$11,2))</f>
        <v/>
      </c>
      <c r="O2618" s="57" t="str">
        <f t="shared" si="252"/>
        <v/>
      </c>
      <c r="P2618" s="42" t="str">
        <f t="shared" si="253"/>
        <v/>
      </c>
    </row>
    <row r="2619" spans="4:16" x14ac:dyDescent="0.3">
      <c r="D2619" s="30"/>
      <c r="I2619" s="42" t="str">
        <f>IF(LEN(H2619)&gt;0,G2619*0.5+((F2619/Summary!$B$3)*0.5),"")</f>
        <v/>
      </c>
      <c r="J2619" s="56" t="str">
        <f t="shared" si="249"/>
        <v/>
      </c>
      <c r="K2619" s="42" t="str">
        <f t="shared" si="248"/>
        <v/>
      </c>
      <c r="L2619" s="42" t="str">
        <f t="shared" si="250"/>
        <v/>
      </c>
      <c r="M2619" s="56" t="str">
        <f t="shared" si="251"/>
        <v/>
      </c>
      <c r="N2619" s="42" t="str">
        <f>IF(LEN(I2619)=0,"",VLOOKUP(M2619,'Decile Calc'!$G$2:$H$11,2))</f>
        <v/>
      </c>
      <c r="O2619" s="57" t="str">
        <f t="shared" si="252"/>
        <v/>
      </c>
      <c r="P2619" s="42" t="str">
        <f t="shared" si="253"/>
        <v/>
      </c>
    </row>
    <row r="2620" spans="4:16" x14ac:dyDescent="0.3">
      <c r="D2620" s="2"/>
      <c r="I2620" s="42" t="str">
        <f>IF(LEN(H2620)&gt;0,G2620*0.5+((F2620/Summary!$B$3)*0.5),"")</f>
        <v/>
      </c>
      <c r="J2620" s="56" t="str">
        <f t="shared" si="249"/>
        <v/>
      </c>
      <c r="K2620" s="42" t="str">
        <f t="shared" si="248"/>
        <v/>
      </c>
      <c r="L2620" s="42" t="str">
        <f t="shared" si="250"/>
        <v/>
      </c>
      <c r="M2620" s="56" t="str">
        <f t="shared" si="251"/>
        <v/>
      </c>
      <c r="N2620" s="42" t="str">
        <f>IF(LEN(I2620)=0,"",VLOOKUP(M2620,'Decile Calc'!$G$2:$H$11,2))</f>
        <v/>
      </c>
      <c r="O2620" s="57" t="str">
        <f t="shared" si="252"/>
        <v/>
      </c>
      <c r="P2620" s="42" t="str">
        <f t="shared" si="253"/>
        <v/>
      </c>
    </row>
    <row r="2621" spans="4:16" x14ac:dyDescent="0.3">
      <c r="D2621" s="2"/>
      <c r="I2621" s="42" t="str">
        <f>IF(LEN(H2621)&gt;0,G2621*0.5+((F2621/Summary!$B$3)*0.5),"")</f>
        <v/>
      </c>
      <c r="J2621" s="56" t="str">
        <f t="shared" si="249"/>
        <v/>
      </c>
      <c r="K2621" s="42" t="str">
        <f t="shared" si="248"/>
        <v/>
      </c>
      <c r="L2621" s="42" t="str">
        <f t="shared" si="250"/>
        <v/>
      </c>
      <c r="M2621" s="56" t="str">
        <f t="shared" si="251"/>
        <v/>
      </c>
      <c r="N2621" s="42" t="str">
        <f>IF(LEN(I2621)=0,"",VLOOKUP(M2621,'Decile Calc'!$G$2:$H$11,2))</f>
        <v/>
      </c>
      <c r="O2621" s="57" t="str">
        <f t="shared" si="252"/>
        <v/>
      </c>
      <c r="P2621" s="42" t="str">
        <f t="shared" si="253"/>
        <v/>
      </c>
    </row>
    <row r="2622" spans="4:16" x14ac:dyDescent="0.3">
      <c r="D2622" s="2"/>
      <c r="I2622" s="42" t="str">
        <f>IF(LEN(H2622)&gt;0,G2622*0.5+((F2622/Summary!$B$3)*0.5),"")</f>
        <v/>
      </c>
      <c r="J2622" s="56" t="str">
        <f t="shared" si="249"/>
        <v/>
      </c>
      <c r="K2622" s="42" t="str">
        <f t="shared" si="248"/>
        <v/>
      </c>
      <c r="L2622" s="42" t="str">
        <f t="shared" si="250"/>
        <v/>
      </c>
      <c r="M2622" s="56" t="str">
        <f t="shared" si="251"/>
        <v/>
      </c>
      <c r="N2622" s="42" t="str">
        <f>IF(LEN(I2622)=0,"",VLOOKUP(M2622,'Decile Calc'!$G$2:$H$11,2))</f>
        <v/>
      </c>
      <c r="O2622" s="57" t="str">
        <f t="shared" si="252"/>
        <v/>
      </c>
      <c r="P2622" s="42" t="str">
        <f t="shared" si="253"/>
        <v/>
      </c>
    </row>
    <row r="2623" spans="4:16" x14ac:dyDescent="0.3">
      <c r="D2623" s="2"/>
      <c r="I2623" s="42" t="str">
        <f>IF(LEN(H2623)&gt;0,G2623*0.5+((F2623/Summary!$B$3)*0.5),"")</f>
        <v/>
      </c>
      <c r="J2623" s="56" t="str">
        <f t="shared" si="249"/>
        <v/>
      </c>
      <c r="K2623" s="42" t="str">
        <f t="shared" si="248"/>
        <v/>
      </c>
      <c r="L2623" s="42" t="str">
        <f t="shared" si="250"/>
        <v/>
      </c>
      <c r="M2623" s="56" t="str">
        <f t="shared" si="251"/>
        <v/>
      </c>
      <c r="N2623" s="42" t="str">
        <f>IF(LEN(I2623)=0,"",VLOOKUP(M2623,'Decile Calc'!$G$2:$H$11,2))</f>
        <v/>
      </c>
      <c r="O2623" s="57" t="str">
        <f t="shared" si="252"/>
        <v/>
      </c>
      <c r="P2623" s="42" t="str">
        <f t="shared" si="253"/>
        <v/>
      </c>
    </row>
    <row r="2624" spans="4:16" x14ac:dyDescent="0.3">
      <c r="D2624" s="2"/>
      <c r="I2624" s="42" t="str">
        <f>IF(LEN(H2624)&gt;0,G2624*0.5+((F2624/Summary!$B$3)*0.5),"")</f>
        <v/>
      </c>
      <c r="J2624" s="56" t="str">
        <f t="shared" si="249"/>
        <v/>
      </c>
      <c r="K2624" s="42" t="str">
        <f t="shared" si="248"/>
        <v/>
      </c>
      <c r="L2624" s="42" t="str">
        <f t="shared" si="250"/>
        <v/>
      </c>
      <c r="M2624" s="56" t="str">
        <f t="shared" si="251"/>
        <v/>
      </c>
      <c r="N2624" s="42" t="str">
        <f>IF(LEN(I2624)=0,"",VLOOKUP(M2624,'Decile Calc'!$G$2:$H$11,2))</f>
        <v/>
      </c>
      <c r="O2624" s="57" t="str">
        <f t="shared" si="252"/>
        <v/>
      </c>
      <c r="P2624" s="42" t="str">
        <f t="shared" si="253"/>
        <v/>
      </c>
    </row>
    <row r="2625" spans="4:16" x14ac:dyDescent="0.3">
      <c r="D2625" s="2"/>
      <c r="I2625" s="42" t="str">
        <f>IF(LEN(H2625)&gt;0,G2625*0.5+((F2625/Summary!$B$3)*0.5),"")</f>
        <v/>
      </c>
      <c r="J2625" s="56" t="str">
        <f t="shared" si="249"/>
        <v/>
      </c>
      <c r="K2625" s="42" t="str">
        <f t="shared" si="248"/>
        <v/>
      </c>
      <c r="L2625" s="42" t="str">
        <f t="shared" si="250"/>
        <v/>
      </c>
      <c r="M2625" s="56" t="str">
        <f t="shared" si="251"/>
        <v/>
      </c>
      <c r="N2625" s="42" t="str">
        <f>IF(LEN(I2625)=0,"",VLOOKUP(M2625,'Decile Calc'!$G$2:$H$11,2))</f>
        <v/>
      </c>
      <c r="O2625" s="57" t="str">
        <f t="shared" si="252"/>
        <v/>
      </c>
      <c r="P2625" s="42" t="str">
        <f t="shared" si="253"/>
        <v/>
      </c>
    </row>
    <row r="2626" spans="4:16" x14ac:dyDescent="0.3">
      <c r="D2626" s="2"/>
      <c r="I2626" s="42" t="str">
        <f>IF(LEN(H2626)&gt;0,G2626*0.5+((F2626/Summary!$B$3)*0.5),"")</f>
        <v/>
      </c>
      <c r="J2626" s="56" t="str">
        <f t="shared" si="249"/>
        <v/>
      </c>
      <c r="K2626" s="42" t="str">
        <f t="shared" ref="K2626:K2689" si="254">IF(LEN(I2626)&gt;0,ROW(A2626)/100000000,"")</f>
        <v/>
      </c>
      <c r="L2626" s="42" t="str">
        <f t="shared" si="250"/>
        <v/>
      </c>
      <c r="M2626" s="56" t="str">
        <f t="shared" si="251"/>
        <v/>
      </c>
      <c r="N2626" s="42" t="str">
        <f>IF(LEN(I2626)=0,"",VLOOKUP(M2626,'Decile Calc'!$G$2:$H$11,2))</f>
        <v/>
      </c>
      <c r="O2626" s="57" t="str">
        <f t="shared" si="252"/>
        <v/>
      </c>
      <c r="P2626" s="42" t="str">
        <f t="shared" si="253"/>
        <v/>
      </c>
    </row>
    <row r="2627" spans="4:16" x14ac:dyDescent="0.3">
      <c r="D2627" s="2"/>
      <c r="I2627" s="42" t="str">
        <f>IF(LEN(H2627)&gt;0,G2627*0.5+((F2627/Summary!$B$3)*0.5),"")</f>
        <v/>
      </c>
      <c r="J2627" s="56" t="str">
        <f t="shared" ref="J2627:J2690" si="255">IF(LEN(I2627)&gt;0,RANK(I2627,$I$2:$I$10001,1),"")</f>
        <v/>
      </c>
      <c r="K2627" s="42" t="str">
        <f t="shared" si="254"/>
        <v/>
      </c>
      <c r="L2627" s="42" t="str">
        <f t="shared" ref="L2627:L2690" si="256">IFERROR(I2627+K2627,"")</f>
        <v/>
      </c>
      <c r="M2627" s="56" t="str">
        <f t="shared" ref="M2627:M2690" si="257">IF(LEN(I2627)=0,"",RANK((I2627+K2627),$L$2:$L$10001,1))</f>
        <v/>
      </c>
      <c r="N2627" s="42" t="str">
        <f>IF(LEN(I2627)=0,"",VLOOKUP(M2627,'Decile Calc'!$G$2:$H$11,2))</f>
        <v/>
      </c>
      <c r="O2627" s="57" t="str">
        <f t="shared" ref="O2627:O2690" si="258">IF(LEN(I2627)&gt;0,H2627,"")</f>
        <v/>
      </c>
      <c r="P2627" s="42" t="str">
        <f t="shared" ref="P2627:P2690" si="259">IF(LEN(I2627)=0,"",TRUNC(M2627,0))</f>
        <v/>
      </c>
    </row>
    <row r="2628" spans="4:16" x14ac:dyDescent="0.3">
      <c r="D2628" s="30"/>
      <c r="H2628" s="63"/>
      <c r="I2628" s="42" t="str">
        <f>IF(LEN(H2628)&gt;0,G2628*0.5+((F2628/Summary!$B$3)*0.5),"")</f>
        <v/>
      </c>
      <c r="J2628" s="56" t="str">
        <f t="shared" si="255"/>
        <v/>
      </c>
      <c r="K2628" s="42" t="str">
        <f t="shared" si="254"/>
        <v/>
      </c>
      <c r="L2628" s="42" t="str">
        <f t="shared" si="256"/>
        <v/>
      </c>
      <c r="M2628" s="56" t="str">
        <f t="shared" si="257"/>
        <v/>
      </c>
      <c r="N2628" s="42" t="str">
        <f>IF(LEN(I2628)=0,"",VLOOKUP(M2628,'Decile Calc'!$G$2:$H$11,2))</f>
        <v/>
      </c>
      <c r="O2628" s="57" t="str">
        <f t="shared" si="258"/>
        <v/>
      </c>
      <c r="P2628" s="42" t="str">
        <f t="shared" si="259"/>
        <v/>
      </c>
    </row>
    <row r="2629" spans="4:16" x14ac:dyDescent="0.3">
      <c r="D2629" s="2"/>
      <c r="I2629" s="42" t="str">
        <f>IF(LEN(H2629)&gt;0,G2629*0.5+((F2629/Summary!$B$3)*0.5),"")</f>
        <v/>
      </c>
      <c r="J2629" s="56" t="str">
        <f t="shared" si="255"/>
        <v/>
      </c>
      <c r="K2629" s="42" t="str">
        <f t="shared" si="254"/>
        <v/>
      </c>
      <c r="L2629" s="42" t="str">
        <f t="shared" si="256"/>
        <v/>
      </c>
      <c r="M2629" s="56" t="str">
        <f t="shared" si="257"/>
        <v/>
      </c>
      <c r="N2629" s="42" t="str">
        <f>IF(LEN(I2629)=0,"",VLOOKUP(M2629,'Decile Calc'!$G$2:$H$11,2))</f>
        <v/>
      </c>
      <c r="O2629" s="57" t="str">
        <f t="shared" si="258"/>
        <v/>
      </c>
      <c r="P2629" s="42" t="str">
        <f t="shared" si="259"/>
        <v/>
      </c>
    </row>
    <row r="2630" spans="4:16" x14ac:dyDescent="0.3">
      <c r="D2630" s="2"/>
      <c r="H2630" s="63"/>
      <c r="I2630" s="42" t="str">
        <f>IF(LEN(H2630)&gt;0,G2630*0.5+((F2630/Summary!$B$3)*0.5),"")</f>
        <v/>
      </c>
      <c r="J2630" s="56" t="str">
        <f t="shared" si="255"/>
        <v/>
      </c>
      <c r="K2630" s="42" t="str">
        <f t="shared" si="254"/>
        <v/>
      </c>
      <c r="L2630" s="42" t="str">
        <f t="shared" si="256"/>
        <v/>
      </c>
      <c r="M2630" s="56" t="str">
        <f t="shared" si="257"/>
        <v/>
      </c>
      <c r="N2630" s="42" t="str">
        <f>IF(LEN(I2630)=0,"",VLOOKUP(M2630,'Decile Calc'!$G$2:$H$11,2))</f>
        <v/>
      </c>
      <c r="O2630" s="57" t="str">
        <f t="shared" si="258"/>
        <v/>
      </c>
      <c r="P2630" s="42" t="str">
        <f t="shared" si="259"/>
        <v/>
      </c>
    </row>
    <row r="2631" spans="4:16" x14ac:dyDescent="0.3">
      <c r="D2631" s="2"/>
      <c r="H2631" s="63"/>
      <c r="I2631" s="42" t="str">
        <f>IF(LEN(H2631)&gt;0,G2631*0.5+((F2631/Summary!$B$3)*0.5),"")</f>
        <v/>
      </c>
      <c r="J2631" s="56" t="str">
        <f t="shared" si="255"/>
        <v/>
      </c>
      <c r="K2631" s="42" t="str">
        <f t="shared" si="254"/>
        <v/>
      </c>
      <c r="L2631" s="42" t="str">
        <f t="shared" si="256"/>
        <v/>
      </c>
      <c r="M2631" s="56" t="str">
        <f t="shared" si="257"/>
        <v/>
      </c>
      <c r="N2631" s="42" t="str">
        <f>IF(LEN(I2631)=0,"",VLOOKUP(M2631,'Decile Calc'!$G$2:$H$11,2))</f>
        <v/>
      </c>
      <c r="O2631" s="57" t="str">
        <f t="shared" si="258"/>
        <v/>
      </c>
      <c r="P2631" s="42" t="str">
        <f t="shared" si="259"/>
        <v/>
      </c>
    </row>
    <row r="2632" spans="4:16" x14ac:dyDescent="0.3">
      <c r="D2632" s="2"/>
      <c r="I2632" s="42" t="str">
        <f>IF(LEN(H2632)&gt;0,G2632*0.5+((F2632/Summary!$B$3)*0.5),"")</f>
        <v/>
      </c>
      <c r="J2632" s="56" t="str">
        <f t="shared" si="255"/>
        <v/>
      </c>
      <c r="K2632" s="42" t="str">
        <f t="shared" si="254"/>
        <v/>
      </c>
      <c r="L2632" s="42" t="str">
        <f t="shared" si="256"/>
        <v/>
      </c>
      <c r="M2632" s="56" t="str">
        <f t="shared" si="257"/>
        <v/>
      </c>
      <c r="N2632" s="42" t="str">
        <f>IF(LEN(I2632)=0,"",VLOOKUP(M2632,'Decile Calc'!$G$2:$H$11,2))</f>
        <v/>
      </c>
      <c r="O2632" s="57" t="str">
        <f t="shared" si="258"/>
        <v/>
      </c>
      <c r="P2632" s="42" t="str">
        <f t="shared" si="259"/>
        <v/>
      </c>
    </row>
    <row r="2633" spans="4:16" x14ac:dyDescent="0.3">
      <c r="D2633" s="30"/>
      <c r="I2633" s="42" t="str">
        <f>IF(LEN(H2633)&gt;0,G2633*0.5+((F2633/Summary!$B$3)*0.5),"")</f>
        <v/>
      </c>
      <c r="J2633" s="56" t="str">
        <f t="shared" si="255"/>
        <v/>
      </c>
      <c r="K2633" s="42" t="str">
        <f t="shared" si="254"/>
        <v/>
      </c>
      <c r="L2633" s="42" t="str">
        <f t="shared" si="256"/>
        <v/>
      </c>
      <c r="M2633" s="56" t="str">
        <f t="shared" si="257"/>
        <v/>
      </c>
      <c r="N2633" s="42" t="str">
        <f>IF(LEN(I2633)=0,"",VLOOKUP(M2633,'Decile Calc'!$G$2:$H$11,2))</f>
        <v/>
      </c>
      <c r="O2633" s="57" t="str">
        <f t="shared" si="258"/>
        <v/>
      </c>
      <c r="P2633" s="42" t="str">
        <f t="shared" si="259"/>
        <v/>
      </c>
    </row>
    <row r="2634" spans="4:16" x14ac:dyDescent="0.3">
      <c r="D2634" s="2"/>
      <c r="I2634" s="42" t="str">
        <f>IF(LEN(H2634)&gt;0,G2634*0.5+((F2634/Summary!$B$3)*0.5),"")</f>
        <v/>
      </c>
      <c r="J2634" s="56" t="str">
        <f t="shared" si="255"/>
        <v/>
      </c>
      <c r="K2634" s="42" t="str">
        <f t="shared" si="254"/>
        <v/>
      </c>
      <c r="L2634" s="42" t="str">
        <f t="shared" si="256"/>
        <v/>
      </c>
      <c r="M2634" s="56" t="str">
        <f t="shared" si="257"/>
        <v/>
      </c>
      <c r="N2634" s="42" t="str">
        <f>IF(LEN(I2634)=0,"",VLOOKUP(M2634,'Decile Calc'!$G$2:$H$11,2))</f>
        <v/>
      </c>
      <c r="O2634" s="57" t="str">
        <f t="shared" si="258"/>
        <v/>
      </c>
      <c r="P2634" s="42" t="str">
        <f t="shared" si="259"/>
        <v/>
      </c>
    </row>
    <row r="2635" spans="4:16" x14ac:dyDescent="0.3">
      <c r="D2635" s="2"/>
      <c r="I2635" s="42" t="str">
        <f>IF(LEN(H2635)&gt;0,G2635*0.5+((F2635/Summary!$B$3)*0.5),"")</f>
        <v/>
      </c>
      <c r="J2635" s="56" t="str">
        <f t="shared" si="255"/>
        <v/>
      </c>
      <c r="K2635" s="42" t="str">
        <f t="shared" si="254"/>
        <v/>
      </c>
      <c r="L2635" s="42" t="str">
        <f t="shared" si="256"/>
        <v/>
      </c>
      <c r="M2635" s="56" t="str">
        <f t="shared" si="257"/>
        <v/>
      </c>
      <c r="N2635" s="42" t="str">
        <f>IF(LEN(I2635)=0,"",VLOOKUP(M2635,'Decile Calc'!$G$2:$H$11,2))</f>
        <v/>
      </c>
      <c r="O2635" s="57" t="str">
        <f t="shared" si="258"/>
        <v/>
      </c>
      <c r="P2635" s="42" t="str">
        <f t="shared" si="259"/>
        <v/>
      </c>
    </row>
    <row r="2636" spans="4:16" x14ac:dyDescent="0.3">
      <c r="D2636" s="2"/>
      <c r="I2636" s="42" t="str">
        <f>IF(LEN(H2636)&gt;0,G2636*0.5+((F2636/Summary!$B$3)*0.5),"")</f>
        <v/>
      </c>
      <c r="J2636" s="56" t="str">
        <f t="shared" si="255"/>
        <v/>
      </c>
      <c r="K2636" s="42" t="str">
        <f t="shared" si="254"/>
        <v/>
      </c>
      <c r="L2636" s="42" t="str">
        <f t="shared" si="256"/>
        <v/>
      </c>
      <c r="M2636" s="56" t="str">
        <f t="shared" si="257"/>
        <v/>
      </c>
      <c r="N2636" s="42" t="str">
        <f>IF(LEN(I2636)=0,"",VLOOKUP(M2636,'Decile Calc'!$G$2:$H$11,2))</f>
        <v/>
      </c>
      <c r="O2636" s="57" t="str">
        <f t="shared" si="258"/>
        <v/>
      </c>
      <c r="P2636" s="42" t="str">
        <f t="shared" si="259"/>
        <v/>
      </c>
    </row>
    <row r="2637" spans="4:16" x14ac:dyDescent="0.3">
      <c r="D2637" s="2"/>
      <c r="I2637" s="42" t="str">
        <f>IF(LEN(H2637)&gt;0,G2637*0.5+((F2637/Summary!$B$3)*0.5),"")</f>
        <v/>
      </c>
      <c r="J2637" s="56" t="str">
        <f t="shared" si="255"/>
        <v/>
      </c>
      <c r="K2637" s="42" t="str">
        <f t="shared" si="254"/>
        <v/>
      </c>
      <c r="L2637" s="42" t="str">
        <f t="shared" si="256"/>
        <v/>
      </c>
      <c r="M2637" s="56" t="str">
        <f t="shared" si="257"/>
        <v/>
      </c>
      <c r="N2637" s="42" t="str">
        <f>IF(LEN(I2637)=0,"",VLOOKUP(M2637,'Decile Calc'!$G$2:$H$11,2))</f>
        <v/>
      </c>
      <c r="O2637" s="57" t="str">
        <f t="shared" si="258"/>
        <v/>
      </c>
      <c r="P2637" s="42" t="str">
        <f t="shared" si="259"/>
        <v/>
      </c>
    </row>
    <row r="2638" spans="4:16" x14ac:dyDescent="0.3">
      <c r="D2638" s="2"/>
      <c r="I2638" s="42" t="str">
        <f>IF(LEN(H2638)&gt;0,G2638*0.5+((F2638/Summary!$B$3)*0.5),"")</f>
        <v/>
      </c>
      <c r="J2638" s="56" t="str">
        <f t="shared" si="255"/>
        <v/>
      </c>
      <c r="K2638" s="42" t="str">
        <f t="shared" si="254"/>
        <v/>
      </c>
      <c r="L2638" s="42" t="str">
        <f t="shared" si="256"/>
        <v/>
      </c>
      <c r="M2638" s="56" t="str">
        <f t="shared" si="257"/>
        <v/>
      </c>
      <c r="N2638" s="42" t="str">
        <f>IF(LEN(I2638)=0,"",VLOOKUP(M2638,'Decile Calc'!$G$2:$H$11,2))</f>
        <v/>
      </c>
      <c r="O2638" s="57" t="str">
        <f t="shared" si="258"/>
        <v/>
      </c>
      <c r="P2638" s="42" t="str">
        <f t="shared" si="259"/>
        <v/>
      </c>
    </row>
    <row r="2639" spans="4:16" x14ac:dyDescent="0.3">
      <c r="D2639" s="2"/>
      <c r="I2639" s="42" t="str">
        <f>IF(LEN(H2639)&gt;0,G2639*0.5+((F2639/Summary!$B$3)*0.5),"")</f>
        <v/>
      </c>
      <c r="J2639" s="56" t="str">
        <f t="shared" si="255"/>
        <v/>
      </c>
      <c r="K2639" s="42" t="str">
        <f t="shared" si="254"/>
        <v/>
      </c>
      <c r="L2639" s="42" t="str">
        <f t="shared" si="256"/>
        <v/>
      </c>
      <c r="M2639" s="56" t="str">
        <f t="shared" si="257"/>
        <v/>
      </c>
      <c r="N2639" s="42" t="str">
        <f>IF(LEN(I2639)=0,"",VLOOKUP(M2639,'Decile Calc'!$G$2:$H$11,2))</f>
        <v/>
      </c>
      <c r="O2639" s="57" t="str">
        <f t="shared" si="258"/>
        <v/>
      </c>
      <c r="P2639" s="42" t="str">
        <f t="shared" si="259"/>
        <v/>
      </c>
    </row>
    <row r="2640" spans="4:16" x14ac:dyDescent="0.3">
      <c r="D2640" s="2"/>
      <c r="I2640" s="42" t="str">
        <f>IF(LEN(H2640)&gt;0,G2640*0.5+((F2640/Summary!$B$3)*0.5),"")</f>
        <v/>
      </c>
      <c r="J2640" s="56" t="str">
        <f t="shared" si="255"/>
        <v/>
      </c>
      <c r="K2640" s="42" t="str">
        <f t="shared" si="254"/>
        <v/>
      </c>
      <c r="L2640" s="42" t="str">
        <f t="shared" si="256"/>
        <v/>
      </c>
      <c r="M2640" s="56" t="str">
        <f t="shared" si="257"/>
        <v/>
      </c>
      <c r="N2640" s="42" t="str">
        <f>IF(LEN(I2640)=0,"",VLOOKUP(M2640,'Decile Calc'!$G$2:$H$11,2))</f>
        <v/>
      </c>
      <c r="O2640" s="57" t="str">
        <f t="shared" si="258"/>
        <v/>
      </c>
      <c r="P2640" s="42" t="str">
        <f t="shared" si="259"/>
        <v/>
      </c>
    </row>
    <row r="2641" spans="4:16" x14ac:dyDescent="0.3">
      <c r="D2641" s="2"/>
      <c r="I2641" s="42" t="str">
        <f>IF(LEN(H2641)&gt;0,G2641*0.5+((F2641/Summary!$B$3)*0.5),"")</f>
        <v/>
      </c>
      <c r="J2641" s="56" t="str">
        <f t="shared" si="255"/>
        <v/>
      </c>
      <c r="K2641" s="42" t="str">
        <f t="shared" si="254"/>
        <v/>
      </c>
      <c r="L2641" s="42" t="str">
        <f t="shared" si="256"/>
        <v/>
      </c>
      <c r="M2641" s="56" t="str">
        <f t="shared" si="257"/>
        <v/>
      </c>
      <c r="N2641" s="42" t="str">
        <f>IF(LEN(I2641)=0,"",VLOOKUP(M2641,'Decile Calc'!$G$2:$H$11,2))</f>
        <v/>
      </c>
      <c r="O2641" s="57" t="str">
        <f t="shared" si="258"/>
        <v/>
      </c>
      <c r="P2641" s="42" t="str">
        <f t="shared" si="259"/>
        <v/>
      </c>
    </row>
    <row r="2642" spans="4:16" x14ac:dyDescent="0.3">
      <c r="D2642" s="2"/>
      <c r="I2642" s="42" t="str">
        <f>IF(LEN(H2642)&gt;0,G2642*0.5+((F2642/Summary!$B$3)*0.5),"")</f>
        <v/>
      </c>
      <c r="J2642" s="56" t="str">
        <f t="shared" si="255"/>
        <v/>
      </c>
      <c r="K2642" s="42" t="str">
        <f t="shared" si="254"/>
        <v/>
      </c>
      <c r="L2642" s="42" t="str">
        <f t="shared" si="256"/>
        <v/>
      </c>
      <c r="M2642" s="56" t="str">
        <f t="shared" si="257"/>
        <v/>
      </c>
      <c r="N2642" s="42" t="str">
        <f>IF(LEN(I2642)=0,"",VLOOKUP(M2642,'Decile Calc'!$G$2:$H$11,2))</f>
        <v/>
      </c>
      <c r="O2642" s="57" t="str">
        <f t="shared" si="258"/>
        <v/>
      </c>
      <c r="P2642" s="42" t="str">
        <f t="shared" si="259"/>
        <v/>
      </c>
    </row>
    <row r="2643" spans="4:16" x14ac:dyDescent="0.3">
      <c r="D2643" s="2"/>
      <c r="I2643" s="42" t="str">
        <f>IF(LEN(H2643)&gt;0,G2643*0.5+((F2643/Summary!$B$3)*0.5),"")</f>
        <v/>
      </c>
      <c r="J2643" s="56" t="str">
        <f t="shared" si="255"/>
        <v/>
      </c>
      <c r="K2643" s="42" t="str">
        <f t="shared" si="254"/>
        <v/>
      </c>
      <c r="L2643" s="42" t="str">
        <f t="shared" si="256"/>
        <v/>
      </c>
      <c r="M2643" s="56" t="str">
        <f t="shared" si="257"/>
        <v/>
      </c>
      <c r="N2643" s="42" t="str">
        <f>IF(LEN(I2643)=0,"",VLOOKUP(M2643,'Decile Calc'!$G$2:$H$11,2))</f>
        <v/>
      </c>
      <c r="O2643" s="57" t="str">
        <f t="shared" si="258"/>
        <v/>
      </c>
      <c r="P2643" s="42" t="str">
        <f t="shared" si="259"/>
        <v/>
      </c>
    </row>
    <row r="2644" spans="4:16" x14ac:dyDescent="0.3">
      <c r="D2644" s="2"/>
      <c r="I2644" s="42" t="str">
        <f>IF(LEN(H2644)&gt;0,G2644*0.5+((F2644/Summary!$B$3)*0.5),"")</f>
        <v/>
      </c>
      <c r="J2644" s="56" t="str">
        <f t="shared" si="255"/>
        <v/>
      </c>
      <c r="K2644" s="42" t="str">
        <f t="shared" si="254"/>
        <v/>
      </c>
      <c r="L2644" s="42" t="str">
        <f t="shared" si="256"/>
        <v/>
      </c>
      <c r="M2644" s="56" t="str">
        <f t="shared" si="257"/>
        <v/>
      </c>
      <c r="N2644" s="42" t="str">
        <f>IF(LEN(I2644)=0,"",VLOOKUP(M2644,'Decile Calc'!$G$2:$H$11,2))</f>
        <v/>
      </c>
      <c r="O2644" s="57" t="str">
        <f t="shared" si="258"/>
        <v/>
      </c>
      <c r="P2644" s="42" t="str">
        <f t="shared" si="259"/>
        <v/>
      </c>
    </row>
    <row r="2645" spans="4:16" x14ac:dyDescent="0.3">
      <c r="D2645" s="2"/>
      <c r="I2645" s="42" t="str">
        <f>IF(LEN(H2645)&gt;0,G2645*0.5+((F2645/Summary!$B$3)*0.5),"")</f>
        <v/>
      </c>
      <c r="J2645" s="56" t="str">
        <f t="shared" si="255"/>
        <v/>
      </c>
      <c r="K2645" s="42" t="str">
        <f t="shared" si="254"/>
        <v/>
      </c>
      <c r="L2645" s="42" t="str">
        <f t="shared" si="256"/>
        <v/>
      </c>
      <c r="M2645" s="56" t="str">
        <f t="shared" si="257"/>
        <v/>
      </c>
      <c r="N2645" s="42" t="str">
        <f>IF(LEN(I2645)=0,"",VLOOKUP(M2645,'Decile Calc'!$G$2:$H$11,2))</f>
        <v/>
      </c>
      <c r="O2645" s="57" t="str">
        <f t="shared" si="258"/>
        <v/>
      </c>
      <c r="P2645" s="42" t="str">
        <f t="shared" si="259"/>
        <v/>
      </c>
    </row>
    <row r="2646" spans="4:16" x14ac:dyDescent="0.3">
      <c r="D2646" s="2"/>
      <c r="I2646" s="42" t="str">
        <f>IF(LEN(H2646)&gt;0,G2646*0.5+((F2646/Summary!$B$3)*0.5),"")</f>
        <v/>
      </c>
      <c r="J2646" s="56" t="str">
        <f t="shared" si="255"/>
        <v/>
      </c>
      <c r="K2646" s="42" t="str">
        <f t="shared" si="254"/>
        <v/>
      </c>
      <c r="L2646" s="42" t="str">
        <f t="shared" si="256"/>
        <v/>
      </c>
      <c r="M2646" s="56" t="str">
        <f t="shared" si="257"/>
        <v/>
      </c>
      <c r="N2646" s="42" t="str">
        <f>IF(LEN(I2646)=0,"",VLOOKUP(M2646,'Decile Calc'!$G$2:$H$11,2))</f>
        <v/>
      </c>
      <c r="O2646" s="57" t="str">
        <f t="shared" si="258"/>
        <v/>
      </c>
      <c r="P2646" s="42" t="str">
        <f t="shared" si="259"/>
        <v/>
      </c>
    </row>
    <row r="2647" spans="4:16" x14ac:dyDescent="0.3">
      <c r="D2647" s="2"/>
      <c r="I2647" s="42" t="str">
        <f>IF(LEN(H2647)&gt;0,G2647*0.5+((F2647/Summary!$B$3)*0.5),"")</f>
        <v/>
      </c>
      <c r="J2647" s="56" t="str">
        <f t="shared" si="255"/>
        <v/>
      </c>
      <c r="K2647" s="42" t="str">
        <f t="shared" si="254"/>
        <v/>
      </c>
      <c r="L2647" s="42" t="str">
        <f t="shared" si="256"/>
        <v/>
      </c>
      <c r="M2647" s="56" t="str">
        <f t="shared" si="257"/>
        <v/>
      </c>
      <c r="N2647" s="42" t="str">
        <f>IF(LEN(I2647)=0,"",VLOOKUP(M2647,'Decile Calc'!$G$2:$H$11,2))</f>
        <v/>
      </c>
      <c r="O2647" s="57" t="str">
        <f t="shared" si="258"/>
        <v/>
      </c>
      <c r="P2647" s="42" t="str">
        <f t="shared" si="259"/>
        <v/>
      </c>
    </row>
    <row r="2648" spans="4:16" x14ac:dyDescent="0.3">
      <c r="D2648" s="30"/>
      <c r="I2648" s="42" t="str">
        <f>IF(LEN(H2648)&gt;0,G2648*0.5+((F2648/Summary!$B$3)*0.5),"")</f>
        <v/>
      </c>
      <c r="J2648" s="56" t="str">
        <f t="shared" si="255"/>
        <v/>
      </c>
      <c r="K2648" s="42" t="str">
        <f t="shared" si="254"/>
        <v/>
      </c>
      <c r="L2648" s="42" t="str">
        <f t="shared" si="256"/>
        <v/>
      </c>
      <c r="M2648" s="56" t="str">
        <f t="shared" si="257"/>
        <v/>
      </c>
      <c r="N2648" s="42" t="str">
        <f>IF(LEN(I2648)=0,"",VLOOKUP(M2648,'Decile Calc'!$G$2:$H$11,2))</f>
        <v/>
      </c>
      <c r="O2648" s="57" t="str">
        <f t="shared" si="258"/>
        <v/>
      </c>
      <c r="P2648" s="42" t="str">
        <f t="shared" si="259"/>
        <v/>
      </c>
    </row>
    <row r="2649" spans="4:16" x14ac:dyDescent="0.3">
      <c r="D2649" s="2"/>
      <c r="I2649" s="42" t="str">
        <f>IF(LEN(H2649)&gt;0,G2649*0.5+((F2649/Summary!$B$3)*0.5),"")</f>
        <v/>
      </c>
      <c r="J2649" s="56" t="str">
        <f t="shared" si="255"/>
        <v/>
      </c>
      <c r="K2649" s="42" t="str">
        <f t="shared" si="254"/>
        <v/>
      </c>
      <c r="L2649" s="42" t="str">
        <f t="shared" si="256"/>
        <v/>
      </c>
      <c r="M2649" s="56" t="str">
        <f t="shared" si="257"/>
        <v/>
      </c>
      <c r="N2649" s="42" t="str">
        <f>IF(LEN(I2649)=0,"",VLOOKUP(M2649,'Decile Calc'!$G$2:$H$11,2))</f>
        <v/>
      </c>
      <c r="O2649" s="57" t="str">
        <f t="shared" si="258"/>
        <v/>
      </c>
      <c r="P2649" s="42" t="str">
        <f t="shared" si="259"/>
        <v/>
      </c>
    </row>
    <row r="2650" spans="4:16" x14ac:dyDescent="0.3">
      <c r="D2650" s="2"/>
      <c r="H2650" s="63"/>
      <c r="I2650" s="42" t="str">
        <f>IF(LEN(H2650)&gt;0,G2650*0.5+((F2650/Summary!$B$3)*0.5),"")</f>
        <v/>
      </c>
      <c r="J2650" s="56" t="str">
        <f t="shared" si="255"/>
        <v/>
      </c>
      <c r="K2650" s="42" t="str">
        <f t="shared" si="254"/>
        <v/>
      </c>
      <c r="L2650" s="42" t="str">
        <f t="shared" si="256"/>
        <v/>
      </c>
      <c r="M2650" s="56" t="str">
        <f t="shared" si="257"/>
        <v/>
      </c>
      <c r="N2650" s="42" t="str">
        <f>IF(LEN(I2650)=0,"",VLOOKUP(M2650,'Decile Calc'!$G$2:$H$11,2))</f>
        <v/>
      </c>
      <c r="O2650" s="57" t="str">
        <f t="shared" si="258"/>
        <v/>
      </c>
      <c r="P2650" s="42" t="str">
        <f t="shared" si="259"/>
        <v/>
      </c>
    </row>
    <row r="2651" spans="4:16" x14ac:dyDescent="0.3">
      <c r="D2651" s="30"/>
      <c r="I2651" s="42" t="str">
        <f>IF(LEN(H2651)&gt;0,G2651*0.5+((F2651/Summary!$B$3)*0.5),"")</f>
        <v/>
      </c>
      <c r="J2651" s="56" t="str">
        <f t="shared" si="255"/>
        <v/>
      </c>
      <c r="K2651" s="42" t="str">
        <f t="shared" si="254"/>
        <v/>
      </c>
      <c r="L2651" s="42" t="str">
        <f t="shared" si="256"/>
        <v/>
      </c>
      <c r="M2651" s="56" t="str">
        <f t="shared" si="257"/>
        <v/>
      </c>
      <c r="N2651" s="42" t="str">
        <f>IF(LEN(I2651)=0,"",VLOOKUP(M2651,'Decile Calc'!$G$2:$H$11,2))</f>
        <v/>
      </c>
      <c r="O2651" s="57" t="str">
        <f t="shared" si="258"/>
        <v/>
      </c>
      <c r="P2651" s="42" t="str">
        <f t="shared" si="259"/>
        <v/>
      </c>
    </row>
    <row r="2652" spans="4:16" x14ac:dyDescent="0.3">
      <c r="D2652" s="30"/>
      <c r="I2652" s="42" t="str">
        <f>IF(LEN(H2652)&gt;0,G2652*0.5+((F2652/Summary!$B$3)*0.5),"")</f>
        <v/>
      </c>
      <c r="J2652" s="56" t="str">
        <f t="shared" si="255"/>
        <v/>
      </c>
      <c r="K2652" s="42" t="str">
        <f t="shared" si="254"/>
        <v/>
      </c>
      <c r="L2652" s="42" t="str">
        <f t="shared" si="256"/>
        <v/>
      </c>
      <c r="M2652" s="56" t="str">
        <f t="shared" si="257"/>
        <v/>
      </c>
      <c r="N2652" s="42" t="str">
        <f>IF(LEN(I2652)=0,"",VLOOKUP(M2652,'Decile Calc'!$G$2:$H$11,2))</f>
        <v/>
      </c>
      <c r="O2652" s="57" t="str">
        <f t="shared" si="258"/>
        <v/>
      </c>
      <c r="P2652" s="42" t="str">
        <f t="shared" si="259"/>
        <v/>
      </c>
    </row>
    <row r="2653" spans="4:16" x14ac:dyDescent="0.3">
      <c r="D2653" s="2"/>
      <c r="I2653" s="42" t="str">
        <f>IF(LEN(H2653)&gt;0,G2653*0.5+((F2653/Summary!$B$3)*0.5),"")</f>
        <v/>
      </c>
      <c r="J2653" s="56" t="str">
        <f t="shared" si="255"/>
        <v/>
      </c>
      <c r="K2653" s="42" t="str">
        <f t="shared" si="254"/>
        <v/>
      </c>
      <c r="L2653" s="42" t="str">
        <f t="shared" si="256"/>
        <v/>
      </c>
      <c r="M2653" s="56" t="str">
        <f t="shared" si="257"/>
        <v/>
      </c>
      <c r="N2653" s="42" t="str">
        <f>IF(LEN(I2653)=0,"",VLOOKUP(M2653,'Decile Calc'!$G$2:$H$11,2))</f>
        <v/>
      </c>
      <c r="O2653" s="57" t="str">
        <f t="shared" si="258"/>
        <v/>
      </c>
      <c r="P2653" s="42" t="str">
        <f t="shared" si="259"/>
        <v/>
      </c>
    </row>
    <row r="2654" spans="4:16" x14ac:dyDescent="0.3">
      <c r="D2654" s="2"/>
      <c r="I2654" s="42" t="str">
        <f>IF(LEN(H2654)&gt;0,G2654*0.5+((F2654/Summary!$B$3)*0.5),"")</f>
        <v/>
      </c>
      <c r="J2654" s="56" t="str">
        <f t="shared" si="255"/>
        <v/>
      </c>
      <c r="K2654" s="42" t="str">
        <f t="shared" si="254"/>
        <v/>
      </c>
      <c r="L2654" s="42" t="str">
        <f t="shared" si="256"/>
        <v/>
      </c>
      <c r="M2654" s="56" t="str">
        <f t="shared" si="257"/>
        <v/>
      </c>
      <c r="N2654" s="42" t="str">
        <f>IF(LEN(I2654)=0,"",VLOOKUP(M2654,'Decile Calc'!$G$2:$H$11,2))</f>
        <v/>
      </c>
      <c r="O2654" s="57" t="str">
        <f t="shared" si="258"/>
        <v/>
      </c>
      <c r="P2654" s="42" t="str">
        <f t="shared" si="259"/>
        <v/>
      </c>
    </row>
    <row r="2655" spans="4:16" x14ac:dyDescent="0.3">
      <c r="D2655" s="2"/>
      <c r="I2655" s="42" t="str">
        <f>IF(LEN(H2655)&gt;0,G2655*0.5+((F2655/Summary!$B$3)*0.5),"")</f>
        <v/>
      </c>
      <c r="J2655" s="56" t="str">
        <f t="shared" si="255"/>
        <v/>
      </c>
      <c r="K2655" s="42" t="str">
        <f t="shared" si="254"/>
        <v/>
      </c>
      <c r="L2655" s="42" t="str">
        <f t="shared" si="256"/>
        <v/>
      </c>
      <c r="M2655" s="56" t="str">
        <f t="shared" si="257"/>
        <v/>
      </c>
      <c r="N2655" s="42" t="str">
        <f>IF(LEN(I2655)=0,"",VLOOKUP(M2655,'Decile Calc'!$G$2:$H$11,2))</f>
        <v/>
      </c>
      <c r="O2655" s="57" t="str">
        <f t="shared" si="258"/>
        <v/>
      </c>
      <c r="P2655" s="42" t="str">
        <f t="shared" si="259"/>
        <v/>
      </c>
    </row>
    <row r="2656" spans="4:16" x14ac:dyDescent="0.3">
      <c r="D2656" s="2"/>
      <c r="I2656" s="42" t="str">
        <f>IF(LEN(H2656)&gt;0,G2656*0.5+((F2656/Summary!$B$3)*0.5),"")</f>
        <v/>
      </c>
      <c r="J2656" s="56" t="str">
        <f t="shared" si="255"/>
        <v/>
      </c>
      <c r="K2656" s="42" t="str">
        <f t="shared" si="254"/>
        <v/>
      </c>
      <c r="L2656" s="42" t="str">
        <f t="shared" si="256"/>
        <v/>
      </c>
      <c r="M2656" s="56" t="str">
        <f t="shared" si="257"/>
        <v/>
      </c>
      <c r="N2656" s="42" t="str">
        <f>IF(LEN(I2656)=0,"",VLOOKUP(M2656,'Decile Calc'!$G$2:$H$11,2))</f>
        <v/>
      </c>
      <c r="O2656" s="57" t="str">
        <f t="shared" si="258"/>
        <v/>
      </c>
      <c r="P2656" s="42" t="str">
        <f t="shared" si="259"/>
        <v/>
      </c>
    </row>
    <row r="2657" spans="4:16" x14ac:dyDescent="0.3">
      <c r="D2657" s="2"/>
      <c r="I2657" s="42" t="str">
        <f>IF(LEN(H2657)&gt;0,G2657*0.5+((F2657/Summary!$B$3)*0.5),"")</f>
        <v/>
      </c>
      <c r="J2657" s="56" t="str">
        <f t="shared" si="255"/>
        <v/>
      </c>
      <c r="K2657" s="42" t="str">
        <f t="shared" si="254"/>
        <v/>
      </c>
      <c r="L2657" s="42" t="str">
        <f t="shared" si="256"/>
        <v/>
      </c>
      <c r="M2657" s="56" t="str">
        <f t="shared" si="257"/>
        <v/>
      </c>
      <c r="N2657" s="42" t="str">
        <f>IF(LEN(I2657)=0,"",VLOOKUP(M2657,'Decile Calc'!$G$2:$H$11,2))</f>
        <v/>
      </c>
      <c r="O2657" s="57" t="str">
        <f t="shared" si="258"/>
        <v/>
      </c>
      <c r="P2657" s="42" t="str">
        <f t="shared" si="259"/>
        <v/>
      </c>
    </row>
    <row r="2658" spans="4:16" x14ac:dyDescent="0.3">
      <c r="D2658" s="2"/>
      <c r="I2658" s="42" t="str">
        <f>IF(LEN(H2658)&gt;0,G2658*0.5+((F2658/Summary!$B$3)*0.5),"")</f>
        <v/>
      </c>
      <c r="J2658" s="56" t="str">
        <f t="shared" si="255"/>
        <v/>
      </c>
      <c r="K2658" s="42" t="str">
        <f t="shared" si="254"/>
        <v/>
      </c>
      <c r="L2658" s="42" t="str">
        <f t="shared" si="256"/>
        <v/>
      </c>
      <c r="M2658" s="56" t="str">
        <f t="shared" si="257"/>
        <v/>
      </c>
      <c r="N2658" s="42" t="str">
        <f>IF(LEN(I2658)=0,"",VLOOKUP(M2658,'Decile Calc'!$G$2:$H$11,2))</f>
        <v/>
      </c>
      <c r="O2658" s="57" t="str">
        <f t="shared" si="258"/>
        <v/>
      </c>
      <c r="P2658" s="42" t="str">
        <f t="shared" si="259"/>
        <v/>
      </c>
    </row>
    <row r="2659" spans="4:16" x14ac:dyDescent="0.3">
      <c r="D2659" s="2"/>
      <c r="I2659" s="42" t="str">
        <f>IF(LEN(H2659)&gt;0,G2659*0.5+((F2659/Summary!$B$3)*0.5),"")</f>
        <v/>
      </c>
      <c r="J2659" s="56" t="str">
        <f t="shared" si="255"/>
        <v/>
      </c>
      <c r="K2659" s="42" t="str">
        <f t="shared" si="254"/>
        <v/>
      </c>
      <c r="L2659" s="42" t="str">
        <f t="shared" si="256"/>
        <v/>
      </c>
      <c r="M2659" s="56" t="str">
        <f t="shared" si="257"/>
        <v/>
      </c>
      <c r="N2659" s="42" t="str">
        <f>IF(LEN(I2659)=0,"",VLOOKUP(M2659,'Decile Calc'!$G$2:$H$11,2))</f>
        <v/>
      </c>
      <c r="O2659" s="57" t="str">
        <f t="shared" si="258"/>
        <v/>
      </c>
      <c r="P2659" s="42" t="str">
        <f t="shared" si="259"/>
        <v/>
      </c>
    </row>
    <row r="2660" spans="4:16" x14ac:dyDescent="0.3">
      <c r="D2660" s="2"/>
      <c r="I2660" s="42" t="str">
        <f>IF(LEN(H2660)&gt;0,G2660*0.5+((F2660/Summary!$B$3)*0.5),"")</f>
        <v/>
      </c>
      <c r="J2660" s="56" t="str">
        <f t="shared" si="255"/>
        <v/>
      </c>
      <c r="K2660" s="42" t="str">
        <f t="shared" si="254"/>
        <v/>
      </c>
      <c r="L2660" s="42" t="str">
        <f t="shared" si="256"/>
        <v/>
      </c>
      <c r="M2660" s="56" t="str">
        <f t="shared" si="257"/>
        <v/>
      </c>
      <c r="N2660" s="42" t="str">
        <f>IF(LEN(I2660)=0,"",VLOOKUP(M2660,'Decile Calc'!$G$2:$H$11,2))</f>
        <v/>
      </c>
      <c r="O2660" s="57" t="str">
        <f t="shared" si="258"/>
        <v/>
      </c>
      <c r="P2660" s="42" t="str">
        <f t="shared" si="259"/>
        <v/>
      </c>
    </row>
    <row r="2661" spans="4:16" x14ac:dyDescent="0.3">
      <c r="D2661" s="30"/>
      <c r="I2661" s="42" t="str">
        <f>IF(LEN(H2661)&gt;0,G2661*0.5+((F2661/Summary!$B$3)*0.5),"")</f>
        <v/>
      </c>
      <c r="J2661" s="56" t="str">
        <f t="shared" si="255"/>
        <v/>
      </c>
      <c r="K2661" s="42" t="str">
        <f t="shared" si="254"/>
        <v/>
      </c>
      <c r="L2661" s="42" t="str">
        <f t="shared" si="256"/>
        <v/>
      </c>
      <c r="M2661" s="56" t="str">
        <f t="shared" si="257"/>
        <v/>
      </c>
      <c r="N2661" s="42" t="str">
        <f>IF(LEN(I2661)=0,"",VLOOKUP(M2661,'Decile Calc'!$G$2:$H$11,2))</f>
        <v/>
      </c>
      <c r="O2661" s="57" t="str">
        <f t="shared" si="258"/>
        <v/>
      </c>
      <c r="P2661" s="42" t="str">
        <f t="shared" si="259"/>
        <v/>
      </c>
    </row>
    <row r="2662" spans="4:16" x14ac:dyDescent="0.3">
      <c r="D2662" s="30"/>
      <c r="I2662" s="42" t="str">
        <f>IF(LEN(H2662)&gt;0,G2662*0.5+((F2662/Summary!$B$3)*0.5),"")</f>
        <v/>
      </c>
      <c r="J2662" s="56" t="str">
        <f t="shared" si="255"/>
        <v/>
      </c>
      <c r="K2662" s="42" t="str">
        <f t="shared" si="254"/>
        <v/>
      </c>
      <c r="L2662" s="42" t="str">
        <f t="shared" si="256"/>
        <v/>
      </c>
      <c r="M2662" s="56" t="str">
        <f t="shared" si="257"/>
        <v/>
      </c>
      <c r="N2662" s="42" t="str">
        <f>IF(LEN(I2662)=0,"",VLOOKUP(M2662,'Decile Calc'!$G$2:$H$11,2))</f>
        <v/>
      </c>
      <c r="O2662" s="57" t="str">
        <f t="shared" si="258"/>
        <v/>
      </c>
      <c r="P2662" s="42" t="str">
        <f t="shared" si="259"/>
        <v/>
      </c>
    </row>
    <row r="2663" spans="4:16" x14ac:dyDescent="0.3">
      <c r="D2663" s="2"/>
      <c r="I2663" s="42" t="str">
        <f>IF(LEN(H2663)&gt;0,G2663*0.5+((F2663/Summary!$B$3)*0.5),"")</f>
        <v/>
      </c>
      <c r="J2663" s="56" t="str">
        <f t="shared" si="255"/>
        <v/>
      </c>
      <c r="K2663" s="42" t="str">
        <f t="shared" si="254"/>
        <v/>
      </c>
      <c r="L2663" s="42" t="str">
        <f t="shared" si="256"/>
        <v/>
      </c>
      <c r="M2663" s="56" t="str">
        <f t="shared" si="257"/>
        <v/>
      </c>
      <c r="N2663" s="42" t="str">
        <f>IF(LEN(I2663)=0,"",VLOOKUP(M2663,'Decile Calc'!$G$2:$H$11,2))</f>
        <v/>
      </c>
      <c r="O2663" s="57" t="str">
        <f t="shared" si="258"/>
        <v/>
      </c>
      <c r="P2663" s="42" t="str">
        <f t="shared" si="259"/>
        <v/>
      </c>
    </row>
    <row r="2664" spans="4:16" x14ac:dyDescent="0.3">
      <c r="D2664" s="2"/>
      <c r="I2664" s="42" t="str">
        <f>IF(LEN(H2664)&gt;0,G2664*0.5+((F2664/Summary!$B$3)*0.5),"")</f>
        <v/>
      </c>
      <c r="J2664" s="56" t="str">
        <f t="shared" si="255"/>
        <v/>
      </c>
      <c r="K2664" s="42" t="str">
        <f t="shared" si="254"/>
        <v/>
      </c>
      <c r="L2664" s="42" t="str">
        <f t="shared" si="256"/>
        <v/>
      </c>
      <c r="M2664" s="56" t="str">
        <f t="shared" si="257"/>
        <v/>
      </c>
      <c r="N2664" s="42" t="str">
        <f>IF(LEN(I2664)=0,"",VLOOKUP(M2664,'Decile Calc'!$G$2:$H$11,2))</f>
        <v/>
      </c>
      <c r="O2664" s="57" t="str">
        <f t="shared" si="258"/>
        <v/>
      </c>
      <c r="P2664" s="42" t="str">
        <f t="shared" si="259"/>
        <v/>
      </c>
    </row>
    <row r="2665" spans="4:16" x14ac:dyDescent="0.3">
      <c r="D2665" s="2"/>
      <c r="H2665" s="63"/>
      <c r="I2665" s="42" t="str">
        <f>IF(LEN(H2665)&gt;0,G2665*0.5+((F2665/Summary!$B$3)*0.5),"")</f>
        <v/>
      </c>
      <c r="J2665" s="56" t="str">
        <f t="shared" si="255"/>
        <v/>
      </c>
      <c r="K2665" s="42" t="str">
        <f t="shared" si="254"/>
        <v/>
      </c>
      <c r="L2665" s="42" t="str">
        <f t="shared" si="256"/>
        <v/>
      </c>
      <c r="M2665" s="56" t="str">
        <f t="shared" si="257"/>
        <v/>
      </c>
      <c r="N2665" s="42" t="str">
        <f>IF(LEN(I2665)=0,"",VLOOKUP(M2665,'Decile Calc'!$G$2:$H$11,2))</f>
        <v/>
      </c>
      <c r="O2665" s="57" t="str">
        <f t="shared" si="258"/>
        <v/>
      </c>
      <c r="P2665" s="42" t="str">
        <f t="shared" si="259"/>
        <v/>
      </c>
    </row>
    <row r="2666" spans="4:16" x14ac:dyDescent="0.3">
      <c r="D2666" s="30"/>
      <c r="I2666" s="42" t="str">
        <f>IF(LEN(H2666)&gt;0,G2666*0.5+((F2666/Summary!$B$3)*0.5),"")</f>
        <v/>
      </c>
      <c r="J2666" s="56" t="str">
        <f t="shared" si="255"/>
        <v/>
      </c>
      <c r="K2666" s="42" t="str">
        <f t="shared" si="254"/>
        <v/>
      </c>
      <c r="L2666" s="42" t="str">
        <f t="shared" si="256"/>
        <v/>
      </c>
      <c r="M2666" s="56" t="str">
        <f t="shared" si="257"/>
        <v/>
      </c>
      <c r="N2666" s="42" t="str">
        <f>IF(LEN(I2666)=0,"",VLOOKUP(M2666,'Decile Calc'!$G$2:$H$11,2))</f>
        <v/>
      </c>
      <c r="O2666" s="57" t="str">
        <f t="shared" si="258"/>
        <v/>
      </c>
      <c r="P2666" s="42" t="str">
        <f t="shared" si="259"/>
        <v/>
      </c>
    </row>
    <row r="2667" spans="4:16" x14ac:dyDescent="0.3">
      <c r="D2667" s="2"/>
      <c r="I2667" s="42" t="str">
        <f>IF(LEN(H2667)&gt;0,G2667*0.5+((F2667/Summary!$B$3)*0.5),"")</f>
        <v/>
      </c>
      <c r="J2667" s="56" t="str">
        <f t="shared" si="255"/>
        <v/>
      </c>
      <c r="K2667" s="42" t="str">
        <f t="shared" si="254"/>
        <v/>
      </c>
      <c r="L2667" s="42" t="str">
        <f t="shared" si="256"/>
        <v/>
      </c>
      <c r="M2667" s="56" t="str">
        <f t="shared" si="257"/>
        <v/>
      </c>
      <c r="N2667" s="42" t="str">
        <f>IF(LEN(I2667)=0,"",VLOOKUP(M2667,'Decile Calc'!$G$2:$H$11,2))</f>
        <v/>
      </c>
      <c r="O2667" s="57" t="str">
        <f t="shared" si="258"/>
        <v/>
      </c>
      <c r="P2667" s="42" t="str">
        <f t="shared" si="259"/>
        <v/>
      </c>
    </row>
    <row r="2668" spans="4:16" x14ac:dyDescent="0.3">
      <c r="D2668" s="30"/>
      <c r="I2668" s="42" t="str">
        <f>IF(LEN(H2668)&gt;0,G2668*0.5+((F2668/Summary!$B$3)*0.5),"")</f>
        <v/>
      </c>
      <c r="J2668" s="56" t="str">
        <f t="shared" si="255"/>
        <v/>
      </c>
      <c r="K2668" s="42" t="str">
        <f t="shared" si="254"/>
        <v/>
      </c>
      <c r="L2668" s="42" t="str">
        <f t="shared" si="256"/>
        <v/>
      </c>
      <c r="M2668" s="56" t="str">
        <f t="shared" si="257"/>
        <v/>
      </c>
      <c r="N2668" s="42" t="str">
        <f>IF(LEN(I2668)=0,"",VLOOKUP(M2668,'Decile Calc'!$G$2:$H$11,2))</f>
        <v/>
      </c>
      <c r="O2668" s="57" t="str">
        <f t="shared" si="258"/>
        <v/>
      </c>
      <c r="P2668" s="42" t="str">
        <f t="shared" si="259"/>
        <v/>
      </c>
    </row>
    <row r="2669" spans="4:16" x14ac:dyDescent="0.3">
      <c r="D2669" s="2"/>
      <c r="I2669" s="42" t="str">
        <f>IF(LEN(H2669)&gt;0,G2669*0.5+((F2669/Summary!$B$3)*0.5),"")</f>
        <v/>
      </c>
      <c r="J2669" s="56" t="str">
        <f t="shared" si="255"/>
        <v/>
      </c>
      <c r="K2669" s="42" t="str">
        <f t="shared" si="254"/>
        <v/>
      </c>
      <c r="L2669" s="42" t="str">
        <f t="shared" si="256"/>
        <v/>
      </c>
      <c r="M2669" s="56" t="str">
        <f t="shared" si="257"/>
        <v/>
      </c>
      <c r="N2669" s="42" t="str">
        <f>IF(LEN(I2669)=0,"",VLOOKUP(M2669,'Decile Calc'!$G$2:$H$11,2))</f>
        <v/>
      </c>
      <c r="O2669" s="57" t="str">
        <f t="shared" si="258"/>
        <v/>
      </c>
      <c r="P2669" s="42" t="str">
        <f t="shared" si="259"/>
        <v/>
      </c>
    </row>
    <row r="2670" spans="4:16" x14ac:dyDescent="0.3">
      <c r="D2670" s="2"/>
      <c r="H2670" s="63"/>
      <c r="I2670" s="42" t="str">
        <f>IF(LEN(H2670)&gt;0,G2670*0.5+((F2670/Summary!$B$3)*0.5),"")</f>
        <v/>
      </c>
      <c r="J2670" s="56" t="str">
        <f t="shared" si="255"/>
        <v/>
      </c>
      <c r="K2670" s="42" t="str">
        <f t="shared" si="254"/>
        <v/>
      </c>
      <c r="L2670" s="42" t="str">
        <f t="shared" si="256"/>
        <v/>
      </c>
      <c r="M2670" s="56" t="str">
        <f t="shared" si="257"/>
        <v/>
      </c>
      <c r="N2670" s="42" t="str">
        <f>IF(LEN(I2670)=0,"",VLOOKUP(M2670,'Decile Calc'!$G$2:$H$11,2))</f>
        <v/>
      </c>
      <c r="O2670" s="57" t="str">
        <f t="shared" si="258"/>
        <v/>
      </c>
      <c r="P2670" s="42" t="str">
        <f t="shared" si="259"/>
        <v/>
      </c>
    </row>
    <row r="2671" spans="4:16" x14ac:dyDescent="0.3">
      <c r="D2671" s="2"/>
      <c r="H2671" s="63"/>
      <c r="I2671" s="42" t="str">
        <f>IF(LEN(H2671)&gt;0,G2671*0.5+((F2671/Summary!$B$3)*0.5),"")</f>
        <v/>
      </c>
      <c r="J2671" s="56" t="str">
        <f t="shared" si="255"/>
        <v/>
      </c>
      <c r="K2671" s="42" t="str">
        <f t="shared" si="254"/>
        <v/>
      </c>
      <c r="L2671" s="42" t="str">
        <f t="shared" si="256"/>
        <v/>
      </c>
      <c r="M2671" s="56" t="str">
        <f t="shared" si="257"/>
        <v/>
      </c>
      <c r="N2671" s="42" t="str">
        <f>IF(LEN(I2671)=0,"",VLOOKUP(M2671,'Decile Calc'!$G$2:$H$11,2))</f>
        <v/>
      </c>
      <c r="O2671" s="57" t="str">
        <f t="shared" si="258"/>
        <v/>
      </c>
      <c r="P2671" s="42" t="str">
        <f t="shared" si="259"/>
        <v/>
      </c>
    </row>
    <row r="2672" spans="4:16" x14ac:dyDescent="0.3">
      <c r="D2672" s="2"/>
      <c r="I2672" s="42" t="str">
        <f>IF(LEN(H2672)&gt;0,G2672*0.5+((F2672/Summary!$B$3)*0.5),"")</f>
        <v/>
      </c>
      <c r="J2672" s="56" t="str">
        <f t="shared" si="255"/>
        <v/>
      </c>
      <c r="K2672" s="42" t="str">
        <f t="shared" si="254"/>
        <v/>
      </c>
      <c r="L2672" s="42" t="str">
        <f t="shared" si="256"/>
        <v/>
      </c>
      <c r="M2672" s="56" t="str">
        <f t="shared" si="257"/>
        <v/>
      </c>
      <c r="N2672" s="42" t="str">
        <f>IF(LEN(I2672)=0,"",VLOOKUP(M2672,'Decile Calc'!$G$2:$H$11,2))</f>
        <v/>
      </c>
      <c r="O2672" s="57" t="str">
        <f t="shared" si="258"/>
        <v/>
      </c>
      <c r="P2672" s="42" t="str">
        <f t="shared" si="259"/>
        <v/>
      </c>
    </row>
    <row r="2673" spans="4:16" x14ac:dyDescent="0.3">
      <c r="D2673" s="2"/>
      <c r="I2673" s="42" t="str">
        <f>IF(LEN(H2673)&gt;0,G2673*0.5+((F2673/Summary!$B$3)*0.5),"")</f>
        <v/>
      </c>
      <c r="J2673" s="56" t="str">
        <f t="shared" si="255"/>
        <v/>
      </c>
      <c r="K2673" s="42" t="str">
        <f t="shared" si="254"/>
        <v/>
      </c>
      <c r="L2673" s="42" t="str">
        <f t="shared" si="256"/>
        <v/>
      </c>
      <c r="M2673" s="56" t="str">
        <f t="shared" si="257"/>
        <v/>
      </c>
      <c r="N2673" s="42" t="str">
        <f>IF(LEN(I2673)=0,"",VLOOKUP(M2673,'Decile Calc'!$G$2:$H$11,2))</f>
        <v/>
      </c>
      <c r="O2673" s="57" t="str">
        <f t="shared" si="258"/>
        <v/>
      </c>
      <c r="P2673" s="42" t="str">
        <f t="shared" si="259"/>
        <v/>
      </c>
    </row>
    <row r="2674" spans="4:16" x14ac:dyDescent="0.3">
      <c r="D2674" s="2"/>
      <c r="I2674" s="42" t="str">
        <f>IF(LEN(H2674)&gt;0,G2674*0.5+((F2674/Summary!$B$3)*0.5),"")</f>
        <v/>
      </c>
      <c r="J2674" s="56" t="str">
        <f t="shared" si="255"/>
        <v/>
      </c>
      <c r="K2674" s="42" t="str">
        <f t="shared" si="254"/>
        <v/>
      </c>
      <c r="L2674" s="42" t="str">
        <f t="shared" si="256"/>
        <v/>
      </c>
      <c r="M2674" s="56" t="str">
        <f t="shared" si="257"/>
        <v/>
      </c>
      <c r="N2674" s="42" t="str">
        <f>IF(LEN(I2674)=0,"",VLOOKUP(M2674,'Decile Calc'!$G$2:$H$11,2))</f>
        <v/>
      </c>
      <c r="O2674" s="57" t="str">
        <f t="shared" si="258"/>
        <v/>
      </c>
      <c r="P2674" s="42" t="str">
        <f t="shared" si="259"/>
        <v/>
      </c>
    </row>
    <row r="2675" spans="4:16" x14ac:dyDescent="0.3">
      <c r="D2675" s="30"/>
      <c r="I2675" s="42" t="str">
        <f>IF(LEN(H2675)&gt;0,G2675*0.5+((F2675/Summary!$B$3)*0.5),"")</f>
        <v/>
      </c>
      <c r="J2675" s="56" t="str">
        <f t="shared" si="255"/>
        <v/>
      </c>
      <c r="K2675" s="42" t="str">
        <f t="shared" si="254"/>
        <v/>
      </c>
      <c r="L2675" s="42" t="str">
        <f t="shared" si="256"/>
        <v/>
      </c>
      <c r="M2675" s="56" t="str">
        <f t="shared" si="257"/>
        <v/>
      </c>
      <c r="N2675" s="42" t="str">
        <f>IF(LEN(I2675)=0,"",VLOOKUP(M2675,'Decile Calc'!$G$2:$H$11,2))</f>
        <v/>
      </c>
      <c r="O2675" s="57" t="str">
        <f t="shared" si="258"/>
        <v/>
      </c>
      <c r="P2675" s="42" t="str">
        <f t="shared" si="259"/>
        <v/>
      </c>
    </row>
    <row r="2676" spans="4:16" x14ac:dyDescent="0.3">
      <c r="D2676" s="30"/>
      <c r="I2676" s="42" t="str">
        <f>IF(LEN(H2676)&gt;0,G2676*0.5+((F2676/Summary!$B$3)*0.5),"")</f>
        <v/>
      </c>
      <c r="J2676" s="56" t="str">
        <f t="shared" si="255"/>
        <v/>
      </c>
      <c r="K2676" s="42" t="str">
        <f t="shared" si="254"/>
        <v/>
      </c>
      <c r="L2676" s="42" t="str">
        <f t="shared" si="256"/>
        <v/>
      </c>
      <c r="M2676" s="56" t="str">
        <f t="shared" si="257"/>
        <v/>
      </c>
      <c r="N2676" s="42" t="str">
        <f>IF(LEN(I2676)=0,"",VLOOKUP(M2676,'Decile Calc'!$G$2:$H$11,2))</f>
        <v/>
      </c>
      <c r="O2676" s="57" t="str">
        <f t="shared" si="258"/>
        <v/>
      </c>
      <c r="P2676" s="42" t="str">
        <f t="shared" si="259"/>
        <v/>
      </c>
    </row>
    <row r="2677" spans="4:16" x14ac:dyDescent="0.3">
      <c r="D2677" s="2"/>
      <c r="I2677" s="42" t="str">
        <f>IF(LEN(H2677)&gt;0,G2677*0.5+((F2677/Summary!$B$3)*0.5),"")</f>
        <v/>
      </c>
      <c r="J2677" s="56" t="str">
        <f t="shared" si="255"/>
        <v/>
      </c>
      <c r="K2677" s="42" t="str">
        <f t="shared" si="254"/>
        <v/>
      </c>
      <c r="L2677" s="42" t="str">
        <f t="shared" si="256"/>
        <v/>
      </c>
      <c r="M2677" s="56" t="str">
        <f t="shared" si="257"/>
        <v/>
      </c>
      <c r="N2677" s="42" t="str">
        <f>IF(LEN(I2677)=0,"",VLOOKUP(M2677,'Decile Calc'!$G$2:$H$11,2))</f>
        <v/>
      </c>
      <c r="O2677" s="57" t="str">
        <f t="shared" si="258"/>
        <v/>
      </c>
      <c r="P2677" s="42" t="str">
        <f t="shared" si="259"/>
        <v/>
      </c>
    </row>
    <row r="2678" spans="4:16" x14ac:dyDescent="0.3">
      <c r="D2678" s="2"/>
      <c r="I2678" s="42" t="str">
        <f>IF(LEN(H2678)&gt;0,G2678*0.5+((F2678/Summary!$B$3)*0.5),"")</f>
        <v/>
      </c>
      <c r="J2678" s="56" t="str">
        <f t="shared" si="255"/>
        <v/>
      </c>
      <c r="K2678" s="42" t="str">
        <f t="shared" si="254"/>
        <v/>
      </c>
      <c r="L2678" s="42" t="str">
        <f t="shared" si="256"/>
        <v/>
      </c>
      <c r="M2678" s="56" t="str">
        <f t="shared" si="257"/>
        <v/>
      </c>
      <c r="N2678" s="42" t="str">
        <f>IF(LEN(I2678)=0,"",VLOOKUP(M2678,'Decile Calc'!$G$2:$H$11,2))</f>
        <v/>
      </c>
      <c r="O2678" s="57" t="str">
        <f t="shared" si="258"/>
        <v/>
      </c>
      <c r="P2678" s="42" t="str">
        <f t="shared" si="259"/>
        <v/>
      </c>
    </row>
    <row r="2679" spans="4:16" x14ac:dyDescent="0.3">
      <c r="D2679" s="2"/>
      <c r="H2679" s="63"/>
      <c r="I2679" s="42" t="str">
        <f>IF(LEN(H2679)&gt;0,G2679*0.5+((F2679/Summary!$B$3)*0.5),"")</f>
        <v/>
      </c>
      <c r="J2679" s="56" t="str">
        <f t="shared" si="255"/>
        <v/>
      </c>
      <c r="K2679" s="42" t="str">
        <f t="shared" si="254"/>
        <v/>
      </c>
      <c r="L2679" s="42" t="str">
        <f t="shared" si="256"/>
        <v/>
      </c>
      <c r="M2679" s="56" t="str">
        <f t="shared" si="257"/>
        <v/>
      </c>
      <c r="N2679" s="42" t="str">
        <f>IF(LEN(I2679)=0,"",VLOOKUP(M2679,'Decile Calc'!$G$2:$H$11,2))</f>
        <v/>
      </c>
      <c r="O2679" s="57" t="str">
        <f t="shared" si="258"/>
        <v/>
      </c>
      <c r="P2679" s="42" t="str">
        <f t="shared" si="259"/>
        <v/>
      </c>
    </row>
    <row r="2680" spans="4:16" x14ac:dyDescent="0.3">
      <c r="D2680" s="2"/>
      <c r="I2680" s="42" t="str">
        <f>IF(LEN(H2680)&gt;0,G2680*0.5+((F2680/Summary!$B$3)*0.5),"")</f>
        <v/>
      </c>
      <c r="J2680" s="56" t="str">
        <f t="shared" si="255"/>
        <v/>
      </c>
      <c r="K2680" s="42" t="str">
        <f t="shared" si="254"/>
        <v/>
      </c>
      <c r="L2680" s="42" t="str">
        <f t="shared" si="256"/>
        <v/>
      </c>
      <c r="M2680" s="56" t="str">
        <f t="shared" si="257"/>
        <v/>
      </c>
      <c r="N2680" s="42" t="str">
        <f>IF(LEN(I2680)=0,"",VLOOKUP(M2680,'Decile Calc'!$G$2:$H$11,2))</f>
        <v/>
      </c>
      <c r="O2680" s="57" t="str">
        <f t="shared" si="258"/>
        <v/>
      </c>
      <c r="P2680" s="42" t="str">
        <f t="shared" si="259"/>
        <v/>
      </c>
    </row>
    <row r="2681" spans="4:16" x14ac:dyDescent="0.3">
      <c r="D2681" s="2"/>
      <c r="I2681" s="42" t="str">
        <f>IF(LEN(H2681)&gt;0,G2681*0.5+((F2681/Summary!$B$3)*0.5),"")</f>
        <v/>
      </c>
      <c r="J2681" s="56" t="str">
        <f t="shared" si="255"/>
        <v/>
      </c>
      <c r="K2681" s="42" t="str">
        <f t="shared" si="254"/>
        <v/>
      </c>
      <c r="L2681" s="42" t="str">
        <f t="shared" si="256"/>
        <v/>
      </c>
      <c r="M2681" s="56" t="str">
        <f t="shared" si="257"/>
        <v/>
      </c>
      <c r="N2681" s="42" t="str">
        <f>IF(LEN(I2681)=0,"",VLOOKUP(M2681,'Decile Calc'!$G$2:$H$11,2))</f>
        <v/>
      </c>
      <c r="O2681" s="57" t="str">
        <f t="shared" si="258"/>
        <v/>
      </c>
      <c r="P2681" s="42" t="str">
        <f t="shared" si="259"/>
        <v/>
      </c>
    </row>
    <row r="2682" spans="4:16" x14ac:dyDescent="0.3">
      <c r="D2682" s="2"/>
      <c r="H2682" s="63"/>
      <c r="I2682" s="42" t="str">
        <f>IF(LEN(H2682)&gt;0,G2682*0.5+((F2682/Summary!$B$3)*0.5),"")</f>
        <v/>
      </c>
      <c r="J2682" s="56" t="str">
        <f t="shared" si="255"/>
        <v/>
      </c>
      <c r="K2682" s="42" t="str">
        <f t="shared" si="254"/>
        <v/>
      </c>
      <c r="L2682" s="42" t="str">
        <f t="shared" si="256"/>
        <v/>
      </c>
      <c r="M2682" s="56" t="str">
        <f t="shared" si="257"/>
        <v/>
      </c>
      <c r="N2682" s="42" t="str">
        <f>IF(LEN(I2682)=0,"",VLOOKUP(M2682,'Decile Calc'!$G$2:$H$11,2))</f>
        <v/>
      </c>
      <c r="O2682" s="57" t="str">
        <f t="shared" si="258"/>
        <v/>
      </c>
      <c r="P2682" s="42" t="str">
        <f t="shared" si="259"/>
        <v/>
      </c>
    </row>
    <row r="2683" spans="4:16" x14ac:dyDescent="0.3">
      <c r="D2683" s="2"/>
      <c r="I2683" s="42" t="str">
        <f>IF(LEN(H2683)&gt;0,G2683*0.5+((F2683/Summary!$B$3)*0.5),"")</f>
        <v/>
      </c>
      <c r="J2683" s="56" t="str">
        <f t="shared" si="255"/>
        <v/>
      </c>
      <c r="K2683" s="42" t="str">
        <f t="shared" si="254"/>
        <v/>
      </c>
      <c r="L2683" s="42" t="str">
        <f t="shared" si="256"/>
        <v/>
      </c>
      <c r="M2683" s="56" t="str">
        <f t="shared" si="257"/>
        <v/>
      </c>
      <c r="N2683" s="42" t="str">
        <f>IF(LEN(I2683)=0,"",VLOOKUP(M2683,'Decile Calc'!$G$2:$H$11,2))</f>
        <v/>
      </c>
      <c r="O2683" s="57" t="str">
        <f t="shared" si="258"/>
        <v/>
      </c>
      <c r="P2683" s="42" t="str">
        <f t="shared" si="259"/>
        <v/>
      </c>
    </row>
    <row r="2684" spans="4:16" x14ac:dyDescent="0.3">
      <c r="D2684" s="2"/>
      <c r="I2684" s="42" t="str">
        <f>IF(LEN(H2684)&gt;0,G2684*0.5+((F2684/Summary!$B$3)*0.5),"")</f>
        <v/>
      </c>
      <c r="J2684" s="56" t="str">
        <f t="shared" si="255"/>
        <v/>
      </c>
      <c r="K2684" s="42" t="str">
        <f t="shared" si="254"/>
        <v/>
      </c>
      <c r="L2684" s="42" t="str">
        <f t="shared" si="256"/>
        <v/>
      </c>
      <c r="M2684" s="56" t="str">
        <f t="shared" si="257"/>
        <v/>
      </c>
      <c r="N2684" s="42" t="str">
        <f>IF(LEN(I2684)=0,"",VLOOKUP(M2684,'Decile Calc'!$G$2:$H$11,2))</f>
        <v/>
      </c>
      <c r="O2684" s="57" t="str">
        <f t="shared" si="258"/>
        <v/>
      </c>
      <c r="P2684" s="42" t="str">
        <f t="shared" si="259"/>
        <v/>
      </c>
    </row>
    <row r="2685" spans="4:16" x14ac:dyDescent="0.3">
      <c r="D2685" s="2"/>
      <c r="I2685" s="42" t="str">
        <f>IF(LEN(H2685)&gt;0,G2685*0.5+((F2685/Summary!$B$3)*0.5),"")</f>
        <v/>
      </c>
      <c r="J2685" s="56" t="str">
        <f t="shared" si="255"/>
        <v/>
      </c>
      <c r="K2685" s="42" t="str">
        <f t="shared" si="254"/>
        <v/>
      </c>
      <c r="L2685" s="42" t="str">
        <f t="shared" si="256"/>
        <v/>
      </c>
      <c r="M2685" s="56" t="str">
        <f t="shared" si="257"/>
        <v/>
      </c>
      <c r="N2685" s="42" t="str">
        <f>IF(LEN(I2685)=0,"",VLOOKUP(M2685,'Decile Calc'!$G$2:$H$11,2))</f>
        <v/>
      </c>
      <c r="O2685" s="57" t="str">
        <f t="shared" si="258"/>
        <v/>
      </c>
      <c r="P2685" s="42" t="str">
        <f t="shared" si="259"/>
        <v/>
      </c>
    </row>
    <row r="2686" spans="4:16" x14ac:dyDescent="0.3">
      <c r="D2686" s="2"/>
      <c r="I2686" s="42" t="str">
        <f>IF(LEN(H2686)&gt;0,G2686*0.5+((F2686/Summary!$B$3)*0.5),"")</f>
        <v/>
      </c>
      <c r="J2686" s="56" t="str">
        <f t="shared" si="255"/>
        <v/>
      </c>
      <c r="K2686" s="42" t="str">
        <f t="shared" si="254"/>
        <v/>
      </c>
      <c r="L2686" s="42" t="str">
        <f t="shared" si="256"/>
        <v/>
      </c>
      <c r="M2686" s="56" t="str">
        <f t="shared" si="257"/>
        <v/>
      </c>
      <c r="N2686" s="42" t="str">
        <f>IF(LEN(I2686)=0,"",VLOOKUP(M2686,'Decile Calc'!$G$2:$H$11,2))</f>
        <v/>
      </c>
      <c r="O2686" s="57" t="str">
        <f t="shared" si="258"/>
        <v/>
      </c>
      <c r="P2686" s="42" t="str">
        <f t="shared" si="259"/>
        <v/>
      </c>
    </row>
    <row r="2687" spans="4:16" x14ac:dyDescent="0.3">
      <c r="D2687" s="2"/>
      <c r="I2687" s="42" t="str">
        <f>IF(LEN(H2687)&gt;0,G2687*0.5+((F2687/Summary!$B$3)*0.5),"")</f>
        <v/>
      </c>
      <c r="J2687" s="56" t="str">
        <f t="shared" si="255"/>
        <v/>
      </c>
      <c r="K2687" s="42" t="str">
        <f t="shared" si="254"/>
        <v/>
      </c>
      <c r="L2687" s="42" t="str">
        <f t="shared" si="256"/>
        <v/>
      </c>
      <c r="M2687" s="56" t="str">
        <f t="shared" si="257"/>
        <v/>
      </c>
      <c r="N2687" s="42" t="str">
        <f>IF(LEN(I2687)=0,"",VLOOKUP(M2687,'Decile Calc'!$G$2:$H$11,2))</f>
        <v/>
      </c>
      <c r="O2687" s="57" t="str">
        <f t="shared" si="258"/>
        <v/>
      </c>
      <c r="P2687" s="42" t="str">
        <f t="shared" si="259"/>
        <v/>
      </c>
    </row>
    <row r="2688" spans="4:16" x14ac:dyDescent="0.3">
      <c r="D2688" s="2"/>
      <c r="H2688" s="63"/>
      <c r="I2688" s="42" t="str">
        <f>IF(LEN(H2688)&gt;0,G2688*0.5+((F2688/Summary!$B$3)*0.5),"")</f>
        <v/>
      </c>
      <c r="J2688" s="56" t="str">
        <f t="shared" si="255"/>
        <v/>
      </c>
      <c r="K2688" s="42" t="str">
        <f t="shared" si="254"/>
        <v/>
      </c>
      <c r="L2688" s="42" t="str">
        <f t="shared" si="256"/>
        <v/>
      </c>
      <c r="M2688" s="56" t="str">
        <f t="shared" si="257"/>
        <v/>
      </c>
      <c r="N2688" s="42" t="str">
        <f>IF(LEN(I2688)=0,"",VLOOKUP(M2688,'Decile Calc'!$G$2:$H$11,2))</f>
        <v/>
      </c>
      <c r="O2688" s="57" t="str">
        <f t="shared" si="258"/>
        <v/>
      </c>
      <c r="P2688" s="42" t="str">
        <f t="shared" si="259"/>
        <v/>
      </c>
    </row>
    <row r="2689" spans="4:16" x14ac:dyDescent="0.3">
      <c r="D2689" s="2"/>
      <c r="I2689" s="42" t="str">
        <f>IF(LEN(H2689)&gt;0,G2689*0.5+((F2689/Summary!$B$3)*0.5),"")</f>
        <v/>
      </c>
      <c r="J2689" s="56" t="str">
        <f t="shared" si="255"/>
        <v/>
      </c>
      <c r="K2689" s="42" t="str">
        <f t="shared" si="254"/>
        <v/>
      </c>
      <c r="L2689" s="42" t="str">
        <f t="shared" si="256"/>
        <v/>
      </c>
      <c r="M2689" s="56" t="str">
        <f t="shared" si="257"/>
        <v/>
      </c>
      <c r="N2689" s="42" t="str">
        <f>IF(LEN(I2689)=0,"",VLOOKUP(M2689,'Decile Calc'!$G$2:$H$11,2))</f>
        <v/>
      </c>
      <c r="O2689" s="57" t="str">
        <f t="shared" si="258"/>
        <v/>
      </c>
      <c r="P2689" s="42" t="str">
        <f t="shared" si="259"/>
        <v/>
      </c>
    </row>
    <row r="2690" spans="4:16" x14ac:dyDescent="0.3">
      <c r="D2690" s="2"/>
      <c r="H2690" s="63"/>
      <c r="I2690" s="42" t="str">
        <f>IF(LEN(H2690)&gt;0,G2690*0.5+((F2690/Summary!$B$3)*0.5),"")</f>
        <v/>
      </c>
      <c r="J2690" s="56" t="str">
        <f t="shared" si="255"/>
        <v/>
      </c>
      <c r="K2690" s="42" t="str">
        <f t="shared" ref="K2690:K2753" si="260">IF(LEN(I2690)&gt;0,ROW(A2690)/100000000,"")</f>
        <v/>
      </c>
      <c r="L2690" s="42" t="str">
        <f t="shared" si="256"/>
        <v/>
      </c>
      <c r="M2690" s="56" t="str">
        <f t="shared" si="257"/>
        <v/>
      </c>
      <c r="N2690" s="42" t="str">
        <f>IF(LEN(I2690)=0,"",VLOOKUP(M2690,'Decile Calc'!$G$2:$H$11,2))</f>
        <v/>
      </c>
      <c r="O2690" s="57" t="str">
        <f t="shared" si="258"/>
        <v/>
      </c>
      <c r="P2690" s="42" t="str">
        <f t="shared" si="259"/>
        <v/>
      </c>
    </row>
    <row r="2691" spans="4:16" x14ac:dyDescent="0.3">
      <c r="D2691" s="2"/>
      <c r="I2691" s="42" t="str">
        <f>IF(LEN(H2691)&gt;0,G2691*0.5+((F2691/Summary!$B$3)*0.5),"")</f>
        <v/>
      </c>
      <c r="J2691" s="56" t="str">
        <f t="shared" ref="J2691:J2754" si="261">IF(LEN(I2691)&gt;0,RANK(I2691,$I$2:$I$10001,1),"")</f>
        <v/>
      </c>
      <c r="K2691" s="42" t="str">
        <f t="shared" si="260"/>
        <v/>
      </c>
      <c r="L2691" s="42" t="str">
        <f t="shared" ref="L2691:L2754" si="262">IFERROR(I2691+K2691,"")</f>
        <v/>
      </c>
      <c r="M2691" s="56" t="str">
        <f t="shared" ref="M2691:M2754" si="263">IF(LEN(I2691)=0,"",RANK((I2691+K2691),$L$2:$L$10001,1))</f>
        <v/>
      </c>
      <c r="N2691" s="42" t="str">
        <f>IF(LEN(I2691)=0,"",VLOOKUP(M2691,'Decile Calc'!$G$2:$H$11,2))</f>
        <v/>
      </c>
      <c r="O2691" s="57" t="str">
        <f t="shared" ref="O2691:O2754" si="264">IF(LEN(I2691)&gt;0,H2691,"")</f>
        <v/>
      </c>
      <c r="P2691" s="42" t="str">
        <f t="shared" ref="P2691:P2754" si="265">IF(LEN(I2691)=0,"",TRUNC(M2691,0))</f>
        <v/>
      </c>
    </row>
    <row r="2692" spans="4:16" x14ac:dyDescent="0.3">
      <c r="D2692" s="2"/>
      <c r="I2692" s="42" t="str">
        <f>IF(LEN(H2692)&gt;0,G2692*0.5+((F2692/Summary!$B$3)*0.5),"")</f>
        <v/>
      </c>
      <c r="J2692" s="56" t="str">
        <f t="shared" si="261"/>
        <v/>
      </c>
      <c r="K2692" s="42" t="str">
        <f t="shared" si="260"/>
        <v/>
      </c>
      <c r="L2692" s="42" t="str">
        <f t="shared" si="262"/>
        <v/>
      </c>
      <c r="M2692" s="56" t="str">
        <f t="shared" si="263"/>
        <v/>
      </c>
      <c r="N2692" s="42" t="str">
        <f>IF(LEN(I2692)=0,"",VLOOKUP(M2692,'Decile Calc'!$G$2:$H$11,2))</f>
        <v/>
      </c>
      <c r="O2692" s="57" t="str">
        <f t="shared" si="264"/>
        <v/>
      </c>
      <c r="P2692" s="42" t="str">
        <f t="shared" si="265"/>
        <v/>
      </c>
    </row>
    <row r="2693" spans="4:16" x14ac:dyDescent="0.3">
      <c r="D2693" s="2"/>
      <c r="I2693" s="42" t="str">
        <f>IF(LEN(H2693)&gt;0,G2693*0.5+((F2693/Summary!$B$3)*0.5),"")</f>
        <v/>
      </c>
      <c r="J2693" s="56" t="str">
        <f t="shared" si="261"/>
        <v/>
      </c>
      <c r="K2693" s="42" t="str">
        <f t="shared" si="260"/>
        <v/>
      </c>
      <c r="L2693" s="42" t="str">
        <f t="shared" si="262"/>
        <v/>
      </c>
      <c r="M2693" s="56" t="str">
        <f t="shared" si="263"/>
        <v/>
      </c>
      <c r="N2693" s="42" t="str">
        <f>IF(LEN(I2693)=0,"",VLOOKUP(M2693,'Decile Calc'!$G$2:$H$11,2))</f>
        <v/>
      </c>
      <c r="O2693" s="57" t="str">
        <f t="shared" si="264"/>
        <v/>
      </c>
      <c r="P2693" s="42" t="str">
        <f t="shared" si="265"/>
        <v/>
      </c>
    </row>
    <row r="2694" spans="4:16" x14ac:dyDescent="0.3">
      <c r="D2694" s="2"/>
      <c r="I2694" s="42" t="str">
        <f>IF(LEN(H2694)&gt;0,G2694*0.5+((F2694/Summary!$B$3)*0.5),"")</f>
        <v/>
      </c>
      <c r="J2694" s="56" t="str">
        <f t="shared" si="261"/>
        <v/>
      </c>
      <c r="K2694" s="42" t="str">
        <f t="shared" si="260"/>
        <v/>
      </c>
      <c r="L2694" s="42" t="str">
        <f t="shared" si="262"/>
        <v/>
      </c>
      <c r="M2694" s="56" t="str">
        <f t="shared" si="263"/>
        <v/>
      </c>
      <c r="N2694" s="42" t="str">
        <f>IF(LEN(I2694)=0,"",VLOOKUP(M2694,'Decile Calc'!$G$2:$H$11,2))</f>
        <v/>
      </c>
      <c r="O2694" s="57" t="str">
        <f t="shared" si="264"/>
        <v/>
      </c>
      <c r="P2694" s="42" t="str">
        <f t="shared" si="265"/>
        <v/>
      </c>
    </row>
    <row r="2695" spans="4:16" x14ac:dyDescent="0.3">
      <c r="D2695" s="2"/>
      <c r="I2695" s="42" t="str">
        <f>IF(LEN(H2695)&gt;0,G2695*0.5+((F2695/Summary!$B$3)*0.5),"")</f>
        <v/>
      </c>
      <c r="J2695" s="56" t="str">
        <f t="shared" si="261"/>
        <v/>
      </c>
      <c r="K2695" s="42" t="str">
        <f t="shared" si="260"/>
        <v/>
      </c>
      <c r="L2695" s="42" t="str">
        <f t="shared" si="262"/>
        <v/>
      </c>
      <c r="M2695" s="56" t="str">
        <f t="shared" si="263"/>
        <v/>
      </c>
      <c r="N2695" s="42" t="str">
        <f>IF(LEN(I2695)=0,"",VLOOKUP(M2695,'Decile Calc'!$G$2:$H$11,2))</f>
        <v/>
      </c>
      <c r="O2695" s="57" t="str">
        <f t="shared" si="264"/>
        <v/>
      </c>
      <c r="P2695" s="42" t="str">
        <f t="shared" si="265"/>
        <v/>
      </c>
    </row>
    <row r="2696" spans="4:16" x14ac:dyDescent="0.3">
      <c r="D2696" s="2"/>
      <c r="I2696" s="42" t="str">
        <f>IF(LEN(H2696)&gt;0,G2696*0.5+((F2696/Summary!$B$3)*0.5),"")</f>
        <v/>
      </c>
      <c r="J2696" s="56" t="str">
        <f t="shared" si="261"/>
        <v/>
      </c>
      <c r="K2696" s="42" t="str">
        <f t="shared" si="260"/>
        <v/>
      </c>
      <c r="L2696" s="42" t="str">
        <f t="shared" si="262"/>
        <v/>
      </c>
      <c r="M2696" s="56" t="str">
        <f t="shared" si="263"/>
        <v/>
      </c>
      <c r="N2696" s="42" t="str">
        <f>IF(LEN(I2696)=0,"",VLOOKUP(M2696,'Decile Calc'!$G$2:$H$11,2))</f>
        <v/>
      </c>
      <c r="O2696" s="57" t="str">
        <f t="shared" si="264"/>
        <v/>
      </c>
      <c r="P2696" s="42" t="str">
        <f t="shared" si="265"/>
        <v/>
      </c>
    </row>
    <row r="2697" spans="4:16" x14ac:dyDescent="0.3">
      <c r="D2697" s="2"/>
      <c r="I2697" s="42" t="str">
        <f>IF(LEN(H2697)&gt;0,G2697*0.5+((F2697/Summary!$B$3)*0.5),"")</f>
        <v/>
      </c>
      <c r="J2697" s="56" t="str">
        <f t="shared" si="261"/>
        <v/>
      </c>
      <c r="K2697" s="42" t="str">
        <f t="shared" si="260"/>
        <v/>
      </c>
      <c r="L2697" s="42" t="str">
        <f t="shared" si="262"/>
        <v/>
      </c>
      <c r="M2697" s="56" t="str">
        <f t="shared" si="263"/>
        <v/>
      </c>
      <c r="N2697" s="42" t="str">
        <f>IF(LEN(I2697)=0,"",VLOOKUP(M2697,'Decile Calc'!$G$2:$H$11,2))</f>
        <v/>
      </c>
      <c r="O2697" s="57" t="str">
        <f t="shared" si="264"/>
        <v/>
      </c>
      <c r="P2697" s="42" t="str">
        <f t="shared" si="265"/>
        <v/>
      </c>
    </row>
    <row r="2698" spans="4:16" x14ac:dyDescent="0.3">
      <c r="D2698" s="2"/>
      <c r="I2698" s="42" t="str">
        <f>IF(LEN(H2698)&gt;0,G2698*0.5+((F2698/Summary!$B$3)*0.5),"")</f>
        <v/>
      </c>
      <c r="J2698" s="56" t="str">
        <f t="shared" si="261"/>
        <v/>
      </c>
      <c r="K2698" s="42" t="str">
        <f t="shared" si="260"/>
        <v/>
      </c>
      <c r="L2698" s="42" t="str">
        <f t="shared" si="262"/>
        <v/>
      </c>
      <c r="M2698" s="56" t="str">
        <f t="shared" si="263"/>
        <v/>
      </c>
      <c r="N2698" s="42" t="str">
        <f>IF(LEN(I2698)=0,"",VLOOKUP(M2698,'Decile Calc'!$G$2:$H$11,2))</f>
        <v/>
      </c>
      <c r="O2698" s="57" t="str">
        <f t="shared" si="264"/>
        <v/>
      </c>
      <c r="P2698" s="42" t="str">
        <f t="shared" si="265"/>
        <v/>
      </c>
    </row>
    <row r="2699" spans="4:16" x14ac:dyDescent="0.3">
      <c r="D2699" s="30"/>
      <c r="I2699" s="42" t="str">
        <f>IF(LEN(H2699)&gt;0,G2699*0.5+((F2699/Summary!$B$3)*0.5),"")</f>
        <v/>
      </c>
      <c r="J2699" s="56" t="str">
        <f t="shared" si="261"/>
        <v/>
      </c>
      <c r="K2699" s="42" t="str">
        <f t="shared" si="260"/>
        <v/>
      </c>
      <c r="L2699" s="42" t="str">
        <f t="shared" si="262"/>
        <v/>
      </c>
      <c r="M2699" s="56" t="str">
        <f t="shared" si="263"/>
        <v/>
      </c>
      <c r="N2699" s="42" t="str">
        <f>IF(LEN(I2699)=0,"",VLOOKUP(M2699,'Decile Calc'!$G$2:$H$11,2))</f>
        <v/>
      </c>
      <c r="O2699" s="57" t="str">
        <f t="shared" si="264"/>
        <v/>
      </c>
      <c r="P2699" s="42" t="str">
        <f t="shared" si="265"/>
        <v/>
      </c>
    </row>
    <row r="2700" spans="4:16" x14ac:dyDescent="0.3">
      <c r="D2700" s="2"/>
      <c r="I2700" s="42" t="str">
        <f>IF(LEN(H2700)&gt;0,G2700*0.5+((F2700/Summary!$B$3)*0.5),"")</f>
        <v/>
      </c>
      <c r="J2700" s="56" t="str">
        <f t="shared" si="261"/>
        <v/>
      </c>
      <c r="K2700" s="42" t="str">
        <f t="shared" si="260"/>
        <v/>
      </c>
      <c r="L2700" s="42" t="str">
        <f t="shared" si="262"/>
        <v/>
      </c>
      <c r="M2700" s="56" t="str">
        <f t="shared" si="263"/>
        <v/>
      </c>
      <c r="N2700" s="42" t="str">
        <f>IF(LEN(I2700)=0,"",VLOOKUP(M2700,'Decile Calc'!$G$2:$H$11,2))</f>
        <v/>
      </c>
      <c r="O2700" s="57" t="str">
        <f t="shared" si="264"/>
        <v/>
      </c>
      <c r="P2700" s="42" t="str">
        <f t="shared" si="265"/>
        <v/>
      </c>
    </row>
    <row r="2701" spans="4:16" x14ac:dyDescent="0.3">
      <c r="D2701" s="2"/>
      <c r="I2701" s="42" t="str">
        <f>IF(LEN(H2701)&gt;0,G2701*0.5+((F2701/Summary!$B$3)*0.5),"")</f>
        <v/>
      </c>
      <c r="J2701" s="56" t="str">
        <f t="shared" si="261"/>
        <v/>
      </c>
      <c r="K2701" s="42" t="str">
        <f t="shared" si="260"/>
        <v/>
      </c>
      <c r="L2701" s="42" t="str">
        <f t="shared" si="262"/>
        <v/>
      </c>
      <c r="M2701" s="56" t="str">
        <f t="shared" si="263"/>
        <v/>
      </c>
      <c r="N2701" s="42" t="str">
        <f>IF(LEN(I2701)=0,"",VLOOKUP(M2701,'Decile Calc'!$G$2:$H$11,2))</f>
        <v/>
      </c>
      <c r="O2701" s="57" t="str">
        <f t="shared" si="264"/>
        <v/>
      </c>
      <c r="P2701" s="42" t="str">
        <f t="shared" si="265"/>
        <v/>
      </c>
    </row>
    <row r="2702" spans="4:16" x14ac:dyDescent="0.3">
      <c r="D2702" s="30"/>
      <c r="H2702" s="63"/>
      <c r="I2702" s="42" t="str">
        <f>IF(LEN(H2702)&gt;0,G2702*0.5+((F2702/Summary!$B$3)*0.5),"")</f>
        <v/>
      </c>
      <c r="J2702" s="56" t="str">
        <f t="shared" si="261"/>
        <v/>
      </c>
      <c r="K2702" s="42" t="str">
        <f t="shared" si="260"/>
        <v/>
      </c>
      <c r="L2702" s="42" t="str">
        <f t="shared" si="262"/>
        <v/>
      </c>
      <c r="M2702" s="56" t="str">
        <f t="shared" si="263"/>
        <v/>
      </c>
      <c r="N2702" s="42" t="str">
        <f>IF(LEN(I2702)=0,"",VLOOKUP(M2702,'Decile Calc'!$G$2:$H$11,2))</f>
        <v/>
      </c>
      <c r="O2702" s="57" t="str">
        <f t="shared" si="264"/>
        <v/>
      </c>
      <c r="P2702" s="42" t="str">
        <f t="shared" si="265"/>
        <v/>
      </c>
    </row>
    <row r="2703" spans="4:16" x14ac:dyDescent="0.3">
      <c r="D2703" s="2"/>
      <c r="I2703" s="42" t="str">
        <f>IF(LEN(H2703)&gt;0,G2703*0.5+((F2703/Summary!$B$3)*0.5),"")</f>
        <v/>
      </c>
      <c r="J2703" s="56" t="str">
        <f t="shared" si="261"/>
        <v/>
      </c>
      <c r="K2703" s="42" t="str">
        <f t="shared" si="260"/>
        <v/>
      </c>
      <c r="L2703" s="42" t="str">
        <f t="shared" si="262"/>
        <v/>
      </c>
      <c r="M2703" s="56" t="str">
        <f t="shared" si="263"/>
        <v/>
      </c>
      <c r="N2703" s="42" t="str">
        <f>IF(LEN(I2703)=0,"",VLOOKUP(M2703,'Decile Calc'!$G$2:$H$11,2))</f>
        <v/>
      </c>
      <c r="O2703" s="57" t="str">
        <f t="shared" si="264"/>
        <v/>
      </c>
      <c r="P2703" s="42" t="str">
        <f t="shared" si="265"/>
        <v/>
      </c>
    </row>
    <row r="2704" spans="4:16" x14ac:dyDescent="0.3">
      <c r="D2704" s="2"/>
      <c r="I2704" s="42" t="str">
        <f>IF(LEN(H2704)&gt;0,G2704*0.5+((F2704/Summary!$B$3)*0.5),"")</f>
        <v/>
      </c>
      <c r="J2704" s="56" t="str">
        <f t="shared" si="261"/>
        <v/>
      </c>
      <c r="K2704" s="42" t="str">
        <f t="shared" si="260"/>
        <v/>
      </c>
      <c r="L2704" s="42" t="str">
        <f t="shared" si="262"/>
        <v/>
      </c>
      <c r="M2704" s="56" t="str">
        <f t="shared" si="263"/>
        <v/>
      </c>
      <c r="N2704" s="42" t="str">
        <f>IF(LEN(I2704)=0,"",VLOOKUP(M2704,'Decile Calc'!$G$2:$H$11,2))</f>
        <v/>
      </c>
      <c r="O2704" s="57" t="str">
        <f t="shared" si="264"/>
        <v/>
      </c>
      <c r="P2704" s="42" t="str">
        <f t="shared" si="265"/>
        <v/>
      </c>
    </row>
    <row r="2705" spans="4:16" x14ac:dyDescent="0.3">
      <c r="D2705" s="2"/>
      <c r="I2705" s="42" t="str">
        <f>IF(LEN(H2705)&gt;0,G2705*0.5+((F2705/Summary!$B$3)*0.5),"")</f>
        <v/>
      </c>
      <c r="J2705" s="56" t="str">
        <f t="shared" si="261"/>
        <v/>
      </c>
      <c r="K2705" s="42" t="str">
        <f t="shared" si="260"/>
        <v/>
      </c>
      <c r="L2705" s="42" t="str">
        <f t="shared" si="262"/>
        <v/>
      </c>
      <c r="M2705" s="56" t="str">
        <f t="shared" si="263"/>
        <v/>
      </c>
      <c r="N2705" s="42" t="str">
        <f>IF(LEN(I2705)=0,"",VLOOKUP(M2705,'Decile Calc'!$G$2:$H$11,2))</f>
        <v/>
      </c>
      <c r="O2705" s="57" t="str">
        <f t="shared" si="264"/>
        <v/>
      </c>
      <c r="P2705" s="42" t="str">
        <f t="shared" si="265"/>
        <v/>
      </c>
    </row>
    <row r="2706" spans="4:16" x14ac:dyDescent="0.3">
      <c r="D2706" s="2"/>
      <c r="H2706" s="63"/>
      <c r="I2706" s="42" t="str">
        <f>IF(LEN(H2706)&gt;0,G2706*0.5+((F2706/Summary!$B$3)*0.5),"")</f>
        <v/>
      </c>
      <c r="J2706" s="56" t="str">
        <f t="shared" si="261"/>
        <v/>
      </c>
      <c r="K2706" s="42" t="str">
        <f t="shared" si="260"/>
        <v/>
      </c>
      <c r="L2706" s="42" t="str">
        <f t="shared" si="262"/>
        <v/>
      </c>
      <c r="M2706" s="56" t="str">
        <f t="shared" si="263"/>
        <v/>
      </c>
      <c r="N2706" s="42" t="str">
        <f>IF(LEN(I2706)=0,"",VLOOKUP(M2706,'Decile Calc'!$G$2:$H$11,2))</f>
        <v/>
      </c>
      <c r="O2706" s="57" t="str">
        <f t="shared" si="264"/>
        <v/>
      </c>
      <c r="P2706" s="42" t="str">
        <f t="shared" si="265"/>
        <v/>
      </c>
    </row>
    <row r="2707" spans="4:16" x14ac:dyDescent="0.3">
      <c r="D2707" s="30"/>
      <c r="I2707" s="42" t="str">
        <f>IF(LEN(H2707)&gt;0,G2707*0.5+((F2707/Summary!$B$3)*0.5),"")</f>
        <v/>
      </c>
      <c r="J2707" s="56" t="str">
        <f t="shared" si="261"/>
        <v/>
      </c>
      <c r="K2707" s="42" t="str">
        <f t="shared" si="260"/>
        <v/>
      </c>
      <c r="L2707" s="42" t="str">
        <f t="shared" si="262"/>
        <v/>
      </c>
      <c r="M2707" s="56" t="str">
        <f t="shared" si="263"/>
        <v/>
      </c>
      <c r="N2707" s="42" t="str">
        <f>IF(LEN(I2707)=0,"",VLOOKUP(M2707,'Decile Calc'!$G$2:$H$11,2))</f>
        <v/>
      </c>
      <c r="O2707" s="57" t="str">
        <f t="shared" si="264"/>
        <v/>
      </c>
      <c r="P2707" s="42" t="str">
        <f t="shared" si="265"/>
        <v/>
      </c>
    </row>
    <row r="2708" spans="4:16" x14ac:dyDescent="0.3">
      <c r="D2708" s="2"/>
      <c r="I2708" s="42" t="str">
        <f>IF(LEN(H2708)&gt;0,G2708*0.5+((F2708/Summary!$B$3)*0.5),"")</f>
        <v/>
      </c>
      <c r="J2708" s="56" t="str">
        <f t="shared" si="261"/>
        <v/>
      </c>
      <c r="K2708" s="42" t="str">
        <f t="shared" si="260"/>
        <v/>
      </c>
      <c r="L2708" s="42" t="str">
        <f t="shared" si="262"/>
        <v/>
      </c>
      <c r="M2708" s="56" t="str">
        <f t="shared" si="263"/>
        <v/>
      </c>
      <c r="N2708" s="42" t="str">
        <f>IF(LEN(I2708)=0,"",VLOOKUP(M2708,'Decile Calc'!$G$2:$H$11,2))</f>
        <v/>
      </c>
      <c r="O2708" s="57" t="str">
        <f t="shared" si="264"/>
        <v/>
      </c>
      <c r="P2708" s="42" t="str">
        <f t="shared" si="265"/>
        <v/>
      </c>
    </row>
    <row r="2709" spans="4:16" x14ac:dyDescent="0.3">
      <c r="D2709" s="2"/>
      <c r="I2709" s="42" t="str">
        <f>IF(LEN(H2709)&gt;0,G2709*0.5+((F2709/Summary!$B$3)*0.5),"")</f>
        <v/>
      </c>
      <c r="J2709" s="56" t="str">
        <f t="shared" si="261"/>
        <v/>
      </c>
      <c r="K2709" s="42" t="str">
        <f t="shared" si="260"/>
        <v/>
      </c>
      <c r="L2709" s="42" t="str">
        <f t="shared" si="262"/>
        <v/>
      </c>
      <c r="M2709" s="56" t="str">
        <f t="shared" si="263"/>
        <v/>
      </c>
      <c r="N2709" s="42" t="str">
        <f>IF(LEN(I2709)=0,"",VLOOKUP(M2709,'Decile Calc'!$G$2:$H$11,2))</f>
        <v/>
      </c>
      <c r="O2709" s="57" t="str">
        <f t="shared" si="264"/>
        <v/>
      </c>
      <c r="P2709" s="42" t="str">
        <f t="shared" si="265"/>
        <v/>
      </c>
    </row>
    <row r="2710" spans="4:16" x14ac:dyDescent="0.3">
      <c r="D2710" s="2"/>
      <c r="I2710" s="42" t="str">
        <f>IF(LEN(H2710)&gt;0,G2710*0.5+((F2710/Summary!$B$3)*0.5),"")</f>
        <v/>
      </c>
      <c r="J2710" s="56" t="str">
        <f t="shared" si="261"/>
        <v/>
      </c>
      <c r="K2710" s="42" t="str">
        <f t="shared" si="260"/>
        <v/>
      </c>
      <c r="L2710" s="42" t="str">
        <f t="shared" si="262"/>
        <v/>
      </c>
      <c r="M2710" s="56" t="str">
        <f t="shared" si="263"/>
        <v/>
      </c>
      <c r="N2710" s="42" t="str">
        <f>IF(LEN(I2710)=0,"",VLOOKUP(M2710,'Decile Calc'!$G$2:$H$11,2))</f>
        <v/>
      </c>
      <c r="O2710" s="57" t="str">
        <f t="shared" si="264"/>
        <v/>
      </c>
      <c r="P2710" s="42" t="str">
        <f t="shared" si="265"/>
        <v/>
      </c>
    </row>
    <row r="2711" spans="4:16" x14ac:dyDescent="0.3">
      <c r="D2711" s="30"/>
      <c r="I2711" s="42" t="str">
        <f>IF(LEN(H2711)&gt;0,G2711*0.5+((F2711/Summary!$B$3)*0.5),"")</f>
        <v/>
      </c>
      <c r="J2711" s="56" t="str">
        <f t="shared" si="261"/>
        <v/>
      </c>
      <c r="K2711" s="42" t="str">
        <f t="shared" si="260"/>
        <v/>
      </c>
      <c r="L2711" s="42" t="str">
        <f t="shared" si="262"/>
        <v/>
      </c>
      <c r="M2711" s="56" t="str">
        <f t="shared" si="263"/>
        <v/>
      </c>
      <c r="N2711" s="42" t="str">
        <f>IF(LEN(I2711)=0,"",VLOOKUP(M2711,'Decile Calc'!$G$2:$H$11,2))</f>
        <v/>
      </c>
      <c r="O2711" s="57" t="str">
        <f t="shared" si="264"/>
        <v/>
      </c>
      <c r="P2711" s="42" t="str">
        <f t="shared" si="265"/>
        <v/>
      </c>
    </row>
    <row r="2712" spans="4:16" x14ac:dyDescent="0.3">
      <c r="D2712" s="2"/>
      <c r="I2712" s="42" t="str">
        <f>IF(LEN(H2712)&gt;0,G2712*0.5+((F2712/Summary!$B$3)*0.5),"")</f>
        <v/>
      </c>
      <c r="J2712" s="56" t="str">
        <f t="shared" si="261"/>
        <v/>
      </c>
      <c r="K2712" s="42" t="str">
        <f t="shared" si="260"/>
        <v/>
      </c>
      <c r="L2712" s="42" t="str">
        <f t="shared" si="262"/>
        <v/>
      </c>
      <c r="M2712" s="56" t="str">
        <f t="shared" si="263"/>
        <v/>
      </c>
      <c r="N2712" s="42" t="str">
        <f>IF(LEN(I2712)=0,"",VLOOKUP(M2712,'Decile Calc'!$G$2:$H$11,2))</f>
        <v/>
      </c>
      <c r="O2712" s="57" t="str">
        <f t="shared" si="264"/>
        <v/>
      </c>
      <c r="P2712" s="42" t="str">
        <f t="shared" si="265"/>
        <v/>
      </c>
    </row>
    <row r="2713" spans="4:16" x14ac:dyDescent="0.3">
      <c r="D2713" s="2"/>
      <c r="I2713" s="42" t="str">
        <f>IF(LEN(H2713)&gt;0,G2713*0.5+((F2713/Summary!$B$3)*0.5),"")</f>
        <v/>
      </c>
      <c r="J2713" s="56" t="str">
        <f t="shared" si="261"/>
        <v/>
      </c>
      <c r="K2713" s="42" t="str">
        <f t="shared" si="260"/>
        <v/>
      </c>
      <c r="L2713" s="42" t="str">
        <f t="shared" si="262"/>
        <v/>
      </c>
      <c r="M2713" s="56" t="str">
        <f t="shared" si="263"/>
        <v/>
      </c>
      <c r="N2713" s="42" t="str">
        <f>IF(LEN(I2713)=0,"",VLOOKUP(M2713,'Decile Calc'!$G$2:$H$11,2))</f>
        <v/>
      </c>
      <c r="O2713" s="57" t="str">
        <f t="shared" si="264"/>
        <v/>
      </c>
      <c r="P2713" s="42" t="str">
        <f t="shared" si="265"/>
        <v/>
      </c>
    </row>
    <row r="2714" spans="4:16" x14ac:dyDescent="0.3">
      <c r="D2714" s="2"/>
      <c r="I2714" s="42" t="str">
        <f>IF(LEN(H2714)&gt;0,G2714*0.5+((F2714/Summary!$B$3)*0.5),"")</f>
        <v/>
      </c>
      <c r="J2714" s="56" t="str">
        <f t="shared" si="261"/>
        <v/>
      </c>
      <c r="K2714" s="42" t="str">
        <f t="shared" si="260"/>
        <v/>
      </c>
      <c r="L2714" s="42" t="str">
        <f t="shared" si="262"/>
        <v/>
      </c>
      <c r="M2714" s="56" t="str">
        <f t="shared" si="263"/>
        <v/>
      </c>
      <c r="N2714" s="42" t="str">
        <f>IF(LEN(I2714)=0,"",VLOOKUP(M2714,'Decile Calc'!$G$2:$H$11,2))</f>
        <v/>
      </c>
      <c r="O2714" s="57" t="str">
        <f t="shared" si="264"/>
        <v/>
      </c>
      <c r="P2714" s="42" t="str">
        <f t="shared" si="265"/>
        <v/>
      </c>
    </row>
    <row r="2715" spans="4:16" x14ac:dyDescent="0.3">
      <c r="D2715" s="2"/>
      <c r="I2715" s="42" t="str">
        <f>IF(LEN(H2715)&gt;0,G2715*0.5+((F2715/Summary!$B$3)*0.5),"")</f>
        <v/>
      </c>
      <c r="J2715" s="56" t="str">
        <f t="shared" si="261"/>
        <v/>
      </c>
      <c r="K2715" s="42" t="str">
        <f t="shared" si="260"/>
        <v/>
      </c>
      <c r="L2715" s="42" t="str">
        <f t="shared" si="262"/>
        <v/>
      </c>
      <c r="M2715" s="56" t="str">
        <f t="shared" si="263"/>
        <v/>
      </c>
      <c r="N2715" s="42" t="str">
        <f>IF(LEN(I2715)=0,"",VLOOKUP(M2715,'Decile Calc'!$G$2:$H$11,2))</f>
        <v/>
      </c>
      <c r="O2715" s="57" t="str">
        <f t="shared" si="264"/>
        <v/>
      </c>
      <c r="P2715" s="42" t="str">
        <f t="shared" si="265"/>
        <v/>
      </c>
    </row>
    <row r="2716" spans="4:16" x14ac:dyDescent="0.3">
      <c r="D2716" s="2"/>
      <c r="I2716" s="42" t="str">
        <f>IF(LEN(H2716)&gt;0,G2716*0.5+((F2716/Summary!$B$3)*0.5),"")</f>
        <v/>
      </c>
      <c r="J2716" s="56" t="str">
        <f t="shared" si="261"/>
        <v/>
      </c>
      <c r="K2716" s="42" t="str">
        <f t="shared" si="260"/>
        <v/>
      </c>
      <c r="L2716" s="42" t="str">
        <f t="shared" si="262"/>
        <v/>
      </c>
      <c r="M2716" s="56" t="str">
        <f t="shared" si="263"/>
        <v/>
      </c>
      <c r="N2716" s="42" t="str">
        <f>IF(LEN(I2716)=0,"",VLOOKUP(M2716,'Decile Calc'!$G$2:$H$11,2))</f>
        <v/>
      </c>
      <c r="O2716" s="57" t="str">
        <f t="shared" si="264"/>
        <v/>
      </c>
      <c r="P2716" s="42" t="str">
        <f t="shared" si="265"/>
        <v/>
      </c>
    </row>
    <row r="2717" spans="4:16" x14ac:dyDescent="0.3">
      <c r="D2717" s="2"/>
      <c r="I2717" s="42" t="str">
        <f>IF(LEN(H2717)&gt;0,G2717*0.5+((F2717/Summary!$B$3)*0.5),"")</f>
        <v/>
      </c>
      <c r="J2717" s="56" t="str">
        <f t="shared" si="261"/>
        <v/>
      </c>
      <c r="K2717" s="42" t="str">
        <f t="shared" si="260"/>
        <v/>
      </c>
      <c r="L2717" s="42" t="str">
        <f t="shared" si="262"/>
        <v/>
      </c>
      <c r="M2717" s="56" t="str">
        <f t="shared" si="263"/>
        <v/>
      </c>
      <c r="N2717" s="42" t="str">
        <f>IF(LEN(I2717)=0,"",VLOOKUP(M2717,'Decile Calc'!$G$2:$H$11,2))</f>
        <v/>
      </c>
      <c r="O2717" s="57" t="str">
        <f t="shared" si="264"/>
        <v/>
      </c>
      <c r="P2717" s="42" t="str">
        <f t="shared" si="265"/>
        <v/>
      </c>
    </row>
    <row r="2718" spans="4:16" x14ac:dyDescent="0.3">
      <c r="D2718" s="2"/>
      <c r="I2718" s="42" t="str">
        <f>IF(LEN(H2718)&gt;0,G2718*0.5+((F2718/Summary!$B$3)*0.5),"")</f>
        <v/>
      </c>
      <c r="J2718" s="56" t="str">
        <f t="shared" si="261"/>
        <v/>
      </c>
      <c r="K2718" s="42" t="str">
        <f t="shared" si="260"/>
        <v/>
      </c>
      <c r="L2718" s="42" t="str">
        <f t="shared" si="262"/>
        <v/>
      </c>
      <c r="M2718" s="56" t="str">
        <f t="shared" si="263"/>
        <v/>
      </c>
      <c r="N2718" s="42" t="str">
        <f>IF(LEN(I2718)=0,"",VLOOKUP(M2718,'Decile Calc'!$G$2:$H$11,2))</f>
        <v/>
      </c>
      <c r="O2718" s="57" t="str">
        <f t="shared" si="264"/>
        <v/>
      </c>
      <c r="P2718" s="42" t="str">
        <f t="shared" si="265"/>
        <v/>
      </c>
    </row>
    <row r="2719" spans="4:16" x14ac:dyDescent="0.3">
      <c r="D2719" s="30"/>
      <c r="I2719" s="42" t="str">
        <f>IF(LEN(H2719)&gt;0,G2719*0.5+((F2719/Summary!$B$3)*0.5),"")</f>
        <v/>
      </c>
      <c r="J2719" s="56" t="str">
        <f t="shared" si="261"/>
        <v/>
      </c>
      <c r="K2719" s="42" t="str">
        <f t="shared" si="260"/>
        <v/>
      </c>
      <c r="L2719" s="42" t="str">
        <f t="shared" si="262"/>
        <v/>
      </c>
      <c r="M2719" s="56" t="str">
        <f t="shared" si="263"/>
        <v/>
      </c>
      <c r="N2719" s="42" t="str">
        <f>IF(LEN(I2719)=0,"",VLOOKUP(M2719,'Decile Calc'!$G$2:$H$11,2))</f>
        <v/>
      </c>
      <c r="O2719" s="57" t="str">
        <f t="shared" si="264"/>
        <v/>
      </c>
      <c r="P2719" s="42" t="str">
        <f t="shared" si="265"/>
        <v/>
      </c>
    </row>
    <row r="2720" spans="4:16" x14ac:dyDescent="0.3">
      <c r="D2720" s="2"/>
      <c r="I2720" s="42" t="str">
        <f>IF(LEN(H2720)&gt;0,G2720*0.5+((F2720/Summary!$B$3)*0.5),"")</f>
        <v/>
      </c>
      <c r="J2720" s="56" t="str">
        <f t="shared" si="261"/>
        <v/>
      </c>
      <c r="K2720" s="42" t="str">
        <f t="shared" si="260"/>
        <v/>
      </c>
      <c r="L2720" s="42" t="str">
        <f t="shared" si="262"/>
        <v/>
      </c>
      <c r="M2720" s="56" t="str">
        <f t="shared" si="263"/>
        <v/>
      </c>
      <c r="N2720" s="42" t="str">
        <f>IF(LEN(I2720)=0,"",VLOOKUP(M2720,'Decile Calc'!$G$2:$H$11,2))</f>
        <v/>
      </c>
      <c r="O2720" s="57" t="str">
        <f t="shared" si="264"/>
        <v/>
      </c>
      <c r="P2720" s="42" t="str">
        <f t="shared" si="265"/>
        <v/>
      </c>
    </row>
    <row r="2721" spans="4:16" x14ac:dyDescent="0.3">
      <c r="D2721" s="30"/>
      <c r="I2721" s="42" t="str">
        <f>IF(LEN(H2721)&gt;0,G2721*0.5+((F2721/Summary!$B$3)*0.5),"")</f>
        <v/>
      </c>
      <c r="J2721" s="56" t="str">
        <f t="shared" si="261"/>
        <v/>
      </c>
      <c r="K2721" s="42" t="str">
        <f t="shared" si="260"/>
        <v/>
      </c>
      <c r="L2721" s="42" t="str">
        <f t="shared" si="262"/>
        <v/>
      </c>
      <c r="M2721" s="56" t="str">
        <f t="shared" si="263"/>
        <v/>
      </c>
      <c r="N2721" s="42" t="str">
        <f>IF(LEN(I2721)=0,"",VLOOKUP(M2721,'Decile Calc'!$G$2:$H$11,2))</f>
        <v/>
      </c>
      <c r="O2721" s="57" t="str">
        <f t="shared" si="264"/>
        <v/>
      </c>
      <c r="P2721" s="42" t="str">
        <f t="shared" si="265"/>
        <v/>
      </c>
    </row>
    <row r="2722" spans="4:16" x14ac:dyDescent="0.3">
      <c r="D2722" s="2"/>
      <c r="I2722" s="42" t="str">
        <f>IF(LEN(H2722)&gt;0,G2722*0.5+((F2722/Summary!$B$3)*0.5),"")</f>
        <v/>
      </c>
      <c r="J2722" s="56" t="str">
        <f t="shared" si="261"/>
        <v/>
      </c>
      <c r="K2722" s="42" t="str">
        <f t="shared" si="260"/>
        <v/>
      </c>
      <c r="L2722" s="42" t="str">
        <f t="shared" si="262"/>
        <v/>
      </c>
      <c r="M2722" s="56" t="str">
        <f t="shared" si="263"/>
        <v/>
      </c>
      <c r="N2722" s="42" t="str">
        <f>IF(LEN(I2722)=0,"",VLOOKUP(M2722,'Decile Calc'!$G$2:$H$11,2))</f>
        <v/>
      </c>
      <c r="O2722" s="57" t="str">
        <f t="shared" si="264"/>
        <v/>
      </c>
      <c r="P2722" s="42" t="str">
        <f t="shared" si="265"/>
        <v/>
      </c>
    </row>
    <row r="2723" spans="4:16" x14ac:dyDescent="0.3">
      <c r="D2723" s="30"/>
      <c r="I2723" s="42" t="str">
        <f>IF(LEN(H2723)&gt;0,G2723*0.5+((F2723/Summary!$B$3)*0.5),"")</f>
        <v/>
      </c>
      <c r="J2723" s="56" t="str">
        <f t="shared" si="261"/>
        <v/>
      </c>
      <c r="K2723" s="42" t="str">
        <f t="shared" si="260"/>
        <v/>
      </c>
      <c r="L2723" s="42" t="str">
        <f t="shared" si="262"/>
        <v/>
      </c>
      <c r="M2723" s="56" t="str">
        <f t="shared" si="263"/>
        <v/>
      </c>
      <c r="N2723" s="42" t="str">
        <f>IF(LEN(I2723)=0,"",VLOOKUP(M2723,'Decile Calc'!$G$2:$H$11,2))</f>
        <v/>
      </c>
      <c r="O2723" s="57" t="str">
        <f t="shared" si="264"/>
        <v/>
      </c>
      <c r="P2723" s="42" t="str">
        <f t="shared" si="265"/>
        <v/>
      </c>
    </row>
    <row r="2724" spans="4:16" x14ac:dyDescent="0.3">
      <c r="D2724" s="2"/>
      <c r="I2724" s="42" t="str">
        <f>IF(LEN(H2724)&gt;0,G2724*0.5+((F2724/Summary!$B$3)*0.5),"")</f>
        <v/>
      </c>
      <c r="J2724" s="56" t="str">
        <f t="shared" si="261"/>
        <v/>
      </c>
      <c r="K2724" s="42" t="str">
        <f t="shared" si="260"/>
        <v/>
      </c>
      <c r="L2724" s="42" t="str">
        <f t="shared" si="262"/>
        <v/>
      </c>
      <c r="M2724" s="56" t="str">
        <f t="shared" si="263"/>
        <v/>
      </c>
      <c r="N2724" s="42" t="str">
        <f>IF(LEN(I2724)=0,"",VLOOKUP(M2724,'Decile Calc'!$G$2:$H$11,2))</f>
        <v/>
      </c>
      <c r="O2724" s="57" t="str">
        <f t="shared" si="264"/>
        <v/>
      </c>
      <c r="P2724" s="42" t="str">
        <f t="shared" si="265"/>
        <v/>
      </c>
    </row>
    <row r="2725" spans="4:16" x14ac:dyDescent="0.3">
      <c r="D2725" s="30"/>
      <c r="I2725" s="42" t="str">
        <f>IF(LEN(H2725)&gt;0,G2725*0.5+((F2725/Summary!$B$3)*0.5),"")</f>
        <v/>
      </c>
      <c r="J2725" s="56" t="str">
        <f t="shared" si="261"/>
        <v/>
      </c>
      <c r="K2725" s="42" t="str">
        <f t="shared" si="260"/>
        <v/>
      </c>
      <c r="L2725" s="42" t="str">
        <f t="shared" si="262"/>
        <v/>
      </c>
      <c r="M2725" s="56" t="str">
        <f t="shared" si="263"/>
        <v/>
      </c>
      <c r="N2725" s="42" t="str">
        <f>IF(LEN(I2725)=0,"",VLOOKUP(M2725,'Decile Calc'!$G$2:$H$11,2))</f>
        <v/>
      </c>
      <c r="O2725" s="57" t="str">
        <f t="shared" si="264"/>
        <v/>
      </c>
      <c r="P2725" s="42" t="str">
        <f t="shared" si="265"/>
        <v/>
      </c>
    </row>
    <row r="2726" spans="4:16" x14ac:dyDescent="0.3">
      <c r="D2726" s="2"/>
      <c r="I2726" s="42" t="str">
        <f>IF(LEN(H2726)&gt;0,G2726*0.5+((F2726/Summary!$B$3)*0.5),"")</f>
        <v/>
      </c>
      <c r="J2726" s="56" t="str">
        <f t="shared" si="261"/>
        <v/>
      </c>
      <c r="K2726" s="42" t="str">
        <f t="shared" si="260"/>
        <v/>
      </c>
      <c r="L2726" s="42" t="str">
        <f t="shared" si="262"/>
        <v/>
      </c>
      <c r="M2726" s="56" t="str">
        <f t="shared" si="263"/>
        <v/>
      </c>
      <c r="N2726" s="42" t="str">
        <f>IF(LEN(I2726)=0,"",VLOOKUP(M2726,'Decile Calc'!$G$2:$H$11,2))</f>
        <v/>
      </c>
      <c r="O2726" s="57" t="str">
        <f t="shared" si="264"/>
        <v/>
      </c>
      <c r="P2726" s="42" t="str">
        <f t="shared" si="265"/>
        <v/>
      </c>
    </row>
    <row r="2727" spans="4:16" x14ac:dyDescent="0.3">
      <c r="D2727" s="2"/>
      <c r="I2727" s="42" t="str">
        <f>IF(LEN(H2727)&gt;0,G2727*0.5+((F2727/Summary!$B$3)*0.5),"")</f>
        <v/>
      </c>
      <c r="J2727" s="56" t="str">
        <f t="shared" si="261"/>
        <v/>
      </c>
      <c r="K2727" s="42" t="str">
        <f t="shared" si="260"/>
        <v/>
      </c>
      <c r="L2727" s="42" t="str">
        <f t="shared" si="262"/>
        <v/>
      </c>
      <c r="M2727" s="56" t="str">
        <f t="shared" si="263"/>
        <v/>
      </c>
      <c r="N2727" s="42" t="str">
        <f>IF(LEN(I2727)=0,"",VLOOKUP(M2727,'Decile Calc'!$G$2:$H$11,2))</f>
        <v/>
      </c>
      <c r="O2727" s="57" t="str">
        <f t="shared" si="264"/>
        <v/>
      </c>
      <c r="P2727" s="42" t="str">
        <f t="shared" si="265"/>
        <v/>
      </c>
    </row>
    <row r="2728" spans="4:16" x14ac:dyDescent="0.3">
      <c r="D2728" s="2"/>
      <c r="I2728" s="42" t="str">
        <f>IF(LEN(H2728)&gt;0,G2728*0.5+((F2728/Summary!$B$3)*0.5),"")</f>
        <v/>
      </c>
      <c r="J2728" s="56" t="str">
        <f t="shared" si="261"/>
        <v/>
      </c>
      <c r="K2728" s="42" t="str">
        <f t="shared" si="260"/>
        <v/>
      </c>
      <c r="L2728" s="42" t="str">
        <f t="shared" si="262"/>
        <v/>
      </c>
      <c r="M2728" s="56" t="str">
        <f t="shared" si="263"/>
        <v/>
      </c>
      <c r="N2728" s="42" t="str">
        <f>IF(LEN(I2728)=0,"",VLOOKUP(M2728,'Decile Calc'!$G$2:$H$11,2))</f>
        <v/>
      </c>
      <c r="O2728" s="57" t="str">
        <f t="shared" si="264"/>
        <v/>
      </c>
      <c r="P2728" s="42" t="str">
        <f t="shared" si="265"/>
        <v/>
      </c>
    </row>
    <row r="2729" spans="4:16" x14ac:dyDescent="0.3">
      <c r="D2729" s="30"/>
      <c r="I2729" s="42" t="str">
        <f>IF(LEN(H2729)&gt;0,G2729*0.5+((F2729/Summary!$B$3)*0.5),"")</f>
        <v/>
      </c>
      <c r="J2729" s="56" t="str">
        <f t="shared" si="261"/>
        <v/>
      </c>
      <c r="K2729" s="42" t="str">
        <f t="shared" si="260"/>
        <v/>
      </c>
      <c r="L2729" s="42" t="str">
        <f t="shared" si="262"/>
        <v/>
      </c>
      <c r="M2729" s="56" t="str">
        <f t="shared" si="263"/>
        <v/>
      </c>
      <c r="N2729" s="42" t="str">
        <f>IF(LEN(I2729)=0,"",VLOOKUP(M2729,'Decile Calc'!$G$2:$H$11,2))</f>
        <v/>
      </c>
      <c r="O2729" s="57" t="str">
        <f t="shared" si="264"/>
        <v/>
      </c>
      <c r="P2729" s="42" t="str">
        <f t="shared" si="265"/>
        <v/>
      </c>
    </row>
    <row r="2730" spans="4:16" x14ac:dyDescent="0.3">
      <c r="D2730" s="2"/>
      <c r="I2730" s="42" t="str">
        <f>IF(LEN(H2730)&gt;0,G2730*0.5+((F2730/Summary!$B$3)*0.5),"")</f>
        <v/>
      </c>
      <c r="J2730" s="56" t="str">
        <f t="shared" si="261"/>
        <v/>
      </c>
      <c r="K2730" s="42" t="str">
        <f t="shared" si="260"/>
        <v/>
      </c>
      <c r="L2730" s="42" t="str">
        <f t="shared" si="262"/>
        <v/>
      </c>
      <c r="M2730" s="56" t="str">
        <f t="shared" si="263"/>
        <v/>
      </c>
      <c r="N2730" s="42" t="str">
        <f>IF(LEN(I2730)=0,"",VLOOKUP(M2730,'Decile Calc'!$G$2:$H$11,2))</f>
        <v/>
      </c>
      <c r="O2730" s="57" t="str">
        <f t="shared" si="264"/>
        <v/>
      </c>
      <c r="P2730" s="42" t="str">
        <f t="shared" si="265"/>
        <v/>
      </c>
    </row>
    <row r="2731" spans="4:16" x14ac:dyDescent="0.3">
      <c r="D2731" s="2"/>
      <c r="H2731" s="63"/>
      <c r="I2731" s="42" t="str">
        <f>IF(LEN(H2731)&gt;0,G2731*0.5+((F2731/Summary!$B$3)*0.5),"")</f>
        <v/>
      </c>
      <c r="J2731" s="56" t="str">
        <f t="shared" si="261"/>
        <v/>
      </c>
      <c r="K2731" s="42" t="str">
        <f t="shared" si="260"/>
        <v/>
      </c>
      <c r="L2731" s="42" t="str">
        <f t="shared" si="262"/>
        <v/>
      </c>
      <c r="M2731" s="56" t="str">
        <f t="shared" si="263"/>
        <v/>
      </c>
      <c r="N2731" s="42" t="str">
        <f>IF(LEN(I2731)=0,"",VLOOKUP(M2731,'Decile Calc'!$G$2:$H$11,2))</f>
        <v/>
      </c>
      <c r="O2731" s="57" t="str">
        <f t="shared" si="264"/>
        <v/>
      </c>
      <c r="P2731" s="42" t="str">
        <f t="shared" si="265"/>
        <v/>
      </c>
    </row>
    <row r="2732" spans="4:16" x14ac:dyDescent="0.3">
      <c r="D2732" s="2"/>
      <c r="H2732" s="63"/>
      <c r="I2732" s="42" t="str">
        <f>IF(LEN(H2732)&gt;0,G2732*0.5+((F2732/Summary!$B$3)*0.5),"")</f>
        <v/>
      </c>
      <c r="J2732" s="56" t="str">
        <f t="shared" si="261"/>
        <v/>
      </c>
      <c r="K2732" s="42" t="str">
        <f t="shared" si="260"/>
        <v/>
      </c>
      <c r="L2732" s="42" t="str">
        <f t="shared" si="262"/>
        <v/>
      </c>
      <c r="M2732" s="56" t="str">
        <f t="shared" si="263"/>
        <v/>
      </c>
      <c r="N2732" s="42" t="str">
        <f>IF(LEN(I2732)=0,"",VLOOKUP(M2732,'Decile Calc'!$G$2:$H$11,2))</f>
        <v/>
      </c>
      <c r="O2732" s="57" t="str">
        <f t="shared" si="264"/>
        <v/>
      </c>
      <c r="P2732" s="42" t="str">
        <f t="shared" si="265"/>
        <v/>
      </c>
    </row>
    <row r="2733" spans="4:16" x14ac:dyDescent="0.3">
      <c r="D2733" s="2"/>
      <c r="H2733" s="63"/>
      <c r="I2733" s="42" t="str">
        <f>IF(LEN(H2733)&gt;0,G2733*0.5+((F2733/Summary!$B$3)*0.5),"")</f>
        <v/>
      </c>
      <c r="J2733" s="56" t="str">
        <f t="shared" si="261"/>
        <v/>
      </c>
      <c r="K2733" s="42" t="str">
        <f t="shared" si="260"/>
        <v/>
      </c>
      <c r="L2733" s="42" t="str">
        <f t="shared" si="262"/>
        <v/>
      </c>
      <c r="M2733" s="56" t="str">
        <f t="shared" si="263"/>
        <v/>
      </c>
      <c r="N2733" s="42" t="str">
        <f>IF(LEN(I2733)=0,"",VLOOKUP(M2733,'Decile Calc'!$G$2:$H$11,2))</f>
        <v/>
      </c>
      <c r="O2733" s="57" t="str">
        <f t="shared" si="264"/>
        <v/>
      </c>
      <c r="P2733" s="42" t="str">
        <f t="shared" si="265"/>
        <v/>
      </c>
    </row>
    <row r="2734" spans="4:16" x14ac:dyDescent="0.3">
      <c r="D2734" s="2"/>
      <c r="I2734" s="42" t="str">
        <f>IF(LEN(H2734)&gt;0,G2734*0.5+((F2734/Summary!$B$3)*0.5),"")</f>
        <v/>
      </c>
      <c r="J2734" s="56" t="str">
        <f t="shared" si="261"/>
        <v/>
      </c>
      <c r="K2734" s="42" t="str">
        <f t="shared" si="260"/>
        <v/>
      </c>
      <c r="L2734" s="42" t="str">
        <f t="shared" si="262"/>
        <v/>
      </c>
      <c r="M2734" s="56" t="str">
        <f t="shared" si="263"/>
        <v/>
      </c>
      <c r="N2734" s="42" t="str">
        <f>IF(LEN(I2734)=0,"",VLOOKUP(M2734,'Decile Calc'!$G$2:$H$11,2))</f>
        <v/>
      </c>
      <c r="O2734" s="57" t="str">
        <f t="shared" si="264"/>
        <v/>
      </c>
      <c r="P2734" s="42" t="str">
        <f t="shared" si="265"/>
        <v/>
      </c>
    </row>
    <row r="2735" spans="4:16" x14ac:dyDescent="0.3">
      <c r="D2735" s="2"/>
      <c r="H2735" s="63"/>
      <c r="I2735" s="42" t="str">
        <f>IF(LEN(H2735)&gt;0,G2735*0.5+((F2735/Summary!$B$3)*0.5),"")</f>
        <v/>
      </c>
      <c r="J2735" s="56" t="str">
        <f t="shared" si="261"/>
        <v/>
      </c>
      <c r="K2735" s="42" t="str">
        <f t="shared" si="260"/>
        <v/>
      </c>
      <c r="L2735" s="42" t="str">
        <f t="shared" si="262"/>
        <v/>
      </c>
      <c r="M2735" s="56" t="str">
        <f t="shared" si="263"/>
        <v/>
      </c>
      <c r="N2735" s="42" t="str">
        <f>IF(LEN(I2735)=0,"",VLOOKUP(M2735,'Decile Calc'!$G$2:$H$11,2))</f>
        <v/>
      </c>
      <c r="O2735" s="57" t="str">
        <f t="shared" si="264"/>
        <v/>
      </c>
      <c r="P2735" s="42" t="str">
        <f t="shared" si="265"/>
        <v/>
      </c>
    </row>
    <row r="2736" spans="4:16" x14ac:dyDescent="0.3">
      <c r="D2736" s="2"/>
      <c r="I2736" s="42" t="str">
        <f>IF(LEN(H2736)&gt;0,G2736*0.5+((F2736/Summary!$B$3)*0.5),"")</f>
        <v/>
      </c>
      <c r="J2736" s="56" t="str">
        <f t="shared" si="261"/>
        <v/>
      </c>
      <c r="K2736" s="42" t="str">
        <f t="shared" si="260"/>
        <v/>
      </c>
      <c r="L2736" s="42" t="str">
        <f t="shared" si="262"/>
        <v/>
      </c>
      <c r="M2736" s="56" t="str">
        <f t="shared" si="263"/>
        <v/>
      </c>
      <c r="N2736" s="42" t="str">
        <f>IF(LEN(I2736)=0,"",VLOOKUP(M2736,'Decile Calc'!$G$2:$H$11,2))</f>
        <v/>
      </c>
      <c r="O2736" s="57" t="str">
        <f t="shared" si="264"/>
        <v/>
      </c>
      <c r="P2736" s="42" t="str">
        <f t="shared" si="265"/>
        <v/>
      </c>
    </row>
    <row r="2737" spans="4:16" x14ac:dyDescent="0.3">
      <c r="D2737" s="30"/>
      <c r="I2737" s="42" t="str">
        <f>IF(LEN(H2737)&gt;0,G2737*0.5+((F2737/Summary!$B$3)*0.5),"")</f>
        <v/>
      </c>
      <c r="J2737" s="56" t="str">
        <f t="shared" si="261"/>
        <v/>
      </c>
      <c r="K2737" s="42" t="str">
        <f t="shared" si="260"/>
        <v/>
      </c>
      <c r="L2737" s="42" t="str">
        <f t="shared" si="262"/>
        <v/>
      </c>
      <c r="M2737" s="56" t="str">
        <f t="shared" si="263"/>
        <v/>
      </c>
      <c r="N2737" s="42" t="str">
        <f>IF(LEN(I2737)=0,"",VLOOKUP(M2737,'Decile Calc'!$G$2:$H$11,2))</f>
        <v/>
      </c>
      <c r="O2737" s="57" t="str">
        <f t="shared" si="264"/>
        <v/>
      </c>
      <c r="P2737" s="42" t="str">
        <f t="shared" si="265"/>
        <v/>
      </c>
    </row>
    <row r="2738" spans="4:16" x14ac:dyDescent="0.3">
      <c r="D2738" s="2"/>
      <c r="I2738" s="42" t="str">
        <f>IF(LEN(H2738)&gt;0,G2738*0.5+((F2738/Summary!$B$3)*0.5),"")</f>
        <v/>
      </c>
      <c r="J2738" s="56" t="str">
        <f t="shared" si="261"/>
        <v/>
      </c>
      <c r="K2738" s="42" t="str">
        <f t="shared" si="260"/>
        <v/>
      </c>
      <c r="L2738" s="42" t="str">
        <f t="shared" si="262"/>
        <v/>
      </c>
      <c r="M2738" s="56" t="str">
        <f t="shared" si="263"/>
        <v/>
      </c>
      <c r="N2738" s="42" t="str">
        <f>IF(LEN(I2738)=0,"",VLOOKUP(M2738,'Decile Calc'!$G$2:$H$11,2))</f>
        <v/>
      </c>
      <c r="O2738" s="57" t="str">
        <f t="shared" si="264"/>
        <v/>
      </c>
      <c r="P2738" s="42" t="str">
        <f t="shared" si="265"/>
        <v/>
      </c>
    </row>
    <row r="2739" spans="4:16" x14ac:dyDescent="0.3">
      <c r="D2739" s="2"/>
      <c r="I2739" s="42" t="str">
        <f>IF(LEN(H2739)&gt;0,G2739*0.5+((F2739/Summary!$B$3)*0.5),"")</f>
        <v/>
      </c>
      <c r="J2739" s="56" t="str">
        <f t="shared" si="261"/>
        <v/>
      </c>
      <c r="K2739" s="42" t="str">
        <f t="shared" si="260"/>
        <v/>
      </c>
      <c r="L2739" s="42" t="str">
        <f t="shared" si="262"/>
        <v/>
      </c>
      <c r="M2739" s="56" t="str">
        <f t="shared" si="263"/>
        <v/>
      </c>
      <c r="N2739" s="42" t="str">
        <f>IF(LEN(I2739)=0,"",VLOOKUP(M2739,'Decile Calc'!$G$2:$H$11,2))</f>
        <v/>
      </c>
      <c r="O2739" s="57" t="str">
        <f t="shared" si="264"/>
        <v/>
      </c>
      <c r="P2739" s="42" t="str">
        <f t="shared" si="265"/>
        <v/>
      </c>
    </row>
    <row r="2740" spans="4:16" x14ac:dyDescent="0.3">
      <c r="D2740" s="2"/>
      <c r="I2740" s="42" t="str">
        <f>IF(LEN(H2740)&gt;0,G2740*0.5+((F2740/Summary!$B$3)*0.5),"")</f>
        <v/>
      </c>
      <c r="J2740" s="56" t="str">
        <f t="shared" si="261"/>
        <v/>
      </c>
      <c r="K2740" s="42" t="str">
        <f t="shared" si="260"/>
        <v/>
      </c>
      <c r="L2740" s="42" t="str">
        <f t="shared" si="262"/>
        <v/>
      </c>
      <c r="M2740" s="56" t="str">
        <f t="shared" si="263"/>
        <v/>
      </c>
      <c r="N2740" s="42" t="str">
        <f>IF(LEN(I2740)=0,"",VLOOKUP(M2740,'Decile Calc'!$G$2:$H$11,2))</f>
        <v/>
      </c>
      <c r="O2740" s="57" t="str">
        <f t="shared" si="264"/>
        <v/>
      </c>
      <c r="P2740" s="42" t="str">
        <f t="shared" si="265"/>
        <v/>
      </c>
    </row>
    <row r="2741" spans="4:16" x14ac:dyDescent="0.3">
      <c r="D2741" s="30"/>
      <c r="I2741" s="42" t="str">
        <f>IF(LEN(H2741)&gt;0,G2741*0.5+((F2741/Summary!$B$3)*0.5),"")</f>
        <v/>
      </c>
      <c r="J2741" s="56" t="str">
        <f t="shared" si="261"/>
        <v/>
      </c>
      <c r="K2741" s="42" t="str">
        <f t="shared" si="260"/>
        <v/>
      </c>
      <c r="L2741" s="42" t="str">
        <f t="shared" si="262"/>
        <v/>
      </c>
      <c r="M2741" s="56" t="str">
        <f t="shared" si="263"/>
        <v/>
      </c>
      <c r="N2741" s="42" t="str">
        <f>IF(LEN(I2741)=0,"",VLOOKUP(M2741,'Decile Calc'!$G$2:$H$11,2))</f>
        <v/>
      </c>
      <c r="O2741" s="57" t="str">
        <f t="shared" si="264"/>
        <v/>
      </c>
      <c r="P2741" s="42" t="str">
        <f t="shared" si="265"/>
        <v/>
      </c>
    </row>
    <row r="2742" spans="4:16" x14ac:dyDescent="0.3">
      <c r="D2742" s="2"/>
      <c r="I2742" s="42" t="str">
        <f>IF(LEN(H2742)&gt;0,G2742*0.5+((F2742/Summary!$B$3)*0.5),"")</f>
        <v/>
      </c>
      <c r="J2742" s="56" t="str">
        <f t="shared" si="261"/>
        <v/>
      </c>
      <c r="K2742" s="42" t="str">
        <f t="shared" si="260"/>
        <v/>
      </c>
      <c r="L2742" s="42" t="str">
        <f t="shared" si="262"/>
        <v/>
      </c>
      <c r="M2742" s="56" t="str">
        <f t="shared" si="263"/>
        <v/>
      </c>
      <c r="N2742" s="42" t="str">
        <f>IF(LEN(I2742)=0,"",VLOOKUP(M2742,'Decile Calc'!$G$2:$H$11,2))</f>
        <v/>
      </c>
      <c r="O2742" s="57" t="str">
        <f t="shared" si="264"/>
        <v/>
      </c>
      <c r="P2742" s="42" t="str">
        <f t="shared" si="265"/>
        <v/>
      </c>
    </row>
    <row r="2743" spans="4:16" x14ac:dyDescent="0.3">
      <c r="D2743" s="2"/>
      <c r="I2743" s="42" t="str">
        <f>IF(LEN(H2743)&gt;0,G2743*0.5+((F2743/Summary!$B$3)*0.5),"")</f>
        <v/>
      </c>
      <c r="J2743" s="56" t="str">
        <f t="shared" si="261"/>
        <v/>
      </c>
      <c r="K2743" s="42" t="str">
        <f t="shared" si="260"/>
        <v/>
      </c>
      <c r="L2743" s="42" t="str">
        <f t="shared" si="262"/>
        <v/>
      </c>
      <c r="M2743" s="56" t="str">
        <f t="shared" si="263"/>
        <v/>
      </c>
      <c r="N2743" s="42" t="str">
        <f>IF(LEN(I2743)=0,"",VLOOKUP(M2743,'Decile Calc'!$G$2:$H$11,2))</f>
        <v/>
      </c>
      <c r="O2743" s="57" t="str">
        <f t="shared" si="264"/>
        <v/>
      </c>
      <c r="P2743" s="42" t="str">
        <f t="shared" si="265"/>
        <v/>
      </c>
    </row>
    <row r="2744" spans="4:16" x14ac:dyDescent="0.3">
      <c r="D2744" s="30"/>
      <c r="I2744" s="42" t="str">
        <f>IF(LEN(H2744)&gt;0,G2744*0.5+((F2744/Summary!$B$3)*0.5),"")</f>
        <v/>
      </c>
      <c r="J2744" s="56" t="str">
        <f t="shared" si="261"/>
        <v/>
      </c>
      <c r="K2744" s="42" t="str">
        <f t="shared" si="260"/>
        <v/>
      </c>
      <c r="L2744" s="42" t="str">
        <f t="shared" si="262"/>
        <v/>
      </c>
      <c r="M2744" s="56" t="str">
        <f t="shared" si="263"/>
        <v/>
      </c>
      <c r="N2744" s="42" t="str">
        <f>IF(LEN(I2744)=0,"",VLOOKUP(M2744,'Decile Calc'!$G$2:$H$11,2))</f>
        <v/>
      </c>
      <c r="O2744" s="57" t="str">
        <f t="shared" si="264"/>
        <v/>
      </c>
      <c r="P2744" s="42" t="str">
        <f t="shared" si="265"/>
        <v/>
      </c>
    </row>
    <row r="2745" spans="4:16" x14ac:dyDescent="0.3">
      <c r="D2745" s="2"/>
      <c r="I2745" s="42" t="str">
        <f>IF(LEN(H2745)&gt;0,G2745*0.5+((F2745/Summary!$B$3)*0.5),"")</f>
        <v/>
      </c>
      <c r="J2745" s="56" t="str">
        <f t="shared" si="261"/>
        <v/>
      </c>
      <c r="K2745" s="42" t="str">
        <f t="shared" si="260"/>
        <v/>
      </c>
      <c r="L2745" s="42" t="str">
        <f t="shared" si="262"/>
        <v/>
      </c>
      <c r="M2745" s="56" t="str">
        <f t="shared" si="263"/>
        <v/>
      </c>
      <c r="N2745" s="42" t="str">
        <f>IF(LEN(I2745)=0,"",VLOOKUP(M2745,'Decile Calc'!$G$2:$H$11,2))</f>
        <v/>
      </c>
      <c r="O2745" s="57" t="str">
        <f t="shared" si="264"/>
        <v/>
      </c>
      <c r="P2745" s="42" t="str">
        <f t="shared" si="265"/>
        <v/>
      </c>
    </row>
    <row r="2746" spans="4:16" x14ac:dyDescent="0.3">
      <c r="D2746" s="2"/>
      <c r="I2746" s="42" t="str">
        <f>IF(LEN(H2746)&gt;0,G2746*0.5+((F2746/Summary!$B$3)*0.5),"")</f>
        <v/>
      </c>
      <c r="J2746" s="56" t="str">
        <f t="shared" si="261"/>
        <v/>
      </c>
      <c r="K2746" s="42" t="str">
        <f t="shared" si="260"/>
        <v/>
      </c>
      <c r="L2746" s="42" t="str">
        <f t="shared" si="262"/>
        <v/>
      </c>
      <c r="M2746" s="56" t="str">
        <f t="shared" si="263"/>
        <v/>
      </c>
      <c r="N2746" s="42" t="str">
        <f>IF(LEN(I2746)=0,"",VLOOKUP(M2746,'Decile Calc'!$G$2:$H$11,2))</f>
        <v/>
      </c>
      <c r="O2746" s="57" t="str">
        <f t="shared" si="264"/>
        <v/>
      </c>
      <c r="P2746" s="42" t="str">
        <f t="shared" si="265"/>
        <v/>
      </c>
    </row>
    <row r="2747" spans="4:16" x14ac:dyDescent="0.3">
      <c r="D2747" s="2"/>
      <c r="I2747" s="42" t="str">
        <f>IF(LEN(H2747)&gt;0,G2747*0.5+((F2747/Summary!$B$3)*0.5),"")</f>
        <v/>
      </c>
      <c r="J2747" s="56" t="str">
        <f t="shared" si="261"/>
        <v/>
      </c>
      <c r="K2747" s="42" t="str">
        <f t="shared" si="260"/>
        <v/>
      </c>
      <c r="L2747" s="42" t="str">
        <f t="shared" si="262"/>
        <v/>
      </c>
      <c r="M2747" s="56" t="str">
        <f t="shared" si="263"/>
        <v/>
      </c>
      <c r="N2747" s="42" t="str">
        <f>IF(LEN(I2747)=0,"",VLOOKUP(M2747,'Decile Calc'!$G$2:$H$11,2))</f>
        <v/>
      </c>
      <c r="O2747" s="57" t="str">
        <f t="shared" si="264"/>
        <v/>
      </c>
      <c r="P2747" s="42" t="str">
        <f t="shared" si="265"/>
        <v/>
      </c>
    </row>
    <row r="2748" spans="4:16" x14ac:dyDescent="0.3">
      <c r="D2748" s="30"/>
      <c r="I2748" s="42" t="str">
        <f>IF(LEN(H2748)&gt;0,G2748*0.5+((F2748/Summary!$B$3)*0.5),"")</f>
        <v/>
      </c>
      <c r="J2748" s="56" t="str">
        <f t="shared" si="261"/>
        <v/>
      </c>
      <c r="K2748" s="42" t="str">
        <f t="shared" si="260"/>
        <v/>
      </c>
      <c r="L2748" s="42" t="str">
        <f t="shared" si="262"/>
        <v/>
      </c>
      <c r="M2748" s="56" t="str">
        <f t="shared" si="263"/>
        <v/>
      </c>
      <c r="N2748" s="42" t="str">
        <f>IF(LEN(I2748)=0,"",VLOOKUP(M2748,'Decile Calc'!$G$2:$H$11,2))</f>
        <v/>
      </c>
      <c r="O2748" s="57" t="str">
        <f t="shared" si="264"/>
        <v/>
      </c>
      <c r="P2748" s="42" t="str">
        <f t="shared" si="265"/>
        <v/>
      </c>
    </row>
    <row r="2749" spans="4:16" x14ac:dyDescent="0.3">
      <c r="D2749" s="2"/>
      <c r="I2749" s="42" t="str">
        <f>IF(LEN(H2749)&gt;0,G2749*0.5+((F2749/Summary!$B$3)*0.5),"")</f>
        <v/>
      </c>
      <c r="J2749" s="56" t="str">
        <f t="shared" si="261"/>
        <v/>
      </c>
      <c r="K2749" s="42" t="str">
        <f t="shared" si="260"/>
        <v/>
      </c>
      <c r="L2749" s="42" t="str">
        <f t="shared" si="262"/>
        <v/>
      </c>
      <c r="M2749" s="56" t="str">
        <f t="shared" si="263"/>
        <v/>
      </c>
      <c r="N2749" s="42" t="str">
        <f>IF(LEN(I2749)=0,"",VLOOKUP(M2749,'Decile Calc'!$G$2:$H$11,2))</f>
        <v/>
      </c>
      <c r="O2749" s="57" t="str">
        <f t="shared" si="264"/>
        <v/>
      </c>
      <c r="P2749" s="42" t="str">
        <f t="shared" si="265"/>
        <v/>
      </c>
    </row>
    <row r="2750" spans="4:16" x14ac:dyDescent="0.3">
      <c r="D2750" s="2"/>
      <c r="H2750" s="63"/>
      <c r="I2750" s="42" t="str">
        <f>IF(LEN(H2750)&gt;0,G2750*0.5+((F2750/Summary!$B$3)*0.5),"")</f>
        <v/>
      </c>
      <c r="J2750" s="56" t="str">
        <f t="shared" si="261"/>
        <v/>
      </c>
      <c r="K2750" s="42" t="str">
        <f t="shared" si="260"/>
        <v/>
      </c>
      <c r="L2750" s="42" t="str">
        <f t="shared" si="262"/>
        <v/>
      </c>
      <c r="M2750" s="56" t="str">
        <f t="shared" si="263"/>
        <v/>
      </c>
      <c r="N2750" s="42" t="str">
        <f>IF(LEN(I2750)=0,"",VLOOKUP(M2750,'Decile Calc'!$G$2:$H$11,2))</f>
        <v/>
      </c>
      <c r="O2750" s="57" t="str">
        <f t="shared" si="264"/>
        <v/>
      </c>
      <c r="P2750" s="42" t="str">
        <f t="shared" si="265"/>
        <v/>
      </c>
    </row>
    <row r="2751" spans="4:16" x14ac:dyDescent="0.3">
      <c r="D2751" s="2"/>
      <c r="I2751" s="42" t="str">
        <f>IF(LEN(H2751)&gt;0,G2751*0.5+((F2751/Summary!$B$3)*0.5),"")</f>
        <v/>
      </c>
      <c r="J2751" s="56" t="str">
        <f t="shared" si="261"/>
        <v/>
      </c>
      <c r="K2751" s="42" t="str">
        <f t="shared" si="260"/>
        <v/>
      </c>
      <c r="L2751" s="42" t="str">
        <f t="shared" si="262"/>
        <v/>
      </c>
      <c r="M2751" s="56" t="str">
        <f t="shared" si="263"/>
        <v/>
      </c>
      <c r="N2751" s="42" t="str">
        <f>IF(LEN(I2751)=0,"",VLOOKUP(M2751,'Decile Calc'!$G$2:$H$11,2))</f>
        <v/>
      </c>
      <c r="O2751" s="57" t="str">
        <f t="shared" si="264"/>
        <v/>
      </c>
      <c r="P2751" s="42" t="str">
        <f t="shared" si="265"/>
        <v/>
      </c>
    </row>
    <row r="2752" spans="4:16" x14ac:dyDescent="0.3">
      <c r="D2752" s="30"/>
      <c r="I2752" s="42" t="str">
        <f>IF(LEN(H2752)&gt;0,G2752*0.5+((F2752/Summary!$B$3)*0.5),"")</f>
        <v/>
      </c>
      <c r="J2752" s="56" t="str">
        <f t="shared" si="261"/>
        <v/>
      </c>
      <c r="K2752" s="42" t="str">
        <f t="shared" si="260"/>
        <v/>
      </c>
      <c r="L2752" s="42" t="str">
        <f t="shared" si="262"/>
        <v/>
      </c>
      <c r="M2752" s="56" t="str">
        <f t="shared" si="263"/>
        <v/>
      </c>
      <c r="N2752" s="42" t="str">
        <f>IF(LEN(I2752)=0,"",VLOOKUP(M2752,'Decile Calc'!$G$2:$H$11,2))</f>
        <v/>
      </c>
      <c r="O2752" s="57" t="str">
        <f t="shared" si="264"/>
        <v/>
      </c>
      <c r="P2752" s="42" t="str">
        <f t="shared" si="265"/>
        <v/>
      </c>
    </row>
    <row r="2753" spans="4:16" x14ac:dyDescent="0.3">
      <c r="D2753" s="2"/>
      <c r="I2753" s="42" t="str">
        <f>IF(LEN(H2753)&gt;0,G2753*0.5+((F2753/Summary!$B$3)*0.5),"")</f>
        <v/>
      </c>
      <c r="J2753" s="56" t="str">
        <f t="shared" si="261"/>
        <v/>
      </c>
      <c r="K2753" s="42" t="str">
        <f t="shared" si="260"/>
        <v/>
      </c>
      <c r="L2753" s="42" t="str">
        <f t="shared" si="262"/>
        <v/>
      </c>
      <c r="M2753" s="56" t="str">
        <f t="shared" si="263"/>
        <v/>
      </c>
      <c r="N2753" s="42" t="str">
        <f>IF(LEN(I2753)=0,"",VLOOKUP(M2753,'Decile Calc'!$G$2:$H$11,2))</f>
        <v/>
      </c>
      <c r="O2753" s="57" t="str">
        <f t="shared" si="264"/>
        <v/>
      </c>
      <c r="P2753" s="42" t="str">
        <f t="shared" si="265"/>
        <v/>
      </c>
    </row>
    <row r="2754" spans="4:16" x14ac:dyDescent="0.3">
      <c r="D2754" s="2"/>
      <c r="H2754" s="63"/>
      <c r="I2754" s="42" t="str">
        <f>IF(LEN(H2754)&gt;0,G2754*0.5+((F2754/Summary!$B$3)*0.5),"")</f>
        <v/>
      </c>
      <c r="J2754" s="56" t="str">
        <f t="shared" si="261"/>
        <v/>
      </c>
      <c r="K2754" s="42" t="str">
        <f t="shared" ref="K2754:K2817" si="266">IF(LEN(I2754)&gt;0,ROW(A2754)/100000000,"")</f>
        <v/>
      </c>
      <c r="L2754" s="42" t="str">
        <f t="shared" si="262"/>
        <v/>
      </c>
      <c r="M2754" s="56" t="str">
        <f t="shared" si="263"/>
        <v/>
      </c>
      <c r="N2754" s="42" t="str">
        <f>IF(LEN(I2754)=0,"",VLOOKUP(M2754,'Decile Calc'!$G$2:$H$11,2))</f>
        <v/>
      </c>
      <c r="O2754" s="57" t="str">
        <f t="shared" si="264"/>
        <v/>
      </c>
      <c r="P2754" s="42" t="str">
        <f t="shared" si="265"/>
        <v/>
      </c>
    </row>
    <row r="2755" spans="4:16" x14ac:dyDescent="0.3">
      <c r="D2755" s="2"/>
      <c r="I2755" s="42" t="str">
        <f>IF(LEN(H2755)&gt;0,G2755*0.5+((F2755/Summary!$B$3)*0.5),"")</f>
        <v/>
      </c>
      <c r="J2755" s="56" t="str">
        <f t="shared" ref="J2755:J2818" si="267">IF(LEN(I2755)&gt;0,RANK(I2755,$I$2:$I$10001,1),"")</f>
        <v/>
      </c>
      <c r="K2755" s="42" t="str">
        <f t="shared" si="266"/>
        <v/>
      </c>
      <c r="L2755" s="42" t="str">
        <f t="shared" ref="L2755:L2818" si="268">IFERROR(I2755+K2755,"")</f>
        <v/>
      </c>
      <c r="M2755" s="56" t="str">
        <f t="shared" ref="M2755:M2818" si="269">IF(LEN(I2755)=0,"",RANK((I2755+K2755),$L$2:$L$10001,1))</f>
        <v/>
      </c>
      <c r="N2755" s="42" t="str">
        <f>IF(LEN(I2755)=0,"",VLOOKUP(M2755,'Decile Calc'!$G$2:$H$11,2))</f>
        <v/>
      </c>
      <c r="O2755" s="57" t="str">
        <f t="shared" ref="O2755:O2818" si="270">IF(LEN(I2755)&gt;0,H2755,"")</f>
        <v/>
      </c>
      <c r="P2755" s="42" t="str">
        <f t="shared" ref="P2755:P2818" si="271">IF(LEN(I2755)=0,"",TRUNC(M2755,0))</f>
        <v/>
      </c>
    </row>
    <row r="2756" spans="4:16" x14ac:dyDescent="0.3">
      <c r="D2756" s="2"/>
      <c r="I2756" s="42" t="str">
        <f>IF(LEN(H2756)&gt;0,G2756*0.5+((F2756/Summary!$B$3)*0.5),"")</f>
        <v/>
      </c>
      <c r="J2756" s="56" t="str">
        <f t="shared" si="267"/>
        <v/>
      </c>
      <c r="K2756" s="42" t="str">
        <f t="shared" si="266"/>
        <v/>
      </c>
      <c r="L2756" s="42" t="str">
        <f t="shared" si="268"/>
        <v/>
      </c>
      <c r="M2756" s="56" t="str">
        <f t="shared" si="269"/>
        <v/>
      </c>
      <c r="N2756" s="42" t="str">
        <f>IF(LEN(I2756)=0,"",VLOOKUP(M2756,'Decile Calc'!$G$2:$H$11,2))</f>
        <v/>
      </c>
      <c r="O2756" s="57" t="str">
        <f t="shared" si="270"/>
        <v/>
      </c>
      <c r="P2756" s="42" t="str">
        <f t="shared" si="271"/>
        <v/>
      </c>
    </row>
    <row r="2757" spans="4:16" x14ac:dyDescent="0.3">
      <c r="D2757" s="2"/>
      <c r="H2757" s="63"/>
      <c r="I2757" s="42" t="str">
        <f>IF(LEN(H2757)&gt;0,G2757*0.5+((F2757/Summary!$B$3)*0.5),"")</f>
        <v/>
      </c>
      <c r="J2757" s="56" t="str">
        <f t="shared" si="267"/>
        <v/>
      </c>
      <c r="K2757" s="42" t="str">
        <f t="shared" si="266"/>
        <v/>
      </c>
      <c r="L2757" s="42" t="str">
        <f t="shared" si="268"/>
        <v/>
      </c>
      <c r="M2757" s="56" t="str">
        <f t="shared" si="269"/>
        <v/>
      </c>
      <c r="N2757" s="42" t="str">
        <f>IF(LEN(I2757)=0,"",VLOOKUP(M2757,'Decile Calc'!$G$2:$H$11,2))</f>
        <v/>
      </c>
      <c r="O2757" s="57" t="str">
        <f t="shared" si="270"/>
        <v/>
      </c>
      <c r="P2757" s="42" t="str">
        <f t="shared" si="271"/>
        <v/>
      </c>
    </row>
    <row r="2758" spans="4:16" x14ac:dyDescent="0.3">
      <c r="D2758" s="2"/>
      <c r="I2758" s="42" t="str">
        <f>IF(LEN(H2758)&gt;0,G2758*0.5+((F2758/Summary!$B$3)*0.5),"")</f>
        <v/>
      </c>
      <c r="J2758" s="56" t="str">
        <f t="shared" si="267"/>
        <v/>
      </c>
      <c r="K2758" s="42" t="str">
        <f t="shared" si="266"/>
        <v/>
      </c>
      <c r="L2758" s="42" t="str">
        <f t="shared" si="268"/>
        <v/>
      </c>
      <c r="M2758" s="56" t="str">
        <f t="shared" si="269"/>
        <v/>
      </c>
      <c r="N2758" s="42" t="str">
        <f>IF(LEN(I2758)=0,"",VLOOKUP(M2758,'Decile Calc'!$G$2:$H$11,2))</f>
        <v/>
      </c>
      <c r="O2758" s="57" t="str">
        <f t="shared" si="270"/>
        <v/>
      </c>
      <c r="P2758" s="42" t="str">
        <f t="shared" si="271"/>
        <v/>
      </c>
    </row>
    <row r="2759" spans="4:16" x14ac:dyDescent="0.3">
      <c r="D2759" s="2"/>
      <c r="I2759" s="42" t="str">
        <f>IF(LEN(H2759)&gt;0,G2759*0.5+((F2759/Summary!$B$3)*0.5),"")</f>
        <v/>
      </c>
      <c r="J2759" s="56" t="str">
        <f t="shared" si="267"/>
        <v/>
      </c>
      <c r="K2759" s="42" t="str">
        <f t="shared" si="266"/>
        <v/>
      </c>
      <c r="L2759" s="42" t="str">
        <f t="shared" si="268"/>
        <v/>
      </c>
      <c r="M2759" s="56" t="str">
        <f t="shared" si="269"/>
        <v/>
      </c>
      <c r="N2759" s="42" t="str">
        <f>IF(LEN(I2759)=0,"",VLOOKUP(M2759,'Decile Calc'!$G$2:$H$11,2))</f>
        <v/>
      </c>
      <c r="O2759" s="57" t="str">
        <f t="shared" si="270"/>
        <v/>
      </c>
      <c r="P2759" s="42" t="str">
        <f t="shared" si="271"/>
        <v/>
      </c>
    </row>
    <row r="2760" spans="4:16" x14ac:dyDescent="0.3">
      <c r="D2760" s="2"/>
      <c r="I2760" s="42" t="str">
        <f>IF(LEN(H2760)&gt;0,G2760*0.5+((F2760/Summary!$B$3)*0.5),"")</f>
        <v/>
      </c>
      <c r="J2760" s="56" t="str">
        <f t="shared" si="267"/>
        <v/>
      </c>
      <c r="K2760" s="42" t="str">
        <f t="shared" si="266"/>
        <v/>
      </c>
      <c r="L2760" s="42" t="str">
        <f t="shared" si="268"/>
        <v/>
      </c>
      <c r="M2760" s="56" t="str">
        <f t="shared" si="269"/>
        <v/>
      </c>
      <c r="N2760" s="42" t="str">
        <f>IF(LEN(I2760)=0,"",VLOOKUP(M2760,'Decile Calc'!$G$2:$H$11,2))</f>
        <v/>
      </c>
      <c r="O2760" s="57" t="str">
        <f t="shared" si="270"/>
        <v/>
      </c>
      <c r="P2760" s="42" t="str">
        <f t="shared" si="271"/>
        <v/>
      </c>
    </row>
    <row r="2761" spans="4:16" x14ac:dyDescent="0.3">
      <c r="D2761" s="2"/>
      <c r="I2761" s="42" t="str">
        <f>IF(LEN(H2761)&gt;0,G2761*0.5+((F2761/Summary!$B$3)*0.5),"")</f>
        <v/>
      </c>
      <c r="J2761" s="56" t="str">
        <f t="shared" si="267"/>
        <v/>
      </c>
      <c r="K2761" s="42" t="str">
        <f t="shared" si="266"/>
        <v/>
      </c>
      <c r="L2761" s="42" t="str">
        <f t="shared" si="268"/>
        <v/>
      </c>
      <c r="M2761" s="56" t="str">
        <f t="shared" si="269"/>
        <v/>
      </c>
      <c r="N2761" s="42" t="str">
        <f>IF(LEN(I2761)=0,"",VLOOKUP(M2761,'Decile Calc'!$G$2:$H$11,2))</f>
        <v/>
      </c>
      <c r="O2761" s="57" t="str">
        <f t="shared" si="270"/>
        <v/>
      </c>
      <c r="P2761" s="42" t="str">
        <f t="shared" si="271"/>
        <v/>
      </c>
    </row>
    <row r="2762" spans="4:16" x14ac:dyDescent="0.3">
      <c r="D2762" s="2"/>
      <c r="I2762" s="42" t="str">
        <f>IF(LEN(H2762)&gt;0,G2762*0.5+((F2762/Summary!$B$3)*0.5),"")</f>
        <v/>
      </c>
      <c r="J2762" s="56" t="str">
        <f t="shared" si="267"/>
        <v/>
      </c>
      <c r="K2762" s="42" t="str">
        <f t="shared" si="266"/>
        <v/>
      </c>
      <c r="L2762" s="42" t="str">
        <f t="shared" si="268"/>
        <v/>
      </c>
      <c r="M2762" s="56" t="str">
        <f t="shared" si="269"/>
        <v/>
      </c>
      <c r="N2762" s="42" t="str">
        <f>IF(LEN(I2762)=0,"",VLOOKUP(M2762,'Decile Calc'!$G$2:$H$11,2))</f>
        <v/>
      </c>
      <c r="O2762" s="57" t="str">
        <f t="shared" si="270"/>
        <v/>
      </c>
      <c r="P2762" s="42" t="str">
        <f t="shared" si="271"/>
        <v/>
      </c>
    </row>
    <row r="2763" spans="4:16" x14ac:dyDescent="0.3">
      <c r="D2763" s="2"/>
      <c r="I2763" s="42" t="str">
        <f>IF(LEN(H2763)&gt;0,G2763*0.5+((F2763/Summary!$B$3)*0.5),"")</f>
        <v/>
      </c>
      <c r="J2763" s="56" t="str">
        <f t="shared" si="267"/>
        <v/>
      </c>
      <c r="K2763" s="42" t="str">
        <f t="shared" si="266"/>
        <v/>
      </c>
      <c r="L2763" s="42" t="str">
        <f t="shared" si="268"/>
        <v/>
      </c>
      <c r="M2763" s="56" t="str">
        <f t="shared" si="269"/>
        <v/>
      </c>
      <c r="N2763" s="42" t="str">
        <f>IF(LEN(I2763)=0,"",VLOOKUP(M2763,'Decile Calc'!$G$2:$H$11,2))</f>
        <v/>
      </c>
      <c r="O2763" s="57" t="str">
        <f t="shared" si="270"/>
        <v/>
      </c>
      <c r="P2763" s="42" t="str">
        <f t="shared" si="271"/>
        <v/>
      </c>
    </row>
    <row r="2764" spans="4:16" x14ac:dyDescent="0.3">
      <c r="D2764" s="2"/>
      <c r="I2764" s="42" t="str">
        <f>IF(LEN(H2764)&gt;0,G2764*0.5+((F2764/Summary!$B$3)*0.5),"")</f>
        <v/>
      </c>
      <c r="J2764" s="56" t="str">
        <f t="shared" si="267"/>
        <v/>
      </c>
      <c r="K2764" s="42" t="str">
        <f t="shared" si="266"/>
        <v/>
      </c>
      <c r="L2764" s="42" t="str">
        <f t="shared" si="268"/>
        <v/>
      </c>
      <c r="M2764" s="56" t="str">
        <f t="shared" si="269"/>
        <v/>
      </c>
      <c r="N2764" s="42" t="str">
        <f>IF(LEN(I2764)=0,"",VLOOKUP(M2764,'Decile Calc'!$G$2:$H$11,2))</f>
        <v/>
      </c>
      <c r="O2764" s="57" t="str">
        <f t="shared" si="270"/>
        <v/>
      </c>
      <c r="P2764" s="42" t="str">
        <f t="shared" si="271"/>
        <v/>
      </c>
    </row>
    <row r="2765" spans="4:16" x14ac:dyDescent="0.3">
      <c r="D2765" s="2"/>
      <c r="I2765" s="42" t="str">
        <f>IF(LEN(H2765)&gt;0,G2765*0.5+((F2765/Summary!$B$3)*0.5),"")</f>
        <v/>
      </c>
      <c r="J2765" s="56" t="str">
        <f t="shared" si="267"/>
        <v/>
      </c>
      <c r="K2765" s="42" t="str">
        <f t="shared" si="266"/>
        <v/>
      </c>
      <c r="L2765" s="42" t="str">
        <f t="shared" si="268"/>
        <v/>
      </c>
      <c r="M2765" s="56" t="str">
        <f t="shared" si="269"/>
        <v/>
      </c>
      <c r="N2765" s="42" t="str">
        <f>IF(LEN(I2765)=0,"",VLOOKUP(M2765,'Decile Calc'!$G$2:$H$11,2))</f>
        <v/>
      </c>
      <c r="O2765" s="57" t="str">
        <f t="shared" si="270"/>
        <v/>
      </c>
      <c r="P2765" s="42" t="str">
        <f t="shared" si="271"/>
        <v/>
      </c>
    </row>
    <row r="2766" spans="4:16" x14ac:dyDescent="0.3">
      <c r="D2766" s="2"/>
      <c r="I2766" s="42" t="str">
        <f>IF(LEN(H2766)&gt;0,G2766*0.5+((F2766/Summary!$B$3)*0.5),"")</f>
        <v/>
      </c>
      <c r="J2766" s="56" t="str">
        <f t="shared" si="267"/>
        <v/>
      </c>
      <c r="K2766" s="42" t="str">
        <f t="shared" si="266"/>
        <v/>
      </c>
      <c r="L2766" s="42" t="str">
        <f t="shared" si="268"/>
        <v/>
      </c>
      <c r="M2766" s="56" t="str">
        <f t="shared" si="269"/>
        <v/>
      </c>
      <c r="N2766" s="42" t="str">
        <f>IF(LEN(I2766)=0,"",VLOOKUP(M2766,'Decile Calc'!$G$2:$H$11,2))</f>
        <v/>
      </c>
      <c r="O2766" s="57" t="str">
        <f t="shared" si="270"/>
        <v/>
      </c>
      <c r="P2766" s="42" t="str">
        <f t="shared" si="271"/>
        <v/>
      </c>
    </row>
    <row r="2767" spans="4:16" x14ac:dyDescent="0.3">
      <c r="D2767" s="2"/>
      <c r="I2767" s="42" t="str">
        <f>IF(LEN(H2767)&gt;0,G2767*0.5+((F2767/Summary!$B$3)*0.5),"")</f>
        <v/>
      </c>
      <c r="J2767" s="56" t="str">
        <f t="shared" si="267"/>
        <v/>
      </c>
      <c r="K2767" s="42" t="str">
        <f t="shared" si="266"/>
        <v/>
      </c>
      <c r="L2767" s="42" t="str">
        <f t="shared" si="268"/>
        <v/>
      </c>
      <c r="M2767" s="56" t="str">
        <f t="shared" si="269"/>
        <v/>
      </c>
      <c r="N2767" s="42" t="str">
        <f>IF(LEN(I2767)=0,"",VLOOKUP(M2767,'Decile Calc'!$G$2:$H$11,2))</f>
        <v/>
      </c>
      <c r="O2767" s="57" t="str">
        <f t="shared" si="270"/>
        <v/>
      </c>
      <c r="P2767" s="42" t="str">
        <f t="shared" si="271"/>
        <v/>
      </c>
    </row>
    <row r="2768" spans="4:16" x14ac:dyDescent="0.3">
      <c r="D2768" s="30"/>
      <c r="I2768" s="42" t="str">
        <f>IF(LEN(H2768)&gt;0,G2768*0.5+((F2768/Summary!$B$3)*0.5),"")</f>
        <v/>
      </c>
      <c r="J2768" s="56" t="str">
        <f t="shared" si="267"/>
        <v/>
      </c>
      <c r="K2768" s="42" t="str">
        <f t="shared" si="266"/>
        <v/>
      </c>
      <c r="L2768" s="42" t="str">
        <f t="shared" si="268"/>
        <v/>
      </c>
      <c r="M2768" s="56" t="str">
        <f t="shared" si="269"/>
        <v/>
      </c>
      <c r="N2768" s="42" t="str">
        <f>IF(LEN(I2768)=0,"",VLOOKUP(M2768,'Decile Calc'!$G$2:$H$11,2))</f>
        <v/>
      </c>
      <c r="O2768" s="57" t="str">
        <f t="shared" si="270"/>
        <v/>
      </c>
      <c r="P2768" s="42" t="str">
        <f t="shared" si="271"/>
        <v/>
      </c>
    </row>
    <row r="2769" spans="4:16" x14ac:dyDescent="0.3">
      <c r="D2769" s="2"/>
      <c r="I2769" s="42" t="str">
        <f>IF(LEN(H2769)&gt;0,G2769*0.5+((F2769/Summary!$B$3)*0.5),"")</f>
        <v/>
      </c>
      <c r="J2769" s="56" t="str">
        <f t="shared" si="267"/>
        <v/>
      </c>
      <c r="K2769" s="42" t="str">
        <f t="shared" si="266"/>
        <v/>
      </c>
      <c r="L2769" s="42" t="str">
        <f t="shared" si="268"/>
        <v/>
      </c>
      <c r="M2769" s="56" t="str">
        <f t="shared" si="269"/>
        <v/>
      </c>
      <c r="N2769" s="42" t="str">
        <f>IF(LEN(I2769)=0,"",VLOOKUP(M2769,'Decile Calc'!$G$2:$H$11,2))</f>
        <v/>
      </c>
      <c r="O2769" s="57" t="str">
        <f t="shared" si="270"/>
        <v/>
      </c>
      <c r="P2769" s="42" t="str">
        <f t="shared" si="271"/>
        <v/>
      </c>
    </row>
    <row r="2770" spans="4:16" x14ac:dyDescent="0.3">
      <c r="D2770" s="30"/>
      <c r="I2770" s="42" t="str">
        <f>IF(LEN(H2770)&gt;0,G2770*0.5+((F2770/Summary!$B$3)*0.5),"")</f>
        <v/>
      </c>
      <c r="J2770" s="56" t="str">
        <f t="shared" si="267"/>
        <v/>
      </c>
      <c r="K2770" s="42" t="str">
        <f t="shared" si="266"/>
        <v/>
      </c>
      <c r="L2770" s="42" t="str">
        <f t="shared" si="268"/>
        <v/>
      </c>
      <c r="M2770" s="56" t="str">
        <f t="shared" si="269"/>
        <v/>
      </c>
      <c r="N2770" s="42" t="str">
        <f>IF(LEN(I2770)=0,"",VLOOKUP(M2770,'Decile Calc'!$G$2:$H$11,2))</f>
        <v/>
      </c>
      <c r="O2770" s="57" t="str">
        <f t="shared" si="270"/>
        <v/>
      </c>
      <c r="P2770" s="42" t="str">
        <f t="shared" si="271"/>
        <v/>
      </c>
    </row>
    <row r="2771" spans="4:16" x14ac:dyDescent="0.3">
      <c r="D2771" s="2"/>
      <c r="I2771" s="42" t="str">
        <f>IF(LEN(H2771)&gt;0,G2771*0.5+((F2771/Summary!$B$3)*0.5),"")</f>
        <v/>
      </c>
      <c r="J2771" s="56" t="str">
        <f t="shared" si="267"/>
        <v/>
      </c>
      <c r="K2771" s="42" t="str">
        <f t="shared" si="266"/>
        <v/>
      </c>
      <c r="L2771" s="42" t="str">
        <f t="shared" si="268"/>
        <v/>
      </c>
      <c r="M2771" s="56" t="str">
        <f t="shared" si="269"/>
        <v/>
      </c>
      <c r="N2771" s="42" t="str">
        <f>IF(LEN(I2771)=0,"",VLOOKUP(M2771,'Decile Calc'!$G$2:$H$11,2))</f>
        <v/>
      </c>
      <c r="O2771" s="57" t="str">
        <f t="shared" si="270"/>
        <v/>
      </c>
      <c r="P2771" s="42" t="str">
        <f t="shared" si="271"/>
        <v/>
      </c>
    </row>
    <row r="2772" spans="4:16" x14ac:dyDescent="0.3">
      <c r="D2772" s="2"/>
      <c r="I2772" s="42" t="str">
        <f>IF(LEN(H2772)&gt;0,G2772*0.5+((F2772/Summary!$B$3)*0.5),"")</f>
        <v/>
      </c>
      <c r="J2772" s="56" t="str">
        <f t="shared" si="267"/>
        <v/>
      </c>
      <c r="K2772" s="42" t="str">
        <f t="shared" si="266"/>
        <v/>
      </c>
      <c r="L2772" s="42" t="str">
        <f t="shared" si="268"/>
        <v/>
      </c>
      <c r="M2772" s="56" t="str">
        <f t="shared" si="269"/>
        <v/>
      </c>
      <c r="N2772" s="42" t="str">
        <f>IF(LEN(I2772)=0,"",VLOOKUP(M2772,'Decile Calc'!$G$2:$H$11,2))</f>
        <v/>
      </c>
      <c r="O2772" s="57" t="str">
        <f t="shared" si="270"/>
        <v/>
      </c>
      <c r="P2772" s="42" t="str">
        <f t="shared" si="271"/>
        <v/>
      </c>
    </row>
    <row r="2773" spans="4:16" x14ac:dyDescent="0.3">
      <c r="D2773" s="2"/>
      <c r="I2773" s="42" t="str">
        <f>IF(LEN(H2773)&gt;0,G2773*0.5+((F2773/Summary!$B$3)*0.5),"")</f>
        <v/>
      </c>
      <c r="J2773" s="56" t="str">
        <f t="shared" si="267"/>
        <v/>
      </c>
      <c r="K2773" s="42" t="str">
        <f t="shared" si="266"/>
        <v/>
      </c>
      <c r="L2773" s="42" t="str">
        <f t="shared" si="268"/>
        <v/>
      </c>
      <c r="M2773" s="56" t="str">
        <f t="shared" si="269"/>
        <v/>
      </c>
      <c r="N2773" s="42" t="str">
        <f>IF(LEN(I2773)=0,"",VLOOKUP(M2773,'Decile Calc'!$G$2:$H$11,2))</f>
        <v/>
      </c>
      <c r="O2773" s="57" t="str">
        <f t="shared" si="270"/>
        <v/>
      </c>
      <c r="P2773" s="42" t="str">
        <f t="shared" si="271"/>
        <v/>
      </c>
    </row>
    <row r="2774" spans="4:16" x14ac:dyDescent="0.3">
      <c r="D2774" s="2"/>
      <c r="I2774" s="42" t="str">
        <f>IF(LEN(H2774)&gt;0,G2774*0.5+((F2774/Summary!$B$3)*0.5),"")</f>
        <v/>
      </c>
      <c r="J2774" s="56" t="str">
        <f t="shared" si="267"/>
        <v/>
      </c>
      <c r="K2774" s="42" t="str">
        <f t="shared" si="266"/>
        <v/>
      </c>
      <c r="L2774" s="42" t="str">
        <f t="shared" si="268"/>
        <v/>
      </c>
      <c r="M2774" s="56" t="str">
        <f t="shared" si="269"/>
        <v/>
      </c>
      <c r="N2774" s="42" t="str">
        <f>IF(LEN(I2774)=0,"",VLOOKUP(M2774,'Decile Calc'!$G$2:$H$11,2))</f>
        <v/>
      </c>
      <c r="O2774" s="57" t="str">
        <f t="shared" si="270"/>
        <v/>
      </c>
      <c r="P2774" s="42" t="str">
        <f t="shared" si="271"/>
        <v/>
      </c>
    </row>
    <row r="2775" spans="4:16" x14ac:dyDescent="0.3">
      <c r="D2775" s="2"/>
      <c r="I2775" s="42" t="str">
        <f>IF(LEN(H2775)&gt;0,G2775*0.5+((F2775/Summary!$B$3)*0.5),"")</f>
        <v/>
      </c>
      <c r="J2775" s="56" t="str">
        <f t="shared" si="267"/>
        <v/>
      </c>
      <c r="K2775" s="42" t="str">
        <f t="shared" si="266"/>
        <v/>
      </c>
      <c r="L2775" s="42" t="str">
        <f t="shared" si="268"/>
        <v/>
      </c>
      <c r="M2775" s="56" t="str">
        <f t="shared" si="269"/>
        <v/>
      </c>
      <c r="N2775" s="42" t="str">
        <f>IF(LEN(I2775)=0,"",VLOOKUP(M2775,'Decile Calc'!$G$2:$H$11,2))</f>
        <v/>
      </c>
      <c r="O2775" s="57" t="str">
        <f t="shared" si="270"/>
        <v/>
      </c>
      <c r="P2775" s="42" t="str">
        <f t="shared" si="271"/>
        <v/>
      </c>
    </row>
    <row r="2776" spans="4:16" x14ac:dyDescent="0.3">
      <c r="D2776" s="30"/>
      <c r="I2776" s="42" t="str">
        <f>IF(LEN(H2776)&gt;0,G2776*0.5+((F2776/Summary!$B$3)*0.5),"")</f>
        <v/>
      </c>
      <c r="J2776" s="56" t="str">
        <f t="shared" si="267"/>
        <v/>
      </c>
      <c r="K2776" s="42" t="str">
        <f t="shared" si="266"/>
        <v/>
      </c>
      <c r="L2776" s="42" t="str">
        <f t="shared" si="268"/>
        <v/>
      </c>
      <c r="M2776" s="56" t="str">
        <f t="shared" si="269"/>
        <v/>
      </c>
      <c r="N2776" s="42" t="str">
        <f>IF(LEN(I2776)=0,"",VLOOKUP(M2776,'Decile Calc'!$G$2:$H$11,2))</f>
        <v/>
      </c>
      <c r="O2776" s="57" t="str">
        <f t="shared" si="270"/>
        <v/>
      </c>
      <c r="P2776" s="42" t="str">
        <f t="shared" si="271"/>
        <v/>
      </c>
    </row>
    <row r="2777" spans="4:16" x14ac:dyDescent="0.3">
      <c r="D2777" s="2"/>
      <c r="I2777" s="42" t="str">
        <f>IF(LEN(H2777)&gt;0,G2777*0.5+((F2777/Summary!$B$3)*0.5),"")</f>
        <v/>
      </c>
      <c r="J2777" s="56" t="str">
        <f t="shared" si="267"/>
        <v/>
      </c>
      <c r="K2777" s="42" t="str">
        <f t="shared" si="266"/>
        <v/>
      </c>
      <c r="L2777" s="42" t="str">
        <f t="shared" si="268"/>
        <v/>
      </c>
      <c r="M2777" s="56" t="str">
        <f t="shared" si="269"/>
        <v/>
      </c>
      <c r="N2777" s="42" t="str">
        <f>IF(LEN(I2777)=0,"",VLOOKUP(M2777,'Decile Calc'!$G$2:$H$11,2))</f>
        <v/>
      </c>
      <c r="O2777" s="57" t="str">
        <f t="shared" si="270"/>
        <v/>
      </c>
      <c r="P2777" s="42" t="str">
        <f t="shared" si="271"/>
        <v/>
      </c>
    </row>
    <row r="2778" spans="4:16" x14ac:dyDescent="0.3">
      <c r="D2778" s="2"/>
      <c r="I2778" s="42" t="str">
        <f>IF(LEN(H2778)&gt;0,G2778*0.5+((F2778/Summary!$B$3)*0.5),"")</f>
        <v/>
      </c>
      <c r="J2778" s="56" t="str">
        <f t="shared" si="267"/>
        <v/>
      </c>
      <c r="K2778" s="42" t="str">
        <f t="shared" si="266"/>
        <v/>
      </c>
      <c r="L2778" s="42" t="str">
        <f t="shared" si="268"/>
        <v/>
      </c>
      <c r="M2778" s="56" t="str">
        <f t="shared" si="269"/>
        <v/>
      </c>
      <c r="N2778" s="42" t="str">
        <f>IF(LEN(I2778)=0,"",VLOOKUP(M2778,'Decile Calc'!$G$2:$H$11,2))</f>
        <v/>
      </c>
      <c r="O2778" s="57" t="str">
        <f t="shared" si="270"/>
        <v/>
      </c>
      <c r="P2778" s="42" t="str">
        <f t="shared" si="271"/>
        <v/>
      </c>
    </row>
    <row r="2779" spans="4:16" x14ac:dyDescent="0.3">
      <c r="D2779" s="2"/>
      <c r="I2779" s="42" t="str">
        <f>IF(LEN(H2779)&gt;0,G2779*0.5+((F2779/Summary!$B$3)*0.5),"")</f>
        <v/>
      </c>
      <c r="J2779" s="56" t="str">
        <f t="shared" si="267"/>
        <v/>
      </c>
      <c r="K2779" s="42" t="str">
        <f t="shared" si="266"/>
        <v/>
      </c>
      <c r="L2779" s="42" t="str">
        <f t="shared" si="268"/>
        <v/>
      </c>
      <c r="M2779" s="56" t="str">
        <f t="shared" si="269"/>
        <v/>
      </c>
      <c r="N2779" s="42" t="str">
        <f>IF(LEN(I2779)=0,"",VLOOKUP(M2779,'Decile Calc'!$G$2:$H$11,2))</f>
        <v/>
      </c>
      <c r="O2779" s="57" t="str">
        <f t="shared" si="270"/>
        <v/>
      </c>
      <c r="P2779" s="42" t="str">
        <f t="shared" si="271"/>
        <v/>
      </c>
    </row>
    <row r="2780" spans="4:16" x14ac:dyDescent="0.3">
      <c r="D2780" s="2"/>
      <c r="I2780" s="42" t="str">
        <f>IF(LEN(H2780)&gt;0,G2780*0.5+((F2780/Summary!$B$3)*0.5),"")</f>
        <v/>
      </c>
      <c r="J2780" s="56" t="str">
        <f t="shared" si="267"/>
        <v/>
      </c>
      <c r="K2780" s="42" t="str">
        <f t="shared" si="266"/>
        <v/>
      </c>
      <c r="L2780" s="42" t="str">
        <f t="shared" si="268"/>
        <v/>
      </c>
      <c r="M2780" s="56" t="str">
        <f t="shared" si="269"/>
        <v/>
      </c>
      <c r="N2780" s="42" t="str">
        <f>IF(LEN(I2780)=0,"",VLOOKUP(M2780,'Decile Calc'!$G$2:$H$11,2))</f>
        <v/>
      </c>
      <c r="O2780" s="57" t="str">
        <f t="shared" si="270"/>
        <v/>
      </c>
      <c r="P2780" s="42" t="str">
        <f t="shared" si="271"/>
        <v/>
      </c>
    </row>
    <row r="2781" spans="4:16" x14ac:dyDescent="0.3">
      <c r="D2781" s="2"/>
      <c r="I2781" s="42" t="str">
        <f>IF(LEN(H2781)&gt;0,G2781*0.5+((F2781/Summary!$B$3)*0.5),"")</f>
        <v/>
      </c>
      <c r="J2781" s="56" t="str">
        <f t="shared" si="267"/>
        <v/>
      </c>
      <c r="K2781" s="42" t="str">
        <f t="shared" si="266"/>
        <v/>
      </c>
      <c r="L2781" s="42" t="str">
        <f t="shared" si="268"/>
        <v/>
      </c>
      <c r="M2781" s="56" t="str">
        <f t="shared" si="269"/>
        <v/>
      </c>
      <c r="N2781" s="42" t="str">
        <f>IF(LEN(I2781)=0,"",VLOOKUP(M2781,'Decile Calc'!$G$2:$H$11,2))</f>
        <v/>
      </c>
      <c r="O2781" s="57" t="str">
        <f t="shared" si="270"/>
        <v/>
      </c>
      <c r="P2781" s="42" t="str">
        <f t="shared" si="271"/>
        <v/>
      </c>
    </row>
    <row r="2782" spans="4:16" x14ac:dyDescent="0.3">
      <c r="D2782" s="30"/>
      <c r="I2782" s="42" t="str">
        <f>IF(LEN(H2782)&gt;0,G2782*0.5+((F2782/Summary!$B$3)*0.5),"")</f>
        <v/>
      </c>
      <c r="J2782" s="56" t="str">
        <f t="shared" si="267"/>
        <v/>
      </c>
      <c r="K2782" s="42" t="str">
        <f t="shared" si="266"/>
        <v/>
      </c>
      <c r="L2782" s="42" t="str">
        <f t="shared" si="268"/>
        <v/>
      </c>
      <c r="M2782" s="56" t="str">
        <f t="shared" si="269"/>
        <v/>
      </c>
      <c r="N2782" s="42" t="str">
        <f>IF(LEN(I2782)=0,"",VLOOKUP(M2782,'Decile Calc'!$G$2:$H$11,2))</f>
        <v/>
      </c>
      <c r="O2782" s="57" t="str">
        <f t="shared" si="270"/>
        <v/>
      </c>
      <c r="P2782" s="42" t="str">
        <f t="shared" si="271"/>
        <v/>
      </c>
    </row>
    <row r="2783" spans="4:16" x14ac:dyDescent="0.3">
      <c r="D2783" s="2"/>
      <c r="I2783" s="42" t="str">
        <f>IF(LEN(H2783)&gt;0,G2783*0.5+((F2783/Summary!$B$3)*0.5),"")</f>
        <v/>
      </c>
      <c r="J2783" s="56" t="str">
        <f t="shared" si="267"/>
        <v/>
      </c>
      <c r="K2783" s="42" t="str">
        <f t="shared" si="266"/>
        <v/>
      </c>
      <c r="L2783" s="42" t="str">
        <f t="shared" si="268"/>
        <v/>
      </c>
      <c r="M2783" s="56" t="str">
        <f t="shared" si="269"/>
        <v/>
      </c>
      <c r="N2783" s="42" t="str">
        <f>IF(LEN(I2783)=0,"",VLOOKUP(M2783,'Decile Calc'!$G$2:$H$11,2))</f>
        <v/>
      </c>
      <c r="O2783" s="57" t="str">
        <f t="shared" si="270"/>
        <v/>
      </c>
      <c r="P2783" s="42" t="str">
        <f t="shared" si="271"/>
        <v/>
      </c>
    </row>
    <row r="2784" spans="4:16" x14ac:dyDescent="0.3">
      <c r="D2784" s="2"/>
      <c r="I2784" s="42" t="str">
        <f>IF(LEN(H2784)&gt;0,G2784*0.5+((F2784/Summary!$B$3)*0.5),"")</f>
        <v/>
      </c>
      <c r="J2784" s="56" t="str">
        <f t="shared" si="267"/>
        <v/>
      </c>
      <c r="K2784" s="42" t="str">
        <f t="shared" si="266"/>
        <v/>
      </c>
      <c r="L2784" s="42" t="str">
        <f t="shared" si="268"/>
        <v/>
      </c>
      <c r="M2784" s="56" t="str">
        <f t="shared" si="269"/>
        <v/>
      </c>
      <c r="N2784" s="42" t="str">
        <f>IF(LEN(I2784)=0,"",VLOOKUP(M2784,'Decile Calc'!$G$2:$H$11,2))</f>
        <v/>
      </c>
      <c r="O2784" s="57" t="str">
        <f t="shared" si="270"/>
        <v/>
      </c>
      <c r="P2784" s="42" t="str">
        <f t="shared" si="271"/>
        <v/>
      </c>
    </row>
    <row r="2785" spans="4:16" x14ac:dyDescent="0.3">
      <c r="D2785" s="2"/>
      <c r="I2785" s="42" t="str">
        <f>IF(LEN(H2785)&gt;0,G2785*0.5+((F2785/Summary!$B$3)*0.5),"")</f>
        <v/>
      </c>
      <c r="J2785" s="56" t="str">
        <f t="shared" si="267"/>
        <v/>
      </c>
      <c r="K2785" s="42" t="str">
        <f t="shared" si="266"/>
        <v/>
      </c>
      <c r="L2785" s="42" t="str">
        <f t="shared" si="268"/>
        <v/>
      </c>
      <c r="M2785" s="56" t="str">
        <f t="shared" si="269"/>
        <v/>
      </c>
      <c r="N2785" s="42" t="str">
        <f>IF(LEN(I2785)=0,"",VLOOKUP(M2785,'Decile Calc'!$G$2:$H$11,2))</f>
        <v/>
      </c>
      <c r="O2785" s="57" t="str">
        <f t="shared" si="270"/>
        <v/>
      </c>
      <c r="P2785" s="42" t="str">
        <f t="shared" si="271"/>
        <v/>
      </c>
    </row>
    <row r="2786" spans="4:16" x14ac:dyDescent="0.3">
      <c r="D2786" s="2"/>
      <c r="H2786" s="63"/>
      <c r="I2786" s="42" t="str">
        <f>IF(LEN(H2786)&gt;0,G2786*0.5+((F2786/Summary!$B$3)*0.5),"")</f>
        <v/>
      </c>
      <c r="J2786" s="56" t="str">
        <f t="shared" si="267"/>
        <v/>
      </c>
      <c r="K2786" s="42" t="str">
        <f t="shared" si="266"/>
        <v/>
      </c>
      <c r="L2786" s="42" t="str">
        <f t="shared" si="268"/>
        <v/>
      </c>
      <c r="M2786" s="56" t="str">
        <f t="shared" si="269"/>
        <v/>
      </c>
      <c r="N2786" s="42" t="str">
        <f>IF(LEN(I2786)=0,"",VLOOKUP(M2786,'Decile Calc'!$G$2:$H$11,2))</f>
        <v/>
      </c>
      <c r="O2786" s="57" t="str">
        <f t="shared" si="270"/>
        <v/>
      </c>
      <c r="P2786" s="42" t="str">
        <f t="shared" si="271"/>
        <v/>
      </c>
    </row>
    <row r="2787" spans="4:16" x14ac:dyDescent="0.3">
      <c r="D2787" s="2"/>
      <c r="H2787" s="69"/>
      <c r="I2787" s="42" t="str">
        <f>IF(LEN(H2787)&gt;0,G2787*0.5+((F2787/Summary!$B$3)*0.5),"")</f>
        <v/>
      </c>
      <c r="J2787" s="56" t="str">
        <f t="shared" si="267"/>
        <v/>
      </c>
      <c r="K2787" s="42" t="str">
        <f t="shared" si="266"/>
        <v/>
      </c>
      <c r="L2787" s="42" t="str">
        <f t="shared" si="268"/>
        <v/>
      </c>
      <c r="M2787" s="56" t="str">
        <f t="shared" si="269"/>
        <v/>
      </c>
      <c r="N2787" s="42" t="str">
        <f>IF(LEN(I2787)=0,"",VLOOKUP(M2787,'Decile Calc'!$G$2:$H$11,2))</f>
        <v/>
      </c>
      <c r="O2787" s="57" t="str">
        <f t="shared" si="270"/>
        <v/>
      </c>
      <c r="P2787" s="42" t="str">
        <f t="shared" si="271"/>
        <v/>
      </c>
    </row>
    <row r="2788" spans="4:16" x14ac:dyDescent="0.3">
      <c r="D2788" s="2"/>
      <c r="I2788" s="42" t="str">
        <f>IF(LEN(H2788)&gt;0,G2788*0.5+((F2788/Summary!$B$3)*0.5),"")</f>
        <v/>
      </c>
      <c r="J2788" s="56" t="str">
        <f t="shared" si="267"/>
        <v/>
      </c>
      <c r="K2788" s="42" t="str">
        <f t="shared" si="266"/>
        <v/>
      </c>
      <c r="L2788" s="42" t="str">
        <f t="shared" si="268"/>
        <v/>
      </c>
      <c r="M2788" s="56" t="str">
        <f t="shared" si="269"/>
        <v/>
      </c>
      <c r="N2788" s="42" t="str">
        <f>IF(LEN(I2788)=0,"",VLOOKUP(M2788,'Decile Calc'!$G$2:$H$11,2))</f>
        <v/>
      </c>
      <c r="O2788" s="57" t="str">
        <f t="shared" si="270"/>
        <v/>
      </c>
      <c r="P2788" s="42" t="str">
        <f t="shared" si="271"/>
        <v/>
      </c>
    </row>
    <row r="2789" spans="4:16" x14ac:dyDescent="0.3">
      <c r="D2789" s="30"/>
      <c r="I2789" s="42" t="str">
        <f>IF(LEN(H2789)&gt;0,G2789*0.5+((F2789/Summary!$B$3)*0.5),"")</f>
        <v/>
      </c>
      <c r="J2789" s="56" t="str">
        <f t="shared" si="267"/>
        <v/>
      </c>
      <c r="K2789" s="42" t="str">
        <f t="shared" si="266"/>
        <v/>
      </c>
      <c r="L2789" s="42" t="str">
        <f t="shared" si="268"/>
        <v/>
      </c>
      <c r="M2789" s="56" t="str">
        <f t="shared" si="269"/>
        <v/>
      </c>
      <c r="N2789" s="42" t="str">
        <f>IF(LEN(I2789)=0,"",VLOOKUP(M2789,'Decile Calc'!$G$2:$H$11,2))</f>
        <v/>
      </c>
      <c r="O2789" s="57" t="str">
        <f t="shared" si="270"/>
        <v/>
      </c>
      <c r="P2789" s="42" t="str">
        <f t="shared" si="271"/>
        <v/>
      </c>
    </row>
    <row r="2790" spans="4:16" x14ac:dyDescent="0.3">
      <c r="D2790" s="2"/>
      <c r="I2790" s="42" t="str">
        <f>IF(LEN(H2790)&gt;0,G2790*0.5+((F2790/Summary!$B$3)*0.5),"")</f>
        <v/>
      </c>
      <c r="J2790" s="56" t="str">
        <f t="shared" si="267"/>
        <v/>
      </c>
      <c r="K2790" s="42" t="str">
        <f t="shared" si="266"/>
        <v/>
      </c>
      <c r="L2790" s="42" t="str">
        <f t="shared" si="268"/>
        <v/>
      </c>
      <c r="M2790" s="56" t="str">
        <f t="shared" si="269"/>
        <v/>
      </c>
      <c r="N2790" s="42" t="str">
        <f>IF(LEN(I2790)=0,"",VLOOKUP(M2790,'Decile Calc'!$G$2:$H$11,2))</f>
        <v/>
      </c>
      <c r="O2790" s="57" t="str">
        <f t="shared" si="270"/>
        <v/>
      </c>
      <c r="P2790" s="42" t="str">
        <f t="shared" si="271"/>
        <v/>
      </c>
    </row>
    <row r="2791" spans="4:16" x14ac:dyDescent="0.3">
      <c r="D2791" s="30"/>
      <c r="I2791" s="42" t="str">
        <f>IF(LEN(H2791)&gt;0,G2791*0.5+((F2791/Summary!$B$3)*0.5),"")</f>
        <v/>
      </c>
      <c r="J2791" s="56" t="str">
        <f t="shared" si="267"/>
        <v/>
      </c>
      <c r="K2791" s="42" t="str">
        <f t="shared" si="266"/>
        <v/>
      </c>
      <c r="L2791" s="42" t="str">
        <f t="shared" si="268"/>
        <v/>
      </c>
      <c r="M2791" s="56" t="str">
        <f t="shared" si="269"/>
        <v/>
      </c>
      <c r="N2791" s="42" t="str">
        <f>IF(LEN(I2791)=0,"",VLOOKUP(M2791,'Decile Calc'!$G$2:$H$11,2))</f>
        <v/>
      </c>
      <c r="O2791" s="57" t="str">
        <f t="shared" si="270"/>
        <v/>
      </c>
      <c r="P2791" s="42" t="str">
        <f t="shared" si="271"/>
        <v/>
      </c>
    </row>
    <row r="2792" spans="4:16" x14ac:dyDescent="0.3">
      <c r="D2792" s="2"/>
      <c r="I2792" s="42" t="str">
        <f>IF(LEN(H2792)&gt;0,G2792*0.5+((F2792/Summary!$B$3)*0.5),"")</f>
        <v/>
      </c>
      <c r="J2792" s="56" t="str">
        <f t="shared" si="267"/>
        <v/>
      </c>
      <c r="K2792" s="42" t="str">
        <f t="shared" si="266"/>
        <v/>
      </c>
      <c r="L2792" s="42" t="str">
        <f t="shared" si="268"/>
        <v/>
      </c>
      <c r="M2792" s="56" t="str">
        <f t="shared" si="269"/>
        <v/>
      </c>
      <c r="N2792" s="42" t="str">
        <f>IF(LEN(I2792)=0,"",VLOOKUP(M2792,'Decile Calc'!$G$2:$H$11,2))</f>
        <v/>
      </c>
      <c r="O2792" s="57" t="str">
        <f t="shared" si="270"/>
        <v/>
      </c>
      <c r="P2792" s="42" t="str">
        <f t="shared" si="271"/>
        <v/>
      </c>
    </row>
    <row r="2793" spans="4:16" x14ac:dyDescent="0.3">
      <c r="D2793" s="2"/>
      <c r="I2793" s="42" t="str">
        <f>IF(LEN(H2793)&gt;0,G2793*0.5+((F2793/Summary!$B$3)*0.5),"")</f>
        <v/>
      </c>
      <c r="J2793" s="56" t="str">
        <f t="shared" si="267"/>
        <v/>
      </c>
      <c r="K2793" s="42" t="str">
        <f t="shared" si="266"/>
        <v/>
      </c>
      <c r="L2793" s="42" t="str">
        <f t="shared" si="268"/>
        <v/>
      </c>
      <c r="M2793" s="56" t="str">
        <f t="shared" si="269"/>
        <v/>
      </c>
      <c r="N2793" s="42" t="str">
        <f>IF(LEN(I2793)=0,"",VLOOKUP(M2793,'Decile Calc'!$G$2:$H$11,2))</f>
        <v/>
      </c>
      <c r="O2793" s="57" t="str">
        <f t="shared" si="270"/>
        <v/>
      </c>
      <c r="P2793" s="42" t="str">
        <f t="shared" si="271"/>
        <v/>
      </c>
    </row>
    <row r="2794" spans="4:16" x14ac:dyDescent="0.3">
      <c r="D2794" s="2"/>
      <c r="I2794" s="42" t="str">
        <f>IF(LEN(H2794)&gt;0,G2794*0.5+((F2794/Summary!$B$3)*0.5),"")</f>
        <v/>
      </c>
      <c r="J2794" s="56" t="str">
        <f t="shared" si="267"/>
        <v/>
      </c>
      <c r="K2794" s="42" t="str">
        <f t="shared" si="266"/>
        <v/>
      </c>
      <c r="L2794" s="42" t="str">
        <f t="shared" si="268"/>
        <v/>
      </c>
      <c r="M2794" s="56" t="str">
        <f t="shared" si="269"/>
        <v/>
      </c>
      <c r="N2794" s="42" t="str">
        <f>IF(LEN(I2794)=0,"",VLOOKUP(M2794,'Decile Calc'!$G$2:$H$11,2))</f>
        <v/>
      </c>
      <c r="O2794" s="57" t="str">
        <f t="shared" si="270"/>
        <v/>
      </c>
      <c r="P2794" s="42" t="str">
        <f t="shared" si="271"/>
        <v/>
      </c>
    </row>
    <row r="2795" spans="4:16" x14ac:dyDescent="0.3">
      <c r="D2795" s="30"/>
      <c r="I2795" s="42" t="str">
        <f>IF(LEN(H2795)&gt;0,G2795*0.5+((F2795/Summary!$B$3)*0.5),"")</f>
        <v/>
      </c>
      <c r="J2795" s="56" t="str">
        <f t="shared" si="267"/>
        <v/>
      </c>
      <c r="K2795" s="42" t="str">
        <f t="shared" si="266"/>
        <v/>
      </c>
      <c r="L2795" s="42" t="str">
        <f t="shared" si="268"/>
        <v/>
      </c>
      <c r="M2795" s="56" t="str">
        <f t="shared" si="269"/>
        <v/>
      </c>
      <c r="N2795" s="42" t="str">
        <f>IF(LEN(I2795)=0,"",VLOOKUP(M2795,'Decile Calc'!$G$2:$H$11,2))</f>
        <v/>
      </c>
      <c r="O2795" s="57" t="str">
        <f t="shared" si="270"/>
        <v/>
      </c>
      <c r="P2795" s="42" t="str">
        <f t="shared" si="271"/>
        <v/>
      </c>
    </row>
    <row r="2796" spans="4:16" x14ac:dyDescent="0.3">
      <c r="D2796" s="2"/>
      <c r="I2796" s="42" t="str">
        <f>IF(LEN(H2796)&gt;0,G2796*0.5+((F2796/Summary!$B$3)*0.5),"")</f>
        <v/>
      </c>
      <c r="J2796" s="56" t="str">
        <f t="shared" si="267"/>
        <v/>
      </c>
      <c r="K2796" s="42" t="str">
        <f t="shared" si="266"/>
        <v/>
      </c>
      <c r="L2796" s="42" t="str">
        <f t="shared" si="268"/>
        <v/>
      </c>
      <c r="M2796" s="56" t="str">
        <f t="shared" si="269"/>
        <v/>
      </c>
      <c r="N2796" s="42" t="str">
        <f>IF(LEN(I2796)=0,"",VLOOKUP(M2796,'Decile Calc'!$G$2:$H$11,2))</f>
        <v/>
      </c>
      <c r="O2796" s="57" t="str">
        <f t="shared" si="270"/>
        <v/>
      </c>
      <c r="P2796" s="42" t="str">
        <f t="shared" si="271"/>
        <v/>
      </c>
    </row>
    <row r="2797" spans="4:16" x14ac:dyDescent="0.3">
      <c r="D2797" s="30"/>
      <c r="I2797" s="42" t="str">
        <f>IF(LEN(H2797)&gt;0,G2797*0.5+((F2797/Summary!$B$3)*0.5),"")</f>
        <v/>
      </c>
      <c r="J2797" s="56" t="str">
        <f t="shared" si="267"/>
        <v/>
      </c>
      <c r="K2797" s="42" t="str">
        <f t="shared" si="266"/>
        <v/>
      </c>
      <c r="L2797" s="42" t="str">
        <f t="shared" si="268"/>
        <v/>
      </c>
      <c r="M2797" s="56" t="str">
        <f t="shared" si="269"/>
        <v/>
      </c>
      <c r="N2797" s="42" t="str">
        <f>IF(LEN(I2797)=0,"",VLOOKUP(M2797,'Decile Calc'!$G$2:$H$11,2))</f>
        <v/>
      </c>
      <c r="O2797" s="57" t="str">
        <f t="shared" si="270"/>
        <v/>
      </c>
      <c r="P2797" s="42" t="str">
        <f t="shared" si="271"/>
        <v/>
      </c>
    </row>
    <row r="2798" spans="4:16" x14ac:dyDescent="0.3">
      <c r="D2798" s="2"/>
      <c r="I2798" s="42" t="str">
        <f>IF(LEN(H2798)&gt;0,G2798*0.5+((F2798/Summary!$B$3)*0.5),"")</f>
        <v/>
      </c>
      <c r="J2798" s="56" t="str">
        <f t="shared" si="267"/>
        <v/>
      </c>
      <c r="K2798" s="42" t="str">
        <f t="shared" si="266"/>
        <v/>
      </c>
      <c r="L2798" s="42" t="str">
        <f t="shared" si="268"/>
        <v/>
      </c>
      <c r="M2798" s="56" t="str">
        <f t="shared" si="269"/>
        <v/>
      </c>
      <c r="N2798" s="42" t="str">
        <f>IF(LEN(I2798)=0,"",VLOOKUP(M2798,'Decile Calc'!$G$2:$H$11,2))</f>
        <v/>
      </c>
      <c r="O2798" s="57" t="str">
        <f t="shared" si="270"/>
        <v/>
      </c>
      <c r="P2798" s="42" t="str">
        <f t="shared" si="271"/>
        <v/>
      </c>
    </row>
    <row r="2799" spans="4:16" x14ac:dyDescent="0.3">
      <c r="D2799" s="2"/>
      <c r="I2799" s="42" t="str">
        <f>IF(LEN(H2799)&gt;0,G2799*0.5+((F2799/Summary!$B$3)*0.5),"")</f>
        <v/>
      </c>
      <c r="J2799" s="56" t="str">
        <f t="shared" si="267"/>
        <v/>
      </c>
      <c r="K2799" s="42" t="str">
        <f t="shared" si="266"/>
        <v/>
      </c>
      <c r="L2799" s="42" t="str">
        <f t="shared" si="268"/>
        <v/>
      </c>
      <c r="M2799" s="56" t="str">
        <f t="shared" si="269"/>
        <v/>
      </c>
      <c r="N2799" s="42" t="str">
        <f>IF(LEN(I2799)=0,"",VLOOKUP(M2799,'Decile Calc'!$G$2:$H$11,2))</f>
        <v/>
      </c>
      <c r="O2799" s="57" t="str">
        <f t="shared" si="270"/>
        <v/>
      </c>
      <c r="P2799" s="42" t="str">
        <f t="shared" si="271"/>
        <v/>
      </c>
    </row>
    <row r="2800" spans="4:16" x14ac:dyDescent="0.3">
      <c r="D2800" s="2"/>
      <c r="I2800" s="42" t="str">
        <f>IF(LEN(H2800)&gt;0,G2800*0.5+((F2800/Summary!$B$3)*0.5),"")</f>
        <v/>
      </c>
      <c r="J2800" s="56" t="str">
        <f t="shared" si="267"/>
        <v/>
      </c>
      <c r="K2800" s="42" t="str">
        <f t="shared" si="266"/>
        <v/>
      </c>
      <c r="L2800" s="42" t="str">
        <f t="shared" si="268"/>
        <v/>
      </c>
      <c r="M2800" s="56" t="str">
        <f t="shared" si="269"/>
        <v/>
      </c>
      <c r="N2800" s="42" t="str">
        <f>IF(LEN(I2800)=0,"",VLOOKUP(M2800,'Decile Calc'!$G$2:$H$11,2))</f>
        <v/>
      </c>
      <c r="O2800" s="57" t="str">
        <f t="shared" si="270"/>
        <v/>
      </c>
      <c r="P2800" s="42" t="str">
        <f t="shared" si="271"/>
        <v/>
      </c>
    </row>
    <row r="2801" spans="4:16" x14ac:dyDescent="0.3">
      <c r="D2801" s="2"/>
      <c r="I2801" s="42" t="str">
        <f>IF(LEN(H2801)&gt;0,G2801*0.5+((F2801/Summary!$B$3)*0.5),"")</f>
        <v/>
      </c>
      <c r="J2801" s="56" t="str">
        <f t="shared" si="267"/>
        <v/>
      </c>
      <c r="K2801" s="42" t="str">
        <f t="shared" si="266"/>
        <v/>
      </c>
      <c r="L2801" s="42" t="str">
        <f t="shared" si="268"/>
        <v/>
      </c>
      <c r="M2801" s="56" t="str">
        <f t="shared" si="269"/>
        <v/>
      </c>
      <c r="N2801" s="42" t="str">
        <f>IF(LEN(I2801)=0,"",VLOOKUP(M2801,'Decile Calc'!$G$2:$H$11,2))</f>
        <v/>
      </c>
      <c r="O2801" s="57" t="str">
        <f t="shared" si="270"/>
        <v/>
      </c>
      <c r="P2801" s="42" t="str">
        <f t="shared" si="271"/>
        <v/>
      </c>
    </row>
    <row r="2802" spans="4:16" x14ac:dyDescent="0.3">
      <c r="D2802" s="2"/>
      <c r="I2802" s="42" t="str">
        <f>IF(LEN(H2802)&gt;0,G2802*0.5+((F2802/Summary!$B$3)*0.5),"")</f>
        <v/>
      </c>
      <c r="J2802" s="56" t="str">
        <f t="shared" si="267"/>
        <v/>
      </c>
      <c r="K2802" s="42" t="str">
        <f t="shared" si="266"/>
        <v/>
      </c>
      <c r="L2802" s="42" t="str">
        <f t="shared" si="268"/>
        <v/>
      </c>
      <c r="M2802" s="56" t="str">
        <f t="shared" si="269"/>
        <v/>
      </c>
      <c r="N2802" s="42" t="str">
        <f>IF(LEN(I2802)=0,"",VLOOKUP(M2802,'Decile Calc'!$G$2:$H$11,2))</f>
        <v/>
      </c>
      <c r="O2802" s="57" t="str">
        <f t="shared" si="270"/>
        <v/>
      </c>
      <c r="P2802" s="42" t="str">
        <f t="shared" si="271"/>
        <v/>
      </c>
    </row>
    <row r="2803" spans="4:16" x14ac:dyDescent="0.3">
      <c r="D2803" s="2"/>
      <c r="I2803" s="42" t="str">
        <f>IF(LEN(H2803)&gt;0,G2803*0.5+((F2803/Summary!$B$3)*0.5),"")</f>
        <v/>
      </c>
      <c r="J2803" s="56" t="str">
        <f t="shared" si="267"/>
        <v/>
      </c>
      <c r="K2803" s="42" t="str">
        <f t="shared" si="266"/>
        <v/>
      </c>
      <c r="L2803" s="42" t="str">
        <f t="shared" si="268"/>
        <v/>
      </c>
      <c r="M2803" s="56" t="str">
        <f t="shared" si="269"/>
        <v/>
      </c>
      <c r="N2803" s="42" t="str">
        <f>IF(LEN(I2803)=0,"",VLOOKUP(M2803,'Decile Calc'!$G$2:$H$11,2))</f>
        <v/>
      </c>
      <c r="O2803" s="57" t="str">
        <f t="shared" si="270"/>
        <v/>
      </c>
      <c r="P2803" s="42" t="str">
        <f t="shared" si="271"/>
        <v/>
      </c>
    </row>
    <row r="2804" spans="4:16" x14ac:dyDescent="0.3">
      <c r="D2804" s="30"/>
      <c r="I2804" s="42" t="str">
        <f>IF(LEN(H2804)&gt;0,G2804*0.5+((F2804/Summary!$B$3)*0.5),"")</f>
        <v/>
      </c>
      <c r="J2804" s="56" t="str">
        <f t="shared" si="267"/>
        <v/>
      </c>
      <c r="K2804" s="42" t="str">
        <f t="shared" si="266"/>
        <v/>
      </c>
      <c r="L2804" s="42" t="str">
        <f t="shared" si="268"/>
        <v/>
      </c>
      <c r="M2804" s="56" t="str">
        <f t="shared" si="269"/>
        <v/>
      </c>
      <c r="N2804" s="42" t="str">
        <f>IF(LEN(I2804)=0,"",VLOOKUP(M2804,'Decile Calc'!$G$2:$H$11,2))</f>
        <v/>
      </c>
      <c r="O2804" s="57" t="str">
        <f t="shared" si="270"/>
        <v/>
      </c>
      <c r="P2804" s="42" t="str">
        <f t="shared" si="271"/>
        <v/>
      </c>
    </row>
    <row r="2805" spans="4:16" x14ac:dyDescent="0.3">
      <c r="D2805" s="2"/>
      <c r="I2805" s="42" t="str">
        <f>IF(LEN(H2805)&gt;0,G2805*0.5+((F2805/Summary!$B$3)*0.5),"")</f>
        <v/>
      </c>
      <c r="J2805" s="56" t="str">
        <f t="shared" si="267"/>
        <v/>
      </c>
      <c r="K2805" s="42" t="str">
        <f t="shared" si="266"/>
        <v/>
      </c>
      <c r="L2805" s="42" t="str">
        <f t="shared" si="268"/>
        <v/>
      </c>
      <c r="M2805" s="56" t="str">
        <f t="shared" si="269"/>
        <v/>
      </c>
      <c r="N2805" s="42" t="str">
        <f>IF(LEN(I2805)=0,"",VLOOKUP(M2805,'Decile Calc'!$G$2:$H$11,2))</f>
        <v/>
      </c>
      <c r="O2805" s="57" t="str">
        <f t="shared" si="270"/>
        <v/>
      </c>
      <c r="P2805" s="42" t="str">
        <f t="shared" si="271"/>
        <v/>
      </c>
    </row>
    <row r="2806" spans="4:16" x14ac:dyDescent="0.3">
      <c r="D2806" s="2"/>
      <c r="I2806" s="42" t="str">
        <f>IF(LEN(H2806)&gt;0,G2806*0.5+((F2806/Summary!$B$3)*0.5),"")</f>
        <v/>
      </c>
      <c r="J2806" s="56" t="str">
        <f t="shared" si="267"/>
        <v/>
      </c>
      <c r="K2806" s="42" t="str">
        <f t="shared" si="266"/>
        <v/>
      </c>
      <c r="L2806" s="42" t="str">
        <f t="shared" si="268"/>
        <v/>
      </c>
      <c r="M2806" s="56" t="str">
        <f t="shared" si="269"/>
        <v/>
      </c>
      <c r="N2806" s="42" t="str">
        <f>IF(LEN(I2806)=0,"",VLOOKUP(M2806,'Decile Calc'!$G$2:$H$11,2))</f>
        <v/>
      </c>
      <c r="O2806" s="57" t="str">
        <f t="shared" si="270"/>
        <v/>
      </c>
      <c r="P2806" s="42" t="str">
        <f t="shared" si="271"/>
        <v/>
      </c>
    </row>
    <row r="2807" spans="4:16" x14ac:dyDescent="0.3">
      <c r="D2807" s="30"/>
      <c r="I2807" s="42" t="str">
        <f>IF(LEN(H2807)&gt;0,G2807*0.5+((F2807/Summary!$B$3)*0.5),"")</f>
        <v/>
      </c>
      <c r="J2807" s="56" t="str">
        <f t="shared" si="267"/>
        <v/>
      </c>
      <c r="K2807" s="42" t="str">
        <f t="shared" si="266"/>
        <v/>
      </c>
      <c r="L2807" s="42" t="str">
        <f t="shared" si="268"/>
        <v/>
      </c>
      <c r="M2807" s="56" t="str">
        <f t="shared" si="269"/>
        <v/>
      </c>
      <c r="N2807" s="42" t="str">
        <f>IF(LEN(I2807)=0,"",VLOOKUP(M2807,'Decile Calc'!$G$2:$H$11,2))</f>
        <v/>
      </c>
      <c r="O2807" s="57" t="str">
        <f t="shared" si="270"/>
        <v/>
      </c>
      <c r="P2807" s="42" t="str">
        <f t="shared" si="271"/>
        <v/>
      </c>
    </row>
    <row r="2808" spans="4:16" x14ac:dyDescent="0.3">
      <c r="D2808" s="2"/>
      <c r="I2808" s="42" t="str">
        <f>IF(LEN(H2808)&gt;0,G2808*0.5+((F2808/Summary!$B$3)*0.5),"")</f>
        <v/>
      </c>
      <c r="J2808" s="56" t="str">
        <f t="shared" si="267"/>
        <v/>
      </c>
      <c r="K2808" s="42" t="str">
        <f t="shared" si="266"/>
        <v/>
      </c>
      <c r="L2808" s="42" t="str">
        <f t="shared" si="268"/>
        <v/>
      </c>
      <c r="M2808" s="56" t="str">
        <f t="shared" si="269"/>
        <v/>
      </c>
      <c r="N2808" s="42" t="str">
        <f>IF(LEN(I2808)=0,"",VLOOKUP(M2808,'Decile Calc'!$G$2:$H$11,2))</f>
        <v/>
      </c>
      <c r="O2808" s="57" t="str">
        <f t="shared" si="270"/>
        <v/>
      </c>
      <c r="P2808" s="42" t="str">
        <f t="shared" si="271"/>
        <v/>
      </c>
    </row>
    <row r="2809" spans="4:16" x14ac:dyDescent="0.3">
      <c r="D2809" s="2"/>
      <c r="I2809" s="42" t="str">
        <f>IF(LEN(H2809)&gt;0,G2809*0.5+((F2809/Summary!$B$3)*0.5),"")</f>
        <v/>
      </c>
      <c r="J2809" s="56" t="str">
        <f t="shared" si="267"/>
        <v/>
      </c>
      <c r="K2809" s="42" t="str">
        <f t="shared" si="266"/>
        <v/>
      </c>
      <c r="L2809" s="42" t="str">
        <f t="shared" si="268"/>
        <v/>
      </c>
      <c r="M2809" s="56" t="str">
        <f t="shared" si="269"/>
        <v/>
      </c>
      <c r="N2809" s="42" t="str">
        <f>IF(LEN(I2809)=0,"",VLOOKUP(M2809,'Decile Calc'!$G$2:$H$11,2))</f>
        <v/>
      </c>
      <c r="O2809" s="57" t="str">
        <f t="shared" si="270"/>
        <v/>
      </c>
      <c r="P2809" s="42" t="str">
        <f t="shared" si="271"/>
        <v/>
      </c>
    </row>
    <row r="2810" spans="4:16" x14ac:dyDescent="0.3">
      <c r="D2810" s="2"/>
      <c r="I2810" s="42" t="str">
        <f>IF(LEN(H2810)&gt;0,G2810*0.5+((F2810/Summary!$B$3)*0.5),"")</f>
        <v/>
      </c>
      <c r="J2810" s="56" t="str">
        <f t="shared" si="267"/>
        <v/>
      </c>
      <c r="K2810" s="42" t="str">
        <f t="shared" si="266"/>
        <v/>
      </c>
      <c r="L2810" s="42" t="str">
        <f t="shared" si="268"/>
        <v/>
      </c>
      <c r="M2810" s="56" t="str">
        <f t="shared" si="269"/>
        <v/>
      </c>
      <c r="N2810" s="42" t="str">
        <f>IF(LEN(I2810)=0,"",VLOOKUP(M2810,'Decile Calc'!$G$2:$H$11,2))</f>
        <v/>
      </c>
      <c r="O2810" s="57" t="str">
        <f t="shared" si="270"/>
        <v/>
      </c>
      <c r="P2810" s="42" t="str">
        <f t="shared" si="271"/>
        <v/>
      </c>
    </row>
    <row r="2811" spans="4:16" x14ac:dyDescent="0.3">
      <c r="D2811" s="2"/>
      <c r="I2811" s="42" t="str">
        <f>IF(LEN(H2811)&gt;0,G2811*0.5+((F2811/Summary!$B$3)*0.5),"")</f>
        <v/>
      </c>
      <c r="J2811" s="56" t="str">
        <f t="shared" si="267"/>
        <v/>
      </c>
      <c r="K2811" s="42" t="str">
        <f t="shared" si="266"/>
        <v/>
      </c>
      <c r="L2811" s="42" t="str">
        <f t="shared" si="268"/>
        <v/>
      </c>
      <c r="M2811" s="56" t="str">
        <f t="shared" si="269"/>
        <v/>
      </c>
      <c r="N2811" s="42" t="str">
        <f>IF(LEN(I2811)=0,"",VLOOKUP(M2811,'Decile Calc'!$G$2:$H$11,2))</f>
        <v/>
      </c>
      <c r="O2811" s="57" t="str">
        <f t="shared" si="270"/>
        <v/>
      </c>
      <c r="P2811" s="42" t="str">
        <f t="shared" si="271"/>
        <v/>
      </c>
    </row>
    <row r="2812" spans="4:16" x14ac:dyDescent="0.3">
      <c r="D2812" s="2"/>
      <c r="H2812" s="63"/>
      <c r="I2812" s="42" t="str">
        <f>IF(LEN(H2812)&gt;0,G2812*0.5+((F2812/Summary!$B$3)*0.5),"")</f>
        <v/>
      </c>
      <c r="J2812" s="56" t="str">
        <f t="shared" si="267"/>
        <v/>
      </c>
      <c r="K2812" s="42" t="str">
        <f t="shared" si="266"/>
        <v/>
      </c>
      <c r="L2812" s="42" t="str">
        <f t="shared" si="268"/>
        <v/>
      </c>
      <c r="M2812" s="56" t="str">
        <f t="shared" si="269"/>
        <v/>
      </c>
      <c r="N2812" s="42" t="str">
        <f>IF(LEN(I2812)=0,"",VLOOKUP(M2812,'Decile Calc'!$G$2:$H$11,2))</f>
        <v/>
      </c>
      <c r="O2812" s="57" t="str">
        <f t="shared" si="270"/>
        <v/>
      </c>
      <c r="P2812" s="42" t="str">
        <f t="shared" si="271"/>
        <v/>
      </c>
    </row>
    <row r="2813" spans="4:16" x14ac:dyDescent="0.3">
      <c r="D2813" s="2"/>
      <c r="H2813" s="63"/>
      <c r="I2813" s="42" t="str">
        <f>IF(LEN(H2813)&gt;0,G2813*0.5+((F2813/Summary!$B$3)*0.5),"")</f>
        <v/>
      </c>
      <c r="J2813" s="56" t="str">
        <f t="shared" si="267"/>
        <v/>
      </c>
      <c r="K2813" s="42" t="str">
        <f t="shared" si="266"/>
        <v/>
      </c>
      <c r="L2813" s="42" t="str">
        <f t="shared" si="268"/>
        <v/>
      </c>
      <c r="M2813" s="56" t="str">
        <f t="shared" si="269"/>
        <v/>
      </c>
      <c r="N2813" s="42" t="str">
        <f>IF(LEN(I2813)=0,"",VLOOKUP(M2813,'Decile Calc'!$G$2:$H$11,2))</f>
        <v/>
      </c>
      <c r="O2813" s="57" t="str">
        <f t="shared" si="270"/>
        <v/>
      </c>
      <c r="P2813" s="42" t="str">
        <f t="shared" si="271"/>
        <v/>
      </c>
    </row>
    <row r="2814" spans="4:16" x14ac:dyDescent="0.3">
      <c r="D2814" s="2"/>
      <c r="I2814" s="42" t="str">
        <f>IF(LEN(H2814)&gt;0,G2814*0.5+((F2814/Summary!$B$3)*0.5),"")</f>
        <v/>
      </c>
      <c r="J2814" s="56" t="str">
        <f t="shared" si="267"/>
        <v/>
      </c>
      <c r="K2814" s="42" t="str">
        <f t="shared" si="266"/>
        <v/>
      </c>
      <c r="L2814" s="42" t="str">
        <f t="shared" si="268"/>
        <v/>
      </c>
      <c r="M2814" s="56" t="str">
        <f t="shared" si="269"/>
        <v/>
      </c>
      <c r="N2814" s="42" t="str">
        <f>IF(LEN(I2814)=0,"",VLOOKUP(M2814,'Decile Calc'!$G$2:$H$11,2))</f>
        <v/>
      </c>
      <c r="O2814" s="57" t="str">
        <f t="shared" si="270"/>
        <v/>
      </c>
      <c r="P2814" s="42" t="str">
        <f t="shared" si="271"/>
        <v/>
      </c>
    </row>
    <row r="2815" spans="4:16" x14ac:dyDescent="0.3">
      <c r="D2815" s="2"/>
      <c r="I2815" s="42" t="str">
        <f>IF(LEN(H2815)&gt;0,G2815*0.5+((F2815/Summary!$B$3)*0.5),"")</f>
        <v/>
      </c>
      <c r="J2815" s="56" t="str">
        <f t="shared" si="267"/>
        <v/>
      </c>
      <c r="K2815" s="42" t="str">
        <f t="shared" si="266"/>
        <v/>
      </c>
      <c r="L2815" s="42" t="str">
        <f t="shared" si="268"/>
        <v/>
      </c>
      <c r="M2815" s="56" t="str">
        <f t="shared" si="269"/>
        <v/>
      </c>
      <c r="N2815" s="42" t="str">
        <f>IF(LEN(I2815)=0,"",VLOOKUP(M2815,'Decile Calc'!$G$2:$H$11,2))</f>
        <v/>
      </c>
      <c r="O2815" s="57" t="str">
        <f t="shared" si="270"/>
        <v/>
      </c>
      <c r="P2815" s="42" t="str">
        <f t="shared" si="271"/>
        <v/>
      </c>
    </row>
    <row r="2816" spans="4:16" x14ac:dyDescent="0.3">
      <c r="D2816" s="2"/>
      <c r="I2816" s="42" t="str">
        <f>IF(LEN(H2816)&gt;0,G2816*0.5+((F2816/Summary!$B$3)*0.5),"")</f>
        <v/>
      </c>
      <c r="J2816" s="56" t="str">
        <f t="shared" si="267"/>
        <v/>
      </c>
      <c r="K2816" s="42" t="str">
        <f t="shared" si="266"/>
        <v/>
      </c>
      <c r="L2816" s="42" t="str">
        <f t="shared" si="268"/>
        <v/>
      </c>
      <c r="M2816" s="56" t="str">
        <f t="shared" si="269"/>
        <v/>
      </c>
      <c r="N2816" s="42" t="str">
        <f>IF(LEN(I2816)=0,"",VLOOKUP(M2816,'Decile Calc'!$G$2:$H$11,2))</f>
        <v/>
      </c>
      <c r="O2816" s="57" t="str">
        <f t="shared" si="270"/>
        <v/>
      </c>
      <c r="P2816" s="42" t="str">
        <f t="shared" si="271"/>
        <v/>
      </c>
    </row>
    <row r="2817" spans="4:16" x14ac:dyDescent="0.3">
      <c r="D2817" s="2"/>
      <c r="I2817" s="42" t="str">
        <f>IF(LEN(H2817)&gt;0,G2817*0.5+((F2817/Summary!$B$3)*0.5),"")</f>
        <v/>
      </c>
      <c r="J2817" s="56" t="str">
        <f t="shared" si="267"/>
        <v/>
      </c>
      <c r="K2817" s="42" t="str">
        <f t="shared" si="266"/>
        <v/>
      </c>
      <c r="L2817" s="42" t="str">
        <f t="shared" si="268"/>
        <v/>
      </c>
      <c r="M2817" s="56" t="str">
        <f t="shared" si="269"/>
        <v/>
      </c>
      <c r="N2817" s="42" t="str">
        <f>IF(LEN(I2817)=0,"",VLOOKUP(M2817,'Decile Calc'!$G$2:$H$11,2))</f>
        <v/>
      </c>
      <c r="O2817" s="57" t="str">
        <f t="shared" si="270"/>
        <v/>
      </c>
      <c r="P2817" s="42" t="str">
        <f t="shared" si="271"/>
        <v/>
      </c>
    </row>
    <row r="2818" spans="4:16" x14ac:dyDescent="0.3">
      <c r="D2818" s="2"/>
      <c r="I2818" s="42" t="str">
        <f>IF(LEN(H2818)&gt;0,G2818*0.5+((F2818/Summary!$B$3)*0.5),"")</f>
        <v/>
      </c>
      <c r="J2818" s="56" t="str">
        <f t="shared" si="267"/>
        <v/>
      </c>
      <c r="K2818" s="42" t="str">
        <f t="shared" ref="K2818:K2881" si="272">IF(LEN(I2818)&gt;0,ROW(A2818)/100000000,"")</f>
        <v/>
      </c>
      <c r="L2818" s="42" t="str">
        <f t="shared" si="268"/>
        <v/>
      </c>
      <c r="M2818" s="56" t="str">
        <f t="shared" si="269"/>
        <v/>
      </c>
      <c r="N2818" s="42" t="str">
        <f>IF(LEN(I2818)=0,"",VLOOKUP(M2818,'Decile Calc'!$G$2:$H$11,2))</f>
        <v/>
      </c>
      <c r="O2818" s="57" t="str">
        <f t="shared" si="270"/>
        <v/>
      </c>
      <c r="P2818" s="42" t="str">
        <f t="shared" si="271"/>
        <v/>
      </c>
    </row>
    <row r="2819" spans="4:16" x14ac:dyDescent="0.3">
      <c r="D2819" s="2"/>
      <c r="I2819" s="42" t="str">
        <f>IF(LEN(H2819)&gt;0,G2819*0.5+((F2819/Summary!$B$3)*0.5),"")</f>
        <v/>
      </c>
      <c r="J2819" s="56" t="str">
        <f t="shared" ref="J2819:J2882" si="273">IF(LEN(I2819)&gt;0,RANK(I2819,$I$2:$I$10001,1),"")</f>
        <v/>
      </c>
      <c r="K2819" s="42" t="str">
        <f t="shared" si="272"/>
        <v/>
      </c>
      <c r="L2819" s="42" t="str">
        <f t="shared" ref="L2819:L2882" si="274">IFERROR(I2819+K2819,"")</f>
        <v/>
      </c>
      <c r="M2819" s="56" t="str">
        <f t="shared" ref="M2819:M2882" si="275">IF(LEN(I2819)=0,"",RANK((I2819+K2819),$L$2:$L$10001,1))</f>
        <v/>
      </c>
      <c r="N2819" s="42" t="str">
        <f>IF(LEN(I2819)=0,"",VLOOKUP(M2819,'Decile Calc'!$G$2:$H$11,2))</f>
        <v/>
      </c>
      <c r="O2819" s="57" t="str">
        <f t="shared" ref="O2819:O2882" si="276">IF(LEN(I2819)&gt;0,H2819,"")</f>
        <v/>
      </c>
      <c r="P2819" s="42" t="str">
        <f t="shared" ref="P2819:P2882" si="277">IF(LEN(I2819)=0,"",TRUNC(M2819,0))</f>
        <v/>
      </c>
    </row>
    <row r="2820" spans="4:16" x14ac:dyDescent="0.3">
      <c r="D2820" s="2"/>
      <c r="I2820" s="42" t="str">
        <f>IF(LEN(H2820)&gt;0,G2820*0.5+((F2820/Summary!$B$3)*0.5),"")</f>
        <v/>
      </c>
      <c r="J2820" s="56" t="str">
        <f t="shared" si="273"/>
        <v/>
      </c>
      <c r="K2820" s="42" t="str">
        <f t="shared" si="272"/>
        <v/>
      </c>
      <c r="L2820" s="42" t="str">
        <f t="shared" si="274"/>
        <v/>
      </c>
      <c r="M2820" s="56" t="str">
        <f t="shared" si="275"/>
        <v/>
      </c>
      <c r="N2820" s="42" t="str">
        <f>IF(LEN(I2820)=0,"",VLOOKUP(M2820,'Decile Calc'!$G$2:$H$11,2))</f>
        <v/>
      </c>
      <c r="O2820" s="57" t="str">
        <f t="shared" si="276"/>
        <v/>
      </c>
      <c r="P2820" s="42" t="str">
        <f t="shared" si="277"/>
        <v/>
      </c>
    </row>
    <row r="2821" spans="4:16" x14ac:dyDescent="0.3">
      <c r="D2821" s="30"/>
      <c r="I2821" s="42" t="str">
        <f>IF(LEN(H2821)&gt;0,G2821*0.5+((F2821/Summary!$B$3)*0.5),"")</f>
        <v/>
      </c>
      <c r="J2821" s="56" t="str">
        <f t="shared" si="273"/>
        <v/>
      </c>
      <c r="K2821" s="42" t="str">
        <f t="shared" si="272"/>
        <v/>
      </c>
      <c r="L2821" s="42" t="str">
        <f t="shared" si="274"/>
        <v/>
      </c>
      <c r="M2821" s="56" t="str">
        <f t="shared" si="275"/>
        <v/>
      </c>
      <c r="N2821" s="42" t="str">
        <f>IF(LEN(I2821)=0,"",VLOOKUP(M2821,'Decile Calc'!$G$2:$H$11,2))</f>
        <v/>
      </c>
      <c r="O2821" s="57" t="str">
        <f t="shared" si="276"/>
        <v/>
      </c>
      <c r="P2821" s="42" t="str">
        <f t="shared" si="277"/>
        <v/>
      </c>
    </row>
    <row r="2822" spans="4:16" x14ac:dyDescent="0.3">
      <c r="D2822" s="2"/>
      <c r="I2822" s="42" t="str">
        <f>IF(LEN(H2822)&gt;0,G2822*0.5+((F2822/Summary!$B$3)*0.5),"")</f>
        <v/>
      </c>
      <c r="J2822" s="56" t="str">
        <f t="shared" si="273"/>
        <v/>
      </c>
      <c r="K2822" s="42" t="str">
        <f t="shared" si="272"/>
        <v/>
      </c>
      <c r="L2822" s="42" t="str">
        <f t="shared" si="274"/>
        <v/>
      </c>
      <c r="M2822" s="56" t="str">
        <f t="shared" si="275"/>
        <v/>
      </c>
      <c r="N2822" s="42" t="str">
        <f>IF(LEN(I2822)=0,"",VLOOKUP(M2822,'Decile Calc'!$G$2:$H$11,2))</f>
        <v/>
      </c>
      <c r="O2822" s="57" t="str">
        <f t="shared" si="276"/>
        <v/>
      </c>
      <c r="P2822" s="42" t="str">
        <f t="shared" si="277"/>
        <v/>
      </c>
    </row>
    <row r="2823" spans="4:16" x14ac:dyDescent="0.3">
      <c r="D2823" s="30"/>
      <c r="H2823" s="69"/>
      <c r="I2823" s="42" t="str">
        <f>IF(LEN(H2823)&gt;0,G2823*0.5+((F2823/Summary!$B$3)*0.5),"")</f>
        <v/>
      </c>
      <c r="J2823" s="56" t="str">
        <f t="shared" si="273"/>
        <v/>
      </c>
      <c r="K2823" s="42" t="str">
        <f t="shared" si="272"/>
        <v/>
      </c>
      <c r="L2823" s="42" t="str">
        <f t="shared" si="274"/>
        <v/>
      </c>
      <c r="M2823" s="56" t="str">
        <f t="shared" si="275"/>
        <v/>
      </c>
      <c r="N2823" s="42" t="str">
        <f>IF(LEN(I2823)=0,"",VLOOKUP(M2823,'Decile Calc'!$G$2:$H$11,2))</f>
        <v/>
      </c>
      <c r="O2823" s="57" t="str">
        <f t="shared" si="276"/>
        <v/>
      </c>
      <c r="P2823" s="42" t="str">
        <f t="shared" si="277"/>
        <v/>
      </c>
    </row>
    <row r="2824" spans="4:16" x14ac:dyDescent="0.3">
      <c r="D2824" s="2"/>
      <c r="I2824" s="42" t="str">
        <f>IF(LEN(H2824)&gt;0,G2824*0.5+((F2824/Summary!$B$3)*0.5),"")</f>
        <v/>
      </c>
      <c r="J2824" s="56" t="str">
        <f t="shared" si="273"/>
        <v/>
      </c>
      <c r="K2824" s="42" t="str">
        <f t="shared" si="272"/>
        <v/>
      </c>
      <c r="L2824" s="42" t="str">
        <f t="shared" si="274"/>
        <v/>
      </c>
      <c r="M2824" s="56" t="str">
        <f t="shared" si="275"/>
        <v/>
      </c>
      <c r="N2824" s="42" t="str">
        <f>IF(LEN(I2824)=0,"",VLOOKUP(M2824,'Decile Calc'!$G$2:$H$11,2))</f>
        <v/>
      </c>
      <c r="O2824" s="57" t="str">
        <f t="shared" si="276"/>
        <v/>
      </c>
      <c r="P2824" s="42" t="str">
        <f t="shared" si="277"/>
        <v/>
      </c>
    </row>
    <row r="2825" spans="4:16" x14ac:dyDescent="0.3">
      <c r="D2825" s="2"/>
      <c r="I2825" s="42" t="str">
        <f>IF(LEN(H2825)&gt;0,G2825*0.5+((F2825/Summary!$B$3)*0.5),"")</f>
        <v/>
      </c>
      <c r="J2825" s="56" t="str">
        <f t="shared" si="273"/>
        <v/>
      </c>
      <c r="K2825" s="42" t="str">
        <f t="shared" si="272"/>
        <v/>
      </c>
      <c r="L2825" s="42" t="str">
        <f t="shared" si="274"/>
        <v/>
      </c>
      <c r="M2825" s="56" t="str">
        <f t="shared" si="275"/>
        <v/>
      </c>
      <c r="N2825" s="42" t="str">
        <f>IF(LEN(I2825)=0,"",VLOOKUP(M2825,'Decile Calc'!$G$2:$H$11,2))</f>
        <v/>
      </c>
      <c r="O2825" s="57" t="str">
        <f t="shared" si="276"/>
        <v/>
      </c>
      <c r="P2825" s="42" t="str">
        <f t="shared" si="277"/>
        <v/>
      </c>
    </row>
    <row r="2826" spans="4:16" x14ac:dyDescent="0.3">
      <c r="D2826" s="30"/>
      <c r="I2826" s="42" t="str">
        <f>IF(LEN(H2826)&gt;0,G2826*0.5+((F2826/Summary!$B$3)*0.5),"")</f>
        <v/>
      </c>
      <c r="J2826" s="56" t="str">
        <f t="shared" si="273"/>
        <v/>
      </c>
      <c r="K2826" s="42" t="str">
        <f t="shared" si="272"/>
        <v/>
      </c>
      <c r="L2826" s="42" t="str">
        <f t="shared" si="274"/>
        <v/>
      </c>
      <c r="M2826" s="56" t="str">
        <f t="shared" si="275"/>
        <v/>
      </c>
      <c r="N2826" s="42" t="str">
        <f>IF(LEN(I2826)=0,"",VLOOKUP(M2826,'Decile Calc'!$G$2:$H$11,2))</f>
        <v/>
      </c>
      <c r="O2826" s="57" t="str">
        <f t="shared" si="276"/>
        <v/>
      </c>
      <c r="P2826" s="42" t="str">
        <f t="shared" si="277"/>
        <v/>
      </c>
    </row>
    <row r="2827" spans="4:16" x14ac:dyDescent="0.3">
      <c r="D2827" s="30"/>
      <c r="I2827" s="42" t="str">
        <f>IF(LEN(H2827)&gt;0,G2827*0.5+((F2827/Summary!$B$3)*0.5),"")</f>
        <v/>
      </c>
      <c r="J2827" s="56" t="str">
        <f t="shared" si="273"/>
        <v/>
      </c>
      <c r="K2827" s="42" t="str">
        <f t="shared" si="272"/>
        <v/>
      </c>
      <c r="L2827" s="42" t="str">
        <f t="shared" si="274"/>
        <v/>
      </c>
      <c r="M2827" s="56" t="str">
        <f t="shared" si="275"/>
        <v/>
      </c>
      <c r="N2827" s="42" t="str">
        <f>IF(LEN(I2827)=0,"",VLOOKUP(M2827,'Decile Calc'!$G$2:$H$11,2))</f>
        <v/>
      </c>
      <c r="O2827" s="57" t="str">
        <f t="shared" si="276"/>
        <v/>
      </c>
      <c r="P2827" s="42" t="str">
        <f t="shared" si="277"/>
        <v/>
      </c>
    </row>
    <row r="2828" spans="4:16" x14ac:dyDescent="0.3">
      <c r="D2828" s="30"/>
      <c r="I2828" s="42" t="str">
        <f>IF(LEN(H2828)&gt;0,G2828*0.5+((F2828/Summary!$B$3)*0.5),"")</f>
        <v/>
      </c>
      <c r="J2828" s="56" t="str">
        <f t="shared" si="273"/>
        <v/>
      </c>
      <c r="K2828" s="42" t="str">
        <f t="shared" si="272"/>
        <v/>
      </c>
      <c r="L2828" s="42" t="str">
        <f t="shared" si="274"/>
        <v/>
      </c>
      <c r="M2828" s="56" t="str">
        <f t="shared" si="275"/>
        <v/>
      </c>
      <c r="N2828" s="42" t="str">
        <f>IF(LEN(I2828)=0,"",VLOOKUP(M2828,'Decile Calc'!$G$2:$H$11,2))</f>
        <v/>
      </c>
      <c r="O2828" s="57" t="str">
        <f t="shared" si="276"/>
        <v/>
      </c>
      <c r="P2828" s="42" t="str">
        <f t="shared" si="277"/>
        <v/>
      </c>
    </row>
    <row r="2829" spans="4:16" x14ac:dyDescent="0.3">
      <c r="D2829" s="30"/>
      <c r="I2829" s="42" t="str">
        <f>IF(LEN(H2829)&gt;0,G2829*0.5+((F2829/Summary!$B$3)*0.5),"")</f>
        <v/>
      </c>
      <c r="J2829" s="56" t="str">
        <f t="shared" si="273"/>
        <v/>
      </c>
      <c r="K2829" s="42" t="str">
        <f t="shared" si="272"/>
        <v/>
      </c>
      <c r="L2829" s="42" t="str">
        <f t="shared" si="274"/>
        <v/>
      </c>
      <c r="M2829" s="56" t="str">
        <f t="shared" si="275"/>
        <v/>
      </c>
      <c r="N2829" s="42" t="str">
        <f>IF(LEN(I2829)=0,"",VLOOKUP(M2829,'Decile Calc'!$G$2:$H$11,2))</f>
        <v/>
      </c>
      <c r="O2829" s="57" t="str">
        <f t="shared" si="276"/>
        <v/>
      </c>
      <c r="P2829" s="42" t="str">
        <f t="shared" si="277"/>
        <v/>
      </c>
    </row>
    <row r="2830" spans="4:16" x14ac:dyDescent="0.3">
      <c r="D2830" s="2"/>
      <c r="I2830" s="42" t="str">
        <f>IF(LEN(H2830)&gt;0,G2830*0.5+((F2830/Summary!$B$3)*0.5),"")</f>
        <v/>
      </c>
      <c r="J2830" s="56" t="str">
        <f t="shared" si="273"/>
        <v/>
      </c>
      <c r="K2830" s="42" t="str">
        <f t="shared" si="272"/>
        <v/>
      </c>
      <c r="L2830" s="42" t="str">
        <f t="shared" si="274"/>
        <v/>
      </c>
      <c r="M2830" s="56" t="str">
        <f t="shared" si="275"/>
        <v/>
      </c>
      <c r="N2830" s="42" t="str">
        <f>IF(LEN(I2830)=0,"",VLOOKUP(M2830,'Decile Calc'!$G$2:$H$11,2))</f>
        <v/>
      </c>
      <c r="O2830" s="57" t="str">
        <f t="shared" si="276"/>
        <v/>
      </c>
      <c r="P2830" s="42" t="str">
        <f t="shared" si="277"/>
        <v/>
      </c>
    </row>
    <row r="2831" spans="4:16" x14ac:dyDescent="0.3">
      <c r="D2831" s="2"/>
      <c r="I2831" s="42" t="str">
        <f>IF(LEN(H2831)&gt;0,G2831*0.5+((F2831/Summary!$B$3)*0.5),"")</f>
        <v/>
      </c>
      <c r="J2831" s="56" t="str">
        <f t="shared" si="273"/>
        <v/>
      </c>
      <c r="K2831" s="42" t="str">
        <f t="shared" si="272"/>
        <v/>
      </c>
      <c r="L2831" s="42" t="str">
        <f t="shared" si="274"/>
        <v/>
      </c>
      <c r="M2831" s="56" t="str">
        <f t="shared" si="275"/>
        <v/>
      </c>
      <c r="N2831" s="42" t="str">
        <f>IF(LEN(I2831)=0,"",VLOOKUP(M2831,'Decile Calc'!$G$2:$H$11,2))</f>
        <v/>
      </c>
      <c r="O2831" s="57" t="str">
        <f t="shared" si="276"/>
        <v/>
      </c>
      <c r="P2831" s="42" t="str">
        <f t="shared" si="277"/>
        <v/>
      </c>
    </row>
    <row r="2832" spans="4:16" x14ac:dyDescent="0.3">
      <c r="D2832" s="2"/>
      <c r="I2832" s="42" t="str">
        <f>IF(LEN(H2832)&gt;0,G2832*0.5+((F2832/Summary!$B$3)*0.5),"")</f>
        <v/>
      </c>
      <c r="J2832" s="56" t="str">
        <f t="shared" si="273"/>
        <v/>
      </c>
      <c r="K2832" s="42" t="str">
        <f t="shared" si="272"/>
        <v/>
      </c>
      <c r="L2832" s="42" t="str">
        <f t="shared" si="274"/>
        <v/>
      </c>
      <c r="M2832" s="56" t="str">
        <f t="shared" si="275"/>
        <v/>
      </c>
      <c r="N2832" s="42" t="str">
        <f>IF(LEN(I2832)=0,"",VLOOKUP(M2832,'Decile Calc'!$G$2:$H$11,2))</f>
        <v/>
      </c>
      <c r="O2832" s="57" t="str">
        <f t="shared" si="276"/>
        <v/>
      </c>
      <c r="P2832" s="42" t="str">
        <f t="shared" si="277"/>
        <v/>
      </c>
    </row>
    <row r="2833" spans="4:16" x14ac:dyDescent="0.3">
      <c r="D2833" s="2"/>
      <c r="I2833" s="42" t="str">
        <f>IF(LEN(H2833)&gt;0,G2833*0.5+((F2833/Summary!$B$3)*0.5),"")</f>
        <v/>
      </c>
      <c r="J2833" s="56" t="str">
        <f t="shared" si="273"/>
        <v/>
      </c>
      <c r="K2833" s="42" t="str">
        <f t="shared" si="272"/>
        <v/>
      </c>
      <c r="L2833" s="42" t="str">
        <f t="shared" si="274"/>
        <v/>
      </c>
      <c r="M2833" s="56" t="str">
        <f t="shared" si="275"/>
        <v/>
      </c>
      <c r="N2833" s="42" t="str">
        <f>IF(LEN(I2833)=0,"",VLOOKUP(M2833,'Decile Calc'!$G$2:$H$11,2))</f>
        <v/>
      </c>
      <c r="O2833" s="57" t="str">
        <f t="shared" si="276"/>
        <v/>
      </c>
      <c r="P2833" s="42" t="str">
        <f t="shared" si="277"/>
        <v/>
      </c>
    </row>
    <row r="2834" spans="4:16" x14ac:dyDescent="0.3">
      <c r="D2834" s="2"/>
      <c r="I2834" s="42" t="str">
        <f>IF(LEN(H2834)&gt;0,G2834*0.5+((F2834/Summary!$B$3)*0.5),"")</f>
        <v/>
      </c>
      <c r="J2834" s="56" t="str">
        <f t="shared" si="273"/>
        <v/>
      </c>
      <c r="K2834" s="42" t="str">
        <f t="shared" si="272"/>
        <v/>
      </c>
      <c r="L2834" s="42" t="str">
        <f t="shared" si="274"/>
        <v/>
      </c>
      <c r="M2834" s="56" t="str">
        <f t="shared" si="275"/>
        <v/>
      </c>
      <c r="N2834" s="42" t="str">
        <f>IF(LEN(I2834)=0,"",VLOOKUP(M2834,'Decile Calc'!$G$2:$H$11,2))</f>
        <v/>
      </c>
      <c r="O2834" s="57" t="str">
        <f t="shared" si="276"/>
        <v/>
      </c>
      <c r="P2834" s="42" t="str">
        <f t="shared" si="277"/>
        <v/>
      </c>
    </row>
    <row r="2835" spans="4:16" x14ac:dyDescent="0.3">
      <c r="D2835" s="2"/>
      <c r="I2835" s="42" t="str">
        <f>IF(LEN(H2835)&gt;0,G2835*0.5+((F2835/Summary!$B$3)*0.5),"")</f>
        <v/>
      </c>
      <c r="J2835" s="56" t="str">
        <f t="shared" si="273"/>
        <v/>
      </c>
      <c r="K2835" s="42" t="str">
        <f t="shared" si="272"/>
        <v/>
      </c>
      <c r="L2835" s="42" t="str">
        <f t="shared" si="274"/>
        <v/>
      </c>
      <c r="M2835" s="56" t="str">
        <f t="shared" si="275"/>
        <v/>
      </c>
      <c r="N2835" s="42" t="str">
        <f>IF(LEN(I2835)=0,"",VLOOKUP(M2835,'Decile Calc'!$G$2:$H$11,2))</f>
        <v/>
      </c>
      <c r="O2835" s="57" t="str">
        <f t="shared" si="276"/>
        <v/>
      </c>
      <c r="P2835" s="42" t="str">
        <f t="shared" si="277"/>
        <v/>
      </c>
    </row>
    <row r="2836" spans="4:16" x14ac:dyDescent="0.3">
      <c r="D2836" s="30"/>
      <c r="I2836" s="42" t="str">
        <f>IF(LEN(H2836)&gt;0,G2836*0.5+((F2836/Summary!$B$3)*0.5),"")</f>
        <v/>
      </c>
      <c r="J2836" s="56" t="str">
        <f t="shared" si="273"/>
        <v/>
      </c>
      <c r="K2836" s="42" t="str">
        <f t="shared" si="272"/>
        <v/>
      </c>
      <c r="L2836" s="42" t="str">
        <f t="shared" si="274"/>
        <v/>
      </c>
      <c r="M2836" s="56" t="str">
        <f t="shared" si="275"/>
        <v/>
      </c>
      <c r="N2836" s="42" t="str">
        <f>IF(LEN(I2836)=0,"",VLOOKUP(M2836,'Decile Calc'!$G$2:$H$11,2))</f>
        <v/>
      </c>
      <c r="O2836" s="57" t="str">
        <f t="shared" si="276"/>
        <v/>
      </c>
      <c r="P2836" s="42" t="str">
        <f t="shared" si="277"/>
        <v/>
      </c>
    </row>
    <row r="2837" spans="4:16" x14ac:dyDescent="0.3">
      <c r="D2837" s="2"/>
      <c r="I2837" s="42" t="str">
        <f>IF(LEN(H2837)&gt;0,G2837*0.5+((F2837/Summary!$B$3)*0.5),"")</f>
        <v/>
      </c>
      <c r="J2837" s="56" t="str">
        <f t="shared" si="273"/>
        <v/>
      </c>
      <c r="K2837" s="42" t="str">
        <f t="shared" si="272"/>
        <v/>
      </c>
      <c r="L2837" s="42" t="str">
        <f t="shared" si="274"/>
        <v/>
      </c>
      <c r="M2837" s="56" t="str">
        <f t="shared" si="275"/>
        <v/>
      </c>
      <c r="N2837" s="42" t="str">
        <f>IF(LEN(I2837)=0,"",VLOOKUP(M2837,'Decile Calc'!$G$2:$H$11,2))</f>
        <v/>
      </c>
      <c r="O2837" s="57" t="str">
        <f t="shared" si="276"/>
        <v/>
      </c>
      <c r="P2837" s="42" t="str">
        <f t="shared" si="277"/>
        <v/>
      </c>
    </row>
    <row r="2838" spans="4:16" x14ac:dyDescent="0.3">
      <c r="D2838" s="2"/>
      <c r="I2838" s="42" t="str">
        <f>IF(LEN(H2838)&gt;0,G2838*0.5+((F2838/Summary!$B$3)*0.5),"")</f>
        <v/>
      </c>
      <c r="J2838" s="56" t="str">
        <f t="shared" si="273"/>
        <v/>
      </c>
      <c r="K2838" s="42" t="str">
        <f t="shared" si="272"/>
        <v/>
      </c>
      <c r="L2838" s="42" t="str">
        <f t="shared" si="274"/>
        <v/>
      </c>
      <c r="M2838" s="56" t="str">
        <f t="shared" si="275"/>
        <v/>
      </c>
      <c r="N2838" s="42" t="str">
        <f>IF(LEN(I2838)=0,"",VLOOKUP(M2838,'Decile Calc'!$G$2:$H$11,2))</f>
        <v/>
      </c>
      <c r="O2838" s="57" t="str">
        <f t="shared" si="276"/>
        <v/>
      </c>
      <c r="P2838" s="42" t="str">
        <f t="shared" si="277"/>
        <v/>
      </c>
    </row>
    <row r="2839" spans="4:16" x14ac:dyDescent="0.3">
      <c r="D2839" s="30"/>
      <c r="I2839" s="42" t="str">
        <f>IF(LEN(H2839)&gt;0,G2839*0.5+((F2839/Summary!$B$3)*0.5),"")</f>
        <v/>
      </c>
      <c r="J2839" s="56" t="str">
        <f t="shared" si="273"/>
        <v/>
      </c>
      <c r="K2839" s="42" t="str">
        <f t="shared" si="272"/>
        <v/>
      </c>
      <c r="L2839" s="42" t="str">
        <f t="shared" si="274"/>
        <v/>
      </c>
      <c r="M2839" s="56" t="str">
        <f t="shared" si="275"/>
        <v/>
      </c>
      <c r="N2839" s="42" t="str">
        <f>IF(LEN(I2839)=0,"",VLOOKUP(M2839,'Decile Calc'!$G$2:$H$11,2))</f>
        <v/>
      </c>
      <c r="O2839" s="57" t="str">
        <f t="shared" si="276"/>
        <v/>
      </c>
      <c r="P2839" s="42" t="str">
        <f t="shared" si="277"/>
        <v/>
      </c>
    </row>
    <row r="2840" spans="4:16" x14ac:dyDescent="0.3">
      <c r="D2840" s="2"/>
      <c r="I2840" s="42" t="str">
        <f>IF(LEN(H2840)&gt;0,G2840*0.5+((F2840/Summary!$B$3)*0.5),"")</f>
        <v/>
      </c>
      <c r="J2840" s="56" t="str">
        <f t="shared" si="273"/>
        <v/>
      </c>
      <c r="K2840" s="42" t="str">
        <f t="shared" si="272"/>
        <v/>
      </c>
      <c r="L2840" s="42" t="str">
        <f t="shared" si="274"/>
        <v/>
      </c>
      <c r="M2840" s="56" t="str">
        <f t="shared" si="275"/>
        <v/>
      </c>
      <c r="N2840" s="42" t="str">
        <f>IF(LEN(I2840)=0,"",VLOOKUP(M2840,'Decile Calc'!$G$2:$H$11,2))</f>
        <v/>
      </c>
      <c r="O2840" s="57" t="str">
        <f t="shared" si="276"/>
        <v/>
      </c>
      <c r="P2840" s="42" t="str">
        <f t="shared" si="277"/>
        <v/>
      </c>
    </row>
    <row r="2841" spans="4:16" x14ac:dyDescent="0.3">
      <c r="D2841" s="2"/>
      <c r="I2841" s="42" t="str">
        <f>IF(LEN(H2841)&gt;0,G2841*0.5+((F2841/Summary!$B$3)*0.5),"")</f>
        <v/>
      </c>
      <c r="J2841" s="56" t="str">
        <f t="shared" si="273"/>
        <v/>
      </c>
      <c r="K2841" s="42" t="str">
        <f t="shared" si="272"/>
        <v/>
      </c>
      <c r="L2841" s="42" t="str">
        <f t="shared" si="274"/>
        <v/>
      </c>
      <c r="M2841" s="56" t="str">
        <f t="shared" si="275"/>
        <v/>
      </c>
      <c r="N2841" s="42" t="str">
        <f>IF(LEN(I2841)=0,"",VLOOKUP(M2841,'Decile Calc'!$G$2:$H$11,2))</f>
        <v/>
      </c>
      <c r="O2841" s="57" t="str">
        <f t="shared" si="276"/>
        <v/>
      </c>
      <c r="P2841" s="42" t="str">
        <f t="shared" si="277"/>
        <v/>
      </c>
    </row>
    <row r="2842" spans="4:16" x14ac:dyDescent="0.3">
      <c r="D2842" s="2"/>
      <c r="H2842" s="63"/>
      <c r="I2842" s="42" t="str">
        <f>IF(LEN(H2842)&gt;0,G2842*0.5+((F2842/Summary!$B$3)*0.5),"")</f>
        <v/>
      </c>
      <c r="J2842" s="56" t="str">
        <f t="shared" si="273"/>
        <v/>
      </c>
      <c r="K2842" s="42" t="str">
        <f t="shared" si="272"/>
        <v/>
      </c>
      <c r="L2842" s="42" t="str">
        <f t="shared" si="274"/>
        <v/>
      </c>
      <c r="M2842" s="56" t="str">
        <f t="shared" si="275"/>
        <v/>
      </c>
      <c r="N2842" s="42" t="str">
        <f>IF(LEN(I2842)=0,"",VLOOKUP(M2842,'Decile Calc'!$G$2:$H$11,2))</f>
        <v/>
      </c>
      <c r="O2842" s="57" t="str">
        <f t="shared" si="276"/>
        <v/>
      </c>
      <c r="P2842" s="42" t="str">
        <f t="shared" si="277"/>
        <v/>
      </c>
    </row>
    <row r="2843" spans="4:16" x14ac:dyDescent="0.3">
      <c r="D2843" s="2"/>
      <c r="I2843" s="42" t="str">
        <f>IF(LEN(H2843)&gt;0,G2843*0.5+((F2843/Summary!$B$3)*0.5),"")</f>
        <v/>
      </c>
      <c r="J2843" s="56" t="str">
        <f t="shared" si="273"/>
        <v/>
      </c>
      <c r="K2843" s="42" t="str">
        <f t="shared" si="272"/>
        <v/>
      </c>
      <c r="L2843" s="42" t="str">
        <f t="shared" si="274"/>
        <v/>
      </c>
      <c r="M2843" s="56" t="str">
        <f t="shared" si="275"/>
        <v/>
      </c>
      <c r="N2843" s="42" t="str">
        <f>IF(LEN(I2843)=0,"",VLOOKUP(M2843,'Decile Calc'!$G$2:$H$11,2))</f>
        <v/>
      </c>
      <c r="O2843" s="57" t="str">
        <f t="shared" si="276"/>
        <v/>
      </c>
      <c r="P2843" s="42" t="str">
        <f t="shared" si="277"/>
        <v/>
      </c>
    </row>
    <row r="2844" spans="4:16" x14ac:dyDescent="0.3">
      <c r="D2844" s="2"/>
      <c r="I2844" s="42" t="str">
        <f>IF(LEN(H2844)&gt;0,G2844*0.5+((F2844/Summary!$B$3)*0.5),"")</f>
        <v/>
      </c>
      <c r="J2844" s="56" t="str">
        <f t="shared" si="273"/>
        <v/>
      </c>
      <c r="K2844" s="42" t="str">
        <f t="shared" si="272"/>
        <v/>
      </c>
      <c r="L2844" s="42" t="str">
        <f t="shared" si="274"/>
        <v/>
      </c>
      <c r="M2844" s="56" t="str">
        <f t="shared" si="275"/>
        <v/>
      </c>
      <c r="N2844" s="42" t="str">
        <f>IF(LEN(I2844)=0,"",VLOOKUP(M2844,'Decile Calc'!$G$2:$H$11,2))</f>
        <v/>
      </c>
      <c r="O2844" s="57" t="str">
        <f t="shared" si="276"/>
        <v/>
      </c>
      <c r="P2844" s="42" t="str">
        <f t="shared" si="277"/>
        <v/>
      </c>
    </row>
    <row r="2845" spans="4:16" x14ac:dyDescent="0.3">
      <c r="D2845" s="2"/>
      <c r="I2845" s="42" t="str">
        <f>IF(LEN(H2845)&gt;0,G2845*0.5+((F2845/Summary!$B$3)*0.5),"")</f>
        <v/>
      </c>
      <c r="J2845" s="56" t="str">
        <f t="shared" si="273"/>
        <v/>
      </c>
      <c r="K2845" s="42" t="str">
        <f t="shared" si="272"/>
        <v/>
      </c>
      <c r="L2845" s="42" t="str">
        <f t="shared" si="274"/>
        <v/>
      </c>
      <c r="M2845" s="56" t="str">
        <f t="shared" si="275"/>
        <v/>
      </c>
      <c r="N2845" s="42" t="str">
        <f>IF(LEN(I2845)=0,"",VLOOKUP(M2845,'Decile Calc'!$G$2:$H$11,2))</f>
        <v/>
      </c>
      <c r="O2845" s="57" t="str">
        <f t="shared" si="276"/>
        <v/>
      </c>
      <c r="P2845" s="42" t="str">
        <f t="shared" si="277"/>
        <v/>
      </c>
    </row>
    <row r="2846" spans="4:16" x14ac:dyDescent="0.3">
      <c r="D2846" s="2"/>
      <c r="H2846" s="63"/>
      <c r="I2846" s="42" t="str">
        <f>IF(LEN(H2846)&gt;0,G2846*0.5+((F2846/Summary!$B$3)*0.5),"")</f>
        <v/>
      </c>
      <c r="J2846" s="56" t="str">
        <f t="shared" si="273"/>
        <v/>
      </c>
      <c r="K2846" s="42" t="str">
        <f t="shared" si="272"/>
        <v/>
      </c>
      <c r="L2846" s="42" t="str">
        <f t="shared" si="274"/>
        <v/>
      </c>
      <c r="M2846" s="56" t="str">
        <f t="shared" si="275"/>
        <v/>
      </c>
      <c r="N2846" s="42" t="str">
        <f>IF(LEN(I2846)=0,"",VLOOKUP(M2846,'Decile Calc'!$G$2:$H$11,2))</f>
        <v/>
      </c>
      <c r="O2846" s="57" t="str">
        <f t="shared" si="276"/>
        <v/>
      </c>
      <c r="P2846" s="42" t="str">
        <f t="shared" si="277"/>
        <v/>
      </c>
    </row>
    <row r="2847" spans="4:16" x14ac:dyDescent="0.3">
      <c r="D2847" s="2"/>
      <c r="I2847" s="42" t="str">
        <f>IF(LEN(H2847)&gt;0,G2847*0.5+((F2847/Summary!$B$3)*0.5),"")</f>
        <v/>
      </c>
      <c r="J2847" s="56" t="str">
        <f t="shared" si="273"/>
        <v/>
      </c>
      <c r="K2847" s="42" t="str">
        <f t="shared" si="272"/>
        <v/>
      </c>
      <c r="L2847" s="42" t="str">
        <f t="shared" si="274"/>
        <v/>
      </c>
      <c r="M2847" s="56" t="str">
        <f t="shared" si="275"/>
        <v/>
      </c>
      <c r="N2847" s="42" t="str">
        <f>IF(LEN(I2847)=0,"",VLOOKUP(M2847,'Decile Calc'!$G$2:$H$11,2))</f>
        <v/>
      </c>
      <c r="O2847" s="57" t="str">
        <f t="shared" si="276"/>
        <v/>
      </c>
      <c r="P2847" s="42" t="str">
        <f t="shared" si="277"/>
        <v/>
      </c>
    </row>
    <row r="2848" spans="4:16" x14ac:dyDescent="0.3">
      <c r="D2848" s="2"/>
      <c r="I2848" s="42" t="str">
        <f>IF(LEN(H2848)&gt;0,G2848*0.5+((F2848/Summary!$B$3)*0.5),"")</f>
        <v/>
      </c>
      <c r="J2848" s="56" t="str">
        <f t="shared" si="273"/>
        <v/>
      </c>
      <c r="K2848" s="42" t="str">
        <f t="shared" si="272"/>
        <v/>
      </c>
      <c r="L2848" s="42" t="str">
        <f t="shared" si="274"/>
        <v/>
      </c>
      <c r="M2848" s="56" t="str">
        <f t="shared" si="275"/>
        <v/>
      </c>
      <c r="N2848" s="42" t="str">
        <f>IF(LEN(I2848)=0,"",VLOOKUP(M2848,'Decile Calc'!$G$2:$H$11,2))</f>
        <v/>
      </c>
      <c r="O2848" s="57" t="str">
        <f t="shared" si="276"/>
        <v/>
      </c>
      <c r="P2848" s="42" t="str">
        <f t="shared" si="277"/>
        <v/>
      </c>
    </row>
    <row r="2849" spans="4:16" x14ac:dyDescent="0.3">
      <c r="D2849" s="2"/>
      <c r="I2849" s="42" t="str">
        <f>IF(LEN(H2849)&gt;0,G2849*0.5+((F2849/Summary!$B$3)*0.5),"")</f>
        <v/>
      </c>
      <c r="J2849" s="56" t="str">
        <f t="shared" si="273"/>
        <v/>
      </c>
      <c r="K2849" s="42" t="str">
        <f t="shared" si="272"/>
        <v/>
      </c>
      <c r="L2849" s="42" t="str">
        <f t="shared" si="274"/>
        <v/>
      </c>
      <c r="M2849" s="56" t="str">
        <f t="shared" si="275"/>
        <v/>
      </c>
      <c r="N2849" s="42" t="str">
        <f>IF(LEN(I2849)=0,"",VLOOKUP(M2849,'Decile Calc'!$G$2:$H$11,2))</f>
        <v/>
      </c>
      <c r="O2849" s="57" t="str">
        <f t="shared" si="276"/>
        <v/>
      </c>
      <c r="P2849" s="42" t="str">
        <f t="shared" si="277"/>
        <v/>
      </c>
    </row>
    <row r="2850" spans="4:16" x14ac:dyDescent="0.3">
      <c r="D2850" s="2"/>
      <c r="I2850" s="42" t="str">
        <f>IF(LEN(H2850)&gt;0,G2850*0.5+((F2850/Summary!$B$3)*0.5),"")</f>
        <v/>
      </c>
      <c r="J2850" s="56" t="str">
        <f t="shared" si="273"/>
        <v/>
      </c>
      <c r="K2850" s="42" t="str">
        <f t="shared" si="272"/>
        <v/>
      </c>
      <c r="L2850" s="42" t="str">
        <f t="shared" si="274"/>
        <v/>
      </c>
      <c r="M2850" s="56" t="str">
        <f t="shared" si="275"/>
        <v/>
      </c>
      <c r="N2850" s="42" t="str">
        <f>IF(LEN(I2850)=0,"",VLOOKUP(M2850,'Decile Calc'!$G$2:$H$11,2))</f>
        <v/>
      </c>
      <c r="O2850" s="57" t="str">
        <f t="shared" si="276"/>
        <v/>
      </c>
      <c r="P2850" s="42" t="str">
        <f t="shared" si="277"/>
        <v/>
      </c>
    </row>
    <row r="2851" spans="4:16" x14ac:dyDescent="0.3">
      <c r="D2851" s="2"/>
      <c r="I2851" s="42" t="str">
        <f>IF(LEN(H2851)&gt;0,G2851*0.5+((F2851/Summary!$B$3)*0.5),"")</f>
        <v/>
      </c>
      <c r="J2851" s="56" t="str">
        <f t="shared" si="273"/>
        <v/>
      </c>
      <c r="K2851" s="42" t="str">
        <f t="shared" si="272"/>
        <v/>
      </c>
      <c r="L2851" s="42" t="str">
        <f t="shared" si="274"/>
        <v/>
      </c>
      <c r="M2851" s="56" t="str">
        <f t="shared" si="275"/>
        <v/>
      </c>
      <c r="N2851" s="42" t="str">
        <f>IF(LEN(I2851)=0,"",VLOOKUP(M2851,'Decile Calc'!$G$2:$H$11,2))</f>
        <v/>
      </c>
      <c r="O2851" s="57" t="str">
        <f t="shared" si="276"/>
        <v/>
      </c>
      <c r="P2851" s="42" t="str">
        <f t="shared" si="277"/>
        <v/>
      </c>
    </row>
    <row r="2852" spans="4:16" x14ac:dyDescent="0.3">
      <c r="D2852" s="2"/>
      <c r="I2852" s="42" t="str">
        <f>IF(LEN(H2852)&gt;0,G2852*0.5+((F2852/Summary!$B$3)*0.5),"")</f>
        <v/>
      </c>
      <c r="J2852" s="56" t="str">
        <f t="shared" si="273"/>
        <v/>
      </c>
      <c r="K2852" s="42" t="str">
        <f t="shared" si="272"/>
        <v/>
      </c>
      <c r="L2852" s="42" t="str">
        <f t="shared" si="274"/>
        <v/>
      </c>
      <c r="M2852" s="56" t="str">
        <f t="shared" si="275"/>
        <v/>
      </c>
      <c r="N2852" s="42" t="str">
        <f>IF(LEN(I2852)=0,"",VLOOKUP(M2852,'Decile Calc'!$G$2:$H$11,2))</f>
        <v/>
      </c>
      <c r="O2852" s="57" t="str">
        <f t="shared" si="276"/>
        <v/>
      </c>
      <c r="P2852" s="42" t="str">
        <f t="shared" si="277"/>
        <v/>
      </c>
    </row>
    <row r="2853" spans="4:16" x14ac:dyDescent="0.3">
      <c r="D2853" s="2"/>
      <c r="I2853" s="42" t="str">
        <f>IF(LEN(H2853)&gt;0,G2853*0.5+((F2853/Summary!$B$3)*0.5),"")</f>
        <v/>
      </c>
      <c r="J2853" s="56" t="str">
        <f t="shared" si="273"/>
        <v/>
      </c>
      <c r="K2853" s="42" t="str">
        <f t="shared" si="272"/>
        <v/>
      </c>
      <c r="L2853" s="42" t="str">
        <f t="shared" si="274"/>
        <v/>
      </c>
      <c r="M2853" s="56" t="str">
        <f t="shared" si="275"/>
        <v/>
      </c>
      <c r="N2853" s="42" t="str">
        <f>IF(LEN(I2853)=0,"",VLOOKUP(M2853,'Decile Calc'!$G$2:$H$11,2))</f>
        <v/>
      </c>
      <c r="O2853" s="57" t="str">
        <f t="shared" si="276"/>
        <v/>
      </c>
      <c r="P2853" s="42" t="str">
        <f t="shared" si="277"/>
        <v/>
      </c>
    </row>
    <row r="2854" spans="4:16" x14ac:dyDescent="0.3">
      <c r="D2854" s="2"/>
      <c r="I2854" s="42" t="str">
        <f>IF(LEN(H2854)&gt;0,G2854*0.5+((F2854/Summary!$B$3)*0.5),"")</f>
        <v/>
      </c>
      <c r="J2854" s="56" t="str">
        <f t="shared" si="273"/>
        <v/>
      </c>
      <c r="K2854" s="42" t="str">
        <f t="shared" si="272"/>
        <v/>
      </c>
      <c r="L2854" s="42" t="str">
        <f t="shared" si="274"/>
        <v/>
      </c>
      <c r="M2854" s="56" t="str">
        <f t="shared" si="275"/>
        <v/>
      </c>
      <c r="N2854" s="42" t="str">
        <f>IF(LEN(I2854)=0,"",VLOOKUP(M2854,'Decile Calc'!$G$2:$H$11,2))</f>
        <v/>
      </c>
      <c r="O2854" s="57" t="str">
        <f t="shared" si="276"/>
        <v/>
      </c>
      <c r="P2854" s="42" t="str">
        <f t="shared" si="277"/>
        <v/>
      </c>
    </row>
    <row r="2855" spans="4:16" x14ac:dyDescent="0.3">
      <c r="D2855" s="2"/>
      <c r="I2855" s="42" t="str">
        <f>IF(LEN(H2855)&gt;0,G2855*0.5+((F2855/Summary!$B$3)*0.5),"")</f>
        <v/>
      </c>
      <c r="J2855" s="56" t="str">
        <f t="shared" si="273"/>
        <v/>
      </c>
      <c r="K2855" s="42" t="str">
        <f t="shared" si="272"/>
        <v/>
      </c>
      <c r="L2855" s="42" t="str">
        <f t="shared" si="274"/>
        <v/>
      </c>
      <c r="M2855" s="56" t="str">
        <f t="shared" si="275"/>
        <v/>
      </c>
      <c r="N2855" s="42" t="str">
        <f>IF(LEN(I2855)=0,"",VLOOKUP(M2855,'Decile Calc'!$G$2:$H$11,2))</f>
        <v/>
      </c>
      <c r="O2855" s="57" t="str">
        <f t="shared" si="276"/>
        <v/>
      </c>
      <c r="P2855" s="42" t="str">
        <f t="shared" si="277"/>
        <v/>
      </c>
    </row>
    <row r="2856" spans="4:16" x14ac:dyDescent="0.3">
      <c r="D2856" s="2"/>
      <c r="I2856" s="42" t="str">
        <f>IF(LEN(H2856)&gt;0,G2856*0.5+((F2856/Summary!$B$3)*0.5),"")</f>
        <v/>
      </c>
      <c r="J2856" s="56" t="str">
        <f t="shared" si="273"/>
        <v/>
      </c>
      <c r="K2856" s="42" t="str">
        <f t="shared" si="272"/>
        <v/>
      </c>
      <c r="L2856" s="42" t="str">
        <f t="shared" si="274"/>
        <v/>
      </c>
      <c r="M2856" s="56" t="str">
        <f t="shared" si="275"/>
        <v/>
      </c>
      <c r="N2856" s="42" t="str">
        <f>IF(LEN(I2856)=0,"",VLOOKUP(M2856,'Decile Calc'!$G$2:$H$11,2))</f>
        <v/>
      </c>
      <c r="O2856" s="57" t="str">
        <f t="shared" si="276"/>
        <v/>
      </c>
      <c r="P2856" s="42" t="str">
        <f t="shared" si="277"/>
        <v/>
      </c>
    </row>
    <row r="2857" spans="4:16" x14ac:dyDescent="0.3">
      <c r="D2857" s="2"/>
      <c r="I2857" s="42" t="str">
        <f>IF(LEN(H2857)&gt;0,G2857*0.5+((F2857/Summary!$B$3)*0.5),"")</f>
        <v/>
      </c>
      <c r="J2857" s="56" t="str">
        <f t="shared" si="273"/>
        <v/>
      </c>
      <c r="K2857" s="42" t="str">
        <f t="shared" si="272"/>
        <v/>
      </c>
      <c r="L2857" s="42" t="str">
        <f t="shared" si="274"/>
        <v/>
      </c>
      <c r="M2857" s="56" t="str">
        <f t="shared" si="275"/>
        <v/>
      </c>
      <c r="N2857" s="42" t="str">
        <f>IF(LEN(I2857)=0,"",VLOOKUP(M2857,'Decile Calc'!$G$2:$H$11,2))</f>
        <v/>
      </c>
      <c r="O2857" s="57" t="str">
        <f t="shared" si="276"/>
        <v/>
      </c>
      <c r="P2857" s="42" t="str">
        <f t="shared" si="277"/>
        <v/>
      </c>
    </row>
    <row r="2858" spans="4:16" x14ac:dyDescent="0.3">
      <c r="D2858" s="2"/>
      <c r="I2858" s="42" t="str">
        <f>IF(LEN(H2858)&gt;0,G2858*0.5+((F2858/Summary!$B$3)*0.5),"")</f>
        <v/>
      </c>
      <c r="J2858" s="56" t="str">
        <f t="shared" si="273"/>
        <v/>
      </c>
      <c r="K2858" s="42" t="str">
        <f t="shared" si="272"/>
        <v/>
      </c>
      <c r="L2858" s="42" t="str">
        <f t="shared" si="274"/>
        <v/>
      </c>
      <c r="M2858" s="56" t="str">
        <f t="shared" si="275"/>
        <v/>
      </c>
      <c r="N2858" s="42" t="str">
        <f>IF(LEN(I2858)=0,"",VLOOKUP(M2858,'Decile Calc'!$G$2:$H$11,2))</f>
        <v/>
      </c>
      <c r="O2858" s="57" t="str">
        <f t="shared" si="276"/>
        <v/>
      </c>
      <c r="P2858" s="42" t="str">
        <f t="shared" si="277"/>
        <v/>
      </c>
    </row>
    <row r="2859" spans="4:16" x14ac:dyDescent="0.3">
      <c r="D2859" s="2"/>
      <c r="I2859" s="42" t="str">
        <f>IF(LEN(H2859)&gt;0,G2859*0.5+((F2859/Summary!$B$3)*0.5),"")</f>
        <v/>
      </c>
      <c r="J2859" s="56" t="str">
        <f t="shared" si="273"/>
        <v/>
      </c>
      <c r="K2859" s="42" t="str">
        <f t="shared" si="272"/>
        <v/>
      </c>
      <c r="L2859" s="42" t="str">
        <f t="shared" si="274"/>
        <v/>
      </c>
      <c r="M2859" s="56" t="str">
        <f t="shared" si="275"/>
        <v/>
      </c>
      <c r="N2859" s="42" t="str">
        <f>IF(LEN(I2859)=0,"",VLOOKUP(M2859,'Decile Calc'!$G$2:$H$11,2))</f>
        <v/>
      </c>
      <c r="O2859" s="57" t="str">
        <f t="shared" si="276"/>
        <v/>
      </c>
      <c r="P2859" s="42" t="str">
        <f t="shared" si="277"/>
        <v/>
      </c>
    </row>
    <row r="2860" spans="4:16" x14ac:dyDescent="0.3">
      <c r="D2860" s="2"/>
      <c r="I2860" s="42" t="str">
        <f>IF(LEN(H2860)&gt;0,G2860*0.5+((F2860/Summary!$B$3)*0.5),"")</f>
        <v/>
      </c>
      <c r="J2860" s="56" t="str">
        <f t="shared" si="273"/>
        <v/>
      </c>
      <c r="K2860" s="42" t="str">
        <f t="shared" si="272"/>
        <v/>
      </c>
      <c r="L2860" s="42" t="str">
        <f t="shared" si="274"/>
        <v/>
      </c>
      <c r="M2860" s="56" t="str">
        <f t="shared" si="275"/>
        <v/>
      </c>
      <c r="N2860" s="42" t="str">
        <f>IF(LEN(I2860)=0,"",VLOOKUP(M2860,'Decile Calc'!$G$2:$H$11,2))</f>
        <v/>
      </c>
      <c r="O2860" s="57" t="str">
        <f t="shared" si="276"/>
        <v/>
      </c>
      <c r="P2860" s="42" t="str">
        <f t="shared" si="277"/>
        <v/>
      </c>
    </row>
    <row r="2861" spans="4:16" x14ac:dyDescent="0.3">
      <c r="D2861" s="2"/>
      <c r="H2861" s="63"/>
      <c r="I2861" s="42" t="str">
        <f>IF(LEN(H2861)&gt;0,G2861*0.5+((F2861/Summary!$B$3)*0.5),"")</f>
        <v/>
      </c>
      <c r="J2861" s="56" t="str">
        <f t="shared" si="273"/>
        <v/>
      </c>
      <c r="K2861" s="42" t="str">
        <f t="shared" si="272"/>
        <v/>
      </c>
      <c r="L2861" s="42" t="str">
        <f t="shared" si="274"/>
        <v/>
      </c>
      <c r="M2861" s="56" t="str">
        <f t="shared" si="275"/>
        <v/>
      </c>
      <c r="N2861" s="42" t="str">
        <f>IF(LEN(I2861)=0,"",VLOOKUP(M2861,'Decile Calc'!$G$2:$H$11,2))</f>
        <v/>
      </c>
      <c r="O2861" s="57" t="str">
        <f t="shared" si="276"/>
        <v/>
      </c>
      <c r="P2861" s="42" t="str">
        <f t="shared" si="277"/>
        <v/>
      </c>
    </row>
    <row r="2862" spans="4:16" x14ac:dyDescent="0.3">
      <c r="D2862" s="2"/>
      <c r="H2862" s="63"/>
      <c r="I2862" s="42" t="str">
        <f>IF(LEN(H2862)&gt;0,G2862*0.5+((F2862/Summary!$B$3)*0.5),"")</f>
        <v/>
      </c>
      <c r="J2862" s="56" t="str">
        <f t="shared" si="273"/>
        <v/>
      </c>
      <c r="K2862" s="42" t="str">
        <f t="shared" si="272"/>
        <v/>
      </c>
      <c r="L2862" s="42" t="str">
        <f t="shared" si="274"/>
        <v/>
      </c>
      <c r="M2862" s="56" t="str">
        <f t="shared" si="275"/>
        <v/>
      </c>
      <c r="N2862" s="42" t="str">
        <f>IF(LEN(I2862)=0,"",VLOOKUP(M2862,'Decile Calc'!$G$2:$H$11,2))</f>
        <v/>
      </c>
      <c r="O2862" s="57" t="str">
        <f t="shared" si="276"/>
        <v/>
      </c>
      <c r="P2862" s="42" t="str">
        <f t="shared" si="277"/>
        <v/>
      </c>
    </row>
    <row r="2863" spans="4:16" x14ac:dyDescent="0.3">
      <c r="D2863" s="30"/>
      <c r="I2863" s="42" t="str">
        <f>IF(LEN(H2863)&gt;0,G2863*0.5+((F2863/Summary!$B$3)*0.5),"")</f>
        <v/>
      </c>
      <c r="J2863" s="56" t="str">
        <f t="shared" si="273"/>
        <v/>
      </c>
      <c r="K2863" s="42" t="str">
        <f t="shared" si="272"/>
        <v/>
      </c>
      <c r="L2863" s="42" t="str">
        <f t="shared" si="274"/>
        <v/>
      </c>
      <c r="M2863" s="56" t="str">
        <f t="shared" si="275"/>
        <v/>
      </c>
      <c r="N2863" s="42" t="str">
        <f>IF(LEN(I2863)=0,"",VLOOKUP(M2863,'Decile Calc'!$G$2:$H$11,2))</f>
        <v/>
      </c>
      <c r="O2863" s="57" t="str">
        <f t="shared" si="276"/>
        <v/>
      </c>
      <c r="P2863" s="42" t="str">
        <f t="shared" si="277"/>
        <v/>
      </c>
    </row>
    <row r="2864" spans="4:16" x14ac:dyDescent="0.3">
      <c r="D2864" s="2"/>
      <c r="I2864" s="42" t="str">
        <f>IF(LEN(H2864)&gt;0,G2864*0.5+((F2864/Summary!$B$3)*0.5),"")</f>
        <v/>
      </c>
      <c r="J2864" s="56" t="str">
        <f t="shared" si="273"/>
        <v/>
      </c>
      <c r="K2864" s="42" t="str">
        <f t="shared" si="272"/>
        <v/>
      </c>
      <c r="L2864" s="42" t="str">
        <f t="shared" si="274"/>
        <v/>
      </c>
      <c r="M2864" s="56" t="str">
        <f t="shared" si="275"/>
        <v/>
      </c>
      <c r="N2864" s="42" t="str">
        <f>IF(LEN(I2864)=0,"",VLOOKUP(M2864,'Decile Calc'!$G$2:$H$11,2))</f>
        <v/>
      </c>
      <c r="O2864" s="57" t="str">
        <f t="shared" si="276"/>
        <v/>
      </c>
      <c r="P2864" s="42" t="str">
        <f t="shared" si="277"/>
        <v/>
      </c>
    </row>
    <row r="2865" spans="4:16" x14ac:dyDescent="0.3">
      <c r="D2865" s="2"/>
      <c r="I2865" s="42" t="str">
        <f>IF(LEN(H2865)&gt;0,G2865*0.5+((F2865/Summary!$B$3)*0.5),"")</f>
        <v/>
      </c>
      <c r="J2865" s="56" t="str">
        <f t="shared" si="273"/>
        <v/>
      </c>
      <c r="K2865" s="42" t="str">
        <f t="shared" si="272"/>
        <v/>
      </c>
      <c r="L2865" s="42" t="str">
        <f t="shared" si="274"/>
        <v/>
      </c>
      <c r="M2865" s="56" t="str">
        <f t="shared" si="275"/>
        <v/>
      </c>
      <c r="N2865" s="42" t="str">
        <f>IF(LEN(I2865)=0,"",VLOOKUP(M2865,'Decile Calc'!$G$2:$H$11,2))</f>
        <v/>
      </c>
      <c r="O2865" s="57" t="str">
        <f t="shared" si="276"/>
        <v/>
      </c>
      <c r="P2865" s="42" t="str">
        <f t="shared" si="277"/>
        <v/>
      </c>
    </row>
    <row r="2866" spans="4:16" x14ac:dyDescent="0.3">
      <c r="D2866" s="2"/>
      <c r="H2866" s="63"/>
      <c r="I2866" s="42" t="str">
        <f>IF(LEN(H2866)&gt;0,G2866*0.5+((F2866/Summary!$B$3)*0.5),"")</f>
        <v/>
      </c>
      <c r="J2866" s="56" t="str">
        <f t="shared" si="273"/>
        <v/>
      </c>
      <c r="K2866" s="42" t="str">
        <f t="shared" si="272"/>
        <v/>
      </c>
      <c r="L2866" s="42" t="str">
        <f t="shared" si="274"/>
        <v/>
      </c>
      <c r="M2866" s="56" t="str">
        <f t="shared" si="275"/>
        <v/>
      </c>
      <c r="N2866" s="42" t="str">
        <f>IF(LEN(I2866)=0,"",VLOOKUP(M2866,'Decile Calc'!$G$2:$H$11,2))</f>
        <v/>
      </c>
      <c r="O2866" s="57" t="str">
        <f t="shared" si="276"/>
        <v/>
      </c>
      <c r="P2866" s="42" t="str">
        <f t="shared" si="277"/>
        <v/>
      </c>
    </row>
    <row r="2867" spans="4:16" x14ac:dyDescent="0.3">
      <c r="D2867" s="2"/>
      <c r="I2867" s="42" t="str">
        <f>IF(LEN(H2867)&gt;0,G2867*0.5+((F2867/Summary!$B$3)*0.5),"")</f>
        <v/>
      </c>
      <c r="J2867" s="56" t="str">
        <f t="shared" si="273"/>
        <v/>
      </c>
      <c r="K2867" s="42" t="str">
        <f t="shared" si="272"/>
        <v/>
      </c>
      <c r="L2867" s="42" t="str">
        <f t="shared" si="274"/>
        <v/>
      </c>
      <c r="M2867" s="56" t="str">
        <f t="shared" si="275"/>
        <v/>
      </c>
      <c r="N2867" s="42" t="str">
        <f>IF(LEN(I2867)=0,"",VLOOKUP(M2867,'Decile Calc'!$G$2:$H$11,2))</f>
        <v/>
      </c>
      <c r="O2867" s="57" t="str">
        <f t="shared" si="276"/>
        <v/>
      </c>
      <c r="P2867" s="42" t="str">
        <f t="shared" si="277"/>
        <v/>
      </c>
    </row>
    <row r="2868" spans="4:16" x14ac:dyDescent="0.3">
      <c r="D2868" s="30"/>
      <c r="H2868" s="63"/>
      <c r="I2868" s="42" t="str">
        <f>IF(LEN(H2868)&gt;0,G2868*0.5+((F2868/Summary!$B$3)*0.5),"")</f>
        <v/>
      </c>
      <c r="J2868" s="56" t="str">
        <f t="shared" si="273"/>
        <v/>
      </c>
      <c r="K2868" s="42" t="str">
        <f t="shared" si="272"/>
        <v/>
      </c>
      <c r="L2868" s="42" t="str">
        <f t="shared" si="274"/>
        <v/>
      </c>
      <c r="M2868" s="56" t="str">
        <f t="shared" si="275"/>
        <v/>
      </c>
      <c r="N2868" s="42" t="str">
        <f>IF(LEN(I2868)=0,"",VLOOKUP(M2868,'Decile Calc'!$G$2:$H$11,2))</f>
        <v/>
      </c>
      <c r="O2868" s="57" t="str">
        <f t="shared" si="276"/>
        <v/>
      </c>
      <c r="P2868" s="42" t="str">
        <f t="shared" si="277"/>
        <v/>
      </c>
    </row>
    <row r="2869" spans="4:16" x14ac:dyDescent="0.3">
      <c r="D2869" s="2"/>
      <c r="I2869" s="42" t="str">
        <f>IF(LEN(H2869)&gt;0,G2869*0.5+((F2869/Summary!$B$3)*0.5),"")</f>
        <v/>
      </c>
      <c r="J2869" s="56" t="str">
        <f t="shared" si="273"/>
        <v/>
      </c>
      <c r="K2869" s="42" t="str">
        <f t="shared" si="272"/>
        <v/>
      </c>
      <c r="L2869" s="42" t="str">
        <f t="shared" si="274"/>
        <v/>
      </c>
      <c r="M2869" s="56" t="str">
        <f t="shared" si="275"/>
        <v/>
      </c>
      <c r="N2869" s="42" t="str">
        <f>IF(LEN(I2869)=0,"",VLOOKUP(M2869,'Decile Calc'!$G$2:$H$11,2))</f>
        <v/>
      </c>
      <c r="O2869" s="57" t="str">
        <f t="shared" si="276"/>
        <v/>
      </c>
      <c r="P2869" s="42" t="str">
        <f t="shared" si="277"/>
        <v/>
      </c>
    </row>
    <row r="2870" spans="4:16" x14ac:dyDescent="0.3">
      <c r="D2870" s="2"/>
      <c r="I2870" s="42" t="str">
        <f>IF(LEN(H2870)&gt;0,G2870*0.5+((F2870/Summary!$B$3)*0.5),"")</f>
        <v/>
      </c>
      <c r="J2870" s="56" t="str">
        <f t="shared" si="273"/>
        <v/>
      </c>
      <c r="K2870" s="42" t="str">
        <f t="shared" si="272"/>
        <v/>
      </c>
      <c r="L2870" s="42" t="str">
        <f t="shared" si="274"/>
        <v/>
      </c>
      <c r="M2870" s="56" t="str">
        <f t="shared" si="275"/>
        <v/>
      </c>
      <c r="N2870" s="42" t="str">
        <f>IF(LEN(I2870)=0,"",VLOOKUP(M2870,'Decile Calc'!$G$2:$H$11,2))</f>
        <v/>
      </c>
      <c r="O2870" s="57" t="str">
        <f t="shared" si="276"/>
        <v/>
      </c>
      <c r="P2870" s="42" t="str">
        <f t="shared" si="277"/>
        <v/>
      </c>
    </row>
    <row r="2871" spans="4:16" x14ac:dyDescent="0.3">
      <c r="D2871" s="30"/>
      <c r="I2871" s="42" t="str">
        <f>IF(LEN(H2871)&gt;0,G2871*0.5+((F2871/Summary!$B$3)*0.5),"")</f>
        <v/>
      </c>
      <c r="J2871" s="56" t="str">
        <f t="shared" si="273"/>
        <v/>
      </c>
      <c r="K2871" s="42" t="str">
        <f t="shared" si="272"/>
        <v/>
      </c>
      <c r="L2871" s="42" t="str">
        <f t="shared" si="274"/>
        <v/>
      </c>
      <c r="M2871" s="56" t="str">
        <f t="shared" si="275"/>
        <v/>
      </c>
      <c r="N2871" s="42" t="str">
        <f>IF(LEN(I2871)=0,"",VLOOKUP(M2871,'Decile Calc'!$G$2:$H$11,2))</f>
        <v/>
      </c>
      <c r="O2871" s="57" t="str">
        <f t="shared" si="276"/>
        <v/>
      </c>
      <c r="P2871" s="42" t="str">
        <f t="shared" si="277"/>
        <v/>
      </c>
    </row>
    <row r="2872" spans="4:16" x14ac:dyDescent="0.3">
      <c r="D2872" s="30"/>
      <c r="H2872" s="63"/>
      <c r="I2872" s="42" t="str">
        <f>IF(LEN(H2872)&gt;0,G2872*0.5+((F2872/Summary!$B$3)*0.5),"")</f>
        <v/>
      </c>
      <c r="J2872" s="56" t="str">
        <f t="shared" si="273"/>
        <v/>
      </c>
      <c r="K2872" s="42" t="str">
        <f t="shared" si="272"/>
        <v/>
      </c>
      <c r="L2872" s="42" t="str">
        <f t="shared" si="274"/>
        <v/>
      </c>
      <c r="M2872" s="56" t="str">
        <f t="shared" si="275"/>
        <v/>
      </c>
      <c r="N2872" s="42" t="str">
        <f>IF(LEN(I2872)=0,"",VLOOKUP(M2872,'Decile Calc'!$G$2:$H$11,2))</f>
        <v/>
      </c>
      <c r="O2872" s="57" t="str">
        <f t="shared" si="276"/>
        <v/>
      </c>
      <c r="P2872" s="42" t="str">
        <f t="shared" si="277"/>
        <v/>
      </c>
    </row>
    <row r="2873" spans="4:16" x14ac:dyDescent="0.3">
      <c r="D2873" s="2"/>
      <c r="I2873" s="42" t="str">
        <f>IF(LEN(H2873)&gt;0,G2873*0.5+((F2873/Summary!$B$3)*0.5),"")</f>
        <v/>
      </c>
      <c r="J2873" s="56" t="str">
        <f t="shared" si="273"/>
        <v/>
      </c>
      <c r="K2873" s="42" t="str">
        <f t="shared" si="272"/>
        <v/>
      </c>
      <c r="L2873" s="42" t="str">
        <f t="shared" si="274"/>
        <v/>
      </c>
      <c r="M2873" s="56" t="str">
        <f t="shared" si="275"/>
        <v/>
      </c>
      <c r="N2873" s="42" t="str">
        <f>IF(LEN(I2873)=0,"",VLOOKUP(M2873,'Decile Calc'!$G$2:$H$11,2))</f>
        <v/>
      </c>
      <c r="O2873" s="57" t="str">
        <f t="shared" si="276"/>
        <v/>
      </c>
      <c r="P2873" s="42" t="str">
        <f t="shared" si="277"/>
        <v/>
      </c>
    </row>
    <row r="2874" spans="4:16" x14ac:dyDescent="0.3">
      <c r="D2874" s="30"/>
      <c r="I2874" s="42" t="str">
        <f>IF(LEN(H2874)&gt;0,G2874*0.5+((F2874/Summary!$B$3)*0.5),"")</f>
        <v/>
      </c>
      <c r="J2874" s="56" t="str">
        <f t="shared" si="273"/>
        <v/>
      </c>
      <c r="K2874" s="42" t="str">
        <f t="shared" si="272"/>
        <v/>
      </c>
      <c r="L2874" s="42" t="str">
        <f t="shared" si="274"/>
        <v/>
      </c>
      <c r="M2874" s="56" t="str">
        <f t="shared" si="275"/>
        <v/>
      </c>
      <c r="N2874" s="42" t="str">
        <f>IF(LEN(I2874)=0,"",VLOOKUP(M2874,'Decile Calc'!$G$2:$H$11,2))</f>
        <v/>
      </c>
      <c r="O2874" s="57" t="str">
        <f t="shared" si="276"/>
        <v/>
      </c>
      <c r="P2874" s="42" t="str">
        <f t="shared" si="277"/>
        <v/>
      </c>
    </row>
    <row r="2875" spans="4:16" x14ac:dyDescent="0.3">
      <c r="D2875" s="2"/>
      <c r="I2875" s="42" t="str">
        <f>IF(LEN(H2875)&gt;0,G2875*0.5+((F2875/Summary!$B$3)*0.5),"")</f>
        <v/>
      </c>
      <c r="J2875" s="56" t="str">
        <f t="shared" si="273"/>
        <v/>
      </c>
      <c r="K2875" s="42" t="str">
        <f t="shared" si="272"/>
        <v/>
      </c>
      <c r="L2875" s="42" t="str">
        <f t="shared" si="274"/>
        <v/>
      </c>
      <c r="M2875" s="56" t="str">
        <f t="shared" si="275"/>
        <v/>
      </c>
      <c r="N2875" s="42" t="str">
        <f>IF(LEN(I2875)=0,"",VLOOKUP(M2875,'Decile Calc'!$G$2:$H$11,2))</f>
        <v/>
      </c>
      <c r="O2875" s="57" t="str">
        <f t="shared" si="276"/>
        <v/>
      </c>
      <c r="P2875" s="42" t="str">
        <f t="shared" si="277"/>
        <v/>
      </c>
    </row>
    <row r="2876" spans="4:16" x14ac:dyDescent="0.3">
      <c r="D2876" s="2"/>
      <c r="I2876" s="42" t="str">
        <f>IF(LEN(H2876)&gt;0,G2876*0.5+((F2876/Summary!$B$3)*0.5),"")</f>
        <v/>
      </c>
      <c r="J2876" s="56" t="str">
        <f t="shared" si="273"/>
        <v/>
      </c>
      <c r="K2876" s="42" t="str">
        <f t="shared" si="272"/>
        <v/>
      </c>
      <c r="L2876" s="42" t="str">
        <f t="shared" si="274"/>
        <v/>
      </c>
      <c r="M2876" s="56" t="str">
        <f t="shared" si="275"/>
        <v/>
      </c>
      <c r="N2876" s="42" t="str">
        <f>IF(LEN(I2876)=0,"",VLOOKUP(M2876,'Decile Calc'!$G$2:$H$11,2))</f>
        <v/>
      </c>
      <c r="O2876" s="57" t="str">
        <f t="shared" si="276"/>
        <v/>
      </c>
      <c r="P2876" s="42" t="str">
        <f t="shared" si="277"/>
        <v/>
      </c>
    </row>
    <row r="2877" spans="4:16" x14ac:dyDescent="0.3">
      <c r="D2877" s="2"/>
      <c r="I2877" s="42" t="str">
        <f>IF(LEN(H2877)&gt;0,G2877*0.5+((F2877/Summary!$B$3)*0.5),"")</f>
        <v/>
      </c>
      <c r="J2877" s="56" t="str">
        <f t="shared" si="273"/>
        <v/>
      </c>
      <c r="K2877" s="42" t="str">
        <f t="shared" si="272"/>
        <v/>
      </c>
      <c r="L2877" s="42" t="str">
        <f t="shared" si="274"/>
        <v/>
      </c>
      <c r="M2877" s="56" t="str">
        <f t="shared" si="275"/>
        <v/>
      </c>
      <c r="N2877" s="42" t="str">
        <f>IF(LEN(I2877)=0,"",VLOOKUP(M2877,'Decile Calc'!$G$2:$H$11,2))</f>
        <v/>
      </c>
      <c r="O2877" s="57" t="str">
        <f t="shared" si="276"/>
        <v/>
      </c>
      <c r="P2877" s="42" t="str">
        <f t="shared" si="277"/>
        <v/>
      </c>
    </row>
    <row r="2878" spans="4:16" x14ac:dyDescent="0.3">
      <c r="D2878" s="2"/>
      <c r="I2878" s="42" t="str">
        <f>IF(LEN(H2878)&gt;0,G2878*0.5+((F2878/Summary!$B$3)*0.5),"")</f>
        <v/>
      </c>
      <c r="J2878" s="56" t="str">
        <f t="shared" si="273"/>
        <v/>
      </c>
      <c r="K2878" s="42" t="str">
        <f t="shared" si="272"/>
        <v/>
      </c>
      <c r="L2878" s="42" t="str">
        <f t="shared" si="274"/>
        <v/>
      </c>
      <c r="M2878" s="56" t="str">
        <f t="shared" si="275"/>
        <v/>
      </c>
      <c r="N2878" s="42" t="str">
        <f>IF(LEN(I2878)=0,"",VLOOKUP(M2878,'Decile Calc'!$G$2:$H$11,2))</f>
        <v/>
      </c>
      <c r="O2878" s="57" t="str">
        <f t="shared" si="276"/>
        <v/>
      </c>
      <c r="P2878" s="42" t="str">
        <f t="shared" si="277"/>
        <v/>
      </c>
    </row>
    <row r="2879" spans="4:16" x14ac:dyDescent="0.3">
      <c r="D2879" s="2"/>
      <c r="I2879" s="42" t="str">
        <f>IF(LEN(H2879)&gt;0,G2879*0.5+((F2879/Summary!$B$3)*0.5),"")</f>
        <v/>
      </c>
      <c r="J2879" s="56" t="str">
        <f t="shared" si="273"/>
        <v/>
      </c>
      <c r="K2879" s="42" t="str">
        <f t="shared" si="272"/>
        <v/>
      </c>
      <c r="L2879" s="42" t="str">
        <f t="shared" si="274"/>
        <v/>
      </c>
      <c r="M2879" s="56" t="str">
        <f t="shared" si="275"/>
        <v/>
      </c>
      <c r="N2879" s="42" t="str">
        <f>IF(LEN(I2879)=0,"",VLOOKUP(M2879,'Decile Calc'!$G$2:$H$11,2))</f>
        <v/>
      </c>
      <c r="O2879" s="57" t="str">
        <f t="shared" si="276"/>
        <v/>
      </c>
      <c r="P2879" s="42" t="str">
        <f t="shared" si="277"/>
        <v/>
      </c>
    </row>
    <row r="2880" spans="4:16" x14ac:dyDescent="0.3">
      <c r="D2880" s="2"/>
      <c r="I2880" s="42" t="str">
        <f>IF(LEN(H2880)&gt;0,G2880*0.5+((F2880/Summary!$B$3)*0.5),"")</f>
        <v/>
      </c>
      <c r="J2880" s="56" t="str">
        <f t="shared" si="273"/>
        <v/>
      </c>
      <c r="K2880" s="42" t="str">
        <f t="shared" si="272"/>
        <v/>
      </c>
      <c r="L2880" s="42" t="str">
        <f t="shared" si="274"/>
        <v/>
      </c>
      <c r="M2880" s="56" t="str">
        <f t="shared" si="275"/>
        <v/>
      </c>
      <c r="N2880" s="42" t="str">
        <f>IF(LEN(I2880)=0,"",VLOOKUP(M2880,'Decile Calc'!$G$2:$H$11,2))</f>
        <v/>
      </c>
      <c r="O2880" s="57" t="str">
        <f t="shared" si="276"/>
        <v/>
      </c>
      <c r="P2880" s="42" t="str">
        <f t="shared" si="277"/>
        <v/>
      </c>
    </row>
    <row r="2881" spans="4:16" x14ac:dyDescent="0.3">
      <c r="D2881" s="2"/>
      <c r="I2881" s="42" t="str">
        <f>IF(LEN(H2881)&gt;0,G2881*0.5+((F2881/Summary!$B$3)*0.5),"")</f>
        <v/>
      </c>
      <c r="J2881" s="56" t="str">
        <f t="shared" si="273"/>
        <v/>
      </c>
      <c r="K2881" s="42" t="str">
        <f t="shared" si="272"/>
        <v/>
      </c>
      <c r="L2881" s="42" t="str">
        <f t="shared" si="274"/>
        <v/>
      </c>
      <c r="M2881" s="56" t="str">
        <f t="shared" si="275"/>
        <v/>
      </c>
      <c r="N2881" s="42" t="str">
        <f>IF(LEN(I2881)=0,"",VLOOKUP(M2881,'Decile Calc'!$G$2:$H$11,2))</f>
        <v/>
      </c>
      <c r="O2881" s="57" t="str">
        <f t="shared" si="276"/>
        <v/>
      </c>
      <c r="P2881" s="42" t="str">
        <f t="shared" si="277"/>
        <v/>
      </c>
    </row>
    <row r="2882" spans="4:16" x14ac:dyDescent="0.3">
      <c r="D2882" s="2"/>
      <c r="I2882" s="42" t="str">
        <f>IF(LEN(H2882)&gt;0,G2882*0.5+((F2882/Summary!$B$3)*0.5),"")</f>
        <v/>
      </c>
      <c r="J2882" s="56" t="str">
        <f t="shared" si="273"/>
        <v/>
      </c>
      <c r="K2882" s="42" t="str">
        <f t="shared" ref="K2882:K2945" si="278">IF(LEN(I2882)&gt;0,ROW(A2882)/100000000,"")</f>
        <v/>
      </c>
      <c r="L2882" s="42" t="str">
        <f t="shared" si="274"/>
        <v/>
      </c>
      <c r="M2882" s="56" t="str">
        <f t="shared" si="275"/>
        <v/>
      </c>
      <c r="N2882" s="42" t="str">
        <f>IF(LEN(I2882)=0,"",VLOOKUP(M2882,'Decile Calc'!$G$2:$H$11,2))</f>
        <v/>
      </c>
      <c r="O2882" s="57" t="str">
        <f t="shared" si="276"/>
        <v/>
      </c>
      <c r="P2882" s="42" t="str">
        <f t="shared" si="277"/>
        <v/>
      </c>
    </row>
    <row r="2883" spans="4:16" x14ac:dyDescent="0.3">
      <c r="D2883" s="2"/>
      <c r="I2883" s="42" t="str">
        <f>IF(LEN(H2883)&gt;0,G2883*0.5+((F2883/Summary!$B$3)*0.5),"")</f>
        <v/>
      </c>
      <c r="J2883" s="56" t="str">
        <f t="shared" ref="J2883:J2946" si="279">IF(LEN(I2883)&gt;0,RANK(I2883,$I$2:$I$10001,1),"")</f>
        <v/>
      </c>
      <c r="K2883" s="42" t="str">
        <f t="shared" si="278"/>
        <v/>
      </c>
      <c r="L2883" s="42" t="str">
        <f t="shared" ref="L2883:L2946" si="280">IFERROR(I2883+K2883,"")</f>
        <v/>
      </c>
      <c r="M2883" s="56" t="str">
        <f t="shared" ref="M2883:M2946" si="281">IF(LEN(I2883)=0,"",RANK((I2883+K2883),$L$2:$L$10001,1))</f>
        <v/>
      </c>
      <c r="N2883" s="42" t="str">
        <f>IF(LEN(I2883)=0,"",VLOOKUP(M2883,'Decile Calc'!$G$2:$H$11,2))</f>
        <v/>
      </c>
      <c r="O2883" s="57" t="str">
        <f t="shared" ref="O2883:O2946" si="282">IF(LEN(I2883)&gt;0,H2883,"")</f>
        <v/>
      </c>
      <c r="P2883" s="42" t="str">
        <f t="shared" ref="P2883:P2946" si="283">IF(LEN(I2883)=0,"",TRUNC(M2883,0))</f>
        <v/>
      </c>
    </row>
    <row r="2884" spans="4:16" x14ac:dyDescent="0.3">
      <c r="D2884" s="2"/>
      <c r="H2884" s="63"/>
      <c r="I2884" s="42" t="str">
        <f>IF(LEN(H2884)&gt;0,G2884*0.5+((F2884/Summary!$B$3)*0.5),"")</f>
        <v/>
      </c>
      <c r="J2884" s="56" t="str">
        <f t="shared" si="279"/>
        <v/>
      </c>
      <c r="K2884" s="42" t="str">
        <f t="shared" si="278"/>
        <v/>
      </c>
      <c r="L2884" s="42" t="str">
        <f t="shared" si="280"/>
        <v/>
      </c>
      <c r="M2884" s="56" t="str">
        <f t="shared" si="281"/>
        <v/>
      </c>
      <c r="N2884" s="42" t="str">
        <f>IF(LEN(I2884)=0,"",VLOOKUP(M2884,'Decile Calc'!$G$2:$H$11,2))</f>
        <v/>
      </c>
      <c r="O2884" s="57" t="str">
        <f t="shared" si="282"/>
        <v/>
      </c>
      <c r="P2884" s="42" t="str">
        <f t="shared" si="283"/>
        <v/>
      </c>
    </row>
    <row r="2885" spans="4:16" x14ac:dyDescent="0.3">
      <c r="D2885" s="30"/>
      <c r="I2885" s="42" t="str">
        <f>IF(LEN(H2885)&gt;0,G2885*0.5+((F2885/Summary!$B$3)*0.5),"")</f>
        <v/>
      </c>
      <c r="J2885" s="56" t="str">
        <f t="shared" si="279"/>
        <v/>
      </c>
      <c r="K2885" s="42" t="str">
        <f t="shared" si="278"/>
        <v/>
      </c>
      <c r="L2885" s="42" t="str">
        <f t="shared" si="280"/>
        <v/>
      </c>
      <c r="M2885" s="56" t="str">
        <f t="shared" si="281"/>
        <v/>
      </c>
      <c r="N2885" s="42" t="str">
        <f>IF(LEN(I2885)=0,"",VLOOKUP(M2885,'Decile Calc'!$G$2:$H$11,2))</f>
        <v/>
      </c>
      <c r="O2885" s="57" t="str">
        <f t="shared" si="282"/>
        <v/>
      </c>
      <c r="P2885" s="42" t="str">
        <f t="shared" si="283"/>
        <v/>
      </c>
    </row>
    <row r="2886" spans="4:16" x14ac:dyDescent="0.3">
      <c r="D2886" s="2"/>
      <c r="I2886" s="42" t="str">
        <f>IF(LEN(H2886)&gt;0,G2886*0.5+((F2886/Summary!$B$3)*0.5),"")</f>
        <v/>
      </c>
      <c r="J2886" s="56" t="str">
        <f t="shared" si="279"/>
        <v/>
      </c>
      <c r="K2886" s="42" t="str">
        <f t="shared" si="278"/>
        <v/>
      </c>
      <c r="L2886" s="42" t="str">
        <f t="shared" si="280"/>
        <v/>
      </c>
      <c r="M2886" s="56" t="str">
        <f t="shared" si="281"/>
        <v/>
      </c>
      <c r="N2886" s="42" t="str">
        <f>IF(LEN(I2886)=0,"",VLOOKUP(M2886,'Decile Calc'!$G$2:$H$11,2))</f>
        <v/>
      </c>
      <c r="O2886" s="57" t="str">
        <f t="shared" si="282"/>
        <v/>
      </c>
      <c r="P2886" s="42" t="str">
        <f t="shared" si="283"/>
        <v/>
      </c>
    </row>
    <row r="2887" spans="4:16" x14ac:dyDescent="0.3">
      <c r="D2887" s="2"/>
      <c r="I2887" s="42" t="str">
        <f>IF(LEN(H2887)&gt;0,G2887*0.5+((F2887/Summary!$B$3)*0.5),"")</f>
        <v/>
      </c>
      <c r="J2887" s="56" t="str">
        <f t="shared" si="279"/>
        <v/>
      </c>
      <c r="K2887" s="42" t="str">
        <f t="shared" si="278"/>
        <v/>
      </c>
      <c r="L2887" s="42" t="str">
        <f t="shared" si="280"/>
        <v/>
      </c>
      <c r="M2887" s="56" t="str">
        <f t="shared" si="281"/>
        <v/>
      </c>
      <c r="N2887" s="42" t="str">
        <f>IF(LEN(I2887)=0,"",VLOOKUP(M2887,'Decile Calc'!$G$2:$H$11,2))</f>
        <v/>
      </c>
      <c r="O2887" s="57" t="str">
        <f t="shared" si="282"/>
        <v/>
      </c>
      <c r="P2887" s="42" t="str">
        <f t="shared" si="283"/>
        <v/>
      </c>
    </row>
    <row r="2888" spans="4:16" x14ac:dyDescent="0.3">
      <c r="D2888" s="2"/>
      <c r="I2888" s="42" t="str">
        <f>IF(LEN(H2888)&gt;0,G2888*0.5+((F2888/Summary!$B$3)*0.5),"")</f>
        <v/>
      </c>
      <c r="J2888" s="56" t="str">
        <f t="shared" si="279"/>
        <v/>
      </c>
      <c r="K2888" s="42" t="str">
        <f t="shared" si="278"/>
        <v/>
      </c>
      <c r="L2888" s="42" t="str">
        <f t="shared" si="280"/>
        <v/>
      </c>
      <c r="M2888" s="56" t="str">
        <f t="shared" si="281"/>
        <v/>
      </c>
      <c r="N2888" s="42" t="str">
        <f>IF(LEN(I2888)=0,"",VLOOKUP(M2888,'Decile Calc'!$G$2:$H$11,2))</f>
        <v/>
      </c>
      <c r="O2888" s="57" t="str">
        <f t="shared" si="282"/>
        <v/>
      </c>
      <c r="P2888" s="42" t="str">
        <f t="shared" si="283"/>
        <v/>
      </c>
    </row>
    <row r="2889" spans="4:16" x14ac:dyDescent="0.3">
      <c r="D2889" s="2"/>
      <c r="I2889" s="42" t="str">
        <f>IF(LEN(H2889)&gt;0,G2889*0.5+((F2889/Summary!$B$3)*0.5),"")</f>
        <v/>
      </c>
      <c r="J2889" s="56" t="str">
        <f t="shared" si="279"/>
        <v/>
      </c>
      <c r="K2889" s="42" t="str">
        <f t="shared" si="278"/>
        <v/>
      </c>
      <c r="L2889" s="42" t="str">
        <f t="shared" si="280"/>
        <v/>
      </c>
      <c r="M2889" s="56" t="str">
        <f t="shared" si="281"/>
        <v/>
      </c>
      <c r="N2889" s="42" t="str">
        <f>IF(LEN(I2889)=0,"",VLOOKUP(M2889,'Decile Calc'!$G$2:$H$11,2))</f>
        <v/>
      </c>
      <c r="O2889" s="57" t="str">
        <f t="shared" si="282"/>
        <v/>
      </c>
      <c r="P2889" s="42" t="str">
        <f t="shared" si="283"/>
        <v/>
      </c>
    </row>
    <row r="2890" spans="4:16" x14ac:dyDescent="0.3">
      <c r="D2890" s="30"/>
      <c r="I2890" s="42" t="str">
        <f>IF(LEN(H2890)&gt;0,G2890*0.5+((F2890/Summary!$B$3)*0.5),"")</f>
        <v/>
      </c>
      <c r="J2890" s="56" t="str">
        <f t="shared" si="279"/>
        <v/>
      </c>
      <c r="K2890" s="42" t="str">
        <f t="shared" si="278"/>
        <v/>
      </c>
      <c r="L2890" s="42" t="str">
        <f t="shared" si="280"/>
        <v/>
      </c>
      <c r="M2890" s="56" t="str">
        <f t="shared" si="281"/>
        <v/>
      </c>
      <c r="N2890" s="42" t="str">
        <f>IF(LEN(I2890)=0,"",VLOOKUP(M2890,'Decile Calc'!$G$2:$H$11,2))</f>
        <v/>
      </c>
      <c r="O2890" s="57" t="str">
        <f t="shared" si="282"/>
        <v/>
      </c>
      <c r="P2890" s="42" t="str">
        <f t="shared" si="283"/>
        <v/>
      </c>
    </row>
    <row r="2891" spans="4:16" x14ac:dyDescent="0.3">
      <c r="D2891" s="2"/>
      <c r="I2891" s="42" t="str">
        <f>IF(LEN(H2891)&gt;0,G2891*0.5+((F2891/Summary!$B$3)*0.5),"")</f>
        <v/>
      </c>
      <c r="J2891" s="56" t="str">
        <f t="shared" si="279"/>
        <v/>
      </c>
      <c r="K2891" s="42" t="str">
        <f t="shared" si="278"/>
        <v/>
      </c>
      <c r="L2891" s="42" t="str">
        <f t="shared" si="280"/>
        <v/>
      </c>
      <c r="M2891" s="56" t="str">
        <f t="shared" si="281"/>
        <v/>
      </c>
      <c r="N2891" s="42" t="str">
        <f>IF(LEN(I2891)=0,"",VLOOKUP(M2891,'Decile Calc'!$G$2:$H$11,2))</f>
        <v/>
      </c>
      <c r="O2891" s="57" t="str">
        <f t="shared" si="282"/>
        <v/>
      </c>
      <c r="P2891" s="42" t="str">
        <f t="shared" si="283"/>
        <v/>
      </c>
    </row>
    <row r="2892" spans="4:16" x14ac:dyDescent="0.3">
      <c r="D2892" s="2"/>
      <c r="I2892" s="42" t="str">
        <f>IF(LEN(H2892)&gt;0,G2892*0.5+((F2892/Summary!$B$3)*0.5),"")</f>
        <v/>
      </c>
      <c r="J2892" s="56" t="str">
        <f t="shared" si="279"/>
        <v/>
      </c>
      <c r="K2892" s="42" t="str">
        <f t="shared" si="278"/>
        <v/>
      </c>
      <c r="L2892" s="42" t="str">
        <f t="shared" si="280"/>
        <v/>
      </c>
      <c r="M2892" s="56" t="str">
        <f t="shared" si="281"/>
        <v/>
      </c>
      <c r="N2892" s="42" t="str">
        <f>IF(LEN(I2892)=0,"",VLOOKUP(M2892,'Decile Calc'!$G$2:$H$11,2))</f>
        <v/>
      </c>
      <c r="O2892" s="57" t="str">
        <f t="shared" si="282"/>
        <v/>
      </c>
      <c r="P2892" s="42" t="str">
        <f t="shared" si="283"/>
        <v/>
      </c>
    </row>
    <row r="2893" spans="4:16" x14ac:dyDescent="0.3">
      <c r="D2893" s="2"/>
      <c r="H2893" s="63"/>
      <c r="I2893" s="42" t="str">
        <f>IF(LEN(H2893)&gt;0,G2893*0.5+((F2893/Summary!$B$3)*0.5),"")</f>
        <v/>
      </c>
      <c r="J2893" s="56" t="str">
        <f t="shared" si="279"/>
        <v/>
      </c>
      <c r="K2893" s="42" t="str">
        <f t="shared" si="278"/>
        <v/>
      </c>
      <c r="L2893" s="42" t="str">
        <f t="shared" si="280"/>
        <v/>
      </c>
      <c r="M2893" s="56" t="str">
        <f t="shared" si="281"/>
        <v/>
      </c>
      <c r="N2893" s="42" t="str">
        <f>IF(LEN(I2893)=0,"",VLOOKUP(M2893,'Decile Calc'!$G$2:$H$11,2))</f>
        <v/>
      </c>
      <c r="O2893" s="57" t="str">
        <f t="shared" si="282"/>
        <v/>
      </c>
      <c r="P2893" s="42" t="str">
        <f t="shared" si="283"/>
        <v/>
      </c>
    </row>
    <row r="2894" spans="4:16" x14ac:dyDescent="0.3">
      <c r="D2894" s="2"/>
      <c r="I2894" s="42" t="str">
        <f>IF(LEN(H2894)&gt;0,G2894*0.5+((F2894/Summary!$B$3)*0.5),"")</f>
        <v/>
      </c>
      <c r="J2894" s="56" t="str">
        <f t="shared" si="279"/>
        <v/>
      </c>
      <c r="K2894" s="42" t="str">
        <f t="shared" si="278"/>
        <v/>
      </c>
      <c r="L2894" s="42" t="str">
        <f t="shared" si="280"/>
        <v/>
      </c>
      <c r="M2894" s="56" t="str">
        <f t="shared" si="281"/>
        <v/>
      </c>
      <c r="N2894" s="42" t="str">
        <f>IF(LEN(I2894)=0,"",VLOOKUP(M2894,'Decile Calc'!$G$2:$H$11,2))</f>
        <v/>
      </c>
      <c r="O2894" s="57" t="str">
        <f t="shared" si="282"/>
        <v/>
      </c>
      <c r="P2894" s="42" t="str">
        <f t="shared" si="283"/>
        <v/>
      </c>
    </row>
    <row r="2895" spans="4:16" x14ac:dyDescent="0.3">
      <c r="D2895" s="2"/>
      <c r="I2895" s="42" t="str">
        <f>IF(LEN(H2895)&gt;0,G2895*0.5+((F2895/Summary!$B$3)*0.5),"")</f>
        <v/>
      </c>
      <c r="J2895" s="56" t="str">
        <f t="shared" si="279"/>
        <v/>
      </c>
      <c r="K2895" s="42" t="str">
        <f t="shared" si="278"/>
        <v/>
      </c>
      <c r="L2895" s="42" t="str">
        <f t="shared" si="280"/>
        <v/>
      </c>
      <c r="M2895" s="56" t="str">
        <f t="shared" si="281"/>
        <v/>
      </c>
      <c r="N2895" s="42" t="str">
        <f>IF(LEN(I2895)=0,"",VLOOKUP(M2895,'Decile Calc'!$G$2:$H$11,2))</f>
        <v/>
      </c>
      <c r="O2895" s="57" t="str">
        <f t="shared" si="282"/>
        <v/>
      </c>
      <c r="P2895" s="42" t="str">
        <f t="shared" si="283"/>
        <v/>
      </c>
    </row>
    <row r="2896" spans="4:16" x14ac:dyDescent="0.3">
      <c r="D2896" s="2"/>
      <c r="I2896" s="42" t="str">
        <f>IF(LEN(H2896)&gt;0,G2896*0.5+((F2896/Summary!$B$3)*0.5),"")</f>
        <v/>
      </c>
      <c r="J2896" s="56" t="str">
        <f t="shared" si="279"/>
        <v/>
      </c>
      <c r="K2896" s="42" t="str">
        <f t="shared" si="278"/>
        <v/>
      </c>
      <c r="L2896" s="42" t="str">
        <f t="shared" si="280"/>
        <v/>
      </c>
      <c r="M2896" s="56" t="str">
        <f t="shared" si="281"/>
        <v/>
      </c>
      <c r="N2896" s="42" t="str">
        <f>IF(LEN(I2896)=0,"",VLOOKUP(M2896,'Decile Calc'!$G$2:$H$11,2))</f>
        <v/>
      </c>
      <c r="O2896" s="57" t="str">
        <f t="shared" si="282"/>
        <v/>
      </c>
      <c r="P2896" s="42" t="str">
        <f t="shared" si="283"/>
        <v/>
      </c>
    </row>
    <row r="2897" spans="4:16" x14ac:dyDescent="0.3">
      <c r="D2897" s="2"/>
      <c r="I2897" s="42" t="str">
        <f>IF(LEN(H2897)&gt;0,G2897*0.5+((F2897/Summary!$B$3)*0.5),"")</f>
        <v/>
      </c>
      <c r="J2897" s="56" t="str">
        <f t="shared" si="279"/>
        <v/>
      </c>
      <c r="K2897" s="42" t="str">
        <f t="shared" si="278"/>
        <v/>
      </c>
      <c r="L2897" s="42" t="str">
        <f t="shared" si="280"/>
        <v/>
      </c>
      <c r="M2897" s="56" t="str">
        <f t="shared" si="281"/>
        <v/>
      </c>
      <c r="N2897" s="42" t="str">
        <f>IF(LEN(I2897)=0,"",VLOOKUP(M2897,'Decile Calc'!$G$2:$H$11,2))</f>
        <v/>
      </c>
      <c r="O2897" s="57" t="str">
        <f t="shared" si="282"/>
        <v/>
      </c>
      <c r="P2897" s="42" t="str">
        <f t="shared" si="283"/>
        <v/>
      </c>
    </row>
    <row r="2898" spans="4:16" x14ac:dyDescent="0.3">
      <c r="D2898" s="30"/>
      <c r="I2898" s="42" t="str">
        <f>IF(LEN(H2898)&gt;0,G2898*0.5+((F2898/Summary!$B$3)*0.5),"")</f>
        <v/>
      </c>
      <c r="J2898" s="56" t="str">
        <f t="shared" si="279"/>
        <v/>
      </c>
      <c r="K2898" s="42" t="str">
        <f t="shared" si="278"/>
        <v/>
      </c>
      <c r="L2898" s="42" t="str">
        <f t="shared" si="280"/>
        <v/>
      </c>
      <c r="M2898" s="56" t="str">
        <f t="shared" si="281"/>
        <v/>
      </c>
      <c r="N2898" s="42" t="str">
        <f>IF(LEN(I2898)=0,"",VLOOKUP(M2898,'Decile Calc'!$G$2:$H$11,2))</f>
        <v/>
      </c>
      <c r="O2898" s="57" t="str">
        <f t="shared" si="282"/>
        <v/>
      </c>
      <c r="P2898" s="42" t="str">
        <f t="shared" si="283"/>
        <v/>
      </c>
    </row>
    <row r="2899" spans="4:16" x14ac:dyDescent="0.3">
      <c r="D2899" s="30"/>
      <c r="I2899" s="42" t="str">
        <f>IF(LEN(H2899)&gt;0,G2899*0.5+((F2899/Summary!$B$3)*0.5),"")</f>
        <v/>
      </c>
      <c r="J2899" s="56" t="str">
        <f t="shared" si="279"/>
        <v/>
      </c>
      <c r="K2899" s="42" t="str">
        <f t="shared" si="278"/>
        <v/>
      </c>
      <c r="L2899" s="42" t="str">
        <f t="shared" si="280"/>
        <v/>
      </c>
      <c r="M2899" s="56" t="str">
        <f t="shared" si="281"/>
        <v/>
      </c>
      <c r="N2899" s="42" t="str">
        <f>IF(LEN(I2899)=0,"",VLOOKUP(M2899,'Decile Calc'!$G$2:$H$11,2))</f>
        <v/>
      </c>
      <c r="O2899" s="57" t="str">
        <f t="shared" si="282"/>
        <v/>
      </c>
      <c r="P2899" s="42" t="str">
        <f t="shared" si="283"/>
        <v/>
      </c>
    </row>
    <row r="2900" spans="4:16" x14ac:dyDescent="0.3">
      <c r="D2900" s="2"/>
      <c r="I2900" s="42" t="str">
        <f>IF(LEN(H2900)&gt;0,G2900*0.5+((F2900/Summary!$B$3)*0.5),"")</f>
        <v/>
      </c>
      <c r="J2900" s="56" t="str">
        <f t="shared" si="279"/>
        <v/>
      </c>
      <c r="K2900" s="42" t="str">
        <f t="shared" si="278"/>
        <v/>
      </c>
      <c r="L2900" s="42" t="str">
        <f t="shared" si="280"/>
        <v/>
      </c>
      <c r="M2900" s="56" t="str">
        <f t="shared" si="281"/>
        <v/>
      </c>
      <c r="N2900" s="42" t="str">
        <f>IF(LEN(I2900)=0,"",VLOOKUP(M2900,'Decile Calc'!$G$2:$H$11,2))</f>
        <v/>
      </c>
      <c r="O2900" s="57" t="str">
        <f t="shared" si="282"/>
        <v/>
      </c>
      <c r="P2900" s="42" t="str">
        <f t="shared" si="283"/>
        <v/>
      </c>
    </row>
    <row r="2901" spans="4:16" x14ac:dyDescent="0.3">
      <c r="D2901" s="2"/>
      <c r="I2901" s="42" t="str">
        <f>IF(LEN(H2901)&gt;0,G2901*0.5+((F2901/Summary!$B$3)*0.5),"")</f>
        <v/>
      </c>
      <c r="J2901" s="56" t="str">
        <f t="shared" si="279"/>
        <v/>
      </c>
      <c r="K2901" s="42" t="str">
        <f t="shared" si="278"/>
        <v/>
      </c>
      <c r="L2901" s="42" t="str">
        <f t="shared" si="280"/>
        <v/>
      </c>
      <c r="M2901" s="56" t="str">
        <f t="shared" si="281"/>
        <v/>
      </c>
      <c r="N2901" s="42" t="str">
        <f>IF(LEN(I2901)=0,"",VLOOKUP(M2901,'Decile Calc'!$G$2:$H$11,2))</f>
        <v/>
      </c>
      <c r="O2901" s="57" t="str">
        <f t="shared" si="282"/>
        <v/>
      </c>
      <c r="P2901" s="42" t="str">
        <f t="shared" si="283"/>
        <v/>
      </c>
    </row>
    <row r="2902" spans="4:16" x14ac:dyDescent="0.3">
      <c r="D2902" s="2"/>
      <c r="I2902" s="42" t="str">
        <f>IF(LEN(H2902)&gt;0,G2902*0.5+((F2902/Summary!$B$3)*0.5),"")</f>
        <v/>
      </c>
      <c r="J2902" s="56" t="str">
        <f t="shared" si="279"/>
        <v/>
      </c>
      <c r="K2902" s="42" t="str">
        <f t="shared" si="278"/>
        <v/>
      </c>
      <c r="L2902" s="42" t="str">
        <f t="shared" si="280"/>
        <v/>
      </c>
      <c r="M2902" s="56" t="str">
        <f t="shared" si="281"/>
        <v/>
      </c>
      <c r="N2902" s="42" t="str">
        <f>IF(LEN(I2902)=0,"",VLOOKUP(M2902,'Decile Calc'!$G$2:$H$11,2))</f>
        <v/>
      </c>
      <c r="O2902" s="57" t="str">
        <f t="shared" si="282"/>
        <v/>
      </c>
      <c r="P2902" s="42" t="str">
        <f t="shared" si="283"/>
        <v/>
      </c>
    </row>
    <row r="2903" spans="4:16" x14ac:dyDescent="0.3">
      <c r="D2903" s="2"/>
      <c r="H2903" s="63"/>
      <c r="I2903" s="42" t="str">
        <f>IF(LEN(H2903)&gt;0,G2903*0.5+((F2903/Summary!$B$3)*0.5),"")</f>
        <v/>
      </c>
      <c r="J2903" s="56" t="str">
        <f t="shared" si="279"/>
        <v/>
      </c>
      <c r="K2903" s="42" t="str">
        <f t="shared" si="278"/>
        <v/>
      </c>
      <c r="L2903" s="42" t="str">
        <f t="shared" si="280"/>
        <v/>
      </c>
      <c r="M2903" s="56" t="str">
        <f t="shared" si="281"/>
        <v/>
      </c>
      <c r="N2903" s="42" t="str">
        <f>IF(LEN(I2903)=0,"",VLOOKUP(M2903,'Decile Calc'!$G$2:$H$11,2))</f>
        <v/>
      </c>
      <c r="O2903" s="57" t="str">
        <f t="shared" si="282"/>
        <v/>
      </c>
      <c r="P2903" s="42" t="str">
        <f t="shared" si="283"/>
        <v/>
      </c>
    </row>
    <row r="2904" spans="4:16" x14ac:dyDescent="0.3">
      <c r="D2904" s="2"/>
      <c r="I2904" s="42" t="str">
        <f>IF(LEN(H2904)&gt;0,G2904*0.5+((F2904/Summary!$B$3)*0.5),"")</f>
        <v/>
      </c>
      <c r="J2904" s="56" t="str">
        <f t="shared" si="279"/>
        <v/>
      </c>
      <c r="K2904" s="42" t="str">
        <f t="shared" si="278"/>
        <v/>
      </c>
      <c r="L2904" s="42" t="str">
        <f t="shared" si="280"/>
        <v/>
      </c>
      <c r="M2904" s="56" t="str">
        <f t="shared" si="281"/>
        <v/>
      </c>
      <c r="N2904" s="42" t="str">
        <f>IF(LEN(I2904)=0,"",VLOOKUP(M2904,'Decile Calc'!$G$2:$H$11,2))</f>
        <v/>
      </c>
      <c r="O2904" s="57" t="str">
        <f t="shared" si="282"/>
        <v/>
      </c>
      <c r="P2904" s="42" t="str">
        <f t="shared" si="283"/>
        <v/>
      </c>
    </row>
    <row r="2905" spans="4:16" x14ac:dyDescent="0.3">
      <c r="D2905" s="2"/>
      <c r="I2905" s="42" t="str">
        <f>IF(LEN(H2905)&gt;0,G2905*0.5+((F2905/Summary!$B$3)*0.5),"")</f>
        <v/>
      </c>
      <c r="J2905" s="56" t="str">
        <f t="shared" si="279"/>
        <v/>
      </c>
      <c r="K2905" s="42" t="str">
        <f t="shared" si="278"/>
        <v/>
      </c>
      <c r="L2905" s="42" t="str">
        <f t="shared" si="280"/>
        <v/>
      </c>
      <c r="M2905" s="56" t="str">
        <f t="shared" si="281"/>
        <v/>
      </c>
      <c r="N2905" s="42" t="str">
        <f>IF(LEN(I2905)=0,"",VLOOKUP(M2905,'Decile Calc'!$G$2:$H$11,2))</f>
        <v/>
      </c>
      <c r="O2905" s="57" t="str">
        <f t="shared" si="282"/>
        <v/>
      </c>
      <c r="P2905" s="42" t="str">
        <f t="shared" si="283"/>
        <v/>
      </c>
    </row>
    <row r="2906" spans="4:16" x14ac:dyDescent="0.3">
      <c r="D2906" s="2"/>
      <c r="I2906" s="42" t="str">
        <f>IF(LEN(H2906)&gt;0,G2906*0.5+((F2906/Summary!$B$3)*0.5),"")</f>
        <v/>
      </c>
      <c r="J2906" s="56" t="str">
        <f t="shared" si="279"/>
        <v/>
      </c>
      <c r="K2906" s="42" t="str">
        <f t="shared" si="278"/>
        <v/>
      </c>
      <c r="L2906" s="42" t="str">
        <f t="shared" si="280"/>
        <v/>
      </c>
      <c r="M2906" s="56" t="str">
        <f t="shared" si="281"/>
        <v/>
      </c>
      <c r="N2906" s="42" t="str">
        <f>IF(LEN(I2906)=0,"",VLOOKUP(M2906,'Decile Calc'!$G$2:$H$11,2))</f>
        <v/>
      </c>
      <c r="O2906" s="57" t="str">
        <f t="shared" si="282"/>
        <v/>
      </c>
      <c r="P2906" s="42" t="str">
        <f t="shared" si="283"/>
        <v/>
      </c>
    </row>
    <row r="2907" spans="4:16" x14ac:dyDescent="0.3">
      <c r="D2907" s="2"/>
      <c r="I2907" s="42" t="str">
        <f>IF(LEN(H2907)&gt;0,G2907*0.5+((F2907/Summary!$B$3)*0.5),"")</f>
        <v/>
      </c>
      <c r="J2907" s="56" t="str">
        <f t="shared" si="279"/>
        <v/>
      </c>
      <c r="K2907" s="42" t="str">
        <f t="shared" si="278"/>
        <v/>
      </c>
      <c r="L2907" s="42" t="str">
        <f t="shared" si="280"/>
        <v/>
      </c>
      <c r="M2907" s="56" t="str">
        <f t="shared" si="281"/>
        <v/>
      </c>
      <c r="N2907" s="42" t="str">
        <f>IF(LEN(I2907)=0,"",VLOOKUP(M2907,'Decile Calc'!$G$2:$H$11,2))</f>
        <v/>
      </c>
      <c r="O2907" s="57" t="str">
        <f t="shared" si="282"/>
        <v/>
      </c>
      <c r="P2907" s="42" t="str">
        <f t="shared" si="283"/>
        <v/>
      </c>
    </row>
    <row r="2908" spans="4:16" x14ac:dyDescent="0.3">
      <c r="D2908" s="2"/>
      <c r="I2908" s="42" t="str">
        <f>IF(LEN(H2908)&gt;0,G2908*0.5+((F2908/Summary!$B$3)*0.5),"")</f>
        <v/>
      </c>
      <c r="J2908" s="56" t="str">
        <f t="shared" si="279"/>
        <v/>
      </c>
      <c r="K2908" s="42" t="str">
        <f t="shared" si="278"/>
        <v/>
      </c>
      <c r="L2908" s="42" t="str">
        <f t="shared" si="280"/>
        <v/>
      </c>
      <c r="M2908" s="56" t="str">
        <f t="shared" si="281"/>
        <v/>
      </c>
      <c r="N2908" s="42" t="str">
        <f>IF(LEN(I2908)=0,"",VLOOKUP(M2908,'Decile Calc'!$G$2:$H$11,2))</f>
        <v/>
      </c>
      <c r="O2908" s="57" t="str">
        <f t="shared" si="282"/>
        <v/>
      </c>
      <c r="P2908" s="42" t="str">
        <f t="shared" si="283"/>
        <v/>
      </c>
    </row>
    <row r="2909" spans="4:16" x14ac:dyDescent="0.3">
      <c r="D2909" s="2"/>
      <c r="I2909" s="42" t="str">
        <f>IF(LEN(H2909)&gt;0,G2909*0.5+((F2909/Summary!$B$3)*0.5),"")</f>
        <v/>
      </c>
      <c r="J2909" s="56" t="str">
        <f t="shared" si="279"/>
        <v/>
      </c>
      <c r="K2909" s="42" t="str">
        <f t="shared" si="278"/>
        <v/>
      </c>
      <c r="L2909" s="42" t="str">
        <f t="shared" si="280"/>
        <v/>
      </c>
      <c r="M2909" s="56" t="str">
        <f t="shared" si="281"/>
        <v/>
      </c>
      <c r="N2909" s="42" t="str">
        <f>IF(LEN(I2909)=0,"",VLOOKUP(M2909,'Decile Calc'!$G$2:$H$11,2))</f>
        <v/>
      </c>
      <c r="O2909" s="57" t="str">
        <f t="shared" si="282"/>
        <v/>
      </c>
      <c r="P2909" s="42" t="str">
        <f t="shared" si="283"/>
        <v/>
      </c>
    </row>
    <row r="2910" spans="4:16" x14ac:dyDescent="0.3">
      <c r="D2910" s="2"/>
      <c r="H2910" s="63"/>
      <c r="I2910" s="42" t="str">
        <f>IF(LEN(H2910)&gt;0,G2910*0.5+((F2910/Summary!$B$3)*0.5),"")</f>
        <v/>
      </c>
      <c r="J2910" s="56" t="str">
        <f t="shared" si="279"/>
        <v/>
      </c>
      <c r="K2910" s="42" t="str">
        <f t="shared" si="278"/>
        <v/>
      </c>
      <c r="L2910" s="42" t="str">
        <f t="shared" si="280"/>
        <v/>
      </c>
      <c r="M2910" s="56" t="str">
        <f t="shared" si="281"/>
        <v/>
      </c>
      <c r="N2910" s="42" t="str">
        <f>IF(LEN(I2910)=0,"",VLOOKUP(M2910,'Decile Calc'!$G$2:$H$11,2))</f>
        <v/>
      </c>
      <c r="O2910" s="57" t="str">
        <f t="shared" si="282"/>
        <v/>
      </c>
      <c r="P2910" s="42" t="str">
        <f t="shared" si="283"/>
        <v/>
      </c>
    </row>
    <row r="2911" spans="4:16" x14ac:dyDescent="0.3">
      <c r="D2911" s="2"/>
      <c r="H2911" s="63"/>
      <c r="I2911" s="42" t="str">
        <f>IF(LEN(H2911)&gt;0,G2911*0.5+((F2911/Summary!$B$3)*0.5),"")</f>
        <v/>
      </c>
      <c r="J2911" s="56" t="str">
        <f t="shared" si="279"/>
        <v/>
      </c>
      <c r="K2911" s="42" t="str">
        <f t="shared" si="278"/>
        <v/>
      </c>
      <c r="L2911" s="42" t="str">
        <f t="shared" si="280"/>
        <v/>
      </c>
      <c r="M2911" s="56" t="str">
        <f t="shared" si="281"/>
        <v/>
      </c>
      <c r="N2911" s="42" t="str">
        <f>IF(LEN(I2911)=0,"",VLOOKUP(M2911,'Decile Calc'!$G$2:$H$11,2))</f>
        <v/>
      </c>
      <c r="O2911" s="57" t="str">
        <f t="shared" si="282"/>
        <v/>
      </c>
      <c r="P2911" s="42" t="str">
        <f t="shared" si="283"/>
        <v/>
      </c>
    </row>
    <row r="2912" spans="4:16" x14ac:dyDescent="0.3">
      <c r="D2912" s="2"/>
      <c r="I2912" s="42" t="str">
        <f>IF(LEN(H2912)&gt;0,G2912*0.5+((F2912/Summary!$B$3)*0.5),"")</f>
        <v/>
      </c>
      <c r="J2912" s="56" t="str">
        <f t="shared" si="279"/>
        <v/>
      </c>
      <c r="K2912" s="42" t="str">
        <f t="shared" si="278"/>
        <v/>
      </c>
      <c r="L2912" s="42" t="str">
        <f t="shared" si="280"/>
        <v/>
      </c>
      <c r="M2912" s="56" t="str">
        <f t="shared" si="281"/>
        <v/>
      </c>
      <c r="N2912" s="42" t="str">
        <f>IF(LEN(I2912)=0,"",VLOOKUP(M2912,'Decile Calc'!$G$2:$H$11,2))</f>
        <v/>
      </c>
      <c r="O2912" s="57" t="str">
        <f t="shared" si="282"/>
        <v/>
      </c>
      <c r="P2912" s="42" t="str">
        <f t="shared" si="283"/>
        <v/>
      </c>
    </row>
    <row r="2913" spans="4:16" x14ac:dyDescent="0.3">
      <c r="D2913" s="2"/>
      <c r="H2913" s="63"/>
      <c r="I2913" s="42" t="str">
        <f>IF(LEN(H2913)&gt;0,G2913*0.5+((F2913/Summary!$B$3)*0.5),"")</f>
        <v/>
      </c>
      <c r="J2913" s="56" t="str">
        <f t="shared" si="279"/>
        <v/>
      </c>
      <c r="K2913" s="42" t="str">
        <f t="shared" si="278"/>
        <v/>
      </c>
      <c r="L2913" s="42" t="str">
        <f t="shared" si="280"/>
        <v/>
      </c>
      <c r="M2913" s="56" t="str">
        <f t="shared" si="281"/>
        <v/>
      </c>
      <c r="N2913" s="42" t="str">
        <f>IF(LEN(I2913)=0,"",VLOOKUP(M2913,'Decile Calc'!$G$2:$H$11,2))</f>
        <v/>
      </c>
      <c r="O2913" s="57" t="str">
        <f t="shared" si="282"/>
        <v/>
      </c>
      <c r="P2913" s="42" t="str">
        <f t="shared" si="283"/>
        <v/>
      </c>
    </row>
    <row r="2914" spans="4:16" x14ac:dyDescent="0.3">
      <c r="D2914" s="2"/>
      <c r="I2914" s="42" t="str">
        <f>IF(LEN(H2914)&gt;0,G2914*0.5+((F2914/Summary!$B$3)*0.5),"")</f>
        <v/>
      </c>
      <c r="J2914" s="56" t="str">
        <f t="shared" si="279"/>
        <v/>
      </c>
      <c r="K2914" s="42" t="str">
        <f t="shared" si="278"/>
        <v/>
      </c>
      <c r="L2914" s="42" t="str">
        <f t="shared" si="280"/>
        <v/>
      </c>
      <c r="M2914" s="56" t="str">
        <f t="shared" si="281"/>
        <v/>
      </c>
      <c r="N2914" s="42" t="str">
        <f>IF(LEN(I2914)=0,"",VLOOKUP(M2914,'Decile Calc'!$G$2:$H$11,2))</f>
        <v/>
      </c>
      <c r="O2914" s="57" t="str">
        <f t="shared" si="282"/>
        <v/>
      </c>
      <c r="P2914" s="42" t="str">
        <f t="shared" si="283"/>
        <v/>
      </c>
    </row>
    <row r="2915" spans="4:16" x14ac:dyDescent="0.3">
      <c r="D2915" s="30"/>
      <c r="I2915" s="42" t="str">
        <f>IF(LEN(H2915)&gt;0,G2915*0.5+((F2915/Summary!$B$3)*0.5),"")</f>
        <v/>
      </c>
      <c r="J2915" s="56" t="str">
        <f t="shared" si="279"/>
        <v/>
      </c>
      <c r="K2915" s="42" t="str">
        <f t="shared" si="278"/>
        <v/>
      </c>
      <c r="L2915" s="42" t="str">
        <f t="shared" si="280"/>
        <v/>
      </c>
      <c r="M2915" s="56" t="str">
        <f t="shared" si="281"/>
        <v/>
      </c>
      <c r="N2915" s="42" t="str">
        <f>IF(LEN(I2915)=0,"",VLOOKUP(M2915,'Decile Calc'!$G$2:$H$11,2))</f>
        <v/>
      </c>
      <c r="O2915" s="57" t="str">
        <f t="shared" si="282"/>
        <v/>
      </c>
      <c r="P2915" s="42" t="str">
        <f t="shared" si="283"/>
        <v/>
      </c>
    </row>
    <row r="2916" spans="4:16" x14ac:dyDescent="0.3">
      <c r="D2916" s="2"/>
      <c r="I2916" s="42" t="str">
        <f>IF(LEN(H2916)&gt;0,G2916*0.5+((F2916/Summary!$B$3)*0.5),"")</f>
        <v/>
      </c>
      <c r="J2916" s="56" t="str">
        <f t="shared" si="279"/>
        <v/>
      </c>
      <c r="K2916" s="42" t="str">
        <f t="shared" si="278"/>
        <v/>
      </c>
      <c r="L2916" s="42" t="str">
        <f t="shared" si="280"/>
        <v/>
      </c>
      <c r="M2916" s="56" t="str">
        <f t="shared" si="281"/>
        <v/>
      </c>
      <c r="N2916" s="42" t="str">
        <f>IF(LEN(I2916)=0,"",VLOOKUP(M2916,'Decile Calc'!$G$2:$H$11,2))</f>
        <v/>
      </c>
      <c r="O2916" s="57" t="str">
        <f t="shared" si="282"/>
        <v/>
      </c>
      <c r="P2916" s="42" t="str">
        <f t="shared" si="283"/>
        <v/>
      </c>
    </row>
    <row r="2917" spans="4:16" x14ac:dyDescent="0.3">
      <c r="D2917" s="2"/>
      <c r="H2917" s="63"/>
      <c r="I2917" s="42" t="str">
        <f>IF(LEN(H2917)&gt;0,G2917*0.5+((F2917/Summary!$B$3)*0.5),"")</f>
        <v/>
      </c>
      <c r="J2917" s="56" t="str">
        <f t="shared" si="279"/>
        <v/>
      </c>
      <c r="K2917" s="42" t="str">
        <f t="shared" si="278"/>
        <v/>
      </c>
      <c r="L2917" s="42" t="str">
        <f t="shared" si="280"/>
        <v/>
      </c>
      <c r="M2917" s="56" t="str">
        <f t="shared" si="281"/>
        <v/>
      </c>
      <c r="N2917" s="42" t="str">
        <f>IF(LEN(I2917)=0,"",VLOOKUP(M2917,'Decile Calc'!$G$2:$H$11,2))</f>
        <v/>
      </c>
      <c r="O2917" s="57" t="str">
        <f t="shared" si="282"/>
        <v/>
      </c>
      <c r="P2917" s="42" t="str">
        <f t="shared" si="283"/>
        <v/>
      </c>
    </row>
    <row r="2918" spans="4:16" x14ac:dyDescent="0.3">
      <c r="D2918" s="2"/>
      <c r="I2918" s="42" t="str">
        <f>IF(LEN(H2918)&gt;0,G2918*0.5+((F2918/Summary!$B$3)*0.5),"")</f>
        <v/>
      </c>
      <c r="J2918" s="56" t="str">
        <f t="shared" si="279"/>
        <v/>
      </c>
      <c r="K2918" s="42" t="str">
        <f t="shared" si="278"/>
        <v/>
      </c>
      <c r="L2918" s="42" t="str">
        <f t="shared" si="280"/>
        <v/>
      </c>
      <c r="M2918" s="56" t="str">
        <f t="shared" si="281"/>
        <v/>
      </c>
      <c r="N2918" s="42" t="str">
        <f>IF(LEN(I2918)=0,"",VLOOKUP(M2918,'Decile Calc'!$G$2:$H$11,2))</f>
        <v/>
      </c>
      <c r="O2918" s="57" t="str">
        <f t="shared" si="282"/>
        <v/>
      </c>
      <c r="P2918" s="42" t="str">
        <f t="shared" si="283"/>
        <v/>
      </c>
    </row>
    <row r="2919" spans="4:16" x14ac:dyDescent="0.3">
      <c r="D2919" s="2"/>
      <c r="I2919" s="42" t="str">
        <f>IF(LEN(H2919)&gt;0,G2919*0.5+((F2919/Summary!$B$3)*0.5),"")</f>
        <v/>
      </c>
      <c r="J2919" s="56" t="str">
        <f t="shared" si="279"/>
        <v/>
      </c>
      <c r="K2919" s="42" t="str">
        <f t="shared" si="278"/>
        <v/>
      </c>
      <c r="L2919" s="42" t="str">
        <f t="shared" si="280"/>
        <v/>
      </c>
      <c r="M2919" s="56" t="str">
        <f t="shared" si="281"/>
        <v/>
      </c>
      <c r="N2919" s="42" t="str">
        <f>IF(LEN(I2919)=0,"",VLOOKUP(M2919,'Decile Calc'!$G$2:$H$11,2))</f>
        <v/>
      </c>
      <c r="O2919" s="57" t="str">
        <f t="shared" si="282"/>
        <v/>
      </c>
      <c r="P2919" s="42" t="str">
        <f t="shared" si="283"/>
        <v/>
      </c>
    </row>
    <row r="2920" spans="4:16" x14ac:dyDescent="0.3">
      <c r="D2920" s="2"/>
      <c r="I2920" s="42" t="str">
        <f>IF(LEN(H2920)&gt;0,G2920*0.5+((F2920/Summary!$B$3)*0.5),"")</f>
        <v/>
      </c>
      <c r="J2920" s="56" t="str">
        <f t="shared" si="279"/>
        <v/>
      </c>
      <c r="K2920" s="42" t="str">
        <f t="shared" si="278"/>
        <v/>
      </c>
      <c r="L2920" s="42" t="str">
        <f t="shared" si="280"/>
        <v/>
      </c>
      <c r="M2920" s="56" t="str">
        <f t="shared" si="281"/>
        <v/>
      </c>
      <c r="N2920" s="42" t="str">
        <f>IF(LEN(I2920)=0,"",VLOOKUP(M2920,'Decile Calc'!$G$2:$H$11,2))</f>
        <v/>
      </c>
      <c r="O2920" s="57" t="str">
        <f t="shared" si="282"/>
        <v/>
      </c>
      <c r="P2920" s="42" t="str">
        <f t="shared" si="283"/>
        <v/>
      </c>
    </row>
    <row r="2921" spans="4:16" x14ac:dyDescent="0.3">
      <c r="D2921" s="2"/>
      <c r="H2921" s="63"/>
      <c r="I2921" s="42" t="str">
        <f>IF(LEN(H2921)&gt;0,G2921*0.5+((F2921/Summary!$B$3)*0.5),"")</f>
        <v/>
      </c>
      <c r="J2921" s="56" t="str">
        <f t="shared" si="279"/>
        <v/>
      </c>
      <c r="K2921" s="42" t="str">
        <f t="shared" si="278"/>
        <v/>
      </c>
      <c r="L2921" s="42" t="str">
        <f t="shared" si="280"/>
        <v/>
      </c>
      <c r="M2921" s="56" t="str">
        <f t="shared" si="281"/>
        <v/>
      </c>
      <c r="N2921" s="42" t="str">
        <f>IF(LEN(I2921)=0,"",VLOOKUP(M2921,'Decile Calc'!$G$2:$H$11,2))</f>
        <v/>
      </c>
      <c r="O2921" s="57" t="str">
        <f t="shared" si="282"/>
        <v/>
      </c>
      <c r="P2921" s="42" t="str">
        <f t="shared" si="283"/>
        <v/>
      </c>
    </row>
    <row r="2922" spans="4:16" x14ac:dyDescent="0.3">
      <c r="D2922" s="2"/>
      <c r="I2922" s="42" t="str">
        <f>IF(LEN(H2922)&gt;0,G2922*0.5+((F2922/Summary!$B$3)*0.5),"")</f>
        <v/>
      </c>
      <c r="J2922" s="56" t="str">
        <f t="shared" si="279"/>
        <v/>
      </c>
      <c r="K2922" s="42" t="str">
        <f t="shared" si="278"/>
        <v/>
      </c>
      <c r="L2922" s="42" t="str">
        <f t="shared" si="280"/>
        <v/>
      </c>
      <c r="M2922" s="56" t="str">
        <f t="shared" si="281"/>
        <v/>
      </c>
      <c r="N2922" s="42" t="str">
        <f>IF(LEN(I2922)=0,"",VLOOKUP(M2922,'Decile Calc'!$G$2:$H$11,2))</f>
        <v/>
      </c>
      <c r="O2922" s="57" t="str">
        <f t="shared" si="282"/>
        <v/>
      </c>
      <c r="P2922" s="42" t="str">
        <f t="shared" si="283"/>
        <v/>
      </c>
    </row>
    <row r="2923" spans="4:16" x14ac:dyDescent="0.3">
      <c r="D2923" s="2"/>
      <c r="H2923" s="63"/>
      <c r="I2923" s="42" t="str">
        <f>IF(LEN(H2923)&gt;0,G2923*0.5+((F2923/Summary!$B$3)*0.5),"")</f>
        <v/>
      </c>
      <c r="J2923" s="56" t="str">
        <f t="shared" si="279"/>
        <v/>
      </c>
      <c r="K2923" s="42" t="str">
        <f t="shared" si="278"/>
        <v/>
      </c>
      <c r="L2923" s="42" t="str">
        <f t="shared" si="280"/>
        <v/>
      </c>
      <c r="M2923" s="56" t="str">
        <f t="shared" si="281"/>
        <v/>
      </c>
      <c r="N2923" s="42" t="str">
        <f>IF(LEN(I2923)=0,"",VLOOKUP(M2923,'Decile Calc'!$G$2:$H$11,2))</f>
        <v/>
      </c>
      <c r="O2923" s="57" t="str">
        <f t="shared" si="282"/>
        <v/>
      </c>
      <c r="P2923" s="42" t="str">
        <f t="shared" si="283"/>
        <v/>
      </c>
    </row>
    <row r="2924" spans="4:16" x14ac:dyDescent="0.3">
      <c r="D2924" s="2"/>
      <c r="I2924" s="42" t="str">
        <f>IF(LEN(H2924)&gt;0,G2924*0.5+((F2924/Summary!$B$3)*0.5),"")</f>
        <v/>
      </c>
      <c r="J2924" s="56" t="str">
        <f t="shared" si="279"/>
        <v/>
      </c>
      <c r="K2924" s="42" t="str">
        <f t="shared" si="278"/>
        <v/>
      </c>
      <c r="L2924" s="42" t="str">
        <f t="shared" si="280"/>
        <v/>
      </c>
      <c r="M2924" s="56" t="str">
        <f t="shared" si="281"/>
        <v/>
      </c>
      <c r="N2924" s="42" t="str">
        <f>IF(LEN(I2924)=0,"",VLOOKUP(M2924,'Decile Calc'!$G$2:$H$11,2))</f>
        <v/>
      </c>
      <c r="O2924" s="57" t="str">
        <f t="shared" si="282"/>
        <v/>
      </c>
      <c r="P2924" s="42" t="str">
        <f t="shared" si="283"/>
        <v/>
      </c>
    </row>
    <row r="2925" spans="4:16" x14ac:dyDescent="0.3">
      <c r="D2925" s="2"/>
      <c r="I2925" s="42" t="str">
        <f>IF(LEN(H2925)&gt;0,G2925*0.5+((F2925/Summary!$B$3)*0.5),"")</f>
        <v/>
      </c>
      <c r="J2925" s="56" t="str">
        <f t="shared" si="279"/>
        <v/>
      </c>
      <c r="K2925" s="42" t="str">
        <f t="shared" si="278"/>
        <v/>
      </c>
      <c r="L2925" s="42" t="str">
        <f t="shared" si="280"/>
        <v/>
      </c>
      <c r="M2925" s="56" t="str">
        <f t="shared" si="281"/>
        <v/>
      </c>
      <c r="N2925" s="42" t="str">
        <f>IF(LEN(I2925)=0,"",VLOOKUP(M2925,'Decile Calc'!$G$2:$H$11,2))</f>
        <v/>
      </c>
      <c r="O2925" s="57" t="str">
        <f t="shared" si="282"/>
        <v/>
      </c>
      <c r="P2925" s="42" t="str">
        <f t="shared" si="283"/>
        <v/>
      </c>
    </row>
    <row r="2926" spans="4:16" x14ac:dyDescent="0.3">
      <c r="D2926" s="2"/>
      <c r="H2926" s="63"/>
      <c r="I2926" s="42" t="str">
        <f>IF(LEN(H2926)&gt;0,G2926*0.5+((F2926/Summary!$B$3)*0.5),"")</f>
        <v/>
      </c>
      <c r="J2926" s="56" t="str">
        <f t="shared" si="279"/>
        <v/>
      </c>
      <c r="K2926" s="42" t="str">
        <f t="shared" si="278"/>
        <v/>
      </c>
      <c r="L2926" s="42" t="str">
        <f t="shared" si="280"/>
        <v/>
      </c>
      <c r="M2926" s="56" t="str">
        <f t="shared" si="281"/>
        <v/>
      </c>
      <c r="N2926" s="42" t="str">
        <f>IF(LEN(I2926)=0,"",VLOOKUP(M2926,'Decile Calc'!$G$2:$H$11,2))</f>
        <v/>
      </c>
      <c r="O2926" s="57" t="str">
        <f t="shared" si="282"/>
        <v/>
      </c>
      <c r="P2926" s="42" t="str">
        <f t="shared" si="283"/>
        <v/>
      </c>
    </row>
    <row r="2927" spans="4:16" x14ac:dyDescent="0.3">
      <c r="D2927" s="2"/>
      <c r="I2927" s="42" t="str">
        <f>IF(LEN(H2927)&gt;0,G2927*0.5+((F2927/Summary!$B$3)*0.5),"")</f>
        <v/>
      </c>
      <c r="J2927" s="56" t="str">
        <f t="shared" si="279"/>
        <v/>
      </c>
      <c r="K2927" s="42" t="str">
        <f t="shared" si="278"/>
        <v/>
      </c>
      <c r="L2927" s="42" t="str">
        <f t="shared" si="280"/>
        <v/>
      </c>
      <c r="M2927" s="56" t="str">
        <f t="shared" si="281"/>
        <v/>
      </c>
      <c r="N2927" s="42" t="str">
        <f>IF(LEN(I2927)=0,"",VLOOKUP(M2927,'Decile Calc'!$G$2:$H$11,2))</f>
        <v/>
      </c>
      <c r="O2927" s="57" t="str">
        <f t="shared" si="282"/>
        <v/>
      </c>
      <c r="P2927" s="42" t="str">
        <f t="shared" si="283"/>
        <v/>
      </c>
    </row>
    <row r="2928" spans="4:16" x14ac:dyDescent="0.3">
      <c r="D2928" s="2"/>
      <c r="I2928" s="42" t="str">
        <f>IF(LEN(H2928)&gt;0,G2928*0.5+((F2928/Summary!$B$3)*0.5),"")</f>
        <v/>
      </c>
      <c r="J2928" s="56" t="str">
        <f t="shared" si="279"/>
        <v/>
      </c>
      <c r="K2928" s="42" t="str">
        <f t="shared" si="278"/>
        <v/>
      </c>
      <c r="L2928" s="42" t="str">
        <f t="shared" si="280"/>
        <v/>
      </c>
      <c r="M2928" s="56" t="str">
        <f t="shared" si="281"/>
        <v/>
      </c>
      <c r="N2928" s="42" t="str">
        <f>IF(LEN(I2928)=0,"",VLOOKUP(M2928,'Decile Calc'!$G$2:$H$11,2))</f>
        <v/>
      </c>
      <c r="O2928" s="57" t="str">
        <f t="shared" si="282"/>
        <v/>
      </c>
      <c r="P2928" s="42" t="str">
        <f t="shared" si="283"/>
        <v/>
      </c>
    </row>
    <row r="2929" spans="4:16" x14ac:dyDescent="0.3">
      <c r="D2929" s="2"/>
      <c r="I2929" s="42" t="str">
        <f>IF(LEN(H2929)&gt;0,G2929*0.5+((F2929/Summary!$B$3)*0.5),"")</f>
        <v/>
      </c>
      <c r="J2929" s="56" t="str">
        <f t="shared" si="279"/>
        <v/>
      </c>
      <c r="K2929" s="42" t="str">
        <f t="shared" si="278"/>
        <v/>
      </c>
      <c r="L2929" s="42" t="str">
        <f t="shared" si="280"/>
        <v/>
      </c>
      <c r="M2929" s="56" t="str">
        <f t="shared" si="281"/>
        <v/>
      </c>
      <c r="N2929" s="42" t="str">
        <f>IF(LEN(I2929)=0,"",VLOOKUP(M2929,'Decile Calc'!$G$2:$H$11,2))</f>
        <v/>
      </c>
      <c r="O2929" s="57" t="str">
        <f t="shared" si="282"/>
        <v/>
      </c>
      <c r="P2929" s="42" t="str">
        <f t="shared" si="283"/>
        <v/>
      </c>
    </row>
    <row r="2930" spans="4:16" x14ac:dyDescent="0.3">
      <c r="D2930" s="2"/>
      <c r="I2930" s="42" t="str">
        <f>IF(LEN(H2930)&gt;0,G2930*0.5+((F2930/Summary!$B$3)*0.5),"")</f>
        <v/>
      </c>
      <c r="J2930" s="56" t="str">
        <f t="shared" si="279"/>
        <v/>
      </c>
      <c r="K2930" s="42" t="str">
        <f t="shared" si="278"/>
        <v/>
      </c>
      <c r="L2930" s="42" t="str">
        <f t="shared" si="280"/>
        <v/>
      </c>
      <c r="M2930" s="56" t="str">
        <f t="shared" si="281"/>
        <v/>
      </c>
      <c r="N2930" s="42" t="str">
        <f>IF(LEN(I2930)=0,"",VLOOKUP(M2930,'Decile Calc'!$G$2:$H$11,2))</f>
        <v/>
      </c>
      <c r="O2930" s="57" t="str">
        <f t="shared" si="282"/>
        <v/>
      </c>
      <c r="P2930" s="42" t="str">
        <f t="shared" si="283"/>
        <v/>
      </c>
    </row>
    <row r="2931" spans="4:16" x14ac:dyDescent="0.3">
      <c r="D2931" s="2"/>
      <c r="I2931" s="42" t="str">
        <f>IF(LEN(H2931)&gt;0,G2931*0.5+((F2931/Summary!$B$3)*0.5),"")</f>
        <v/>
      </c>
      <c r="J2931" s="56" t="str">
        <f t="shared" si="279"/>
        <v/>
      </c>
      <c r="K2931" s="42" t="str">
        <f t="shared" si="278"/>
        <v/>
      </c>
      <c r="L2931" s="42" t="str">
        <f t="shared" si="280"/>
        <v/>
      </c>
      <c r="M2931" s="56" t="str">
        <f t="shared" si="281"/>
        <v/>
      </c>
      <c r="N2931" s="42" t="str">
        <f>IF(LEN(I2931)=0,"",VLOOKUP(M2931,'Decile Calc'!$G$2:$H$11,2))</f>
        <v/>
      </c>
      <c r="O2931" s="57" t="str">
        <f t="shared" si="282"/>
        <v/>
      </c>
      <c r="P2931" s="42" t="str">
        <f t="shared" si="283"/>
        <v/>
      </c>
    </row>
    <row r="2932" spans="4:16" x14ac:dyDescent="0.3">
      <c r="D2932" s="30"/>
      <c r="I2932" s="42" t="str">
        <f>IF(LEN(H2932)&gt;0,G2932*0.5+((F2932/Summary!$B$3)*0.5),"")</f>
        <v/>
      </c>
      <c r="J2932" s="56" t="str">
        <f t="shared" si="279"/>
        <v/>
      </c>
      <c r="K2932" s="42" t="str">
        <f t="shared" si="278"/>
        <v/>
      </c>
      <c r="L2932" s="42" t="str">
        <f t="shared" si="280"/>
        <v/>
      </c>
      <c r="M2932" s="56" t="str">
        <f t="shared" si="281"/>
        <v/>
      </c>
      <c r="N2932" s="42" t="str">
        <f>IF(LEN(I2932)=0,"",VLOOKUP(M2932,'Decile Calc'!$G$2:$H$11,2))</f>
        <v/>
      </c>
      <c r="O2932" s="57" t="str">
        <f t="shared" si="282"/>
        <v/>
      </c>
      <c r="P2932" s="42" t="str">
        <f t="shared" si="283"/>
        <v/>
      </c>
    </row>
    <row r="2933" spans="4:16" x14ac:dyDescent="0.3">
      <c r="D2933" s="2"/>
      <c r="I2933" s="42" t="str">
        <f>IF(LEN(H2933)&gt;0,G2933*0.5+((F2933/Summary!$B$3)*0.5),"")</f>
        <v/>
      </c>
      <c r="J2933" s="56" t="str">
        <f t="shared" si="279"/>
        <v/>
      </c>
      <c r="K2933" s="42" t="str">
        <f t="shared" si="278"/>
        <v/>
      </c>
      <c r="L2933" s="42" t="str">
        <f t="shared" si="280"/>
        <v/>
      </c>
      <c r="M2933" s="56" t="str">
        <f t="shared" si="281"/>
        <v/>
      </c>
      <c r="N2933" s="42" t="str">
        <f>IF(LEN(I2933)=0,"",VLOOKUP(M2933,'Decile Calc'!$G$2:$H$11,2))</f>
        <v/>
      </c>
      <c r="O2933" s="57" t="str">
        <f t="shared" si="282"/>
        <v/>
      </c>
      <c r="P2933" s="42" t="str">
        <f t="shared" si="283"/>
        <v/>
      </c>
    </row>
    <row r="2934" spans="4:16" x14ac:dyDescent="0.3">
      <c r="D2934" s="2"/>
      <c r="H2934" s="63"/>
      <c r="I2934" s="42" t="str">
        <f>IF(LEN(H2934)&gt;0,G2934*0.5+((F2934/Summary!$B$3)*0.5),"")</f>
        <v/>
      </c>
      <c r="J2934" s="56" t="str">
        <f t="shared" si="279"/>
        <v/>
      </c>
      <c r="K2934" s="42" t="str">
        <f t="shared" si="278"/>
        <v/>
      </c>
      <c r="L2934" s="42" t="str">
        <f t="shared" si="280"/>
        <v/>
      </c>
      <c r="M2934" s="56" t="str">
        <f t="shared" si="281"/>
        <v/>
      </c>
      <c r="N2934" s="42" t="str">
        <f>IF(LEN(I2934)=0,"",VLOOKUP(M2934,'Decile Calc'!$G$2:$H$11,2))</f>
        <v/>
      </c>
      <c r="O2934" s="57" t="str">
        <f t="shared" si="282"/>
        <v/>
      </c>
      <c r="P2934" s="42" t="str">
        <f t="shared" si="283"/>
        <v/>
      </c>
    </row>
    <row r="2935" spans="4:16" x14ac:dyDescent="0.3">
      <c r="D2935" s="30"/>
      <c r="I2935" s="42" t="str">
        <f>IF(LEN(H2935)&gt;0,G2935*0.5+((F2935/Summary!$B$3)*0.5),"")</f>
        <v/>
      </c>
      <c r="J2935" s="56" t="str">
        <f t="shared" si="279"/>
        <v/>
      </c>
      <c r="K2935" s="42" t="str">
        <f t="shared" si="278"/>
        <v/>
      </c>
      <c r="L2935" s="42" t="str">
        <f t="shared" si="280"/>
        <v/>
      </c>
      <c r="M2935" s="56" t="str">
        <f t="shared" si="281"/>
        <v/>
      </c>
      <c r="N2935" s="42" t="str">
        <f>IF(LEN(I2935)=0,"",VLOOKUP(M2935,'Decile Calc'!$G$2:$H$11,2))</f>
        <v/>
      </c>
      <c r="O2935" s="57" t="str">
        <f t="shared" si="282"/>
        <v/>
      </c>
      <c r="P2935" s="42" t="str">
        <f t="shared" si="283"/>
        <v/>
      </c>
    </row>
    <row r="2936" spans="4:16" x14ac:dyDescent="0.3">
      <c r="D2936" s="2"/>
      <c r="I2936" s="42" t="str">
        <f>IF(LEN(H2936)&gt;0,G2936*0.5+((F2936/Summary!$B$3)*0.5),"")</f>
        <v/>
      </c>
      <c r="J2936" s="56" t="str">
        <f t="shared" si="279"/>
        <v/>
      </c>
      <c r="K2936" s="42" t="str">
        <f t="shared" si="278"/>
        <v/>
      </c>
      <c r="L2936" s="42" t="str">
        <f t="shared" si="280"/>
        <v/>
      </c>
      <c r="M2936" s="56" t="str">
        <f t="shared" si="281"/>
        <v/>
      </c>
      <c r="N2936" s="42" t="str">
        <f>IF(LEN(I2936)=0,"",VLOOKUP(M2936,'Decile Calc'!$G$2:$H$11,2))</f>
        <v/>
      </c>
      <c r="O2936" s="57" t="str">
        <f t="shared" si="282"/>
        <v/>
      </c>
      <c r="P2936" s="42" t="str">
        <f t="shared" si="283"/>
        <v/>
      </c>
    </row>
    <row r="2937" spans="4:16" x14ac:dyDescent="0.3">
      <c r="D2937" s="2"/>
      <c r="I2937" s="42" t="str">
        <f>IF(LEN(H2937)&gt;0,G2937*0.5+((F2937/Summary!$B$3)*0.5),"")</f>
        <v/>
      </c>
      <c r="J2937" s="56" t="str">
        <f t="shared" si="279"/>
        <v/>
      </c>
      <c r="K2937" s="42" t="str">
        <f t="shared" si="278"/>
        <v/>
      </c>
      <c r="L2937" s="42" t="str">
        <f t="shared" si="280"/>
        <v/>
      </c>
      <c r="M2937" s="56" t="str">
        <f t="shared" si="281"/>
        <v/>
      </c>
      <c r="N2937" s="42" t="str">
        <f>IF(LEN(I2937)=0,"",VLOOKUP(M2937,'Decile Calc'!$G$2:$H$11,2))</f>
        <v/>
      </c>
      <c r="O2937" s="57" t="str">
        <f t="shared" si="282"/>
        <v/>
      </c>
      <c r="P2937" s="42" t="str">
        <f t="shared" si="283"/>
        <v/>
      </c>
    </row>
    <row r="2938" spans="4:16" x14ac:dyDescent="0.3">
      <c r="D2938" s="30"/>
      <c r="I2938" s="42" t="str">
        <f>IF(LEN(H2938)&gt;0,G2938*0.5+((F2938/Summary!$B$3)*0.5),"")</f>
        <v/>
      </c>
      <c r="J2938" s="56" t="str">
        <f t="shared" si="279"/>
        <v/>
      </c>
      <c r="K2938" s="42" t="str">
        <f t="shared" si="278"/>
        <v/>
      </c>
      <c r="L2938" s="42" t="str">
        <f t="shared" si="280"/>
        <v/>
      </c>
      <c r="M2938" s="56" t="str">
        <f t="shared" si="281"/>
        <v/>
      </c>
      <c r="N2938" s="42" t="str">
        <f>IF(LEN(I2938)=0,"",VLOOKUP(M2938,'Decile Calc'!$G$2:$H$11,2))</f>
        <v/>
      </c>
      <c r="O2938" s="57" t="str">
        <f t="shared" si="282"/>
        <v/>
      </c>
      <c r="P2938" s="42" t="str">
        <f t="shared" si="283"/>
        <v/>
      </c>
    </row>
    <row r="2939" spans="4:16" x14ac:dyDescent="0.3">
      <c r="D2939" s="2"/>
      <c r="I2939" s="42" t="str">
        <f>IF(LEN(H2939)&gt;0,G2939*0.5+((F2939/Summary!$B$3)*0.5),"")</f>
        <v/>
      </c>
      <c r="J2939" s="56" t="str">
        <f t="shared" si="279"/>
        <v/>
      </c>
      <c r="K2939" s="42" t="str">
        <f t="shared" si="278"/>
        <v/>
      </c>
      <c r="L2939" s="42" t="str">
        <f t="shared" si="280"/>
        <v/>
      </c>
      <c r="M2939" s="56" t="str">
        <f t="shared" si="281"/>
        <v/>
      </c>
      <c r="N2939" s="42" t="str">
        <f>IF(LEN(I2939)=0,"",VLOOKUP(M2939,'Decile Calc'!$G$2:$H$11,2))</f>
        <v/>
      </c>
      <c r="O2939" s="57" t="str">
        <f t="shared" si="282"/>
        <v/>
      </c>
      <c r="P2939" s="42" t="str">
        <f t="shared" si="283"/>
        <v/>
      </c>
    </row>
    <row r="2940" spans="4:16" x14ac:dyDescent="0.3">
      <c r="D2940" s="30"/>
      <c r="I2940" s="42" t="str">
        <f>IF(LEN(H2940)&gt;0,G2940*0.5+((F2940/Summary!$B$3)*0.5),"")</f>
        <v/>
      </c>
      <c r="J2940" s="56" t="str">
        <f t="shared" si="279"/>
        <v/>
      </c>
      <c r="K2940" s="42" t="str">
        <f t="shared" si="278"/>
        <v/>
      </c>
      <c r="L2940" s="42" t="str">
        <f t="shared" si="280"/>
        <v/>
      </c>
      <c r="M2940" s="56" t="str">
        <f t="shared" si="281"/>
        <v/>
      </c>
      <c r="N2940" s="42" t="str">
        <f>IF(LEN(I2940)=0,"",VLOOKUP(M2940,'Decile Calc'!$G$2:$H$11,2))</f>
        <v/>
      </c>
      <c r="O2940" s="57" t="str">
        <f t="shared" si="282"/>
        <v/>
      </c>
      <c r="P2940" s="42" t="str">
        <f t="shared" si="283"/>
        <v/>
      </c>
    </row>
    <row r="2941" spans="4:16" x14ac:dyDescent="0.3">
      <c r="D2941" s="2"/>
      <c r="H2941" s="63"/>
      <c r="I2941" s="42" t="str">
        <f>IF(LEN(H2941)&gt;0,G2941*0.5+((F2941/Summary!$B$3)*0.5),"")</f>
        <v/>
      </c>
      <c r="J2941" s="56" t="str">
        <f t="shared" si="279"/>
        <v/>
      </c>
      <c r="K2941" s="42" t="str">
        <f t="shared" si="278"/>
        <v/>
      </c>
      <c r="L2941" s="42" t="str">
        <f t="shared" si="280"/>
        <v/>
      </c>
      <c r="M2941" s="56" t="str">
        <f t="shared" si="281"/>
        <v/>
      </c>
      <c r="N2941" s="42" t="str">
        <f>IF(LEN(I2941)=0,"",VLOOKUP(M2941,'Decile Calc'!$G$2:$H$11,2))</f>
        <v/>
      </c>
      <c r="O2941" s="57" t="str">
        <f t="shared" si="282"/>
        <v/>
      </c>
      <c r="P2941" s="42" t="str">
        <f t="shared" si="283"/>
        <v/>
      </c>
    </row>
    <row r="2942" spans="4:16" x14ac:dyDescent="0.3">
      <c r="D2942" s="2"/>
      <c r="I2942" s="42" t="str">
        <f>IF(LEN(H2942)&gt;0,G2942*0.5+((F2942/Summary!$B$3)*0.5),"")</f>
        <v/>
      </c>
      <c r="J2942" s="56" t="str">
        <f t="shared" si="279"/>
        <v/>
      </c>
      <c r="K2942" s="42" t="str">
        <f t="shared" si="278"/>
        <v/>
      </c>
      <c r="L2942" s="42" t="str">
        <f t="shared" si="280"/>
        <v/>
      </c>
      <c r="M2942" s="56" t="str">
        <f t="shared" si="281"/>
        <v/>
      </c>
      <c r="N2942" s="42" t="str">
        <f>IF(LEN(I2942)=0,"",VLOOKUP(M2942,'Decile Calc'!$G$2:$H$11,2))</f>
        <v/>
      </c>
      <c r="O2942" s="57" t="str">
        <f t="shared" si="282"/>
        <v/>
      </c>
      <c r="P2942" s="42" t="str">
        <f t="shared" si="283"/>
        <v/>
      </c>
    </row>
    <row r="2943" spans="4:16" x14ac:dyDescent="0.3">
      <c r="D2943" s="2"/>
      <c r="I2943" s="42" t="str">
        <f>IF(LEN(H2943)&gt;0,G2943*0.5+((F2943/Summary!$B$3)*0.5),"")</f>
        <v/>
      </c>
      <c r="J2943" s="56" t="str">
        <f t="shared" si="279"/>
        <v/>
      </c>
      <c r="K2943" s="42" t="str">
        <f t="shared" si="278"/>
        <v/>
      </c>
      <c r="L2943" s="42" t="str">
        <f t="shared" si="280"/>
        <v/>
      </c>
      <c r="M2943" s="56" t="str">
        <f t="shared" si="281"/>
        <v/>
      </c>
      <c r="N2943" s="42" t="str">
        <f>IF(LEN(I2943)=0,"",VLOOKUP(M2943,'Decile Calc'!$G$2:$H$11,2))</f>
        <v/>
      </c>
      <c r="O2943" s="57" t="str">
        <f t="shared" si="282"/>
        <v/>
      </c>
      <c r="P2943" s="42" t="str">
        <f t="shared" si="283"/>
        <v/>
      </c>
    </row>
    <row r="2944" spans="4:16" x14ac:dyDescent="0.3">
      <c r="D2944" s="2"/>
      <c r="I2944" s="42" t="str">
        <f>IF(LEN(H2944)&gt;0,G2944*0.5+((F2944/Summary!$B$3)*0.5),"")</f>
        <v/>
      </c>
      <c r="J2944" s="56" t="str">
        <f t="shared" si="279"/>
        <v/>
      </c>
      <c r="K2944" s="42" t="str">
        <f t="shared" si="278"/>
        <v/>
      </c>
      <c r="L2944" s="42" t="str">
        <f t="shared" si="280"/>
        <v/>
      </c>
      <c r="M2944" s="56" t="str">
        <f t="shared" si="281"/>
        <v/>
      </c>
      <c r="N2944" s="42" t="str">
        <f>IF(LEN(I2944)=0,"",VLOOKUP(M2944,'Decile Calc'!$G$2:$H$11,2))</f>
        <v/>
      </c>
      <c r="O2944" s="57" t="str">
        <f t="shared" si="282"/>
        <v/>
      </c>
      <c r="P2944" s="42" t="str">
        <f t="shared" si="283"/>
        <v/>
      </c>
    </row>
    <row r="2945" spans="4:16" x14ac:dyDescent="0.3">
      <c r="D2945" s="2"/>
      <c r="I2945" s="42" t="str">
        <f>IF(LEN(H2945)&gt;0,G2945*0.5+((F2945/Summary!$B$3)*0.5),"")</f>
        <v/>
      </c>
      <c r="J2945" s="56" t="str">
        <f t="shared" si="279"/>
        <v/>
      </c>
      <c r="K2945" s="42" t="str">
        <f t="shared" si="278"/>
        <v/>
      </c>
      <c r="L2945" s="42" t="str">
        <f t="shared" si="280"/>
        <v/>
      </c>
      <c r="M2945" s="56" t="str">
        <f t="shared" si="281"/>
        <v/>
      </c>
      <c r="N2945" s="42" t="str">
        <f>IF(LEN(I2945)=0,"",VLOOKUP(M2945,'Decile Calc'!$G$2:$H$11,2))</f>
        <v/>
      </c>
      <c r="O2945" s="57" t="str">
        <f t="shared" si="282"/>
        <v/>
      </c>
      <c r="P2945" s="42" t="str">
        <f t="shared" si="283"/>
        <v/>
      </c>
    </row>
    <row r="2946" spans="4:16" x14ac:dyDescent="0.3">
      <c r="D2946" s="2"/>
      <c r="I2946" s="42" t="str">
        <f>IF(LEN(H2946)&gt;0,G2946*0.5+((F2946/Summary!$B$3)*0.5),"")</f>
        <v/>
      </c>
      <c r="J2946" s="56" t="str">
        <f t="shared" si="279"/>
        <v/>
      </c>
      <c r="K2946" s="42" t="str">
        <f t="shared" ref="K2946:K3009" si="284">IF(LEN(I2946)&gt;0,ROW(A2946)/100000000,"")</f>
        <v/>
      </c>
      <c r="L2946" s="42" t="str">
        <f t="shared" si="280"/>
        <v/>
      </c>
      <c r="M2946" s="56" t="str">
        <f t="shared" si="281"/>
        <v/>
      </c>
      <c r="N2946" s="42" t="str">
        <f>IF(LEN(I2946)=0,"",VLOOKUP(M2946,'Decile Calc'!$G$2:$H$11,2))</f>
        <v/>
      </c>
      <c r="O2946" s="57" t="str">
        <f t="shared" si="282"/>
        <v/>
      </c>
      <c r="P2946" s="42" t="str">
        <f t="shared" si="283"/>
        <v/>
      </c>
    </row>
    <row r="2947" spans="4:16" x14ac:dyDescent="0.3">
      <c r="D2947" s="30"/>
      <c r="H2947" s="63"/>
      <c r="I2947" s="42" t="str">
        <f>IF(LEN(H2947)&gt;0,G2947*0.5+((F2947/Summary!$B$3)*0.5),"")</f>
        <v/>
      </c>
      <c r="J2947" s="56" t="str">
        <f t="shared" ref="J2947:J3010" si="285">IF(LEN(I2947)&gt;0,RANK(I2947,$I$2:$I$10001,1),"")</f>
        <v/>
      </c>
      <c r="K2947" s="42" t="str">
        <f t="shared" si="284"/>
        <v/>
      </c>
      <c r="L2947" s="42" t="str">
        <f t="shared" ref="L2947:L3010" si="286">IFERROR(I2947+K2947,"")</f>
        <v/>
      </c>
      <c r="M2947" s="56" t="str">
        <f t="shared" ref="M2947:M3010" si="287">IF(LEN(I2947)=0,"",RANK((I2947+K2947),$L$2:$L$10001,1))</f>
        <v/>
      </c>
      <c r="N2947" s="42" t="str">
        <f>IF(LEN(I2947)=0,"",VLOOKUP(M2947,'Decile Calc'!$G$2:$H$11,2))</f>
        <v/>
      </c>
      <c r="O2947" s="57" t="str">
        <f t="shared" ref="O2947:O3010" si="288">IF(LEN(I2947)&gt;0,H2947,"")</f>
        <v/>
      </c>
      <c r="P2947" s="42" t="str">
        <f t="shared" ref="P2947:P3010" si="289">IF(LEN(I2947)=0,"",TRUNC(M2947,0))</f>
        <v/>
      </c>
    </row>
    <row r="2948" spans="4:16" x14ac:dyDescent="0.3">
      <c r="D2948" s="2"/>
      <c r="H2948" s="63"/>
      <c r="I2948" s="42" t="str">
        <f>IF(LEN(H2948)&gt;0,G2948*0.5+((F2948/Summary!$B$3)*0.5),"")</f>
        <v/>
      </c>
      <c r="J2948" s="56" t="str">
        <f t="shared" si="285"/>
        <v/>
      </c>
      <c r="K2948" s="42" t="str">
        <f t="shared" si="284"/>
        <v/>
      </c>
      <c r="L2948" s="42" t="str">
        <f t="shared" si="286"/>
        <v/>
      </c>
      <c r="M2948" s="56" t="str">
        <f t="shared" si="287"/>
        <v/>
      </c>
      <c r="N2948" s="42" t="str">
        <f>IF(LEN(I2948)=0,"",VLOOKUP(M2948,'Decile Calc'!$G$2:$H$11,2))</f>
        <v/>
      </c>
      <c r="O2948" s="57" t="str">
        <f t="shared" si="288"/>
        <v/>
      </c>
      <c r="P2948" s="42" t="str">
        <f t="shared" si="289"/>
        <v/>
      </c>
    </row>
    <row r="2949" spans="4:16" x14ac:dyDescent="0.3">
      <c r="D2949" s="2"/>
      <c r="H2949" s="63"/>
      <c r="I2949" s="42" t="str">
        <f>IF(LEN(H2949)&gt;0,G2949*0.5+((F2949/Summary!$B$3)*0.5),"")</f>
        <v/>
      </c>
      <c r="J2949" s="56" t="str">
        <f t="shared" si="285"/>
        <v/>
      </c>
      <c r="K2949" s="42" t="str">
        <f t="shared" si="284"/>
        <v/>
      </c>
      <c r="L2949" s="42" t="str">
        <f t="shared" si="286"/>
        <v/>
      </c>
      <c r="M2949" s="56" t="str">
        <f t="shared" si="287"/>
        <v/>
      </c>
      <c r="N2949" s="42" t="str">
        <f>IF(LEN(I2949)=0,"",VLOOKUP(M2949,'Decile Calc'!$G$2:$H$11,2))</f>
        <v/>
      </c>
      <c r="O2949" s="57" t="str">
        <f t="shared" si="288"/>
        <v/>
      </c>
      <c r="P2949" s="42" t="str">
        <f t="shared" si="289"/>
        <v/>
      </c>
    </row>
    <row r="2950" spans="4:16" x14ac:dyDescent="0.3">
      <c r="D2950" s="2"/>
      <c r="I2950" s="42" t="str">
        <f>IF(LEN(H2950)&gt;0,G2950*0.5+((F2950/Summary!$B$3)*0.5),"")</f>
        <v/>
      </c>
      <c r="J2950" s="56" t="str">
        <f t="shared" si="285"/>
        <v/>
      </c>
      <c r="K2950" s="42" t="str">
        <f t="shared" si="284"/>
        <v/>
      </c>
      <c r="L2950" s="42" t="str">
        <f t="shared" si="286"/>
        <v/>
      </c>
      <c r="M2950" s="56" t="str">
        <f t="shared" si="287"/>
        <v/>
      </c>
      <c r="N2950" s="42" t="str">
        <f>IF(LEN(I2950)=0,"",VLOOKUP(M2950,'Decile Calc'!$G$2:$H$11,2))</f>
        <v/>
      </c>
      <c r="O2950" s="57" t="str">
        <f t="shared" si="288"/>
        <v/>
      </c>
      <c r="P2950" s="42" t="str">
        <f t="shared" si="289"/>
        <v/>
      </c>
    </row>
    <row r="2951" spans="4:16" x14ac:dyDescent="0.3">
      <c r="D2951" s="2"/>
      <c r="H2951" s="63"/>
      <c r="I2951" s="42" t="str">
        <f>IF(LEN(H2951)&gt;0,G2951*0.5+((F2951/Summary!$B$3)*0.5),"")</f>
        <v/>
      </c>
      <c r="J2951" s="56" t="str">
        <f t="shared" si="285"/>
        <v/>
      </c>
      <c r="K2951" s="42" t="str">
        <f t="shared" si="284"/>
        <v/>
      </c>
      <c r="L2951" s="42" t="str">
        <f t="shared" si="286"/>
        <v/>
      </c>
      <c r="M2951" s="56" t="str">
        <f t="shared" si="287"/>
        <v/>
      </c>
      <c r="N2951" s="42" t="str">
        <f>IF(LEN(I2951)=0,"",VLOOKUP(M2951,'Decile Calc'!$G$2:$H$11,2))</f>
        <v/>
      </c>
      <c r="O2951" s="57" t="str">
        <f t="shared" si="288"/>
        <v/>
      </c>
      <c r="P2951" s="42" t="str">
        <f t="shared" si="289"/>
        <v/>
      </c>
    </row>
    <row r="2952" spans="4:16" x14ac:dyDescent="0.3">
      <c r="D2952" s="2"/>
      <c r="I2952" s="42" t="str">
        <f>IF(LEN(H2952)&gt;0,G2952*0.5+((F2952/Summary!$B$3)*0.5),"")</f>
        <v/>
      </c>
      <c r="J2952" s="56" t="str">
        <f t="shared" si="285"/>
        <v/>
      </c>
      <c r="K2952" s="42" t="str">
        <f t="shared" si="284"/>
        <v/>
      </c>
      <c r="L2952" s="42" t="str">
        <f t="shared" si="286"/>
        <v/>
      </c>
      <c r="M2952" s="56" t="str">
        <f t="shared" si="287"/>
        <v/>
      </c>
      <c r="N2952" s="42" t="str">
        <f>IF(LEN(I2952)=0,"",VLOOKUP(M2952,'Decile Calc'!$G$2:$H$11,2))</f>
        <v/>
      </c>
      <c r="O2952" s="57" t="str">
        <f t="shared" si="288"/>
        <v/>
      </c>
      <c r="P2952" s="42" t="str">
        <f t="shared" si="289"/>
        <v/>
      </c>
    </row>
    <row r="2953" spans="4:16" x14ac:dyDescent="0.3">
      <c r="D2953" s="2"/>
      <c r="I2953" s="42" t="str">
        <f>IF(LEN(H2953)&gt;0,G2953*0.5+((F2953/Summary!$B$3)*0.5),"")</f>
        <v/>
      </c>
      <c r="J2953" s="56" t="str">
        <f t="shared" si="285"/>
        <v/>
      </c>
      <c r="K2953" s="42" t="str">
        <f t="shared" si="284"/>
        <v/>
      </c>
      <c r="L2953" s="42" t="str">
        <f t="shared" si="286"/>
        <v/>
      </c>
      <c r="M2953" s="56" t="str">
        <f t="shared" si="287"/>
        <v/>
      </c>
      <c r="N2953" s="42" t="str">
        <f>IF(LEN(I2953)=0,"",VLOOKUP(M2953,'Decile Calc'!$G$2:$H$11,2))</f>
        <v/>
      </c>
      <c r="O2953" s="57" t="str">
        <f t="shared" si="288"/>
        <v/>
      </c>
      <c r="P2953" s="42" t="str">
        <f t="shared" si="289"/>
        <v/>
      </c>
    </row>
    <row r="2954" spans="4:16" x14ac:dyDescent="0.3">
      <c r="D2954" s="2"/>
      <c r="I2954" s="42" t="str">
        <f>IF(LEN(H2954)&gt;0,G2954*0.5+((F2954/Summary!$B$3)*0.5),"")</f>
        <v/>
      </c>
      <c r="J2954" s="56" t="str">
        <f t="shared" si="285"/>
        <v/>
      </c>
      <c r="K2954" s="42" t="str">
        <f t="shared" si="284"/>
        <v/>
      </c>
      <c r="L2954" s="42" t="str">
        <f t="shared" si="286"/>
        <v/>
      </c>
      <c r="M2954" s="56" t="str">
        <f t="shared" si="287"/>
        <v/>
      </c>
      <c r="N2954" s="42" t="str">
        <f>IF(LEN(I2954)=0,"",VLOOKUP(M2954,'Decile Calc'!$G$2:$H$11,2))</f>
        <v/>
      </c>
      <c r="O2954" s="57" t="str">
        <f t="shared" si="288"/>
        <v/>
      </c>
      <c r="P2954" s="42" t="str">
        <f t="shared" si="289"/>
        <v/>
      </c>
    </row>
    <row r="2955" spans="4:16" x14ac:dyDescent="0.3">
      <c r="D2955" s="30"/>
      <c r="I2955" s="42" t="str">
        <f>IF(LEN(H2955)&gt;0,G2955*0.5+((F2955/Summary!$B$3)*0.5),"")</f>
        <v/>
      </c>
      <c r="J2955" s="56" t="str">
        <f t="shared" si="285"/>
        <v/>
      </c>
      <c r="K2955" s="42" t="str">
        <f t="shared" si="284"/>
        <v/>
      </c>
      <c r="L2955" s="42" t="str">
        <f t="shared" si="286"/>
        <v/>
      </c>
      <c r="M2955" s="56" t="str">
        <f t="shared" si="287"/>
        <v/>
      </c>
      <c r="N2955" s="42" t="str">
        <f>IF(LEN(I2955)=0,"",VLOOKUP(M2955,'Decile Calc'!$G$2:$H$11,2))</f>
        <v/>
      </c>
      <c r="O2955" s="57" t="str">
        <f t="shared" si="288"/>
        <v/>
      </c>
      <c r="P2955" s="42" t="str">
        <f t="shared" si="289"/>
        <v/>
      </c>
    </row>
    <row r="2956" spans="4:16" x14ac:dyDescent="0.3">
      <c r="D2956" s="2"/>
      <c r="I2956" s="42" t="str">
        <f>IF(LEN(H2956)&gt;0,G2956*0.5+((F2956/Summary!$B$3)*0.5),"")</f>
        <v/>
      </c>
      <c r="J2956" s="56" t="str">
        <f t="shared" si="285"/>
        <v/>
      </c>
      <c r="K2956" s="42" t="str">
        <f t="shared" si="284"/>
        <v/>
      </c>
      <c r="L2956" s="42" t="str">
        <f t="shared" si="286"/>
        <v/>
      </c>
      <c r="M2956" s="56" t="str">
        <f t="shared" si="287"/>
        <v/>
      </c>
      <c r="N2956" s="42" t="str">
        <f>IF(LEN(I2956)=0,"",VLOOKUP(M2956,'Decile Calc'!$G$2:$H$11,2))</f>
        <v/>
      </c>
      <c r="O2956" s="57" t="str">
        <f t="shared" si="288"/>
        <v/>
      </c>
      <c r="P2956" s="42" t="str">
        <f t="shared" si="289"/>
        <v/>
      </c>
    </row>
    <row r="2957" spans="4:16" x14ac:dyDescent="0.3">
      <c r="D2957" s="2"/>
      <c r="H2957" s="63"/>
      <c r="I2957" s="42" t="str">
        <f>IF(LEN(H2957)&gt;0,G2957*0.5+((F2957/Summary!$B$3)*0.5),"")</f>
        <v/>
      </c>
      <c r="J2957" s="56" t="str">
        <f t="shared" si="285"/>
        <v/>
      </c>
      <c r="K2957" s="42" t="str">
        <f t="shared" si="284"/>
        <v/>
      </c>
      <c r="L2957" s="42" t="str">
        <f t="shared" si="286"/>
        <v/>
      </c>
      <c r="M2957" s="56" t="str">
        <f t="shared" si="287"/>
        <v/>
      </c>
      <c r="N2957" s="42" t="str">
        <f>IF(LEN(I2957)=0,"",VLOOKUP(M2957,'Decile Calc'!$G$2:$H$11,2))</f>
        <v/>
      </c>
      <c r="O2957" s="57" t="str">
        <f t="shared" si="288"/>
        <v/>
      </c>
      <c r="P2957" s="42" t="str">
        <f t="shared" si="289"/>
        <v/>
      </c>
    </row>
    <row r="2958" spans="4:16" x14ac:dyDescent="0.3">
      <c r="D2958" s="2"/>
      <c r="I2958" s="42" t="str">
        <f>IF(LEN(H2958)&gt;0,G2958*0.5+((F2958/Summary!$B$3)*0.5),"")</f>
        <v/>
      </c>
      <c r="J2958" s="56" t="str">
        <f t="shared" si="285"/>
        <v/>
      </c>
      <c r="K2958" s="42" t="str">
        <f t="shared" si="284"/>
        <v/>
      </c>
      <c r="L2958" s="42" t="str">
        <f t="shared" si="286"/>
        <v/>
      </c>
      <c r="M2958" s="56" t="str">
        <f t="shared" si="287"/>
        <v/>
      </c>
      <c r="N2958" s="42" t="str">
        <f>IF(LEN(I2958)=0,"",VLOOKUP(M2958,'Decile Calc'!$G$2:$H$11,2))</f>
        <v/>
      </c>
      <c r="O2958" s="57" t="str">
        <f t="shared" si="288"/>
        <v/>
      </c>
      <c r="P2958" s="42" t="str">
        <f t="shared" si="289"/>
        <v/>
      </c>
    </row>
    <row r="2959" spans="4:16" x14ac:dyDescent="0.3">
      <c r="D2959" s="2"/>
      <c r="I2959" s="42" t="str">
        <f>IF(LEN(H2959)&gt;0,G2959*0.5+((F2959/Summary!$B$3)*0.5),"")</f>
        <v/>
      </c>
      <c r="J2959" s="56" t="str">
        <f t="shared" si="285"/>
        <v/>
      </c>
      <c r="K2959" s="42" t="str">
        <f t="shared" si="284"/>
        <v/>
      </c>
      <c r="L2959" s="42" t="str">
        <f t="shared" si="286"/>
        <v/>
      </c>
      <c r="M2959" s="56" t="str">
        <f t="shared" si="287"/>
        <v/>
      </c>
      <c r="N2959" s="42" t="str">
        <f>IF(LEN(I2959)=0,"",VLOOKUP(M2959,'Decile Calc'!$G$2:$H$11,2))</f>
        <v/>
      </c>
      <c r="O2959" s="57" t="str">
        <f t="shared" si="288"/>
        <v/>
      </c>
      <c r="P2959" s="42" t="str">
        <f t="shared" si="289"/>
        <v/>
      </c>
    </row>
    <row r="2960" spans="4:16" x14ac:dyDescent="0.3">
      <c r="D2960" s="2"/>
      <c r="H2960" s="63"/>
      <c r="I2960" s="42" t="str">
        <f>IF(LEN(H2960)&gt;0,G2960*0.5+((F2960/Summary!$B$3)*0.5),"")</f>
        <v/>
      </c>
      <c r="J2960" s="56" t="str">
        <f t="shared" si="285"/>
        <v/>
      </c>
      <c r="K2960" s="42" t="str">
        <f t="shared" si="284"/>
        <v/>
      </c>
      <c r="L2960" s="42" t="str">
        <f t="shared" si="286"/>
        <v/>
      </c>
      <c r="M2960" s="56" t="str">
        <f t="shared" si="287"/>
        <v/>
      </c>
      <c r="N2960" s="42" t="str">
        <f>IF(LEN(I2960)=0,"",VLOOKUP(M2960,'Decile Calc'!$G$2:$H$11,2))</f>
        <v/>
      </c>
      <c r="O2960" s="57" t="str">
        <f t="shared" si="288"/>
        <v/>
      </c>
      <c r="P2960" s="42" t="str">
        <f t="shared" si="289"/>
        <v/>
      </c>
    </row>
    <row r="2961" spans="4:16" x14ac:dyDescent="0.3">
      <c r="D2961" s="2"/>
      <c r="I2961" s="42" t="str">
        <f>IF(LEN(H2961)&gt;0,G2961*0.5+((F2961/Summary!$B$3)*0.5),"")</f>
        <v/>
      </c>
      <c r="J2961" s="56" t="str">
        <f t="shared" si="285"/>
        <v/>
      </c>
      <c r="K2961" s="42" t="str">
        <f t="shared" si="284"/>
        <v/>
      </c>
      <c r="L2961" s="42" t="str">
        <f t="shared" si="286"/>
        <v/>
      </c>
      <c r="M2961" s="56" t="str">
        <f t="shared" si="287"/>
        <v/>
      </c>
      <c r="N2961" s="42" t="str">
        <f>IF(LEN(I2961)=0,"",VLOOKUP(M2961,'Decile Calc'!$G$2:$H$11,2))</f>
        <v/>
      </c>
      <c r="O2961" s="57" t="str">
        <f t="shared" si="288"/>
        <v/>
      </c>
      <c r="P2961" s="42" t="str">
        <f t="shared" si="289"/>
        <v/>
      </c>
    </row>
    <row r="2962" spans="4:16" x14ac:dyDescent="0.3">
      <c r="D2962" s="2"/>
      <c r="I2962" s="42" t="str">
        <f>IF(LEN(H2962)&gt;0,G2962*0.5+((F2962/Summary!$B$3)*0.5),"")</f>
        <v/>
      </c>
      <c r="J2962" s="56" t="str">
        <f t="shared" si="285"/>
        <v/>
      </c>
      <c r="K2962" s="42" t="str">
        <f t="shared" si="284"/>
        <v/>
      </c>
      <c r="L2962" s="42" t="str">
        <f t="shared" si="286"/>
        <v/>
      </c>
      <c r="M2962" s="56" t="str">
        <f t="shared" si="287"/>
        <v/>
      </c>
      <c r="N2962" s="42" t="str">
        <f>IF(LEN(I2962)=0,"",VLOOKUP(M2962,'Decile Calc'!$G$2:$H$11,2))</f>
        <v/>
      </c>
      <c r="O2962" s="57" t="str">
        <f t="shared" si="288"/>
        <v/>
      </c>
      <c r="P2962" s="42" t="str">
        <f t="shared" si="289"/>
        <v/>
      </c>
    </row>
    <row r="2963" spans="4:16" x14ac:dyDescent="0.3">
      <c r="D2963" s="2"/>
      <c r="I2963" s="42" t="str">
        <f>IF(LEN(H2963)&gt;0,G2963*0.5+((F2963/Summary!$B$3)*0.5),"")</f>
        <v/>
      </c>
      <c r="J2963" s="56" t="str">
        <f t="shared" si="285"/>
        <v/>
      </c>
      <c r="K2963" s="42" t="str">
        <f t="shared" si="284"/>
        <v/>
      </c>
      <c r="L2963" s="42" t="str">
        <f t="shared" si="286"/>
        <v/>
      </c>
      <c r="M2963" s="56" t="str">
        <f t="shared" si="287"/>
        <v/>
      </c>
      <c r="N2963" s="42" t="str">
        <f>IF(LEN(I2963)=0,"",VLOOKUP(M2963,'Decile Calc'!$G$2:$H$11,2))</f>
        <v/>
      </c>
      <c r="O2963" s="57" t="str">
        <f t="shared" si="288"/>
        <v/>
      </c>
      <c r="P2963" s="42" t="str">
        <f t="shared" si="289"/>
        <v/>
      </c>
    </row>
    <row r="2964" spans="4:16" x14ac:dyDescent="0.3">
      <c r="D2964" s="2"/>
      <c r="I2964" s="42" t="str">
        <f>IF(LEN(H2964)&gt;0,G2964*0.5+((F2964/Summary!$B$3)*0.5),"")</f>
        <v/>
      </c>
      <c r="J2964" s="56" t="str">
        <f t="shared" si="285"/>
        <v/>
      </c>
      <c r="K2964" s="42" t="str">
        <f t="shared" si="284"/>
        <v/>
      </c>
      <c r="L2964" s="42" t="str">
        <f t="shared" si="286"/>
        <v/>
      </c>
      <c r="M2964" s="56" t="str">
        <f t="shared" si="287"/>
        <v/>
      </c>
      <c r="N2964" s="42" t="str">
        <f>IF(LEN(I2964)=0,"",VLOOKUP(M2964,'Decile Calc'!$G$2:$H$11,2))</f>
        <v/>
      </c>
      <c r="O2964" s="57" t="str">
        <f t="shared" si="288"/>
        <v/>
      </c>
      <c r="P2964" s="42" t="str">
        <f t="shared" si="289"/>
        <v/>
      </c>
    </row>
    <row r="2965" spans="4:16" x14ac:dyDescent="0.3">
      <c r="D2965" s="2"/>
      <c r="I2965" s="42" t="str">
        <f>IF(LEN(H2965)&gt;0,G2965*0.5+((F2965/Summary!$B$3)*0.5),"")</f>
        <v/>
      </c>
      <c r="J2965" s="56" t="str">
        <f t="shared" si="285"/>
        <v/>
      </c>
      <c r="K2965" s="42" t="str">
        <f t="shared" si="284"/>
        <v/>
      </c>
      <c r="L2965" s="42" t="str">
        <f t="shared" si="286"/>
        <v/>
      </c>
      <c r="M2965" s="56" t="str">
        <f t="shared" si="287"/>
        <v/>
      </c>
      <c r="N2965" s="42" t="str">
        <f>IF(LEN(I2965)=0,"",VLOOKUP(M2965,'Decile Calc'!$G$2:$H$11,2))</f>
        <v/>
      </c>
      <c r="O2965" s="57" t="str">
        <f t="shared" si="288"/>
        <v/>
      </c>
      <c r="P2965" s="42" t="str">
        <f t="shared" si="289"/>
        <v/>
      </c>
    </row>
    <row r="2966" spans="4:16" x14ac:dyDescent="0.3">
      <c r="D2966" s="30"/>
      <c r="I2966" s="42" t="str">
        <f>IF(LEN(H2966)&gt;0,G2966*0.5+((F2966/Summary!$B$3)*0.5),"")</f>
        <v/>
      </c>
      <c r="J2966" s="56" t="str">
        <f t="shared" si="285"/>
        <v/>
      </c>
      <c r="K2966" s="42" t="str">
        <f t="shared" si="284"/>
        <v/>
      </c>
      <c r="L2966" s="42" t="str">
        <f t="shared" si="286"/>
        <v/>
      </c>
      <c r="M2966" s="56" t="str">
        <f t="shared" si="287"/>
        <v/>
      </c>
      <c r="N2966" s="42" t="str">
        <f>IF(LEN(I2966)=0,"",VLOOKUP(M2966,'Decile Calc'!$G$2:$H$11,2))</f>
        <v/>
      </c>
      <c r="O2966" s="57" t="str">
        <f t="shared" si="288"/>
        <v/>
      </c>
      <c r="P2966" s="42" t="str">
        <f t="shared" si="289"/>
        <v/>
      </c>
    </row>
    <row r="2967" spans="4:16" x14ac:dyDescent="0.3">
      <c r="D2967" s="2"/>
      <c r="I2967" s="42" t="str">
        <f>IF(LEN(H2967)&gt;0,G2967*0.5+((F2967/Summary!$B$3)*0.5),"")</f>
        <v/>
      </c>
      <c r="J2967" s="56" t="str">
        <f t="shared" si="285"/>
        <v/>
      </c>
      <c r="K2967" s="42" t="str">
        <f t="shared" si="284"/>
        <v/>
      </c>
      <c r="L2967" s="42" t="str">
        <f t="shared" si="286"/>
        <v/>
      </c>
      <c r="M2967" s="56" t="str">
        <f t="shared" si="287"/>
        <v/>
      </c>
      <c r="N2967" s="42" t="str">
        <f>IF(LEN(I2967)=0,"",VLOOKUP(M2967,'Decile Calc'!$G$2:$H$11,2))</f>
        <v/>
      </c>
      <c r="O2967" s="57" t="str">
        <f t="shared" si="288"/>
        <v/>
      </c>
      <c r="P2967" s="42" t="str">
        <f t="shared" si="289"/>
        <v/>
      </c>
    </row>
    <row r="2968" spans="4:16" x14ac:dyDescent="0.3">
      <c r="D2968" s="2"/>
      <c r="I2968" s="42" t="str">
        <f>IF(LEN(H2968)&gt;0,G2968*0.5+((F2968/Summary!$B$3)*0.5),"")</f>
        <v/>
      </c>
      <c r="J2968" s="56" t="str">
        <f t="shared" si="285"/>
        <v/>
      </c>
      <c r="K2968" s="42" t="str">
        <f t="shared" si="284"/>
        <v/>
      </c>
      <c r="L2968" s="42" t="str">
        <f t="shared" si="286"/>
        <v/>
      </c>
      <c r="M2968" s="56" t="str">
        <f t="shared" si="287"/>
        <v/>
      </c>
      <c r="N2968" s="42" t="str">
        <f>IF(LEN(I2968)=0,"",VLOOKUP(M2968,'Decile Calc'!$G$2:$H$11,2))</f>
        <v/>
      </c>
      <c r="O2968" s="57" t="str">
        <f t="shared" si="288"/>
        <v/>
      </c>
      <c r="P2968" s="42" t="str">
        <f t="shared" si="289"/>
        <v/>
      </c>
    </row>
    <row r="2969" spans="4:16" x14ac:dyDescent="0.3">
      <c r="D2969" s="2"/>
      <c r="I2969" s="42" t="str">
        <f>IF(LEN(H2969)&gt;0,G2969*0.5+((F2969/Summary!$B$3)*0.5),"")</f>
        <v/>
      </c>
      <c r="J2969" s="56" t="str">
        <f t="shared" si="285"/>
        <v/>
      </c>
      <c r="K2969" s="42" t="str">
        <f t="shared" si="284"/>
        <v/>
      </c>
      <c r="L2969" s="42" t="str">
        <f t="shared" si="286"/>
        <v/>
      </c>
      <c r="M2969" s="56" t="str">
        <f t="shared" si="287"/>
        <v/>
      </c>
      <c r="N2969" s="42" t="str">
        <f>IF(LEN(I2969)=0,"",VLOOKUP(M2969,'Decile Calc'!$G$2:$H$11,2))</f>
        <v/>
      </c>
      <c r="O2969" s="57" t="str">
        <f t="shared" si="288"/>
        <v/>
      </c>
      <c r="P2969" s="42" t="str">
        <f t="shared" si="289"/>
        <v/>
      </c>
    </row>
    <row r="2970" spans="4:16" x14ac:dyDescent="0.3">
      <c r="D2970" s="2"/>
      <c r="I2970" s="42" t="str">
        <f>IF(LEN(H2970)&gt;0,G2970*0.5+((F2970/Summary!$B$3)*0.5),"")</f>
        <v/>
      </c>
      <c r="J2970" s="56" t="str">
        <f t="shared" si="285"/>
        <v/>
      </c>
      <c r="K2970" s="42" t="str">
        <f t="shared" si="284"/>
        <v/>
      </c>
      <c r="L2970" s="42" t="str">
        <f t="shared" si="286"/>
        <v/>
      </c>
      <c r="M2970" s="56" t="str">
        <f t="shared" si="287"/>
        <v/>
      </c>
      <c r="N2970" s="42" t="str">
        <f>IF(LEN(I2970)=0,"",VLOOKUP(M2970,'Decile Calc'!$G$2:$H$11,2))</f>
        <v/>
      </c>
      <c r="O2970" s="57" t="str">
        <f t="shared" si="288"/>
        <v/>
      </c>
      <c r="P2970" s="42" t="str">
        <f t="shared" si="289"/>
        <v/>
      </c>
    </row>
    <row r="2971" spans="4:16" x14ac:dyDescent="0.3">
      <c r="D2971" s="2"/>
      <c r="I2971" s="42" t="str">
        <f>IF(LEN(H2971)&gt;0,G2971*0.5+((F2971/Summary!$B$3)*0.5),"")</f>
        <v/>
      </c>
      <c r="J2971" s="56" t="str">
        <f t="shared" si="285"/>
        <v/>
      </c>
      <c r="K2971" s="42" t="str">
        <f t="shared" si="284"/>
        <v/>
      </c>
      <c r="L2971" s="42" t="str">
        <f t="shared" si="286"/>
        <v/>
      </c>
      <c r="M2971" s="56" t="str">
        <f t="shared" si="287"/>
        <v/>
      </c>
      <c r="N2971" s="42" t="str">
        <f>IF(LEN(I2971)=0,"",VLOOKUP(M2971,'Decile Calc'!$G$2:$H$11,2))</f>
        <v/>
      </c>
      <c r="O2971" s="57" t="str">
        <f t="shared" si="288"/>
        <v/>
      </c>
      <c r="P2971" s="42" t="str">
        <f t="shared" si="289"/>
        <v/>
      </c>
    </row>
    <row r="2972" spans="4:16" x14ac:dyDescent="0.3">
      <c r="D2972" s="2"/>
      <c r="I2972" s="42" t="str">
        <f>IF(LEN(H2972)&gt;0,G2972*0.5+((F2972/Summary!$B$3)*0.5),"")</f>
        <v/>
      </c>
      <c r="J2972" s="56" t="str">
        <f t="shared" si="285"/>
        <v/>
      </c>
      <c r="K2972" s="42" t="str">
        <f t="shared" si="284"/>
        <v/>
      </c>
      <c r="L2972" s="42" t="str">
        <f t="shared" si="286"/>
        <v/>
      </c>
      <c r="M2972" s="56" t="str">
        <f t="shared" si="287"/>
        <v/>
      </c>
      <c r="N2972" s="42" t="str">
        <f>IF(LEN(I2972)=0,"",VLOOKUP(M2972,'Decile Calc'!$G$2:$H$11,2))</f>
        <v/>
      </c>
      <c r="O2972" s="57" t="str">
        <f t="shared" si="288"/>
        <v/>
      </c>
      <c r="P2972" s="42" t="str">
        <f t="shared" si="289"/>
        <v/>
      </c>
    </row>
    <row r="2973" spans="4:16" x14ac:dyDescent="0.3">
      <c r="D2973" s="30"/>
      <c r="I2973" s="42" t="str">
        <f>IF(LEN(H2973)&gt;0,G2973*0.5+((F2973/Summary!$B$3)*0.5),"")</f>
        <v/>
      </c>
      <c r="J2973" s="56" t="str">
        <f t="shared" si="285"/>
        <v/>
      </c>
      <c r="K2973" s="42" t="str">
        <f t="shared" si="284"/>
        <v/>
      </c>
      <c r="L2973" s="42" t="str">
        <f t="shared" si="286"/>
        <v/>
      </c>
      <c r="M2973" s="56" t="str">
        <f t="shared" si="287"/>
        <v/>
      </c>
      <c r="N2973" s="42" t="str">
        <f>IF(LEN(I2973)=0,"",VLOOKUP(M2973,'Decile Calc'!$G$2:$H$11,2))</f>
        <v/>
      </c>
      <c r="O2973" s="57" t="str">
        <f t="shared" si="288"/>
        <v/>
      </c>
      <c r="P2973" s="42" t="str">
        <f t="shared" si="289"/>
        <v/>
      </c>
    </row>
    <row r="2974" spans="4:16" x14ac:dyDescent="0.3">
      <c r="D2974" s="30"/>
      <c r="I2974" s="42" t="str">
        <f>IF(LEN(H2974)&gt;0,G2974*0.5+((F2974/Summary!$B$3)*0.5),"")</f>
        <v/>
      </c>
      <c r="J2974" s="56" t="str">
        <f t="shared" si="285"/>
        <v/>
      </c>
      <c r="K2974" s="42" t="str">
        <f t="shared" si="284"/>
        <v/>
      </c>
      <c r="L2974" s="42" t="str">
        <f t="shared" si="286"/>
        <v/>
      </c>
      <c r="M2974" s="56" t="str">
        <f t="shared" si="287"/>
        <v/>
      </c>
      <c r="N2974" s="42" t="str">
        <f>IF(LEN(I2974)=0,"",VLOOKUP(M2974,'Decile Calc'!$G$2:$H$11,2))</f>
        <v/>
      </c>
      <c r="O2974" s="57" t="str">
        <f t="shared" si="288"/>
        <v/>
      </c>
      <c r="P2974" s="42" t="str">
        <f t="shared" si="289"/>
        <v/>
      </c>
    </row>
    <row r="2975" spans="4:16" x14ac:dyDescent="0.3">
      <c r="D2975" s="2"/>
      <c r="I2975" s="42" t="str">
        <f>IF(LEN(H2975)&gt;0,G2975*0.5+((F2975/Summary!$B$3)*0.5),"")</f>
        <v/>
      </c>
      <c r="J2975" s="56" t="str">
        <f t="shared" si="285"/>
        <v/>
      </c>
      <c r="K2975" s="42" t="str">
        <f t="shared" si="284"/>
        <v/>
      </c>
      <c r="L2975" s="42" t="str">
        <f t="shared" si="286"/>
        <v/>
      </c>
      <c r="M2975" s="56" t="str">
        <f t="shared" si="287"/>
        <v/>
      </c>
      <c r="N2975" s="42" t="str">
        <f>IF(LEN(I2975)=0,"",VLOOKUP(M2975,'Decile Calc'!$G$2:$H$11,2))</f>
        <v/>
      </c>
      <c r="O2975" s="57" t="str">
        <f t="shared" si="288"/>
        <v/>
      </c>
      <c r="P2975" s="42" t="str">
        <f t="shared" si="289"/>
        <v/>
      </c>
    </row>
    <row r="2976" spans="4:16" x14ac:dyDescent="0.3">
      <c r="D2976" s="2"/>
      <c r="I2976" s="42" t="str">
        <f>IF(LEN(H2976)&gt;0,G2976*0.5+((F2976/Summary!$B$3)*0.5),"")</f>
        <v/>
      </c>
      <c r="J2976" s="56" t="str">
        <f t="shared" si="285"/>
        <v/>
      </c>
      <c r="K2976" s="42" t="str">
        <f t="shared" si="284"/>
        <v/>
      </c>
      <c r="L2976" s="42" t="str">
        <f t="shared" si="286"/>
        <v/>
      </c>
      <c r="M2976" s="56" t="str">
        <f t="shared" si="287"/>
        <v/>
      </c>
      <c r="N2976" s="42" t="str">
        <f>IF(LEN(I2976)=0,"",VLOOKUP(M2976,'Decile Calc'!$G$2:$H$11,2))</f>
        <v/>
      </c>
      <c r="O2976" s="57" t="str">
        <f t="shared" si="288"/>
        <v/>
      </c>
      <c r="P2976" s="42" t="str">
        <f t="shared" si="289"/>
        <v/>
      </c>
    </row>
    <row r="2977" spans="4:16" x14ac:dyDescent="0.3">
      <c r="D2977" s="2"/>
      <c r="I2977" s="42" t="str">
        <f>IF(LEN(H2977)&gt;0,G2977*0.5+((F2977/Summary!$B$3)*0.5),"")</f>
        <v/>
      </c>
      <c r="J2977" s="56" t="str">
        <f t="shared" si="285"/>
        <v/>
      </c>
      <c r="K2977" s="42" t="str">
        <f t="shared" si="284"/>
        <v/>
      </c>
      <c r="L2977" s="42" t="str">
        <f t="shared" si="286"/>
        <v/>
      </c>
      <c r="M2977" s="56" t="str">
        <f t="shared" si="287"/>
        <v/>
      </c>
      <c r="N2977" s="42" t="str">
        <f>IF(LEN(I2977)=0,"",VLOOKUP(M2977,'Decile Calc'!$G$2:$H$11,2))</f>
        <v/>
      </c>
      <c r="O2977" s="57" t="str">
        <f t="shared" si="288"/>
        <v/>
      </c>
      <c r="P2977" s="42" t="str">
        <f t="shared" si="289"/>
        <v/>
      </c>
    </row>
    <row r="2978" spans="4:16" x14ac:dyDescent="0.3">
      <c r="D2978" s="2"/>
      <c r="H2978" s="63"/>
      <c r="I2978" s="42" t="str">
        <f>IF(LEN(H2978)&gt;0,G2978*0.5+((F2978/Summary!$B$3)*0.5),"")</f>
        <v/>
      </c>
      <c r="J2978" s="56" t="str">
        <f t="shared" si="285"/>
        <v/>
      </c>
      <c r="K2978" s="42" t="str">
        <f t="shared" si="284"/>
        <v/>
      </c>
      <c r="L2978" s="42" t="str">
        <f t="shared" si="286"/>
        <v/>
      </c>
      <c r="M2978" s="56" t="str">
        <f t="shared" si="287"/>
        <v/>
      </c>
      <c r="N2978" s="42" t="str">
        <f>IF(LEN(I2978)=0,"",VLOOKUP(M2978,'Decile Calc'!$G$2:$H$11,2))</f>
        <v/>
      </c>
      <c r="O2978" s="57" t="str">
        <f t="shared" si="288"/>
        <v/>
      </c>
      <c r="P2978" s="42" t="str">
        <f t="shared" si="289"/>
        <v/>
      </c>
    </row>
    <row r="2979" spans="4:16" x14ac:dyDescent="0.3">
      <c r="D2979" s="2"/>
      <c r="I2979" s="42" t="str">
        <f>IF(LEN(H2979)&gt;0,G2979*0.5+((F2979/Summary!$B$3)*0.5),"")</f>
        <v/>
      </c>
      <c r="J2979" s="56" t="str">
        <f t="shared" si="285"/>
        <v/>
      </c>
      <c r="K2979" s="42" t="str">
        <f t="shared" si="284"/>
        <v/>
      </c>
      <c r="L2979" s="42" t="str">
        <f t="shared" si="286"/>
        <v/>
      </c>
      <c r="M2979" s="56" t="str">
        <f t="shared" si="287"/>
        <v/>
      </c>
      <c r="N2979" s="42" t="str">
        <f>IF(LEN(I2979)=0,"",VLOOKUP(M2979,'Decile Calc'!$G$2:$H$11,2))</f>
        <v/>
      </c>
      <c r="O2979" s="57" t="str">
        <f t="shared" si="288"/>
        <v/>
      </c>
      <c r="P2979" s="42" t="str">
        <f t="shared" si="289"/>
        <v/>
      </c>
    </row>
    <row r="2980" spans="4:16" x14ac:dyDescent="0.3">
      <c r="D2980" s="2"/>
      <c r="I2980" s="42" t="str">
        <f>IF(LEN(H2980)&gt;0,G2980*0.5+((F2980/Summary!$B$3)*0.5),"")</f>
        <v/>
      </c>
      <c r="J2980" s="56" t="str">
        <f t="shared" si="285"/>
        <v/>
      </c>
      <c r="K2980" s="42" t="str">
        <f t="shared" si="284"/>
        <v/>
      </c>
      <c r="L2980" s="42" t="str">
        <f t="shared" si="286"/>
        <v/>
      </c>
      <c r="M2980" s="56" t="str">
        <f t="shared" si="287"/>
        <v/>
      </c>
      <c r="N2980" s="42" t="str">
        <f>IF(LEN(I2980)=0,"",VLOOKUP(M2980,'Decile Calc'!$G$2:$H$11,2))</f>
        <v/>
      </c>
      <c r="O2980" s="57" t="str">
        <f t="shared" si="288"/>
        <v/>
      </c>
      <c r="P2980" s="42" t="str">
        <f t="shared" si="289"/>
        <v/>
      </c>
    </row>
    <row r="2981" spans="4:16" x14ac:dyDescent="0.3">
      <c r="D2981" s="2"/>
      <c r="I2981" s="42" t="str">
        <f>IF(LEN(H2981)&gt;0,G2981*0.5+((F2981/Summary!$B$3)*0.5),"")</f>
        <v/>
      </c>
      <c r="J2981" s="56" t="str">
        <f t="shared" si="285"/>
        <v/>
      </c>
      <c r="K2981" s="42" t="str">
        <f t="shared" si="284"/>
        <v/>
      </c>
      <c r="L2981" s="42" t="str">
        <f t="shared" si="286"/>
        <v/>
      </c>
      <c r="M2981" s="56" t="str">
        <f t="shared" si="287"/>
        <v/>
      </c>
      <c r="N2981" s="42" t="str">
        <f>IF(LEN(I2981)=0,"",VLOOKUP(M2981,'Decile Calc'!$G$2:$H$11,2))</f>
        <v/>
      </c>
      <c r="O2981" s="57" t="str">
        <f t="shared" si="288"/>
        <v/>
      </c>
      <c r="P2981" s="42" t="str">
        <f t="shared" si="289"/>
        <v/>
      </c>
    </row>
    <row r="2982" spans="4:16" x14ac:dyDescent="0.3">
      <c r="D2982" s="2"/>
      <c r="H2982" s="63"/>
      <c r="I2982" s="42" t="str">
        <f>IF(LEN(H2982)&gt;0,G2982*0.5+((F2982/Summary!$B$3)*0.5),"")</f>
        <v/>
      </c>
      <c r="J2982" s="56" t="str">
        <f t="shared" si="285"/>
        <v/>
      </c>
      <c r="K2982" s="42" t="str">
        <f t="shared" si="284"/>
        <v/>
      </c>
      <c r="L2982" s="42" t="str">
        <f t="shared" si="286"/>
        <v/>
      </c>
      <c r="M2982" s="56" t="str">
        <f t="shared" si="287"/>
        <v/>
      </c>
      <c r="N2982" s="42" t="str">
        <f>IF(LEN(I2982)=0,"",VLOOKUP(M2982,'Decile Calc'!$G$2:$H$11,2))</f>
        <v/>
      </c>
      <c r="O2982" s="57" t="str">
        <f t="shared" si="288"/>
        <v/>
      </c>
      <c r="P2982" s="42" t="str">
        <f t="shared" si="289"/>
        <v/>
      </c>
    </row>
    <row r="2983" spans="4:16" x14ac:dyDescent="0.3">
      <c r="D2983" s="2"/>
      <c r="I2983" s="42" t="str">
        <f>IF(LEN(H2983)&gt;0,G2983*0.5+((F2983/Summary!$B$3)*0.5),"")</f>
        <v/>
      </c>
      <c r="J2983" s="56" t="str">
        <f t="shared" si="285"/>
        <v/>
      </c>
      <c r="K2983" s="42" t="str">
        <f t="shared" si="284"/>
        <v/>
      </c>
      <c r="L2983" s="42" t="str">
        <f t="shared" si="286"/>
        <v/>
      </c>
      <c r="M2983" s="56" t="str">
        <f t="shared" si="287"/>
        <v/>
      </c>
      <c r="N2983" s="42" t="str">
        <f>IF(LEN(I2983)=0,"",VLOOKUP(M2983,'Decile Calc'!$G$2:$H$11,2))</f>
        <v/>
      </c>
      <c r="O2983" s="57" t="str">
        <f t="shared" si="288"/>
        <v/>
      </c>
      <c r="P2983" s="42" t="str">
        <f t="shared" si="289"/>
        <v/>
      </c>
    </row>
    <row r="2984" spans="4:16" x14ac:dyDescent="0.3">
      <c r="D2984" s="2"/>
      <c r="I2984" s="42" t="str">
        <f>IF(LEN(H2984)&gt;0,G2984*0.5+((F2984/Summary!$B$3)*0.5),"")</f>
        <v/>
      </c>
      <c r="J2984" s="56" t="str">
        <f t="shared" si="285"/>
        <v/>
      </c>
      <c r="K2984" s="42" t="str">
        <f t="shared" si="284"/>
        <v/>
      </c>
      <c r="L2984" s="42" t="str">
        <f t="shared" si="286"/>
        <v/>
      </c>
      <c r="M2984" s="56" t="str">
        <f t="shared" si="287"/>
        <v/>
      </c>
      <c r="N2984" s="42" t="str">
        <f>IF(LEN(I2984)=0,"",VLOOKUP(M2984,'Decile Calc'!$G$2:$H$11,2))</f>
        <v/>
      </c>
      <c r="O2984" s="57" t="str">
        <f t="shared" si="288"/>
        <v/>
      </c>
      <c r="P2984" s="42" t="str">
        <f t="shared" si="289"/>
        <v/>
      </c>
    </row>
    <row r="2985" spans="4:16" x14ac:dyDescent="0.3">
      <c r="D2985" s="2"/>
      <c r="I2985" s="42" t="str">
        <f>IF(LEN(H2985)&gt;0,G2985*0.5+((F2985/Summary!$B$3)*0.5),"")</f>
        <v/>
      </c>
      <c r="J2985" s="56" t="str">
        <f t="shared" si="285"/>
        <v/>
      </c>
      <c r="K2985" s="42" t="str">
        <f t="shared" si="284"/>
        <v/>
      </c>
      <c r="L2985" s="42" t="str">
        <f t="shared" si="286"/>
        <v/>
      </c>
      <c r="M2985" s="56" t="str">
        <f t="shared" si="287"/>
        <v/>
      </c>
      <c r="N2985" s="42" t="str">
        <f>IF(LEN(I2985)=0,"",VLOOKUP(M2985,'Decile Calc'!$G$2:$H$11,2))</f>
        <v/>
      </c>
      <c r="O2985" s="57" t="str">
        <f t="shared" si="288"/>
        <v/>
      </c>
      <c r="P2985" s="42" t="str">
        <f t="shared" si="289"/>
        <v/>
      </c>
    </row>
    <row r="2986" spans="4:16" x14ac:dyDescent="0.3">
      <c r="D2986" s="30"/>
      <c r="I2986" s="42" t="str">
        <f>IF(LEN(H2986)&gt;0,G2986*0.5+((F2986/Summary!$B$3)*0.5),"")</f>
        <v/>
      </c>
      <c r="J2986" s="56" t="str">
        <f t="shared" si="285"/>
        <v/>
      </c>
      <c r="K2986" s="42" t="str">
        <f t="shared" si="284"/>
        <v/>
      </c>
      <c r="L2986" s="42" t="str">
        <f t="shared" si="286"/>
        <v/>
      </c>
      <c r="M2986" s="56" t="str">
        <f t="shared" si="287"/>
        <v/>
      </c>
      <c r="N2986" s="42" t="str">
        <f>IF(LEN(I2986)=0,"",VLOOKUP(M2986,'Decile Calc'!$G$2:$H$11,2))</f>
        <v/>
      </c>
      <c r="O2986" s="57" t="str">
        <f t="shared" si="288"/>
        <v/>
      </c>
      <c r="P2986" s="42" t="str">
        <f t="shared" si="289"/>
        <v/>
      </c>
    </row>
    <row r="2987" spans="4:16" x14ac:dyDescent="0.3">
      <c r="D2987" s="2"/>
      <c r="I2987" s="42" t="str">
        <f>IF(LEN(H2987)&gt;0,G2987*0.5+((F2987/Summary!$B$3)*0.5),"")</f>
        <v/>
      </c>
      <c r="J2987" s="56" t="str">
        <f t="shared" si="285"/>
        <v/>
      </c>
      <c r="K2987" s="42" t="str">
        <f t="shared" si="284"/>
        <v/>
      </c>
      <c r="L2987" s="42" t="str">
        <f t="shared" si="286"/>
        <v/>
      </c>
      <c r="M2987" s="56" t="str">
        <f t="shared" si="287"/>
        <v/>
      </c>
      <c r="N2987" s="42" t="str">
        <f>IF(LEN(I2987)=0,"",VLOOKUP(M2987,'Decile Calc'!$G$2:$H$11,2))</f>
        <v/>
      </c>
      <c r="O2987" s="57" t="str">
        <f t="shared" si="288"/>
        <v/>
      </c>
      <c r="P2987" s="42" t="str">
        <f t="shared" si="289"/>
        <v/>
      </c>
    </row>
    <row r="2988" spans="4:16" x14ac:dyDescent="0.3">
      <c r="D2988" s="2"/>
      <c r="I2988" s="42" t="str">
        <f>IF(LEN(H2988)&gt;0,G2988*0.5+((F2988/Summary!$B$3)*0.5),"")</f>
        <v/>
      </c>
      <c r="J2988" s="56" t="str">
        <f t="shared" si="285"/>
        <v/>
      </c>
      <c r="K2988" s="42" t="str">
        <f t="shared" si="284"/>
        <v/>
      </c>
      <c r="L2988" s="42" t="str">
        <f t="shared" si="286"/>
        <v/>
      </c>
      <c r="M2988" s="56" t="str">
        <f t="shared" si="287"/>
        <v/>
      </c>
      <c r="N2988" s="42" t="str">
        <f>IF(LEN(I2988)=0,"",VLOOKUP(M2988,'Decile Calc'!$G$2:$H$11,2))</f>
        <v/>
      </c>
      <c r="O2988" s="57" t="str">
        <f t="shared" si="288"/>
        <v/>
      </c>
      <c r="P2988" s="42" t="str">
        <f t="shared" si="289"/>
        <v/>
      </c>
    </row>
    <row r="2989" spans="4:16" x14ac:dyDescent="0.3">
      <c r="D2989" s="2"/>
      <c r="I2989" s="42" t="str">
        <f>IF(LEN(H2989)&gt;0,G2989*0.5+((F2989/Summary!$B$3)*0.5),"")</f>
        <v/>
      </c>
      <c r="J2989" s="56" t="str">
        <f t="shared" si="285"/>
        <v/>
      </c>
      <c r="K2989" s="42" t="str">
        <f t="shared" si="284"/>
        <v/>
      </c>
      <c r="L2989" s="42" t="str">
        <f t="shared" si="286"/>
        <v/>
      </c>
      <c r="M2989" s="56" t="str">
        <f t="shared" si="287"/>
        <v/>
      </c>
      <c r="N2989" s="42" t="str">
        <f>IF(LEN(I2989)=0,"",VLOOKUP(M2989,'Decile Calc'!$G$2:$H$11,2))</f>
        <v/>
      </c>
      <c r="O2989" s="57" t="str">
        <f t="shared" si="288"/>
        <v/>
      </c>
      <c r="P2989" s="42" t="str">
        <f t="shared" si="289"/>
        <v/>
      </c>
    </row>
    <row r="2990" spans="4:16" x14ac:dyDescent="0.3">
      <c r="D2990" s="2"/>
      <c r="H2990" s="69"/>
      <c r="I2990" s="42" t="str">
        <f>IF(LEN(H2990)&gt;0,G2990*0.5+((F2990/Summary!$B$3)*0.5),"")</f>
        <v/>
      </c>
      <c r="J2990" s="56" t="str">
        <f t="shared" si="285"/>
        <v/>
      </c>
      <c r="K2990" s="42" t="str">
        <f t="shared" si="284"/>
        <v/>
      </c>
      <c r="L2990" s="42" t="str">
        <f t="shared" si="286"/>
        <v/>
      </c>
      <c r="M2990" s="56" t="str">
        <f t="shared" si="287"/>
        <v/>
      </c>
      <c r="N2990" s="42" t="str">
        <f>IF(LEN(I2990)=0,"",VLOOKUP(M2990,'Decile Calc'!$G$2:$H$11,2))</f>
        <v/>
      </c>
      <c r="O2990" s="57" t="str">
        <f t="shared" si="288"/>
        <v/>
      </c>
      <c r="P2990" s="42" t="str">
        <f t="shared" si="289"/>
        <v/>
      </c>
    </row>
    <row r="2991" spans="4:16" x14ac:dyDescent="0.3">
      <c r="D2991" s="2"/>
      <c r="I2991" s="42" t="str">
        <f>IF(LEN(H2991)&gt;0,G2991*0.5+((F2991/Summary!$B$3)*0.5),"")</f>
        <v/>
      </c>
      <c r="J2991" s="56" t="str">
        <f t="shared" si="285"/>
        <v/>
      </c>
      <c r="K2991" s="42" t="str">
        <f t="shared" si="284"/>
        <v/>
      </c>
      <c r="L2991" s="42" t="str">
        <f t="shared" si="286"/>
        <v/>
      </c>
      <c r="M2991" s="56" t="str">
        <f t="shared" si="287"/>
        <v/>
      </c>
      <c r="N2991" s="42" t="str">
        <f>IF(LEN(I2991)=0,"",VLOOKUP(M2991,'Decile Calc'!$G$2:$H$11,2))</f>
        <v/>
      </c>
      <c r="O2991" s="57" t="str">
        <f t="shared" si="288"/>
        <v/>
      </c>
      <c r="P2991" s="42" t="str">
        <f t="shared" si="289"/>
        <v/>
      </c>
    </row>
    <row r="2992" spans="4:16" x14ac:dyDescent="0.3">
      <c r="D2992" s="2"/>
      <c r="I2992" s="42" t="str">
        <f>IF(LEN(H2992)&gt;0,G2992*0.5+((F2992/Summary!$B$3)*0.5),"")</f>
        <v/>
      </c>
      <c r="J2992" s="56" t="str">
        <f t="shared" si="285"/>
        <v/>
      </c>
      <c r="K2992" s="42" t="str">
        <f t="shared" si="284"/>
        <v/>
      </c>
      <c r="L2992" s="42" t="str">
        <f t="shared" si="286"/>
        <v/>
      </c>
      <c r="M2992" s="56" t="str">
        <f t="shared" si="287"/>
        <v/>
      </c>
      <c r="N2992" s="42" t="str">
        <f>IF(LEN(I2992)=0,"",VLOOKUP(M2992,'Decile Calc'!$G$2:$H$11,2))</f>
        <v/>
      </c>
      <c r="O2992" s="57" t="str">
        <f t="shared" si="288"/>
        <v/>
      </c>
      <c r="P2992" s="42" t="str">
        <f t="shared" si="289"/>
        <v/>
      </c>
    </row>
    <row r="2993" spans="4:16" x14ac:dyDescent="0.3">
      <c r="D2993" s="30"/>
      <c r="I2993" s="42" t="str">
        <f>IF(LEN(H2993)&gt;0,G2993*0.5+((F2993/Summary!$B$3)*0.5),"")</f>
        <v/>
      </c>
      <c r="J2993" s="56" t="str">
        <f t="shared" si="285"/>
        <v/>
      </c>
      <c r="K2993" s="42" t="str">
        <f t="shared" si="284"/>
        <v/>
      </c>
      <c r="L2993" s="42" t="str">
        <f t="shared" si="286"/>
        <v/>
      </c>
      <c r="M2993" s="56" t="str">
        <f t="shared" si="287"/>
        <v/>
      </c>
      <c r="N2993" s="42" t="str">
        <f>IF(LEN(I2993)=0,"",VLOOKUP(M2993,'Decile Calc'!$G$2:$H$11,2))</f>
        <v/>
      </c>
      <c r="O2993" s="57" t="str">
        <f t="shared" si="288"/>
        <v/>
      </c>
      <c r="P2993" s="42" t="str">
        <f t="shared" si="289"/>
        <v/>
      </c>
    </row>
    <row r="2994" spans="4:16" x14ac:dyDescent="0.3">
      <c r="D2994" s="2"/>
      <c r="H2994" s="63"/>
      <c r="I2994" s="42" t="str">
        <f>IF(LEN(H2994)&gt;0,G2994*0.5+((F2994/Summary!$B$3)*0.5),"")</f>
        <v/>
      </c>
      <c r="J2994" s="56" t="str">
        <f t="shared" si="285"/>
        <v/>
      </c>
      <c r="K2994" s="42" t="str">
        <f t="shared" si="284"/>
        <v/>
      </c>
      <c r="L2994" s="42" t="str">
        <f t="shared" si="286"/>
        <v/>
      </c>
      <c r="M2994" s="56" t="str">
        <f t="shared" si="287"/>
        <v/>
      </c>
      <c r="N2994" s="42" t="str">
        <f>IF(LEN(I2994)=0,"",VLOOKUP(M2994,'Decile Calc'!$G$2:$H$11,2))</f>
        <v/>
      </c>
      <c r="O2994" s="57" t="str">
        <f t="shared" si="288"/>
        <v/>
      </c>
      <c r="P2994" s="42" t="str">
        <f t="shared" si="289"/>
        <v/>
      </c>
    </row>
    <row r="2995" spans="4:16" x14ac:dyDescent="0.3">
      <c r="D2995" s="2"/>
      <c r="H2995" s="63"/>
      <c r="I2995" s="42" t="str">
        <f>IF(LEN(H2995)&gt;0,G2995*0.5+((F2995/Summary!$B$3)*0.5),"")</f>
        <v/>
      </c>
      <c r="J2995" s="56" t="str">
        <f t="shared" si="285"/>
        <v/>
      </c>
      <c r="K2995" s="42" t="str">
        <f t="shared" si="284"/>
        <v/>
      </c>
      <c r="L2995" s="42" t="str">
        <f t="shared" si="286"/>
        <v/>
      </c>
      <c r="M2995" s="56" t="str">
        <f t="shared" si="287"/>
        <v/>
      </c>
      <c r="N2995" s="42" t="str">
        <f>IF(LEN(I2995)=0,"",VLOOKUP(M2995,'Decile Calc'!$G$2:$H$11,2))</f>
        <v/>
      </c>
      <c r="O2995" s="57" t="str">
        <f t="shared" si="288"/>
        <v/>
      </c>
      <c r="P2995" s="42" t="str">
        <f t="shared" si="289"/>
        <v/>
      </c>
    </row>
    <row r="2996" spans="4:16" x14ac:dyDescent="0.3">
      <c r="D2996" s="2"/>
      <c r="H2996" s="63"/>
      <c r="I2996" s="42" t="str">
        <f>IF(LEN(H2996)&gt;0,G2996*0.5+((F2996/Summary!$B$3)*0.5),"")</f>
        <v/>
      </c>
      <c r="J2996" s="56" t="str">
        <f t="shared" si="285"/>
        <v/>
      </c>
      <c r="K2996" s="42" t="str">
        <f t="shared" si="284"/>
        <v/>
      </c>
      <c r="L2996" s="42" t="str">
        <f t="shared" si="286"/>
        <v/>
      </c>
      <c r="M2996" s="56" t="str">
        <f t="shared" si="287"/>
        <v/>
      </c>
      <c r="N2996" s="42" t="str">
        <f>IF(LEN(I2996)=0,"",VLOOKUP(M2996,'Decile Calc'!$G$2:$H$11,2))</f>
        <v/>
      </c>
      <c r="O2996" s="57" t="str">
        <f t="shared" si="288"/>
        <v/>
      </c>
      <c r="P2996" s="42" t="str">
        <f t="shared" si="289"/>
        <v/>
      </c>
    </row>
    <row r="2997" spans="4:16" x14ac:dyDescent="0.3">
      <c r="D2997" s="2"/>
      <c r="I2997" s="42" t="str">
        <f>IF(LEN(H2997)&gt;0,G2997*0.5+((F2997/Summary!$B$3)*0.5),"")</f>
        <v/>
      </c>
      <c r="J2997" s="56" t="str">
        <f t="shared" si="285"/>
        <v/>
      </c>
      <c r="K2997" s="42" t="str">
        <f t="shared" si="284"/>
        <v/>
      </c>
      <c r="L2997" s="42" t="str">
        <f t="shared" si="286"/>
        <v/>
      </c>
      <c r="M2997" s="56" t="str">
        <f t="shared" si="287"/>
        <v/>
      </c>
      <c r="N2997" s="42" t="str">
        <f>IF(LEN(I2997)=0,"",VLOOKUP(M2997,'Decile Calc'!$G$2:$H$11,2))</f>
        <v/>
      </c>
      <c r="O2997" s="57" t="str">
        <f t="shared" si="288"/>
        <v/>
      </c>
      <c r="P2997" s="42" t="str">
        <f t="shared" si="289"/>
        <v/>
      </c>
    </row>
    <row r="2998" spans="4:16" x14ac:dyDescent="0.3">
      <c r="D2998" s="2"/>
      <c r="I2998" s="42" t="str">
        <f>IF(LEN(H2998)&gt;0,G2998*0.5+((F2998/Summary!$B$3)*0.5),"")</f>
        <v/>
      </c>
      <c r="J2998" s="56" t="str">
        <f t="shared" si="285"/>
        <v/>
      </c>
      <c r="K2998" s="42" t="str">
        <f t="shared" si="284"/>
        <v/>
      </c>
      <c r="L2998" s="42" t="str">
        <f t="shared" si="286"/>
        <v/>
      </c>
      <c r="M2998" s="56" t="str">
        <f t="shared" si="287"/>
        <v/>
      </c>
      <c r="N2998" s="42" t="str">
        <f>IF(LEN(I2998)=0,"",VLOOKUP(M2998,'Decile Calc'!$G$2:$H$11,2))</f>
        <v/>
      </c>
      <c r="O2998" s="57" t="str">
        <f t="shared" si="288"/>
        <v/>
      </c>
      <c r="P2998" s="42" t="str">
        <f t="shared" si="289"/>
        <v/>
      </c>
    </row>
    <row r="2999" spans="4:16" x14ac:dyDescent="0.3">
      <c r="D2999" s="30"/>
      <c r="I2999" s="42" t="str">
        <f>IF(LEN(H2999)&gt;0,G2999*0.5+((F2999/Summary!$B$3)*0.5),"")</f>
        <v/>
      </c>
      <c r="J2999" s="56" t="str">
        <f t="shared" si="285"/>
        <v/>
      </c>
      <c r="K2999" s="42" t="str">
        <f t="shared" si="284"/>
        <v/>
      </c>
      <c r="L2999" s="42" t="str">
        <f t="shared" si="286"/>
        <v/>
      </c>
      <c r="M2999" s="56" t="str">
        <f t="shared" si="287"/>
        <v/>
      </c>
      <c r="N2999" s="42" t="str">
        <f>IF(LEN(I2999)=0,"",VLOOKUP(M2999,'Decile Calc'!$G$2:$H$11,2))</f>
        <v/>
      </c>
      <c r="O2999" s="57" t="str">
        <f t="shared" si="288"/>
        <v/>
      </c>
      <c r="P2999" s="42" t="str">
        <f t="shared" si="289"/>
        <v/>
      </c>
    </row>
    <row r="3000" spans="4:16" x14ac:dyDescent="0.3">
      <c r="D3000" s="30"/>
      <c r="I3000" s="42" t="str">
        <f>IF(LEN(H3000)&gt;0,G3000*0.5+((F3000/Summary!$B$3)*0.5),"")</f>
        <v/>
      </c>
      <c r="J3000" s="56" t="str">
        <f t="shared" si="285"/>
        <v/>
      </c>
      <c r="K3000" s="42" t="str">
        <f t="shared" si="284"/>
        <v/>
      </c>
      <c r="L3000" s="42" t="str">
        <f t="shared" si="286"/>
        <v/>
      </c>
      <c r="M3000" s="56" t="str">
        <f t="shared" si="287"/>
        <v/>
      </c>
      <c r="N3000" s="42" t="str">
        <f>IF(LEN(I3000)=0,"",VLOOKUP(M3000,'Decile Calc'!$G$2:$H$11,2))</f>
        <v/>
      </c>
      <c r="O3000" s="57" t="str">
        <f t="shared" si="288"/>
        <v/>
      </c>
      <c r="P3000" s="42" t="str">
        <f t="shared" si="289"/>
        <v/>
      </c>
    </row>
    <row r="3001" spans="4:16" x14ac:dyDescent="0.3">
      <c r="D3001" s="2"/>
      <c r="I3001" s="42" t="str">
        <f>IF(LEN(H3001)&gt;0,G3001*0.5+((F3001/Summary!$B$3)*0.5),"")</f>
        <v/>
      </c>
      <c r="J3001" s="56" t="str">
        <f t="shared" si="285"/>
        <v/>
      </c>
      <c r="K3001" s="42" t="str">
        <f t="shared" si="284"/>
        <v/>
      </c>
      <c r="L3001" s="42" t="str">
        <f t="shared" si="286"/>
        <v/>
      </c>
      <c r="M3001" s="56" t="str">
        <f t="shared" si="287"/>
        <v/>
      </c>
      <c r="N3001" s="42" t="str">
        <f>IF(LEN(I3001)=0,"",VLOOKUP(M3001,'Decile Calc'!$G$2:$H$11,2))</f>
        <v/>
      </c>
      <c r="O3001" s="57" t="str">
        <f t="shared" si="288"/>
        <v/>
      </c>
      <c r="P3001" s="42" t="str">
        <f t="shared" si="289"/>
        <v/>
      </c>
    </row>
    <row r="3002" spans="4:16" x14ac:dyDescent="0.3">
      <c r="D3002" s="2"/>
      <c r="I3002" s="42" t="str">
        <f>IF(LEN(H3002)&gt;0,G3002*0.5+((F3002/Summary!$B$3)*0.5),"")</f>
        <v/>
      </c>
      <c r="J3002" s="56" t="str">
        <f t="shared" si="285"/>
        <v/>
      </c>
      <c r="K3002" s="42" t="str">
        <f t="shared" si="284"/>
        <v/>
      </c>
      <c r="L3002" s="42" t="str">
        <f t="shared" si="286"/>
        <v/>
      </c>
      <c r="M3002" s="56" t="str">
        <f t="shared" si="287"/>
        <v/>
      </c>
      <c r="N3002" s="42" t="str">
        <f>IF(LEN(I3002)=0,"",VLOOKUP(M3002,'Decile Calc'!$G$2:$H$11,2))</f>
        <v/>
      </c>
      <c r="O3002" s="57" t="str">
        <f t="shared" si="288"/>
        <v/>
      </c>
      <c r="P3002" s="42" t="str">
        <f t="shared" si="289"/>
        <v/>
      </c>
    </row>
    <row r="3003" spans="4:16" x14ac:dyDescent="0.3">
      <c r="D3003" s="30"/>
      <c r="I3003" s="42" t="str">
        <f>IF(LEN(H3003)&gt;0,G3003*0.5+((F3003/Summary!$B$3)*0.5),"")</f>
        <v/>
      </c>
      <c r="J3003" s="56" t="str">
        <f t="shared" si="285"/>
        <v/>
      </c>
      <c r="K3003" s="42" t="str">
        <f t="shared" si="284"/>
        <v/>
      </c>
      <c r="L3003" s="42" t="str">
        <f t="shared" si="286"/>
        <v/>
      </c>
      <c r="M3003" s="56" t="str">
        <f t="shared" si="287"/>
        <v/>
      </c>
      <c r="N3003" s="42" t="str">
        <f>IF(LEN(I3003)=0,"",VLOOKUP(M3003,'Decile Calc'!$G$2:$H$11,2))</f>
        <v/>
      </c>
      <c r="O3003" s="57" t="str">
        <f t="shared" si="288"/>
        <v/>
      </c>
      <c r="P3003" s="42" t="str">
        <f t="shared" si="289"/>
        <v/>
      </c>
    </row>
    <row r="3004" spans="4:16" x14ac:dyDescent="0.3">
      <c r="D3004" s="2"/>
      <c r="I3004" s="42" t="str">
        <f>IF(LEN(H3004)&gt;0,G3004*0.5+((F3004/Summary!$B$3)*0.5),"")</f>
        <v/>
      </c>
      <c r="J3004" s="56" t="str">
        <f t="shared" si="285"/>
        <v/>
      </c>
      <c r="K3004" s="42" t="str">
        <f t="shared" si="284"/>
        <v/>
      </c>
      <c r="L3004" s="42" t="str">
        <f t="shared" si="286"/>
        <v/>
      </c>
      <c r="M3004" s="56" t="str">
        <f t="shared" si="287"/>
        <v/>
      </c>
      <c r="N3004" s="42" t="str">
        <f>IF(LEN(I3004)=0,"",VLOOKUP(M3004,'Decile Calc'!$G$2:$H$11,2))</f>
        <v/>
      </c>
      <c r="O3004" s="57" t="str">
        <f t="shared" si="288"/>
        <v/>
      </c>
      <c r="P3004" s="42" t="str">
        <f t="shared" si="289"/>
        <v/>
      </c>
    </row>
    <row r="3005" spans="4:16" x14ac:dyDescent="0.3">
      <c r="D3005" s="2"/>
      <c r="I3005" s="42" t="str">
        <f>IF(LEN(H3005)&gt;0,G3005*0.5+((F3005/Summary!$B$3)*0.5),"")</f>
        <v/>
      </c>
      <c r="J3005" s="56" t="str">
        <f t="shared" si="285"/>
        <v/>
      </c>
      <c r="K3005" s="42" t="str">
        <f t="shared" si="284"/>
        <v/>
      </c>
      <c r="L3005" s="42" t="str">
        <f t="shared" si="286"/>
        <v/>
      </c>
      <c r="M3005" s="56" t="str">
        <f t="shared" si="287"/>
        <v/>
      </c>
      <c r="N3005" s="42" t="str">
        <f>IF(LEN(I3005)=0,"",VLOOKUP(M3005,'Decile Calc'!$G$2:$H$11,2))</f>
        <v/>
      </c>
      <c r="O3005" s="57" t="str">
        <f t="shared" si="288"/>
        <v/>
      </c>
      <c r="P3005" s="42" t="str">
        <f t="shared" si="289"/>
        <v/>
      </c>
    </row>
    <row r="3006" spans="4:16" x14ac:dyDescent="0.3">
      <c r="D3006" s="2"/>
      <c r="I3006" s="42" t="str">
        <f>IF(LEN(H3006)&gt;0,G3006*0.5+((F3006/Summary!$B$3)*0.5),"")</f>
        <v/>
      </c>
      <c r="J3006" s="56" t="str">
        <f t="shared" si="285"/>
        <v/>
      </c>
      <c r="K3006" s="42" t="str">
        <f t="shared" si="284"/>
        <v/>
      </c>
      <c r="L3006" s="42" t="str">
        <f t="shared" si="286"/>
        <v/>
      </c>
      <c r="M3006" s="56" t="str">
        <f t="shared" si="287"/>
        <v/>
      </c>
      <c r="N3006" s="42" t="str">
        <f>IF(LEN(I3006)=0,"",VLOOKUP(M3006,'Decile Calc'!$G$2:$H$11,2))</f>
        <v/>
      </c>
      <c r="O3006" s="57" t="str">
        <f t="shared" si="288"/>
        <v/>
      </c>
      <c r="P3006" s="42" t="str">
        <f t="shared" si="289"/>
        <v/>
      </c>
    </row>
    <row r="3007" spans="4:16" x14ac:dyDescent="0.3">
      <c r="D3007" s="2"/>
      <c r="I3007" s="42" t="str">
        <f>IF(LEN(H3007)&gt;0,G3007*0.5+((F3007/Summary!$B$3)*0.5),"")</f>
        <v/>
      </c>
      <c r="J3007" s="56" t="str">
        <f t="shared" si="285"/>
        <v/>
      </c>
      <c r="K3007" s="42" t="str">
        <f t="shared" si="284"/>
        <v/>
      </c>
      <c r="L3007" s="42" t="str">
        <f t="shared" si="286"/>
        <v/>
      </c>
      <c r="M3007" s="56" t="str">
        <f t="shared" si="287"/>
        <v/>
      </c>
      <c r="N3007" s="42" t="str">
        <f>IF(LEN(I3007)=0,"",VLOOKUP(M3007,'Decile Calc'!$G$2:$H$11,2))</f>
        <v/>
      </c>
      <c r="O3007" s="57" t="str">
        <f t="shared" si="288"/>
        <v/>
      </c>
      <c r="P3007" s="42" t="str">
        <f t="shared" si="289"/>
        <v/>
      </c>
    </row>
    <row r="3008" spans="4:16" x14ac:dyDescent="0.3">
      <c r="D3008" s="2"/>
      <c r="I3008" s="42" t="str">
        <f>IF(LEN(H3008)&gt;0,G3008*0.5+((F3008/Summary!$B$3)*0.5),"")</f>
        <v/>
      </c>
      <c r="J3008" s="56" t="str">
        <f t="shared" si="285"/>
        <v/>
      </c>
      <c r="K3008" s="42" t="str">
        <f t="shared" si="284"/>
        <v/>
      </c>
      <c r="L3008" s="42" t="str">
        <f t="shared" si="286"/>
        <v/>
      </c>
      <c r="M3008" s="56" t="str">
        <f t="shared" si="287"/>
        <v/>
      </c>
      <c r="N3008" s="42" t="str">
        <f>IF(LEN(I3008)=0,"",VLOOKUP(M3008,'Decile Calc'!$G$2:$H$11,2))</f>
        <v/>
      </c>
      <c r="O3008" s="57" t="str">
        <f t="shared" si="288"/>
        <v/>
      </c>
      <c r="P3008" s="42" t="str">
        <f t="shared" si="289"/>
        <v/>
      </c>
    </row>
    <row r="3009" spans="4:16" x14ac:dyDescent="0.3">
      <c r="D3009" s="2"/>
      <c r="I3009" s="42" t="str">
        <f>IF(LEN(H3009)&gt;0,G3009*0.5+((F3009/Summary!$B$3)*0.5),"")</f>
        <v/>
      </c>
      <c r="J3009" s="56" t="str">
        <f t="shared" si="285"/>
        <v/>
      </c>
      <c r="K3009" s="42" t="str">
        <f t="shared" si="284"/>
        <v/>
      </c>
      <c r="L3009" s="42" t="str">
        <f t="shared" si="286"/>
        <v/>
      </c>
      <c r="M3009" s="56" t="str">
        <f t="shared" si="287"/>
        <v/>
      </c>
      <c r="N3009" s="42" t="str">
        <f>IF(LEN(I3009)=0,"",VLOOKUP(M3009,'Decile Calc'!$G$2:$H$11,2))</f>
        <v/>
      </c>
      <c r="O3009" s="57" t="str">
        <f t="shared" si="288"/>
        <v/>
      </c>
      <c r="P3009" s="42" t="str">
        <f t="shared" si="289"/>
        <v/>
      </c>
    </row>
    <row r="3010" spans="4:16" x14ac:dyDescent="0.3">
      <c r="D3010" s="30"/>
      <c r="H3010" s="63"/>
      <c r="I3010" s="42" t="str">
        <f>IF(LEN(H3010)&gt;0,G3010*0.5+((F3010/Summary!$B$3)*0.5),"")</f>
        <v/>
      </c>
      <c r="J3010" s="56" t="str">
        <f t="shared" si="285"/>
        <v/>
      </c>
      <c r="K3010" s="42" t="str">
        <f t="shared" ref="K3010:K3073" si="290">IF(LEN(I3010)&gt;0,ROW(A3010)/100000000,"")</f>
        <v/>
      </c>
      <c r="L3010" s="42" t="str">
        <f t="shared" si="286"/>
        <v/>
      </c>
      <c r="M3010" s="56" t="str">
        <f t="shared" si="287"/>
        <v/>
      </c>
      <c r="N3010" s="42" t="str">
        <f>IF(LEN(I3010)=0,"",VLOOKUP(M3010,'Decile Calc'!$G$2:$H$11,2))</f>
        <v/>
      </c>
      <c r="O3010" s="57" t="str">
        <f t="shared" si="288"/>
        <v/>
      </c>
      <c r="P3010" s="42" t="str">
        <f t="shared" si="289"/>
        <v/>
      </c>
    </row>
    <row r="3011" spans="4:16" x14ac:dyDescent="0.3">
      <c r="D3011" s="30"/>
      <c r="I3011" s="42" t="str">
        <f>IF(LEN(H3011)&gt;0,G3011*0.5+((F3011/Summary!$B$3)*0.5),"")</f>
        <v/>
      </c>
      <c r="J3011" s="56" t="str">
        <f t="shared" ref="J3011:J3074" si="291">IF(LEN(I3011)&gt;0,RANK(I3011,$I$2:$I$10001,1),"")</f>
        <v/>
      </c>
      <c r="K3011" s="42" t="str">
        <f t="shared" si="290"/>
        <v/>
      </c>
      <c r="L3011" s="42" t="str">
        <f t="shared" ref="L3011:L3074" si="292">IFERROR(I3011+K3011,"")</f>
        <v/>
      </c>
      <c r="M3011" s="56" t="str">
        <f t="shared" ref="M3011:M3074" si="293">IF(LEN(I3011)=0,"",RANK((I3011+K3011),$L$2:$L$10001,1))</f>
        <v/>
      </c>
      <c r="N3011" s="42" t="str">
        <f>IF(LEN(I3011)=0,"",VLOOKUP(M3011,'Decile Calc'!$G$2:$H$11,2))</f>
        <v/>
      </c>
      <c r="O3011" s="57" t="str">
        <f t="shared" ref="O3011:O3074" si="294">IF(LEN(I3011)&gt;0,H3011,"")</f>
        <v/>
      </c>
      <c r="P3011" s="42" t="str">
        <f t="shared" ref="P3011:P3074" si="295">IF(LEN(I3011)=0,"",TRUNC(M3011,0))</f>
        <v/>
      </c>
    </row>
    <row r="3012" spans="4:16" x14ac:dyDescent="0.3">
      <c r="D3012" s="2"/>
      <c r="I3012" s="42" t="str">
        <f>IF(LEN(H3012)&gt;0,G3012*0.5+((F3012/Summary!$B$3)*0.5),"")</f>
        <v/>
      </c>
      <c r="J3012" s="56" t="str">
        <f t="shared" si="291"/>
        <v/>
      </c>
      <c r="K3012" s="42" t="str">
        <f t="shared" si="290"/>
        <v/>
      </c>
      <c r="L3012" s="42" t="str">
        <f t="shared" si="292"/>
        <v/>
      </c>
      <c r="M3012" s="56" t="str">
        <f t="shared" si="293"/>
        <v/>
      </c>
      <c r="N3012" s="42" t="str">
        <f>IF(LEN(I3012)=0,"",VLOOKUP(M3012,'Decile Calc'!$G$2:$H$11,2))</f>
        <v/>
      </c>
      <c r="O3012" s="57" t="str">
        <f t="shared" si="294"/>
        <v/>
      </c>
      <c r="P3012" s="42" t="str">
        <f t="shared" si="295"/>
        <v/>
      </c>
    </row>
    <row r="3013" spans="4:16" x14ac:dyDescent="0.3">
      <c r="D3013" s="2"/>
      <c r="I3013" s="42" t="str">
        <f>IF(LEN(H3013)&gt;0,G3013*0.5+((F3013/Summary!$B$3)*0.5),"")</f>
        <v/>
      </c>
      <c r="J3013" s="56" t="str">
        <f t="shared" si="291"/>
        <v/>
      </c>
      <c r="K3013" s="42" t="str">
        <f t="shared" si="290"/>
        <v/>
      </c>
      <c r="L3013" s="42" t="str">
        <f t="shared" si="292"/>
        <v/>
      </c>
      <c r="M3013" s="56" t="str">
        <f t="shared" si="293"/>
        <v/>
      </c>
      <c r="N3013" s="42" t="str">
        <f>IF(LEN(I3013)=0,"",VLOOKUP(M3013,'Decile Calc'!$G$2:$H$11,2))</f>
        <v/>
      </c>
      <c r="O3013" s="57" t="str">
        <f t="shared" si="294"/>
        <v/>
      </c>
      <c r="P3013" s="42" t="str">
        <f t="shared" si="295"/>
        <v/>
      </c>
    </row>
    <row r="3014" spans="4:16" x14ac:dyDescent="0.3">
      <c r="D3014" s="2"/>
      <c r="I3014" s="42" t="str">
        <f>IF(LEN(H3014)&gt;0,G3014*0.5+((F3014/Summary!$B$3)*0.5),"")</f>
        <v/>
      </c>
      <c r="J3014" s="56" t="str">
        <f t="shared" si="291"/>
        <v/>
      </c>
      <c r="K3014" s="42" t="str">
        <f t="shared" si="290"/>
        <v/>
      </c>
      <c r="L3014" s="42" t="str">
        <f t="shared" si="292"/>
        <v/>
      </c>
      <c r="M3014" s="56" t="str">
        <f t="shared" si="293"/>
        <v/>
      </c>
      <c r="N3014" s="42" t="str">
        <f>IF(LEN(I3014)=0,"",VLOOKUP(M3014,'Decile Calc'!$G$2:$H$11,2))</f>
        <v/>
      </c>
      <c r="O3014" s="57" t="str">
        <f t="shared" si="294"/>
        <v/>
      </c>
      <c r="P3014" s="42" t="str">
        <f t="shared" si="295"/>
        <v/>
      </c>
    </row>
    <row r="3015" spans="4:16" x14ac:dyDescent="0.3">
      <c r="D3015" s="2"/>
      <c r="I3015" s="42" t="str">
        <f>IF(LEN(H3015)&gt;0,G3015*0.5+((F3015/Summary!$B$3)*0.5),"")</f>
        <v/>
      </c>
      <c r="J3015" s="56" t="str">
        <f t="shared" si="291"/>
        <v/>
      </c>
      <c r="K3015" s="42" t="str">
        <f t="shared" si="290"/>
        <v/>
      </c>
      <c r="L3015" s="42" t="str">
        <f t="shared" si="292"/>
        <v/>
      </c>
      <c r="M3015" s="56" t="str">
        <f t="shared" si="293"/>
        <v/>
      </c>
      <c r="N3015" s="42" t="str">
        <f>IF(LEN(I3015)=0,"",VLOOKUP(M3015,'Decile Calc'!$G$2:$H$11,2))</f>
        <v/>
      </c>
      <c r="O3015" s="57" t="str">
        <f t="shared" si="294"/>
        <v/>
      </c>
      <c r="P3015" s="42" t="str">
        <f t="shared" si="295"/>
        <v/>
      </c>
    </row>
    <row r="3016" spans="4:16" x14ac:dyDescent="0.3">
      <c r="D3016" s="2"/>
      <c r="I3016" s="42" t="str">
        <f>IF(LEN(H3016)&gt;0,G3016*0.5+((F3016/Summary!$B$3)*0.5),"")</f>
        <v/>
      </c>
      <c r="J3016" s="56" t="str">
        <f t="shared" si="291"/>
        <v/>
      </c>
      <c r="K3016" s="42" t="str">
        <f t="shared" si="290"/>
        <v/>
      </c>
      <c r="L3016" s="42" t="str">
        <f t="shared" si="292"/>
        <v/>
      </c>
      <c r="M3016" s="56" t="str">
        <f t="shared" si="293"/>
        <v/>
      </c>
      <c r="N3016" s="42" t="str">
        <f>IF(LEN(I3016)=0,"",VLOOKUP(M3016,'Decile Calc'!$G$2:$H$11,2))</f>
        <v/>
      </c>
      <c r="O3016" s="57" t="str">
        <f t="shared" si="294"/>
        <v/>
      </c>
      <c r="P3016" s="42" t="str">
        <f t="shared" si="295"/>
        <v/>
      </c>
    </row>
    <row r="3017" spans="4:16" x14ac:dyDescent="0.3">
      <c r="D3017" s="2"/>
      <c r="H3017" s="63"/>
      <c r="I3017" s="42" t="str">
        <f>IF(LEN(H3017)&gt;0,G3017*0.5+((F3017/Summary!$B$3)*0.5),"")</f>
        <v/>
      </c>
      <c r="J3017" s="56" t="str">
        <f t="shared" si="291"/>
        <v/>
      </c>
      <c r="K3017" s="42" t="str">
        <f t="shared" si="290"/>
        <v/>
      </c>
      <c r="L3017" s="42" t="str">
        <f t="shared" si="292"/>
        <v/>
      </c>
      <c r="M3017" s="56" t="str">
        <f t="shared" si="293"/>
        <v/>
      </c>
      <c r="N3017" s="42" t="str">
        <f>IF(LEN(I3017)=0,"",VLOOKUP(M3017,'Decile Calc'!$G$2:$H$11,2))</f>
        <v/>
      </c>
      <c r="O3017" s="57" t="str">
        <f t="shared" si="294"/>
        <v/>
      </c>
      <c r="P3017" s="42" t="str">
        <f t="shared" si="295"/>
        <v/>
      </c>
    </row>
    <row r="3018" spans="4:16" x14ac:dyDescent="0.3">
      <c r="D3018" s="2"/>
      <c r="I3018" s="42" t="str">
        <f>IF(LEN(H3018)&gt;0,G3018*0.5+((F3018/Summary!$B$3)*0.5),"")</f>
        <v/>
      </c>
      <c r="J3018" s="56" t="str">
        <f t="shared" si="291"/>
        <v/>
      </c>
      <c r="K3018" s="42" t="str">
        <f t="shared" si="290"/>
        <v/>
      </c>
      <c r="L3018" s="42" t="str">
        <f t="shared" si="292"/>
        <v/>
      </c>
      <c r="M3018" s="56" t="str">
        <f t="shared" si="293"/>
        <v/>
      </c>
      <c r="N3018" s="42" t="str">
        <f>IF(LEN(I3018)=0,"",VLOOKUP(M3018,'Decile Calc'!$G$2:$H$11,2))</f>
        <v/>
      </c>
      <c r="O3018" s="57" t="str">
        <f t="shared" si="294"/>
        <v/>
      </c>
      <c r="P3018" s="42" t="str">
        <f t="shared" si="295"/>
        <v/>
      </c>
    </row>
    <row r="3019" spans="4:16" x14ac:dyDescent="0.3">
      <c r="D3019" s="2"/>
      <c r="I3019" s="42" t="str">
        <f>IF(LEN(H3019)&gt;0,G3019*0.5+((F3019/Summary!$B$3)*0.5),"")</f>
        <v/>
      </c>
      <c r="J3019" s="56" t="str">
        <f t="shared" si="291"/>
        <v/>
      </c>
      <c r="K3019" s="42" t="str">
        <f t="shared" si="290"/>
        <v/>
      </c>
      <c r="L3019" s="42" t="str">
        <f t="shared" si="292"/>
        <v/>
      </c>
      <c r="M3019" s="56" t="str">
        <f t="shared" si="293"/>
        <v/>
      </c>
      <c r="N3019" s="42" t="str">
        <f>IF(LEN(I3019)=0,"",VLOOKUP(M3019,'Decile Calc'!$G$2:$H$11,2))</f>
        <v/>
      </c>
      <c r="O3019" s="57" t="str">
        <f t="shared" si="294"/>
        <v/>
      </c>
      <c r="P3019" s="42" t="str">
        <f t="shared" si="295"/>
        <v/>
      </c>
    </row>
    <row r="3020" spans="4:16" x14ac:dyDescent="0.3">
      <c r="D3020" s="2"/>
      <c r="I3020" s="42" t="str">
        <f>IF(LEN(H3020)&gt;0,G3020*0.5+((F3020/Summary!$B$3)*0.5),"")</f>
        <v/>
      </c>
      <c r="J3020" s="56" t="str">
        <f t="shared" si="291"/>
        <v/>
      </c>
      <c r="K3020" s="42" t="str">
        <f t="shared" si="290"/>
        <v/>
      </c>
      <c r="L3020" s="42" t="str">
        <f t="shared" si="292"/>
        <v/>
      </c>
      <c r="M3020" s="56" t="str">
        <f t="shared" si="293"/>
        <v/>
      </c>
      <c r="N3020" s="42" t="str">
        <f>IF(LEN(I3020)=0,"",VLOOKUP(M3020,'Decile Calc'!$G$2:$H$11,2))</f>
        <v/>
      </c>
      <c r="O3020" s="57" t="str">
        <f t="shared" si="294"/>
        <v/>
      </c>
      <c r="P3020" s="42" t="str">
        <f t="shared" si="295"/>
        <v/>
      </c>
    </row>
    <row r="3021" spans="4:16" x14ac:dyDescent="0.3">
      <c r="D3021" s="2"/>
      <c r="I3021" s="42" t="str">
        <f>IF(LEN(H3021)&gt;0,G3021*0.5+((F3021/Summary!$B$3)*0.5),"")</f>
        <v/>
      </c>
      <c r="J3021" s="56" t="str">
        <f t="shared" si="291"/>
        <v/>
      </c>
      <c r="K3021" s="42" t="str">
        <f t="shared" si="290"/>
        <v/>
      </c>
      <c r="L3021" s="42" t="str">
        <f t="shared" si="292"/>
        <v/>
      </c>
      <c r="M3021" s="56" t="str">
        <f t="shared" si="293"/>
        <v/>
      </c>
      <c r="N3021" s="42" t="str">
        <f>IF(LEN(I3021)=0,"",VLOOKUP(M3021,'Decile Calc'!$G$2:$H$11,2))</f>
        <v/>
      </c>
      <c r="O3021" s="57" t="str">
        <f t="shared" si="294"/>
        <v/>
      </c>
      <c r="P3021" s="42" t="str">
        <f t="shared" si="295"/>
        <v/>
      </c>
    </row>
    <row r="3022" spans="4:16" x14ac:dyDescent="0.3">
      <c r="D3022" s="2"/>
      <c r="H3022" s="63"/>
      <c r="I3022" s="42" t="str">
        <f>IF(LEN(H3022)&gt;0,G3022*0.5+((F3022/Summary!$B$3)*0.5),"")</f>
        <v/>
      </c>
      <c r="J3022" s="56" t="str">
        <f t="shared" si="291"/>
        <v/>
      </c>
      <c r="K3022" s="42" t="str">
        <f t="shared" si="290"/>
        <v/>
      </c>
      <c r="L3022" s="42" t="str">
        <f t="shared" si="292"/>
        <v/>
      </c>
      <c r="M3022" s="56" t="str">
        <f t="shared" si="293"/>
        <v/>
      </c>
      <c r="N3022" s="42" t="str">
        <f>IF(LEN(I3022)=0,"",VLOOKUP(M3022,'Decile Calc'!$G$2:$H$11,2))</f>
        <v/>
      </c>
      <c r="O3022" s="57" t="str">
        <f t="shared" si="294"/>
        <v/>
      </c>
      <c r="P3022" s="42" t="str">
        <f t="shared" si="295"/>
        <v/>
      </c>
    </row>
    <row r="3023" spans="4:16" x14ac:dyDescent="0.3">
      <c r="D3023" s="2"/>
      <c r="I3023" s="42" t="str">
        <f>IF(LEN(H3023)&gt;0,G3023*0.5+((F3023/Summary!$B$3)*0.5),"")</f>
        <v/>
      </c>
      <c r="J3023" s="56" t="str">
        <f t="shared" si="291"/>
        <v/>
      </c>
      <c r="K3023" s="42" t="str">
        <f t="shared" si="290"/>
        <v/>
      </c>
      <c r="L3023" s="42" t="str">
        <f t="shared" si="292"/>
        <v/>
      </c>
      <c r="M3023" s="56" t="str">
        <f t="shared" si="293"/>
        <v/>
      </c>
      <c r="N3023" s="42" t="str">
        <f>IF(LEN(I3023)=0,"",VLOOKUP(M3023,'Decile Calc'!$G$2:$H$11,2))</f>
        <v/>
      </c>
      <c r="O3023" s="57" t="str">
        <f t="shared" si="294"/>
        <v/>
      </c>
      <c r="P3023" s="42" t="str">
        <f t="shared" si="295"/>
        <v/>
      </c>
    </row>
    <row r="3024" spans="4:16" x14ac:dyDescent="0.3">
      <c r="D3024" s="2"/>
      <c r="H3024" s="69"/>
      <c r="I3024" s="42" t="str">
        <f>IF(LEN(H3024)&gt;0,G3024*0.5+((F3024/Summary!$B$3)*0.5),"")</f>
        <v/>
      </c>
      <c r="J3024" s="56" t="str">
        <f t="shared" si="291"/>
        <v/>
      </c>
      <c r="K3024" s="42" t="str">
        <f t="shared" si="290"/>
        <v/>
      </c>
      <c r="L3024" s="42" t="str">
        <f t="shared" si="292"/>
        <v/>
      </c>
      <c r="M3024" s="56" t="str">
        <f t="shared" si="293"/>
        <v/>
      </c>
      <c r="N3024" s="42" t="str">
        <f>IF(LEN(I3024)=0,"",VLOOKUP(M3024,'Decile Calc'!$G$2:$H$11,2))</f>
        <v/>
      </c>
      <c r="O3024" s="57" t="str">
        <f t="shared" si="294"/>
        <v/>
      </c>
      <c r="P3024" s="42" t="str">
        <f t="shared" si="295"/>
        <v/>
      </c>
    </row>
    <row r="3025" spans="4:16" x14ac:dyDescent="0.3">
      <c r="D3025" s="2"/>
      <c r="I3025" s="42" t="str">
        <f>IF(LEN(H3025)&gt;0,G3025*0.5+((F3025/Summary!$B$3)*0.5),"")</f>
        <v/>
      </c>
      <c r="J3025" s="56" t="str">
        <f t="shared" si="291"/>
        <v/>
      </c>
      <c r="K3025" s="42" t="str">
        <f t="shared" si="290"/>
        <v/>
      </c>
      <c r="L3025" s="42" t="str">
        <f t="shared" si="292"/>
        <v/>
      </c>
      <c r="M3025" s="56" t="str">
        <f t="shared" si="293"/>
        <v/>
      </c>
      <c r="N3025" s="42" t="str">
        <f>IF(LEN(I3025)=0,"",VLOOKUP(M3025,'Decile Calc'!$G$2:$H$11,2))</f>
        <v/>
      </c>
      <c r="O3025" s="57" t="str">
        <f t="shared" si="294"/>
        <v/>
      </c>
      <c r="P3025" s="42" t="str">
        <f t="shared" si="295"/>
        <v/>
      </c>
    </row>
    <row r="3026" spans="4:16" x14ac:dyDescent="0.3">
      <c r="D3026" s="2"/>
      <c r="I3026" s="42" t="str">
        <f>IF(LEN(H3026)&gt;0,G3026*0.5+((F3026/Summary!$B$3)*0.5),"")</f>
        <v/>
      </c>
      <c r="J3026" s="56" t="str">
        <f t="shared" si="291"/>
        <v/>
      </c>
      <c r="K3026" s="42" t="str">
        <f t="shared" si="290"/>
        <v/>
      </c>
      <c r="L3026" s="42" t="str">
        <f t="shared" si="292"/>
        <v/>
      </c>
      <c r="M3026" s="56" t="str">
        <f t="shared" si="293"/>
        <v/>
      </c>
      <c r="N3026" s="42" t="str">
        <f>IF(LEN(I3026)=0,"",VLOOKUP(M3026,'Decile Calc'!$G$2:$H$11,2))</f>
        <v/>
      </c>
      <c r="O3026" s="57" t="str">
        <f t="shared" si="294"/>
        <v/>
      </c>
      <c r="P3026" s="42" t="str">
        <f t="shared" si="295"/>
        <v/>
      </c>
    </row>
    <row r="3027" spans="4:16" x14ac:dyDescent="0.3">
      <c r="D3027" s="2"/>
      <c r="I3027" s="42" t="str">
        <f>IF(LEN(H3027)&gt;0,G3027*0.5+((F3027/Summary!$B$3)*0.5),"")</f>
        <v/>
      </c>
      <c r="J3027" s="56" t="str">
        <f t="shared" si="291"/>
        <v/>
      </c>
      <c r="K3027" s="42" t="str">
        <f t="shared" si="290"/>
        <v/>
      </c>
      <c r="L3027" s="42" t="str">
        <f t="shared" si="292"/>
        <v/>
      </c>
      <c r="M3027" s="56" t="str">
        <f t="shared" si="293"/>
        <v/>
      </c>
      <c r="N3027" s="42" t="str">
        <f>IF(LEN(I3027)=0,"",VLOOKUP(M3027,'Decile Calc'!$G$2:$H$11,2))</f>
        <v/>
      </c>
      <c r="O3027" s="57" t="str">
        <f t="shared" si="294"/>
        <v/>
      </c>
      <c r="P3027" s="42" t="str">
        <f t="shared" si="295"/>
        <v/>
      </c>
    </row>
    <row r="3028" spans="4:16" x14ac:dyDescent="0.3">
      <c r="D3028" s="2"/>
      <c r="H3028" s="63"/>
      <c r="I3028" s="42" t="str">
        <f>IF(LEN(H3028)&gt;0,G3028*0.5+((F3028/Summary!$B$3)*0.5),"")</f>
        <v/>
      </c>
      <c r="J3028" s="56" t="str">
        <f t="shared" si="291"/>
        <v/>
      </c>
      <c r="K3028" s="42" t="str">
        <f t="shared" si="290"/>
        <v/>
      </c>
      <c r="L3028" s="42" t="str">
        <f t="shared" si="292"/>
        <v/>
      </c>
      <c r="M3028" s="56" t="str">
        <f t="shared" si="293"/>
        <v/>
      </c>
      <c r="N3028" s="42" t="str">
        <f>IF(LEN(I3028)=0,"",VLOOKUP(M3028,'Decile Calc'!$G$2:$H$11,2))</f>
        <v/>
      </c>
      <c r="O3028" s="57" t="str">
        <f t="shared" si="294"/>
        <v/>
      </c>
      <c r="P3028" s="42" t="str">
        <f t="shared" si="295"/>
        <v/>
      </c>
    </row>
    <row r="3029" spans="4:16" x14ac:dyDescent="0.3">
      <c r="D3029" s="2"/>
      <c r="I3029" s="42" t="str">
        <f>IF(LEN(H3029)&gt;0,G3029*0.5+((F3029/Summary!$B$3)*0.5),"")</f>
        <v/>
      </c>
      <c r="J3029" s="56" t="str">
        <f t="shared" si="291"/>
        <v/>
      </c>
      <c r="K3029" s="42" t="str">
        <f t="shared" si="290"/>
        <v/>
      </c>
      <c r="L3029" s="42" t="str">
        <f t="shared" si="292"/>
        <v/>
      </c>
      <c r="M3029" s="56" t="str">
        <f t="shared" si="293"/>
        <v/>
      </c>
      <c r="N3029" s="42" t="str">
        <f>IF(LEN(I3029)=0,"",VLOOKUP(M3029,'Decile Calc'!$G$2:$H$11,2))</f>
        <v/>
      </c>
      <c r="O3029" s="57" t="str">
        <f t="shared" si="294"/>
        <v/>
      </c>
      <c r="P3029" s="42" t="str">
        <f t="shared" si="295"/>
        <v/>
      </c>
    </row>
    <row r="3030" spans="4:16" x14ac:dyDescent="0.3">
      <c r="D3030" s="2"/>
      <c r="H3030" s="63"/>
      <c r="I3030" s="42" t="str">
        <f>IF(LEN(H3030)&gt;0,G3030*0.5+((F3030/Summary!$B$3)*0.5),"")</f>
        <v/>
      </c>
      <c r="J3030" s="56" t="str">
        <f t="shared" si="291"/>
        <v/>
      </c>
      <c r="K3030" s="42" t="str">
        <f t="shared" si="290"/>
        <v/>
      </c>
      <c r="L3030" s="42" t="str">
        <f t="shared" si="292"/>
        <v/>
      </c>
      <c r="M3030" s="56" t="str">
        <f t="shared" si="293"/>
        <v/>
      </c>
      <c r="N3030" s="42" t="str">
        <f>IF(LEN(I3030)=0,"",VLOOKUP(M3030,'Decile Calc'!$G$2:$H$11,2))</f>
        <v/>
      </c>
      <c r="O3030" s="57" t="str">
        <f t="shared" si="294"/>
        <v/>
      </c>
      <c r="P3030" s="42" t="str">
        <f t="shared" si="295"/>
        <v/>
      </c>
    </row>
    <row r="3031" spans="4:16" x14ac:dyDescent="0.3">
      <c r="D3031" s="2"/>
      <c r="I3031" s="42" t="str">
        <f>IF(LEN(H3031)&gt;0,G3031*0.5+((F3031/Summary!$B$3)*0.5),"")</f>
        <v/>
      </c>
      <c r="J3031" s="56" t="str">
        <f t="shared" si="291"/>
        <v/>
      </c>
      <c r="K3031" s="42" t="str">
        <f t="shared" si="290"/>
        <v/>
      </c>
      <c r="L3031" s="42" t="str">
        <f t="shared" si="292"/>
        <v/>
      </c>
      <c r="M3031" s="56" t="str">
        <f t="shared" si="293"/>
        <v/>
      </c>
      <c r="N3031" s="42" t="str">
        <f>IF(LEN(I3031)=0,"",VLOOKUP(M3031,'Decile Calc'!$G$2:$H$11,2))</f>
        <v/>
      </c>
      <c r="O3031" s="57" t="str">
        <f t="shared" si="294"/>
        <v/>
      </c>
      <c r="P3031" s="42" t="str">
        <f t="shared" si="295"/>
        <v/>
      </c>
    </row>
    <row r="3032" spans="4:16" x14ac:dyDescent="0.3">
      <c r="D3032" s="2"/>
      <c r="I3032" s="42" t="str">
        <f>IF(LEN(H3032)&gt;0,G3032*0.5+((F3032/Summary!$B$3)*0.5),"")</f>
        <v/>
      </c>
      <c r="J3032" s="56" t="str">
        <f t="shared" si="291"/>
        <v/>
      </c>
      <c r="K3032" s="42" t="str">
        <f t="shared" si="290"/>
        <v/>
      </c>
      <c r="L3032" s="42" t="str">
        <f t="shared" si="292"/>
        <v/>
      </c>
      <c r="M3032" s="56" t="str">
        <f t="shared" si="293"/>
        <v/>
      </c>
      <c r="N3032" s="42" t="str">
        <f>IF(LEN(I3032)=0,"",VLOOKUP(M3032,'Decile Calc'!$G$2:$H$11,2))</f>
        <v/>
      </c>
      <c r="O3032" s="57" t="str">
        <f t="shared" si="294"/>
        <v/>
      </c>
      <c r="P3032" s="42" t="str">
        <f t="shared" si="295"/>
        <v/>
      </c>
    </row>
    <row r="3033" spans="4:16" x14ac:dyDescent="0.3">
      <c r="D3033" s="2"/>
      <c r="I3033" s="42" t="str">
        <f>IF(LEN(H3033)&gt;0,G3033*0.5+((F3033/Summary!$B$3)*0.5),"")</f>
        <v/>
      </c>
      <c r="J3033" s="56" t="str">
        <f t="shared" si="291"/>
        <v/>
      </c>
      <c r="K3033" s="42" t="str">
        <f t="shared" si="290"/>
        <v/>
      </c>
      <c r="L3033" s="42" t="str">
        <f t="shared" si="292"/>
        <v/>
      </c>
      <c r="M3033" s="56" t="str">
        <f t="shared" si="293"/>
        <v/>
      </c>
      <c r="N3033" s="42" t="str">
        <f>IF(LEN(I3033)=0,"",VLOOKUP(M3033,'Decile Calc'!$G$2:$H$11,2))</f>
        <v/>
      </c>
      <c r="O3033" s="57" t="str">
        <f t="shared" si="294"/>
        <v/>
      </c>
      <c r="P3033" s="42" t="str">
        <f t="shared" si="295"/>
        <v/>
      </c>
    </row>
    <row r="3034" spans="4:16" x14ac:dyDescent="0.3">
      <c r="D3034" s="2"/>
      <c r="I3034" s="42" t="str">
        <f>IF(LEN(H3034)&gt;0,G3034*0.5+((F3034/Summary!$B$3)*0.5),"")</f>
        <v/>
      </c>
      <c r="J3034" s="56" t="str">
        <f t="shared" si="291"/>
        <v/>
      </c>
      <c r="K3034" s="42" t="str">
        <f t="shared" si="290"/>
        <v/>
      </c>
      <c r="L3034" s="42" t="str">
        <f t="shared" si="292"/>
        <v/>
      </c>
      <c r="M3034" s="56" t="str">
        <f t="shared" si="293"/>
        <v/>
      </c>
      <c r="N3034" s="42" t="str">
        <f>IF(LEN(I3034)=0,"",VLOOKUP(M3034,'Decile Calc'!$G$2:$H$11,2))</f>
        <v/>
      </c>
      <c r="O3034" s="57" t="str">
        <f t="shared" si="294"/>
        <v/>
      </c>
      <c r="P3034" s="42" t="str">
        <f t="shared" si="295"/>
        <v/>
      </c>
    </row>
    <row r="3035" spans="4:16" x14ac:dyDescent="0.3">
      <c r="D3035" s="2"/>
      <c r="I3035" s="42" t="str">
        <f>IF(LEN(H3035)&gt;0,G3035*0.5+((F3035/Summary!$B$3)*0.5),"")</f>
        <v/>
      </c>
      <c r="J3035" s="56" t="str">
        <f t="shared" si="291"/>
        <v/>
      </c>
      <c r="K3035" s="42" t="str">
        <f t="shared" si="290"/>
        <v/>
      </c>
      <c r="L3035" s="42" t="str">
        <f t="shared" si="292"/>
        <v/>
      </c>
      <c r="M3035" s="56" t="str">
        <f t="shared" si="293"/>
        <v/>
      </c>
      <c r="N3035" s="42" t="str">
        <f>IF(LEN(I3035)=0,"",VLOOKUP(M3035,'Decile Calc'!$G$2:$H$11,2))</f>
        <v/>
      </c>
      <c r="O3035" s="57" t="str">
        <f t="shared" si="294"/>
        <v/>
      </c>
      <c r="P3035" s="42" t="str">
        <f t="shared" si="295"/>
        <v/>
      </c>
    </row>
    <row r="3036" spans="4:16" x14ac:dyDescent="0.3">
      <c r="D3036" s="2"/>
      <c r="I3036" s="42" t="str">
        <f>IF(LEN(H3036)&gt;0,G3036*0.5+((F3036/Summary!$B$3)*0.5),"")</f>
        <v/>
      </c>
      <c r="J3036" s="56" t="str">
        <f t="shared" si="291"/>
        <v/>
      </c>
      <c r="K3036" s="42" t="str">
        <f t="shared" si="290"/>
        <v/>
      </c>
      <c r="L3036" s="42" t="str">
        <f t="shared" si="292"/>
        <v/>
      </c>
      <c r="M3036" s="56" t="str">
        <f t="shared" si="293"/>
        <v/>
      </c>
      <c r="N3036" s="42" t="str">
        <f>IF(LEN(I3036)=0,"",VLOOKUP(M3036,'Decile Calc'!$G$2:$H$11,2))</f>
        <v/>
      </c>
      <c r="O3036" s="57" t="str">
        <f t="shared" si="294"/>
        <v/>
      </c>
      <c r="P3036" s="42" t="str">
        <f t="shared" si="295"/>
        <v/>
      </c>
    </row>
    <row r="3037" spans="4:16" x14ac:dyDescent="0.3">
      <c r="D3037" s="2"/>
      <c r="I3037" s="42" t="str">
        <f>IF(LEN(H3037)&gt;0,G3037*0.5+((F3037/Summary!$B$3)*0.5),"")</f>
        <v/>
      </c>
      <c r="J3037" s="56" t="str">
        <f t="shared" si="291"/>
        <v/>
      </c>
      <c r="K3037" s="42" t="str">
        <f t="shared" si="290"/>
        <v/>
      </c>
      <c r="L3037" s="42" t="str">
        <f t="shared" si="292"/>
        <v/>
      </c>
      <c r="M3037" s="56" t="str">
        <f t="shared" si="293"/>
        <v/>
      </c>
      <c r="N3037" s="42" t="str">
        <f>IF(LEN(I3037)=0,"",VLOOKUP(M3037,'Decile Calc'!$G$2:$H$11,2))</f>
        <v/>
      </c>
      <c r="O3037" s="57" t="str">
        <f t="shared" si="294"/>
        <v/>
      </c>
      <c r="P3037" s="42" t="str">
        <f t="shared" si="295"/>
        <v/>
      </c>
    </row>
    <row r="3038" spans="4:16" x14ac:dyDescent="0.3">
      <c r="D3038" s="2"/>
      <c r="I3038" s="42" t="str">
        <f>IF(LEN(H3038)&gt;0,G3038*0.5+((F3038/Summary!$B$3)*0.5),"")</f>
        <v/>
      </c>
      <c r="J3038" s="56" t="str">
        <f t="shared" si="291"/>
        <v/>
      </c>
      <c r="K3038" s="42" t="str">
        <f t="shared" si="290"/>
        <v/>
      </c>
      <c r="L3038" s="42" t="str">
        <f t="shared" si="292"/>
        <v/>
      </c>
      <c r="M3038" s="56" t="str">
        <f t="shared" si="293"/>
        <v/>
      </c>
      <c r="N3038" s="42" t="str">
        <f>IF(LEN(I3038)=0,"",VLOOKUP(M3038,'Decile Calc'!$G$2:$H$11,2))</f>
        <v/>
      </c>
      <c r="O3038" s="57" t="str">
        <f t="shared" si="294"/>
        <v/>
      </c>
      <c r="P3038" s="42" t="str">
        <f t="shared" si="295"/>
        <v/>
      </c>
    </row>
    <row r="3039" spans="4:16" x14ac:dyDescent="0.3">
      <c r="D3039" s="2"/>
      <c r="I3039" s="42" t="str">
        <f>IF(LEN(H3039)&gt;0,G3039*0.5+((F3039/Summary!$B$3)*0.5),"")</f>
        <v/>
      </c>
      <c r="J3039" s="56" t="str">
        <f t="shared" si="291"/>
        <v/>
      </c>
      <c r="K3039" s="42" t="str">
        <f t="shared" si="290"/>
        <v/>
      </c>
      <c r="L3039" s="42" t="str">
        <f t="shared" si="292"/>
        <v/>
      </c>
      <c r="M3039" s="56" t="str">
        <f t="shared" si="293"/>
        <v/>
      </c>
      <c r="N3039" s="42" t="str">
        <f>IF(LEN(I3039)=0,"",VLOOKUP(M3039,'Decile Calc'!$G$2:$H$11,2))</f>
        <v/>
      </c>
      <c r="O3039" s="57" t="str">
        <f t="shared" si="294"/>
        <v/>
      </c>
      <c r="P3039" s="42" t="str">
        <f t="shared" si="295"/>
        <v/>
      </c>
    </row>
    <row r="3040" spans="4:16" x14ac:dyDescent="0.3">
      <c r="D3040" s="2"/>
      <c r="I3040" s="42" t="str">
        <f>IF(LEN(H3040)&gt;0,G3040*0.5+((F3040/Summary!$B$3)*0.5),"")</f>
        <v/>
      </c>
      <c r="J3040" s="56" t="str">
        <f t="shared" si="291"/>
        <v/>
      </c>
      <c r="K3040" s="42" t="str">
        <f t="shared" si="290"/>
        <v/>
      </c>
      <c r="L3040" s="42" t="str">
        <f t="shared" si="292"/>
        <v/>
      </c>
      <c r="M3040" s="56" t="str">
        <f t="shared" si="293"/>
        <v/>
      </c>
      <c r="N3040" s="42" t="str">
        <f>IF(LEN(I3040)=0,"",VLOOKUP(M3040,'Decile Calc'!$G$2:$H$11,2))</f>
        <v/>
      </c>
      <c r="O3040" s="57" t="str">
        <f t="shared" si="294"/>
        <v/>
      </c>
      <c r="P3040" s="42" t="str">
        <f t="shared" si="295"/>
        <v/>
      </c>
    </row>
    <row r="3041" spans="4:16" x14ac:dyDescent="0.3">
      <c r="D3041" s="2"/>
      <c r="I3041" s="42" t="str">
        <f>IF(LEN(H3041)&gt;0,G3041*0.5+((F3041/Summary!$B$3)*0.5),"")</f>
        <v/>
      </c>
      <c r="J3041" s="56" t="str">
        <f t="shared" si="291"/>
        <v/>
      </c>
      <c r="K3041" s="42" t="str">
        <f t="shared" si="290"/>
        <v/>
      </c>
      <c r="L3041" s="42" t="str">
        <f t="shared" si="292"/>
        <v/>
      </c>
      <c r="M3041" s="56" t="str">
        <f t="shared" si="293"/>
        <v/>
      </c>
      <c r="N3041" s="42" t="str">
        <f>IF(LEN(I3041)=0,"",VLOOKUP(M3041,'Decile Calc'!$G$2:$H$11,2))</f>
        <v/>
      </c>
      <c r="O3041" s="57" t="str">
        <f t="shared" si="294"/>
        <v/>
      </c>
      <c r="P3041" s="42" t="str">
        <f t="shared" si="295"/>
        <v/>
      </c>
    </row>
    <row r="3042" spans="4:16" x14ac:dyDescent="0.3">
      <c r="D3042" s="2"/>
      <c r="I3042" s="42" t="str">
        <f>IF(LEN(H3042)&gt;0,G3042*0.5+((F3042/Summary!$B$3)*0.5),"")</f>
        <v/>
      </c>
      <c r="J3042" s="56" t="str">
        <f t="shared" si="291"/>
        <v/>
      </c>
      <c r="K3042" s="42" t="str">
        <f t="shared" si="290"/>
        <v/>
      </c>
      <c r="L3042" s="42" t="str">
        <f t="shared" si="292"/>
        <v/>
      </c>
      <c r="M3042" s="56" t="str">
        <f t="shared" si="293"/>
        <v/>
      </c>
      <c r="N3042" s="42" t="str">
        <f>IF(LEN(I3042)=0,"",VLOOKUP(M3042,'Decile Calc'!$G$2:$H$11,2))</f>
        <v/>
      </c>
      <c r="O3042" s="57" t="str">
        <f t="shared" si="294"/>
        <v/>
      </c>
      <c r="P3042" s="42" t="str">
        <f t="shared" si="295"/>
        <v/>
      </c>
    </row>
    <row r="3043" spans="4:16" x14ac:dyDescent="0.3">
      <c r="D3043" s="30"/>
      <c r="I3043" s="42" t="str">
        <f>IF(LEN(H3043)&gt;0,G3043*0.5+((F3043/Summary!$B$3)*0.5),"")</f>
        <v/>
      </c>
      <c r="J3043" s="56" t="str">
        <f t="shared" si="291"/>
        <v/>
      </c>
      <c r="K3043" s="42" t="str">
        <f t="shared" si="290"/>
        <v/>
      </c>
      <c r="L3043" s="42" t="str">
        <f t="shared" si="292"/>
        <v/>
      </c>
      <c r="M3043" s="56" t="str">
        <f t="shared" si="293"/>
        <v/>
      </c>
      <c r="N3043" s="42" t="str">
        <f>IF(LEN(I3043)=0,"",VLOOKUP(M3043,'Decile Calc'!$G$2:$H$11,2))</f>
        <v/>
      </c>
      <c r="O3043" s="57" t="str">
        <f t="shared" si="294"/>
        <v/>
      </c>
      <c r="P3043" s="42" t="str">
        <f t="shared" si="295"/>
        <v/>
      </c>
    </row>
    <row r="3044" spans="4:16" x14ac:dyDescent="0.3">
      <c r="D3044" s="30"/>
      <c r="H3044" s="63"/>
      <c r="I3044" s="42" t="str">
        <f>IF(LEN(H3044)&gt;0,G3044*0.5+((F3044/Summary!$B$3)*0.5),"")</f>
        <v/>
      </c>
      <c r="J3044" s="56" t="str">
        <f t="shared" si="291"/>
        <v/>
      </c>
      <c r="K3044" s="42" t="str">
        <f t="shared" si="290"/>
        <v/>
      </c>
      <c r="L3044" s="42" t="str">
        <f t="shared" si="292"/>
        <v/>
      </c>
      <c r="M3044" s="56" t="str">
        <f t="shared" si="293"/>
        <v/>
      </c>
      <c r="N3044" s="42" t="str">
        <f>IF(LEN(I3044)=0,"",VLOOKUP(M3044,'Decile Calc'!$G$2:$H$11,2))</f>
        <v/>
      </c>
      <c r="O3044" s="57" t="str">
        <f t="shared" si="294"/>
        <v/>
      </c>
      <c r="P3044" s="42" t="str">
        <f t="shared" si="295"/>
        <v/>
      </c>
    </row>
    <row r="3045" spans="4:16" x14ac:dyDescent="0.3">
      <c r="D3045" s="2"/>
      <c r="I3045" s="42" t="str">
        <f>IF(LEN(H3045)&gt;0,G3045*0.5+((F3045/Summary!$B$3)*0.5),"")</f>
        <v/>
      </c>
      <c r="J3045" s="56" t="str">
        <f t="shared" si="291"/>
        <v/>
      </c>
      <c r="K3045" s="42" t="str">
        <f t="shared" si="290"/>
        <v/>
      </c>
      <c r="L3045" s="42" t="str">
        <f t="shared" si="292"/>
        <v/>
      </c>
      <c r="M3045" s="56" t="str">
        <f t="shared" si="293"/>
        <v/>
      </c>
      <c r="N3045" s="42" t="str">
        <f>IF(LEN(I3045)=0,"",VLOOKUP(M3045,'Decile Calc'!$G$2:$H$11,2))</f>
        <v/>
      </c>
      <c r="O3045" s="57" t="str">
        <f t="shared" si="294"/>
        <v/>
      </c>
      <c r="P3045" s="42" t="str">
        <f t="shared" si="295"/>
        <v/>
      </c>
    </row>
    <row r="3046" spans="4:16" x14ac:dyDescent="0.3">
      <c r="D3046" s="2"/>
      <c r="H3046" s="63"/>
      <c r="I3046" s="42" t="str">
        <f>IF(LEN(H3046)&gt;0,G3046*0.5+((F3046/Summary!$B$3)*0.5),"")</f>
        <v/>
      </c>
      <c r="J3046" s="56" t="str">
        <f t="shared" si="291"/>
        <v/>
      </c>
      <c r="K3046" s="42" t="str">
        <f t="shared" si="290"/>
        <v/>
      </c>
      <c r="L3046" s="42" t="str">
        <f t="shared" si="292"/>
        <v/>
      </c>
      <c r="M3046" s="56" t="str">
        <f t="shared" si="293"/>
        <v/>
      </c>
      <c r="N3046" s="42" t="str">
        <f>IF(LEN(I3046)=0,"",VLOOKUP(M3046,'Decile Calc'!$G$2:$H$11,2))</f>
        <v/>
      </c>
      <c r="O3046" s="57" t="str">
        <f t="shared" si="294"/>
        <v/>
      </c>
      <c r="P3046" s="42" t="str">
        <f t="shared" si="295"/>
        <v/>
      </c>
    </row>
    <row r="3047" spans="4:16" x14ac:dyDescent="0.3">
      <c r="D3047" s="2"/>
      <c r="I3047" s="42" t="str">
        <f>IF(LEN(H3047)&gt;0,G3047*0.5+((F3047/Summary!$B$3)*0.5),"")</f>
        <v/>
      </c>
      <c r="J3047" s="56" t="str">
        <f t="shared" si="291"/>
        <v/>
      </c>
      <c r="K3047" s="42" t="str">
        <f t="shared" si="290"/>
        <v/>
      </c>
      <c r="L3047" s="42" t="str">
        <f t="shared" si="292"/>
        <v/>
      </c>
      <c r="M3047" s="56" t="str">
        <f t="shared" si="293"/>
        <v/>
      </c>
      <c r="N3047" s="42" t="str">
        <f>IF(LEN(I3047)=0,"",VLOOKUP(M3047,'Decile Calc'!$G$2:$H$11,2))</f>
        <v/>
      </c>
      <c r="O3047" s="57" t="str">
        <f t="shared" si="294"/>
        <v/>
      </c>
      <c r="P3047" s="42" t="str">
        <f t="shared" si="295"/>
        <v/>
      </c>
    </row>
    <row r="3048" spans="4:16" x14ac:dyDescent="0.3">
      <c r="D3048" s="2"/>
      <c r="I3048" s="42" t="str">
        <f>IF(LEN(H3048)&gt;0,G3048*0.5+((F3048/Summary!$B$3)*0.5),"")</f>
        <v/>
      </c>
      <c r="J3048" s="56" t="str">
        <f t="shared" si="291"/>
        <v/>
      </c>
      <c r="K3048" s="42" t="str">
        <f t="shared" si="290"/>
        <v/>
      </c>
      <c r="L3048" s="42" t="str">
        <f t="shared" si="292"/>
        <v/>
      </c>
      <c r="M3048" s="56" t="str">
        <f t="shared" si="293"/>
        <v/>
      </c>
      <c r="N3048" s="42" t="str">
        <f>IF(LEN(I3048)=0,"",VLOOKUP(M3048,'Decile Calc'!$G$2:$H$11,2))</f>
        <v/>
      </c>
      <c r="O3048" s="57" t="str">
        <f t="shared" si="294"/>
        <v/>
      </c>
      <c r="P3048" s="42" t="str">
        <f t="shared" si="295"/>
        <v/>
      </c>
    </row>
    <row r="3049" spans="4:16" x14ac:dyDescent="0.3">
      <c r="D3049" s="30"/>
      <c r="I3049" s="42" t="str">
        <f>IF(LEN(H3049)&gt;0,G3049*0.5+((F3049/Summary!$B$3)*0.5),"")</f>
        <v/>
      </c>
      <c r="J3049" s="56" t="str">
        <f t="shared" si="291"/>
        <v/>
      </c>
      <c r="K3049" s="42" t="str">
        <f t="shared" si="290"/>
        <v/>
      </c>
      <c r="L3049" s="42" t="str">
        <f t="shared" si="292"/>
        <v/>
      </c>
      <c r="M3049" s="56" t="str">
        <f t="shared" si="293"/>
        <v/>
      </c>
      <c r="N3049" s="42" t="str">
        <f>IF(LEN(I3049)=0,"",VLOOKUP(M3049,'Decile Calc'!$G$2:$H$11,2))</f>
        <v/>
      </c>
      <c r="O3049" s="57" t="str">
        <f t="shared" si="294"/>
        <v/>
      </c>
      <c r="P3049" s="42" t="str">
        <f t="shared" si="295"/>
        <v/>
      </c>
    </row>
    <row r="3050" spans="4:16" x14ac:dyDescent="0.3">
      <c r="D3050" s="30"/>
      <c r="H3050" s="69"/>
      <c r="I3050" s="42" t="str">
        <f>IF(LEN(H3050)&gt;0,G3050*0.5+((F3050/Summary!$B$3)*0.5),"")</f>
        <v/>
      </c>
      <c r="J3050" s="56" t="str">
        <f t="shared" si="291"/>
        <v/>
      </c>
      <c r="K3050" s="42" t="str">
        <f t="shared" si="290"/>
        <v/>
      </c>
      <c r="L3050" s="42" t="str">
        <f t="shared" si="292"/>
        <v/>
      </c>
      <c r="M3050" s="56" t="str">
        <f t="shared" si="293"/>
        <v/>
      </c>
      <c r="N3050" s="42" t="str">
        <f>IF(LEN(I3050)=0,"",VLOOKUP(M3050,'Decile Calc'!$G$2:$H$11,2))</f>
        <v/>
      </c>
      <c r="O3050" s="57" t="str">
        <f t="shared" si="294"/>
        <v/>
      </c>
      <c r="P3050" s="42" t="str">
        <f t="shared" si="295"/>
        <v/>
      </c>
    </row>
    <row r="3051" spans="4:16" x14ac:dyDescent="0.3">
      <c r="D3051" s="30"/>
      <c r="I3051" s="42" t="str">
        <f>IF(LEN(H3051)&gt;0,G3051*0.5+((F3051/Summary!$B$3)*0.5),"")</f>
        <v/>
      </c>
      <c r="J3051" s="56" t="str">
        <f t="shared" si="291"/>
        <v/>
      </c>
      <c r="K3051" s="42" t="str">
        <f t="shared" si="290"/>
        <v/>
      </c>
      <c r="L3051" s="42" t="str">
        <f t="shared" si="292"/>
        <v/>
      </c>
      <c r="M3051" s="56" t="str">
        <f t="shared" si="293"/>
        <v/>
      </c>
      <c r="N3051" s="42" t="str">
        <f>IF(LEN(I3051)=0,"",VLOOKUP(M3051,'Decile Calc'!$G$2:$H$11,2))</f>
        <v/>
      </c>
      <c r="O3051" s="57" t="str">
        <f t="shared" si="294"/>
        <v/>
      </c>
      <c r="P3051" s="42" t="str">
        <f t="shared" si="295"/>
        <v/>
      </c>
    </row>
    <row r="3052" spans="4:16" x14ac:dyDescent="0.3">
      <c r="D3052" s="2"/>
      <c r="I3052" s="42" t="str">
        <f>IF(LEN(H3052)&gt;0,G3052*0.5+((F3052/Summary!$B$3)*0.5),"")</f>
        <v/>
      </c>
      <c r="J3052" s="56" t="str">
        <f t="shared" si="291"/>
        <v/>
      </c>
      <c r="K3052" s="42" t="str">
        <f t="shared" si="290"/>
        <v/>
      </c>
      <c r="L3052" s="42" t="str">
        <f t="shared" si="292"/>
        <v/>
      </c>
      <c r="M3052" s="56" t="str">
        <f t="shared" si="293"/>
        <v/>
      </c>
      <c r="N3052" s="42" t="str">
        <f>IF(LEN(I3052)=0,"",VLOOKUP(M3052,'Decile Calc'!$G$2:$H$11,2))</f>
        <v/>
      </c>
      <c r="O3052" s="57" t="str">
        <f t="shared" si="294"/>
        <v/>
      </c>
      <c r="P3052" s="42" t="str">
        <f t="shared" si="295"/>
        <v/>
      </c>
    </row>
    <row r="3053" spans="4:16" x14ac:dyDescent="0.3">
      <c r="D3053" s="2"/>
      <c r="I3053" s="42" t="str">
        <f>IF(LEN(H3053)&gt;0,G3053*0.5+((F3053/Summary!$B$3)*0.5),"")</f>
        <v/>
      </c>
      <c r="J3053" s="56" t="str">
        <f t="shared" si="291"/>
        <v/>
      </c>
      <c r="K3053" s="42" t="str">
        <f t="shared" si="290"/>
        <v/>
      </c>
      <c r="L3053" s="42" t="str">
        <f t="shared" si="292"/>
        <v/>
      </c>
      <c r="M3053" s="56" t="str">
        <f t="shared" si="293"/>
        <v/>
      </c>
      <c r="N3053" s="42" t="str">
        <f>IF(LEN(I3053)=0,"",VLOOKUP(M3053,'Decile Calc'!$G$2:$H$11,2))</f>
        <v/>
      </c>
      <c r="O3053" s="57" t="str">
        <f t="shared" si="294"/>
        <v/>
      </c>
      <c r="P3053" s="42" t="str">
        <f t="shared" si="295"/>
        <v/>
      </c>
    </row>
    <row r="3054" spans="4:16" x14ac:dyDescent="0.3">
      <c r="D3054" s="2"/>
      <c r="I3054" s="42" t="str">
        <f>IF(LEN(H3054)&gt;0,G3054*0.5+((F3054/Summary!$B$3)*0.5),"")</f>
        <v/>
      </c>
      <c r="J3054" s="56" t="str">
        <f t="shared" si="291"/>
        <v/>
      </c>
      <c r="K3054" s="42" t="str">
        <f t="shared" si="290"/>
        <v/>
      </c>
      <c r="L3054" s="42" t="str">
        <f t="shared" si="292"/>
        <v/>
      </c>
      <c r="M3054" s="56" t="str">
        <f t="shared" si="293"/>
        <v/>
      </c>
      <c r="N3054" s="42" t="str">
        <f>IF(LEN(I3054)=0,"",VLOOKUP(M3054,'Decile Calc'!$G$2:$H$11,2))</f>
        <v/>
      </c>
      <c r="O3054" s="57" t="str">
        <f t="shared" si="294"/>
        <v/>
      </c>
      <c r="P3054" s="42" t="str">
        <f t="shared" si="295"/>
        <v/>
      </c>
    </row>
    <row r="3055" spans="4:16" x14ac:dyDescent="0.3">
      <c r="D3055" s="2"/>
      <c r="H3055" s="63"/>
      <c r="I3055" s="42" t="str">
        <f>IF(LEN(H3055)&gt;0,G3055*0.5+((F3055/Summary!$B$3)*0.5),"")</f>
        <v/>
      </c>
      <c r="J3055" s="56" t="str">
        <f t="shared" si="291"/>
        <v/>
      </c>
      <c r="K3055" s="42" t="str">
        <f t="shared" si="290"/>
        <v/>
      </c>
      <c r="L3055" s="42" t="str">
        <f t="shared" si="292"/>
        <v/>
      </c>
      <c r="M3055" s="56" t="str">
        <f t="shared" si="293"/>
        <v/>
      </c>
      <c r="N3055" s="42" t="str">
        <f>IF(LEN(I3055)=0,"",VLOOKUP(M3055,'Decile Calc'!$G$2:$H$11,2))</f>
        <v/>
      </c>
      <c r="O3055" s="57" t="str">
        <f t="shared" si="294"/>
        <v/>
      </c>
      <c r="P3055" s="42" t="str">
        <f t="shared" si="295"/>
        <v/>
      </c>
    </row>
    <row r="3056" spans="4:16" x14ac:dyDescent="0.3">
      <c r="D3056" s="2"/>
      <c r="H3056" s="63"/>
      <c r="I3056" s="42" t="str">
        <f>IF(LEN(H3056)&gt;0,G3056*0.5+((F3056/Summary!$B$3)*0.5),"")</f>
        <v/>
      </c>
      <c r="J3056" s="56" t="str">
        <f t="shared" si="291"/>
        <v/>
      </c>
      <c r="K3056" s="42" t="str">
        <f t="shared" si="290"/>
        <v/>
      </c>
      <c r="L3056" s="42" t="str">
        <f t="shared" si="292"/>
        <v/>
      </c>
      <c r="M3056" s="56" t="str">
        <f t="shared" si="293"/>
        <v/>
      </c>
      <c r="N3056" s="42" t="str">
        <f>IF(LEN(I3056)=0,"",VLOOKUP(M3056,'Decile Calc'!$G$2:$H$11,2))</f>
        <v/>
      </c>
      <c r="O3056" s="57" t="str">
        <f t="shared" si="294"/>
        <v/>
      </c>
      <c r="P3056" s="42" t="str">
        <f t="shared" si="295"/>
        <v/>
      </c>
    </row>
    <row r="3057" spans="4:16" x14ac:dyDescent="0.3">
      <c r="D3057" s="2"/>
      <c r="I3057" s="42" t="str">
        <f>IF(LEN(H3057)&gt;0,G3057*0.5+((F3057/Summary!$B$3)*0.5),"")</f>
        <v/>
      </c>
      <c r="J3057" s="56" t="str">
        <f t="shared" si="291"/>
        <v/>
      </c>
      <c r="K3057" s="42" t="str">
        <f t="shared" si="290"/>
        <v/>
      </c>
      <c r="L3057" s="42" t="str">
        <f t="shared" si="292"/>
        <v/>
      </c>
      <c r="M3057" s="56" t="str">
        <f t="shared" si="293"/>
        <v/>
      </c>
      <c r="N3057" s="42" t="str">
        <f>IF(LEN(I3057)=0,"",VLOOKUP(M3057,'Decile Calc'!$G$2:$H$11,2))</f>
        <v/>
      </c>
      <c r="O3057" s="57" t="str">
        <f t="shared" si="294"/>
        <v/>
      </c>
      <c r="P3057" s="42" t="str">
        <f t="shared" si="295"/>
        <v/>
      </c>
    </row>
    <row r="3058" spans="4:16" x14ac:dyDescent="0.3">
      <c r="D3058" s="2"/>
      <c r="I3058" s="42" t="str">
        <f>IF(LEN(H3058)&gt;0,G3058*0.5+((F3058/Summary!$B$3)*0.5),"")</f>
        <v/>
      </c>
      <c r="J3058" s="56" t="str">
        <f t="shared" si="291"/>
        <v/>
      </c>
      <c r="K3058" s="42" t="str">
        <f t="shared" si="290"/>
        <v/>
      </c>
      <c r="L3058" s="42" t="str">
        <f t="shared" si="292"/>
        <v/>
      </c>
      <c r="M3058" s="56" t="str">
        <f t="shared" si="293"/>
        <v/>
      </c>
      <c r="N3058" s="42" t="str">
        <f>IF(LEN(I3058)=0,"",VLOOKUP(M3058,'Decile Calc'!$G$2:$H$11,2))</f>
        <v/>
      </c>
      <c r="O3058" s="57" t="str">
        <f t="shared" si="294"/>
        <v/>
      </c>
      <c r="P3058" s="42" t="str">
        <f t="shared" si="295"/>
        <v/>
      </c>
    </row>
    <row r="3059" spans="4:16" x14ac:dyDescent="0.3">
      <c r="D3059" s="2"/>
      <c r="I3059" s="42" t="str">
        <f>IF(LEN(H3059)&gt;0,G3059*0.5+((F3059/Summary!$B$3)*0.5),"")</f>
        <v/>
      </c>
      <c r="J3059" s="56" t="str">
        <f t="shared" si="291"/>
        <v/>
      </c>
      <c r="K3059" s="42" t="str">
        <f t="shared" si="290"/>
        <v/>
      </c>
      <c r="L3059" s="42" t="str">
        <f t="shared" si="292"/>
        <v/>
      </c>
      <c r="M3059" s="56" t="str">
        <f t="shared" si="293"/>
        <v/>
      </c>
      <c r="N3059" s="42" t="str">
        <f>IF(LEN(I3059)=0,"",VLOOKUP(M3059,'Decile Calc'!$G$2:$H$11,2))</f>
        <v/>
      </c>
      <c r="O3059" s="57" t="str">
        <f t="shared" si="294"/>
        <v/>
      </c>
      <c r="P3059" s="42" t="str">
        <f t="shared" si="295"/>
        <v/>
      </c>
    </row>
    <row r="3060" spans="4:16" x14ac:dyDescent="0.3">
      <c r="D3060" s="2"/>
      <c r="I3060" s="42" t="str">
        <f>IF(LEN(H3060)&gt;0,G3060*0.5+((F3060/Summary!$B$3)*0.5),"")</f>
        <v/>
      </c>
      <c r="J3060" s="56" t="str">
        <f t="shared" si="291"/>
        <v/>
      </c>
      <c r="K3060" s="42" t="str">
        <f t="shared" si="290"/>
        <v/>
      </c>
      <c r="L3060" s="42" t="str">
        <f t="shared" si="292"/>
        <v/>
      </c>
      <c r="M3060" s="56" t="str">
        <f t="shared" si="293"/>
        <v/>
      </c>
      <c r="N3060" s="42" t="str">
        <f>IF(LEN(I3060)=0,"",VLOOKUP(M3060,'Decile Calc'!$G$2:$H$11,2))</f>
        <v/>
      </c>
      <c r="O3060" s="57" t="str">
        <f t="shared" si="294"/>
        <v/>
      </c>
      <c r="P3060" s="42" t="str">
        <f t="shared" si="295"/>
        <v/>
      </c>
    </row>
    <row r="3061" spans="4:16" x14ac:dyDescent="0.3">
      <c r="D3061" s="2"/>
      <c r="I3061" s="42" t="str">
        <f>IF(LEN(H3061)&gt;0,G3061*0.5+((F3061/Summary!$B$3)*0.5),"")</f>
        <v/>
      </c>
      <c r="J3061" s="56" t="str">
        <f t="shared" si="291"/>
        <v/>
      </c>
      <c r="K3061" s="42" t="str">
        <f t="shared" si="290"/>
        <v/>
      </c>
      <c r="L3061" s="42" t="str">
        <f t="shared" si="292"/>
        <v/>
      </c>
      <c r="M3061" s="56" t="str">
        <f t="shared" si="293"/>
        <v/>
      </c>
      <c r="N3061" s="42" t="str">
        <f>IF(LEN(I3061)=0,"",VLOOKUP(M3061,'Decile Calc'!$G$2:$H$11,2))</f>
        <v/>
      </c>
      <c r="O3061" s="57" t="str">
        <f t="shared" si="294"/>
        <v/>
      </c>
      <c r="P3061" s="42" t="str">
        <f t="shared" si="295"/>
        <v/>
      </c>
    </row>
    <row r="3062" spans="4:16" x14ac:dyDescent="0.3">
      <c r="D3062" s="2"/>
      <c r="I3062" s="42" t="str">
        <f>IF(LEN(H3062)&gt;0,G3062*0.5+((F3062/Summary!$B$3)*0.5),"")</f>
        <v/>
      </c>
      <c r="J3062" s="56" t="str">
        <f t="shared" si="291"/>
        <v/>
      </c>
      <c r="K3062" s="42" t="str">
        <f t="shared" si="290"/>
        <v/>
      </c>
      <c r="L3062" s="42" t="str">
        <f t="shared" si="292"/>
        <v/>
      </c>
      <c r="M3062" s="56" t="str">
        <f t="shared" si="293"/>
        <v/>
      </c>
      <c r="N3062" s="42" t="str">
        <f>IF(LEN(I3062)=0,"",VLOOKUP(M3062,'Decile Calc'!$G$2:$H$11,2))</f>
        <v/>
      </c>
      <c r="O3062" s="57" t="str">
        <f t="shared" si="294"/>
        <v/>
      </c>
      <c r="P3062" s="42" t="str">
        <f t="shared" si="295"/>
        <v/>
      </c>
    </row>
    <row r="3063" spans="4:16" x14ac:dyDescent="0.3">
      <c r="D3063" s="2"/>
      <c r="I3063" s="42" t="str">
        <f>IF(LEN(H3063)&gt;0,G3063*0.5+((F3063/Summary!$B$3)*0.5),"")</f>
        <v/>
      </c>
      <c r="J3063" s="56" t="str">
        <f t="shared" si="291"/>
        <v/>
      </c>
      <c r="K3063" s="42" t="str">
        <f t="shared" si="290"/>
        <v/>
      </c>
      <c r="L3063" s="42" t="str">
        <f t="shared" si="292"/>
        <v/>
      </c>
      <c r="M3063" s="56" t="str">
        <f t="shared" si="293"/>
        <v/>
      </c>
      <c r="N3063" s="42" t="str">
        <f>IF(LEN(I3063)=0,"",VLOOKUP(M3063,'Decile Calc'!$G$2:$H$11,2))</f>
        <v/>
      </c>
      <c r="O3063" s="57" t="str">
        <f t="shared" si="294"/>
        <v/>
      </c>
      <c r="P3063" s="42" t="str">
        <f t="shared" si="295"/>
        <v/>
      </c>
    </row>
    <row r="3064" spans="4:16" x14ac:dyDescent="0.3">
      <c r="D3064" s="2"/>
      <c r="I3064" s="42" t="str">
        <f>IF(LEN(H3064)&gt;0,G3064*0.5+((F3064/Summary!$B$3)*0.5),"")</f>
        <v/>
      </c>
      <c r="J3064" s="56" t="str">
        <f t="shared" si="291"/>
        <v/>
      </c>
      <c r="K3064" s="42" t="str">
        <f t="shared" si="290"/>
        <v/>
      </c>
      <c r="L3064" s="42" t="str">
        <f t="shared" si="292"/>
        <v/>
      </c>
      <c r="M3064" s="56" t="str">
        <f t="shared" si="293"/>
        <v/>
      </c>
      <c r="N3064" s="42" t="str">
        <f>IF(LEN(I3064)=0,"",VLOOKUP(M3064,'Decile Calc'!$G$2:$H$11,2))</f>
        <v/>
      </c>
      <c r="O3064" s="57" t="str">
        <f t="shared" si="294"/>
        <v/>
      </c>
      <c r="P3064" s="42" t="str">
        <f t="shared" si="295"/>
        <v/>
      </c>
    </row>
    <row r="3065" spans="4:16" x14ac:dyDescent="0.3">
      <c r="D3065" s="2"/>
      <c r="I3065" s="42" t="str">
        <f>IF(LEN(H3065)&gt;0,G3065*0.5+((F3065/Summary!$B$3)*0.5),"")</f>
        <v/>
      </c>
      <c r="J3065" s="56" t="str">
        <f t="shared" si="291"/>
        <v/>
      </c>
      <c r="K3065" s="42" t="str">
        <f t="shared" si="290"/>
        <v/>
      </c>
      <c r="L3065" s="42" t="str">
        <f t="shared" si="292"/>
        <v/>
      </c>
      <c r="M3065" s="56" t="str">
        <f t="shared" si="293"/>
        <v/>
      </c>
      <c r="N3065" s="42" t="str">
        <f>IF(LEN(I3065)=0,"",VLOOKUP(M3065,'Decile Calc'!$G$2:$H$11,2))</f>
        <v/>
      </c>
      <c r="O3065" s="57" t="str">
        <f t="shared" si="294"/>
        <v/>
      </c>
      <c r="P3065" s="42" t="str">
        <f t="shared" si="295"/>
        <v/>
      </c>
    </row>
    <row r="3066" spans="4:16" x14ac:dyDescent="0.3">
      <c r="D3066" s="2"/>
      <c r="I3066" s="42" t="str">
        <f>IF(LEN(H3066)&gt;0,G3066*0.5+((F3066/Summary!$B$3)*0.5),"")</f>
        <v/>
      </c>
      <c r="J3066" s="56" t="str">
        <f t="shared" si="291"/>
        <v/>
      </c>
      <c r="K3066" s="42" t="str">
        <f t="shared" si="290"/>
        <v/>
      </c>
      <c r="L3066" s="42" t="str">
        <f t="shared" si="292"/>
        <v/>
      </c>
      <c r="M3066" s="56" t="str">
        <f t="shared" si="293"/>
        <v/>
      </c>
      <c r="N3066" s="42" t="str">
        <f>IF(LEN(I3066)=0,"",VLOOKUP(M3066,'Decile Calc'!$G$2:$H$11,2))</f>
        <v/>
      </c>
      <c r="O3066" s="57" t="str">
        <f t="shared" si="294"/>
        <v/>
      </c>
      <c r="P3066" s="42" t="str">
        <f t="shared" si="295"/>
        <v/>
      </c>
    </row>
    <row r="3067" spans="4:16" x14ac:dyDescent="0.3">
      <c r="D3067" s="2"/>
      <c r="I3067" s="42" t="str">
        <f>IF(LEN(H3067)&gt;0,G3067*0.5+((F3067/Summary!$B$3)*0.5),"")</f>
        <v/>
      </c>
      <c r="J3067" s="56" t="str">
        <f t="shared" si="291"/>
        <v/>
      </c>
      <c r="K3067" s="42" t="str">
        <f t="shared" si="290"/>
        <v/>
      </c>
      <c r="L3067" s="42" t="str">
        <f t="shared" si="292"/>
        <v/>
      </c>
      <c r="M3067" s="56" t="str">
        <f t="shared" si="293"/>
        <v/>
      </c>
      <c r="N3067" s="42" t="str">
        <f>IF(LEN(I3067)=0,"",VLOOKUP(M3067,'Decile Calc'!$G$2:$H$11,2))</f>
        <v/>
      </c>
      <c r="O3067" s="57" t="str">
        <f t="shared" si="294"/>
        <v/>
      </c>
      <c r="P3067" s="42" t="str">
        <f t="shared" si="295"/>
        <v/>
      </c>
    </row>
    <row r="3068" spans="4:16" x14ac:dyDescent="0.3">
      <c r="D3068" s="2"/>
      <c r="H3068" s="63"/>
      <c r="I3068" s="42" t="str">
        <f>IF(LEN(H3068)&gt;0,G3068*0.5+((F3068/Summary!$B$3)*0.5),"")</f>
        <v/>
      </c>
      <c r="J3068" s="56" t="str">
        <f t="shared" si="291"/>
        <v/>
      </c>
      <c r="K3068" s="42" t="str">
        <f t="shared" si="290"/>
        <v/>
      </c>
      <c r="L3068" s="42" t="str">
        <f t="shared" si="292"/>
        <v/>
      </c>
      <c r="M3068" s="56" t="str">
        <f t="shared" si="293"/>
        <v/>
      </c>
      <c r="N3068" s="42" t="str">
        <f>IF(LEN(I3068)=0,"",VLOOKUP(M3068,'Decile Calc'!$G$2:$H$11,2))</f>
        <v/>
      </c>
      <c r="O3068" s="57" t="str">
        <f t="shared" si="294"/>
        <v/>
      </c>
      <c r="P3068" s="42" t="str">
        <f t="shared" si="295"/>
        <v/>
      </c>
    </row>
    <row r="3069" spans="4:16" x14ac:dyDescent="0.3">
      <c r="D3069" s="2"/>
      <c r="I3069" s="42" t="str">
        <f>IF(LEN(H3069)&gt;0,G3069*0.5+((F3069/Summary!$B$3)*0.5),"")</f>
        <v/>
      </c>
      <c r="J3069" s="56" t="str">
        <f t="shared" si="291"/>
        <v/>
      </c>
      <c r="K3069" s="42" t="str">
        <f t="shared" si="290"/>
        <v/>
      </c>
      <c r="L3069" s="42" t="str">
        <f t="shared" si="292"/>
        <v/>
      </c>
      <c r="M3069" s="56" t="str">
        <f t="shared" si="293"/>
        <v/>
      </c>
      <c r="N3069" s="42" t="str">
        <f>IF(LEN(I3069)=0,"",VLOOKUP(M3069,'Decile Calc'!$G$2:$H$11,2))</f>
        <v/>
      </c>
      <c r="O3069" s="57" t="str">
        <f t="shared" si="294"/>
        <v/>
      </c>
      <c r="P3069" s="42" t="str">
        <f t="shared" si="295"/>
        <v/>
      </c>
    </row>
    <row r="3070" spans="4:16" x14ac:dyDescent="0.3">
      <c r="D3070" s="2"/>
      <c r="I3070" s="42" t="str">
        <f>IF(LEN(H3070)&gt;0,G3070*0.5+((F3070/Summary!$B$3)*0.5),"")</f>
        <v/>
      </c>
      <c r="J3070" s="56" t="str">
        <f t="shared" si="291"/>
        <v/>
      </c>
      <c r="K3070" s="42" t="str">
        <f t="shared" si="290"/>
        <v/>
      </c>
      <c r="L3070" s="42" t="str">
        <f t="shared" si="292"/>
        <v/>
      </c>
      <c r="M3070" s="56" t="str">
        <f t="shared" si="293"/>
        <v/>
      </c>
      <c r="N3070" s="42" t="str">
        <f>IF(LEN(I3070)=0,"",VLOOKUP(M3070,'Decile Calc'!$G$2:$H$11,2))</f>
        <v/>
      </c>
      <c r="O3070" s="57" t="str">
        <f t="shared" si="294"/>
        <v/>
      </c>
      <c r="P3070" s="42" t="str">
        <f t="shared" si="295"/>
        <v/>
      </c>
    </row>
    <row r="3071" spans="4:16" x14ac:dyDescent="0.3">
      <c r="D3071" s="2"/>
      <c r="I3071" s="42" t="str">
        <f>IF(LEN(H3071)&gt;0,G3071*0.5+((F3071/Summary!$B$3)*0.5),"")</f>
        <v/>
      </c>
      <c r="J3071" s="56" t="str">
        <f t="shared" si="291"/>
        <v/>
      </c>
      <c r="K3071" s="42" t="str">
        <f t="shared" si="290"/>
        <v/>
      </c>
      <c r="L3071" s="42" t="str">
        <f t="shared" si="292"/>
        <v/>
      </c>
      <c r="M3071" s="56" t="str">
        <f t="shared" si="293"/>
        <v/>
      </c>
      <c r="N3071" s="42" t="str">
        <f>IF(LEN(I3071)=0,"",VLOOKUP(M3071,'Decile Calc'!$G$2:$H$11,2))</f>
        <v/>
      </c>
      <c r="O3071" s="57" t="str">
        <f t="shared" si="294"/>
        <v/>
      </c>
      <c r="P3071" s="42" t="str">
        <f t="shared" si="295"/>
        <v/>
      </c>
    </row>
    <row r="3072" spans="4:16" x14ac:dyDescent="0.3">
      <c r="D3072" s="2"/>
      <c r="I3072" s="42" t="str">
        <f>IF(LEN(H3072)&gt;0,G3072*0.5+((F3072/Summary!$B$3)*0.5),"")</f>
        <v/>
      </c>
      <c r="J3072" s="56" t="str">
        <f t="shared" si="291"/>
        <v/>
      </c>
      <c r="K3072" s="42" t="str">
        <f t="shared" si="290"/>
        <v/>
      </c>
      <c r="L3072" s="42" t="str">
        <f t="shared" si="292"/>
        <v/>
      </c>
      <c r="M3072" s="56" t="str">
        <f t="shared" si="293"/>
        <v/>
      </c>
      <c r="N3072" s="42" t="str">
        <f>IF(LEN(I3072)=0,"",VLOOKUP(M3072,'Decile Calc'!$G$2:$H$11,2))</f>
        <v/>
      </c>
      <c r="O3072" s="57" t="str">
        <f t="shared" si="294"/>
        <v/>
      </c>
      <c r="P3072" s="42" t="str">
        <f t="shared" si="295"/>
        <v/>
      </c>
    </row>
    <row r="3073" spans="4:16" x14ac:dyDescent="0.3">
      <c r="D3073" s="2"/>
      <c r="I3073" s="42" t="str">
        <f>IF(LEN(H3073)&gt;0,G3073*0.5+((F3073/Summary!$B$3)*0.5),"")</f>
        <v/>
      </c>
      <c r="J3073" s="56" t="str">
        <f t="shared" si="291"/>
        <v/>
      </c>
      <c r="K3073" s="42" t="str">
        <f t="shared" si="290"/>
        <v/>
      </c>
      <c r="L3073" s="42" t="str">
        <f t="shared" si="292"/>
        <v/>
      </c>
      <c r="M3073" s="56" t="str">
        <f t="shared" si="293"/>
        <v/>
      </c>
      <c r="N3073" s="42" t="str">
        <f>IF(LEN(I3073)=0,"",VLOOKUP(M3073,'Decile Calc'!$G$2:$H$11,2))</f>
        <v/>
      </c>
      <c r="O3073" s="57" t="str">
        <f t="shared" si="294"/>
        <v/>
      </c>
      <c r="P3073" s="42" t="str">
        <f t="shared" si="295"/>
        <v/>
      </c>
    </row>
    <row r="3074" spans="4:16" x14ac:dyDescent="0.3">
      <c r="D3074" s="2"/>
      <c r="I3074" s="42" t="str">
        <f>IF(LEN(H3074)&gt;0,G3074*0.5+((F3074/Summary!$B$3)*0.5),"")</f>
        <v/>
      </c>
      <c r="J3074" s="56" t="str">
        <f t="shared" si="291"/>
        <v/>
      </c>
      <c r="K3074" s="42" t="str">
        <f t="shared" ref="K3074:K3137" si="296">IF(LEN(I3074)&gt;0,ROW(A3074)/100000000,"")</f>
        <v/>
      </c>
      <c r="L3074" s="42" t="str">
        <f t="shared" si="292"/>
        <v/>
      </c>
      <c r="M3074" s="56" t="str">
        <f t="shared" si="293"/>
        <v/>
      </c>
      <c r="N3074" s="42" t="str">
        <f>IF(LEN(I3074)=0,"",VLOOKUP(M3074,'Decile Calc'!$G$2:$H$11,2))</f>
        <v/>
      </c>
      <c r="O3074" s="57" t="str">
        <f t="shared" si="294"/>
        <v/>
      </c>
      <c r="P3074" s="42" t="str">
        <f t="shared" si="295"/>
        <v/>
      </c>
    </row>
    <row r="3075" spans="4:16" x14ac:dyDescent="0.3">
      <c r="D3075" s="2"/>
      <c r="I3075" s="42" t="str">
        <f>IF(LEN(H3075)&gt;0,G3075*0.5+((F3075/Summary!$B$3)*0.5),"")</f>
        <v/>
      </c>
      <c r="J3075" s="56" t="str">
        <f t="shared" ref="J3075:J3138" si="297">IF(LEN(I3075)&gt;0,RANK(I3075,$I$2:$I$10001,1),"")</f>
        <v/>
      </c>
      <c r="K3075" s="42" t="str">
        <f t="shared" si="296"/>
        <v/>
      </c>
      <c r="L3075" s="42" t="str">
        <f t="shared" ref="L3075:L3138" si="298">IFERROR(I3075+K3075,"")</f>
        <v/>
      </c>
      <c r="M3075" s="56" t="str">
        <f t="shared" ref="M3075:M3138" si="299">IF(LEN(I3075)=0,"",RANK((I3075+K3075),$L$2:$L$10001,1))</f>
        <v/>
      </c>
      <c r="N3075" s="42" t="str">
        <f>IF(LEN(I3075)=0,"",VLOOKUP(M3075,'Decile Calc'!$G$2:$H$11,2))</f>
        <v/>
      </c>
      <c r="O3075" s="57" t="str">
        <f t="shared" ref="O3075:O3138" si="300">IF(LEN(I3075)&gt;0,H3075,"")</f>
        <v/>
      </c>
      <c r="P3075" s="42" t="str">
        <f t="shared" ref="P3075:P3138" si="301">IF(LEN(I3075)=0,"",TRUNC(M3075,0))</f>
        <v/>
      </c>
    </row>
    <row r="3076" spans="4:16" x14ac:dyDescent="0.3">
      <c r="D3076" s="2"/>
      <c r="I3076" s="42" t="str">
        <f>IF(LEN(H3076)&gt;0,G3076*0.5+((F3076/Summary!$B$3)*0.5),"")</f>
        <v/>
      </c>
      <c r="J3076" s="56" t="str">
        <f t="shared" si="297"/>
        <v/>
      </c>
      <c r="K3076" s="42" t="str">
        <f t="shared" si="296"/>
        <v/>
      </c>
      <c r="L3076" s="42" t="str">
        <f t="shared" si="298"/>
        <v/>
      </c>
      <c r="M3076" s="56" t="str">
        <f t="shared" si="299"/>
        <v/>
      </c>
      <c r="N3076" s="42" t="str">
        <f>IF(LEN(I3076)=0,"",VLOOKUP(M3076,'Decile Calc'!$G$2:$H$11,2))</f>
        <v/>
      </c>
      <c r="O3076" s="57" t="str">
        <f t="shared" si="300"/>
        <v/>
      </c>
      <c r="P3076" s="42" t="str">
        <f t="shared" si="301"/>
        <v/>
      </c>
    </row>
    <row r="3077" spans="4:16" x14ac:dyDescent="0.3">
      <c r="D3077" s="2"/>
      <c r="I3077" s="42" t="str">
        <f>IF(LEN(H3077)&gt;0,G3077*0.5+((F3077/Summary!$B$3)*0.5),"")</f>
        <v/>
      </c>
      <c r="J3077" s="56" t="str">
        <f t="shared" si="297"/>
        <v/>
      </c>
      <c r="K3077" s="42" t="str">
        <f t="shared" si="296"/>
        <v/>
      </c>
      <c r="L3077" s="42" t="str">
        <f t="shared" si="298"/>
        <v/>
      </c>
      <c r="M3077" s="56" t="str">
        <f t="shared" si="299"/>
        <v/>
      </c>
      <c r="N3077" s="42" t="str">
        <f>IF(LEN(I3077)=0,"",VLOOKUP(M3077,'Decile Calc'!$G$2:$H$11,2))</f>
        <v/>
      </c>
      <c r="O3077" s="57" t="str">
        <f t="shared" si="300"/>
        <v/>
      </c>
      <c r="P3077" s="42" t="str">
        <f t="shared" si="301"/>
        <v/>
      </c>
    </row>
    <row r="3078" spans="4:16" x14ac:dyDescent="0.3">
      <c r="D3078" s="2"/>
      <c r="H3078" s="63"/>
      <c r="I3078" s="42" t="str">
        <f>IF(LEN(H3078)&gt;0,G3078*0.5+((F3078/Summary!$B$3)*0.5),"")</f>
        <v/>
      </c>
      <c r="J3078" s="56" t="str">
        <f t="shared" si="297"/>
        <v/>
      </c>
      <c r="K3078" s="42" t="str">
        <f t="shared" si="296"/>
        <v/>
      </c>
      <c r="L3078" s="42" t="str">
        <f t="shared" si="298"/>
        <v/>
      </c>
      <c r="M3078" s="56" t="str">
        <f t="shared" si="299"/>
        <v/>
      </c>
      <c r="N3078" s="42" t="str">
        <f>IF(LEN(I3078)=0,"",VLOOKUP(M3078,'Decile Calc'!$G$2:$H$11,2))</f>
        <v/>
      </c>
      <c r="O3078" s="57" t="str">
        <f t="shared" si="300"/>
        <v/>
      </c>
      <c r="P3078" s="42" t="str">
        <f t="shared" si="301"/>
        <v/>
      </c>
    </row>
    <row r="3079" spans="4:16" x14ac:dyDescent="0.3">
      <c r="D3079" s="2"/>
      <c r="I3079" s="42" t="str">
        <f>IF(LEN(H3079)&gt;0,G3079*0.5+((F3079/Summary!$B$3)*0.5),"")</f>
        <v/>
      </c>
      <c r="J3079" s="56" t="str">
        <f t="shared" si="297"/>
        <v/>
      </c>
      <c r="K3079" s="42" t="str">
        <f t="shared" si="296"/>
        <v/>
      </c>
      <c r="L3079" s="42" t="str">
        <f t="shared" si="298"/>
        <v/>
      </c>
      <c r="M3079" s="56" t="str">
        <f t="shared" si="299"/>
        <v/>
      </c>
      <c r="N3079" s="42" t="str">
        <f>IF(LEN(I3079)=0,"",VLOOKUP(M3079,'Decile Calc'!$G$2:$H$11,2))</f>
        <v/>
      </c>
      <c r="O3079" s="57" t="str">
        <f t="shared" si="300"/>
        <v/>
      </c>
      <c r="P3079" s="42" t="str">
        <f t="shared" si="301"/>
        <v/>
      </c>
    </row>
    <row r="3080" spans="4:16" x14ac:dyDescent="0.3">
      <c r="D3080" s="2"/>
      <c r="I3080" s="42" t="str">
        <f>IF(LEN(H3080)&gt;0,G3080*0.5+((F3080/Summary!$B$3)*0.5),"")</f>
        <v/>
      </c>
      <c r="J3080" s="56" t="str">
        <f t="shared" si="297"/>
        <v/>
      </c>
      <c r="K3080" s="42" t="str">
        <f t="shared" si="296"/>
        <v/>
      </c>
      <c r="L3080" s="42" t="str">
        <f t="shared" si="298"/>
        <v/>
      </c>
      <c r="M3080" s="56" t="str">
        <f t="shared" si="299"/>
        <v/>
      </c>
      <c r="N3080" s="42" t="str">
        <f>IF(LEN(I3080)=0,"",VLOOKUP(M3080,'Decile Calc'!$G$2:$H$11,2))</f>
        <v/>
      </c>
      <c r="O3080" s="57" t="str">
        <f t="shared" si="300"/>
        <v/>
      </c>
      <c r="P3080" s="42" t="str">
        <f t="shared" si="301"/>
        <v/>
      </c>
    </row>
    <row r="3081" spans="4:16" x14ac:dyDescent="0.3">
      <c r="D3081" s="2"/>
      <c r="I3081" s="42" t="str">
        <f>IF(LEN(H3081)&gt;0,G3081*0.5+((F3081/Summary!$B$3)*0.5),"")</f>
        <v/>
      </c>
      <c r="J3081" s="56" t="str">
        <f t="shared" si="297"/>
        <v/>
      </c>
      <c r="K3081" s="42" t="str">
        <f t="shared" si="296"/>
        <v/>
      </c>
      <c r="L3081" s="42" t="str">
        <f t="shared" si="298"/>
        <v/>
      </c>
      <c r="M3081" s="56" t="str">
        <f t="shared" si="299"/>
        <v/>
      </c>
      <c r="N3081" s="42" t="str">
        <f>IF(LEN(I3081)=0,"",VLOOKUP(M3081,'Decile Calc'!$G$2:$H$11,2))</f>
        <v/>
      </c>
      <c r="O3081" s="57" t="str">
        <f t="shared" si="300"/>
        <v/>
      </c>
      <c r="P3081" s="42" t="str">
        <f t="shared" si="301"/>
        <v/>
      </c>
    </row>
    <row r="3082" spans="4:16" x14ac:dyDescent="0.3">
      <c r="D3082" s="2"/>
      <c r="I3082" s="42" t="str">
        <f>IF(LEN(H3082)&gt;0,G3082*0.5+((F3082/Summary!$B$3)*0.5),"")</f>
        <v/>
      </c>
      <c r="J3082" s="56" t="str">
        <f t="shared" si="297"/>
        <v/>
      </c>
      <c r="K3082" s="42" t="str">
        <f t="shared" si="296"/>
        <v/>
      </c>
      <c r="L3082" s="42" t="str">
        <f t="shared" si="298"/>
        <v/>
      </c>
      <c r="M3082" s="56" t="str">
        <f t="shared" si="299"/>
        <v/>
      </c>
      <c r="N3082" s="42" t="str">
        <f>IF(LEN(I3082)=0,"",VLOOKUP(M3082,'Decile Calc'!$G$2:$H$11,2))</f>
        <v/>
      </c>
      <c r="O3082" s="57" t="str">
        <f t="shared" si="300"/>
        <v/>
      </c>
      <c r="P3082" s="42" t="str">
        <f t="shared" si="301"/>
        <v/>
      </c>
    </row>
    <row r="3083" spans="4:16" x14ac:dyDescent="0.3">
      <c r="D3083" s="2"/>
      <c r="I3083" s="42" t="str">
        <f>IF(LEN(H3083)&gt;0,G3083*0.5+((F3083/Summary!$B$3)*0.5),"")</f>
        <v/>
      </c>
      <c r="J3083" s="56" t="str">
        <f t="shared" si="297"/>
        <v/>
      </c>
      <c r="K3083" s="42" t="str">
        <f t="shared" si="296"/>
        <v/>
      </c>
      <c r="L3083" s="42" t="str">
        <f t="shared" si="298"/>
        <v/>
      </c>
      <c r="M3083" s="56" t="str">
        <f t="shared" si="299"/>
        <v/>
      </c>
      <c r="N3083" s="42" t="str">
        <f>IF(LEN(I3083)=0,"",VLOOKUP(M3083,'Decile Calc'!$G$2:$H$11,2))</f>
        <v/>
      </c>
      <c r="O3083" s="57" t="str">
        <f t="shared" si="300"/>
        <v/>
      </c>
      <c r="P3083" s="42" t="str">
        <f t="shared" si="301"/>
        <v/>
      </c>
    </row>
    <row r="3084" spans="4:16" x14ac:dyDescent="0.3">
      <c r="D3084" s="2"/>
      <c r="I3084" s="42" t="str">
        <f>IF(LEN(H3084)&gt;0,G3084*0.5+((F3084/Summary!$B$3)*0.5),"")</f>
        <v/>
      </c>
      <c r="J3084" s="56" t="str">
        <f t="shared" si="297"/>
        <v/>
      </c>
      <c r="K3084" s="42" t="str">
        <f t="shared" si="296"/>
        <v/>
      </c>
      <c r="L3084" s="42" t="str">
        <f t="shared" si="298"/>
        <v/>
      </c>
      <c r="M3084" s="56" t="str">
        <f t="shared" si="299"/>
        <v/>
      </c>
      <c r="N3084" s="42" t="str">
        <f>IF(LEN(I3084)=0,"",VLOOKUP(M3084,'Decile Calc'!$G$2:$H$11,2))</f>
        <v/>
      </c>
      <c r="O3084" s="57" t="str">
        <f t="shared" si="300"/>
        <v/>
      </c>
      <c r="P3084" s="42" t="str">
        <f t="shared" si="301"/>
        <v/>
      </c>
    </row>
    <row r="3085" spans="4:16" x14ac:dyDescent="0.3">
      <c r="D3085" s="2"/>
      <c r="H3085" s="63"/>
      <c r="I3085" s="42" t="str">
        <f>IF(LEN(H3085)&gt;0,G3085*0.5+((F3085/Summary!$B$3)*0.5),"")</f>
        <v/>
      </c>
      <c r="J3085" s="56" t="str">
        <f t="shared" si="297"/>
        <v/>
      </c>
      <c r="K3085" s="42" t="str">
        <f t="shared" si="296"/>
        <v/>
      </c>
      <c r="L3085" s="42" t="str">
        <f t="shared" si="298"/>
        <v/>
      </c>
      <c r="M3085" s="56" t="str">
        <f t="shared" si="299"/>
        <v/>
      </c>
      <c r="N3085" s="42" t="str">
        <f>IF(LEN(I3085)=0,"",VLOOKUP(M3085,'Decile Calc'!$G$2:$H$11,2))</f>
        <v/>
      </c>
      <c r="O3085" s="57" t="str">
        <f t="shared" si="300"/>
        <v/>
      </c>
      <c r="P3085" s="42" t="str">
        <f t="shared" si="301"/>
        <v/>
      </c>
    </row>
    <row r="3086" spans="4:16" x14ac:dyDescent="0.3">
      <c r="D3086" s="2"/>
      <c r="I3086" s="42" t="str">
        <f>IF(LEN(H3086)&gt;0,G3086*0.5+((F3086/Summary!$B$3)*0.5),"")</f>
        <v/>
      </c>
      <c r="J3086" s="56" t="str">
        <f t="shared" si="297"/>
        <v/>
      </c>
      <c r="K3086" s="42" t="str">
        <f t="shared" si="296"/>
        <v/>
      </c>
      <c r="L3086" s="42" t="str">
        <f t="shared" si="298"/>
        <v/>
      </c>
      <c r="M3086" s="56" t="str">
        <f t="shared" si="299"/>
        <v/>
      </c>
      <c r="N3086" s="42" t="str">
        <f>IF(LEN(I3086)=0,"",VLOOKUP(M3086,'Decile Calc'!$G$2:$H$11,2))</f>
        <v/>
      </c>
      <c r="O3086" s="57" t="str">
        <f t="shared" si="300"/>
        <v/>
      </c>
      <c r="P3086" s="42" t="str">
        <f t="shared" si="301"/>
        <v/>
      </c>
    </row>
    <row r="3087" spans="4:16" x14ac:dyDescent="0.3">
      <c r="D3087" s="2"/>
      <c r="H3087" s="69"/>
      <c r="I3087" s="42" t="str">
        <f>IF(LEN(H3087)&gt;0,G3087*0.5+((F3087/Summary!$B$3)*0.5),"")</f>
        <v/>
      </c>
      <c r="J3087" s="56" t="str">
        <f t="shared" si="297"/>
        <v/>
      </c>
      <c r="K3087" s="42" t="str">
        <f t="shared" si="296"/>
        <v/>
      </c>
      <c r="L3087" s="42" t="str">
        <f t="shared" si="298"/>
        <v/>
      </c>
      <c r="M3087" s="56" t="str">
        <f t="shared" si="299"/>
        <v/>
      </c>
      <c r="N3087" s="42" t="str">
        <f>IF(LEN(I3087)=0,"",VLOOKUP(M3087,'Decile Calc'!$G$2:$H$11,2))</f>
        <v/>
      </c>
      <c r="O3087" s="57" t="str">
        <f t="shared" si="300"/>
        <v/>
      </c>
      <c r="P3087" s="42" t="str">
        <f t="shared" si="301"/>
        <v/>
      </c>
    </row>
    <row r="3088" spans="4:16" x14ac:dyDescent="0.3">
      <c r="D3088" s="2"/>
      <c r="I3088" s="42" t="str">
        <f>IF(LEN(H3088)&gt;0,G3088*0.5+((F3088/Summary!$B$3)*0.5),"")</f>
        <v/>
      </c>
      <c r="J3088" s="56" t="str">
        <f t="shared" si="297"/>
        <v/>
      </c>
      <c r="K3088" s="42" t="str">
        <f t="shared" si="296"/>
        <v/>
      </c>
      <c r="L3088" s="42" t="str">
        <f t="shared" si="298"/>
        <v/>
      </c>
      <c r="M3088" s="56" t="str">
        <f t="shared" si="299"/>
        <v/>
      </c>
      <c r="N3088" s="42" t="str">
        <f>IF(LEN(I3088)=0,"",VLOOKUP(M3088,'Decile Calc'!$G$2:$H$11,2))</f>
        <v/>
      </c>
      <c r="O3088" s="57" t="str">
        <f t="shared" si="300"/>
        <v/>
      </c>
      <c r="P3088" s="42" t="str">
        <f t="shared" si="301"/>
        <v/>
      </c>
    </row>
    <row r="3089" spans="4:16" x14ac:dyDescent="0.3">
      <c r="D3089" s="2"/>
      <c r="I3089" s="42" t="str">
        <f>IF(LEN(H3089)&gt;0,G3089*0.5+((F3089/Summary!$B$3)*0.5),"")</f>
        <v/>
      </c>
      <c r="J3089" s="56" t="str">
        <f t="shared" si="297"/>
        <v/>
      </c>
      <c r="K3089" s="42" t="str">
        <f t="shared" si="296"/>
        <v/>
      </c>
      <c r="L3089" s="42" t="str">
        <f t="shared" si="298"/>
        <v/>
      </c>
      <c r="M3089" s="56" t="str">
        <f t="shared" si="299"/>
        <v/>
      </c>
      <c r="N3089" s="42" t="str">
        <f>IF(LEN(I3089)=0,"",VLOOKUP(M3089,'Decile Calc'!$G$2:$H$11,2))</f>
        <v/>
      </c>
      <c r="O3089" s="57" t="str">
        <f t="shared" si="300"/>
        <v/>
      </c>
      <c r="P3089" s="42" t="str">
        <f t="shared" si="301"/>
        <v/>
      </c>
    </row>
    <row r="3090" spans="4:16" x14ac:dyDescent="0.3">
      <c r="D3090" s="2"/>
      <c r="I3090" s="42" t="str">
        <f>IF(LEN(H3090)&gt;0,G3090*0.5+((F3090/Summary!$B$3)*0.5),"")</f>
        <v/>
      </c>
      <c r="J3090" s="56" t="str">
        <f t="shared" si="297"/>
        <v/>
      </c>
      <c r="K3090" s="42" t="str">
        <f t="shared" si="296"/>
        <v/>
      </c>
      <c r="L3090" s="42" t="str">
        <f t="shared" si="298"/>
        <v/>
      </c>
      <c r="M3090" s="56" t="str">
        <f t="shared" si="299"/>
        <v/>
      </c>
      <c r="N3090" s="42" t="str">
        <f>IF(LEN(I3090)=0,"",VLOOKUP(M3090,'Decile Calc'!$G$2:$H$11,2))</f>
        <v/>
      </c>
      <c r="O3090" s="57" t="str">
        <f t="shared" si="300"/>
        <v/>
      </c>
      <c r="P3090" s="42" t="str">
        <f t="shared" si="301"/>
        <v/>
      </c>
    </row>
    <row r="3091" spans="4:16" x14ac:dyDescent="0.3">
      <c r="D3091" s="2"/>
      <c r="I3091" s="42" t="str">
        <f>IF(LEN(H3091)&gt;0,G3091*0.5+((F3091/Summary!$B$3)*0.5),"")</f>
        <v/>
      </c>
      <c r="J3091" s="56" t="str">
        <f t="shared" si="297"/>
        <v/>
      </c>
      <c r="K3091" s="42" t="str">
        <f t="shared" si="296"/>
        <v/>
      </c>
      <c r="L3091" s="42" t="str">
        <f t="shared" si="298"/>
        <v/>
      </c>
      <c r="M3091" s="56" t="str">
        <f t="shared" si="299"/>
        <v/>
      </c>
      <c r="N3091" s="42" t="str">
        <f>IF(LEN(I3091)=0,"",VLOOKUP(M3091,'Decile Calc'!$G$2:$H$11,2))</f>
        <v/>
      </c>
      <c r="O3091" s="57" t="str">
        <f t="shared" si="300"/>
        <v/>
      </c>
      <c r="P3091" s="42" t="str">
        <f t="shared" si="301"/>
        <v/>
      </c>
    </row>
    <row r="3092" spans="4:16" x14ac:dyDescent="0.3">
      <c r="D3092" s="2"/>
      <c r="I3092" s="42" t="str">
        <f>IF(LEN(H3092)&gt;0,G3092*0.5+((F3092/Summary!$B$3)*0.5),"")</f>
        <v/>
      </c>
      <c r="J3092" s="56" t="str">
        <f t="shared" si="297"/>
        <v/>
      </c>
      <c r="K3092" s="42" t="str">
        <f t="shared" si="296"/>
        <v/>
      </c>
      <c r="L3092" s="42" t="str">
        <f t="shared" si="298"/>
        <v/>
      </c>
      <c r="M3092" s="56" t="str">
        <f t="shared" si="299"/>
        <v/>
      </c>
      <c r="N3092" s="42" t="str">
        <f>IF(LEN(I3092)=0,"",VLOOKUP(M3092,'Decile Calc'!$G$2:$H$11,2))</f>
        <v/>
      </c>
      <c r="O3092" s="57" t="str">
        <f t="shared" si="300"/>
        <v/>
      </c>
      <c r="P3092" s="42" t="str">
        <f t="shared" si="301"/>
        <v/>
      </c>
    </row>
    <row r="3093" spans="4:16" x14ac:dyDescent="0.3">
      <c r="D3093" s="30"/>
      <c r="I3093" s="42" t="str">
        <f>IF(LEN(H3093)&gt;0,G3093*0.5+((F3093/Summary!$B$3)*0.5),"")</f>
        <v/>
      </c>
      <c r="J3093" s="56" t="str">
        <f t="shared" si="297"/>
        <v/>
      </c>
      <c r="K3093" s="42" t="str">
        <f t="shared" si="296"/>
        <v/>
      </c>
      <c r="L3093" s="42" t="str">
        <f t="shared" si="298"/>
        <v/>
      </c>
      <c r="M3093" s="56" t="str">
        <f t="shared" si="299"/>
        <v/>
      </c>
      <c r="N3093" s="42" t="str">
        <f>IF(LEN(I3093)=0,"",VLOOKUP(M3093,'Decile Calc'!$G$2:$H$11,2))</f>
        <v/>
      </c>
      <c r="O3093" s="57" t="str">
        <f t="shared" si="300"/>
        <v/>
      </c>
      <c r="P3093" s="42" t="str">
        <f t="shared" si="301"/>
        <v/>
      </c>
    </row>
    <row r="3094" spans="4:16" x14ac:dyDescent="0.3">
      <c r="D3094" s="2"/>
      <c r="I3094" s="42" t="str">
        <f>IF(LEN(H3094)&gt;0,G3094*0.5+((F3094/Summary!$B$3)*0.5),"")</f>
        <v/>
      </c>
      <c r="J3094" s="56" t="str">
        <f t="shared" si="297"/>
        <v/>
      </c>
      <c r="K3094" s="42" t="str">
        <f t="shared" si="296"/>
        <v/>
      </c>
      <c r="L3094" s="42" t="str">
        <f t="shared" si="298"/>
        <v/>
      </c>
      <c r="M3094" s="56" t="str">
        <f t="shared" si="299"/>
        <v/>
      </c>
      <c r="N3094" s="42" t="str">
        <f>IF(LEN(I3094)=0,"",VLOOKUP(M3094,'Decile Calc'!$G$2:$H$11,2))</f>
        <v/>
      </c>
      <c r="O3094" s="57" t="str">
        <f t="shared" si="300"/>
        <v/>
      </c>
      <c r="P3094" s="42" t="str">
        <f t="shared" si="301"/>
        <v/>
      </c>
    </row>
    <row r="3095" spans="4:16" x14ac:dyDescent="0.3">
      <c r="D3095" s="2"/>
      <c r="I3095" s="42" t="str">
        <f>IF(LEN(H3095)&gt;0,G3095*0.5+((F3095/Summary!$B$3)*0.5),"")</f>
        <v/>
      </c>
      <c r="J3095" s="56" t="str">
        <f t="shared" si="297"/>
        <v/>
      </c>
      <c r="K3095" s="42" t="str">
        <f t="shared" si="296"/>
        <v/>
      </c>
      <c r="L3095" s="42" t="str">
        <f t="shared" si="298"/>
        <v/>
      </c>
      <c r="M3095" s="56" t="str">
        <f t="shared" si="299"/>
        <v/>
      </c>
      <c r="N3095" s="42" t="str">
        <f>IF(LEN(I3095)=0,"",VLOOKUP(M3095,'Decile Calc'!$G$2:$H$11,2))</f>
        <v/>
      </c>
      <c r="O3095" s="57" t="str">
        <f t="shared" si="300"/>
        <v/>
      </c>
      <c r="P3095" s="42" t="str">
        <f t="shared" si="301"/>
        <v/>
      </c>
    </row>
    <row r="3096" spans="4:16" x14ac:dyDescent="0.3">
      <c r="D3096" s="2"/>
      <c r="I3096" s="42" t="str">
        <f>IF(LEN(H3096)&gt;0,G3096*0.5+((F3096/Summary!$B$3)*0.5),"")</f>
        <v/>
      </c>
      <c r="J3096" s="56" t="str">
        <f t="shared" si="297"/>
        <v/>
      </c>
      <c r="K3096" s="42" t="str">
        <f t="shared" si="296"/>
        <v/>
      </c>
      <c r="L3096" s="42" t="str">
        <f t="shared" si="298"/>
        <v/>
      </c>
      <c r="M3096" s="56" t="str">
        <f t="shared" si="299"/>
        <v/>
      </c>
      <c r="N3096" s="42" t="str">
        <f>IF(LEN(I3096)=0,"",VLOOKUP(M3096,'Decile Calc'!$G$2:$H$11,2))</f>
        <v/>
      </c>
      <c r="O3096" s="57" t="str">
        <f t="shared" si="300"/>
        <v/>
      </c>
      <c r="P3096" s="42" t="str">
        <f t="shared" si="301"/>
        <v/>
      </c>
    </row>
    <row r="3097" spans="4:16" x14ac:dyDescent="0.3">
      <c r="D3097" s="30"/>
      <c r="I3097" s="42" t="str">
        <f>IF(LEN(H3097)&gt;0,G3097*0.5+((F3097/Summary!$B$3)*0.5),"")</f>
        <v/>
      </c>
      <c r="J3097" s="56" t="str">
        <f t="shared" si="297"/>
        <v/>
      </c>
      <c r="K3097" s="42" t="str">
        <f t="shared" si="296"/>
        <v/>
      </c>
      <c r="L3097" s="42" t="str">
        <f t="shared" si="298"/>
        <v/>
      </c>
      <c r="M3097" s="56" t="str">
        <f t="shared" si="299"/>
        <v/>
      </c>
      <c r="N3097" s="42" t="str">
        <f>IF(LEN(I3097)=0,"",VLOOKUP(M3097,'Decile Calc'!$G$2:$H$11,2))</f>
        <v/>
      </c>
      <c r="O3097" s="57" t="str">
        <f t="shared" si="300"/>
        <v/>
      </c>
      <c r="P3097" s="42" t="str">
        <f t="shared" si="301"/>
        <v/>
      </c>
    </row>
    <row r="3098" spans="4:16" x14ac:dyDescent="0.3">
      <c r="D3098" s="2"/>
      <c r="I3098" s="42" t="str">
        <f>IF(LEN(H3098)&gt;0,G3098*0.5+((F3098/Summary!$B$3)*0.5),"")</f>
        <v/>
      </c>
      <c r="J3098" s="56" t="str">
        <f t="shared" si="297"/>
        <v/>
      </c>
      <c r="K3098" s="42" t="str">
        <f t="shared" si="296"/>
        <v/>
      </c>
      <c r="L3098" s="42" t="str">
        <f t="shared" si="298"/>
        <v/>
      </c>
      <c r="M3098" s="56" t="str">
        <f t="shared" si="299"/>
        <v/>
      </c>
      <c r="N3098" s="42" t="str">
        <f>IF(LEN(I3098)=0,"",VLOOKUP(M3098,'Decile Calc'!$G$2:$H$11,2))</f>
        <v/>
      </c>
      <c r="O3098" s="57" t="str">
        <f t="shared" si="300"/>
        <v/>
      </c>
      <c r="P3098" s="42" t="str">
        <f t="shared" si="301"/>
        <v/>
      </c>
    </row>
    <row r="3099" spans="4:16" x14ac:dyDescent="0.3">
      <c r="D3099" s="2"/>
      <c r="I3099" s="42" t="str">
        <f>IF(LEN(H3099)&gt;0,G3099*0.5+((F3099/Summary!$B$3)*0.5),"")</f>
        <v/>
      </c>
      <c r="J3099" s="56" t="str">
        <f t="shared" si="297"/>
        <v/>
      </c>
      <c r="K3099" s="42" t="str">
        <f t="shared" si="296"/>
        <v/>
      </c>
      <c r="L3099" s="42" t="str">
        <f t="shared" si="298"/>
        <v/>
      </c>
      <c r="M3099" s="56" t="str">
        <f t="shared" si="299"/>
        <v/>
      </c>
      <c r="N3099" s="42" t="str">
        <f>IF(LEN(I3099)=0,"",VLOOKUP(M3099,'Decile Calc'!$G$2:$H$11,2))</f>
        <v/>
      </c>
      <c r="O3099" s="57" t="str">
        <f t="shared" si="300"/>
        <v/>
      </c>
      <c r="P3099" s="42" t="str">
        <f t="shared" si="301"/>
        <v/>
      </c>
    </row>
    <row r="3100" spans="4:16" x14ac:dyDescent="0.3">
      <c r="D3100" s="2"/>
      <c r="I3100" s="42" t="str">
        <f>IF(LEN(H3100)&gt;0,G3100*0.5+((F3100/Summary!$B$3)*0.5),"")</f>
        <v/>
      </c>
      <c r="J3100" s="56" t="str">
        <f t="shared" si="297"/>
        <v/>
      </c>
      <c r="K3100" s="42" t="str">
        <f t="shared" si="296"/>
        <v/>
      </c>
      <c r="L3100" s="42" t="str">
        <f t="shared" si="298"/>
        <v/>
      </c>
      <c r="M3100" s="56" t="str">
        <f t="shared" si="299"/>
        <v/>
      </c>
      <c r="N3100" s="42" t="str">
        <f>IF(LEN(I3100)=0,"",VLOOKUP(M3100,'Decile Calc'!$G$2:$H$11,2))</f>
        <v/>
      </c>
      <c r="O3100" s="57" t="str">
        <f t="shared" si="300"/>
        <v/>
      </c>
      <c r="P3100" s="42" t="str">
        <f t="shared" si="301"/>
        <v/>
      </c>
    </row>
    <row r="3101" spans="4:16" x14ac:dyDescent="0.3">
      <c r="D3101" s="2"/>
      <c r="I3101" s="42" t="str">
        <f>IF(LEN(H3101)&gt;0,G3101*0.5+((F3101/Summary!$B$3)*0.5),"")</f>
        <v/>
      </c>
      <c r="J3101" s="56" t="str">
        <f t="shared" si="297"/>
        <v/>
      </c>
      <c r="K3101" s="42" t="str">
        <f t="shared" si="296"/>
        <v/>
      </c>
      <c r="L3101" s="42" t="str">
        <f t="shared" si="298"/>
        <v/>
      </c>
      <c r="M3101" s="56" t="str">
        <f t="shared" si="299"/>
        <v/>
      </c>
      <c r="N3101" s="42" t="str">
        <f>IF(LEN(I3101)=0,"",VLOOKUP(M3101,'Decile Calc'!$G$2:$H$11,2))</f>
        <v/>
      </c>
      <c r="O3101" s="57" t="str">
        <f t="shared" si="300"/>
        <v/>
      </c>
      <c r="P3101" s="42" t="str">
        <f t="shared" si="301"/>
        <v/>
      </c>
    </row>
    <row r="3102" spans="4:16" x14ac:dyDescent="0.3">
      <c r="D3102" s="2"/>
      <c r="I3102" s="42" t="str">
        <f>IF(LEN(H3102)&gt;0,G3102*0.5+((F3102/Summary!$B$3)*0.5),"")</f>
        <v/>
      </c>
      <c r="J3102" s="56" t="str">
        <f t="shared" si="297"/>
        <v/>
      </c>
      <c r="K3102" s="42" t="str">
        <f t="shared" si="296"/>
        <v/>
      </c>
      <c r="L3102" s="42" t="str">
        <f t="shared" si="298"/>
        <v/>
      </c>
      <c r="M3102" s="56" t="str">
        <f t="shared" si="299"/>
        <v/>
      </c>
      <c r="N3102" s="42" t="str">
        <f>IF(LEN(I3102)=0,"",VLOOKUP(M3102,'Decile Calc'!$G$2:$H$11,2))</f>
        <v/>
      </c>
      <c r="O3102" s="57" t="str">
        <f t="shared" si="300"/>
        <v/>
      </c>
      <c r="P3102" s="42" t="str">
        <f t="shared" si="301"/>
        <v/>
      </c>
    </row>
    <row r="3103" spans="4:16" x14ac:dyDescent="0.3">
      <c r="D3103" s="30"/>
      <c r="H3103" s="63"/>
      <c r="I3103" s="42" t="str">
        <f>IF(LEN(H3103)&gt;0,G3103*0.5+((F3103/Summary!$B$3)*0.5),"")</f>
        <v/>
      </c>
      <c r="J3103" s="56" t="str">
        <f t="shared" si="297"/>
        <v/>
      </c>
      <c r="K3103" s="42" t="str">
        <f t="shared" si="296"/>
        <v/>
      </c>
      <c r="L3103" s="42" t="str">
        <f t="shared" si="298"/>
        <v/>
      </c>
      <c r="M3103" s="56" t="str">
        <f t="shared" si="299"/>
        <v/>
      </c>
      <c r="N3103" s="42" t="str">
        <f>IF(LEN(I3103)=0,"",VLOOKUP(M3103,'Decile Calc'!$G$2:$H$11,2))</f>
        <v/>
      </c>
      <c r="O3103" s="57" t="str">
        <f t="shared" si="300"/>
        <v/>
      </c>
      <c r="P3103" s="42" t="str">
        <f t="shared" si="301"/>
        <v/>
      </c>
    </row>
    <row r="3104" spans="4:16" x14ac:dyDescent="0.3">
      <c r="D3104" s="2"/>
      <c r="I3104" s="42" t="str">
        <f>IF(LEN(H3104)&gt;0,G3104*0.5+((F3104/Summary!$B$3)*0.5),"")</f>
        <v/>
      </c>
      <c r="J3104" s="56" t="str">
        <f t="shared" si="297"/>
        <v/>
      </c>
      <c r="K3104" s="42" t="str">
        <f t="shared" si="296"/>
        <v/>
      </c>
      <c r="L3104" s="42" t="str">
        <f t="shared" si="298"/>
        <v/>
      </c>
      <c r="M3104" s="56" t="str">
        <f t="shared" si="299"/>
        <v/>
      </c>
      <c r="N3104" s="42" t="str">
        <f>IF(LEN(I3104)=0,"",VLOOKUP(M3104,'Decile Calc'!$G$2:$H$11,2))</f>
        <v/>
      </c>
      <c r="O3104" s="57" t="str">
        <f t="shared" si="300"/>
        <v/>
      </c>
      <c r="P3104" s="42" t="str">
        <f t="shared" si="301"/>
        <v/>
      </c>
    </row>
    <row r="3105" spans="4:16" x14ac:dyDescent="0.3">
      <c r="D3105" s="30"/>
      <c r="I3105" s="42" t="str">
        <f>IF(LEN(H3105)&gt;0,G3105*0.5+((F3105/Summary!$B$3)*0.5),"")</f>
        <v/>
      </c>
      <c r="J3105" s="56" t="str">
        <f t="shared" si="297"/>
        <v/>
      </c>
      <c r="K3105" s="42" t="str">
        <f t="shared" si="296"/>
        <v/>
      </c>
      <c r="L3105" s="42" t="str">
        <f t="shared" si="298"/>
        <v/>
      </c>
      <c r="M3105" s="56" t="str">
        <f t="shared" si="299"/>
        <v/>
      </c>
      <c r="N3105" s="42" t="str">
        <f>IF(LEN(I3105)=0,"",VLOOKUP(M3105,'Decile Calc'!$G$2:$H$11,2))</f>
        <v/>
      </c>
      <c r="O3105" s="57" t="str">
        <f t="shared" si="300"/>
        <v/>
      </c>
      <c r="P3105" s="42" t="str">
        <f t="shared" si="301"/>
        <v/>
      </c>
    </row>
    <row r="3106" spans="4:16" x14ac:dyDescent="0.3">
      <c r="D3106" s="2"/>
      <c r="I3106" s="42" t="str">
        <f>IF(LEN(H3106)&gt;0,G3106*0.5+((F3106/Summary!$B$3)*0.5),"")</f>
        <v/>
      </c>
      <c r="J3106" s="56" t="str">
        <f t="shared" si="297"/>
        <v/>
      </c>
      <c r="K3106" s="42" t="str">
        <f t="shared" si="296"/>
        <v/>
      </c>
      <c r="L3106" s="42" t="str">
        <f t="shared" si="298"/>
        <v/>
      </c>
      <c r="M3106" s="56" t="str">
        <f t="shared" si="299"/>
        <v/>
      </c>
      <c r="N3106" s="42" t="str">
        <f>IF(LEN(I3106)=0,"",VLOOKUP(M3106,'Decile Calc'!$G$2:$H$11,2))</f>
        <v/>
      </c>
      <c r="O3106" s="57" t="str">
        <f t="shared" si="300"/>
        <v/>
      </c>
      <c r="P3106" s="42" t="str">
        <f t="shared" si="301"/>
        <v/>
      </c>
    </row>
    <row r="3107" spans="4:16" x14ac:dyDescent="0.3">
      <c r="D3107" s="2"/>
      <c r="I3107" s="42" t="str">
        <f>IF(LEN(H3107)&gt;0,G3107*0.5+((F3107/Summary!$B$3)*0.5),"")</f>
        <v/>
      </c>
      <c r="J3107" s="56" t="str">
        <f t="shared" si="297"/>
        <v/>
      </c>
      <c r="K3107" s="42" t="str">
        <f t="shared" si="296"/>
        <v/>
      </c>
      <c r="L3107" s="42" t="str">
        <f t="shared" si="298"/>
        <v/>
      </c>
      <c r="M3107" s="56" t="str">
        <f t="shared" si="299"/>
        <v/>
      </c>
      <c r="N3107" s="42" t="str">
        <f>IF(LEN(I3107)=0,"",VLOOKUP(M3107,'Decile Calc'!$G$2:$H$11,2))</f>
        <v/>
      </c>
      <c r="O3107" s="57" t="str">
        <f t="shared" si="300"/>
        <v/>
      </c>
      <c r="P3107" s="42" t="str">
        <f t="shared" si="301"/>
        <v/>
      </c>
    </row>
    <row r="3108" spans="4:16" x14ac:dyDescent="0.3">
      <c r="D3108" s="30"/>
      <c r="I3108" s="42" t="str">
        <f>IF(LEN(H3108)&gt;0,G3108*0.5+((F3108/Summary!$B$3)*0.5),"")</f>
        <v/>
      </c>
      <c r="J3108" s="56" t="str">
        <f t="shared" si="297"/>
        <v/>
      </c>
      <c r="K3108" s="42" t="str">
        <f t="shared" si="296"/>
        <v/>
      </c>
      <c r="L3108" s="42" t="str">
        <f t="shared" si="298"/>
        <v/>
      </c>
      <c r="M3108" s="56" t="str">
        <f t="shared" si="299"/>
        <v/>
      </c>
      <c r="N3108" s="42" t="str">
        <f>IF(LEN(I3108)=0,"",VLOOKUP(M3108,'Decile Calc'!$G$2:$H$11,2))</f>
        <v/>
      </c>
      <c r="O3108" s="57" t="str">
        <f t="shared" si="300"/>
        <v/>
      </c>
      <c r="P3108" s="42" t="str">
        <f t="shared" si="301"/>
        <v/>
      </c>
    </row>
    <row r="3109" spans="4:16" x14ac:dyDescent="0.3">
      <c r="D3109" s="2"/>
      <c r="I3109" s="42" t="str">
        <f>IF(LEN(H3109)&gt;0,G3109*0.5+((F3109/Summary!$B$3)*0.5),"")</f>
        <v/>
      </c>
      <c r="J3109" s="56" t="str">
        <f t="shared" si="297"/>
        <v/>
      </c>
      <c r="K3109" s="42" t="str">
        <f t="shared" si="296"/>
        <v/>
      </c>
      <c r="L3109" s="42" t="str">
        <f t="shared" si="298"/>
        <v/>
      </c>
      <c r="M3109" s="56" t="str">
        <f t="shared" si="299"/>
        <v/>
      </c>
      <c r="N3109" s="42" t="str">
        <f>IF(LEN(I3109)=0,"",VLOOKUP(M3109,'Decile Calc'!$G$2:$H$11,2))</f>
        <v/>
      </c>
      <c r="O3109" s="57" t="str">
        <f t="shared" si="300"/>
        <v/>
      </c>
      <c r="P3109" s="42" t="str">
        <f t="shared" si="301"/>
        <v/>
      </c>
    </row>
    <row r="3110" spans="4:16" x14ac:dyDescent="0.3">
      <c r="D3110" s="2"/>
      <c r="I3110" s="42" t="str">
        <f>IF(LEN(H3110)&gt;0,G3110*0.5+((F3110/Summary!$B$3)*0.5),"")</f>
        <v/>
      </c>
      <c r="J3110" s="56" t="str">
        <f t="shared" si="297"/>
        <v/>
      </c>
      <c r="K3110" s="42" t="str">
        <f t="shared" si="296"/>
        <v/>
      </c>
      <c r="L3110" s="42" t="str">
        <f t="shared" si="298"/>
        <v/>
      </c>
      <c r="M3110" s="56" t="str">
        <f t="shared" si="299"/>
        <v/>
      </c>
      <c r="N3110" s="42" t="str">
        <f>IF(LEN(I3110)=0,"",VLOOKUP(M3110,'Decile Calc'!$G$2:$H$11,2))</f>
        <v/>
      </c>
      <c r="O3110" s="57" t="str">
        <f t="shared" si="300"/>
        <v/>
      </c>
      <c r="P3110" s="42" t="str">
        <f t="shared" si="301"/>
        <v/>
      </c>
    </row>
    <row r="3111" spans="4:16" x14ac:dyDescent="0.3">
      <c r="D3111" s="2"/>
      <c r="H3111" s="63"/>
      <c r="I3111" s="42" t="str">
        <f>IF(LEN(H3111)&gt;0,G3111*0.5+((F3111/Summary!$B$3)*0.5),"")</f>
        <v/>
      </c>
      <c r="J3111" s="56" t="str">
        <f t="shared" si="297"/>
        <v/>
      </c>
      <c r="K3111" s="42" t="str">
        <f t="shared" si="296"/>
        <v/>
      </c>
      <c r="L3111" s="42" t="str">
        <f t="shared" si="298"/>
        <v/>
      </c>
      <c r="M3111" s="56" t="str">
        <f t="shared" si="299"/>
        <v/>
      </c>
      <c r="N3111" s="42" t="str">
        <f>IF(LEN(I3111)=0,"",VLOOKUP(M3111,'Decile Calc'!$G$2:$H$11,2))</f>
        <v/>
      </c>
      <c r="O3111" s="57" t="str">
        <f t="shared" si="300"/>
        <v/>
      </c>
      <c r="P3111" s="42" t="str">
        <f t="shared" si="301"/>
        <v/>
      </c>
    </row>
    <row r="3112" spans="4:16" x14ac:dyDescent="0.3">
      <c r="D3112" s="2"/>
      <c r="I3112" s="42" t="str">
        <f>IF(LEN(H3112)&gt;0,G3112*0.5+((F3112/Summary!$B$3)*0.5),"")</f>
        <v/>
      </c>
      <c r="J3112" s="56" t="str">
        <f t="shared" si="297"/>
        <v/>
      </c>
      <c r="K3112" s="42" t="str">
        <f t="shared" si="296"/>
        <v/>
      </c>
      <c r="L3112" s="42" t="str">
        <f t="shared" si="298"/>
        <v/>
      </c>
      <c r="M3112" s="56" t="str">
        <f t="shared" si="299"/>
        <v/>
      </c>
      <c r="N3112" s="42" t="str">
        <f>IF(LEN(I3112)=0,"",VLOOKUP(M3112,'Decile Calc'!$G$2:$H$11,2))</f>
        <v/>
      </c>
      <c r="O3112" s="57" t="str">
        <f t="shared" si="300"/>
        <v/>
      </c>
      <c r="P3112" s="42" t="str">
        <f t="shared" si="301"/>
        <v/>
      </c>
    </row>
    <row r="3113" spans="4:16" x14ac:dyDescent="0.3">
      <c r="D3113" s="2"/>
      <c r="I3113" s="42" t="str">
        <f>IF(LEN(H3113)&gt;0,G3113*0.5+((F3113/Summary!$B$3)*0.5),"")</f>
        <v/>
      </c>
      <c r="J3113" s="56" t="str">
        <f t="shared" si="297"/>
        <v/>
      </c>
      <c r="K3113" s="42" t="str">
        <f t="shared" si="296"/>
        <v/>
      </c>
      <c r="L3113" s="42" t="str">
        <f t="shared" si="298"/>
        <v/>
      </c>
      <c r="M3113" s="56" t="str">
        <f t="shared" si="299"/>
        <v/>
      </c>
      <c r="N3113" s="42" t="str">
        <f>IF(LEN(I3113)=0,"",VLOOKUP(M3113,'Decile Calc'!$G$2:$H$11,2))</f>
        <v/>
      </c>
      <c r="O3113" s="57" t="str">
        <f t="shared" si="300"/>
        <v/>
      </c>
      <c r="P3113" s="42" t="str">
        <f t="shared" si="301"/>
        <v/>
      </c>
    </row>
    <row r="3114" spans="4:16" x14ac:dyDescent="0.3">
      <c r="D3114" s="2"/>
      <c r="I3114" s="42" t="str">
        <f>IF(LEN(H3114)&gt;0,G3114*0.5+((F3114/Summary!$B$3)*0.5),"")</f>
        <v/>
      </c>
      <c r="J3114" s="56" t="str">
        <f t="shared" si="297"/>
        <v/>
      </c>
      <c r="K3114" s="42" t="str">
        <f t="shared" si="296"/>
        <v/>
      </c>
      <c r="L3114" s="42" t="str">
        <f t="shared" si="298"/>
        <v/>
      </c>
      <c r="M3114" s="56" t="str">
        <f t="shared" si="299"/>
        <v/>
      </c>
      <c r="N3114" s="42" t="str">
        <f>IF(LEN(I3114)=0,"",VLOOKUP(M3114,'Decile Calc'!$G$2:$H$11,2))</f>
        <v/>
      </c>
      <c r="O3114" s="57" t="str">
        <f t="shared" si="300"/>
        <v/>
      </c>
      <c r="P3114" s="42" t="str">
        <f t="shared" si="301"/>
        <v/>
      </c>
    </row>
    <row r="3115" spans="4:16" x14ac:dyDescent="0.3">
      <c r="D3115" s="30"/>
      <c r="I3115" s="42" t="str">
        <f>IF(LEN(H3115)&gt;0,G3115*0.5+((F3115/Summary!$B$3)*0.5),"")</f>
        <v/>
      </c>
      <c r="J3115" s="56" t="str">
        <f t="shared" si="297"/>
        <v/>
      </c>
      <c r="K3115" s="42" t="str">
        <f t="shared" si="296"/>
        <v/>
      </c>
      <c r="L3115" s="42" t="str">
        <f t="shared" si="298"/>
        <v/>
      </c>
      <c r="M3115" s="56" t="str">
        <f t="shared" si="299"/>
        <v/>
      </c>
      <c r="N3115" s="42" t="str">
        <f>IF(LEN(I3115)=0,"",VLOOKUP(M3115,'Decile Calc'!$G$2:$H$11,2))</f>
        <v/>
      </c>
      <c r="O3115" s="57" t="str">
        <f t="shared" si="300"/>
        <v/>
      </c>
      <c r="P3115" s="42" t="str">
        <f t="shared" si="301"/>
        <v/>
      </c>
    </row>
    <row r="3116" spans="4:16" x14ac:dyDescent="0.3">
      <c r="D3116" s="2"/>
      <c r="I3116" s="42" t="str">
        <f>IF(LEN(H3116)&gt;0,G3116*0.5+((F3116/Summary!$B$3)*0.5),"")</f>
        <v/>
      </c>
      <c r="J3116" s="56" t="str">
        <f t="shared" si="297"/>
        <v/>
      </c>
      <c r="K3116" s="42" t="str">
        <f t="shared" si="296"/>
        <v/>
      </c>
      <c r="L3116" s="42" t="str">
        <f t="shared" si="298"/>
        <v/>
      </c>
      <c r="M3116" s="56" t="str">
        <f t="shared" si="299"/>
        <v/>
      </c>
      <c r="N3116" s="42" t="str">
        <f>IF(LEN(I3116)=0,"",VLOOKUP(M3116,'Decile Calc'!$G$2:$H$11,2))</f>
        <v/>
      </c>
      <c r="O3116" s="57" t="str">
        <f t="shared" si="300"/>
        <v/>
      </c>
      <c r="P3116" s="42" t="str">
        <f t="shared" si="301"/>
        <v/>
      </c>
    </row>
    <row r="3117" spans="4:16" x14ac:dyDescent="0.3">
      <c r="D3117" s="2"/>
      <c r="I3117" s="42" t="str">
        <f>IF(LEN(H3117)&gt;0,G3117*0.5+((F3117/Summary!$B$3)*0.5),"")</f>
        <v/>
      </c>
      <c r="J3117" s="56" t="str">
        <f t="shared" si="297"/>
        <v/>
      </c>
      <c r="K3117" s="42" t="str">
        <f t="shared" si="296"/>
        <v/>
      </c>
      <c r="L3117" s="42" t="str">
        <f t="shared" si="298"/>
        <v/>
      </c>
      <c r="M3117" s="56" t="str">
        <f t="shared" si="299"/>
        <v/>
      </c>
      <c r="N3117" s="42" t="str">
        <f>IF(LEN(I3117)=0,"",VLOOKUP(M3117,'Decile Calc'!$G$2:$H$11,2))</f>
        <v/>
      </c>
      <c r="O3117" s="57" t="str">
        <f t="shared" si="300"/>
        <v/>
      </c>
      <c r="P3117" s="42" t="str">
        <f t="shared" si="301"/>
        <v/>
      </c>
    </row>
    <row r="3118" spans="4:16" x14ac:dyDescent="0.3">
      <c r="D3118" s="2"/>
      <c r="H3118" s="69"/>
      <c r="I3118" s="42" t="str">
        <f>IF(LEN(H3118)&gt;0,G3118*0.5+((F3118/Summary!$B$3)*0.5),"")</f>
        <v/>
      </c>
      <c r="J3118" s="56" t="str">
        <f t="shared" si="297"/>
        <v/>
      </c>
      <c r="K3118" s="42" t="str">
        <f t="shared" si="296"/>
        <v/>
      </c>
      <c r="L3118" s="42" t="str">
        <f t="shared" si="298"/>
        <v/>
      </c>
      <c r="M3118" s="56" t="str">
        <f t="shared" si="299"/>
        <v/>
      </c>
      <c r="N3118" s="42" t="str">
        <f>IF(LEN(I3118)=0,"",VLOOKUP(M3118,'Decile Calc'!$G$2:$H$11,2))</f>
        <v/>
      </c>
      <c r="O3118" s="57" t="str">
        <f t="shared" si="300"/>
        <v/>
      </c>
      <c r="P3118" s="42" t="str">
        <f t="shared" si="301"/>
        <v/>
      </c>
    </row>
    <row r="3119" spans="4:16" x14ac:dyDescent="0.3">
      <c r="D3119" s="2"/>
      <c r="I3119" s="42" t="str">
        <f>IF(LEN(H3119)&gt;0,G3119*0.5+((F3119/Summary!$B$3)*0.5),"")</f>
        <v/>
      </c>
      <c r="J3119" s="56" t="str">
        <f t="shared" si="297"/>
        <v/>
      </c>
      <c r="K3119" s="42" t="str">
        <f t="shared" si="296"/>
        <v/>
      </c>
      <c r="L3119" s="42" t="str">
        <f t="shared" si="298"/>
        <v/>
      </c>
      <c r="M3119" s="56" t="str">
        <f t="shared" si="299"/>
        <v/>
      </c>
      <c r="N3119" s="42" t="str">
        <f>IF(LEN(I3119)=0,"",VLOOKUP(M3119,'Decile Calc'!$G$2:$H$11,2))</f>
        <v/>
      </c>
      <c r="O3119" s="57" t="str">
        <f t="shared" si="300"/>
        <v/>
      </c>
      <c r="P3119" s="42" t="str">
        <f t="shared" si="301"/>
        <v/>
      </c>
    </row>
    <row r="3120" spans="4:16" x14ac:dyDescent="0.3">
      <c r="D3120" s="2"/>
      <c r="I3120" s="42" t="str">
        <f>IF(LEN(H3120)&gt;0,G3120*0.5+((F3120/Summary!$B$3)*0.5),"")</f>
        <v/>
      </c>
      <c r="J3120" s="56" t="str">
        <f t="shared" si="297"/>
        <v/>
      </c>
      <c r="K3120" s="42" t="str">
        <f t="shared" si="296"/>
        <v/>
      </c>
      <c r="L3120" s="42" t="str">
        <f t="shared" si="298"/>
        <v/>
      </c>
      <c r="M3120" s="56" t="str">
        <f t="shared" si="299"/>
        <v/>
      </c>
      <c r="N3120" s="42" t="str">
        <f>IF(LEN(I3120)=0,"",VLOOKUP(M3120,'Decile Calc'!$G$2:$H$11,2))</f>
        <v/>
      </c>
      <c r="O3120" s="57" t="str">
        <f t="shared" si="300"/>
        <v/>
      </c>
      <c r="P3120" s="42" t="str">
        <f t="shared" si="301"/>
        <v/>
      </c>
    </row>
    <row r="3121" spans="4:16" x14ac:dyDescent="0.3">
      <c r="D3121" s="2"/>
      <c r="I3121" s="42" t="str">
        <f>IF(LEN(H3121)&gt;0,G3121*0.5+((F3121/Summary!$B$3)*0.5),"")</f>
        <v/>
      </c>
      <c r="J3121" s="56" t="str">
        <f t="shared" si="297"/>
        <v/>
      </c>
      <c r="K3121" s="42" t="str">
        <f t="shared" si="296"/>
        <v/>
      </c>
      <c r="L3121" s="42" t="str">
        <f t="shared" si="298"/>
        <v/>
      </c>
      <c r="M3121" s="56" t="str">
        <f t="shared" si="299"/>
        <v/>
      </c>
      <c r="N3121" s="42" t="str">
        <f>IF(LEN(I3121)=0,"",VLOOKUP(M3121,'Decile Calc'!$G$2:$H$11,2))</f>
        <v/>
      </c>
      <c r="O3121" s="57" t="str">
        <f t="shared" si="300"/>
        <v/>
      </c>
      <c r="P3121" s="42" t="str">
        <f t="shared" si="301"/>
        <v/>
      </c>
    </row>
    <row r="3122" spans="4:16" x14ac:dyDescent="0.3">
      <c r="D3122" s="2"/>
      <c r="I3122" s="42" t="str">
        <f>IF(LEN(H3122)&gt;0,G3122*0.5+((F3122/Summary!$B$3)*0.5),"")</f>
        <v/>
      </c>
      <c r="J3122" s="56" t="str">
        <f t="shared" si="297"/>
        <v/>
      </c>
      <c r="K3122" s="42" t="str">
        <f t="shared" si="296"/>
        <v/>
      </c>
      <c r="L3122" s="42" t="str">
        <f t="shared" si="298"/>
        <v/>
      </c>
      <c r="M3122" s="56" t="str">
        <f t="shared" si="299"/>
        <v/>
      </c>
      <c r="N3122" s="42" t="str">
        <f>IF(LEN(I3122)=0,"",VLOOKUP(M3122,'Decile Calc'!$G$2:$H$11,2))</f>
        <v/>
      </c>
      <c r="O3122" s="57" t="str">
        <f t="shared" si="300"/>
        <v/>
      </c>
      <c r="P3122" s="42" t="str">
        <f t="shared" si="301"/>
        <v/>
      </c>
    </row>
    <row r="3123" spans="4:16" x14ac:dyDescent="0.3">
      <c r="D3123" s="2"/>
      <c r="H3123" s="63"/>
      <c r="I3123" s="42" t="str">
        <f>IF(LEN(H3123)&gt;0,G3123*0.5+((F3123/Summary!$B$3)*0.5),"")</f>
        <v/>
      </c>
      <c r="J3123" s="56" t="str">
        <f t="shared" si="297"/>
        <v/>
      </c>
      <c r="K3123" s="42" t="str">
        <f t="shared" si="296"/>
        <v/>
      </c>
      <c r="L3123" s="42" t="str">
        <f t="shared" si="298"/>
        <v/>
      </c>
      <c r="M3123" s="56" t="str">
        <f t="shared" si="299"/>
        <v/>
      </c>
      <c r="N3123" s="42" t="str">
        <f>IF(LEN(I3123)=0,"",VLOOKUP(M3123,'Decile Calc'!$G$2:$H$11,2))</f>
        <v/>
      </c>
      <c r="O3123" s="57" t="str">
        <f t="shared" si="300"/>
        <v/>
      </c>
      <c r="P3123" s="42" t="str">
        <f t="shared" si="301"/>
        <v/>
      </c>
    </row>
    <row r="3124" spans="4:16" x14ac:dyDescent="0.3">
      <c r="D3124" s="2"/>
      <c r="I3124" s="42" t="str">
        <f>IF(LEN(H3124)&gt;0,G3124*0.5+((F3124/Summary!$B$3)*0.5),"")</f>
        <v/>
      </c>
      <c r="J3124" s="56" t="str">
        <f t="shared" si="297"/>
        <v/>
      </c>
      <c r="K3124" s="42" t="str">
        <f t="shared" si="296"/>
        <v/>
      </c>
      <c r="L3124" s="42" t="str">
        <f t="shared" si="298"/>
        <v/>
      </c>
      <c r="M3124" s="56" t="str">
        <f t="shared" si="299"/>
        <v/>
      </c>
      <c r="N3124" s="42" t="str">
        <f>IF(LEN(I3124)=0,"",VLOOKUP(M3124,'Decile Calc'!$G$2:$H$11,2))</f>
        <v/>
      </c>
      <c r="O3124" s="57" t="str">
        <f t="shared" si="300"/>
        <v/>
      </c>
      <c r="P3124" s="42" t="str">
        <f t="shared" si="301"/>
        <v/>
      </c>
    </row>
    <row r="3125" spans="4:16" x14ac:dyDescent="0.3">
      <c r="D3125" s="2"/>
      <c r="I3125" s="42" t="str">
        <f>IF(LEN(H3125)&gt;0,G3125*0.5+((F3125/Summary!$B$3)*0.5),"")</f>
        <v/>
      </c>
      <c r="J3125" s="56" t="str">
        <f t="shared" si="297"/>
        <v/>
      </c>
      <c r="K3125" s="42" t="str">
        <f t="shared" si="296"/>
        <v/>
      </c>
      <c r="L3125" s="42" t="str">
        <f t="shared" si="298"/>
        <v/>
      </c>
      <c r="M3125" s="56" t="str">
        <f t="shared" si="299"/>
        <v/>
      </c>
      <c r="N3125" s="42" t="str">
        <f>IF(LEN(I3125)=0,"",VLOOKUP(M3125,'Decile Calc'!$G$2:$H$11,2))</f>
        <v/>
      </c>
      <c r="O3125" s="57" t="str">
        <f t="shared" si="300"/>
        <v/>
      </c>
      <c r="P3125" s="42" t="str">
        <f t="shared" si="301"/>
        <v/>
      </c>
    </row>
    <row r="3126" spans="4:16" x14ac:dyDescent="0.3">
      <c r="D3126" s="2"/>
      <c r="I3126" s="42" t="str">
        <f>IF(LEN(H3126)&gt;0,G3126*0.5+((F3126/Summary!$B$3)*0.5),"")</f>
        <v/>
      </c>
      <c r="J3126" s="56" t="str">
        <f t="shared" si="297"/>
        <v/>
      </c>
      <c r="K3126" s="42" t="str">
        <f t="shared" si="296"/>
        <v/>
      </c>
      <c r="L3126" s="42" t="str">
        <f t="shared" si="298"/>
        <v/>
      </c>
      <c r="M3126" s="56" t="str">
        <f t="shared" si="299"/>
        <v/>
      </c>
      <c r="N3126" s="42" t="str">
        <f>IF(LEN(I3126)=0,"",VLOOKUP(M3126,'Decile Calc'!$G$2:$H$11,2))</f>
        <v/>
      </c>
      <c r="O3126" s="57" t="str">
        <f t="shared" si="300"/>
        <v/>
      </c>
      <c r="P3126" s="42" t="str">
        <f t="shared" si="301"/>
        <v/>
      </c>
    </row>
    <row r="3127" spans="4:16" x14ac:dyDescent="0.3">
      <c r="D3127" s="2"/>
      <c r="I3127" s="42" t="str">
        <f>IF(LEN(H3127)&gt;0,G3127*0.5+((F3127/Summary!$B$3)*0.5),"")</f>
        <v/>
      </c>
      <c r="J3127" s="56" t="str">
        <f t="shared" si="297"/>
        <v/>
      </c>
      <c r="K3127" s="42" t="str">
        <f t="shared" si="296"/>
        <v/>
      </c>
      <c r="L3127" s="42" t="str">
        <f t="shared" si="298"/>
        <v/>
      </c>
      <c r="M3127" s="56" t="str">
        <f t="shared" si="299"/>
        <v/>
      </c>
      <c r="N3127" s="42" t="str">
        <f>IF(LEN(I3127)=0,"",VLOOKUP(M3127,'Decile Calc'!$G$2:$H$11,2))</f>
        <v/>
      </c>
      <c r="O3127" s="57" t="str">
        <f t="shared" si="300"/>
        <v/>
      </c>
      <c r="P3127" s="42" t="str">
        <f t="shared" si="301"/>
        <v/>
      </c>
    </row>
    <row r="3128" spans="4:16" x14ac:dyDescent="0.3">
      <c r="D3128" s="2"/>
      <c r="I3128" s="42" t="str">
        <f>IF(LEN(H3128)&gt;0,G3128*0.5+((F3128/Summary!$B$3)*0.5),"")</f>
        <v/>
      </c>
      <c r="J3128" s="56" t="str">
        <f t="shared" si="297"/>
        <v/>
      </c>
      <c r="K3128" s="42" t="str">
        <f t="shared" si="296"/>
        <v/>
      </c>
      <c r="L3128" s="42" t="str">
        <f t="shared" si="298"/>
        <v/>
      </c>
      <c r="M3128" s="56" t="str">
        <f t="shared" si="299"/>
        <v/>
      </c>
      <c r="N3128" s="42" t="str">
        <f>IF(LEN(I3128)=0,"",VLOOKUP(M3128,'Decile Calc'!$G$2:$H$11,2))</f>
        <v/>
      </c>
      <c r="O3128" s="57" t="str">
        <f t="shared" si="300"/>
        <v/>
      </c>
      <c r="P3128" s="42" t="str">
        <f t="shared" si="301"/>
        <v/>
      </c>
    </row>
    <row r="3129" spans="4:16" x14ac:dyDescent="0.3">
      <c r="D3129" s="2"/>
      <c r="I3129" s="42" t="str">
        <f>IF(LEN(H3129)&gt;0,G3129*0.5+((F3129/Summary!$B$3)*0.5),"")</f>
        <v/>
      </c>
      <c r="J3129" s="56" t="str">
        <f t="shared" si="297"/>
        <v/>
      </c>
      <c r="K3129" s="42" t="str">
        <f t="shared" si="296"/>
        <v/>
      </c>
      <c r="L3129" s="42" t="str">
        <f t="shared" si="298"/>
        <v/>
      </c>
      <c r="M3129" s="56" t="str">
        <f t="shared" si="299"/>
        <v/>
      </c>
      <c r="N3129" s="42" t="str">
        <f>IF(LEN(I3129)=0,"",VLOOKUP(M3129,'Decile Calc'!$G$2:$H$11,2))</f>
        <v/>
      </c>
      <c r="O3129" s="57" t="str">
        <f t="shared" si="300"/>
        <v/>
      </c>
      <c r="P3129" s="42" t="str">
        <f t="shared" si="301"/>
        <v/>
      </c>
    </row>
    <row r="3130" spans="4:16" x14ac:dyDescent="0.3">
      <c r="D3130" s="2"/>
      <c r="H3130" s="63"/>
      <c r="I3130" s="42" t="str">
        <f>IF(LEN(H3130)&gt;0,G3130*0.5+((F3130/Summary!$B$3)*0.5),"")</f>
        <v/>
      </c>
      <c r="J3130" s="56" t="str">
        <f t="shared" si="297"/>
        <v/>
      </c>
      <c r="K3130" s="42" t="str">
        <f t="shared" si="296"/>
        <v/>
      </c>
      <c r="L3130" s="42" t="str">
        <f t="shared" si="298"/>
        <v/>
      </c>
      <c r="M3130" s="56" t="str">
        <f t="shared" si="299"/>
        <v/>
      </c>
      <c r="N3130" s="42" t="str">
        <f>IF(LEN(I3130)=0,"",VLOOKUP(M3130,'Decile Calc'!$G$2:$H$11,2))</f>
        <v/>
      </c>
      <c r="O3130" s="57" t="str">
        <f t="shared" si="300"/>
        <v/>
      </c>
      <c r="P3130" s="42" t="str">
        <f t="shared" si="301"/>
        <v/>
      </c>
    </row>
    <row r="3131" spans="4:16" x14ac:dyDescent="0.3">
      <c r="D3131" s="30"/>
      <c r="I3131" s="42" t="str">
        <f>IF(LEN(H3131)&gt;0,G3131*0.5+((F3131/Summary!$B$3)*0.5),"")</f>
        <v/>
      </c>
      <c r="J3131" s="56" t="str">
        <f t="shared" si="297"/>
        <v/>
      </c>
      <c r="K3131" s="42" t="str">
        <f t="shared" si="296"/>
        <v/>
      </c>
      <c r="L3131" s="42" t="str">
        <f t="shared" si="298"/>
        <v/>
      </c>
      <c r="M3131" s="56" t="str">
        <f t="shared" si="299"/>
        <v/>
      </c>
      <c r="N3131" s="42" t="str">
        <f>IF(LEN(I3131)=0,"",VLOOKUP(M3131,'Decile Calc'!$G$2:$H$11,2))</f>
        <v/>
      </c>
      <c r="O3131" s="57" t="str">
        <f t="shared" si="300"/>
        <v/>
      </c>
      <c r="P3131" s="42" t="str">
        <f t="shared" si="301"/>
        <v/>
      </c>
    </row>
    <row r="3132" spans="4:16" x14ac:dyDescent="0.3">
      <c r="D3132" s="2"/>
      <c r="I3132" s="42" t="str">
        <f>IF(LEN(H3132)&gt;0,G3132*0.5+((F3132/Summary!$B$3)*0.5),"")</f>
        <v/>
      </c>
      <c r="J3132" s="56" t="str">
        <f t="shared" si="297"/>
        <v/>
      </c>
      <c r="K3132" s="42" t="str">
        <f t="shared" si="296"/>
        <v/>
      </c>
      <c r="L3132" s="42" t="str">
        <f t="shared" si="298"/>
        <v/>
      </c>
      <c r="M3132" s="56" t="str">
        <f t="shared" si="299"/>
        <v/>
      </c>
      <c r="N3132" s="42" t="str">
        <f>IF(LEN(I3132)=0,"",VLOOKUP(M3132,'Decile Calc'!$G$2:$H$11,2))</f>
        <v/>
      </c>
      <c r="O3132" s="57" t="str">
        <f t="shared" si="300"/>
        <v/>
      </c>
      <c r="P3132" s="42" t="str">
        <f t="shared" si="301"/>
        <v/>
      </c>
    </row>
    <row r="3133" spans="4:16" x14ac:dyDescent="0.3">
      <c r="D3133" s="30"/>
      <c r="I3133" s="42" t="str">
        <f>IF(LEN(H3133)&gt;0,G3133*0.5+((F3133/Summary!$B$3)*0.5),"")</f>
        <v/>
      </c>
      <c r="J3133" s="56" t="str">
        <f t="shared" si="297"/>
        <v/>
      </c>
      <c r="K3133" s="42" t="str">
        <f t="shared" si="296"/>
        <v/>
      </c>
      <c r="L3133" s="42" t="str">
        <f t="shared" si="298"/>
        <v/>
      </c>
      <c r="M3133" s="56" t="str">
        <f t="shared" si="299"/>
        <v/>
      </c>
      <c r="N3133" s="42" t="str">
        <f>IF(LEN(I3133)=0,"",VLOOKUP(M3133,'Decile Calc'!$G$2:$H$11,2))</f>
        <v/>
      </c>
      <c r="O3133" s="57" t="str">
        <f t="shared" si="300"/>
        <v/>
      </c>
      <c r="P3133" s="42" t="str">
        <f t="shared" si="301"/>
        <v/>
      </c>
    </row>
    <row r="3134" spans="4:16" x14ac:dyDescent="0.3">
      <c r="D3134" s="2"/>
      <c r="I3134" s="42" t="str">
        <f>IF(LEN(H3134)&gt;0,G3134*0.5+((F3134/Summary!$B$3)*0.5),"")</f>
        <v/>
      </c>
      <c r="J3134" s="56" t="str">
        <f t="shared" si="297"/>
        <v/>
      </c>
      <c r="K3134" s="42" t="str">
        <f t="shared" si="296"/>
        <v/>
      </c>
      <c r="L3134" s="42" t="str">
        <f t="shared" si="298"/>
        <v/>
      </c>
      <c r="M3134" s="56" t="str">
        <f t="shared" si="299"/>
        <v/>
      </c>
      <c r="N3134" s="42" t="str">
        <f>IF(LEN(I3134)=0,"",VLOOKUP(M3134,'Decile Calc'!$G$2:$H$11,2))</f>
        <v/>
      </c>
      <c r="O3134" s="57" t="str">
        <f t="shared" si="300"/>
        <v/>
      </c>
      <c r="P3134" s="42" t="str">
        <f t="shared" si="301"/>
        <v/>
      </c>
    </row>
    <row r="3135" spans="4:16" x14ac:dyDescent="0.3">
      <c r="D3135" s="2"/>
      <c r="I3135" s="42" t="str">
        <f>IF(LEN(H3135)&gt;0,G3135*0.5+((F3135/Summary!$B$3)*0.5),"")</f>
        <v/>
      </c>
      <c r="J3135" s="56" t="str">
        <f t="shared" si="297"/>
        <v/>
      </c>
      <c r="K3135" s="42" t="str">
        <f t="shared" si="296"/>
        <v/>
      </c>
      <c r="L3135" s="42" t="str">
        <f t="shared" si="298"/>
        <v/>
      </c>
      <c r="M3135" s="56" t="str">
        <f t="shared" si="299"/>
        <v/>
      </c>
      <c r="N3135" s="42" t="str">
        <f>IF(LEN(I3135)=0,"",VLOOKUP(M3135,'Decile Calc'!$G$2:$H$11,2))</f>
        <v/>
      </c>
      <c r="O3135" s="57" t="str">
        <f t="shared" si="300"/>
        <v/>
      </c>
      <c r="P3135" s="42" t="str">
        <f t="shared" si="301"/>
        <v/>
      </c>
    </row>
    <row r="3136" spans="4:16" x14ac:dyDescent="0.3">
      <c r="D3136" s="2"/>
      <c r="I3136" s="42" t="str">
        <f>IF(LEN(H3136)&gt;0,G3136*0.5+((F3136/Summary!$B$3)*0.5),"")</f>
        <v/>
      </c>
      <c r="J3136" s="56" t="str">
        <f t="shared" si="297"/>
        <v/>
      </c>
      <c r="K3136" s="42" t="str">
        <f t="shared" si="296"/>
        <v/>
      </c>
      <c r="L3136" s="42" t="str">
        <f t="shared" si="298"/>
        <v/>
      </c>
      <c r="M3136" s="56" t="str">
        <f t="shared" si="299"/>
        <v/>
      </c>
      <c r="N3136" s="42" t="str">
        <f>IF(LEN(I3136)=0,"",VLOOKUP(M3136,'Decile Calc'!$G$2:$H$11,2))</f>
        <v/>
      </c>
      <c r="O3136" s="57" t="str">
        <f t="shared" si="300"/>
        <v/>
      </c>
      <c r="P3136" s="42" t="str">
        <f t="shared" si="301"/>
        <v/>
      </c>
    </row>
    <row r="3137" spans="4:16" x14ac:dyDescent="0.3">
      <c r="D3137" s="2"/>
      <c r="I3137" s="42" t="str">
        <f>IF(LEN(H3137)&gt;0,G3137*0.5+((F3137/Summary!$B$3)*0.5),"")</f>
        <v/>
      </c>
      <c r="J3137" s="56" t="str">
        <f t="shared" si="297"/>
        <v/>
      </c>
      <c r="K3137" s="42" t="str">
        <f t="shared" si="296"/>
        <v/>
      </c>
      <c r="L3137" s="42" t="str">
        <f t="shared" si="298"/>
        <v/>
      </c>
      <c r="M3137" s="56" t="str">
        <f t="shared" si="299"/>
        <v/>
      </c>
      <c r="N3137" s="42" t="str">
        <f>IF(LEN(I3137)=0,"",VLOOKUP(M3137,'Decile Calc'!$G$2:$H$11,2))</f>
        <v/>
      </c>
      <c r="O3137" s="57" t="str">
        <f t="shared" si="300"/>
        <v/>
      </c>
      <c r="P3137" s="42" t="str">
        <f t="shared" si="301"/>
        <v/>
      </c>
    </row>
    <row r="3138" spans="4:16" x14ac:dyDescent="0.3">
      <c r="D3138" s="2"/>
      <c r="I3138" s="42" t="str">
        <f>IF(LEN(H3138)&gt;0,G3138*0.5+((F3138/Summary!$B$3)*0.5),"")</f>
        <v/>
      </c>
      <c r="J3138" s="56" t="str">
        <f t="shared" si="297"/>
        <v/>
      </c>
      <c r="K3138" s="42" t="str">
        <f t="shared" ref="K3138:K3201" si="302">IF(LEN(I3138)&gt;0,ROW(A3138)/100000000,"")</f>
        <v/>
      </c>
      <c r="L3138" s="42" t="str">
        <f t="shared" si="298"/>
        <v/>
      </c>
      <c r="M3138" s="56" t="str">
        <f t="shared" si="299"/>
        <v/>
      </c>
      <c r="N3138" s="42" t="str">
        <f>IF(LEN(I3138)=0,"",VLOOKUP(M3138,'Decile Calc'!$G$2:$H$11,2))</f>
        <v/>
      </c>
      <c r="O3138" s="57" t="str">
        <f t="shared" si="300"/>
        <v/>
      </c>
      <c r="P3138" s="42" t="str">
        <f t="shared" si="301"/>
        <v/>
      </c>
    </row>
    <row r="3139" spans="4:16" x14ac:dyDescent="0.3">
      <c r="D3139" s="2"/>
      <c r="I3139" s="42" t="str">
        <f>IF(LEN(H3139)&gt;0,G3139*0.5+((F3139/Summary!$B$3)*0.5),"")</f>
        <v/>
      </c>
      <c r="J3139" s="56" t="str">
        <f t="shared" ref="J3139:J3202" si="303">IF(LEN(I3139)&gt;0,RANK(I3139,$I$2:$I$10001,1),"")</f>
        <v/>
      </c>
      <c r="K3139" s="42" t="str">
        <f t="shared" si="302"/>
        <v/>
      </c>
      <c r="L3139" s="42" t="str">
        <f t="shared" ref="L3139:L3202" si="304">IFERROR(I3139+K3139,"")</f>
        <v/>
      </c>
      <c r="M3139" s="56" t="str">
        <f t="shared" ref="M3139:M3202" si="305">IF(LEN(I3139)=0,"",RANK((I3139+K3139),$L$2:$L$10001,1))</f>
        <v/>
      </c>
      <c r="N3139" s="42" t="str">
        <f>IF(LEN(I3139)=0,"",VLOOKUP(M3139,'Decile Calc'!$G$2:$H$11,2))</f>
        <v/>
      </c>
      <c r="O3139" s="57" t="str">
        <f t="shared" ref="O3139:O3202" si="306">IF(LEN(I3139)&gt;0,H3139,"")</f>
        <v/>
      </c>
      <c r="P3139" s="42" t="str">
        <f t="shared" ref="P3139:P3202" si="307">IF(LEN(I3139)=0,"",TRUNC(M3139,0))</f>
        <v/>
      </c>
    </row>
    <row r="3140" spans="4:16" x14ac:dyDescent="0.3">
      <c r="D3140" s="30"/>
      <c r="I3140" s="42" t="str">
        <f>IF(LEN(H3140)&gt;0,G3140*0.5+((F3140/Summary!$B$3)*0.5),"")</f>
        <v/>
      </c>
      <c r="J3140" s="56" t="str">
        <f t="shared" si="303"/>
        <v/>
      </c>
      <c r="K3140" s="42" t="str">
        <f t="shared" si="302"/>
        <v/>
      </c>
      <c r="L3140" s="42" t="str">
        <f t="shared" si="304"/>
        <v/>
      </c>
      <c r="M3140" s="56" t="str">
        <f t="shared" si="305"/>
        <v/>
      </c>
      <c r="N3140" s="42" t="str">
        <f>IF(LEN(I3140)=0,"",VLOOKUP(M3140,'Decile Calc'!$G$2:$H$11,2))</f>
        <v/>
      </c>
      <c r="O3140" s="57" t="str">
        <f t="shared" si="306"/>
        <v/>
      </c>
      <c r="P3140" s="42" t="str">
        <f t="shared" si="307"/>
        <v/>
      </c>
    </row>
    <row r="3141" spans="4:16" x14ac:dyDescent="0.3">
      <c r="D3141" s="2"/>
      <c r="I3141" s="42" t="str">
        <f>IF(LEN(H3141)&gt;0,G3141*0.5+((F3141/Summary!$B$3)*0.5),"")</f>
        <v/>
      </c>
      <c r="J3141" s="56" t="str">
        <f t="shared" si="303"/>
        <v/>
      </c>
      <c r="K3141" s="42" t="str">
        <f t="shared" si="302"/>
        <v/>
      </c>
      <c r="L3141" s="42" t="str">
        <f t="shared" si="304"/>
        <v/>
      </c>
      <c r="M3141" s="56" t="str">
        <f t="shared" si="305"/>
        <v/>
      </c>
      <c r="N3141" s="42" t="str">
        <f>IF(LEN(I3141)=0,"",VLOOKUP(M3141,'Decile Calc'!$G$2:$H$11,2))</f>
        <v/>
      </c>
      <c r="O3141" s="57" t="str">
        <f t="shared" si="306"/>
        <v/>
      </c>
      <c r="P3141" s="42" t="str">
        <f t="shared" si="307"/>
        <v/>
      </c>
    </row>
    <row r="3142" spans="4:16" x14ac:dyDescent="0.3">
      <c r="D3142" s="2"/>
      <c r="I3142" s="42" t="str">
        <f>IF(LEN(H3142)&gt;0,G3142*0.5+((F3142/Summary!$B$3)*0.5),"")</f>
        <v/>
      </c>
      <c r="J3142" s="56" t="str">
        <f t="shared" si="303"/>
        <v/>
      </c>
      <c r="K3142" s="42" t="str">
        <f t="shared" si="302"/>
        <v/>
      </c>
      <c r="L3142" s="42" t="str">
        <f t="shared" si="304"/>
        <v/>
      </c>
      <c r="M3142" s="56" t="str">
        <f t="shared" si="305"/>
        <v/>
      </c>
      <c r="N3142" s="42" t="str">
        <f>IF(LEN(I3142)=0,"",VLOOKUP(M3142,'Decile Calc'!$G$2:$H$11,2))</f>
        <v/>
      </c>
      <c r="O3142" s="57" t="str">
        <f t="shared" si="306"/>
        <v/>
      </c>
      <c r="P3142" s="42" t="str">
        <f t="shared" si="307"/>
        <v/>
      </c>
    </row>
    <row r="3143" spans="4:16" x14ac:dyDescent="0.3">
      <c r="D3143" s="2"/>
      <c r="I3143" s="42" t="str">
        <f>IF(LEN(H3143)&gt;0,G3143*0.5+((F3143/Summary!$B$3)*0.5),"")</f>
        <v/>
      </c>
      <c r="J3143" s="56" t="str">
        <f t="shared" si="303"/>
        <v/>
      </c>
      <c r="K3143" s="42" t="str">
        <f t="shared" si="302"/>
        <v/>
      </c>
      <c r="L3143" s="42" t="str">
        <f t="shared" si="304"/>
        <v/>
      </c>
      <c r="M3143" s="56" t="str">
        <f t="shared" si="305"/>
        <v/>
      </c>
      <c r="N3143" s="42" t="str">
        <f>IF(LEN(I3143)=0,"",VLOOKUP(M3143,'Decile Calc'!$G$2:$H$11,2))</f>
        <v/>
      </c>
      <c r="O3143" s="57" t="str">
        <f t="shared" si="306"/>
        <v/>
      </c>
      <c r="P3143" s="42" t="str">
        <f t="shared" si="307"/>
        <v/>
      </c>
    </row>
    <row r="3144" spans="4:16" x14ac:dyDescent="0.3">
      <c r="D3144" s="2"/>
      <c r="I3144" s="42" t="str">
        <f>IF(LEN(H3144)&gt;0,G3144*0.5+((F3144/Summary!$B$3)*0.5),"")</f>
        <v/>
      </c>
      <c r="J3144" s="56" t="str">
        <f t="shared" si="303"/>
        <v/>
      </c>
      <c r="K3144" s="42" t="str">
        <f t="shared" si="302"/>
        <v/>
      </c>
      <c r="L3144" s="42" t="str">
        <f t="shared" si="304"/>
        <v/>
      </c>
      <c r="M3144" s="56" t="str">
        <f t="shared" si="305"/>
        <v/>
      </c>
      <c r="N3144" s="42" t="str">
        <f>IF(LEN(I3144)=0,"",VLOOKUP(M3144,'Decile Calc'!$G$2:$H$11,2))</f>
        <v/>
      </c>
      <c r="O3144" s="57" t="str">
        <f t="shared" si="306"/>
        <v/>
      </c>
      <c r="P3144" s="42" t="str">
        <f t="shared" si="307"/>
        <v/>
      </c>
    </row>
    <row r="3145" spans="4:16" x14ac:dyDescent="0.3">
      <c r="D3145" s="2"/>
      <c r="I3145" s="42" t="str">
        <f>IF(LEN(H3145)&gt;0,G3145*0.5+((F3145/Summary!$B$3)*0.5),"")</f>
        <v/>
      </c>
      <c r="J3145" s="56" t="str">
        <f t="shared" si="303"/>
        <v/>
      </c>
      <c r="K3145" s="42" t="str">
        <f t="shared" si="302"/>
        <v/>
      </c>
      <c r="L3145" s="42" t="str">
        <f t="shared" si="304"/>
        <v/>
      </c>
      <c r="M3145" s="56" t="str">
        <f t="shared" si="305"/>
        <v/>
      </c>
      <c r="N3145" s="42" t="str">
        <f>IF(LEN(I3145)=0,"",VLOOKUP(M3145,'Decile Calc'!$G$2:$H$11,2))</f>
        <v/>
      </c>
      <c r="O3145" s="57" t="str">
        <f t="shared" si="306"/>
        <v/>
      </c>
      <c r="P3145" s="42" t="str">
        <f t="shared" si="307"/>
        <v/>
      </c>
    </row>
    <row r="3146" spans="4:16" x14ac:dyDescent="0.3">
      <c r="D3146" s="2"/>
      <c r="H3146" s="63"/>
      <c r="I3146" s="42" t="str">
        <f>IF(LEN(H3146)&gt;0,G3146*0.5+((F3146/Summary!$B$3)*0.5),"")</f>
        <v/>
      </c>
      <c r="J3146" s="56" t="str">
        <f t="shared" si="303"/>
        <v/>
      </c>
      <c r="K3146" s="42" t="str">
        <f t="shared" si="302"/>
        <v/>
      </c>
      <c r="L3146" s="42" t="str">
        <f t="shared" si="304"/>
        <v/>
      </c>
      <c r="M3146" s="56" t="str">
        <f t="shared" si="305"/>
        <v/>
      </c>
      <c r="N3146" s="42" t="str">
        <f>IF(LEN(I3146)=0,"",VLOOKUP(M3146,'Decile Calc'!$G$2:$H$11,2))</f>
        <v/>
      </c>
      <c r="O3146" s="57" t="str">
        <f t="shared" si="306"/>
        <v/>
      </c>
      <c r="P3146" s="42" t="str">
        <f t="shared" si="307"/>
        <v/>
      </c>
    </row>
    <row r="3147" spans="4:16" x14ac:dyDescent="0.3">
      <c r="D3147" s="2"/>
      <c r="I3147" s="42" t="str">
        <f>IF(LEN(H3147)&gt;0,G3147*0.5+((F3147/Summary!$B$3)*0.5),"")</f>
        <v/>
      </c>
      <c r="J3147" s="56" t="str">
        <f t="shared" si="303"/>
        <v/>
      </c>
      <c r="K3147" s="42" t="str">
        <f t="shared" si="302"/>
        <v/>
      </c>
      <c r="L3147" s="42" t="str">
        <f t="shared" si="304"/>
        <v/>
      </c>
      <c r="M3147" s="56" t="str">
        <f t="shared" si="305"/>
        <v/>
      </c>
      <c r="N3147" s="42" t="str">
        <f>IF(LEN(I3147)=0,"",VLOOKUP(M3147,'Decile Calc'!$G$2:$H$11,2))</f>
        <v/>
      </c>
      <c r="O3147" s="57" t="str">
        <f t="shared" si="306"/>
        <v/>
      </c>
      <c r="P3147" s="42" t="str">
        <f t="shared" si="307"/>
        <v/>
      </c>
    </row>
    <row r="3148" spans="4:16" x14ac:dyDescent="0.3">
      <c r="D3148" s="2"/>
      <c r="I3148" s="42" t="str">
        <f>IF(LEN(H3148)&gt;0,G3148*0.5+((F3148/Summary!$B$3)*0.5),"")</f>
        <v/>
      </c>
      <c r="J3148" s="56" t="str">
        <f t="shared" si="303"/>
        <v/>
      </c>
      <c r="K3148" s="42" t="str">
        <f t="shared" si="302"/>
        <v/>
      </c>
      <c r="L3148" s="42" t="str">
        <f t="shared" si="304"/>
        <v/>
      </c>
      <c r="M3148" s="56" t="str">
        <f t="shared" si="305"/>
        <v/>
      </c>
      <c r="N3148" s="42" t="str">
        <f>IF(LEN(I3148)=0,"",VLOOKUP(M3148,'Decile Calc'!$G$2:$H$11,2))</f>
        <v/>
      </c>
      <c r="O3148" s="57" t="str">
        <f t="shared" si="306"/>
        <v/>
      </c>
      <c r="P3148" s="42" t="str">
        <f t="shared" si="307"/>
        <v/>
      </c>
    </row>
    <row r="3149" spans="4:16" x14ac:dyDescent="0.3">
      <c r="D3149" s="2"/>
      <c r="I3149" s="42" t="str">
        <f>IF(LEN(H3149)&gt;0,G3149*0.5+((F3149/Summary!$B$3)*0.5),"")</f>
        <v/>
      </c>
      <c r="J3149" s="56" t="str">
        <f t="shared" si="303"/>
        <v/>
      </c>
      <c r="K3149" s="42" t="str">
        <f t="shared" si="302"/>
        <v/>
      </c>
      <c r="L3149" s="42" t="str">
        <f t="shared" si="304"/>
        <v/>
      </c>
      <c r="M3149" s="56" t="str">
        <f t="shared" si="305"/>
        <v/>
      </c>
      <c r="N3149" s="42" t="str">
        <f>IF(LEN(I3149)=0,"",VLOOKUP(M3149,'Decile Calc'!$G$2:$H$11,2))</f>
        <v/>
      </c>
      <c r="O3149" s="57" t="str">
        <f t="shared" si="306"/>
        <v/>
      </c>
      <c r="P3149" s="42" t="str">
        <f t="shared" si="307"/>
        <v/>
      </c>
    </row>
    <row r="3150" spans="4:16" x14ac:dyDescent="0.3">
      <c r="D3150" s="2"/>
      <c r="I3150" s="42" t="str">
        <f>IF(LEN(H3150)&gt;0,G3150*0.5+((F3150/Summary!$B$3)*0.5),"")</f>
        <v/>
      </c>
      <c r="J3150" s="56" t="str">
        <f t="shared" si="303"/>
        <v/>
      </c>
      <c r="K3150" s="42" t="str">
        <f t="shared" si="302"/>
        <v/>
      </c>
      <c r="L3150" s="42" t="str">
        <f t="shared" si="304"/>
        <v/>
      </c>
      <c r="M3150" s="56" t="str">
        <f t="shared" si="305"/>
        <v/>
      </c>
      <c r="N3150" s="42" t="str">
        <f>IF(LEN(I3150)=0,"",VLOOKUP(M3150,'Decile Calc'!$G$2:$H$11,2))</f>
        <v/>
      </c>
      <c r="O3150" s="57" t="str">
        <f t="shared" si="306"/>
        <v/>
      </c>
      <c r="P3150" s="42" t="str">
        <f t="shared" si="307"/>
        <v/>
      </c>
    </row>
    <row r="3151" spans="4:16" x14ac:dyDescent="0.3">
      <c r="D3151" s="2"/>
      <c r="H3151" s="63"/>
      <c r="I3151" s="42" t="str">
        <f>IF(LEN(H3151)&gt;0,G3151*0.5+((F3151/Summary!$B$3)*0.5),"")</f>
        <v/>
      </c>
      <c r="J3151" s="56" t="str">
        <f t="shared" si="303"/>
        <v/>
      </c>
      <c r="K3151" s="42" t="str">
        <f t="shared" si="302"/>
        <v/>
      </c>
      <c r="L3151" s="42" t="str">
        <f t="shared" si="304"/>
        <v/>
      </c>
      <c r="M3151" s="56" t="str">
        <f t="shared" si="305"/>
        <v/>
      </c>
      <c r="N3151" s="42" t="str">
        <f>IF(LEN(I3151)=0,"",VLOOKUP(M3151,'Decile Calc'!$G$2:$H$11,2))</f>
        <v/>
      </c>
      <c r="O3151" s="57" t="str">
        <f t="shared" si="306"/>
        <v/>
      </c>
      <c r="P3151" s="42" t="str">
        <f t="shared" si="307"/>
        <v/>
      </c>
    </row>
    <row r="3152" spans="4:16" x14ac:dyDescent="0.3">
      <c r="D3152" s="2"/>
      <c r="I3152" s="42" t="str">
        <f>IF(LEN(H3152)&gt;0,G3152*0.5+((F3152/Summary!$B$3)*0.5),"")</f>
        <v/>
      </c>
      <c r="J3152" s="56" t="str">
        <f t="shared" si="303"/>
        <v/>
      </c>
      <c r="K3152" s="42" t="str">
        <f t="shared" si="302"/>
        <v/>
      </c>
      <c r="L3152" s="42" t="str">
        <f t="shared" si="304"/>
        <v/>
      </c>
      <c r="M3152" s="56" t="str">
        <f t="shared" si="305"/>
        <v/>
      </c>
      <c r="N3152" s="42" t="str">
        <f>IF(LEN(I3152)=0,"",VLOOKUP(M3152,'Decile Calc'!$G$2:$H$11,2))</f>
        <v/>
      </c>
      <c r="O3152" s="57" t="str">
        <f t="shared" si="306"/>
        <v/>
      </c>
      <c r="P3152" s="42" t="str">
        <f t="shared" si="307"/>
        <v/>
      </c>
    </row>
    <row r="3153" spans="4:16" x14ac:dyDescent="0.3">
      <c r="D3153" s="2"/>
      <c r="I3153" s="42" t="str">
        <f>IF(LEN(H3153)&gt;0,G3153*0.5+((F3153/Summary!$B$3)*0.5),"")</f>
        <v/>
      </c>
      <c r="J3153" s="56" t="str">
        <f t="shared" si="303"/>
        <v/>
      </c>
      <c r="K3153" s="42" t="str">
        <f t="shared" si="302"/>
        <v/>
      </c>
      <c r="L3153" s="42" t="str">
        <f t="shared" si="304"/>
        <v/>
      </c>
      <c r="M3153" s="56" t="str">
        <f t="shared" si="305"/>
        <v/>
      </c>
      <c r="N3153" s="42" t="str">
        <f>IF(LEN(I3153)=0,"",VLOOKUP(M3153,'Decile Calc'!$G$2:$H$11,2))</f>
        <v/>
      </c>
      <c r="O3153" s="57" t="str">
        <f t="shared" si="306"/>
        <v/>
      </c>
      <c r="P3153" s="42" t="str">
        <f t="shared" si="307"/>
        <v/>
      </c>
    </row>
    <row r="3154" spans="4:16" x14ac:dyDescent="0.3">
      <c r="D3154" s="2"/>
      <c r="H3154" s="63"/>
      <c r="I3154" s="42" t="str">
        <f>IF(LEN(H3154)&gt;0,G3154*0.5+((F3154/Summary!$B$3)*0.5),"")</f>
        <v/>
      </c>
      <c r="J3154" s="56" t="str">
        <f t="shared" si="303"/>
        <v/>
      </c>
      <c r="K3154" s="42" t="str">
        <f t="shared" si="302"/>
        <v/>
      </c>
      <c r="L3154" s="42" t="str">
        <f t="shared" si="304"/>
        <v/>
      </c>
      <c r="M3154" s="56" t="str">
        <f t="shared" si="305"/>
        <v/>
      </c>
      <c r="N3154" s="42" t="str">
        <f>IF(LEN(I3154)=0,"",VLOOKUP(M3154,'Decile Calc'!$G$2:$H$11,2))</f>
        <v/>
      </c>
      <c r="O3154" s="57" t="str">
        <f t="shared" si="306"/>
        <v/>
      </c>
      <c r="P3154" s="42" t="str">
        <f t="shared" si="307"/>
        <v/>
      </c>
    </row>
    <row r="3155" spans="4:16" x14ac:dyDescent="0.3">
      <c r="D3155" s="2"/>
      <c r="I3155" s="42" t="str">
        <f>IF(LEN(H3155)&gt;0,G3155*0.5+((F3155/Summary!$B$3)*0.5),"")</f>
        <v/>
      </c>
      <c r="J3155" s="56" t="str">
        <f t="shared" si="303"/>
        <v/>
      </c>
      <c r="K3155" s="42" t="str">
        <f t="shared" si="302"/>
        <v/>
      </c>
      <c r="L3155" s="42" t="str">
        <f t="shared" si="304"/>
        <v/>
      </c>
      <c r="M3155" s="56" t="str">
        <f t="shared" si="305"/>
        <v/>
      </c>
      <c r="N3155" s="42" t="str">
        <f>IF(LEN(I3155)=0,"",VLOOKUP(M3155,'Decile Calc'!$G$2:$H$11,2))</f>
        <v/>
      </c>
      <c r="O3155" s="57" t="str">
        <f t="shared" si="306"/>
        <v/>
      </c>
      <c r="P3155" s="42" t="str">
        <f t="shared" si="307"/>
        <v/>
      </c>
    </row>
    <row r="3156" spans="4:16" x14ac:dyDescent="0.3">
      <c r="D3156" s="2"/>
      <c r="H3156" s="63"/>
      <c r="I3156" s="42" t="str">
        <f>IF(LEN(H3156)&gt;0,G3156*0.5+((F3156/Summary!$B$3)*0.5),"")</f>
        <v/>
      </c>
      <c r="J3156" s="56" t="str">
        <f t="shared" si="303"/>
        <v/>
      </c>
      <c r="K3156" s="42" t="str">
        <f t="shared" si="302"/>
        <v/>
      </c>
      <c r="L3156" s="42" t="str">
        <f t="shared" si="304"/>
        <v/>
      </c>
      <c r="M3156" s="56" t="str">
        <f t="shared" si="305"/>
        <v/>
      </c>
      <c r="N3156" s="42" t="str">
        <f>IF(LEN(I3156)=0,"",VLOOKUP(M3156,'Decile Calc'!$G$2:$H$11,2))</f>
        <v/>
      </c>
      <c r="O3156" s="57" t="str">
        <f t="shared" si="306"/>
        <v/>
      </c>
      <c r="P3156" s="42" t="str">
        <f t="shared" si="307"/>
        <v/>
      </c>
    </row>
    <row r="3157" spans="4:16" x14ac:dyDescent="0.3">
      <c r="D3157" s="30"/>
      <c r="I3157" s="42" t="str">
        <f>IF(LEN(H3157)&gt;0,G3157*0.5+((F3157/Summary!$B$3)*0.5),"")</f>
        <v/>
      </c>
      <c r="J3157" s="56" t="str">
        <f t="shared" si="303"/>
        <v/>
      </c>
      <c r="K3157" s="42" t="str">
        <f t="shared" si="302"/>
        <v/>
      </c>
      <c r="L3157" s="42" t="str">
        <f t="shared" si="304"/>
        <v/>
      </c>
      <c r="M3157" s="56" t="str">
        <f t="shared" si="305"/>
        <v/>
      </c>
      <c r="N3157" s="42" t="str">
        <f>IF(LEN(I3157)=0,"",VLOOKUP(M3157,'Decile Calc'!$G$2:$H$11,2))</f>
        <v/>
      </c>
      <c r="O3157" s="57" t="str">
        <f t="shared" si="306"/>
        <v/>
      </c>
      <c r="P3157" s="42" t="str">
        <f t="shared" si="307"/>
        <v/>
      </c>
    </row>
    <row r="3158" spans="4:16" x14ac:dyDescent="0.3">
      <c r="D3158" s="2"/>
      <c r="I3158" s="42" t="str">
        <f>IF(LEN(H3158)&gt;0,G3158*0.5+((F3158/Summary!$B$3)*0.5),"")</f>
        <v/>
      </c>
      <c r="J3158" s="56" t="str">
        <f t="shared" si="303"/>
        <v/>
      </c>
      <c r="K3158" s="42" t="str">
        <f t="shared" si="302"/>
        <v/>
      </c>
      <c r="L3158" s="42" t="str">
        <f t="shared" si="304"/>
        <v/>
      </c>
      <c r="M3158" s="56" t="str">
        <f t="shared" si="305"/>
        <v/>
      </c>
      <c r="N3158" s="42" t="str">
        <f>IF(LEN(I3158)=0,"",VLOOKUP(M3158,'Decile Calc'!$G$2:$H$11,2))</f>
        <v/>
      </c>
      <c r="O3158" s="57" t="str">
        <f t="shared" si="306"/>
        <v/>
      </c>
      <c r="P3158" s="42" t="str">
        <f t="shared" si="307"/>
        <v/>
      </c>
    </row>
    <row r="3159" spans="4:16" x14ac:dyDescent="0.3">
      <c r="D3159" s="30"/>
      <c r="I3159" s="42" t="str">
        <f>IF(LEN(H3159)&gt;0,G3159*0.5+((F3159/Summary!$B$3)*0.5),"")</f>
        <v/>
      </c>
      <c r="J3159" s="56" t="str">
        <f t="shared" si="303"/>
        <v/>
      </c>
      <c r="K3159" s="42" t="str">
        <f t="shared" si="302"/>
        <v/>
      </c>
      <c r="L3159" s="42" t="str">
        <f t="shared" si="304"/>
        <v/>
      </c>
      <c r="M3159" s="56" t="str">
        <f t="shared" si="305"/>
        <v/>
      </c>
      <c r="N3159" s="42" t="str">
        <f>IF(LEN(I3159)=0,"",VLOOKUP(M3159,'Decile Calc'!$G$2:$H$11,2))</f>
        <v/>
      </c>
      <c r="O3159" s="57" t="str">
        <f t="shared" si="306"/>
        <v/>
      </c>
      <c r="P3159" s="42" t="str">
        <f t="shared" si="307"/>
        <v/>
      </c>
    </row>
    <row r="3160" spans="4:16" x14ac:dyDescent="0.3">
      <c r="D3160" s="2"/>
      <c r="H3160" s="63"/>
      <c r="I3160" s="42" t="str">
        <f>IF(LEN(H3160)&gt;0,G3160*0.5+((F3160/Summary!$B$3)*0.5),"")</f>
        <v/>
      </c>
      <c r="J3160" s="56" t="str">
        <f t="shared" si="303"/>
        <v/>
      </c>
      <c r="K3160" s="42" t="str">
        <f t="shared" si="302"/>
        <v/>
      </c>
      <c r="L3160" s="42" t="str">
        <f t="shared" si="304"/>
        <v/>
      </c>
      <c r="M3160" s="56" t="str">
        <f t="shared" si="305"/>
        <v/>
      </c>
      <c r="N3160" s="42" t="str">
        <f>IF(LEN(I3160)=0,"",VLOOKUP(M3160,'Decile Calc'!$G$2:$H$11,2))</f>
        <v/>
      </c>
      <c r="O3160" s="57" t="str">
        <f t="shared" si="306"/>
        <v/>
      </c>
      <c r="P3160" s="42" t="str">
        <f t="shared" si="307"/>
        <v/>
      </c>
    </row>
    <row r="3161" spans="4:16" x14ac:dyDescent="0.3">
      <c r="D3161" s="2"/>
      <c r="I3161" s="42" t="str">
        <f>IF(LEN(H3161)&gt;0,G3161*0.5+((F3161/Summary!$B$3)*0.5),"")</f>
        <v/>
      </c>
      <c r="J3161" s="56" t="str">
        <f t="shared" si="303"/>
        <v/>
      </c>
      <c r="K3161" s="42" t="str">
        <f t="shared" si="302"/>
        <v/>
      </c>
      <c r="L3161" s="42" t="str">
        <f t="shared" si="304"/>
        <v/>
      </c>
      <c r="M3161" s="56" t="str">
        <f t="shared" si="305"/>
        <v/>
      </c>
      <c r="N3161" s="42" t="str">
        <f>IF(LEN(I3161)=0,"",VLOOKUP(M3161,'Decile Calc'!$G$2:$H$11,2))</f>
        <v/>
      </c>
      <c r="O3161" s="57" t="str">
        <f t="shared" si="306"/>
        <v/>
      </c>
      <c r="P3161" s="42" t="str">
        <f t="shared" si="307"/>
        <v/>
      </c>
    </row>
    <row r="3162" spans="4:16" x14ac:dyDescent="0.3">
      <c r="D3162" s="2"/>
      <c r="I3162" s="42" t="str">
        <f>IF(LEN(H3162)&gt;0,G3162*0.5+((F3162/Summary!$B$3)*0.5),"")</f>
        <v/>
      </c>
      <c r="J3162" s="56" t="str">
        <f t="shared" si="303"/>
        <v/>
      </c>
      <c r="K3162" s="42" t="str">
        <f t="shared" si="302"/>
        <v/>
      </c>
      <c r="L3162" s="42" t="str">
        <f t="shared" si="304"/>
        <v/>
      </c>
      <c r="M3162" s="56" t="str">
        <f t="shared" si="305"/>
        <v/>
      </c>
      <c r="N3162" s="42" t="str">
        <f>IF(LEN(I3162)=0,"",VLOOKUP(M3162,'Decile Calc'!$G$2:$H$11,2))</f>
        <v/>
      </c>
      <c r="O3162" s="57" t="str">
        <f t="shared" si="306"/>
        <v/>
      </c>
      <c r="P3162" s="42" t="str">
        <f t="shared" si="307"/>
        <v/>
      </c>
    </row>
    <row r="3163" spans="4:16" x14ac:dyDescent="0.3">
      <c r="D3163" s="2"/>
      <c r="I3163" s="42" t="str">
        <f>IF(LEN(H3163)&gt;0,G3163*0.5+((F3163/Summary!$B$3)*0.5),"")</f>
        <v/>
      </c>
      <c r="J3163" s="56" t="str">
        <f t="shared" si="303"/>
        <v/>
      </c>
      <c r="K3163" s="42" t="str">
        <f t="shared" si="302"/>
        <v/>
      </c>
      <c r="L3163" s="42" t="str">
        <f t="shared" si="304"/>
        <v/>
      </c>
      <c r="M3163" s="56" t="str">
        <f t="shared" si="305"/>
        <v/>
      </c>
      <c r="N3163" s="42" t="str">
        <f>IF(LEN(I3163)=0,"",VLOOKUP(M3163,'Decile Calc'!$G$2:$H$11,2))</f>
        <v/>
      </c>
      <c r="O3163" s="57" t="str">
        <f t="shared" si="306"/>
        <v/>
      </c>
      <c r="P3163" s="42" t="str">
        <f t="shared" si="307"/>
        <v/>
      </c>
    </row>
    <row r="3164" spans="4:16" x14ac:dyDescent="0.3">
      <c r="D3164" s="2"/>
      <c r="I3164" s="42" t="str">
        <f>IF(LEN(H3164)&gt;0,G3164*0.5+((F3164/Summary!$B$3)*0.5),"")</f>
        <v/>
      </c>
      <c r="J3164" s="56" t="str">
        <f t="shared" si="303"/>
        <v/>
      </c>
      <c r="K3164" s="42" t="str">
        <f t="shared" si="302"/>
        <v/>
      </c>
      <c r="L3164" s="42" t="str">
        <f t="shared" si="304"/>
        <v/>
      </c>
      <c r="M3164" s="56" t="str">
        <f t="shared" si="305"/>
        <v/>
      </c>
      <c r="N3164" s="42" t="str">
        <f>IF(LEN(I3164)=0,"",VLOOKUP(M3164,'Decile Calc'!$G$2:$H$11,2))</f>
        <v/>
      </c>
      <c r="O3164" s="57" t="str">
        <f t="shared" si="306"/>
        <v/>
      </c>
      <c r="P3164" s="42" t="str">
        <f t="shared" si="307"/>
        <v/>
      </c>
    </row>
    <row r="3165" spans="4:16" x14ac:dyDescent="0.3">
      <c r="D3165" s="2"/>
      <c r="I3165" s="42" t="str">
        <f>IF(LEN(H3165)&gt;0,G3165*0.5+((F3165/Summary!$B$3)*0.5),"")</f>
        <v/>
      </c>
      <c r="J3165" s="56" t="str">
        <f t="shared" si="303"/>
        <v/>
      </c>
      <c r="K3165" s="42" t="str">
        <f t="shared" si="302"/>
        <v/>
      </c>
      <c r="L3165" s="42" t="str">
        <f t="shared" si="304"/>
        <v/>
      </c>
      <c r="M3165" s="56" t="str">
        <f t="shared" si="305"/>
        <v/>
      </c>
      <c r="N3165" s="42" t="str">
        <f>IF(LEN(I3165)=0,"",VLOOKUP(M3165,'Decile Calc'!$G$2:$H$11,2))</f>
        <v/>
      </c>
      <c r="O3165" s="57" t="str">
        <f t="shared" si="306"/>
        <v/>
      </c>
      <c r="P3165" s="42" t="str">
        <f t="shared" si="307"/>
        <v/>
      </c>
    </row>
    <row r="3166" spans="4:16" x14ac:dyDescent="0.3">
      <c r="D3166" s="2"/>
      <c r="I3166" s="42" t="str">
        <f>IF(LEN(H3166)&gt;0,G3166*0.5+((F3166/Summary!$B$3)*0.5),"")</f>
        <v/>
      </c>
      <c r="J3166" s="56" t="str">
        <f t="shared" si="303"/>
        <v/>
      </c>
      <c r="K3166" s="42" t="str">
        <f t="shared" si="302"/>
        <v/>
      </c>
      <c r="L3166" s="42" t="str">
        <f t="shared" si="304"/>
        <v/>
      </c>
      <c r="M3166" s="56" t="str">
        <f t="shared" si="305"/>
        <v/>
      </c>
      <c r="N3166" s="42" t="str">
        <f>IF(LEN(I3166)=0,"",VLOOKUP(M3166,'Decile Calc'!$G$2:$H$11,2))</f>
        <v/>
      </c>
      <c r="O3166" s="57" t="str">
        <f t="shared" si="306"/>
        <v/>
      </c>
      <c r="P3166" s="42" t="str">
        <f t="shared" si="307"/>
        <v/>
      </c>
    </row>
    <row r="3167" spans="4:16" x14ac:dyDescent="0.3">
      <c r="D3167" s="2"/>
      <c r="I3167" s="42" t="str">
        <f>IF(LEN(H3167)&gt;0,G3167*0.5+((F3167/Summary!$B$3)*0.5),"")</f>
        <v/>
      </c>
      <c r="J3167" s="56" t="str">
        <f t="shared" si="303"/>
        <v/>
      </c>
      <c r="K3167" s="42" t="str">
        <f t="shared" si="302"/>
        <v/>
      </c>
      <c r="L3167" s="42" t="str">
        <f t="shared" si="304"/>
        <v/>
      </c>
      <c r="M3167" s="56" t="str">
        <f t="shared" si="305"/>
        <v/>
      </c>
      <c r="N3167" s="42" t="str">
        <f>IF(LEN(I3167)=0,"",VLOOKUP(M3167,'Decile Calc'!$G$2:$H$11,2))</f>
        <v/>
      </c>
      <c r="O3167" s="57" t="str">
        <f t="shared" si="306"/>
        <v/>
      </c>
      <c r="P3167" s="42" t="str">
        <f t="shared" si="307"/>
        <v/>
      </c>
    </row>
    <row r="3168" spans="4:16" x14ac:dyDescent="0.3">
      <c r="D3168" s="30"/>
      <c r="H3168" s="63"/>
      <c r="I3168" s="42" t="str">
        <f>IF(LEN(H3168)&gt;0,G3168*0.5+((F3168/Summary!$B$3)*0.5),"")</f>
        <v/>
      </c>
      <c r="J3168" s="56" t="str">
        <f t="shared" si="303"/>
        <v/>
      </c>
      <c r="K3168" s="42" t="str">
        <f t="shared" si="302"/>
        <v/>
      </c>
      <c r="L3168" s="42" t="str">
        <f t="shared" si="304"/>
        <v/>
      </c>
      <c r="M3168" s="56" t="str">
        <f t="shared" si="305"/>
        <v/>
      </c>
      <c r="N3168" s="42" t="str">
        <f>IF(LEN(I3168)=0,"",VLOOKUP(M3168,'Decile Calc'!$G$2:$H$11,2))</f>
        <v/>
      </c>
      <c r="O3168" s="57" t="str">
        <f t="shared" si="306"/>
        <v/>
      </c>
      <c r="P3168" s="42" t="str">
        <f t="shared" si="307"/>
        <v/>
      </c>
    </row>
    <row r="3169" spans="4:16" x14ac:dyDescent="0.3">
      <c r="D3169" s="2"/>
      <c r="I3169" s="42" t="str">
        <f>IF(LEN(H3169)&gt;0,G3169*0.5+((F3169/Summary!$B$3)*0.5),"")</f>
        <v/>
      </c>
      <c r="J3169" s="56" t="str">
        <f t="shared" si="303"/>
        <v/>
      </c>
      <c r="K3169" s="42" t="str">
        <f t="shared" si="302"/>
        <v/>
      </c>
      <c r="L3169" s="42" t="str">
        <f t="shared" si="304"/>
        <v/>
      </c>
      <c r="M3169" s="56" t="str">
        <f t="shared" si="305"/>
        <v/>
      </c>
      <c r="N3169" s="42" t="str">
        <f>IF(LEN(I3169)=0,"",VLOOKUP(M3169,'Decile Calc'!$G$2:$H$11,2))</f>
        <v/>
      </c>
      <c r="O3169" s="57" t="str">
        <f t="shared" si="306"/>
        <v/>
      </c>
      <c r="P3169" s="42" t="str">
        <f t="shared" si="307"/>
        <v/>
      </c>
    </row>
    <row r="3170" spans="4:16" x14ac:dyDescent="0.3">
      <c r="D3170" s="2"/>
      <c r="I3170" s="42" t="str">
        <f>IF(LEN(H3170)&gt;0,G3170*0.5+((F3170/Summary!$B$3)*0.5),"")</f>
        <v/>
      </c>
      <c r="J3170" s="56" t="str">
        <f t="shared" si="303"/>
        <v/>
      </c>
      <c r="K3170" s="42" t="str">
        <f t="shared" si="302"/>
        <v/>
      </c>
      <c r="L3170" s="42" t="str">
        <f t="shared" si="304"/>
        <v/>
      </c>
      <c r="M3170" s="56" t="str">
        <f t="shared" si="305"/>
        <v/>
      </c>
      <c r="N3170" s="42" t="str">
        <f>IF(LEN(I3170)=0,"",VLOOKUP(M3170,'Decile Calc'!$G$2:$H$11,2))</f>
        <v/>
      </c>
      <c r="O3170" s="57" t="str">
        <f t="shared" si="306"/>
        <v/>
      </c>
      <c r="P3170" s="42" t="str">
        <f t="shared" si="307"/>
        <v/>
      </c>
    </row>
    <row r="3171" spans="4:16" x14ac:dyDescent="0.3">
      <c r="D3171" s="2"/>
      <c r="H3171" s="63"/>
      <c r="I3171" s="42" t="str">
        <f>IF(LEN(H3171)&gt;0,G3171*0.5+((F3171/Summary!$B$3)*0.5),"")</f>
        <v/>
      </c>
      <c r="J3171" s="56" t="str">
        <f t="shared" si="303"/>
        <v/>
      </c>
      <c r="K3171" s="42" t="str">
        <f t="shared" si="302"/>
        <v/>
      </c>
      <c r="L3171" s="42" t="str">
        <f t="shared" si="304"/>
        <v/>
      </c>
      <c r="M3171" s="56" t="str">
        <f t="shared" si="305"/>
        <v/>
      </c>
      <c r="N3171" s="42" t="str">
        <f>IF(LEN(I3171)=0,"",VLOOKUP(M3171,'Decile Calc'!$G$2:$H$11,2))</f>
        <v/>
      </c>
      <c r="O3171" s="57" t="str">
        <f t="shared" si="306"/>
        <v/>
      </c>
      <c r="P3171" s="42" t="str">
        <f t="shared" si="307"/>
        <v/>
      </c>
    </row>
    <row r="3172" spans="4:16" x14ac:dyDescent="0.3">
      <c r="D3172" s="30"/>
      <c r="I3172" s="42" t="str">
        <f>IF(LEN(H3172)&gt;0,G3172*0.5+((F3172/Summary!$B$3)*0.5),"")</f>
        <v/>
      </c>
      <c r="J3172" s="56" t="str">
        <f t="shared" si="303"/>
        <v/>
      </c>
      <c r="K3172" s="42" t="str">
        <f t="shared" si="302"/>
        <v/>
      </c>
      <c r="L3172" s="42" t="str">
        <f t="shared" si="304"/>
        <v/>
      </c>
      <c r="M3172" s="56" t="str">
        <f t="shared" si="305"/>
        <v/>
      </c>
      <c r="N3172" s="42" t="str">
        <f>IF(LEN(I3172)=0,"",VLOOKUP(M3172,'Decile Calc'!$G$2:$H$11,2))</f>
        <v/>
      </c>
      <c r="O3172" s="57" t="str">
        <f t="shared" si="306"/>
        <v/>
      </c>
      <c r="P3172" s="42" t="str">
        <f t="shared" si="307"/>
        <v/>
      </c>
    </row>
    <row r="3173" spans="4:16" x14ac:dyDescent="0.3">
      <c r="D3173" s="2"/>
      <c r="I3173" s="42" t="str">
        <f>IF(LEN(H3173)&gt;0,G3173*0.5+((F3173/Summary!$B$3)*0.5),"")</f>
        <v/>
      </c>
      <c r="J3173" s="56" t="str">
        <f t="shared" si="303"/>
        <v/>
      </c>
      <c r="K3173" s="42" t="str">
        <f t="shared" si="302"/>
        <v/>
      </c>
      <c r="L3173" s="42" t="str">
        <f t="shared" si="304"/>
        <v/>
      </c>
      <c r="M3173" s="56" t="str">
        <f t="shared" si="305"/>
        <v/>
      </c>
      <c r="N3173" s="42" t="str">
        <f>IF(LEN(I3173)=0,"",VLOOKUP(M3173,'Decile Calc'!$G$2:$H$11,2))</f>
        <v/>
      </c>
      <c r="O3173" s="57" t="str">
        <f t="shared" si="306"/>
        <v/>
      </c>
      <c r="P3173" s="42" t="str">
        <f t="shared" si="307"/>
        <v/>
      </c>
    </row>
    <row r="3174" spans="4:16" x14ac:dyDescent="0.3">
      <c r="D3174" s="2"/>
      <c r="I3174" s="42" t="str">
        <f>IF(LEN(H3174)&gt;0,G3174*0.5+((F3174/Summary!$B$3)*0.5),"")</f>
        <v/>
      </c>
      <c r="J3174" s="56" t="str">
        <f t="shared" si="303"/>
        <v/>
      </c>
      <c r="K3174" s="42" t="str">
        <f t="shared" si="302"/>
        <v/>
      </c>
      <c r="L3174" s="42" t="str">
        <f t="shared" si="304"/>
        <v/>
      </c>
      <c r="M3174" s="56" t="str">
        <f t="shared" si="305"/>
        <v/>
      </c>
      <c r="N3174" s="42" t="str">
        <f>IF(LEN(I3174)=0,"",VLOOKUP(M3174,'Decile Calc'!$G$2:$H$11,2))</f>
        <v/>
      </c>
      <c r="O3174" s="57" t="str">
        <f t="shared" si="306"/>
        <v/>
      </c>
      <c r="P3174" s="42" t="str">
        <f t="shared" si="307"/>
        <v/>
      </c>
    </row>
    <row r="3175" spans="4:16" x14ac:dyDescent="0.3">
      <c r="D3175" s="2"/>
      <c r="I3175" s="42" t="str">
        <f>IF(LEN(H3175)&gt;0,G3175*0.5+((F3175/Summary!$B$3)*0.5),"")</f>
        <v/>
      </c>
      <c r="J3175" s="56" t="str">
        <f t="shared" si="303"/>
        <v/>
      </c>
      <c r="K3175" s="42" t="str">
        <f t="shared" si="302"/>
        <v/>
      </c>
      <c r="L3175" s="42" t="str">
        <f t="shared" si="304"/>
        <v/>
      </c>
      <c r="M3175" s="56" t="str">
        <f t="shared" si="305"/>
        <v/>
      </c>
      <c r="N3175" s="42" t="str">
        <f>IF(LEN(I3175)=0,"",VLOOKUP(M3175,'Decile Calc'!$G$2:$H$11,2))</f>
        <v/>
      </c>
      <c r="O3175" s="57" t="str">
        <f t="shared" si="306"/>
        <v/>
      </c>
      <c r="P3175" s="42" t="str">
        <f t="shared" si="307"/>
        <v/>
      </c>
    </row>
    <row r="3176" spans="4:16" x14ac:dyDescent="0.3">
      <c r="D3176" s="30"/>
      <c r="I3176" s="42" t="str">
        <f>IF(LEN(H3176)&gt;0,G3176*0.5+((F3176/Summary!$B$3)*0.5),"")</f>
        <v/>
      </c>
      <c r="J3176" s="56" t="str">
        <f t="shared" si="303"/>
        <v/>
      </c>
      <c r="K3176" s="42" t="str">
        <f t="shared" si="302"/>
        <v/>
      </c>
      <c r="L3176" s="42" t="str">
        <f t="shared" si="304"/>
        <v/>
      </c>
      <c r="M3176" s="56" t="str">
        <f t="shared" si="305"/>
        <v/>
      </c>
      <c r="N3176" s="42" t="str">
        <f>IF(LEN(I3176)=0,"",VLOOKUP(M3176,'Decile Calc'!$G$2:$H$11,2))</f>
        <v/>
      </c>
      <c r="O3176" s="57" t="str">
        <f t="shared" si="306"/>
        <v/>
      </c>
      <c r="P3176" s="42" t="str">
        <f t="shared" si="307"/>
        <v/>
      </c>
    </row>
    <row r="3177" spans="4:16" x14ac:dyDescent="0.3">
      <c r="D3177" s="30"/>
      <c r="I3177" s="42" t="str">
        <f>IF(LEN(H3177)&gt;0,G3177*0.5+((F3177/Summary!$B$3)*0.5),"")</f>
        <v/>
      </c>
      <c r="J3177" s="56" t="str">
        <f t="shared" si="303"/>
        <v/>
      </c>
      <c r="K3177" s="42" t="str">
        <f t="shared" si="302"/>
        <v/>
      </c>
      <c r="L3177" s="42" t="str">
        <f t="shared" si="304"/>
        <v/>
      </c>
      <c r="M3177" s="56" t="str">
        <f t="shared" si="305"/>
        <v/>
      </c>
      <c r="N3177" s="42" t="str">
        <f>IF(LEN(I3177)=0,"",VLOOKUP(M3177,'Decile Calc'!$G$2:$H$11,2))</f>
        <v/>
      </c>
      <c r="O3177" s="57" t="str">
        <f t="shared" si="306"/>
        <v/>
      </c>
      <c r="P3177" s="42" t="str">
        <f t="shared" si="307"/>
        <v/>
      </c>
    </row>
    <row r="3178" spans="4:16" x14ac:dyDescent="0.3">
      <c r="D3178" s="2"/>
      <c r="I3178" s="42" t="str">
        <f>IF(LEN(H3178)&gt;0,G3178*0.5+((F3178/Summary!$B$3)*0.5),"")</f>
        <v/>
      </c>
      <c r="J3178" s="56" t="str">
        <f t="shared" si="303"/>
        <v/>
      </c>
      <c r="K3178" s="42" t="str">
        <f t="shared" si="302"/>
        <v/>
      </c>
      <c r="L3178" s="42" t="str">
        <f t="shared" si="304"/>
        <v/>
      </c>
      <c r="M3178" s="56" t="str">
        <f t="shared" si="305"/>
        <v/>
      </c>
      <c r="N3178" s="42" t="str">
        <f>IF(LEN(I3178)=0,"",VLOOKUP(M3178,'Decile Calc'!$G$2:$H$11,2))</f>
        <v/>
      </c>
      <c r="O3178" s="57" t="str">
        <f t="shared" si="306"/>
        <v/>
      </c>
      <c r="P3178" s="42" t="str">
        <f t="shared" si="307"/>
        <v/>
      </c>
    </row>
    <row r="3179" spans="4:16" x14ac:dyDescent="0.3">
      <c r="D3179" s="2"/>
      <c r="I3179" s="42" t="str">
        <f>IF(LEN(H3179)&gt;0,G3179*0.5+((F3179/Summary!$B$3)*0.5),"")</f>
        <v/>
      </c>
      <c r="J3179" s="56" t="str">
        <f t="shared" si="303"/>
        <v/>
      </c>
      <c r="K3179" s="42" t="str">
        <f t="shared" si="302"/>
        <v/>
      </c>
      <c r="L3179" s="42" t="str">
        <f t="shared" si="304"/>
        <v/>
      </c>
      <c r="M3179" s="56" t="str">
        <f t="shared" si="305"/>
        <v/>
      </c>
      <c r="N3179" s="42" t="str">
        <f>IF(LEN(I3179)=0,"",VLOOKUP(M3179,'Decile Calc'!$G$2:$H$11,2))</f>
        <v/>
      </c>
      <c r="O3179" s="57" t="str">
        <f t="shared" si="306"/>
        <v/>
      </c>
      <c r="P3179" s="42" t="str">
        <f t="shared" si="307"/>
        <v/>
      </c>
    </row>
    <row r="3180" spans="4:16" x14ac:dyDescent="0.3">
      <c r="D3180" s="2"/>
      <c r="I3180" s="42" t="str">
        <f>IF(LEN(H3180)&gt;0,G3180*0.5+((F3180/Summary!$B$3)*0.5),"")</f>
        <v/>
      </c>
      <c r="J3180" s="56" t="str">
        <f t="shared" si="303"/>
        <v/>
      </c>
      <c r="K3180" s="42" t="str">
        <f t="shared" si="302"/>
        <v/>
      </c>
      <c r="L3180" s="42" t="str">
        <f t="shared" si="304"/>
        <v/>
      </c>
      <c r="M3180" s="56" t="str">
        <f t="shared" si="305"/>
        <v/>
      </c>
      <c r="N3180" s="42" t="str">
        <f>IF(LEN(I3180)=0,"",VLOOKUP(M3180,'Decile Calc'!$G$2:$H$11,2))</f>
        <v/>
      </c>
      <c r="O3180" s="57" t="str">
        <f t="shared" si="306"/>
        <v/>
      </c>
      <c r="P3180" s="42" t="str">
        <f t="shared" si="307"/>
        <v/>
      </c>
    </row>
    <row r="3181" spans="4:16" x14ac:dyDescent="0.3">
      <c r="D3181" s="2"/>
      <c r="H3181" s="63"/>
      <c r="I3181" s="42" t="str">
        <f>IF(LEN(H3181)&gt;0,G3181*0.5+((F3181/Summary!$B$3)*0.5),"")</f>
        <v/>
      </c>
      <c r="J3181" s="56" t="str">
        <f t="shared" si="303"/>
        <v/>
      </c>
      <c r="K3181" s="42" t="str">
        <f t="shared" si="302"/>
        <v/>
      </c>
      <c r="L3181" s="42" t="str">
        <f t="shared" si="304"/>
        <v/>
      </c>
      <c r="M3181" s="56" t="str">
        <f t="shared" si="305"/>
        <v/>
      </c>
      <c r="N3181" s="42" t="str">
        <f>IF(LEN(I3181)=0,"",VLOOKUP(M3181,'Decile Calc'!$G$2:$H$11,2))</f>
        <v/>
      </c>
      <c r="O3181" s="57" t="str">
        <f t="shared" si="306"/>
        <v/>
      </c>
      <c r="P3181" s="42" t="str">
        <f t="shared" si="307"/>
        <v/>
      </c>
    </row>
    <row r="3182" spans="4:16" x14ac:dyDescent="0.3">
      <c r="D3182" s="2"/>
      <c r="I3182" s="42" t="str">
        <f>IF(LEN(H3182)&gt;0,G3182*0.5+((F3182/Summary!$B$3)*0.5),"")</f>
        <v/>
      </c>
      <c r="J3182" s="56" t="str">
        <f t="shared" si="303"/>
        <v/>
      </c>
      <c r="K3182" s="42" t="str">
        <f t="shared" si="302"/>
        <v/>
      </c>
      <c r="L3182" s="42" t="str">
        <f t="shared" si="304"/>
        <v/>
      </c>
      <c r="M3182" s="56" t="str">
        <f t="shared" si="305"/>
        <v/>
      </c>
      <c r="N3182" s="42" t="str">
        <f>IF(LEN(I3182)=0,"",VLOOKUP(M3182,'Decile Calc'!$G$2:$H$11,2))</f>
        <v/>
      </c>
      <c r="O3182" s="57" t="str">
        <f t="shared" si="306"/>
        <v/>
      </c>
      <c r="P3182" s="42" t="str">
        <f t="shared" si="307"/>
        <v/>
      </c>
    </row>
    <row r="3183" spans="4:16" x14ac:dyDescent="0.3">
      <c r="D3183" s="2"/>
      <c r="I3183" s="42" t="str">
        <f>IF(LEN(H3183)&gt;0,G3183*0.5+((F3183/Summary!$B$3)*0.5),"")</f>
        <v/>
      </c>
      <c r="J3183" s="56" t="str">
        <f t="shared" si="303"/>
        <v/>
      </c>
      <c r="K3183" s="42" t="str">
        <f t="shared" si="302"/>
        <v/>
      </c>
      <c r="L3183" s="42" t="str">
        <f t="shared" si="304"/>
        <v/>
      </c>
      <c r="M3183" s="56" t="str">
        <f t="shared" si="305"/>
        <v/>
      </c>
      <c r="N3183" s="42" t="str">
        <f>IF(LEN(I3183)=0,"",VLOOKUP(M3183,'Decile Calc'!$G$2:$H$11,2))</f>
        <v/>
      </c>
      <c r="O3183" s="57" t="str">
        <f t="shared" si="306"/>
        <v/>
      </c>
      <c r="P3183" s="42" t="str">
        <f t="shared" si="307"/>
        <v/>
      </c>
    </row>
    <row r="3184" spans="4:16" x14ac:dyDescent="0.3">
      <c r="D3184" s="2"/>
      <c r="I3184" s="42" t="str">
        <f>IF(LEN(H3184)&gt;0,G3184*0.5+((F3184/Summary!$B$3)*0.5),"")</f>
        <v/>
      </c>
      <c r="J3184" s="56" t="str">
        <f t="shared" si="303"/>
        <v/>
      </c>
      <c r="K3184" s="42" t="str">
        <f t="shared" si="302"/>
        <v/>
      </c>
      <c r="L3184" s="42" t="str">
        <f t="shared" si="304"/>
        <v/>
      </c>
      <c r="M3184" s="56" t="str">
        <f t="shared" si="305"/>
        <v/>
      </c>
      <c r="N3184" s="42" t="str">
        <f>IF(LEN(I3184)=0,"",VLOOKUP(M3184,'Decile Calc'!$G$2:$H$11,2))</f>
        <v/>
      </c>
      <c r="O3184" s="57" t="str">
        <f t="shared" si="306"/>
        <v/>
      </c>
      <c r="P3184" s="42" t="str">
        <f t="shared" si="307"/>
        <v/>
      </c>
    </row>
    <row r="3185" spans="4:16" x14ac:dyDescent="0.3">
      <c r="D3185" s="2"/>
      <c r="I3185" s="42" t="str">
        <f>IF(LEN(H3185)&gt;0,G3185*0.5+((F3185/Summary!$B$3)*0.5),"")</f>
        <v/>
      </c>
      <c r="J3185" s="56" t="str">
        <f t="shared" si="303"/>
        <v/>
      </c>
      <c r="K3185" s="42" t="str">
        <f t="shared" si="302"/>
        <v/>
      </c>
      <c r="L3185" s="42" t="str">
        <f t="shared" si="304"/>
        <v/>
      </c>
      <c r="M3185" s="56" t="str">
        <f t="shared" si="305"/>
        <v/>
      </c>
      <c r="N3185" s="42" t="str">
        <f>IF(LEN(I3185)=0,"",VLOOKUP(M3185,'Decile Calc'!$G$2:$H$11,2))</f>
        <v/>
      </c>
      <c r="O3185" s="57" t="str">
        <f t="shared" si="306"/>
        <v/>
      </c>
      <c r="P3185" s="42" t="str">
        <f t="shared" si="307"/>
        <v/>
      </c>
    </row>
    <row r="3186" spans="4:16" x14ac:dyDescent="0.3">
      <c r="D3186" s="2"/>
      <c r="I3186" s="42" t="str">
        <f>IF(LEN(H3186)&gt;0,G3186*0.5+((F3186/Summary!$B$3)*0.5),"")</f>
        <v/>
      </c>
      <c r="J3186" s="56" t="str">
        <f t="shared" si="303"/>
        <v/>
      </c>
      <c r="K3186" s="42" t="str">
        <f t="shared" si="302"/>
        <v/>
      </c>
      <c r="L3186" s="42" t="str">
        <f t="shared" si="304"/>
        <v/>
      </c>
      <c r="M3186" s="56" t="str">
        <f t="shared" si="305"/>
        <v/>
      </c>
      <c r="N3186" s="42" t="str">
        <f>IF(LEN(I3186)=0,"",VLOOKUP(M3186,'Decile Calc'!$G$2:$H$11,2))</f>
        <v/>
      </c>
      <c r="O3186" s="57" t="str">
        <f t="shared" si="306"/>
        <v/>
      </c>
      <c r="P3186" s="42" t="str">
        <f t="shared" si="307"/>
        <v/>
      </c>
    </row>
    <row r="3187" spans="4:16" x14ac:dyDescent="0.3">
      <c r="D3187" s="2"/>
      <c r="I3187" s="42" t="str">
        <f>IF(LEN(H3187)&gt;0,G3187*0.5+((F3187/Summary!$B$3)*0.5),"")</f>
        <v/>
      </c>
      <c r="J3187" s="56" t="str">
        <f t="shared" si="303"/>
        <v/>
      </c>
      <c r="K3187" s="42" t="str">
        <f t="shared" si="302"/>
        <v/>
      </c>
      <c r="L3187" s="42" t="str">
        <f t="shared" si="304"/>
        <v/>
      </c>
      <c r="M3187" s="56" t="str">
        <f t="shared" si="305"/>
        <v/>
      </c>
      <c r="N3187" s="42" t="str">
        <f>IF(LEN(I3187)=0,"",VLOOKUP(M3187,'Decile Calc'!$G$2:$H$11,2))</f>
        <v/>
      </c>
      <c r="O3187" s="57" t="str">
        <f t="shared" si="306"/>
        <v/>
      </c>
      <c r="P3187" s="42" t="str">
        <f t="shared" si="307"/>
        <v/>
      </c>
    </row>
    <row r="3188" spans="4:16" x14ac:dyDescent="0.3">
      <c r="D3188" s="2"/>
      <c r="I3188" s="42" t="str">
        <f>IF(LEN(H3188)&gt;0,G3188*0.5+((F3188/Summary!$B$3)*0.5),"")</f>
        <v/>
      </c>
      <c r="J3188" s="56" t="str">
        <f t="shared" si="303"/>
        <v/>
      </c>
      <c r="K3188" s="42" t="str">
        <f t="shared" si="302"/>
        <v/>
      </c>
      <c r="L3188" s="42" t="str">
        <f t="shared" si="304"/>
        <v/>
      </c>
      <c r="M3188" s="56" t="str">
        <f t="shared" si="305"/>
        <v/>
      </c>
      <c r="N3188" s="42" t="str">
        <f>IF(LEN(I3188)=0,"",VLOOKUP(M3188,'Decile Calc'!$G$2:$H$11,2))</f>
        <v/>
      </c>
      <c r="O3188" s="57" t="str">
        <f t="shared" si="306"/>
        <v/>
      </c>
      <c r="P3188" s="42" t="str">
        <f t="shared" si="307"/>
        <v/>
      </c>
    </row>
    <row r="3189" spans="4:16" x14ac:dyDescent="0.3">
      <c r="D3189" s="2"/>
      <c r="H3189" s="63"/>
      <c r="I3189" s="42" t="str">
        <f>IF(LEN(H3189)&gt;0,G3189*0.5+((F3189/Summary!$B$3)*0.5),"")</f>
        <v/>
      </c>
      <c r="J3189" s="56" t="str">
        <f t="shared" si="303"/>
        <v/>
      </c>
      <c r="K3189" s="42" t="str">
        <f t="shared" si="302"/>
        <v/>
      </c>
      <c r="L3189" s="42" t="str">
        <f t="shared" si="304"/>
        <v/>
      </c>
      <c r="M3189" s="56" t="str">
        <f t="shared" si="305"/>
        <v/>
      </c>
      <c r="N3189" s="42" t="str">
        <f>IF(LEN(I3189)=0,"",VLOOKUP(M3189,'Decile Calc'!$G$2:$H$11,2))</f>
        <v/>
      </c>
      <c r="O3189" s="57" t="str">
        <f t="shared" si="306"/>
        <v/>
      </c>
      <c r="P3189" s="42" t="str">
        <f t="shared" si="307"/>
        <v/>
      </c>
    </row>
    <row r="3190" spans="4:16" x14ac:dyDescent="0.3">
      <c r="D3190" s="2"/>
      <c r="I3190" s="42" t="str">
        <f>IF(LEN(H3190)&gt;0,G3190*0.5+((F3190/Summary!$B$3)*0.5),"")</f>
        <v/>
      </c>
      <c r="J3190" s="56" t="str">
        <f t="shared" si="303"/>
        <v/>
      </c>
      <c r="K3190" s="42" t="str">
        <f t="shared" si="302"/>
        <v/>
      </c>
      <c r="L3190" s="42" t="str">
        <f t="shared" si="304"/>
        <v/>
      </c>
      <c r="M3190" s="56" t="str">
        <f t="shared" si="305"/>
        <v/>
      </c>
      <c r="N3190" s="42" t="str">
        <f>IF(LEN(I3190)=0,"",VLOOKUP(M3190,'Decile Calc'!$G$2:$H$11,2))</f>
        <v/>
      </c>
      <c r="O3190" s="57" t="str">
        <f t="shared" si="306"/>
        <v/>
      </c>
      <c r="P3190" s="42" t="str">
        <f t="shared" si="307"/>
        <v/>
      </c>
    </row>
    <row r="3191" spans="4:16" x14ac:dyDescent="0.3">
      <c r="D3191" s="2"/>
      <c r="I3191" s="42" t="str">
        <f>IF(LEN(H3191)&gt;0,G3191*0.5+((F3191/Summary!$B$3)*0.5),"")</f>
        <v/>
      </c>
      <c r="J3191" s="56" t="str">
        <f t="shared" si="303"/>
        <v/>
      </c>
      <c r="K3191" s="42" t="str">
        <f t="shared" si="302"/>
        <v/>
      </c>
      <c r="L3191" s="42" t="str">
        <f t="shared" si="304"/>
        <v/>
      </c>
      <c r="M3191" s="56" t="str">
        <f t="shared" si="305"/>
        <v/>
      </c>
      <c r="N3191" s="42" t="str">
        <f>IF(LEN(I3191)=0,"",VLOOKUP(M3191,'Decile Calc'!$G$2:$H$11,2))</f>
        <v/>
      </c>
      <c r="O3191" s="57" t="str">
        <f t="shared" si="306"/>
        <v/>
      </c>
      <c r="P3191" s="42" t="str">
        <f t="shared" si="307"/>
        <v/>
      </c>
    </row>
    <row r="3192" spans="4:16" x14ac:dyDescent="0.3">
      <c r="D3192" s="2"/>
      <c r="H3192" s="63"/>
      <c r="I3192" s="42" t="str">
        <f>IF(LEN(H3192)&gt;0,G3192*0.5+((F3192/Summary!$B$3)*0.5),"")</f>
        <v/>
      </c>
      <c r="J3192" s="56" t="str">
        <f t="shared" si="303"/>
        <v/>
      </c>
      <c r="K3192" s="42" t="str">
        <f t="shared" si="302"/>
        <v/>
      </c>
      <c r="L3192" s="42" t="str">
        <f t="shared" si="304"/>
        <v/>
      </c>
      <c r="M3192" s="56" t="str">
        <f t="shared" si="305"/>
        <v/>
      </c>
      <c r="N3192" s="42" t="str">
        <f>IF(LEN(I3192)=0,"",VLOOKUP(M3192,'Decile Calc'!$G$2:$H$11,2))</f>
        <v/>
      </c>
      <c r="O3192" s="57" t="str">
        <f t="shared" si="306"/>
        <v/>
      </c>
      <c r="P3192" s="42" t="str">
        <f t="shared" si="307"/>
        <v/>
      </c>
    </row>
    <row r="3193" spans="4:16" x14ac:dyDescent="0.3">
      <c r="D3193" s="2"/>
      <c r="I3193" s="42" t="str">
        <f>IF(LEN(H3193)&gt;0,G3193*0.5+((F3193/Summary!$B$3)*0.5),"")</f>
        <v/>
      </c>
      <c r="J3193" s="56" t="str">
        <f t="shared" si="303"/>
        <v/>
      </c>
      <c r="K3193" s="42" t="str">
        <f t="shared" si="302"/>
        <v/>
      </c>
      <c r="L3193" s="42" t="str">
        <f t="shared" si="304"/>
        <v/>
      </c>
      <c r="M3193" s="56" t="str">
        <f t="shared" si="305"/>
        <v/>
      </c>
      <c r="N3193" s="42" t="str">
        <f>IF(LEN(I3193)=0,"",VLOOKUP(M3193,'Decile Calc'!$G$2:$H$11,2))</f>
        <v/>
      </c>
      <c r="O3193" s="57" t="str">
        <f t="shared" si="306"/>
        <v/>
      </c>
      <c r="P3193" s="42" t="str">
        <f t="shared" si="307"/>
        <v/>
      </c>
    </row>
    <row r="3194" spans="4:16" x14ac:dyDescent="0.3">
      <c r="D3194" s="2"/>
      <c r="H3194" s="63"/>
      <c r="I3194" s="42" t="str">
        <f>IF(LEN(H3194)&gt;0,G3194*0.5+((F3194/Summary!$B$3)*0.5),"")</f>
        <v/>
      </c>
      <c r="J3194" s="56" t="str">
        <f t="shared" si="303"/>
        <v/>
      </c>
      <c r="K3194" s="42" t="str">
        <f t="shared" si="302"/>
        <v/>
      </c>
      <c r="L3194" s="42" t="str">
        <f t="shared" si="304"/>
        <v/>
      </c>
      <c r="M3194" s="56" t="str">
        <f t="shared" si="305"/>
        <v/>
      </c>
      <c r="N3194" s="42" t="str">
        <f>IF(LEN(I3194)=0,"",VLOOKUP(M3194,'Decile Calc'!$G$2:$H$11,2))</f>
        <v/>
      </c>
      <c r="O3194" s="57" t="str">
        <f t="shared" si="306"/>
        <v/>
      </c>
      <c r="P3194" s="42" t="str">
        <f t="shared" si="307"/>
        <v/>
      </c>
    </row>
    <row r="3195" spans="4:16" x14ac:dyDescent="0.3">
      <c r="D3195" s="2"/>
      <c r="H3195" s="63"/>
      <c r="I3195" s="42" t="str">
        <f>IF(LEN(H3195)&gt;0,G3195*0.5+((F3195/Summary!$B$3)*0.5),"")</f>
        <v/>
      </c>
      <c r="J3195" s="56" t="str">
        <f t="shared" si="303"/>
        <v/>
      </c>
      <c r="K3195" s="42" t="str">
        <f t="shared" si="302"/>
        <v/>
      </c>
      <c r="L3195" s="42" t="str">
        <f t="shared" si="304"/>
        <v/>
      </c>
      <c r="M3195" s="56" t="str">
        <f t="shared" si="305"/>
        <v/>
      </c>
      <c r="N3195" s="42" t="str">
        <f>IF(LEN(I3195)=0,"",VLOOKUP(M3195,'Decile Calc'!$G$2:$H$11,2))</f>
        <v/>
      </c>
      <c r="O3195" s="57" t="str">
        <f t="shared" si="306"/>
        <v/>
      </c>
      <c r="P3195" s="42" t="str">
        <f t="shared" si="307"/>
        <v/>
      </c>
    </row>
    <row r="3196" spans="4:16" x14ac:dyDescent="0.3">
      <c r="D3196" s="2"/>
      <c r="I3196" s="42" t="str">
        <f>IF(LEN(H3196)&gt;0,G3196*0.5+((F3196/Summary!$B$3)*0.5),"")</f>
        <v/>
      </c>
      <c r="J3196" s="56" t="str">
        <f t="shared" si="303"/>
        <v/>
      </c>
      <c r="K3196" s="42" t="str">
        <f t="shared" si="302"/>
        <v/>
      </c>
      <c r="L3196" s="42" t="str">
        <f t="shared" si="304"/>
        <v/>
      </c>
      <c r="M3196" s="56" t="str">
        <f t="shared" si="305"/>
        <v/>
      </c>
      <c r="N3196" s="42" t="str">
        <f>IF(LEN(I3196)=0,"",VLOOKUP(M3196,'Decile Calc'!$G$2:$H$11,2))</f>
        <v/>
      </c>
      <c r="O3196" s="57" t="str">
        <f t="shared" si="306"/>
        <v/>
      </c>
      <c r="P3196" s="42" t="str">
        <f t="shared" si="307"/>
        <v/>
      </c>
    </row>
    <row r="3197" spans="4:16" x14ac:dyDescent="0.3">
      <c r="D3197" s="2"/>
      <c r="I3197" s="42" t="str">
        <f>IF(LEN(H3197)&gt;0,G3197*0.5+((F3197/Summary!$B$3)*0.5),"")</f>
        <v/>
      </c>
      <c r="J3197" s="56" t="str">
        <f t="shared" si="303"/>
        <v/>
      </c>
      <c r="K3197" s="42" t="str">
        <f t="shared" si="302"/>
        <v/>
      </c>
      <c r="L3197" s="42" t="str">
        <f t="shared" si="304"/>
        <v/>
      </c>
      <c r="M3197" s="56" t="str">
        <f t="shared" si="305"/>
        <v/>
      </c>
      <c r="N3197" s="42" t="str">
        <f>IF(LEN(I3197)=0,"",VLOOKUP(M3197,'Decile Calc'!$G$2:$H$11,2))</f>
        <v/>
      </c>
      <c r="O3197" s="57" t="str">
        <f t="shared" si="306"/>
        <v/>
      </c>
      <c r="P3197" s="42" t="str">
        <f t="shared" si="307"/>
        <v/>
      </c>
    </row>
    <row r="3198" spans="4:16" x14ac:dyDescent="0.3">
      <c r="D3198" s="2"/>
      <c r="I3198" s="42" t="str">
        <f>IF(LEN(H3198)&gt;0,G3198*0.5+((F3198/Summary!$B$3)*0.5),"")</f>
        <v/>
      </c>
      <c r="J3198" s="56" t="str">
        <f t="shared" si="303"/>
        <v/>
      </c>
      <c r="K3198" s="42" t="str">
        <f t="shared" si="302"/>
        <v/>
      </c>
      <c r="L3198" s="42" t="str">
        <f t="shared" si="304"/>
        <v/>
      </c>
      <c r="M3198" s="56" t="str">
        <f t="shared" si="305"/>
        <v/>
      </c>
      <c r="N3198" s="42" t="str">
        <f>IF(LEN(I3198)=0,"",VLOOKUP(M3198,'Decile Calc'!$G$2:$H$11,2))</f>
        <v/>
      </c>
      <c r="O3198" s="57" t="str">
        <f t="shared" si="306"/>
        <v/>
      </c>
      <c r="P3198" s="42" t="str">
        <f t="shared" si="307"/>
        <v/>
      </c>
    </row>
    <row r="3199" spans="4:16" x14ac:dyDescent="0.3">
      <c r="D3199" s="2"/>
      <c r="I3199" s="42" t="str">
        <f>IF(LEN(H3199)&gt;0,G3199*0.5+((F3199/Summary!$B$3)*0.5),"")</f>
        <v/>
      </c>
      <c r="J3199" s="56" t="str">
        <f t="shared" si="303"/>
        <v/>
      </c>
      <c r="K3199" s="42" t="str">
        <f t="shared" si="302"/>
        <v/>
      </c>
      <c r="L3199" s="42" t="str">
        <f t="shared" si="304"/>
        <v/>
      </c>
      <c r="M3199" s="56" t="str">
        <f t="shared" si="305"/>
        <v/>
      </c>
      <c r="N3199" s="42" t="str">
        <f>IF(LEN(I3199)=0,"",VLOOKUP(M3199,'Decile Calc'!$G$2:$H$11,2))</f>
        <v/>
      </c>
      <c r="O3199" s="57" t="str">
        <f t="shared" si="306"/>
        <v/>
      </c>
      <c r="P3199" s="42" t="str">
        <f t="shared" si="307"/>
        <v/>
      </c>
    </row>
    <row r="3200" spans="4:16" x14ac:dyDescent="0.3">
      <c r="D3200" s="2"/>
      <c r="I3200" s="42" t="str">
        <f>IF(LEN(H3200)&gt;0,G3200*0.5+((F3200/Summary!$B$3)*0.5),"")</f>
        <v/>
      </c>
      <c r="J3200" s="56" t="str">
        <f t="shared" si="303"/>
        <v/>
      </c>
      <c r="K3200" s="42" t="str">
        <f t="shared" si="302"/>
        <v/>
      </c>
      <c r="L3200" s="42" t="str">
        <f t="shared" si="304"/>
        <v/>
      </c>
      <c r="M3200" s="56" t="str">
        <f t="shared" si="305"/>
        <v/>
      </c>
      <c r="N3200" s="42" t="str">
        <f>IF(LEN(I3200)=0,"",VLOOKUP(M3200,'Decile Calc'!$G$2:$H$11,2))</f>
        <v/>
      </c>
      <c r="O3200" s="57" t="str">
        <f t="shared" si="306"/>
        <v/>
      </c>
      <c r="P3200" s="42" t="str">
        <f t="shared" si="307"/>
        <v/>
      </c>
    </row>
    <row r="3201" spans="4:16" x14ac:dyDescent="0.3">
      <c r="D3201" s="2"/>
      <c r="I3201" s="42" t="str">
        <f>IF(LEN(H3201)&gt;0,G3201*0.5+((F3201/Summary!$B$3)*0.5),"")</f>
        <v/>
      </c>
      <c r="J3201" s="56" t="str">
        <f t="shared" si="303"/>
        <v/>
      </c>
      <c r="K3201" s="42" t="str">
        <f t="shared" si="302"/>
        <v/>
      </c>
      <c r="L3201" s="42" t="str">
        <f t="shared" si="304"/>
        <v/>
      </c>
      <c r="M3201" s="56" t="str">
        <f t="shared" si="305"/>
        <v/>
      </c>
      <c r="N3201" s="42" t="str">
        <f>IF(LEN(I3201)=0,"",VLOOKUP(M3201,'Decile Calc'!$G$2:$H$11,2))</f>
        <v/>
      </c>
      <c r="O3201" s="57" t="str">
        <f t="shared" si="306"/>
        <v/>
      </c>
      <c r="P3201" s="42" t="str">
        <f t="shared" si="307"/>
        <v/>
      </c>
    </row>
    <row r="3202" spans="4:16" x14ac:dyDescent="0.3">
      <c r="D3202" s="2"/>
      <c r="I3202" s="42" t="str">
        <f>IF(LEN(H3202)&gt;0,G3202*0.5+((F3202/Summary!$B$3)*0.5),"")</f>
        <v/>
      </c>
      <c r="J3202" s="56" t="str">
        <f t="shared" si="303"/>
        <v/>
      </c>
      <c r="K3202" s="42" t="str">
        <f t="shared" ref="K3202:K3265" si="308">IF(LEN(I3202)&gt;0,ROW(A3202)/100000000,"")</f>
        <v/>
      </c>
      <c r="L3202" s="42" t="str">
        <f t="shared" si="304"/>
        <v/>
      </c>
      <c r="M3202" s="56" t="str">
        <f t="shared" si="305"/>
        <v/>
      </c>
      <c r="N3202" s="42" t="str">
        <f>IF(LEN(I3202)=0,"",VLOOKUP(M3202,'Decile Calc'!$G$2:$H$11,2))</f>
        <v/>
      </c>
      <c r="O3202" s="57" t="str">
        <f t="shared" si="306"/>
        <v/>
      </c>
      <c r="P3202" s="42" t="str">
        <f t="shared" si="307"/>
        <v/>
      </c>
    </row>
    <row r="3203" spans="4:16" x14ac:dyDescent="0.3">
      <c r="D3203" s="2"/>
      <c r="I3203" s="42" t="str">
        <f>IF(LEN(H3203)&gt;0,G3203*0.5+((F3203/Summary!$B$3)*0.5),"")</f>
        <v/>
      </c>
      <c r="J3203" s="56" t="str">
        <f t="shared" ref="J3203:J3266" si="309">IF(LEN(I3203)&gt;0,RANK(I3203,$I$2:$I$10001,1),"")</f>
        <v/>
      </c>
      <c r="K3203" s="42" t="str">
        <f t="shared" si="308"/>
        <v/>
      </c>
      <c r="L3203" s="42" t="str">
        <f t="shared" ref="L3203:L3266" si="310">IFERROR(I3203+K3203,"")</f>
        <v/>
      </c>
      <c r="M3203" s="56" t="str">
        <f t="shared" ref="M3203:M3266" si="311">IF(LEN(I3203)=0,"",RANK((I3203+K3203),$L$2:$L$10001,1))</f>
        <v/>
      </c>
      <c r="N3203" s="42" t="str">
        <f>IF(LEN(I3203)=0,"",VLOOKUP(M3203,'Decile Calc'!$G$2:$H$11,2))</f>
        <v/>
      </c>
      <c r="O3203" s="57" t="str">
        <f t="shared" ref="O3203:O3266" si="312">IF(LEN(I3203)&gt;0,H3203,"")</f>
        <v/>
      </c>
      <c r="P3203" s="42" t="str">
        <f t="shared" ref="P3203:P3266" si="313">IF(LEN(I3203)=0,"",TRUNC(M3203,0))</f>
        <v/>
      </c>
    </row>
    <row r="3204" spans="4:16" x14ac:dyDescent="0.3">
      <c r="D3204" s="2"/>
      <c r="I3204" s="42" t="str">
        <f>IF(LEN(H3204)&gt;0,G3204*0.5+((F3204/Summary!$B$3)*0.5),"")</f>
        <v/>
      </c>
      <c r="J3204" s="56" t="str">
        <f t="shared" si="309"/>
        <v/>
      </c>
      <c r="K3204" s="42" t="str">
        <f t="shared" si="308"/>
        <v/>
      </c>
      <c r="L3204" s="42" t="str">
        <f t="shared" si="310"/>
        <v/>
      </c>
      <c r="M3204" s="56" t="str">
        <f t="shared" si="311"/>
        <v/>
      </c>
      <c r="N3204" s="42" t="str">
        <f>IF(LEN(I3204)=0,"",VLOOKUP(M3204,'Decile Calc'!$G$2:$H$11,2))</f>
        <v/>
      </c>
      <c r="O3204" s="57" t="str">
        <f t="shared" si="312"/>
        <v/>
      </c>
      <c r="P3204" s="42" t="str">
        <f t="shared" si="313"/>
        <v/>
      </c>
    </row>
    <row r="3205" spans="4:16" x14ac:dyDescent="0.3">
      <c r="D3205" s="2"/>
      <c r="I3205" s="42" t="str">
        <f>IF(LEN(H3205)&gt;0,G3205*0.5+((F3205/Summary!$B$3)*0.5),"")</f>
        <v/>
      </c>
      <c r="J3205" s="56" t="str">
        <f t="shared" si="309"/>
        <v/>
      </c>
      <c r="K3205" s="42" t="str">
        <f t="shared" si="308"/>
        <v/>
      </c>
      <c r="L3205" s="42" t="str">
        <f t="shared" si="310"/>
        <v/>
      </c>
      <c r="M3205" s="56" t="str">
        <f t="shared" si="311"/>
        <v/>
      </c>
      <c r="N3205" s="42" t="str">
        <f>IF(LEN(I3205)=0,"",VLOOKUP(M3205,'Decile Calc'!$G$2:$H$11,2))</f>
        <v/>
      </c>
      <c r="O3205" s="57" t="str">
        <f t="shared" si="312"/>
        <v/>
      </c>
      <c r="P3205" s="42" t="str">
        <f t="shared" si="313"/>
        <v/>
      </c>
    </row>
    <row r="3206" spans="4:16" x14ac:dyDescent="0.3">
      <c r="D3206" s="2"/>
      <c r="H3206" s="63"/>
      <c r="I3206" s="42" t="str">
        <f>IF(LEN(H3206)&gt;0,G3206*0.5+((F3206/Summary!$B$3)*0.5),"")</f>
        <v/>
      </c>
      <c r="J3206" s="56" t="str">
        <f t="shared" si="309"/>
        <v/>
      </c>
      <c r="K3206" s="42" t="str">
        <f t="shared" si="308"/>
        <v/>
      </c>
      <c r="L3206" s="42" t="str">
        <f t="shared" si="310"/>
        <v/>
      </c>
      <c r="M3206" s="56" t="str">
        <f t="shared" si="311"/>
        <v/>
      </c>
      <c r="N3206" s="42" t="str">
        <f>IF(LEN(I3206)=0,"",VLOOKUP(M3206,'Decile Calc'!$G$2:$H$11,2))</f>
        <v/>
      </c>
      <c r="O3206" s="57" t="str">
        <f t="shared" si="312"/>
        <v/>
      </c>
      <c r="P3206" s="42" t="str">
        <f t="shared" si="313"/>
        <v/>
      </c>
    </row>
    <row r="3207" spans="4:16" x14ac:dyDescent="0.3">
      <c r="D3207" s="2"/>
      <c r="I3207" s="42" t="str">
        <f>IF(LEN(H3207)&gt;0,G3207*0.5+((F3207/Summary!$B$3)*0.5),"")</f>
        <v/>
      </c>
      <c r="J3207" s="56" t="str">
        <f t="shared" si="309"/>
        <v/>
      </c>
      <c r="K3207" s="42" t="str">
        <f t="shared" si="308"/>
        <v/>
      </c>
      <c r="L3207" s="42" t="str">
        <f t="shared" si="310"/>
        <v/>
      </c>
      <c r="M3207" s="56" t="str">
        <f t="shared" si="311"/>
        <v/>
      </c>
      <c r="N3207" s="42" t="str">
        <f>IF(LEN(I3207)=0,"",VLOOKUP(M3207,'Decile Calc'!$G$2:$H$11,2))</f>
        <v/>
      </c>
      <c r="O3207" s="57" t="str">
        <f t="shared" si="312"/>
        <v/>
      </c>
      <c r="P3207" s="42" t="str">
        <f t="shared" si="313"/>
        <v/>
      </c>
    </row>
    <row r="3208" spans="4:16" x14ac:dyDescent="0.3">
      <c r="D3208" s="2"/>
      <c r="I3208" s="42" t="str">
        <f>IF(LEN(H3208)&gt;0,G3208*0.5+((F3208/Summary!$B$3)*0.5),"")</f>
        <v/>
      </c>
      <c r="J3208" s="56" t="str">
        <f t="shared" si="309"/>
        <v/>
      </c>
      <c r="K3208" s="42" t="str">
        <f t="shared" si="308"/>
        <v/>
      </c>
      <c r="L3208" s="42" t="str">
        <f t="shared" si="310"/>
        <v/>
      </c>
      <c r="M3208" s="56" t="str">
        <f t="shared" si="311"/>
        <v/>
      </c>
      <c r="N3208" s="42" t="str">
        <f>IF(LEN(I3208)=0,"",VLOOKUP(M3208,'Decile Calc'!$G$2:$H$11,2))</f>
        <v/>
      </c>
      <c r="O3208" s="57" t="str">
        <f t="shared" si="312"/>
        <v/>
      </c>
      <c r="P3208" s="42" t="str">
        <f t="shared" si="313"/>
        <v/>
      </c>
    </row>
    <row r="3209" spans="4:16" x14ac:dyDescent="0.3">
      <c r="D3209" s="2"/>
      <c r="I3209" s="42" t="str">
        <f>IF(LEN(H3209)&gt;0,G3209*0.5+((F3209/Summary!$B$3)*0.5),"")</f>
        <v/>
      </c>
      <c r="J3209" s="56" t="str">
        <f t="shared" si="309"/>
        <v/>
      </c>
      <c r="K3209" s="42" t="str">
        <f t="shared" si="308"/>
        <v/>
      </c>
      <c r="L3209" s="42" t="str">
        <f t="shared" si="310"/>
        <v/>
      </c>
      <c r="M3209" s="56" t="str">
        <f t="shared" si="311"/>
        <v/>
      </c>
      <c r="N3209" s="42" t="str">
        <f>IF(LEN(I3209)=0,"",VLOOKUP(M3209,'Decile Calc'!$G$2:$H$11,2))</f>
        <v/>
      </c>
      <c r="O3209" s="57" t="str">
        <f t="shared" si="312"/>
        <v/>
      </c>
      <c r="P3209" s="42" t="str">
        <f t="shared" si="313"/>
        <v/>
      </c>
    </row>
    <row r="3210" spans="4:16" x14ac:dyDescent="0.3">
      <c r="D3210" s="2"/>
      <c r="I3210" s="42" t="str">
        <f>IF(LEN(H3210)&gt;0,G3210*0.5+((F3210/Summary!$B$3)*0.5),"")</f>
        <v/>
      </c>
      <c r="J3210" s="56" t="str">
        <f t="shared" si="309"/>
        <v/>
      </c>
      <c r="K3210" s="42" t="str">
        <f t="shared" si="308"/>
        <v/>
      </c>
      <c r="L3210" s="42" t="str">
        <f t="shared" si="310"/>
        <v/>
      </c>
      <c r="M3210" s="56" t="str">
        <f t="shared" si="311"/>
        <v/>
      </c>
      <c r="N3210" s="42" t="str">
        <f>IF(LEN(I3210)=0,"",VLOOKUP(M3210,'Decile Calc'!$G$2:$H$11,2))</f>
        <v/>
      </c>
      <c r="O3210" s="57" t="str">
        <f t="shared" si="312"/>
        <v/>
      </c>
      <c r="P3210" s="42" t="str">
        <f t="shared" si="313"/>
        <v/>
      </c>
    </row>
    <row r="3211" spans="4:16" x14ac:dyDescent="0.3">
      <c r="D3211" s="2"/>
      <c r="H3211" s="63"/>
      <c r="I3211" s="42" t="str">
        <f>IF(LEN(H3211)&gt;0,G3211*0.5+((F3211/Summary!$B$3)*0.5),"")</f>
        <v/>
      </c>
      <c r="J3211" s="56" t="str">
        <f t="shared" si="309"/>
        <v/>
      </c>
      <c r="K3211" s="42" t="str">
        <f t="shared" si="308"/>
        <v/>
      </c>
      <c r="L3211" s="42" t="str">
        <f t="shared" si="310"/>
        <v/>
      </c>
      <c r="M3211" s="56" t="str">
        <f t="shared" si="311"/>
        <v/>
      </c>
      <c r="N3211" s="42" t="str">
        <f>IF(LEN(I3211)=0,"",VLOOKUP(M3211,'Decile Calc'!$G$2:$H$11,2))</f>
        <v/>
      </c>
      <c r="O3211" s="57" t="str">
        <f t="shared" si="312"/>
        <v/>
      </c>
      <c r="P3211" s="42" t="str">
        <f t="shared" si="313"/>
        <v/>
      </c>
    </row>
    <row r="3212" spans="4:16" x14ac:dyDescent="0.3">
      <c r="D3212" s="30"/>
      <c r="I3212" s="42" t="str">
        <f>IF(LEN(H3212)&gt;0,G3212*0.5+((F3212/Summary!$B$3)*0.5),"")</f>
        <v/>
      </c>
      <c r="J3212" s="56" t="str">
        <f t="shared" si="309"/>
        <v/>
      </c>
      <c r="K3212" s="42" t="str">
        <f t="shared" si="308"/>
        <v/>
      </c>
      <c r="L3212" s="42" t="str">
        <f t="shared" si="310"/>
        <v/>
      </c>
      <c r="M3212" s="56" t="str">
        <f t="shared" si="311"/>
        <v/>
      </c>
      <c r="N3212" s="42" t="str">
        <f>IF(LEN(I3212)=0,"",VLOOKUP(M3212,'Decile Calc'!$G$2:$H$11,2))</f>
        <v/>
      </c>
      <c r="O3212" s="57" t="str">
        <f t="shared" si="312"/>
        <v/>
      </c>
      <c r="P3212" s="42" t="str">
        <f t="shared" si="313"/>
        <v/>
      </c>
    </row>
    <row r="3213" spans="4:16" x14ac:dyDescent="0.3">
      <c r="D3213" s="30"/>
      <c r="I3213" s="42" t="str">
        <f>IF(LEN(H3213)&gt;0,G3213*0.5+((F3213/Summary!$B$3)*0.5),"")</f>
        <v/>
      </c>
      <c r="J3213" s="56" t="str">
        <f t="shared" si="309"/>
        <v/>
      </c>
      <c r="K3213" s="42" t="str">
        <f t="shared" si="308"/>
        <v/>
      </c>
      <c r="L3213" s="42" t="str">
        <f t="shared" si="310"/>
        <v/>
      </c>
      <c r="M3213" s="56" t="str">
        <f t="shared" si="311"/>
        <v/>
      </c>
      <c r="N3213" s="42" t="str">
        <f>IF(LEN(I3213)=0,"",VLOOKUP(M3213,'Decile Calc'!$G$2:$H$11,2))</f>
        <v/>
      </c>
      <c r="O3213" s="57" t="str">
        <f t="shared" si="312"/>
        <v/>
      </c>
      <c r="P3213" s="42" t="str">
        <f t="shared" si="313"/>
        <v/>
      </c>
    </row>
    <row r="3214" spans="4:16" x14ac:dyDescent="0.3">
      <c r="D3214" s="2"/>
      <c r="I3214" s="42" t="str">
        <f>IF(LEN(H3214)&gt;0,G3214*0.5+((F3214/Summary!$B$3)*0.5),"")</f>
        <v/>
      </c>
      <c r="J3214" s="56" t="str">
        <f t="shared" si="309"/>
        <v/>
      </c>
      <c r="K3214" s="42" t="str">
        <f t="shared" si="308"/>
        <v/>
      </c>
      <c r="L3214" s="42" t="str">
        <f t="shared" si="310"/>
        <v/>
      </c>
      <c r="M3214" s="56" t="str">
        <f t="shared" si="311"/>
        <v/>
      </c>
      <c r="N3214" s="42" t="str">
        <f>IF(LEN(I3214)=0,"",VLOOKUP(M3214,'Decile Calc'!$G$2:$H$11,2))</f>
        <v/>
      </c>
      <c r="O3214" s="57" t="str">
        <f t="shared" si="312"/>
        <v/>
      </c>
      <c r="P3214" s="42" t="str">
        <f t="shared" si="313"/>
        <v/>
      </c>
    </row>
    <row r="3215" spans="4:16" x14ac:dyDescent="0.3">
      <c r="D3215" s="2"/>
      <c r="I3215" s="42" t="str">
        <f>IF(LEN(H3215)&gt;0,G3215*0.5+((F3215/Summary!$B$3)*0.5),"")</f>
        <v/>
      </c>
      <c r="J3215" s="56" t="str">
        <f t="shared" si="309"/>
        <v/>
      </c>
      <c r="K3215" s="42" t="str">
        <f t="shared" si="308"/>
        <v/>
      </c>
      <c r="L3215" s="42" t="str">
        <f t="shared" si="310"/>
        <v/>
      </c>
      <c r="M3215" s="56" t="str">
        <f t="shared" si="311"/>
        <v/>
      </c>
      <c r="N3215" s="42" t="str">
        <f>IF(LEN(I3215)=0,"",VLOOKUP(M3215,'Decile Calc'!$G$2:$H$11,2))</f>
        <v/>
      </c>
      <c r="O3215" s="57" t="str">
        <f t="shared" si="312"/>
        <v/>
      </c>
      <c r="P3215" s="42" t="str">
        <f t="shared" si="313"/>
        <v/>
      </c>
    </row>
    <row r="3216" spans="4:16" x14ac:dyDescent="0.3">
      <c r="D3216" s="2"/>
      <c r="I3216" s="42" t="str">
        <f>IF(LEN(H3216)&gt;0,G3216*0.5+((F3216/Summary!$B$3)*0.5),"")</f>
        <v/>
      </c>
      <c r="J3216" s="56" t="str">
        <f t="shared" si="309"/>
        <v/>
      </c>
      <c r="K3216" s="42" t="str">
        <f t="shared" si="308"/>
        <v/>
      </c>
      <c r="L3216" s="42" t="str">
        <f t="shared" si="310"/>
        <v/>
      </c>
      <c r="M3216" s="56" t="str">
        <f t="shared" si="311"/>
        <v/>
      </c>
      <c r="N3216" s="42" t="str">
        <f>IF(LEN(I3216)=0,"",VLOOKUP(M3216,'Decile Calc'!$G$2:$H$11,2))</f>
        <v/>
      </c>
      <c r="O3216" s="57" t="str">
        <f t="shared" si="312"/>
        <v/>
      </c>
      <c r="P3216" s="42" t="str">
        <f t="shared" si="313"/>
        <v/>
      </c>
    </row>
    <row r="3217" spans="4:16" x14ac:dyDescent="0.3">
      <c r="D3217" s="2"/>
      <c r="I3217" s="42" t="str">
        <f>IF(LEN(H3217)&gt;0,G3217*0.5+((F3217/Summary!$B$3)*0.5),"")</f>
        <v/>
      </c>
      <c r="J3217" s="56" t="str">
        <f t="shared" si="309"/>
        <v/>
      </c>
      <c r="K3217" s="42" t="str">
        <f t="shared" si="308"/>
        <v/>
      </c>
      <c r="L3217" s="42" t="str">
        <f t="shared" si="310"/>
        <v/>
      </c>
      <c r="M3217" s="56" t="str">
        <f t="shared" si="311"/>
        <v/>
      </c>
      <c r="N3217" s="42" t="str">
        <f>IF(LEN(I3217)=0,"",VLOOKUP(M3217,'Decile Calc'!$G$2:$H$11,2))</f>
        <v/>
      </c>
      <c r="O3217" s="57" t="str">
        <f t="shared" si="312"/>
        <v/>
      </c>
      <c r="P3217" s="42" t="str">
        <f t="shared" si="313"/>
        <v/>
      </c>
    </row>
    <row r="3218" spans="4:16" x14ac:dyDescent="0.3">
      <c r="D3218" s="30"/>
      <c r="I3218" s="42" t="str">
        <f>IF(LEN(H3218)&gt;0,G3218*0.5+((F3218/Summary!$B$3)*0.5),"")</f>
        <v/>
      </c>
      <c r="J3218" s="56" t="str">
        <f t="shared" si="309"/>
        <v/>
      </c>
      <c r="K3218" s="42" t="str">
        <f t="shared" si="308"/>
        <v/>
      </c>
      <c r="L3218" s="42" t="str">
        <f t="shared" si="310"/>
        <v/>
      </c>
      <c r="M3218" s="56" t="str">
        <f t="shared" si="311"/>
        <v/>
      </c>
      <c r="N3218" s="42" t="str">
        <f>IF(LEN(I3218)=0,"",VLOOKUP(M3218,'Decile Calc'!$G$2:$H$11,2))</f>
        <v/>
      </c>
      <c r="O3218" s="57" t="str">
        <f t="shared" si="312"/>
        <v/>
      </c>
      <c r="P3218" s="42" t="str">
        <f t="shared" si="313"/>
        <v/>
      </c>
    </row>
    <row r="3219" spans="4:16" x14ac:dyDescent="0.3">
      <c r="D3219" s="2"/>
      <c r="I3219" s="42" t="str">
        <f>IF(LEN(H3219)&gt;0,G3219*0.5+((F3219/Summary!$B$3)*0.5),"")</f>
        <v/>
      </c>
      <c r="J3219" s="56" t="str">
        <f t="shared" si="309"/>
        <v/>
      </c>
      <c r="K3219" s="42" t="str">
        <f t="shared" si="308"/>
        <v/>
      </c>
      <c r="L3219" s="42" t="str">
        <f t="shared" si="310"/>
        <v/>
      </c>
      <c r="M3219" s="56" t="str">
        <f t="shared" si="311"/>
        <v/>
      </c>
      <c r="N3219" s="42" t="str">
        <f>IF(LEN(I3219)=0,"",VLOOKUP(M3219,'Decile Calc'!$G$2:$H$11,2))</f>
        <v/>
      </c>
      <c r="O3219" s="57" t="str">
        <f t="shared" si="312"/>
        <v/>
      </c>
      <c r="P3219" s="42" t="str">
        <f t="shared" si="313"/>
        <v/>
      </c>
    </row>
    <row r="3220" spans="4:16" x14ac:dyDescent="0.3">
      <c r="D3220" s="2"/>
      <c r="I3220" s="42" t="str">
        <f>IF(LEN(H3220)&gt;0,G3220*0.5+((F3220/Summary!$B$3)*0.5),"")</f>
        <v/>
      </c>
      <c r="J3220" s="56" t="str">
        <f t="shared" si="309"/>
        <v/>
      </c>
      <c r="K3220" s="42" t="str">
        <f t="shared" si="308"/>
        <v/>
      </c>
      <c r="L3220" s="42" t="str">
        <f t="shared" si="310"/>
        <v/>
      </c>
      <c r="M3220" s="56" t="str">
        <f t="shared" si="311"/>
        <v/>
      </c>
      <c r="N3220" s="42" t="str">
        <f>IF(LEN(I3220)=0,"",VLOOKUP(M3220,'Decile Calc'!$G$2:$H$11,2))</f>
        <v/>
      </c>
      <c r="O3220" s="57" t="str">
        <f t="shared" si="312"/>
        <v/>
      </c>
      <c r="P3220" s="42" t="str">
        <f t="shared" si="313"/>
        <v/>
      </c>
    </row>
    <row r="3221" spans="4:16" x14ac:dyDescent="0.3">
      <c r="D3221" s="2"/>
      <c r="I3221" s="42" t="str">
        <f>IF(LEN(H3221)&gt;0,G3221*0.5+((F3221/Summary!$B$3)*0.5),"")</f>
        <v/>
      </c>
      <c r="J3221" s="56" t="str">
        <f t="shared" si="309"/>
        <v/>
      </c>
      <c r="K3221" s="42" t="str">
        <f t="shared" si="308"/>
        <v/>
      </c>
      <c r="L3221" s="42" t="str">
        <f t="shared" si="310"/>
        <v/>
      </c>
      <c r="M3221" s="56" t="str">
        <f t="shared" si="311"/>
        <v/>
      </c>
      <c r="N3221" s="42" t="str">
        <f>IF(LEN(I3221)=0,"",VLOOKUP(M3221,'Decile Calc'!$G$2:$H$11,2))</f>
        <v/>
      </c>
      <c r="O3221" s="57" t="str">
        <f t="shared" si="312"/>
        <v/>
      </c>
      <c r="P3221" s="42" t="str">
        <f t="shared" si="313"/>
        <v/>
      </c>
    </row>
    <row r="3222" spans="4:16" x14ac:dyDescent="0.3">
      <c r="D3222" s="2"/>
      <c r="I3222" s="42" t="str">
        <f>IF(LEN(H3222)&gt;0,G3222*0.5+((F3222/Summary!$B$3)*0.5),"")</f>
        <v/>
      </c>
      <c r="J3222" s="56" t="str">
        <f t="shared" si="309"/>
        <v/>
      </c>
      <c r="K3222" s="42" t="str">
        <f t="shared" si="308"/>
        <v/>
      </c>
      <c r="L3222" s="42" t="str">
        <f t="shared" si="310"/>
        <v/>
      </c>
      <c r="M3222" s="56" t="str">
        <f t="shared" si="311"/>
        <v/>
      </c>
      <c r="N3222" s="42" t="str">
        <f>IF(LEN(I3222)=0,"",VLOOKUP(M3222,'Decile Calc'!$G$2:$H$11,2))</f>
        <v/>
      </c>
      <c r="O3222" s="57" t="str">
        <f t="shared" si="312"/>
        <v/>
      </c>
      <c r="P3222" s="42" t="str">
        <f t="shared" si="313"/>
        <v/>
      </c>
    </row>
    <row r="3223" spans="4:16" x14ac:dyDescent="0.3">
      <c r="D3223" s="2"/>
      <c r="I3223" s="42" t="str">
        <f>IF(LEN(H3223)&gt;0,G3223*0.5+((F3223/Summary!$B$3)*0.5),"")</f>
        <v/>
      </c>
      <c r="J3223" s="56" t="str">
        <f t="shared" si="309"/>
        <v/>
      </c>
      <c r="K3223" s="42" t="str">
        <f t="shared" si="308"/>
        <v/>
      </c>
      <c r="L3223" s="42" t="str">
        <f t="shared" si="310"/>
        <v/>
      </c>
      <c r="M3223" s="56" t="str">
        <f t="shared" si="311"/>
        <v/>
      </c>
      <c r="N3223" s="42" t="str">
        <f>IF(LEN(I3223)=0,"",VLOOKUP(M3223,'Decile Calc'!$G$2:$H$11,2))</f>
        <v/>
      </c>
      <c r="O3223" s="57" t="str">
        <f t="shared" si="312"/>
        <v/>
      </c>
      <c r="P3223" s="42" t="str">
        <f t="shared" si="313"/>
        <v/>
      </c>
    </row>
    <row r="3224" spans="4:16" x14ac:dyDescent="0.3">
      <c r="D3224" s="2"/>
      <c r="I3224" s="42" t="str">
        <f>IF(LEN(H3224)&gt;0,G3224*0.5+((F3224/Summary!$B$3)*0.5),"")</f>
        <v/>
      </c>
      <c r="J3224" s="56" t="str">
        <f t="shared" si="309"/>
        <v/>
      </c>
      <c r="K3224" s="42" t="str">
        <f t="shared" si="308"/>
        <v/>
      </c>
      <c r="L3224" s="42" t="str">
        <f t="shared" si="310"/>
        <v/>
      </c>
      <c r="M3224" s="56" t="str">
        <f t="shared" si="311"/>
        <v/>
      </c>
      <c r="N3224" s="42" t="str">
        <f>IF(LEN(I3224)=0,"",VLOOKUP(M3224,'Decile Calc'!$G$2:$H$11,2))</f>
        <v/>
      </c>
      <c r="O3224" s="57" t="str">
        <f t="shared" si="312"/>
        <v/>
      </c>
      <c r="P3224" s="42" t="str">
        <f t="shared" si="313"/>
        <v/>
      </c>
    </row>
    <row r="3225" spans="4:16" x14ac:dyDescent="0.3">
      <c r="D3225" s="2"/>
      <c r="I3225" s="42" t="str">
        <f>IF(LEN(H3225)&gt;0,G3225*0.5+((F3225/Summary!$B$3)*0.5),"")</f>
        <v/>
      </c>
      <c r="J3225" s="56" t="str">
        <f t="shared" si="309"/>
        <v/>
      </c>
      <c r="K3225" s="42" t="str">
        <f t="shared" si="308"/>
        <v/>
      </c>
      <c r="L3225" s="42" t="str">
        <f t="shared" si="310"/>
        <v/>
      </c>
      <c r="M3225" s="56" t="str">
        <f t="shared" si="311"/>
        <v/>
      </c>
      <c r="N3225" s="42" t="str">
        <f>IF(LEN(I3225)=0,"",VLOOKUP(M3225,'Decile Calc'!$G$2:$H$11,2))</f>
        <v/>
      </c>
      <c r="O3225" s="57" t="str">
        <f t="shared" si="312"/>
        <v/>
      </c>
      <c r="P3225" s="42" t="str">
        <f t="shared" si="313"/>
        <v/>
      </c>
    </row>
    <row r="3226" spans="4:16" x14ac:dyDescent="0.3">
      <c r="D3226" s="2"/>
      <c r="I3226" s="42" t="str">
        <f>IF(LEN(H3226)&gt;0,G3226*0.5+((F3226/Summary!$B$3)*0.5),"")</f>
        <v/>
      </c>
      <c r="J3226" s="56" t="str">
        <f t="shared" si="309"/>
        <v/>
      </c>
      <c r="K3226" s="42" t="str">
        <f t="shared" si="308"/>
        <v/>
      </c>
      <c r="L3226" s="42" t="str">
        <f t="shared" si="310"/>
        <v/>
      </c>
      <c r="M3226" s="56" t="str">
        <f t="shared" si="311"/>
        <v/>
      </c>
      <c r="N3226" s="42" t="str">
        <f>IF(LEN(I3226)=0,"",VLOOKUP(M3226,'Decile Calc'!$G$2:$H$11,2))</f>
        <v/>
      </c>
      <c r="O3226" s="57" t="str">
        <f t="shared" si="312"/>
        <v/>
      </c>
      <c r="P3226" s="42" t="str">
        <f t="shared" si="313"/>
        <v/>
      </c>
    </row>
    <row r="3227" spans="4:16" x14ac:dyDescent="0.3">
      <c r="D3227" s="2"/>
      <c r="I3227" s="42" t="str">
        <f>IF(LEN(H3227)&gt;0,G3227*0.5+((F3227/Summary!$B$3)*0.5),"")</f>
        <v/>
      </c>
      <c r="J3227" s="56" t="str">
        <f t="shared" si="309"/>
        <v/>
      </c>
      <c r="K3227" s="42" t="str">
        <f t="shared" si="308"/>
        <v/>
      </c>
      <c r="L3227" s="42" t="str">
        <f t="shared" si="310"/>
        <v/>
      </c>
      <c r="M3227" s="56" t="str">
        <f t="shared" si="311"/>
        <v/>
      </c>
      <c r="N3227" s="42" t="str">
        <f>IF(LEN(I3227)=0,"",VLOOKUP(M3227,'Decile Calc'!$G$2:$H$11,2))</f>
        <v/>
      </c>
      <c r="O3227" s="57" t="str">
        <f t="shared" si="312"/>
        <v/>
      </c>
      <c r="P3227" s="42" t="str">
        <f t="shared" si="313"/>
        <v/>
      </c>
    </row>
    <row r="3228" spans="4:16" x14ac:dyDescent="0.3">
      <c r="D3228" s="2"/>
      <c r="I3228" s="42" t="str">
        <f>IF(LEN(H3228)&gt;0,G3228*0.5+((F3228/Summary!$B$3)*0.5),"")</f>
        <v/>
      </c>
      <c r="J3228" s="56" t="str">
        <f t="shared" si="309"/>
        <v/>
      </c>
      <c r="K3228" s="42" t="str">
        <f t="shared" si="308"/>
        <v/>
      </c>
      <c r="L3228" s="42" t="str">
        <f t="shared" si="310"/>
        <v/>
      </c>
      <c r="M3228" s="56" t="str">
        <f t="shared" si="311"/>
        <v/>
      </c>
      <c r="N3228" s="42" t="str">
        <f>IF(LEN(I3228)=0,"",VLOOKUP(M3228,'Decile Calc'!$G$2:$H$11,2))</f>
        <v/>
      </c>
      <c r="O3228" s="57" t="str">
        <f t="shared" si="312"/>
        <v/>
      </c>
      <c r="P3228" s="42" t="str">
        <f t="shared" si="313"/>
        <v/>
      </c>
    </row>
    <row r="3229" spans="4:16" x14ac:dyDescent="0.3">
      <c r="D3229" s="2"/>
      <c r="I3229" s="42" t="str">
        <f>IF(LEN(H3229)&gt;0,G3229*0.5+((F3229/Summary!$B$3)*0.5),"")</f>
        <v/>
      </c>
      <c r="J3229" s="56" t="str">
        <f t="shared" si="309"/>
        <v/>
      </c>
      <c r="K3229" s="42" t="str">
        <f t="shared" si="308"/>
        <v/>
      </c>
      <c r="L3229" s="42" t="str">
        <f t="shared" si="310"/>
        <v/>
      </c>
      <c r="M3229" s="56" t="str">
        <f t="shared" si="311"/>
        <v/>
      </c>
      <c r="N3229" s="42" t="str">
        <f>IF(LEN(I3229)=0,"",VLOOKUP(M3229,'Decile Calc'!$G$2:$H$11,2))</f>
        <v/>
      </c>
      <c r="O3229" s="57" t="str">
        <f t="shared" si="312"/>
        <v/>
      </c>
      <c r="P3229" s="42" t="str">
        <f t="shared" si="313"/>
        <v/>
      </c>
    </row>
    <row r="3230" spans="4:16" x14ac:dyDescent="0.3">
      <c r="D3230" s="30"/>
      <c r="I3230" s="42" t="str">
        <f>IF(LEN(H3230)&gt;0,G3230*0.5+((F3230/Summary!$B$3)*0.5),"")</f>
        <v/>
      </c>
      <c r="J3230" s="56" t="str">
        <f t="shared" si="309"/>
        <v/>
      </c>
      <c r="K3230" s="42" t="str">
        <f t="shared" si="308"/>
        <v/>
      </c>
      <c r="L3230" s="42" t="str">
        <f t="shared" si="310"/>
        <v/>
      </c>
      <c r="M3230" s="56" t="str">
        <f t="shared" si="311"/>
        <v/>
      </c>
      <c r="N3230" s="42" t="str">
        <f>IF(LEN(I3230)=0,"",VLOOKUP(M3230,'Decile Calc'!$G$2:$H$11,2))</f>
        <v/>
      </c>
      <c r="O3230" s="57" t="str">
        <f t="shared" si="312"/>
        <v/>
      </c>
      <c r="P3230" s="42" t="str">
        <f t="shared" si="313"/>
        <v/>
      </c>
    </row>
    <row r="3231" spans="4:16" x14ac:dyDescent="0.3">
      <c r="D3231" s="2"/>
      <c r="I3231" s="42" t="str">
        <f>IF(LEN(H3231)&gt;0,G3231*0.5+((F3231/Summary!$B$3)*0.5),"")</f>
        <v/>
      </c>
      <c r="J3231" s="56" t="str">
        <f t="shared" si="309"/>
        <v/>
      </c>
      <c r="K3231" s="42" t="str">
        <f t="shared" si="308"/>
        <v/>
      </c>
      <c r="L3231" s="42" t="str">
        <f t="shared" si="310"/>
        <v/>
      </c>
      <c r="M3231" s="56" t="str">
        <f t="shared" si="311"/>
        <v/>
      </c>
      <c r="N3231" s="42" t="str">
        <f>IF(LEN(I3231)=0,"",VLOOKUP(M3231,'Decile Calc'!$G$2:$H$11,2))</f>
        <v/>
      </c>
      <c r="O3231" s="57" t="str">
        <f t="shared" si="312"/>
        <v/>
      </c>
      <c r="P3231" s="42" t="str">
        <f t="shared" si="313"/>
        <v/>
      </c>
    </row>
    <row r="3232" spans="4:16" x14ac:dyDescent="0.3">
      <c r="D3232" s="2"/>
      <c r="I3232" s="42" t="str">
        <f>IF(LEN(H3232)&gt;0,G3232*0.5+((F3232/Summary!$B$3)*0.5),"")</f>
        <v/>
      </c>
      <c r="J3232" s="56" t="str">
        <f t="shared" si="309"/>
        <v/>
      </c>
      <c r="K3232" s="42" t="str">
        <f t="shared" si="308"/>
        <v/>
      </c>
      <c r="L3232" s="42" t="str">
        <f t="shared" si="310"/>
        <v/>
      </c>
      <c r="M3232" s="56" t="str">
        <f t="shared" si="311"/>
        <v/>
      </c>
      <c r="N3232" s="42" t="str">
        <f>IF(LEN(I3232)=0,"",VLOOKUP(M3232,'Decile Calc'!$G$2:$H$11,2))</f>
        <v/>
      </c>
      <c r="O3232" s="57" t="str">
        <f t="shared" si="312"/>
        <v/>
      </c>
      <c r="P3232" s="42" t="str">
        <f t="shared" si="313"/>
        <v/>
      </c>
    </row>
    <row r="3233" spans="4:16" x14ac:dyDescent="0.3">
      <c r="D3233" s="2"/>
      <c r="I3233" s="42" t="str">
        <f>IF(LEN(H3233)&gt;0,G3233*0.5+((F3233/Summary!$B$3)*0.5),"")</f>
        <v/>
      </c>
      <c r="J3233" s="56" t="str">
        <f t="shared" si="309"/>
        <v/>
      </c>
      <c r="K3233" s="42" t="str">
        <f t="shared" si="308"/>
        <v/>
      </c>
      <c r="L3233" s="42" t="str">
        <f t="shared" si="310"/>
        <v/>
      </c>
      <c r="M3233" s="56" t="str">
        <f t="shared" si="311"/>
        <v/>
      </c>
      <c r="N3233" s="42" t="str">
        <f>IF(LEN(I3233)=0,"",VLOOKUP(M3233,'Decile Calc'!$G$2:$H$11,2))</f>
        <v/>
      </c>
      <c r="O3233" s="57" t="str">
        <f t="shared" si="312"/>
        <v/>
      </c>
      <c r="P3233" s="42" t="str">
        <f t="shared" si="313"/>
        <v/>
      </c>
    </row>
    <row r="3234" spans="4:16" x14ac:dyDescent="0.3">
      <c r="D3234" s="2"/>
      <c r="I3234" s="42" t="str">
        <f>IF(LEN(H3234)&gt;0,G3234*0.5+((F3234/Summary!$B$3)*0.5),"")</f>
        <v/>
      </c>
      <c r="J3234" s="56" t="str">
        <f t="shared" si="309"/>
        <v/>
      </c>
      <c r="K3234" s="42" t="str">
        <f t="shared" si="308"/>
        <v/>
      </c>
      <c r="L3234" s="42" t="str">
        <f t="shared" si="310"/>
        <v/>
      </c>
      <c r="M3234" s="56" t="str">
        <f t="shared" si="311"/>
        <v/>
      </c>
      <c r="N3234" s="42" t="str">
        <f>IF(LEN(I3234)=0,"",VLOOKUP(M3234,'Decile Calc'!$G$2:$H$11,2))</f>
        <v/>
      </c>
      <c r="O3234" s="57" t="str">
        <f t="shared" si="312"/>
        <v/>
      </c>
      <c r="P3234" s="42" t="str">
        <f t="shared" si="313"/>
        <v/>
      </c>
    </row>
    <row r="3235" spans="4:16" x14ac:dyDescent="0.3">
      <c r="D3235" s="2"/>
      <c r="I3235" s="42" t="str">
        <f>IF(LEN(H3235)&gt;0,G3235*0.5+((F3235/Summary!$B$3)*0.5),"")</f>
        <v/>
      </c>
      <c r="J3235" s="56" t="str">
        <f t="shared" si="309"/>
        <v/>
      </c>
      <c r="K3235" s="42" t="str">
        <f t="shared" si="308"/>
        <v/>
      </c>
      <c r="L3235" s="42" t="str">
        <f t="shared" si="310"/>
        <v/>
      </c>
      <c r="M3235" s="56" t="str">
        <f t="shared" si="311"/>
        <v/>
      </c>
      <c r="N3235" s="42" t="str">
        <f>IF(LEN(I3235)=0,"",VLOOKUP(M3235,'Decile Calc'!$G$2:$H$11,2))</f>
        <v/>
      </c>
      <c r="O3235" s="57" t="str">
        <f t="shared" si="312"/>
        <v/>
      </c>
      <c r="P3235" s="42" t="str">
        <f t="shared" si="313"/>
        <v/>
      </c>
    </row>
    <row r="3236" spans="4:16" x14ac:dyDescent="0.3">
      <c r="D3236" s="2"/>
      <c r="I3236" s="42" t="str">
        <f>IF(LEN(H3236)&gt;0,G3236*0.5+((F3236/Summary!$B$3)*0.5),"")</f>
        <v/>
      </c>
      <c r="J3236" s="56" t="str">
        <f t="shared" si="309"/>
        <v/>
      </c>
      <c r="K3236" s="42" t="str">
        <f t="shared" si="308"/>
        <v/>
      </c>
      <c r="L3236" s="42" t="str">
        <f t="shared" si="310"/>
        <v/>
      </c>
      <c r="M3236" s="56" t="str">
        <f t="shared" si="311"/>
        <v/>
      </c>
      <c r="N3236" s="42" t="str">
        <f>IF(LEN(I3236)=0,"",VLOOKUP(M3236,'Decile Calc'!$G$2:$H$11,2))</f>
        <v/>
      </c>
      <c r="O3236" s="57" t="str">
        <f t="shared" si="312"/>
        <v/>
      </c>
      <c r="P3236" s="42" t="str">
        <f t="shared" si="313"/>
        <v/>
      </c>
    </row>
    <row r="3237" spans="4:16" x14ac:dyDescent="0.3">
      <c r="D3237" s="2"/>
      <c r="I3237" s="42" t="str">
        <f>IF(LEN(H3237)&gt;0,G3237*0.5+((F3237/Summary!$B$3)*0.5),"")</f>
        <v/>
      </c>
      <c r="J3237" s="56" t="str">
        <f t="shared" si="309"/>
        <v/>
      </c>
      <c r="K3237" s="42" t="str">
        <f t="shared" si="308"/>
        <v/>
      </c>
      <c r="L3237" s="42" t="str">
        <f t="shared" si="310"/>
        <v/>
      </c>
      <c r="M3237" s="56" t="str">
        <f t="shared" si="311"/>
        <v/>
      </c>
      <c r="N3237" s="42" t="str">
        <f>IF(LEN(I3237)=0,"",VLOOKUP(M3237,'Decile Calc'!$G$2:$H$11,2))</f>
        <v/>
      </c>
      <c r="O3237" s="57" t="str">
        <f t="shared" si="312"/>
        <v/>
      </c>
      <c r="P3237" s="42" t="str">
        <f t="shared" si="313"/>
        <v/>
      </c>
    </row>
    <row r="3238" spans="4:16" x14ac:dyDescent="0.3">
      <c r="D3238" s="30"/>
      <c r="I3238" s="42" t="str">
        <f>IF(LEN(H3238)&gt;0,G3238*0.5+((F3238/Summary!$B$3)*0.5),"")</f>
        <v/>
      </c>
      <c r="J3238" s="56" t="str">
        <f t="shared" si="309"/>
        <v/>
      </c>
      <c r="K3238" s="42" t="str">
        <f t="shared" si="308"/>
        <v/>
      </c>
      <c r="L3238" s="42" t="str">
        <f t="shared" si="310"/>
        <v/>
      </c>
      <c r="M3238" s="56" t="str">
        <f t="shared" si="311"/>
        <v/>
      </c>
      <c r="N3238" s="42" t="str">
        <f>IF(LEN(I3238)=0,"",VLOOKUP(M3238,'Decile Calc'!$G$2:$H$11,2))</f>
        <v/>
      </c>
      <c r="O3238" s="57" t="str">
        <f t="shared" si="312"/>
        <v/>
      </c>
      <c r="P3238" s="42" t="str">
        <f t="shared" si="313"/>
        <v/>
      </c>
    </row>
    <row r="3239" spans="4:16" x14ac:dyDescent="0.3">
      <c r="D3239" s="2"/>
      <c r="I3239" s="42" t="str">
        <f>IF(LEN(H3239)&gt;0,G3239*0.5+((F3239/Summary!$B$3)*0.5),"")</f>
        <v/>
      </c>
      <c r="J3239" s="56" t="str">
        <f t="shared" si="309"/>
        <v/>
      </c>
      <c r="K3239" s="42" t="str">
        <f t="shared" si="308"/>
        <v/>
      </c>
      <c r="L3239" s="42" t="str">
        <f t="shared" si="310"/>
        <v/>
      </c>
      <c r="M3239" s="56" t="str">
        <f t="shared" si="311"/>
        <v/>
      </c>
      <c r="N3239" s="42" t="str">
        <f>IF(LEN(I3239)=0,"",VLOOKUP(M3239,'Decile Calc'!$G$2:$H$11,2))</f>
        <v/>
      </c>
      <c r="O3239" s="57" t="str">
        <f t="shared" si="312"/>
        <v/>
      </c>
      <c r="P3239" s="42" t="str">
        <f t="shared" si="313"/>
        <v/>
      </c>
    </row>
    <row r="3240" spans="4:16" x14ac:dyDescent="0.3">
      <c r="D3240" s="2"/>
      <c r="I3240" s="42" t="str">
        <f>IF(LEN(H3240)&gt;0,G3240*0.5+((F3240/Summary!$B$3)*0.5),"")</f>
        <v/>
      </c>
      <c r="J3240" s="56" t="str">
        <f t="shared" si="309"/>
        <v/>
      </c>
      <c r="K3240" s="42" t="str">
        <f t="shared" si="308"/>
        <v/>
      </c>
      <c r="L3240" s="42" t="str">
        <f t="shared" si="310"/>
        <v/>
      </c>
      <c r="M3240" s="56" t="str">
        <f t="shared" si="311"/>
        <v/>
      </c>
      <c r="N3240" s="42" t="str">
        <f>IF(LEN(I3240)=0,"",VLOOKUP(M3240,'Decile Calc'!$G$2:$H$11,2))</f>
        <v/>
      </c>
      <c r="O3240" s="57" t="str">
        <f t="shared" si="312"/>
        <v/>
      </c>
      <c r="P3240" s="42" t="str">
        <f t="shared" si="313"/>
        <v/>
      </c>
    </row>
    <row r="3241" spans="4:16" x14ac:dyDescent="0.3">
      <c r="D3241" s="2"/>
      <c r="I3241" s="42" t="str">
        <f>IF(LEN(H3241)&gt;0,G3241*0.5+((F3241/Summary!$B$3)*0.5),"")</f>
        <v/>
      </c>
      <c r="J3241" s="56" t="str">
        <f t="shared" si="309"/>
        <v/>
      </c>
      <c r="K3241" s="42" t="str">
        <f t="shared" si="308"/>
        <v/>
      </c>
      <c r="L3241" s="42" t="str">
        <f t="shared" si="310"/>
        <v/>
      </c>
      <c r="M3241" s="56" t="str">
        <f t="shared" si="311"/>
        <v/>
      </c>
      <c r="N3241" s="42" t="str">
        <f>IF(LEN(I3241)=0,"",VLOOKUP(M3241,'Decile Calc'!$G$2:$H$11,2))</f>
        <v/>
      </c>
      <c r="O3241" s="57" t="str">
        <f t="shared" si="312"/>
        <v/>
      </c>
      <c r="P3241" s="42" t="str">
        <f t="shared" si="313"/>
        <v/>
      </c>
    </row>
    <row r="3242" spans="4:16" x14ac:dyDescent="0.3">
      <c r="D3242" s="2"/>
      <c r="I3242" s="42" t="str">
        <f>IF(LEN(H3242)&gt;0,G3242*0.5+((F3242/Summary!$B$3)*0.5),"")</f>
        <v/>
      </c>
      <c r="J3242" s="56" t="str">
        <f t="shared" si="309"/>
        <v/>
      </c>
      <c r="K3242" s="42" t="str">
        <f t="shared" si="308"/>
        <v/>
      </c>
      <c r="L3242" s="42" t="str">
        <f t="shared" si="310"/>
        <v/>
      </c>
      <c r="M3242" s="56" t="str">
        <f t="shared" si="311"/>
        <v/>
      </c>
      <c r="N3242" s="42" t="str">
        <f>IF(LEN(I3242)=0,"",VLOOKUP(M3242,'Decile Calc'!$G$2:$H$11,2))</f>
        <v/>
      </c>
      <c r="O3242" s="57" t="str">
        <f t="shared" si="312"/>
        <v/>
      </c>
      <c r="P3242" s="42" t="str">
        <f t="shared" si="313"/>
        <v/>
      </c>
    </row>
    <row r="3243" spans="4:16" x14ac:dyDescent="0.3">
      <c r="D3243" s="2"/>
      <c r="I3243" s="42" t="str">
        <f>IF(LEN(H3243)&gt;0,G3243*0.5+((F3243/Summary!$B$3)*0.5),"")</f>
        <v/>
      </c>
      <c r="J3243" s="56" t="str">
        <f t="shared" si="309"/>
        <v/>
      </c>
      <c r="K3243" s="42" t="str">
        <f t="shared" si="308"/>
        <v/>
      </c>
      <c r="L3243" s="42" t="str">
        <f t="shared" si="310"/>
        <v/>
      </c>
      <c r="M3243" s="56" t="str">
        <f t="shared" si="311"/>
        <v/>
      </c>
      <c r="N3243" s="42" t="str">
        <f>IF(LEN(I3243)=0,"",VLOOKUP(M3243,'Decile Calc'!$G$2:$H$11,2))</f>
        <v/>
      </c>
      <c r="O3243" s="57" t="str">
        <f t="shared" si="312"/>
        <v/>
      </c>
      <c r="P3243" s="42" t="str">
        <f t="shared" si="313"/>
        <v/>
      </c>
    </row>
    <row r="3244" spans="4:16" x14ac:dyDescent="0.3">
      <c r="D3244" s="2"/>
      <c r="H3244" s="63"/>
      <c r="I3244" s="42" t="str">
        <f>IF(LEN(H3244)&gt;0,G3244*0.5+((F3244/Summary!$B$3)*0.5),"")</f>
        <v/>
      </c>
      <c r="J3244" s="56" t="str">
        <f t="shared" si="309"/>
        <v/>
      </c>
      <c r="K3244" s="42" t="str">
        <f t="shared" si="308"/>
        <v/>
      </c>
      <c r="L3244" s="42" t="str">
        <f t="shared" si="310"/>
        <v/>
      </c>
      <c r="M3244" s="56" t="str">
        <f t="shared" si="311"/>
        <v/>
      </c>
      <c r="N3244" s="42" t="str">
        <f>IF(LEN(I3244)=0,"",VLOOKUP(M3244,'Decile Calc'!$G$2:$H$11,2))</f>
        <v/>
      </c>
      <c r="O3244" s="57" t="str">
        <f t="shared" si="312"/>
        <v/>
      </c>
      <c r="P3244" s="42" t="str">
        <f t="shared" si="313"/>
        <v/>
      </c>
    </row>
    <row r="3245" spans="4:16" x14ac:dyDescent="0.3">
      <c r="D3245" s="2"/>
      <c r="I3245" s="42" t="str">
        <f>IF(LEN(H3245)&gt;0,G3245*0.5+((F3245/Summary!$B$3)*0.5),"")</f>
        <v/>
      </c>
      <c r="J3245" s="56" t="str">
        <f t="shared" si="309"/>
        <v/>
      </c>
      <c r="K3245" s="42" t="str">
        <f t="shared" si="308"/>
        <v/>
      </c>
      <c r="L3245" s="42" t="str">
        <f t="shared" si="310"/>
        <v/>
      </c>
      <c r="M3245" s="56" t="str">
        <f t="shared" si="311"/>
        <v/>
      </c>
      <c r="N3245" s="42" t="str">
        <f>IF(LEN(I3245)=0,"",VLOOKUP(M3245,'Decile Calc'!$G$2:$H$11,2))</f>
        <v/>
      </c>
      <c r="O3245" s="57" t="str">
        <f t="shared" si="312"/>
        <v/>
      </c>
      <c r="P3245" s="42" t="str">
        <f t="shared" si="313"/>
        <v/>
      </c>
    </row>
    <row r="3246" spans="4:16" x14ac:dyDescent="0.3">
      <c r="D3246" s="2"/>
      <c r="I3246" s="42" t="str">
        <f>IF(LEN(H3246)&gt;0,G3246*0.5+((F3246/Summary!$B$3)*0.5),"")</f>
        <v/>
      </c>
      <c r="J3246" s="56" t="str">
        <f t="shared" si="309"/>
        <v/>
      </c>
      <c r="K3246" s="42" t="str">
        <f t="shared" si="308"/>
        <v/>
      </c>
      <c r="L3246" s="42" t="str">
        <f t="shared" si="310"/>
        <v/>
      </c>
      <c r="M3246" s="56" t="str">
        <f t="shared" si="311"/>
        <v/>
      </c>
      <c r="N3246" s="42" t="str">
        <f>IF(LEN(I3246)=0,"",VLOOKUP(M3246,'Decile Calc'!$G$2:$H$11,2))</f>
        <v/>
      </c>
      <c r="O3246" s="57" t="str">
        <f t="shared" si="312"/>
        <v/>
      </c>
      <c r="P3246" s="42" t="str">
        <f t="shared" si="313"/>
        <v/>
      </c>
    </row>
    <row r="3247" spans="4:16" x14ac:dyDescent="0.3">
      <c r="D3247" s="30"/>
      <c r="H3247" s="63"/>
      <c r="I3247" s="42" t="str">
        <f>IF(LEN(H3247)&gt;0,G3247*0.5+((F3247/Summary!$B$3)*0.5),"")</f>
        <v/>
      </c>
      <c r="J3247" s="56" t="str">
        <f t="shared" si="309"/>
        <v/>
      </c>
      <c r="K3247" s="42" t="str">
        <f t="shared" si="308"/>
        <v/>
      </c>
      <c r="L3247" s="42" t="str">
        <f t="shared" si="310"/>
        <v/>
      </c>
      <c r="M3247" s="56" t="str">
        <f t="shared" si="311"/>
        <v/>
      </c>
      <c r="N3247" s="42" t="str">
        <f>IF(LEN(I3247)=0,"",VLOOKUP(M3247,'Decile Calc'!$G$2:$H$11,2))</f>
        <v/>
      </c>
      <c r="O3247" s="57" t="str">
        <f t="shared" si="312"/>
        <v/>
      </c>
      <c r="P3247" s="42" t="str">
        <f t="shared" si="313"/>
        <v/>
      </c>
    </row>
    <row r="3248" spans="4:16" x14ac:dyDescent="0.3">
      <c r="D3248" s="2"/>
      <c r="I3248" s="42" t="str">
        <f>IF(LEN(H3248)&gt;0,G3248*0.5+((F3248/Summary!$B$3)*0.5),"")</f>
        <v/>
      </c>
      <c r="J3248" s="56" t="str">
        <f t="shared" si="309"/>
        <v/>
      </c>
      <c r="K3248" s="42" t="str">
        <f t="shared" si="308"/>
        <v/>
      </c>
      <c r="L3248" s="42" t="str">
        <f t="shared" si="310"/>
        <v/>
      </c>
      <c r="M3248" s="56" t="str">
        <f t="shared" si="311"/>
        <v/>
      </c>
      <c r="N3248" s="42" t="str">
        <f>IF(LEN(I3248)=0,"",VLOOKUP(M3248,'Decile Calc'!$G$2:$H$11,2))</f>
        <v/>
      </c>
      <c r="O3248" s="57" t="str">
        <f t="shared" si="312"/>
        <v/>
      </c>
      <c r="P3248" s="42" t="str">
        <f t="shared" si="313"/>
        <v/>
      </c>
    </row>
    <row r="3249" spans="4:16" x14ac:dyDescent="0.3">
      <c r="D3249" s="2"/>
      <c r="I3249" s="42" t="str">
        <f>IF(LEN(H3249)&gt;0,G3249*0.5+((F3249/Summary!$B$3)*0.5),"")</f>
        <v/>
      </c>
      <c r="J3249" s="56" t="str">
        <f t="shared" si="309"/>
        <v/>
      </c>
      <c r="K3249" s="42" t="str">
        <f t="shared" si="308"/>
        <v/>
      </c>
      <c r="L3249" s="42" t="str">
        <f t="shared" si="310"/>
        <v/>
      </c>
      <c r="M3249" s="56" t="str">
        <f t="shared" si="311"/>
        <v/>
      </c>
      <c r="N3249" s="42" t="str">
        <f>IF(LEN(I3249)=0,"",VLOOKUP(M3249,'Decile Calc'!$G$2:$H$11,2))</f>
        <v/>
      </c>
      <c r="O3249" s="57" t="str">
        <f t="shared" si="312"/>
        <v/>
      </c>
      <c r="P3249" s="42" t="str">
        <f t="shared" si="313"/>
        <v/>
      </c>
    </row>
    <row r="3250" spans="4:16" x14ac:dyDescent="0.3">
      <c r="D3250" s="2"/>
      <c r="I3250" s="42" t="str">
        <f>IF(LEN(H3250)&gt;0,G3250*0.5+((F3250/Summary!$B$3)*0.5),"")</f>
        <v/>
      </c>
      <c r="J3250" s="56" t="str">
        <f t="shared" si="309"/>
        <v/>
      </c>
      <c r="K3250" s="42" t="str">
        <f t="shared" si="308"/>
        <v/>
      </c>
      <c r="L3250" s="42" t="str">
        <f t="shared" si="310"/>
        <v/>
      </c>
      <c r="M3250" s="56" t="str">
        <f t="shared" si="311"/>
        <v/>
      </c>
      <c r="N3250" s="42" t="str">
        <f>IF(LEN(I3250)=0,"",VLOOKUP(M3250,'Decile Calc'!$G$2:$H$11,2))</f>
        <v/>
      </c>
      <c r="O3250" s="57" t="str">
        <f t="shared" si="312"/>
        <v/>
      </c>
      <c r="P3250" s="42" t="str">
        <f t="shared" si="313"/>
        <v/>
      </c>
    </row>
    <row r="3251" spans="4:16" x14ac:dyDescent="0.3">
      <c r="D3251" s="30"/>
      <c r="H3251" s="69"/>
      <c r="I3251" s="42" t="str">
        <f>IF(LEN(H3251)&gt;0,G3251*0.5+((F3251/Summary!$B$3)*0.5),"")</f>
        <v/>
      </c>
      <c r="J3251" s="56" t="str">
        <f t="shared" si="309"/>
        <v/>
      </c>
      <c r="K3251" s="42" t="str">
        <f t="shared" si="308"/>
        <v/>
      </c>
      <c r="L3251" s="42" t="str">
        <f t="shared" si="310"/>
        <v/>
      </c>
      <c r="M3251" s="56" t="str">
        <f t="shared" si="311"/>
        <v/>
      </c>
      <c r="N3251" s="42" t="str">
        <f>IF(LEN(I3251)=0,"",VLOOKUP(M3251,'Decile Calc'!$G$2:$H$11,2))</f>
        <v/>
      </c>
      <c r="O3251" s="57" t="str">
        <f t="shared" si="312"/>
        <v/>
      </c>
      <c r="P3251" s="42" t="str">
        <f t="shared" si="313"/>
        <v/>
      </c>
    </row>
    <row r="3252" spans="4:16" x14ac:dyDescent="0.3">
      <c r="D3252" s="2"/>
      <c r="I3252" s="42" t="str">
        <f>IF(LEN(H3252)&gt;0,G3252*0.5+((F3252/Summary!$B$3)*0.5),"")</f>
        <v/>
      </c>
      <c r="J3252" s="56" t="str">
        <f t="shared" si="309"/>
        <v/>
      </c>
      <c r="K3252" s="42" t="str">
        <f t="shared" si="308"/>
        <v/>
      </c>
      <c r="L3252" s="42" t="str">
        <f t="shared" si="310"/>
        <v/>
      </c>
      <c r="M3252" s="56" t="str">
        <f t="shared" si="311"/>
        <v/>
      </c>
      <c r="N3252" s="42" t="str">
        <f>IF(LEN(I3252)=0,"",VLOOKUP(M3252,'Decile Calc'!$G$2:$H$11,2))</f>
        <v/>
      </c>
      <c r="O3252" s="57" t="str">
        <f t="shared" si="312"/>
        <v/>
      </c>
      <c r="P3252" s="42" t="str">
        <f t="shared" si="313"/>
        <v/>
      </c>
    </row>
    <row r="3253" spans="4:16" x14ac:dyDescent="0.3">
      <c r="D3253" s="2"/>
      <c r="I3253" s="42" t="str">
        <f>IF(LEN(H3253)&gt;0,G3253*0.5+((F3253/Summary!$B$3)*0.5),"")</f>
        <v/>
      </c>
      <c r="J3253" s="56" t="str">
        <f t="shared" si="309"/>
        <v/>
      </c>
      <c r="K3253" s="42" t="str">
        <f t="shared" si="308"/>
        <v/>
      </c>
      <c r="L3253" s="42" t="str">
        <f t="shared" si="310"/>
        <v/>
      </c>
      <c r="M3253" s="56" t="str">
        <f t="shared" si="311"/>
        <v/>
      </c>
      <c r="N3253" s="42" t="str">
        <f>IF(LEN(I3253)=0,"",VLOOKUP(M3253,'Decile Calc'!$G$2:$H$11,2))</f>
        <v/>
      </c>
      <c r="O3253" s="57" t="str">
        <f t="shared" si="312"/>
        <v/>
      </c>
      <c r="P3253" s="42" t="str">
        <f t="shared" si="313"/>
        <v/>
      </c>
    </row>
    <row r="3254" spans="4:16" x14ac:dyDescent="0.3">
      <c r="D3254" s="2"/>
      <c r="I3254" s="42" t="str">
        <f>IF(LEN(H3254)&gt;0,G3254*0.5+((F3254/Summary!$B$3)*0.5),"")</f>
        <v/>
      </c>
      <c r="J3254" s="56" t="str">
        <f t="shared" si="309"/>
        <v/>
      </c>
      <c r="K3254" s="42" t="str">
        <f t="shared" si="308"/>
        <v/>
      </c>
      <c r="L3254" s="42" t="str">
        <f t="shared" si="310"/>
        <v/>
      </c>
      <c r="M3254" s="56" t="str">
        <f t="shared" si="311"/>
        <v/>
      </c>
      <c r="N3254" s="42" t="str">
        <f>IF(LEN(I3254)=0,"",VLOOKUP(M3254,'Decile Calc'!$G$2:$H$11,2))</f>
        <v/>
      </c>
      <c r="O3254" s="57" t="str">
        <f t="shared" si="312"/>
        <v/>
      </c>
      <c r="P3254" s="42" t="str">
        <f t="shared" si="313"/>
        <v/>
      </c>
    </row>
    <row r="3255" spans="4:16" x14ac:dyDescent="0.3">
      <c r="D3255" s="2"/>
      <c r="I3255" s="42" t="str">
        <f>IF(LEN(H3255)&gt;0,G3255*0.5+((F3255/Summary!$B$3)*0.5),"")</f>
        <v/>
      </c>
      <c r="J3255" s="56" t="str">
        <f t="shared" si="309"/>
        <v/>
      </c>
      <c r="K3255" s="42" t="str">
        <f t="shared" si="308"/>
        <v/>
      </c>
      <c r="L3255" s="42" t="str">
        <f t="shared" si="310"/>
        <v/>
      </c>
      <c r="M3255" s="56" t="str">
        <f t="shared" si="311"/>
        <v/>
      </c>
      <c r="N3255" s="42" t="str">
        <f>IF(LEN(I3255)=0,"",VLOOKUP(M3255,'Decile Calc'!$G$2:$H$11,2))</f>
        <v/>
      </c>
      <c r="O3255" s="57" t="str">
        <f t="shared" si="312"/>
        <v/>
      </c>
      <c r="P3255" s="42" t="str">
        <f t="shared" si="313"/>
        <v/>
      </c>
    </row>
    <row r="3256" spans="4:16" x14ac:dyDescent="0.3">
      <c r="D3256" s="2"/>
      <c r="H3256" s="63"/>
      <c r="I3256" s="42" t="str">
        <f>IF(LEN(H3256)&gt;0,G3256*0.5+((F3256/Summary!$B$3)*0.5),"")</f>
        <v/>
      </c>
      <c r="J3256" s="56" t="str">
        <f t="shared" si="309"/>
        <v/>
      </c>
      <c r="K3256" s="42" t="str">
        <f t="shared" si="308"/>
        <v/>
      </c>
      <c r="L3256" s="42" t="str">
        <f t="shared" si="310"/>
        <v/>
      </c>
      <c r="M3256" s="56" t="str">
        <f t="shared" si="311"/>
        <v/>
      </c>
      <c r="N3256" s="42" t="str">
        <f>IF(LEN(I3256)=0,"",VLOOKUP(M3256,'Decile Calc'!$G$2:$H$11,2))</f>
        <v/>
      </c>
      <c r="O3256" s="57" t="str">
        <f t="shared" si="312"/>
        <v/>
      </c>
      <c r="P3256" s="42" t="str">
        <f t="shared" si="313"/>
        <v/>
      </c>
    </row>
    <row r="3257" spans="4:16" x14ac:dyDescent="0.3">
      <c r="D3257" s="2"/>
      <c r="I3257" s="42" t="str">
        <f>IF(LEN(H3257)&gt;0,G3257*0.5+((F3257/Summary!$B$3)*0.5),"")</f>
        <v/>
      </c>
      <c r="J3257" s="56" t="str">
        <f t="shared" si="309"/>
        <v/>
      </c>
      <c r="K3257" s="42" t="str">
        <f t="shared" si="308"/>
        <v/>
      </c>
      <c r="L3257" s="42" t="str">
        <f t="shared" si="310"/>
        <v/>
      </c>
      <c r="M3257" s="56" t="str">
        <f t="shared" si="311"/>
        <v/>
      </c>
      <c r="N3257" s="42" t="str">
        <f>IF(LEN(I3257)=0,"",VLOOKUP(M3257,'Decile Calc'!$G$2:$H$11,2))</f>
        <v/>
      </c>
      <c r="O3257" s="57" t="str">
        <f t="shared" si="312"/>
        <v/>
      </c>
      <c r="P3257" s="42" t="str">
        <f t="shared" si="313"/>
        <v/>
      </c>
    </row>
    <row r="3258" spans="4:16" x14ac:dyDescent="0.3">
      <c r="D3258" s="2"/>
      <c r="I3258" s="42" t="str">
        <f>IF(LEN(H3258)&gt;0,G3258*0.5+((F3258/Summary!$B$3)*0.5),"")</f>
        <v/>
      </c>
      <c r="J3258" s="56" t="str">
        <f t="shared" si="309"/>
        <v/>
      </c>
      <c r="K3258" s="42" t="str">
        <f t="shared" si="308"/>
        <v/>
      </c>
      <c r="L3258" s="42" t="str">
        <f t="shared" si="310"/>
        <v/>
      </c>
      <c r="M3258" s="56" t="str">
        <f t="shared" si="311"/>
        <v/>
      </c>
      <c r="N3258" s="42" t="str">
        <f>IF(LEN(I3258)=0,"",VLOOKUP(M3258,'Decile Calc'!$G$2:$H$11,2))</f>
        <v/>
      </c>
      <c r="O3258" s="57" t="str">
        <f t="shared" si="312"/>
        <v/>
      </c>
      <c r="P3258" s="42" t="str">
        <f t="shared" si="313"/>
        <v/>
      </c>
    </row>
    <row r="3259" spans="4:16" x14ac:dyDescent="0.3">
      <c r="D3259" s="2"/>
      <c r="I3259" s="42" t="str">
        <f>IF(LEN(H3259)&gt;0,G3259*0.5+((F3259/Summary!$B$3)*0.5),"")</f>
        <v/>
      </c>
      <c r="J3259" s="56" t="str">
        <f t="shared" si="309"/>
        <v/>
      </c>
      <c r="K3259" s="42" t="str">
        <f t="shared" si="308"/>
        <v/>
      </c>
      <c r="L3259" s="42" t="str">
        <f t="shared" si="310"/>
        <v/>
      </c>
      <c r="M3259" s="56" t="str">
        <f t="shared" si="311"/>
        <v/>
      </c>
      <c r="N3259" s="42" t="str">
        <f>IF(LEN(I3259)=0,"",VLOOKUP(M3259,'Decile Calc'!$G$2:$H$11,2))</f>
        <v/>
      </c>
      <c r="O3259" s="57" t="str">
        <f t="shared" si="312"/>
        <v/>
      </c>
      <c r="P3259" s="42" t="str">
        <f t="shared" si="313"/>
        <v/>
      </c>
    </row>
    <row r="3260" spans="4:16" x14ac:dyDescent="0.3">
      <c r="D3260" s="2"/>
      <c r="I3260" s="42" t="str">
        <f>IF(LEN(H3260)&gt;0,G3260*0.5+((F3260/Summary!$B$3)*0.5),"")</f>
        <v/>
      </c>
      <c r="J3260" s="56" t="str">
        <f t="shared" si="309"/>
        <v/>
      </c>
      <c r="K3260" s="42" t="str">
        <f t="shared" si="308"/>
        <v/>
      </c>
      <c r="L3260" s="42" t="str">
        <f t="shared" si="310"/>
        <v/>
      </c>
      <c r="M3260" s="56" t="str">
        <f t="shared" si="311"/>
        <v/>
      </c>
      <c r="N3260" s="42" t="str">
        <f>IF(LEN(I3260)=0,"",VLOOKUP(M3260,'Decile Calc'!$G$2:$H$11,2))</f>
        <v/>
      </c>
      <c r="O3260" s="57" t="str">
        <f t="shared" si="312"/>
        <v/>
      </c>
      <c r="P3260" s="42" t="str">
        <f t="shared" si="313"/>
        <v/>
      </c>
    </row>
    <row r="3261" spans="4:16" x14ac:dyDescent="0.3">
      <c r="D3261" s="2"/>
      <c r="H3261" s="63"/>
      <c r="I3261" s="42" t="str">
        <f>IF(LEN(H3261)&gt;0,G3261*0.5+((F3261/Summary!$B$3)*0.5),"")</f>
        <v/>
      </c>
      <c r="J3261" s="56" t="str">
        <f t="shared" si="309"/>
        <v/>
      </c>
      <c r="K3261" s="42" t="str">
        <f t="shared" si="308"/>
        <v/>
      </c>
      <c r="L3261" s="42" t="str">
        <f t="shared" si="310"/>
        <v/>
      </c>
      <c r="M3261" s="56" t="str">
        <f t="shared" si="311"/>
        <v/>
      </c>
      <c r="N3261" s="42" t="str">
        <f>IF(LEN(I3261)=0,"",VLOOKUP(M3261,'Decile Calc'!$G$2:$H$11,2))</f>
        <v/>
      </c>
      <c r="O3261" s="57" t="str">
        <f t="shared" si="312"/>
        <v/>
      </c>
      <c r="P3261" s="42" t="str">
        <f t="shared" si="313"/>
        <v/>
      </c>
    </row>
    <row r="3262" spans="4:16" x14ac:dyDescent="0.3">
      <c r="D3262" s="2"/>
      <c r="I3262" s="42" t="str">
        <f>IF(LEN(H3262)&gt;0,G3262*0.5+((F3262/Summary!$B$3)*0.5),"")</f>
        <v/>
      </c>
      <c r="J3262" s="56" t="str">
        <f t="shared" si="309"/>
        <v/>
      </c>
      <c r="K3262" s="42" t="str">
        <f t="shared" si="308"/>
        <v/>
      </c>
      <c r="L3262" s="42" t="str">
        <f t="shared" si="310"/>
        <v/>
      </c>
      <c r="M3262" s="56" t="str">
        <f t="shared" si="311"/>
        <v/>
      </c>
      <c r="N3262" s="42" t="str">
        <f>IF(LEN(I3262)=0,"",VLOOKUP(M3262,'Decile Calc'!$G$2:$H$11,2))</f>
        <v/>
      </c>
      <c r="O3262" s="57" t="str">
        <f t="shared" si="312"/>
        <v/>
      </c>
      <c r="P3262" s="42" t="str">
        <f t="shared" si="313"/>
        <v/>
      </c>
    </row>
    <row r="3263" spans="4:16" x14ac:dyDescent="0.3">
      <c r="D3263" s="2"/>
      <c r="I3263" s="42" t="str">
        <f>IF(LEN(H3263)&gt;0,G3263*0.5+((F3263/Summary!$B$3)*0.5),"")</f>
        <v/>
      </c>
      <c r="J3263" s="56" t="str">
        <f t="shared" si="309"/>
        <v/>
      </c>
      <c r="K3263" s="42" t="str">
        <f t="shared" si="308"/>
        <v/>
      </c>
      <c r="L3263" s="42" t="str">
        <f t="shared" si="310"/>
        <v/>
      </c>
      <c r="M3263" s="56" t="str">
        <f t="shared" si="311"/>
        <v/>
      </c>
      <c r="N3263" s="42" t="str">
        <f>IF(LEN(I3263)=0,"",VLOOKUP(M3263,'Decile Calc'!$G$2:$H$11,2))</f>
        <v/>
      </c>
      <c r="O3263" s="57" t="str">
        <f t="shared" si="312"/>
        <v/>
      </c>
      <c r="P3263" s="42" t="str">
        <f t="shared" si="313"/>
        <v/>
      </c>
    </row>
    <row r="3264" spans="4:16" x14ac:dyDescent="0.3">
      <c r="D3264" s="2"/>
      <c r="I3264" s="42" t="str">
        <f>IF(LEN(H3264)&gt;0,G3264*0.5+((F3264/Summary!$B$3)*0.5),"")</f>
        <v/>
      </c>
      <c r="J3264" s="56" t="str">
        <f t="shared" si="309"/>
        <v/>
      </c>
      <c r="K3264" s="42" t="str">
        <f t="shared" si="308"/>
        <v/>
      </c>
      <c r="L3264" s="42" t="str">
        <f t="shared" si="310"/>
        <v/>
      </c>
      <c r="M3264" s="56" t="str">
        <f t="shared" si="311"/>
        <v/>
      </c>
      <c r="N3264" s="42" t="str">
        <f>IF(LEN(I3264)=0,"",VLOOKUP(M3264,'Decile Calc'!$G$2:$H$11,2))</f>
        <v/>
      </c>
      <c r="O3264" s="57" t="str">
        <f t="shared" si="312"/>
        <v/>
      </c>
      <c r="P3264" s="42" t="str">
        <f t="shared" si="313"/>
        <v/>
      </c>
    </row>
    <row r="3265" spans="4:16" x14ac:dyDescent="0.3">
      <c r="D3265" s="2"/>
      <c r="H3265" s="63"/>
      <c r="I3265" s="42" t="str">
        <f>IF(LEN(H3265)&gt;0,G3265*0.5+((F3265/Summary!$B$3)*0.5),"")</f>
        <v/>
      </c>
      <c r="J3265" s="56" t="str">
        <f t="shared" si="309"/>
        <v/>
      </c>
      <c r="K3265" s="42" t="str">
        <f t="shared" si="308"/>
        <v/>
      </c>
      <c r="L3265" s="42" t="str">
        <f t="shared" si="310"/>
        <v/>
      </c>
      <c r="M3265" s="56" t="str">
        <f t="shared" si="311"/>
        <v/>
      </c>
      <c r="N3265" s="42" t="str">
        <f>IF(LEN(I3265)=0,"",VLOOKUP(M3265,'Decile Calc'!$G$2:$H$11,2))</f>
        <v/>
      </c>
      <c r="O3265" s="57" t="str">
        <f t="shared" si="312"/>
        <v/>
      </c>
      <c r="P3265" s="42" t="str">
        <f t="shared" si="313"/>
        <v/>
      </c>
    </row>
    <row r="3266" spans="4:16" x14ac:dyDescent="0.3">
      <c r="D3266" s="2"/>
      <c r="H3266" s="63"/>
      <c r="I3266" s="42" t="str">
        <f>IF(LEN(H3266)&gt;0,G3266*0.5+((F3266/Summary!$B$3)*0.5),"")</f>
        <v/>
      </c>
      <c r="J3266" s="56" t="str">
        <f t="shared" si="309"/>
        <v/>
      </c>
      <c r="K3266" s="42" t="str">
        <f t="shared" ref="K3266:K3329" si="314">IF(LEN(I3266)&gt;0,ROW(A3266)/100000000,"")</f>
        <v/>
      </c>
      <c r="L3266" s="42" t="str">
        <f t="shared" si="310"/>
        <v/>
      </c>
      <c r="M3266" s="56" t="str">
        <f t="shared" si="311"/>
        <v/>
      </c>
      <c r="N3266" s="42" t="str">
        <f>IF(LEN(I3266)=0,"",VLOOKUP(M3266,'Decile Calc'!$G$2:$H$11,2))</f>
        <v/>
      </c>
      <c r="O3266" s="57" t="str">
        <f t="shared" si="312"/>
        <v/>
      </c>
      <c r="P3266" s="42" t="str">
        <f t="shared" si="313"/>
        <v/>
      </c>
    </row>
    <row r="3267" spans="4:16" x14ac:dyDescent="0.3">
      <c r="D3267" s="2"/>
      <c r="H3267" s="63"/>
      <c r="I3267" s="42" t="str">
        <f>IF(LEN(H3267)&gt;0,G3267*0.5+((F3267/Summary!$B$3)*0.5),"")</f>
        <v/>
      </c>
      <c r="J3267" s="56" t="str">
        <f t="shared" ref="J3267:J3330" si="315">IF(LEN(I3267)&gt;0,RANK(I3267,$I$2:$I$10001,1),"")</f>
        <v/>
      </c>
      <c r="K3267" s="42" t="str">
        <f t="shared" si="314"/>
        <v/>
      </c>
      <c r="L3267" s="42" t="str">
        <f t="shared" ref="L3267:L3330" si="316">IFERROR(I3267+K3267,"")</f>
        <v/>
      </c>
      <c r="M3267" s="56" t="str">
        <f t="shared" ref="M3267:M3330" si="317">IF(LEN(I3267)=0,"",RANK((I3267+K3267),$L$2:$L$10001,1))</f>
        <v/>
      </c>
      <c r="N3267" s="42" t="str">
        <f>IF(LEN(I3267)=0,"",VLOOKUP(M3267,'Decile Calc'!$G$2:$H$11,2))</f>
        <v/>
      </c>
      <c r="O3267" s="57" t="str">
        <f t="shared" ref="O3267:O3330" si="318">IF(LEN(I3267)&gt;0,H3267,"")</f>
        <v/>
      </c>
      <c r="P3267" s="42" t="str">
        <f t="shared" ref="P3267:P3330" si="319">IF(LEN(I3267)=0,"",TRUNC(M3267,0))</f>
        <v/>
      </c>
    </row>
    <row r="3268" spans="4:16" x14ac:dyDescent="0.3">
      <c r="D3268" s="30"/>
      <c r="I3268" s="42" t="str">
        <f>IF(LEN(H3268)&gt;0,G3268*0.5+((F3268/Summary!$B$3)*0.5),"")</f>
        <v/>
      </c>
      <c r="J3268" s="56" t="str">
        <f t="shared" si="315"/>
        <v/>
      </c>
      <c r="K3268" s="42" t="str">
        <f t="shared" si="314"/>
        <v/>
      </c>
      <c r="L3268" s="42" t="str">
        <f t="shared" si="316"/>
        <v/>
      </c>
      <c r="M3268" s="56" t="str">
        <f t="shared" si="317"/>
        <v/>
      </c>
      <c r="N3268" s="42" t="str">
        <f>IF(LEN(I3268)=0,"",VLOOKUP(M3268,'Decile Calc'!$G$2:$H$11,2))</f>
        <v/>
      </c>
      <c r="O3268" s="57" t="str">
        <f t="shared" si="318"/>
        <v/>
      </c>
      <c r="P3268" s="42" t="str">
        <f t="shared" si="319"/>
        <v/>
      </c>
    </row>
    <row r="3269" spans="4:16" x14ac:dyDescent="0.3">
      <c r="D3269" s="2"/>
      <c r="H3269" s="63"/>
      <c r="I3269" s="42" t="str">
        <f>IF(LEN(H3269)&gt;0,G3269*0.5+((F3269/Summary!$B$3)*0.5),"")</f>
        <v/>
      </c>
      <c r="J3269" s="56" t="str">
        <f t="shared" si="315"/>
        <v/>
      </c>
      <c r="K3269" s="42" t="str">
        <f t="shared" si="314"/>
        <v/>
      </c>
      <c r="L3269" s="42" t="str">
        <f t="shared" si="316"/>
        <v/>
      </c>
      <c r="M3269" s="56" t="str">
        <f t="shared" si="317"/>
        <v/>
      </c>
      <c r="N3269" s="42" t="str">
        <f>IF(LEN(I3269)=0,"",VLOOKUP(M3269,'Decile Calc'!$G$2:$H$11,2))</f>
        <v/>
      </c>
      <c r="O3269" s="57" t="str">
        <f t="shared" si="318"/>
        <v/>
      </c>
      <c r="P3269" s="42" t="str">
        <f t="shared" si="319"/>
        <v/>
      </c>
    </row>
    <row r="3270" spans="4:16" x14ac:dyDescent="0.3">
      <c r="D3270" s="2"/>
      <c r="I3270" s="42" t="str">
        <f>IF(LEN(H3270)&gt;0,G3270*0.5+((F3270/Summary!$B$3)*0.5),"")</f>
        <v/>
      </c>
      <c r="J3270" s="56" t="str">
        <f t="shared" si="315"/>
        <v/>
      </c>
      <c r="K3270" s="42" t="str">
        <f t="shared" si="314"/>
        <v/>
      </c>
      <c r="L3270" s="42" t="str">
        <f t="shared" si="316"/>
        <v/>
      </c>
      <c r="M3270" s="56" t="str">
        <f t="shared" si="317"/>
        <v/>
      </c>
      <c r="N3270" s="42" t="str">
        <f>IF(LEN(I3270)=0,"",VLOOKUP(M3270,'Decile Calc'!$G$2:$H$11,2))</f>
        <v/>
      </c>
      <c r="O3270" s="57" t="str">
        <f t="shared" si="318"/>
        <v/>
      </c>
      <c r="P3270" s="42" t="str">
        <f t="shared" si="319"/>
        <v/>
      </c>
    </row>
    <row r="3271" spans="4:16" x14ac:dyDescent="0.3">
      <c r="D3271" s="2"/>
      <c r="I3271" s="42" t="str">
        <f>IF(LEN(H3271)&gt;0,G3271*0.5+((F3271/Summary!$B$3)*0.5),"")</f>
        <v/>
      </c>
      <c r="J3271" s="56" t="str">
        <f t="shared" si="315"/>
        <v/>
      </c>
      <c r="K3271" s="42" t="str">
        <f t="shared" si="314"/>
        <v/>
      </c>
      <c r="L3271" s="42" t="str">
        <f t="shared" si="316"/>
        <v/>
      </c>
      <c r="M3271" s="56" t="str">
        <f t="shared" si="317"/>
        <v/>
      </c>
      <c r="N3271" s="42" t="str">
        <f>IF(LEN(I3271)=0,"",VLOOKUP(M3271,'Decile Calc'!$G$2:$H$11,2))</f>
        <v/>
      </c>
      <c r="O3271" s="57" t="str">
        <f t="shared" si="318"/>
        <v/>
      </c>
      <c r="P3271" s="42" t="str">
        <f t="shared" si="319"/>
        <v/>
      </c>
    </row>
    <row r="3272" spans="4:16" x14ac:dyDescent="0.3">
      <c r="D3272" s="2"/>
      <c r="I3272" s="42" t="str">
        <f>IF(LEN(H3272)&gt;0,G3272*0.5+((F3272/Summary!$B$3)*0.5),"")</f>
        <v/>
      </c>
      <c r="J3272" s="56" t="str">
        <f t="shared" si="315"/>
        <v/>
      </c>
      <c r="K3272" s="42" t="str">
        <f t="shared" si="314"/>
        <v/>
      </c>
      <c r="L3272" s="42" t="str">
        <f t="shared" si="316"/>
        <v/>
      </c>
      <c r="M3272" s="56" t="str">
        <f t="shared" si="317"/>
        <v/>
      </c>
      <c r="N3272" s="42" t="str">
        <f>IF(LEN(I3272)=0,"",VLOOKUP(M3272,'Decile Calc'!$G$2:$H$11,2))</f>
        <v/>
      </c>
      <c r="O3272" s="57" t="str">
        <f t="shared" si="318"/>
        <v/>
      </c>
      <c r="P3272" s="42" t="str">
        <f t="shared" si="319"/>
        <v/>
      </c>
    </row>
    <row r="3273" spans="4:16" x14ac:dyDescent="0.3">
      <c r="D3273" s="2"/>
      <c r="I3273" s="42" t="str">
        <f>IF(LEN(H3273)&gt;0,G3273*0.5+((F3273/Summary!$B$3)*0.5),"")</f>
        <v/>
      </c>
      <c r="J3273" s="56" t="str">
        <f t="shared" si="315"/>
        <v/>
      </c>
      <c r="K3273" s="42" t="str">
        <f t="shared" si="314"/>
        <v/>
      </c>
      <c r="L3273" s="42" t="str">
        <f t="shared" si="316"/>
        <v/>
      </c>
      <c r="M3273" s="56" t="str">
        <f t="shared" si="317"/>
        <v/>
      </c>
      <c r="N3273" s="42" t="str">
        <f>IF(LEN(I3273)=0,"",VLOOKUP(M3273,'Decile Calc'!$G$2:$H$11,2))</f>
        <v/>
      </c>
      <c r="O3273" s="57" t="str">
        <f t="shared" si="318"/>
        <v/>
      </c>
      <c r="P3273" s="42" t="str">
        <f t="shared" si="319"/>
        <v/>
      </c>
    </row>
    <row r="3274" spans="4:16" x14ac:dyDescent="0.3">
      <c r="D3274" s="2"/>
      <c r="H3274" s="69"/>
      <c r="I3274" s="42" t="str">
        <f>IF(LEN(H3274)&gt;0,G3274*0.5+((F3274/Summary!$B$3)*0.5),"")</f>
        <v/>
      </c>
      <c r="J3274" s="56" t="str">
        <f t="shared" si="315"/>
        <v/>
      </c>
      <c r="K3274" s="42" t="str">
        <f t="shared" si="314"/>
        <v/>
      </c>
      <c r="L3274" s="42" t="str">
        <f t="shared" si="316"/>
        <v/>
      </c>
      <c r="M3274" s="56" t="str">
        <f t="shared" si="317"/>
        <v/>
      </c>
      <c r="N3274" s="42" t="str">
        <f>IF(LEN(I3274)=0,"",VLOOKUP(M3274,'Decile Calc'!$G$2:$H$11,2))</f>
        <v/>
      </c>
      <c r="O3274" s="57" t="str">
        <f t="shared" si="318"/>
        <v/>
      </c>
      <c r="P3274" s="42" t="str">
        <f t="shared" si="319"/>
        <v/>
      </c>
    </row>
    <row r="3275" spans="4:16" x14ac:dyDescent="0.3">
      <c r="D3275" s="2"/>
      <c r="I3275" s="42" t="str">
        <f>IF(LEN(H3275)&gt;0,G3275*0.5+((F3275/Summary!$B$3)*0.5),"")</f>
        <v/>
      </c>
      <c r="J3275" s="56" t="str">
        <f t="shared" si="315"/>
        <v/>
      </c>
      <c r="K3275" s="42" t="str">
        <f t="shared" si="314"/>
        <v/>
      </c>
      <c r="L3275" s="42" t="str">
        <f t="shared" si="316"/>
        <v/>
      </c>
      <c r="M3275" s="56" t="str">
        <f t="shared" si="317"/>
        <v/>
      </c>
      <c r="N3275" s="42" t="str">
        <f>IF(LEN(I3275)=0,"",VLOOKUP(M3275,'Decile Calc'!$G$2:$H$11,2))</f>
        <v/>
      </c>
      <c r="O3275" s="57" t="str">
        <f t="shared" si="318"/>
        <v/>
      </c>
      <c r="P3275" s="42" t="str">
        <f t="shared" si="319"/>
        <v/>
      </c>
    </row>
    <row r="3276" spans="4:16" x14ac:dyDescent="0.3">
      <c r="D3276" s="2"/>
      <c r="I3276" s="42" t="str">
        <f>IF(LEN(H3276)&gt;0,G3276*0.5+((F3276/Summary!$B$3)*0.5),"")</f>
        <v/>
      </c>
      <c r="J3276" s="56" t="str">
        <f t="shared" si="315"/>
        <v/>
      </c>
      <c r="K3276" s="42" t="str">
        <f t="shared" si="314"/>
        <v/>
      </c>
      <c r="L3276" s="42" t="str">
        <f t="shared" si="316"/>
        <v/>
      </c>
      <c r="M3276" s="56" t="str">
        <f t="shared" si="317"/>
        <v/>
      </c>
      <c r="N3276" s="42" t="str">
        <f>IF(LEN(I3276)=0,"",VLOOKUP(M3276,'Decile Calc'!$G$2:$H$11,2))</f>
        <v/>
      </c>
      <c r="O3276" s="57" t="str">
        <f t="shared" si="318"/>
        <v/>
      </c>
      <c r="P3276" s="42" t="str">
        <f t="shared" si="319"/>
        <v/>
      </c>
    </row>
    <row r="3277" spans="4:16" x14ac:dyDescent="0.3">
      <c r="D3277" s="2"/>
      <c r="H3277" s="69"/>
      <c r="I3277" s="42" t="str">
        <f>IF(LEN(H3277)&gt;0,G3277*0.5+((F3277/Summary!$B$3)*0.5),"")</f>
        <v/>
      </c>
      <c r="J3277" s="56" t="str">
        <f t="shared" si="315"/>
        <v/>
      </c>
      <c r="K3277" s="42" t="str">
        <f t="shared" si="314"/>
        <v/>
      </c>
      <c r="L3277" s="42" t="str">
        <f t="shared" si="316"/>
        <v/>
      </c>
      <c r="M3277" s="56" t="str">
        <f t="shared" si="317"/>
        <v/>
      </c>
      <c r="N3277" s="42" t="str">
        <f>IF(LEN(I3277)=0,"",VLOOKUP(M3277,'Decile Calc'!$G$2:$H$11,2))</f>
        <v/>
      </c>
      <c r="O3277" s="57" t="str">
        <f t="shared" si="318"/>
        <v/>
      </c>
      <c r="P3277" s="42" t="str">
        <f t="shared" si="319"/>
        <v/>
      </c>
    </row>
    <row r="3278" spans="4:16" x14ac:dyDescent="0.3">
      <c r="D3278" s="30"/>
      <c r="I3278" s="42" t="str">
        <f>IF(LEN(H3278)&gt;0,G3278*0.5+((F3278/Summary!$B$3)*0.5),"")</f>
        <v/>
      </c>
      <c r="J3278" s="56" t="str">
        <f t="shared" si="315"/>
        <v/>
      </c>
      <c r="K3278" s="42" t="str">
        <f t="shared" si="314"/>
        <v/>
      </c>
      <c r="L3278" s="42" t="str">
        <f t="shared" si="316"/>
        <v/>
      </c>
      <c r="M3278" s="56" t="str">
        <f t="shared" si="317"/>
        <v/>
      </c>
      <c r="N3278" s="42" t="str">
        <f>IF(LEN(I3278)=0,"",VLOOKUP(M3278,'Decile Calc'!$G$2:$H$11,2))</f>
        <v/>
      </c>
      <c r="O3278" s="57" t="str">
        <f t="shared" si="318"/>
        <v/>
      </c>
      <c r="P3278" s="42" t="str">
        <f t="shared" si="319"/>
        <v/>
      </c>
    </row>
    <row r="3279" spans="4:16" x14ac:dyDescent="0.3">
      <c r="D3279" s="2"/>
      <c r="I3279" s="42" t="str">
        <f>IF(LEN(H3279)&gt;0,G3279*0.5+((F3279/Summary!$B$3)*0.5),"")</f>
        <v/>
      </c>
      <c r="J3279" s="56" t="str">
        <f t="shared" si="315"/>
        <v/>
      </c>
      <c r="K3279" s="42" t="str">
        <f t="shared" si="314"/>
        <v/>
      </c>
      <c r="L3279" s="42" t="str">
        <f t="shared" si="316"/>
        <v/>
      </c>
      <c r="M3279" s="56" t="str">
        <f t="shared" si="317"/>
        <v/>
      </c>
      <c r="N3279" s="42" t="str">
        <f>IF(LEN(I3279)=0,"",VLOOKUP(M3279,'Decile Calc'!$G$2:$H$11,2))</f>
        <v/>
      </c>
      <c r="O3279" s="57" t="str">
        <f t="shared" si="318"/>
        <v/>
      </c>
      <c r="P3279" s="42" t="str">
        <f t="shared" si="319"/>
        <v/>
      </c>
    </row>
    <row r="3280" spans="4:16" x14ac:dyDescent="0.3">
      <c r="D3280" s="2"/>
      <c r="I3280" s="42" t="str">
        <f>IF(LEN(H3280)&gt;0,G3280*0.5+((F3280/Summary!$B$3)*0.5),"")</f>
        <v/>
      </c>
      <c r="J3280" s="56" t="str">
        <f t="shared" si="315"/>
        <v/>
      </c>
      <c r="K3280" s="42" t="str">
        <f t="shared" si="314"/>
        <v/>
      </c>
      <c r="L3280" s="42" t="str">
        <f t="shared" si="316"/>
        <v/>
      </c>
      <c r="M3280" s="56" t="str">
        <f t="shared" si="317"/>
        <v/>
      </c>
      <c r="N3280" s="42" t="str">
        <f>IF(LEN(I3280)=0,"",VLOOKUP(M3280,'Decile Calc'!$G$2:$H$11,2))</f>
        <v/>
      </c>
      <c r="O3280" s="57" t="str">
        <f t="shared" si="318"/>
        <v/>
      </c>
      <c r="P3280" s="42" t="str">
        <f t="shared" si="319"/>
        <v/>
      </c>
    </row>
    <row r="3281" spans="4:16" x14ac:dyDescent="0.3">
      <c r="D3281" s="2"/>
      <c r="I3281" s="42" t="str">
        <f>IF(LEN(H3281)&gt;0,G3281*0.5+((F3281/Summary!$B$3)*0.5),"")</f>
        <v/>
      </c>
      <c r="J3281" s="56" t="str">
        <f t="shared" si="315"/>
        <v/>
      </c>
      <c r="K3281" s="42" t="str">
        <f t="shared" si="314"/>
        <v/>
      </c>
      <c r="L3281" s="42" t="str">
        <f t="shared" si="316"/>
        <v/>
      </c>
      <c r="M3281" s="56" t="str">
        <f t="shared" si="317"/>
        <v/>
      </c>
      <c r="N3281" s="42" t="str">
        <f>IF(LEN(I3281)=0,"",VLOOKUP(M3281,'Decile Calc'!$G$2:$H$11,2))</f>
        <v/>
      </c>
      <c r="O3281" s="57" t="str">
        <f t="shared" si="318"/>
        <v/>
      </c>
      <c r="P3281" s="42" t="str">
        <f t="shared" si="319"/>
        <v/>
      </c>
    </row>
    <row r="3282" spans="4:16" x14ac:dyDescent="0.3">
      <c r="D3282" s="2"/>
      <c r="I3282" s="42" t="str">
        <f>IF(LEN(H3282)&gt;0,G3282*0.5+((F3282/Summary!$B$3)*0.5),"")</f>
        <v/>
      </c>
      <c r="J3282" s="56" t="str">
        <f t="shared" si="315"/>
        <v/>
      </c>
      <c r="K3282" s="42" t="str">
        <f t="shared" si="314"/>
        <v/>
      </c>
      <c r="L3282" s="42" t="str">
        <f t="shared" si="316"/>
        <v/>
      </c>
      <c r="M3282" s="56" t="str">
        <f t="shared" si="317"/>
        <v/>
      </c>
      <c r="N3282" s="42" t="str">
        <f>IF(LEN(I3282)=0,"",VLOOKUP(M3282,'Decile Calc'!$G$2:$H$11,2))</f>
        <v/>
      </c>
      <c r="O3282" s="57" t="str">
        <f t="shared" si="318"/>
        <v/>
      </c>
      <c r="P3282" s="42" t="str">
        <f t="shared" si="319"/>
        <v/>
      </c>
    </row>
    <row r="3283" spans="4:16" x14ac:dyDescent="0.3">
      <c r="D3283" s="2"/>
      <c r="I3283" s="42" t="str">
        <f>IF(LEN(H3283)&gt;0,G3283*0.5+((F3283/Summary!$B$3)*0.5),"")</f>
        <v/>
      </c>
      <c r="J3283" s="56" t="str">
        <f t="shared" si="315"/>
        <v/>
      </c>
      <c r="K3283" s="42" t="str">
        <f t="shared" si="314"/>
        <v/>
      </c>
      <c r="L3283" s="42" t="str">
        <f t="shared" si="316"/>
        <v/>
      </c>
      <c r="M3283" s="56" t="str">
        <f t="shared" si="317"/>
        <v/>
      </c>
      <c r="N3283" s="42" t="str">
        <f>IF(LEN(I3283)=0,"",VLOOKUP(M3283,'Decile Calc'!$G$2:$H$11,2))</f>
        <v/>
      </c>
      <c r="O3283" s="57" t="str">
        <f t="shared" si="318"/>
        <v/>
      </c>
      <c r="P3283" s="42" t="str">
        <f t="shared" si="319"/>
        <v/>
      </c>
    </row>
    <row r="3284" spans="4:16" x14ac:dyDescent="0.3">
      <c r="D3284" s="2"/>
      <c r="I3284" s="42" t="str">
        <f>IF(LEN(H3284)&gt;0,G3284*0.5+((F3284/Summary!$B$3)*0.5),"")</f>
        <v/>
      </c>
      <c r="J3284" s="56" t="str">
        <f t="shared" si="315"/>
        <v/>
      </c>
      <c r="K3284" s="42" t="str">
        <f t="shared" si="314"/>
        <v/>
      </c>
      <c r="L3284" s="42" t="str">
        <f t="shared" si="316"/>
        <v/>
      </c>
      <c r="M3284" s="56" t="str">
        <f t="shared" si="317"/>
        <v/>
      </c>
      <c r="N3284" s="42" t="str">
        <f>IF(LEN(I3284)=0,"",VLOOKUP(M3284,'Decile Calc'!$G$2:$H$11,2))</f>
        <v/>
      </c>
      <c r="O3284" s="57" t="str">
        <f t="shared" si="318"/>
        <v/>
      </c>
      <c r="P3284" s="42" t="str">
        <f t="shared" si="319"/>
        <v/>
      </c>
    </row>
    <row r="3285" spans="4:16" x14ac:dyDescent="0.3">
      <c r="D3285" s="2"/>
      <c r="I3285" s="42" t="str">
        <f>IF(LEN(H3285)&gt;0,G3285*0.5+((F3285/Summary!$B$3)*0.5),"")</f>
        <v/>
      </c>
      <c r="J3285" s="56" t="str">
        <f t="shared" si="315"/>
        <v/>
      </c>
      <c r="K3285" s="42" t="str">
        <f t="shared" si="314"/>
        <v/>
      </c>
      <c r="L3285" s="42" t="str">
        <f t="shared" si="316"/>
        <v/>
      </c>
      <c r="M3285" s="56" t="str">
        <f t="shared" si="317"/>
        <v/>
      </c>
      <c r="N3285" s="42" t="str">
        <f>IF(LEN(I3285)=0,"",VLOOKUP(M3285,'Decile Calc'!$G$2:$H$11,2))</f>
        <v/>
      </c>
      <c r="O3285" s="57" t="str">
        <f t="shared" si="318"/>
        <v/>
      </c>
      <c r="P3285" s="42" t="str">
        <f t="shared" si="319"/>
        <v/>
      </c>
    </row>
    <row r="3286" spans="4:16" x14ac:dyDescent="0.3">
      <c r="D3286" s="2"/>
      <c r="I3286" s="42" t="str">
        <f>IF(LEN(H3286)&gt;0,G3286*0.5+((F3286/Summary!$B$3)*0.5),"")</f>
        <v/>
      </c>
      <c r="J3286" s="56" t="str">
        <f t="shared" si="315"/>
        <v/>
      </c>
      <c r="K3286" s="42" t="str">
        <f t="shared" si="314"/>
        <v/>
      </c>
      <c r="L3286" s="42" t="str">
        <f t="shared" si="316"/>
        <v/>
      </c>
      <c r="M3286" s="56" t="str">
        <f t="shared" si="317"/>
        <v/>
      </c>
      <c r="N3286" s="42" t="str">
        <f>IF(LEN(I3286)=0,"",VLOOKUP(M3286,'Decile Calc'!$G$2:$H$11,2))</f>
        <v/>
      </c>
      <c r="O3286" s="57" t="str">
        <f t="shared" si="318"/>
        <v/>
      </c>
      <c r="P3286" s="42" t="str">
        <f t="shared" si="319"/>
        <v/>
      </c>
    </row>
    <row r="3287" spans="4:16" x14ac:dyDescent="0.3">
      <c r="D3287" s="2"/>
      <c r="I3287" s="42" t="str">
        <f>IF(LEN(H3287)&gt;0,G3287*0.5+((F3287/Summary!$B$3)*0.5),"")</f>
        <v/>
      </c>
      <c r="J3287" s="56" t="str">
        <f t="shared" si="315"/>
        <v/>
      </c>
      <c r="K3287" s="42" t="str">
        <f t="shared" si="314"/>
        <v/>
      </c>
      <c r="L3287" s="42" t="str">
        <f t="shared" si="316"/>
        <v/>
      </c>
      <c r="M3287" s="56" t="str">
        <f t="shared" si="317"/>
        <v/>
      </c>
      <c r="N3287" s="42" t="str">
        <f>IF(LEN(I3287)=0,"",VLOOKUP(M3287,'Decile Calc'!$G$2:$H$11,2))</f>
        <v/>
      </c>
      <c r="O3287" s="57" t="str">
        <f t="shared" si="318"/>
        <v/>
      </c>
      <c r="P3287" s="42" t="str">
        <f t="shared" si="319"/>
        <v/>
      </c>
    </row>
    <row r="3288" spans="4:16" x14ac:dyDescent="0.3">
      <c r="D3288" s="2"/>
      <c r="I3288" s="42" t="str">
        <f>IF(LEN(H3288)&gt;0,G3288*0.5+((F3288/Summary!$B$3)*0.5),"")</f>
        <v/>
      </c>
      <c r="J3288" s="56" t="str">
        <f t="shared" si="315"/>
        <v/>
      </c>
      <c r="K3288" s="42" t="str">
        <f t="shared" si="314"/>
        <v/>
      </c>
      <c r="L3288" s="42" t="str">
        <f t="shared" si="316"/>
        <v/>
      </c>
      <c r="M3288" s="56" t="str">
        <f t="shared" si="317"/>
        <v/>
      </c>
      <c r="N3288" s="42" t="str">
        <f>IF(LEN(I3288)=0,"",VLOOKUP(M3288,'Decile Calc'!$G$2:$H$11,2))</f>
        <v/>
      </c>
      <c r="O3288" s="57" t="str">
        <f t="shared" si="318"/>
        <v/>
      </c>
      <c r="P3288" s="42" t="str">
        <f t="shared" si="319"/>
        <v/>
      </c>
    </row>
    <row r="3289" spans="4:16" x14ac:dyDescent="0.3">
      <c r="D3289" s="2"/>
      <c r="H3289" s="63"/>
      <c r="I3289" s="42" t="str">
        <f>IF(LEN(H3289)&gt;0,G3289*0.5+((F3289/Summary!$B$3)*0.5),"")</f>
        <v/>
      </c>
      <c r="J3289" s="56" t="str">
        <f t="shared" si="315"/>
        <v/>
      </c>
      <c r="K3289" s="42" t="str">
        <f t="shared" si="314"/>
        <v/>
      </c>
      <c r="L3289" s="42" t="str">
        <f t="shared" si="316"/>
        <v/>
      </c>
      <c r="M3289" s="56" t="str">
        <f t="shared" si="317"/>
        <v/>
      </c>
      <c r="N3289" s="42" t="str">
        <f>IF(LEN(I3289)=0,"",VLOOKUP(M3289,'Decile Calc'!$G$2:$H$11,2))</f>
        <v/>
      </c>
      <c r="O3289" s="57" t="str">
        <f t="shared" si="318"/>
        <v/>
      </c>
      <c r="P3289" s="42" t="str">
        <f t="shared" si="319"/>
        <v/>
      </c>
    </row>
    <row r="3290" spans="4:16" x14ac:dyDescent="0.3">
      <c r="D3290" s="30"/>
      <c r="H3290" s="63"/>
      <c r="I3290" s="42" t="str">
        <f>IF(LEN(H3290)&gt;0,G3290*0.5+((F3290/Summary!$B$3)*0.5),"")</f>
        <v/>
      </c>
      <c r="J3290" s="56" t="str">
        <f t="shared" si="315"/>
        <v/>
      </c>
      <c r="K3290" s="42" t="str">
        <f t="shared" si="314"/>
        <v/>
      </c>
      <c r="L3290" s="42" t="str">
        <f t="shared" si="316"/>
        <v/>
      </c>
      <c r="M3290" s="56" t="str">
        <f t="shared" si="317"/>
        <v/>
      </c>
      <c r="N3290" s="42" t="str">
        <f>IF(LEN(I3290)=0,"",VLOOKUP(M3290,'Decile Calc'!$G$2:$H$11,2))</f>
        <v/>
      </c>
      <c r="O3290" s="57" t="str">
        <f t="shared" si="318"/>
        <v/>
      </c>
      <c r="P3290" s="42" t="str">
        <f t="shared" si="319"/>
        <v/>
      </c>
    </row>
    <row r="3291" spans="4:16" x14ac:dyDescent="0.3">
      <c r="D3291" s="2"/>
      <c r="I3291" s="42" t="str">
        <f>IF(LEN(H3291)&gt;0,G3291*0.5+((F3291/Summary!$B$3)*0.5),"")</f>
        <v/>
      </c>
      <c r="J3291" s="56" t="str">
        <f t="shared" si="315"/>
        <v/>
      </c>
      <c r="K3291" s="42" t="str">
        <f t="shared" si="314"/>
        <v/>
      </c>
      <c r="L3291" s="42" t="str">
        <f t="shared" si="316"/>
        <v/>
      </c>
      <c r="M3291" s="56" t="str">
        <f t="shared" si="317"/>
        <v/>
      </c>
      <c r="N3291" s="42" t="str">
        <f>IF(LEN(I3291)=0,"",VLOOKUP(M3291,'Decile Calc'!$G$2:$H$11,2))</f>
        <v/>
      </c>
      <c r="O3291" s="57" t="str">
        <f t="shared" si="318"/>
        <v/>
      </c>
      <c r="P3291" s="42" t="str">
        <f t="shared" si="319"/>
        <v/>
      </c>
    </row>
    <row r="3292" spans="4:16" x14ac:dyDescent="0.3">
      <c r="D3292" s="2"/>
      <c r="H3292" s="63"/>
      <c r="I3292" s="42" t="str">
        <f>IF(LEN(H3292)&gt;0,G3292*0.5+((F3292/Summary!$B$3)*0.5),"")</f>
        <v/>
      </c>
      <c r="J3292" s="56" t="str">
        <f t="shared" si="315"/>
        <v/>
      </c>
      <c r="K3292" s="42" t="str">
        <f t="shared" si="314"/>
        <v/>
      </c>
      <c r="L3292" s="42" t="str">
        <f t="shared" si="316"/>
        <v/>
      </c>
      <c r="M3292" s="56" t="str">
        <f t="shared" si="317"/>
        <v/>
      </c>
      <c r="N3292" s="42" t="str">
        <f>IF(LEN(I3292)=0,"",VLOOKUP(M3292,'Decile Calc'!$G$2:$H$11,2))</f>
        <v/>
      </c>
      <c r="O3292" s="57" t="str">
        <f t="shared" si="318"/>
        <v/>
      </c>
      <c r="P3292" s="42" t="str">
        <f t="shared" si="319"/>
        <v/>
      </c>
    </row>
    <row r="3293" spans="4:16" x14ac:dyDescent="0.3">
      <c r="D3293" s="2"/>
      <c r="I3293" s="42" t="str">
        <f>IF(LEN(H3293)&gt;0,G3293*0.5+((F3293/Summary!$B$3)*0.5),"")</f>
        <v/>
      </c>
      <c r="J3293" s="56" t="str">
        <f t="shared" si="315"/>
        <v/>
      </c>
      <c r="K3293" s="42" t="str">
        <f t="shared" si="314"/>
        <v/>
      </c>
      <c r="L3293" s="42" t="str">
        <f t="shared" si="316"/>
        <v/>
      </c>
      <c r="M3293" s="56" t="str">
        <f t="shared" si="317"/>
        <v/>
      </c>
      <c r="N3293" s="42" t="str">
        <f>IF(LEN(I3293)=0,"",VLOOKUP(M3293,'Decile Calc'!$G$2:$H$11,2))</f>
        <v/>
      </c>
      <c r="O3293" s="57" t="str">
        <f t="shared" si="318"/>
        <v/>
      </c>
      <c r="P3293" s="42" t="str">
        <f t="shared" si="319"/>
        <v/>
      </c>
    </row>
    <row r="3294" spans="4:16" x14ac:dyDescent="0.3">
      <c r="D3294" s="2"/>
      <c r="H3294" s="63"/>
      <c r="I3294" s="42" t="str">
        <f>IF(LEN(H3294)&gt;0,G3294*0.5+((F3294/Summary!$B$3)*0.5),"")</f>
        <v/>
      </c>
      <c r="J3294" s="56" t="str">
        <f t="shared" si="315"/>
        <v/>
      </c>
      <c r="K3294" s="42" t="str">
        <f t="shared" si="314"/>
        <v/>
      </c>
      <c r="L3294" s="42" t="str">
        <f t="shared" si="316"/>
        <v/>
      </c>
      <c r="M3294" s="56" t="str">
        <f t="shared" si="317"/>
        <v/>
      </c>
      <c r="N3294" s="42" t="str">
        <f>IF(LEN(I3294)=0,"",VLOOKUP(M3294,'Decile Calc'!$G$2:$H$11,2))</f>
        <v/>
      </c>
      <c r="O3294" s="57" t="str">
        <f t="shared" si="318"/>
        <v/>
      </c>
      <c r="P3294" s="42" t="str">
        <f t="shared" si="319"/>
        <v/>
      </c>
    </row>
    <row r="3295" spans="4:16" x14ac:dyDescent="0.3">
      <c r="D3295" s="30"/>
      <c r="I3295" s="42" t="str">
        <f>IF(LEN(H3295)&gt;0,G3295*0.5+((F3295/Summary!$B$3)*0.5),"")</f>
        <v/>
      </c>
      <c r="J3295" s="56" t="str">
        <f t="shared" si="315"/>
        <v/>
      </c>
      <c r="K3295" s="42" t="str">
        <f t="shared" si="314"/>
        <v/>
      </c>
      <c r="L3295" s="42" t="str">
        <f t="shared" si="316"/>
        <v/>
      </c>
      <c r="M3295" s="56" t="str">
        <f t="shared" si="317"/>
        <v/>
      </c>
      <c r="N3295" s="42" t="str">
        <f>IF(LEN(I3295)=0,"",VLOOKUP(M3295,'Decile Calc'!$G$2:$H$11,2))</f>
        <v/>
      </c>
      <c r="O3295" s="57" t="str">
        <f t="shared" si="318"/>
        <v/>
      </c>
      <c r="P3295" s="42" t="str">
        <f t="shared" si="319"/>
        <v/>
      </c>
    </row>
    <row r="3296" spans="4:16" x14ac:dyDescent="0.3">
      <c r="D3296" s="30"/>
      <c r="I3296" s="42" t="str">
        <f>IF(LEN(H3296)&gt;0,G3296*0.5+((F3296/Summary!$B$3)*0.5),"")</f>
        <v/>
      </c>
      <c r="J3296" s="56" t="str">
        <f t="shared" si="315"/>
        <v/>
      </c>
      <c r="K3296" s="42" t="str">
        <f t="shared" si="314"/>
        <v/>
      </c>
      <c r="L3296" s="42" t="str">
        <f t="shared" si="316"/>
        <v/>
      </c>
      <c r="M3296" s="56" t="str">
        <f t="shared" si="317"/>
        <v/>
      </c>
      <c r="N3296" s="42" t="str">
        <f>IF(LEN(I3296)=0,"",VLOOKUP(M3296,'Decile Calc'!$G$2:$H$11,2))</f>
        <v/>
      </c>
      <c r="O3296" s="57" t="str">
        <f t="shared" si="318"/>
        <v/>
      </c>
      <c r="P3296" s="42" t="str">
        <f t="shared" si="319"/>
        <v/>
      </c>
    </row>
    <row r="3297" spans="4:16" x14ac:dyDescent="0.3">
      <c r="D3297" s="30"/>
      <c r="I3297" s="42" t="str">
        <f>IF(LEN(H3297)&gt;0,G3297*0.5+((F3297/Summary!$B$3)*0.5),"")</f>
        <v/>
      </c>
      <c r="J3297" s="56" t="str">
        <f t="shared" si="315"/>
        <v/>
      </c>
      <c r="K3297" s="42" t="str">
        <f t="shared" si="314"/>
        <v/>
      </c>
      <c r="L3297" s="42" t="str">
        <f t="shared" si="316"/>
        <v/>
      </c>
      <c r="M3297" s="56" t="str">
        <f t="shared" si="317"/>
        <v/>
      </c>
      <c r="N3297" s="42" t="str">
        <f>IF(LEN(I3297)=0,"",VLOOKUP(M3297,'Decile Calc'!$G$2:$H$11,2))</f>
        <v/>
      </c>
      <c r="O3297" s="57" t="str">
        <f t="shared" si="318"/>
        <v/>
      </c>
      <c r="P3297" s="42" t="str">
        <f t="shared" si="319"/>
        <v/>
      </c>
    </row>
    <row r="3298" spans="4:16" x14ac:dyDescent="0.3">
      <c r="D3298" s="2"/>
      <c r="I3298" s="42" t="str">
        <f>IF(LEN(H3298)&gt;0,G3298*0.5+((F3298/Summary!$B$3)*0.5),"")</f>
        <v/>
      </c>
      <c r="J3298" s="56" t="str">
        <f t="shared" si="315"/>
        <v/>
      </c>
      <c r="K3298" s="42" t="str">
        <f t="shared" si="314"/>
        <v/>
      </c>
      <c r="L3298" s="42" t="str">
        <f t="shared" si="316"/>
        <v/>
      </c>
      <c r="M3298" s="56" t="str">
        <f t="shared" si="317"/>
        <v/>
      </c>
      <c r="N3298" s="42" t="str">
        <f>IF(LEN(I3298)=0,"",VLOOKUP(M3298,'Decile Calc'!$G$2:$H$11,2))</f>
        <v/>
      </c>
      <c r="O3298" s="57" t="str">
        <f t="shared" si="318"/>
        <v/>
      </c>
      <c r="P3298" s="42" t="str">
        <f t="shared" si="319"/>
        <v/>
      </c>
    </row>
    <row r="3299" spans="4:16" x14ac:dyDescent="0.3">
      <c r="D3299" s="2"/>
      <c r="I3299" s="42" t="str">
        <f>IF(LEN(H3299)&gt;0,G3299*0.5+((F3299/Summary!$B$3)*0.5),"")</f>
        <v/>
      </c>
      <c r="J3299" s="56" t="str">
        <f t="shared" si="315"/>
        <v/>
      </c>
      <c r="K3299" s="42" t="str">
        <f t="shared" si="314"/>
        <v/>
      </c>
      <c r="L3299" s="42" t="str">
        <f t="shared" si="316"/>
        <v/>
      </c>
      <c r="M3299" s="56" t="str">
        <f t="shared" si="317"/>
        <v/>
      </c>
      <c r="N3299" s="42" t="str">
        <f>IF(LEN(I3299)=0,"",VLOOKUP(M3299,'Decile Calc'!$G$2:$H$11,2))</f>
        <v/>
      </c>
      <c r="O3299" s="57" t="str">
        <f t="shared" si="318"/>
        <v/>
      </c>
      <c r="P3299" s="42" t="str">
        <f t="shared" si="319"/>
        <v/>
      </c>
    </row>
    <row r="3300" spans="4:16" x14ac:dyDescent="0.3">
      <c r="D3300" s="2"/>
      <c r="I3300" s="42" t="str">
        <f>IF(LEN(H3300)&gt;0,G3300*0.5+((F3300/Summary!$B$3)*0.5),"")</f>
        <v/>
      </c>
      <c r="J3300" s="56" t="str">
        <f t="shared" si="315"/>
        <v/>
      </c>
      <c r="K3300" s="42" t="str">
        <f t="shared" si="314"/>
        <v/>
      </c>
      <c r="L3300" s="42" t="str">
        <f t="shared" si="316"/>
        <v/>
      </c>
      <c r="M3300" s="56" t="str">
        <f t="shared" si="317"/>
        <v/>
      </c>
      <c r="N3300" s="42" t="str">
        <f>IF(LEN(I3300)=0,"",VLOOKUP(M3300,'Decile Calc'!$G$2:$H$11,2))</f>
        <v/>
      </c>
      <c r="O3300" s="57" t="str">
        <f t="shared" si="318"/>
        <v/>
      </c>
      <c r="P3300" s="42" t="str">
        <f t="shared" si="319"/>
        <v/>
      </c>
    </row>
    <row r="3301" spans="4:16" x14ac:dyDescent="0.3">
      <c r="D3301" s="2"/>
      <c r="I3301" s="42" t="str">
        <f>IF(LEN(H3301)&gt;0,G3301*0.5+((F3301/Summary!$B$3)*0.5),"")</f>
        <v/>
      </c>
      <c r="J3301" s="56" t="str">
        <f t="shared" si="315"/>
        <v/>
      </c>
      <c r="K3301" s="42" t="str">
        <f t="shared" si="314"/>
        <v/>
      </c>
      <c r="L3301" s="42" t="str">
        <f t="shared" si="316"/>
        <v/>
      </c>
      <c r="M3301" s="56" t="str">
        <f t="shared" si="317"/>
        <v/>
      </c>
      <c r="N3301" s="42" t="str">
        <f>IF(LEN(I3301)=0,"",VLOOKUP(M3301,'Decile Calc'!$G$2:$H$11,2))</f>
        <v/>
      </c>
      <c r="O3301" s="57" t="str">
        <f t="shared" si="318"/>
        <v/>
      </c>
      <c r="P3301" s="42" t="str">
        <f t="shared" si="319"/>
        <v/>
      </c>
    </row>
    <row r="3302" spans="4:16" x14ac:dyDescent="0.3">
      <c r="D3302" s="2"/>
      <c r="I3302" s="42" t="str">
        <f>IF(LEN(H3302)&gt;0,G3302*0.5+((F3302/Summary!$B$3)*0.5),"")</f>
        <v/>
      </c>
      <c r="J3302" s="56" t="str">
        <f t="shared" si="315"/>
        <v/>
      </c>
      <c r="K3302" s="42" t="str">
        <f t="shared" si="314"/>
        <v/>
      </c>
      <c r="L3302" s="42" t="str">
        <f t="shared" si="316"/>
        <v/>
      </c>
      <c r="M3302" s="56" t="str">
        <f t="shared" si="317"/>
        <v/>
      </c>
      <c r="N3302" s="42" t="str">
        <f>IF(LEN(I3302)=0,"",VLOOKUP(M3302,'Decile Calc'!$G$2:$H$11,2))</f>
        <v/>
      </c>
      <c r="O3302" s="57" t="str">
        <f t="shared" si="318"/>
        <v/>
      </c>
      <c r="P3302" s="42" t="str">
        <f t="shared" si="319"/>
        <v/>
      </c>
    </row>
    <row r="3303" spans="4:16" x14ac:dyDescent="0.3">
      <c r="D3303" s="2"/>
      <c r="I3303" s="42" t="str">
        <f>IF(LEN(H3303)&gt;0,G3303*0.5+((F3303/Summary!$B$3)*0.5),"")</f>
        <v/>
      </c>
      <c r="J3303" s="56" t="str">
        <f t="shared" si="315"/>
        <v/>
      </c>
      <c r="K3303" s="42" t="str">
        <f t="shared" si="314"/>
        <v/>
      </c>
      <c r="L3303" s="42" t="str">
        <f t="shared" si="316"/>
        <v/>
      </c>
      <c r="M3303" s="56" t="str">
        <f t="shared" si="317"/>
        <v/>
      </c>
      <c r="N3303" s="42" t="str">
        <f>IF(LEN(I3303)=0,"",VLOOKUP(M3303,'Decile Calc'!$G$2:$H$11,2))</f>
        <v/>
      </c>
      <c r="O3303" s="57" t="str">
        <f t="shared" si="318"/>
        <v/>
      </c>
      <c r="P3303" s="42" t="str">
        <f t="shared" si="319"/>
        <v/>
      </c>
    </row>
    <row r="3304" spans="4:16" x14ac:dyDescent="0.3">
      <c r="D3304" s="2"/>
      <c r="I3304" s="42" t="str">
        <f>IF(LEN(H3304)&gt;0,G3304*0.5+((F3304/Summary!$B$3)*0.5),"")</f>
        <v/>
      </c>
      <c r="J3304" s="56" t="str">
        <f t="shared" si="315"/>
        <v/>
      </c>
      <c r="K3304" s="42" t="str">
        <f t="shared" si="314"/>
        <v/>
      </c>
      <c r="L3304" s="42" t="str">
        <f t="shared" si="316"/>
        <v/>
      </c>
      <c r="M3304" s="56" t="str">
        <f t="shared" si="317"/>
        <v/>
      </c>
      <c r="N3304" s="42" t="str">
        <f>IF(LEN(I3304)=0,"",VLOOKUP(M3304,'Decile Calc'!$G$2:$H$11,2))</f>
        <v/>
      </c>
      <c r="O3304" s="57" t="str">
        <f t="shared" si="318"/>
        <v/>
      </c>
      <c r="P3304" s="42" t="str">
        <f t="shared" si="319"/>
        <v/>
      </c>
    </row>
    <row r="3305" spans="4:16" x14ac:dyDescent="0.3">
      <c r="D3305" s="2"/>
      <c r="H3305" s="63"/>
      <c r="I3305" s="42" t="str">
        <f>IF(LEN(H3305)&gt;0,G3305*0.5+((F3305/Summary!$B$3)*0.5),"")</f>
        <v/>
      </c>
      <c r="J3305" s="56" t="str">
        <f t="shared" si="315"/>
        <v/>
      </c>
      <c r="K3305" s="42" t="str">
        <f t="shared" si="314"/>
        <v/>
      </c>
      <c r="L3305" s="42" t="str">
        <f t="shared" si="316"/>
        <v/>
      </c>
      <c r="M3305" s="56" t="str">
        <f t="shared" si="317"/>
        <v/>
      </c>
      <c r="N3305" s="42" t="str">
        <f>IF(LEN(I3305)=0,"",VLOOKUP(M3305,'Decile Calc'!$G$2:$H$11,2))</f>
        <v/>
      </c>
      <c r="O3305" s="57" t="str">
        <f t="shared" si="318"/>
        <v/>
      </c>
      <c r="P3305" s="42" t="str">
        <f t="shared" si="319"/>
        <v/>
      </c>
    </row>
    <row r="3306" spans="4:16" x14ac:dyDescent="0.3">
      <c r="D3306" s="2"/>
      <c r="I3306" s="42" t="str">
        <f>IF(LEN(H3306)&gt;0,G3306*0.5+((F3306/Summary!$B$3)*0.5),"")</f>
        <v/>
      </c>
      <c r="J3306" s="56" t="str">
        <f t="shared" si="315"/>
        <v/>
      </c>
      <c r="K3306" s="42" t="str">
        <f t="shared" si="314"/>
        <v/>
      </c>
      <c r="L3306" s="42" t="str">
        <f t="shared" si="316"/>
        <v/>
      </c>
      <c r="M3306" s="56" t="str">
        <f t="shared" si="317"/>
        <v/>
      </c>
      <c r="N3306" s="42" t="str">
        <f>IF(LEN(I3306)=0,"",VLOOKUP(M3306,'Decile Calc'!$G$2:$H$11,2))</f>
        <v/>
      </c>
      <c r="O3306" s="57" t="str">
        <f t="shared" si="318"/>
        <v/>
      </c>
      <c r="P3306" s="42" t="str">
        <f t="shared" si="319"/>
        <v/>
      </c>
    </row>
    <row r="3307" spans="4:16" x14ac:dyDescent="0.3">
      <c r="D3307" s="30"/>
      <c r="I3307" s="42" t="str">
        <f>IF(LEN(H3307)&gt;0,G3307*0.5+((F3307/Summary!$B$3)*0.5),"")</f>
        <v/>
      </c>
      <c r="J3307" s="56" t="str">
        <f t="shared" si="315"/>
        <v/>
      </c>
      <c r="K3307" s="42" t="str">
        <f t="shared" si="314"/>
        <v/>
      </c>
      <c r="L3307" s="42" t="str">
        <f t="shared" si="316"/>
        <v/>
      </c>
      <c r="M3307" s="56" t="str">
        <f t="shared" si="317"/>
        <v/>
      </c>
      <c r="N3307" s="42" t="str">
        <f>IF(LEN(I3307)=0,"",VLOOKUP(M3307,'Decile Calc'!$G$2:$H$11,2))</f>
        <v/>
      </c>
      <c r="O3307" s="57" t="str">
        <f t="shared" si="318"/>
        <v/>
      </c>
      <c r="P3307" s="42" t="str">
        <f t="shared" si="319"/>
        <v/>
      </c>
    </row>
    <row r="3308" spans="4:16" x14ac:dyDescent="0.3">
      <c r="D3308" s="2"/>
      <c r="I3308" s="42" t="str">
        <f>IF(LEN(H3308)&gt;0,G3308*0.5+((F3308/Summary!$B$3)*0.5),"")</f>
        <v/>
      </c>
      <c r="J3308" s="56" t="str">
        <f t="shared" si="315"/>
        <v/>
      </c>
      <c r="K3308" s="42" t="str">
        <f t="shared" si="314"/>
        <v/>
      </c>
      <c r="L3308" s="42" t="str">
        <f t="shared" si="316"/>
        <v/>
      </c>
      <c r="M3308" s="56" t="str">
        <f t="shared" si="317"/>
        <v/>
      </c>
      <c r="N3308" s="42" t="str">
        <f>IF(LEN(I3308)=0,"",VLOOKUP(M3308,'Decile Calc'!$G$2:$H$11,2))</f>
        <v/>
      </c>
      <c r="O3308" s="57" t="str">
        <f t="shared" si="318"/>
        <v/>
      </c>
      <c r="P3308" s="42" t="str">
        <f t="shared" si="319"/>
        <v/>
      </c>
    </row>
    <row r="3309" spans="4:16" x14ac:dyDescent="0.3">
      <c r="D3309" s="30"/>
      <c r="I3309" s="42" t="str">
        <f>IF(LEN(H3309)&gt;0,G3309*0.5+((F3309/Summary!$B$3)*0.5),"")</f>
        <v/>
      </c>
      <c r="J3309" s="56" t="str">
        <f t="shared" si="315"/>
        <v/>
      </c>
      <c r="K3309" s="42" t="str">
        <f t="shared" si="314"/>
        <v/>
      </c>
      <c r="L3309" s="42" t="str">
        <f t="shared" si="316"/>
        <v/>
      </c>
      <c r="M3309" s="56" t="str">
        <f t="shared" si="317"/>
        <v/>
      </c>
      <c r="N3309" s="42" t="str">
        <f>IF(LEN(I3309)=0,"",VLOOKUP(M3309,'Decile Calc'!$G$2:$H$11,2))</f>
        <v/>
      </c>
      <c r="O3309" s="57" t="str">
        <f t="shared" si="318"/>
        <v/>
      </c>
      <c r="P3309" s="42" t="str">
        <f t="shared" si="319"/>
        <v/>
      </c>
    </row>
    <row r="3310" spans="4:16" x14ac:dyDescent="0.3">
      <c r="D3310" s="2"/>
      <c r="I3310" s="42" t="str">
        <f>IF(LEN(H3310)&gt;0,G3310*0.5+((F3310/Summary!$B$3)*0.5),"")</f>
        <v/>
      </c>
      <c r="J3310" s="56" t="str">
        <f t="shared" si="315"/>
        <v/>
      </c>
      <c r="K3310" s="42" t="str">
        <f t="shared" si="314"/>
        <v/>
      </c>
      <c r="L3310" s="42" t="str">
        <f t="shared" si="316"/>
        <v/>
      </c>
      <c r="M3310" s="56" t="str">
        <f t="shared" si="317"/>
        <v/>
      </c>
      <c r="N3310" s="42" t="str">
        <f>IF(LEN(I3310)=0,"",VLOOKUP(M3310,'Decile Calc'!$G$2:$H$11,2))</f>
        <v/>
      </c>
      <c r="O3310" s="57" t="str">
        <f t="shared" si="318"/>
        <v/>
      </c>
      <c r="P3310" s="42" t="str">
        <f t="shared" si="319"/>
        <v/>
      </c>
    </row>
    <row r="3311" spans="4:16" x14ac:dyDescent="0.3">
      <c r="D3311" s="2"/>
      <c r="I3311" s="42" t="str">
        <f>IF(LEN(H3311)&gt;0,G3311*0.5+((F3311/Summary!$B$3)*0.5),"")</f>
        <v/>
      </c>
      <c r="J3311" s="56" t="str">
        <f t="shared" si="315"/>
        <v/>
      </c>
      <c r="K3311" s="42" t="str">
        <f t="shared" si="314"/>
        <v/>
      </c>
      <c r="L3311" s="42" t="str">
        <f t="shared" si="316"/>
        <v/>
      </c>
      <c r="M3311" s="56" t="str">
        <f t="shared" si="317"/>
        <v/>
      </c>
      <c r="N3311" s="42" t="str">
        <f>IF(LEN(I3311)=0,"",VLOOKUP(M3311,'Decile Calc'!$G$2:$H$11,2))</f>
        <v/>
      </c>
      <c r="O3311" s="57" t="str">
        <f t="shared" si="318"/>
        <v/>
      </c>
      <c r="P3311" s="42" t="str">
        <f t="shared" si="319"/>
        <v/>
      </c>
    </row>
    <row r="3312" spans="4:16" x14ac:dyDescent="0.3">
      <c r="D3312" s="2"/>
      <c r="H3312" s="63"/>
      <c r="I3312" s="42" t="str">
        <f>IF(LEN(H3312)&gt;0,G3312*0.5+((F3312/Summary!$B$3)*0.5),"")</f>
        <v/>
      </c>
      <c r="J3312" s="56" t="str">
        <f t="shared" si="315"/>
        <v/>
      </c>
      <c r="K3312" s="42" t="str">
        <f t="shared" si="314"/>
        <v/>
      </c>
      <c r="L3312" s="42" t="str">
        <f t="shared" si="316"/>
        <v/>
      </c>
      <c r="M3312" s="56" t="str">
        <f t="shared" si="317"/>
        <v/>
      </c>
      <c r="N3312" s="42" t="str">
        <f>IF(LEN(I3312)=0,"",VLOOKUP(M3312,'Decile Calc'!$G$2:$H$11,2))</f>
        <v/>
      </c>
      <c r="O3312" s="57" t="str">
        <f t="shared" si="318"/>
        <v/>
      </c>
      <c r="P3312" s="42" t="str">
        <f t="shared" si="319"/>
        <v/>
      </c>
    </row>
    <row r="3313" spans="4:16" x14ac:dyDescent="0.3">
      <c r="D3313" s="2"/>
      <c r="I3313" s="42" t="str">
        <f>IF(LEN(H3313)&gt;0,G3313*0.5+((F3313/Summary!$B$3)*0.5),"")</f>
        <v/>
      </c>
      <c r="J3313" s="56" t="str">
        <f t="shared" si="315"/>
        <v/>
      </c>
      <c r="K3313" s="42" t="str">
        <f t="shared" si="314"/>
        <v/>
      </c>
      <c r="L3313" s="42" t="str">
        <f t="shared" si="316"/>
        <v/>
      </c>
      <c r="M3313" s="56" t="str">
        <f t="shared" si="317"/>
        <v/>
      </c>
      <c r="N3313" s="42" t="str">
        <f>IF(LEN(I3313)=0,"",VLOOKUP(M3313,'Decile Calc'!$G$2:$H$11,2))</f>
        <v/>
      </c>
      <c r="O3313" s="57" t="str">
        <f t="shared" si="318"/>
        <v/>
      </c>
      <c r="P3313" s="42" t="str">
        <f t="shared" si="319"/>
        <v/>
      </c>
    </row>
    <row r="3314" spans="4:16" x14ac:dyDescent="0.3">
      <c r="D3314" s="2"/>
      <c r="I3314" s="42" t="str">
        <f>IF(LEN(H3314)&gt;0,G3314*0.5+((F3314/Summary!$B$3)*0.5),"")</f>
        <v/>
      </c>
      <c r="J3314" s="56" t="str">
        <f t="shared" si="315"/>
        <v/>
      </c>
      <c r="K3314" s="42" t="str">
        <f t="shared" si="314"/>
        <v/>
      </c>
      <c r="L3314" s="42" t="str">
        <f t="shared" si="316"/>
        <v/>
      </c>
      <c r="M3314" s="56" t="str">
        <f t="shared" si="317"/>
        <v/>
      </c>
      <c r="N3314" s="42" t="str">
        <f>IF(LEN(I3314)=0,"",VLOOKUP(M3314,'Decile Calc'!$G$2:$H$11,2))</f>
        <v/>
      </c>
      <c r="O3314" s="57" t="str">
        <f t="shared" si="318"/>
        <v/>
      </c>
      <c r="P3314" s="42" t="str">
        <f t="shared" si="319"/>
        <v/>
      </c>
    </row>
    <row r="3315" spans="4:16" x14ac:dyDescent="0.3">
      <c r="D3315" s="2"/>
      <c r="I3315" s="42" t="str">
        <f>IF(LEN(H3315)&gt;0,G3315*0.5+((F3315/Summary!$B$3)*0.5),"")</f>
        <v/>
      </c>
      <c r="J3315" s="56" t="str">
        <f t="shared" si="315"/>
        <v/>
      </c>
      <c r="K3315" s="42" t="str">
        <f t="shared" si="314"/>
        <v/>
      </c>
      <c r="L3315" s="42" t="str">
        <f t="shared" si="316"/>
        <v/>
      </c>
      <c r="M3315" s="56" t="str">
        <f t="shared" si="317"/>
        <v/>
      </c>
      <c r="N3315" s="42" t="str">
        <f>IF(LEN(I3315)=0,"",VLOOKUP(M3315,'Decile Calc'!$G$2:$H$11,2))</f>
        <v/>
      </c>
      <c r="O3315" s="57" t="str">
        <f t="shared" si="318"/>
        <v/>
      </c>
      <c r="P3315" s="42" t="str">
        <f t="shared" si="319"/>
        <v/>
      </c>
    </row>
    <row r="3316" spans="4:16" x14ac:dyDescent="0.3">
      <c r="D3316" s="2"/>
      <c r="I3316" s="42" t="str">
        <f>IF(LEN(H3316)&gt;0,G3316*0.5+((F3316/Summary!$B$3)*0.5),"")</f>
        <v/>
      </c>
      <c r="J3316" s="56" t="str">
        <f t="shared" si="315"/>
        <v/>
      </c>
      <c r="K3316" s="42" t="str">
        <f t="shared" si="314"/>
        <v/>
      </c>
      <c r="L3316" s="42" t="str">
        <f t="shared" si="316"/>
        <v/>
      </c>
      <c r="M3316" s="56" t="str">
        <f t="shared" si="317"/>
        <v/>
      </c>
      <c r="N3316" s="42" t="str">
        <f>IF(LEN(I3316)=0,"",VLOOKUP(M3316,'Decile Calc'!$G$2:$H$11,2))</f>
        <v/>
      </c>
      <c r="O3316" s="57" t="str">
        <f t="shared" si="318"/>
        <v/>
      </c>
      <c r="P3316" s="42" t="str">
        <f t="shared" si="319"/>
        <v/>
      </c>
    </row>
    <row r="3317" spans="4:16" x14ac:dyDescent="0.3">
      <c r="D3317" s="2"/>
      <c r="I3317" s="42" t="str">
        <f>IF(LEN(H3317)&gt;0,G3317*0.5+((F3317/Summary!$B$3)*0.5),"")</f>
        <v/>
      </c>
      <c r="J3317" s="56" t="str">
        <f t="shared" si="315"/>
        <v/>
      </c>
      <c r="K3317" s="42" t="str">
        <f t="shared" si="314"/>
        <v/>
      </c>
      <c r="L3317" s="42" t="str">
        <f t="shared" si="316"/>
        <v/>
      </c>
      <c r="M3317" s="56" t="str">
        <f t="shared" si="317"/>
        <v/>
      </c>
      <c r="N3317" s="42" t="str">
        <f>IF(LEN(I3317)=0,"",VLOOKUP(M3317,'Decile Calc'!$G$2:$H$11,2))</f>
        <v/>
      </c>
      <c r="O3317" s="57" t="str">
        <f t="shared" si="318"/>
        <v/>
      </c>
      <c r="P3317" s="42" t="str">
        <f t="shared" si="319"/>
        <v/>
      </c>
    </row>
    <row r="3318" spans="4:16" x14ac:dyDescent="0.3">
      <c r="D3318" s="2"/>
      <c r="I3318" s="42" t="str">
        <f>IF(LEN(H3318)&gt;0,G3318*0.5+((F3318/Summary!$B$3)*0.5),"")</f>
        <v/>
      </c>
      <c r="J3318" s="56" t="str">
        <f t="shared" si="315"/>
        <v/>
      </c>
      <c r="K3318" s="42" t="str">
        <f t="shared" si="314"/>
        <v/>
      </c>
      <c r="L3318" s="42" t="str">
        <f t="shared" si="316"/>
        <v/>
      </c>
      <c r="M3318" s="56" t="str">
        <f t="shared" si="317"/>
        <v/>
      </c>
      <c r="N3318" s="42" t="str">
        <f>IF(LEN(I3318)=0,"",VLOOKUP(M3318,'Decile Calc'!$G$2:$H$11,2))</f>
        <v/>
      </c>
      <c r="O3318" s="57" t="str">
        <f t="shared" si="318"/>
        <v/>
      </c>
      <c r="P3318" s="42" t="str">
        <f t="shared" si="319"/>
        <v/>
      </c>
    </row>
    <row r="3319" spans="4:16" x14ac:dyDescent="0.3">
      <c r="D3319" s="2"/>
      <c r="I3319" s="42" t="str">
        <f>IF(LEN(H3319)&gt;0,G3319*0.5+((F3319/Summary!$B$3)*0.5),"")</f>
        <v/>
      </c>
      <c r="J3319" s="56" t="str">
        <f t="shared" si="315"/>
        <v/>
      </c>
      <c r="K3319" s="42" t="str">
        <f t="shared" si="314"/>
        <v/>
      </c>
      <c r="L3319" s="42" t="str">
        <f t="shared" si="316"/>
        <v/>
      </c>
      <c r="M3319" s="56" t="str">
        <f t="shared" si="317"/>
        <v/>
      </c>
      <c r="N3319" s="42" t="str">
        <f>IF(LEN(I3319)=0,"",VLOOKUP(M3319,'Decile Calc'!$G$2:$H$11,2))</f>
        <v/>
      </c>
      <c r="O3319" s="57" t="str">
        <f t="shared" si="318"/>
        <v/>
      </c>
      <c r="P3319" s="42" t="str">
        <f t="shared" si="319"/>
        <v/>
      </c>
    </row>
    <row r="3320" spans="4:16" x14ac:dyDescent="0.3">
      <c r="D3320" s="2"/>
      <c r="H3320" s="63"/>
      <c r="I3320" s="42" t="str">
        <f>IF(LEN(H3320)&gt;0,G3320*0.5+((F3320/Summary!$B$3)*0.5),"")</f>
        <v/>
      </c>
      <c r="J3320" s="56" t="str">
        <f t="shared" si="315"/>
        <v/>
      </c>
      <c r="K3320" s="42" t="str">
        <f t="shared" si="314"/>
        <v/>
      </c>
      <c r="L3320" s="42" t="str">
        <f t="shared" si="316"/>
        <v/>
      </c>
      <c r="M3320" s="56" t="str">
        <f t="shared" si="317"/>
        <v/>
      </c>
      <c r="N3320" s="42" t="str">
        <f>IF(LEN(I3320)=0,"",VLOOKUP(M3320,'Decile Calc'!$G$2:$H$11,2))</f>
        <v/>
      </c>
      <c r="O3320" s="57" t="str">
        <f t="shared" si="318"/>
        <v/>
      </c>
      <c r="P3320" s="42" t="str">
        <f t="shared" si="319"/>
        <v/>
      </c>
    </row>
    <row r="3321" spans="4:16" x14ac:dyDescent="0.3">
      <c r="D3321" s="2"/>
      <c r="I3321" s="42" t="str">
        <f>IF(LEN(H3321)&gt;0,G3321*0.5+((F3321/Summary!$B$3)*0.5),"")</f>
        <v/>
      </c>
      <c r="J3321" s="56" t="str">
        <f t="shared" si="315"/>
        <v/>
      </c>
      <c r="K3321" s="42" t="str">
        <f t="shared" si="314"/>
        <v/>
      </c>
      <c r="L3321" s="42" t="str">
        <f t="shared" si="316"/>
        <v/>
      </c>
      <c r="M3321" s="56" t="str">
        <f t="shared" si="317"/>
        <v/>
      </c>
      <c r="N3321" s="42" t="str">
        <f>IF(LEN(I3321)=0,"",VLOOKUP(M3321,'Decile Calc'!$G$2:$H$11,2))</f>
        <v/>
      </c>
      <c r="O3321" s="57" t="str">
        <f t="shared" si="318"/>
        <v/>
      </c>
      <c r="P3321" s="42" t="str">
        <f t="shared" si="319"/>
        <v/>
      </c>
    </row>
    <row r="3322" spans="4:16" x14ac:dyDescent="0.3">
      <c r="D3322" s="30"/>
      <c r="I3322" s="42" t="str">
        <f>IF(LEN(H3322)&gt;0,G3322*0.5+((F3322/Summary!$B$3)*0.5),"")</f>
        <v/>
      </c>
      <c r="J3322" s="56" t="str">
        <f t="shared" si="315"/>
        <v/>
      </c>
      <c r="K3322" s="42" t="str">
        <f t="shared" si="314"/>
        <v/>
      </c>
      <c r="L3322" s="42" t="str">
        <f t="shared" si="316"/>
        <v/>
      </c>
      <c r="M3322" s="56" t="str">
        <f t="shared" si="317"/>
        <v/>
      </c>
      <c r="N3322" s="42" t="str">
        <f>IF(LEN(I3322)=0,"",VLOOKUP(M3322,'Decile Calc'!$G$2:$H$11,2))</f>
        <v/>
      </c>
      <c r="O3322" s="57" t="str">
        <f t="shared" si="318"/>
        <v/>
      </c>
      <c r="P3322" s="42" t="str">
        <f t="shared" si="319"/>
        <v/>
      </c>
    </row>
    <row r="3323" spans="4:16" x14ac:dyDescent="0.3">
      <c r="D3323" s="30"/>
      <c r="I3323" s="42" t="str">
        <f>IF(LEN(H3323)&gt;0,G3323*0.5+((F3323/Summary!$B$3)*0.5),"")</f>
        <v/>
      </c>
      <c r="J3323" s="56" t="str">
        <f t="shared" si="315"/>
        <v/>
      </c>
      <c r="K3323" s="42" t="str">
        <f t="shared" si="314"/>
        <v/>
      </c>
      <c r="L3323" s="42" t="str">
        <f t="shared" si="316"/>
        <v/>
      </c>
      <c r="M3323" s="56" t="str">
        <f t="shared" si="317"/>
        <v/>
      </c>
      <c r="N3323" s="42" t="str">
        <f>IF(LEN(I3323)=0,"",VLOOKUP(M3323,'Decile Calc'!$G$2:$H$11,2))</f>
        <v/>
      </c>
      <c r="O3323" s="57" t="str">
        <f t="shared" si="318"/>
        <v/>
      </c>
      <c r="P3323" s="42" t="str">
        <f t="shared" si="319"/>
        <v/>
      </c>
    </row>
    <row r="3324" spans="4:16" x14ac:dyDescent="0.3">
      <c r="D3324" s="2"/>
      <c r="I3324" s="42" t="str">
        <f>IF(LEN(H3324)&gt;0,G3324*0.5+((F3324/Summary!$B$3)*0.5),"")</f>
        <v/>
      </c>
      <c r="J3324" s="56" t="str">
        <f t="shared" si="315"/>
        <v/>
      </c>
      <c r="K3324" s="42" t="str">
        <f t="shared" si="314"/>
        <v/>
      </c>
      <c r="L3324" s="42" t="str">
        <f t="shared" si="316"/>
        <v/>
      </c>
      <c r="M3324" s="56" t="str">
        <f t="shared" si="317"/>
        <v/>
      </c>
      <c r="N3324" s="42" t="str">
        <f>IF(LEN(I3324)=0,"",VLOOKUP(M3324,'Decile Calc'!$G$2:$H$11,2))</f>
        <v/>
      </c>
      <c r="O3324" s="57" t="str">
        <f t="shared" si="318"/>
        <v/>
      </c>
      <c r="P3324" s="42" t="str">
        <f t="shared" si="319"/>
        <v/>
      </c>
    </row>
    <row r="3325" spans="4:16" x14ac:dyDescent="0.3">
      <c r="D3325" s="2"/>
      <c r="H3325" s="69"/>
      <c r="I3325" s="42" t="str">
        <f>IF(LEN(H3325)&gt;0,G3325*0.5+((F3325/Summary!$B$3)*0.5),"")</f>
        <v/>
      </c>
      <c r="J3325" s="56" t="str">
        <f t="shared" si="315"/>
        <v/>
      </c>
      <c r="K3325" s="42" t="str">
        <f t="shared" si="314"/>
        <v/>
      </c>
      <c r="L3325" s="42" t="str">
        <f t="shared" si="316"/>
        <v/>
      </c>
      <c r="M3325" s="56" t="str">
        <f t="shared" si="317"/>
        <v/>
      </c>
      <c r="N3325" s="42" t="str">
        <f>IF(LEN(I3325)=0,"",VLOOKUP(M3325,'Decile Calc'!$G$2:$H$11,2))</f>
        <v/>
      </c>
      <c r="O3325" s="57" t="str">
        <f t="shared" si="318"/>
        <v/>
      </c>
      <c r="P3325" s="42" t="str">
        <f t="shared" si="319"/>
        <v/>
      </c>
    </row>
    <row r="3326" spans="4:16" x14ac:dyDescent="0.3">
      <c r="D3326" s="2"/>
      <c r="I3326" s="42" t="str">
        <f>IF(LEN(H3326)&gt;0,G3326*0.5+((F3326/Summary!$B$3)*0.5),"")</f>
        <v/>
      </c>
      <c r="J3326" s="56" t="str">
        <f t="shared" si="315"/>
        <v/>
      </c>
      <c r="K3326" s="42" t="str">
        <f t="shared" si="314"/>
        <v/>
      </c>
      <c r="L3326" s="42" t="str">
        <f t="shared" si="316"/>
        <v/>
      </c>
      <c r="M3326" s="56" t="str">
        <f t="shared" si="317"/>
        <v/>
      </c>
      <c r="N3326" s="42" t="str">
        <f>IF(LEN(I3326)=0,"",VLOOKUP(M3326,'Decile Calc'!$G$2:$H$11,2))</f>
        <v/>
      </c>
      <c r="O3326" s="57" t="str">
        <f t="shared" si="318"/>
        <v/>
      </c>
      <c r="P3326" s="42" t="str">
        <f t="shared" si="319"/>
        <v/>
      </c>
    </row>
    <row r="3327" spans="4:16" x14ac:dyDescent="0.3">
      <c r="D3327" s="2"/>
      <c r="I3327" s="42" t="str">
        <f>IF(LEN(H3327)&gt;0,G3327*0.5+((F3327/Summary!$B$3)*0.5),"")</f>
        <v/>
      </c>
      <c r="J3327" s="56" t="str">
        <f t="shared" si="315"/>
        <v/>
      </c>
      <c r="K3327" s="42" t="str">
        <f t="shared" si="314"/>
        <v/>
      </c>
      <c r="L3327" s="42" t="str">
        <f t="shared" si="316"/>
        <v/>
      </c>
      <c r="M3327" s="56" t="str">
        <f t="shared" si="317"/>
        <v/>
      </c>
      <c r="N3327" s="42" t="str">
        <f>IF(LEN(I3327)=0,"",VLOOKUP(M3327,'Decile Calc'!$G$2:$H$11,2))</f>
        <v/>
      </c>
      <c r="O3327" s="57" t="str">
        <f t="shared" si="318"/>
        <v/>
      </c>
      <c r="P3327" s="42" t="str">
        <f t="shared" si="319"/>
        <v/>
      </c>
    </row>
    <row r="3328" spans="4:16" x14ac:dyDescent="0.3">
      <c r="D3328" s="2"/>
      <c r="I3328" s="42" t="str">
        <f>IF(LEN(H3328)&gt;0,G3328*0.5+((F3328/Summary!$B$3)*0.5),"")</f>
        <v/>
      </c>
      <c r="J3328" s="56" t="str">
        <f t="shared" si="315"/>
        <v/>
      </c>
      <c r="K3328" s="42" t="str">
        <f t="shared" si="314"/>
        <v/>
      </c>
      <c r="L3328" s="42" t="str">
        <f t="shared" si="316"/>
        <v/>
      </c>
      <c r="M3328" s="56" t="str">
        <f t="shared" si="317"/>
        <v/>
      </c>
      <c r="N3328" s="42" t="str">
        <f>IF(LEN(I3328)=0,"",VLOOKUP(M3328,'Decile Calc'!$G$2:$H$11,2))</f>
        <v/>
      </c>
      <c r="O3328" s="57" t="str">
        <f t="shared" si="318"/>
        <v/>
      </c>
      <c r="P3328" s="42" t="str">
        <f t="shared" si="319"/>
        <v/>
      </c>
    </row>
    <row r="3329" spans="4:16" x14ac:dyDescent="0.3">
      <c r="D3329" s="2"/>
      <c r="I3329" s="42" t="str">
        <f>IF(LEN(H3329)&gt;0,G3329*0.5+((F3329/Summary!$B$3)*0.5),"")</f>
        <v/>
      </c>
      <c r="J3329" s="56" t="str">
        <f t="shared" si="315"/>
        <v/>
      </c>
      <c r="K3329" s="42" t="str">
        <f t="shared" si="314"/>
        <v/>
      </c>
      <c r="L3329" s="42" t="str">
        <f t="shared" si="316"/>
        <v/>
      </c>
      <c r="M3329" s="56" t="str">
        <f t="shared" si="317"/>
        <v/>
      </c>
      <c r="N3329" s="42" t="str">
        <f>IF(LEN(I3329)=0,"",VLOOKUP(M3329,'Decile Calc'!$G$2:$H$11,2))</f>
        <v/>
      </c>
      <c r="O3329" s="57" t="str">
        <f t="shared" si="318"/>
        <v/>
      </c>
      <c r="P3329" s="42" t="str">
        <f t="shared" si="319"/>
        <v/>
      </c>
    </row>
    <row r="3330" spans="4:16" x14ac:dyDescent="0.3">
      <c r="D3330" s="2"/>
      <c r="I3330" s="42" t="str">
        <f>IF(LEN(H3330)&gt;0,G3330*0.5+((F3330/Summary!$B$3)*0.5),"")</f>
        <v/>
      </c>
      <c r="J3330" s="56" t="str">
        <f t="shared" si="315"/>
        <v/>
      </c>
      <c r="K3330" s="42" t="str">
        <f t="shared" ref="K3330:K3393" si="320">IF(LEN(I3330)&gt;0,ROW(A3330)/100000000,"")</f>
        <v/>
      </c>
      <c r="L3330" s="42" t="str">
        <f t="shared" si="316"/>
        <v/>
      </c>
      <c r="M3330" s="56" t="str">
        <f t="shared" si="317"/>
        <v/>
      </c>
      <c r="N3330" s="42" t="str">
        <f>IF(LEN(I3330)=0,"",VLOOKUP(M3330,'Decile Calc'!$G$2:$H$11,2))</f>
        <v/>
      </c>
      <c r="O3330" s="57" t="str">
        <f t="shared" si="318"/>
        <v/>
      </c>
      <c r="P3330" s="42" t="str">
        <f t="shared" si="319"/>
        <v/>
      </c>
    </row>
    <row r="3331" spans="4:16" x14ac:dyDescent="0.3">
      <c r="D3331" s="30"/>
      <c r="I3331" s="42" t="str">
        <f>IF(LEN(H3331)&gt;0,G3331*0.5+((F3331/Summary!$B$3)*0.5),"")</f>
        <v/>
      </c>
      <c r="J3331" s="56" t="str">
        <f t="shared" ref="J3331:J3394" si="321">IF(LEN(I3331)&gt;0,RANK(I3331,$I$2:$I$10001,1),"")</f>
        <v/>
      </c>
      <c r="K3331" s="42" t="str">
        <f t="shared" si="320"/>
        <v/>
      </c>
      <c r="L3331" s="42" t="str">
        <f t="shared" ref="L3331:L3394" si="322">IFERROR(I3331+K3331,"")</f>
        <v/>
      </c>
      <c r="M3331" s="56" t="str">
        <f t="shared" ref="M3331:M3394" si="323">IF(LEN(I3331)=0,"",RANK((I3331+K3331),$L$2:$L$10001,1))</f>
        <v/>
      </c>
      <c r="N3331" s="42" t="str">
        <f>IF(LEN(I3331)=0,"",VLOOKUP(M3331,'Decile Calc'!$G$2:$H$11,2))</f>
        <v/>
      </c>
      <c r="O3331" s="57" t="str">
        <f t="shared" ref="O3331:O3394" si="324">IF(LEN(I3331)&gt;0,H3331,"")</f>
        <v/>
      </c>
      <c r="P3331" s="42" t="str">
        <f t="shared" ref="P3331:P3394" si="325">IF(LEN(I3331)=0,"",TRUNC(M3331,0))</f>
        <v/>
      </c>
    </row>
    <row r="3332" spans="4:16" x14ac:dyDescent="0.3">
      <c r="D3332" s="30"/>
      <c r="I3332" s="42" t="str">
        <f>IF(LEN(H3332)&gt;0,G3332*0.5+((F3332/Summary!$B$3)*0.5),"")</f>
        <v/>
      </c>
      <c r="J3332" s="56" t="str">
        <f t="shared" si="321"/>
        <v/>
      </c>
      <c r="K3332" s="42" t="str">
        <f t="shared" si="320"/>
        <v/>
      </c>
      <c r="L3332" s="42" t="str">
        <f t="shared" si="322"/>
        <v/>
      </c>
      <c r="M3332" s="56" t="str">
        <f t="shared" si="323"/>
        <v/>
      </c>
      <c r="N3332" s="42" t="str">
        <f>IF(LEN(I3332)=0,"",VLOOKUP(M3332,'Decile Calc'!$G$2:$H$11,2))</f>
        <v/>
      </c>
      <c r="O3332" s="57" t="str">
        <f t="shared" si="324"/>
        <v/>
      </c>
      <c r="P3332" s="42" t="str">
        <f t="shared" si="325"/>
        <v/>
      </c>
    </row>
    <row r="3333" spans="4:16" x14ac:dyDescent="0.3">
      <c r="D3333" s="30"/>
      <c r="I3333" s="42" t="str">
        <f>IF(LEN(H3333)&gt;0,G3333*0.5+((F3333/Summary!$B$3)*0.5),"")</f>
        <v/>
      </c>
      <c r="J3333" s="56" t="str">
        <f t="shared" si="321"/>
        <v/>
      </c>
      <c r="K3333" s="42" t="str">
        <f t="shared" si="320"/>
        <v/>
      </c>
      <c r="L3333" s="42" t="str">
        <f t="shared" si="322"/>
        <v/>
      </c>
      <c r="M3333" s="56" t="str">
        <f t="shared" si="323"/>
        <v/>
      </c>
      <c r="N3333" s="42" t="str">
        <f>IF(LEN(I3333)=0,"",VLOOKUP(M3333,'Decile Calc'!$G$2:$H$11,2))</f>
        <v/>
      </c>
      <c r="O3333" s="57" t="str">
        <f t="shared" si="324"/>
        <v/>
      </c>
      <c r="P3333" s="42" t="str">
        <f t="shared" si="325"/>
        <v/>
      </c>
    </row>
    <row r="3334" spans="4:16" x14ac:dyDescent="0.3">
      <c r="D3334" s="2"/>
      <c r="I3334" s="42" t="str">
        <f>IF(LEN(H3334)&gt;0,G3334*0.5+((F3334/Summary!$B$3)*0.5),"")</f>
        <v/>
      </c>
      <c r="J3334" s="56" t="str">
        <f t="shared" si="321"/>
        <v/>
      </c>
      <c r="K3334" s="42" t="str">
        <f t="shared" si="320"/>
        <v/>
      </c>
      <c r="L3334" s="42" t="str">
        <f t="shared" si="322"/>
        <v/>
      </c>
      <c r="M3334" s="56" t="str">
        <f t="shared" si="323"/>
        <v/>
      </c>
      <c r="N3334" s="42" t="str">
        <f>IF(LEN(I3334)=0,"",VLOOKUP(M3334,'Decile Calc'!$G$2:$H$11,2))</f>
        <v/>
      </c>
      <c r="O3334" s="57" t="str">
        <f t="shared" si="324"/>
        <v/>
      </c>
      <c r="P3334" s="42" t="str">
        <f t="shared" si="325"/>
        <v/>
      </c>
    </row>
    <row r="3335" spans="4:16" x14ac:dyDescent="0.3">
      <c r="D3335" s="2"/>
      <c r="I3335" s="42" t="str">
        <f>IF(LEN(H3335)&gt;0,G3335*0.5+((F3335/Summary!$B$3)*0.5),"")</f>
        <v/>
      </c>
      <c r="J3335" s="56" t="str">
        <f t="shared" si="321"/>
        <v/>
      </c>
      <c r="K3335" s="42" t="str">
        <f t="shared" si="320"/>
        <v/>
      </c>
      <c r="L3335" s="42" t="str">
        <f t="shared" si="322"/>
        <v/>
      </c>
      <c r="M3335" s="56" t="str">
        <f t="shared" si="323"/>
        <v/>
      </c>
      <c r="N3335" s="42" t="str">
        <f>IF(LEN(I3335)=0,"",VLOOKUP(M3335,'Decile Calc'!$G$2:$H$11,2))</f>
        <v/>
      </c>
      <c r="O3335" s="57" t="str">
        <f t="shared" si="324"/>
        <v/>
      </c>
      <c r="P3335" s="42" t="str">
        <f t="shared" si="325"/>
        <v/>
      </c>
    </row>
    <row r="3336" spans="4:16" x14ac:dyDescent="0.3">
      <c r="D3336" s="2"/>
      <c r="I3336" s="42" t="str">
        <f>IF(LEN(H3336)&gt;0,G3336*0.5+((F3336/Summary!$B$3)*0.5),"")</f>
        <v/>
      </c>
      <c r="J3336" s="56" t="str">
        <f t="shared" si="321"/>
        <v/>
      </c>
      <c r="K3336" s="42" t="str">
        <f t="shared" si="320"/>
        <v/>
      </c>
      <c r="L3336" s="42" t="str">
        <f t="shared" si="322"/>
        <v/>
      </c>
      <c r="M3336" s="56" t="str">
        <f t="shared" si="323"/>
        <v/>
      </c>
      <c r="N3336" s="42" t="str">
        <f>IF(LEN(I3336)=0,"",VLOOKUP(M3336,'Decile Calc'!$G$2:$H$11,2))</f>
        <v/>
      </c>
      <c r="O3336" s="57" t="str">
        <f t="shared" si="324"/>
        <v/>
      </c>
      <c r="P3336" s="42" t="str">
        <f t="shared" si="325"/>
        <v/>
      </c>
    </row>
    <row r="3337" spans="4:16" x14ac:dyDescent="0.3">
      <c r="D3337" s="2"/>
      <c r="H3337" s="63"/>
      <c r="I3337" s="42" t="str">
        <f>IF(LEN(H3337)&gt;0,G3337*0.5+((F3337/Summary!$B$3)*0.5),"")</f>
        <v/>
      </c>
      <c r="J3337" s="56" t="str">
        <f t="shared" si="321"/>
        <v/>
      </c>
      <c r="K3337" s="42" t="str">
        <f t="shared" si="320"/>
        <v/>
      </c>
      <c r="L3337" s="42" t="str">
        <f t="shared" si="322"/>
        <v/>
      </c>
      <c r="M3337" s="56" t="str">
        <f t="shared" si="323"/>
        <v/>
      </c>
      <c r="N3337" s="42" t="str">
        <f>IF(LEN(I3337)=0,"",VLOOKUP(M3337,'Decile Calc'!$G$2:$H$11,2))</f>
        <v/>
      </c>
      <c r="O3337" s="57" t="str">
        <f t="shared" si="324"/>
        <v/>
      </c>
      <c r="P3337" s="42" t="str">
        <f t="shared" si="325"/>
        <v/>
      </c>
    </row>
    <row r="3338" spans="4:16" x14ac:dyDescent="0.3">
      <c r="D3338" s="2"/>
      <c r="H3338" s="69"/>
      <c r="I3338" s="42" t="str">
        <f>IF(LEN(H3338)&gt;0,G3338*0.5+((F3338/Summary!$B$3)*0.5),"")</f>
        <v/>
      </c>
      <c r="J3338" s="56" t="str">
        <f t="shared" si="321"/>
        <v/>
      </c>
      <c r="K3338" s="42" t="str">
        <f t="shared" si="320"/>
        <v/>
      </c>
      <c r="L3338" s="42" t="str">
        <f t="shared" si="322"/>
        <v/>
      </c>
      <c r="M3338" s="56" t="str">
        <f t="shared" si="323"/>
        <v/>
      </c>
      <c r="N3338" s="42" t="str">
        <f>IF(LEN(I3338)=0,"",VLOOKUP(M3338,'Decile Calc'!$G$2:$H$11,2))</f>
        <v/>
      </c>
      <c r="O3338" s="57" t="str">
        <f t="shared" si="324"/>
        <v/>
      </c>
      <c r="P3338" s="42" t="str">
        <f t="shared" si="325"/>
        <v/>
      </c>
    </row>
    <row r="3339" spans="4:16" x14ac:dyDescent="0.3">
      <c r="D3339" s="30"/>
      <c r="I3339" s="42" t="str">
        <f>IF(LEN(H3339)&gt;0,G3339*0.5+((F3339/Summary!$B$3)*0.5),"")</f>
        <v/>
      </c>
      <c r="J3339" s="56" t="str">
        <f t="shared" si="321"/>
        <v/>
      </c>
      <c r="K3339" s="42" t="str">
        <f t="shared" si="320"/>
        <v/>
      </c>
      <c r="L3339" s="42" t="str">
        <f t="shared" si="322"/>
        <v/>
      </c>
      <c r="M3339" s="56" t="str">
        <f t="shared" si="323"/>
        <v/>
      </c>
      <c r="N3339" s="42" t="str">
        <f>IF(LEN(I3339)=0,"",VLOOKUP(M3339,'Decile Calc'!$G$2:$H$11,2))</f>
        <v/>
      </c>
      <c r="O3339" s="57" t="str">
        <f t="shared" si="324"/>
        <v/>
      </c>
      <c r="P3339" s="42" t="str">
        <f t="shared" si="325"/>
        <v/>
      </c>
    </row>
    <row r="3340" spans="4:16" x14ac:dyDescent="0.3">
      <c r="D3340" s="30"/>
      <c r="H3340" s="63"/>
      <c r="I3340" s="42" t="str">
        <f>IF(LEN(H3340)&gt;0,G3340*0.5+((F3340/Summary!$B$3)*0.5),"")</f>
        <v/>
      </c>
      <c r="J3340" s="56" t="str">
        <f t="shared" si="321"/>
        <v/>
      </c>
      <c r="K3340" s="42" t="str">
        <f t="shared" si="320"/>
        <v/>
      </c>
      <c r="L3340" s="42" t="str">
        <f t="shared" si="322"/>
        <v/>
      </c>
      <c r="M3340" s="56" t="str">
        <f t="shared" si="323"/>
        <v/>
      </c>
      <c r="N3340" s="42" t="str">
        <f>IF(LEN(I3340)=0,"",VLOOKUP(M3340,'Decile Calc'!$G$2:$H$11,2))</f>
        <v/>
      </c>
      <c r="O3340" s="57" t="str">
        <f t="shared" si="324"/>
        <v/>
      </c>
      <c r="P3340" s="42" t="str">
        <f t="shared" si="325"/>
        <v/>
      </c>
    </row>
    <row r="3341" spans="4:16" x14ac:dyDescent="0.3">
      <c r="D3341" s="2"/>
      <c r="I3341" s="42" t="str">
        <f>IF(LEN(H3341)&gt;0,G3341*0.5+((F3341/Summary!$B$3)*0.5),"")</f>
        <v/>
      </c>
      <c r="J3341" s="56" t="str">
        <f t="shared" si="321"/>
        <v/>
      </c>
      <c r="K3341" s="42" t="str">
        <f t="shared" si="320"/>
        <v/>
      </c>
      <c r="L3341" s="42" t="str">
        <f t="shared" si="322"/>
        <v/>
      </c>
      <c r="M3341" s="56" t="str">
        <f t="shared" si="323"/>
        <v/>
      </c>
      <c r="N3341" s="42" t="str">
        <f>IF(LEN(I3341)=0,"",VLOOKUP(M3341,'Decile Calc'!$G$2:$H$11,2))</f>
        <v/>
      </c>
      <c r="O3341" s="57" t="str">
        <f t="shared" si="324"/>
        <v/>
      </c>
      <c r="P3341" s="42" t="str">
        <f t="shared" si="325"/>
        <v/>
      </c>
    </row>
    <row r="3342" spans="4:16" x14ac:dyDescent="0.3">
      <c r="D3342" s="2"/>
      <c r="I3342" s="42" t="str">
        <f>IF(LEN(H3342)&gt;0,G3342*0.5+((F3342/Summary!$B$3)*0.5),"")</f>
        <v/>
      </c>
      <c r="J3342" s="56" t="str">
        <f t="shared" si="321"/>
        <v/>
      </c>
      <c r="K3342" s="42" t="str">
        <f t="shared" si="320"/>
        <v/>
      </c>
      <c r="L3342" s="42" t="str">
        <f t="shared" si="322"/>
        <v/>
      </c>
      <c r="M3342" s="56" t="str">
        <f t="shared" si="323"/>
        <v/>
      </c>
      <c r="N3342" s="42" t="str">
        <f>IF(LEN(I3342)=0,"",VLOOKUP(M3342,'Decile Calc'!$G$2:$H$11,2))</f>
        <v/>
      </c>
      <c r="O3342" s="57" t="str">
        <f t="shared" si="324"/>
        <v/>
      </c>
      <c r="P3342" s="42" t="str">
        <f t="shared" si="325"/>
        <v/>
      </c>
    </row>
    <row r="3343" spans="4:16" x14ac:dyDescent="0.3">
      <c r="D3343" s="2"/>
      <c r="I3343" s="42" t="str">
        <f>IF(LEN(H3343)&gt;0,G3343*0.5+((F3343/Summary!$B$3)*0.5),"")</f>
        <v/>
      </c>
      <c r="J3343" s="56" t="str">
        <f t="shared" si="321"/>
        <v/>
      </c>
      <c r="K3343" s="42" t="str">
        <f t="shared" si="320"/>
        <v/>
      </c>
      <c r="L3343" s="42" t="str">
        <f t="shared" si="322"/>
        <v/>
      </c>
      <c r="M3343" s="56" t="str">
        <f t="shared" si="323"/>
        <v/>
      </c>
      <c r="N3343" s="42" t="str">
        <f>IF(LEN(I3343)=0,"",VLOOKUP(M3343,'Decile Calc'!$G$2:$H$11,2))</f>
        <v/>
      </c>
      <c r="O3343" s="57" t="str">
        <f t="shared" si="324"/>
        <v/>
      </c>
      <c r="P3343" s="42" t="str">
        <f t="shared" si="325"/>
        <v/>
      </c>
    </row>
    <row r="3344" spans="4:16" x14ac:dyDescent="0.3">
      <c r="D3344" s="30"/>
      <c r="I3344" s="42" t="str">
        <f>IF(LEN(H3344)&gt;0,G3344*0.5+((F3344/Summary!$B$3)*0.5),"")</f>
        <v/>
      </c>
      <c r="J3344" s="56" t="str">
        <f t="shared" si="321"/>
        <v/>
      </c>
      <c r="K3344" s="42" t="str">
        <f t="shared" si="320"/>
        <v/>
      </c>
      <c r="L3344" s="42" t="str">
        <f t="shared" si="322"/>
        <v/>
      </c>
      <c r="M3344" s="56" t="str">
        <f t="shared" si="323"/>
        <v/>
      </c>
      <c r="N3344" s="42" t="str">
        <f>IF(LEN(I3344)=0,"",VLOOKUP(M3344,'Decile Calc'!$G$2:$H$11,2))</f>
        <v/>
      </c>
      <c r="O3344" s="57" t="str">
        <f t="shared" si="324"/>
        <v/>
      </c>
      <c r="P3344" s="42" t="str">
        <f t="shared" si="325"/>
        <v/>
      </c>
    </row>
    <row r="3345" spans="4:16" x14ac:dyDescent="0.3">
      <c r="D3345" s="2"/>
      <c r="I3345" s="42" t="str">
        <f>IF(LEN(H3345)&gt;0,G3345*0.5+((F3345/Summary!$B$3)*0.5),"")</f>
        <v/>
      </c>
      <c r="J3345" s="56" t="str">
        <f t="shared" si="321"/>
        <v/>
      </c>
      <c r="K3345" s="42" t="str">
        <f t="shared" si="320"/>
        <v/>
      </c>
      <c r="L3345" s="42" t="str">
        <f t="shared" si="322"/>
        <v/>
      </c>
      <c r="M3345" s="56" t="str">
        <f t="shared" si="323"/>
        <v/>
      </c>
      <c r="N3345" s="42" t="str">
        <f>IF(LEN(I3345)=0,"",VLOOKUP(M3345,'Decile Calc'!$G$2:$H$11,2))</f>
        <v/>
      </c>
      <c r="O3345" s="57" t="str">
        <f t="shared" si="324"/>
        <v/>
      </c>
      <c r="P3345" s="42" t="str">
        <f t="shared" si="325"/>
        <v/>
      </c>
    </row>
    <row r="3346" spans="4:16" x14ac:dyDescent="0.3">
      <c r="D3346" s="2"/>
      <c r="I3346" s="42" t="str">
        <f>IF(LEN(H3346)&gt;0,G3346*0.5+((F3346/Summary!$B$3)*0.5),"")</f>
        <v/>
      </c>
      <c r="J3346" s="56" t="str">
        <f t="shared" si="321"/>
        <v/>
      </c>
      <c r="K3346" s="42" t="str">
        <f t="shared" si="320"/>
        <v/>
      </c>
      <c r="L3346" s="42" t="str">
        <f t="shared" si="322"/>
        <v/>
      </c>
      <c r="M3346" s="56" t="str">
        <f t="shared" si="323"/>
        <v/>
      </c>
      <c r="N3346" s="42" t="str">
        <f>IF(LEN(I3346)=0,"",VLOOKUP(M3346,'Decile Calc'!$G$2:$H$11,2))</f>
        <v/>
      </c>
      <c r="O3346" s="57" t="str">
        <f t="shared" si="324"/>
        <v/>
      </c>
      <c r="P3346" s="42" t="str">
        <f t="shared" si="325"/>
        <v/>
      </c>
    </row>
    <row r="3347" spans="4:16" x14ac:dyDescent="0.3">
      <c r="D3347" s="2"/>
      <c r="I3347" s="42" t="str">
        <f>IF(LEN(H3347)&gt;0,G3347*0.5+((F3347/Summary!$B$3)*0.5),"")</f>
        <v/>
      </c>
      <c r="J3347" s="56" t="str">
        <f t="shared" si="321"/>
        <v/>
      </c>
      <c r="K3347" s="42" t="str">
        <f t="shared" si="320"/>
        <v/>
      </c>
      <c r="L3347" s="42" t="str">
        <f t="shared" si="322"/>
        <v/>
      </c>
      <c r="M3347" s="56" t="str">
        <f t="shared" si="323"/>
        <v/>
      </c>
      <c r="N3347" s="42" t="str">
        <f>IF(LEN(I3347)=0,"",VLOOKUP(M3347,'Decile Calc'!$G$2:$H$11,2))</f>
        <v/>
      </c>
      <c r="O3347" s="57" t="str">
        <f t="shared" si="324"/>
        <v/>
      </c>
      <c r="P3347" s="42" t="str">
        <f t="shared" si="325"/>
        <v/>
      </c>
    </row>
    <row r="3348" spans="4:16" x14ac:dyDescent="0.3">
      <c r="D3348" s="2"/>
      <c r="I3348" s="42" t="str">
        <f>IF(LEN(H3348)&gt;0,G3348*0.5+((F3348/Summary!$B$3)*0.5),"")</f>
        <v/>
      </c>
      <c r="J3348" s="56" t="str">
        <f t="shared" si="321"/>
        <v/>
      </c>
      <c r="K3348" s="42" t="str">
        <f t="shared" si="320"/>
        <v/>
      </c>
      <c r="L3348" s="42" t="str">
        <f t="shared" si="322"/>
        <v/>
      </c>
      <c r="M3348" s="56" t="str">
        <f t="shared" si="323"/>
        <v/>
      </c>
      <c r="N3348" s="42" t="str">
        <f>IF(LEN(I3348)=0,"",VLOOKUP(M3348,'Decile Calc'!$G$2:$H$11,2))</f>
        <v/>
      </c>
      <c r="O3348" s="57" t="str">
        <f t="shared" si="324"/>
        <v/>
      </c>
      <c r="P3348" s="42" t="str">
        <f t="shared" si="325"/>
        <v/>
      </c>
    </row>
    <row r="3349" spans="4:16" x14ac:dyDescent="0.3">
      <c r="D3349" s="2"/>
      <c r="I3349" s="42" t="str">
        <f>IF(LEN(H3349)&gt;0,G3349*0.5+((F3349/Summary!$B$3)*0.5),"")</f>
        <v/>
      </c>
      <c r="J3349" s="56" t="str">
        <f t="shared" si="321"/>
        <v/>
      </c>
      <c r="K3349" s="42" t="str">
        <f t="shared" si="320"/>
        <v/>
      </c>
      <c r="L3349" s="42" t="str">
        <f t="shared" si="322"/>
        <v/>
      </c>
      <c r="M3349" s="56" t="str">
        <f t="shared" si="323"/>
        <v/>
      </c>
      <c r="N3349" s="42" t="str">
        <f>IF(LEN(I3349)=0,"",VLOOKUP(M3349,'Decile Calc'!$G$2:$H$11,2))</f>
        <v/>
      </c>
      <c r="O3349" s="57" t="str">
        <f t="shared" si="324"/>
        <v/>
      </c>
      <c r="P3349" s="42" t="str">
        <f t="shared" si="325"/>
        <v/>
      </c>
    </row>
    <row r="3350" spans="4:16" x14ac:dyDescent="0.3">
      <c r="D3350" s="2"/>
      <c r="I3350" s="42" t="str">
        <f>IF(LEN(H3350)&gt;0,G3350*0.5+((F3350/Summary!$B$3)*0.5),"")</f>
        <v/>
      </c>
      <c r="J3350" s="56" t="str">
        <f t="shared" si="321"/>
        <v/>
      </c>
      <c r="K3350" s="42" t="str">
        <f t="shared" si="320"/>
        <v/>
      </c>
      <c r="L3350" s="42" t="str">
        <f t="shared" si="322"/>
        <v/>
      </c>
      <c r="M3350" s="56" t="str">
        <f t="shared" si="323"/>
        <v/>
      </c>
      <c r="N3350" s="42" t="str">
        <f>IF(LEN(I3350)=0,"",VLOOKUP(M3350,'Decile Calc'!$G$2:$H$11,2))</f>
        <v/>
      </c>
      <c r="O3350" s="57" t="str">
        <f t="shared" si="324"/>
        <v/>
      </c>
      <c r="P3350" s="42" t="str">
        <f t="shared" si="325"/>
        <v/>
      </c>
    </row>
    <row r="3351" spans="4:16" x14ac:dyDescent="0.3">
      <c r="D3351" s="2"/>
      <c r="I3351" s="42" t="str">
        <f>IF(LEN(H3351)&gt;0,G3351*0.5+((F3351/Summary!$B$3)*0.5),"")</f>
        <v/>
      </c>
      <c r="J3351" s="56" t="str">
        <f t="shared" si="321"/>
        <v/>
      </c>
      <c r="K3351" s="42" t="str">
        <f t="shared" si="320"/>
        <v/>
      </c>
      <c r="L3351" s="42" t="str">
        <f t="shared" si="322"/>
        <v/>
      </c>
      <c r="M3351" s="56" t="str">
        <f t="shared" si="323"/>
        <v/>
      </c>
      <c r="N3351" s="42" t="str">
        <f>IF(LEN(I3351)=0,"",VLOOKUP(M3351,'Decile Calc'!$G$2:$H$11,2))</f>
        <v/>
      </c>
      <c r="O3351" s="57" t="str">
        <f t="shared" si="324"/>
        <v/>
      </c>
      <c r="P3351" s="42" t="str">
        <f t="shared" si="325"/>
        <v/>
      </c>
    </row>
    <row r="3352" spans="4:16" x14ac:dyDescent="0.3">
      <c r="D3352" s="2"/>
      <c r="I3352" s="42" t="str">
        <f>IF(LEN(H3352)&gt;0,G3352*0.5+((F3352/Summary!$B$3)*0.5),"")</f>
        <v/>
      </c>
      <c r="J3352" s="56" t="str">
        <f t="shared" si="321"/>
        <v/>
      </c>
      <c r="K3352" s="42" t="str">
        <f t="shared" si="320"/>
        <v/>
      </c>
      <c r="L3352" s="42" t="str">
        <f t="shared" si="322"/>
        <v/>
      </c>
      <c r="M3352" s="56" t="str">
        <f t="shared" si="323"/>
        <v/>
      </c>
      <c r="N3352" s="42" t="str">
        <f>IF(LEN(I3352)=0,"",VLOOKUP(M3352,'Decile Calc'!$G$2:$H$11,2))</f>
        <v/>
      </c>
      <c r="O3352" s="57" t="str">
        <f t="shared" si="324"/>
        <v/>
      </c>
      <c r="P3352" s="42" t="str">
        <f t="shared" si="325"/>
        <v/>
      </c>
    </row>
    <row r="3353" spans="4:16" x14ac:dyDescent="0.3">
      <c r="D3353" s="2"/>
      <c r="I3353" s="42" t="str">
        <f>IF(LEN(H3353)&gt;0,G3353*0.5+((F3353/Summary!$B$3)*0.5),"")</f>
        <v/>
      </c>
      <c r="J3353" s="56" t="str">
        <f t="shared" si="321"/>
        <v/>
      </c>
      <c r="K3353" s="42" t="str">
        <f t="shared" si="320"/>
        <v/>
      </c>
      <c r="L3353" s="42" t="str">
        <f t="shared" si="322"/>
        <v/>
      </c>
      <c r="M3353" s="56" t="str">
        <f t="shared" si="323"/>
        <v/>
      </c>
      <c r="N3353" s="42" t="str">
        <f>IF(LEN(I3353)=0,"",VLOOKUP(M3353,'Decile Calc'!$G$2:$H$11,2))</f>
        <v/>
      </c>
      <c r="O3353" s="57" t="str">
        <f t="shared" si="324"/>
        <v/>
      </c>
      <c r="P3353" s="42" t="str">
        <f t="shared" si="325"/>
        <v/>
      </c>
    </row>
    <row r="3354" spans="4:16" x14ac:dyDescent="0.3">
      <c r="D3354" s="2"/>
      <c r="I3354" s="42" t="str">
        <f>IF(LEN(H3354)&gt;0,G3354*0.5+((F3354/Summary!$B$3)*0.5),"")</f>
        <v/>
      </c>
      <c r="J3354" s="56" t="str">
        <f t="shared" si="321"/>
        <v/>
      </c>
      <c r="K3354" s="42" t="str">
        <f t="shared" si="320"/>
        <v/>
      </c>
      <c r="L3354" s="42" t="str">
        <f t="shared" si="322"/>
        <v/>
      </c>
      <c r="M3354" s="56" t="str">
        <f t="shared" si="323"/>
        <v/>
      </c>
      <c r="N3354" s="42" t="str">
        <f>IF(LEN(I3354)=0,"",VLOOKUP(M3354,'Decile Calc'!$G$2:$H$11,2))</f>
        <v/>
      </c>
      <c r="O3354" s="57" t="str">
        <f t="shared" si="324"/>
        <v/>
      </c>
      <c r="P3354" s="42" t="str">
        <f t="shared" si="325"/>
        <v/>
      </c>
    </row>
    <row r="3355" spans="4:16" x14ac:dyDescent="0.3">
      <c r="D3355" s="2"/>
      <c r="I3355" s="42" t="str">
        <f>IF(LEN(H3355)&gt;0,G3355*0.5+((F3355/Summary!$B$3)*0.5),"")</f>
        <v/>
      </c>
      <c r="J3355" s="56" t="str">
        <f t="shared" si="321"/>
        <v/>
      </c>
      <c r="K3355" s="42" t="str">
        <f t="shared" si="320"/>
        <v/>
      </c>
      <c r="L3355" s="42" t="str">
        <f t="shared" si="322"/>
        <v/>
      </c>
      <c r="M3355" s="56" t="str">
        <f t="shared" si="323"/>
        <v/>
      </c>
      <c r="N3355" s="42" t="str">
        <f>IF(LEN(I3355)=0,"",VLOOKUP(M3355,'Decile Calc'!$G$2:$H$11,2))</f>
        <v/>
      </c>
      <c r="O3355" s="57" t="str">
        <f t="shared" si="324"/>
        <v/>
      </c>
      <c r="P3355" s="42" t="str">
        <f t="shared" si="325"/>
        <v/>
      </c>
    </row>
    <row r="3356" spans="4:16" x14ac:dyDescent="0.3">
      <c r="D3356" s="2"/>
      <c r="I3356" s="42" t="str">
        <f>IF(LEN(H3356)&gt;0,G3356*0.5+((F3356/Summary!$B$3)*0.5),"")</f>
        <v/>
      </c>
      <c r="J3356" s="56" t="str">
        <f t="shared" si="321"/>
        <v/>
      </c>
      <c r="K3356" s="42" t="str">
        <f t="shared" si="320"/>
        <v/>
      </c>
      <c r="L3356" s="42" t="str">
        <f t="shared" si="322"/>
        <v/>
      </c>
      <c r="M3356" s="56" t="str">
        <f t="shared" si="323"/>
        <v/>
      </c>
      <c r="N3356" s="42" t="str">
        <f>IF(LEN(I3356)=0,"",VLOOKUP(M3356,'Decile Calc'!$G$2:$H$11,2))</f>
        <v/>
      </c>
      <c r="O3356" s="57" t="str">
        <f t="shared" si="324"/>
        <v/>
      </c>
      <c r="P3356" s="42" t="str">
        <f t="shared" si="325"/>
        <v/>
      </c>
    </row>
    <row r="3357" spans="4:16" x14ac:dyDescent="0.3">
      <c r="D3357" s="2"/>
      <c r="I3357" s="42" t="str">
        <f>IF(LEN(H3357)&gt;0,G3357*0.5+((F3357/Summary!$B$3)*0.5),"")</f>
        <v/>
      </c>
      <c r="J3357" s="56" t="str">
        <f t="shared" si="321"/>
        <v/>
      </c>
      <c r="K3357" s="42" t="str">
        <f t="shared" si="320"/>
        <v/>
      </c>
      <c r="L3357" s="42" t="str">
        <f t="shared" si="322"/>
        <v/>
      </c>
      <c r="M3357" s="56" t="str">
        <f t="shared" si="323"/>
        <v/>
      </c>
      <c r="N3357" s="42" t="str">
        <f>IF(LEN(I3357)=0,"",VLOOKUP(M3357,'Decile Calc'!$G$2:$H$11,2))</f>
        <v/>
      </c>
      <c r="O3357" s="57" t="str">
        <f t="shared" si="324"/>
        <v/>
      </c>
      <c r="P3357" s="42" t="str">
        <f t="shared" si="325"/>
        <v/>
      </c>
    </row>
    <row r="3358" spans="4:16" x14ac:dyDescent="0.3">
      <c r="D3358" s="30"/>
      <c r="I3358" s="42" t="str">
        <f>IF(LEN(H3358)&gt;0,G3358*0.5+((F3358/Summary!$B$3)*0.5),"")</f>
        <v/>
      </c>
      <c r="J3358" s="56" t="str">
        <f t="shared" si="321"/>
        <v/>
      </c>
      <c r="K3358" s="42" t="str">
        <f t="shared" si="320"/>
        <v/>
      </c>
      <c r="L3358" s="42" t="str">
        <f t="shared" si="322"/>
        <v/>
      </c>
      <c r="M3358" s="56" t="str">
        <f t="shared" si="323"/>
        <v/>
      </c>
      <c r="N3358" s="42" t="str">
        <f>IF(LEN(I3358)=0,"",VLOOKUP(M3358,'Decile Calc'!$G$2:$H$11,2))</f>
        <v/>
      </c>
      <c r="O3358" s="57" t="str">
        <f t="shared" si="324"/>
        <v/>
      </c>
      <c r="P3358" s="42" t="str">
        <f t="shared" si="325"/>
        <v/>
      </c>
    </row>
    <row r="3359" spans="4:16" x14ac:dyDescent="0.3">
      <c r="D3359" s="2"/>
      <c r="I3359" s="42" t="str">
        <f>IF(LEN(H3359)&gt;0,G3359*0.5+((F3359/Summary!$B$3)*0.5),"")</f>
        <v/>
      </c>
      <c r="J3359" s="56" t="str">
        <f t="shared" si="321"/>
        <v/>
      </c>
      <c r="K3359" s="42" t="str">
        <f t="shared" si="320"/>
        <v/>
      </c>
      <c r="L3359" s="42" t="str">
        <f t="shared" si="322"/>
        <v/>
      </c>
      <c r="M3359" s="56" t="str">
        <f t="shared" si="323"/>
        <v/>
      </c>
      <c r="N3359" s="42" t="str">
        <f>IF(LEN(I3359)=0,"",VLOOKUP(M3359,'Decile Calc'!$G$2:$H$11,2))</f>
        <v/>
      </c>
      <c r="O3359" s="57" t="str">
        <f t="shared" si="324"/>
        <v/>
      </c>
      <c r="P3359" s="42" t="str">
        <f t="shared" si="325"/>
        <v/>
      </c>
    </row>
    <row r="3360" spans="4:16" x14ac:dyDescent="0.3">
      <c r="D3360" s="2"/>
      <c r="I3360" s="42" t="str">
        <f>IF(LEN(H3360)&gt;0,G3360*0.5+((F3360/Summary!$B$3)*0.5),"")</f>
        <v/>
      </c>
      <c r="J3360" s="56" t="str">
        <f t="shared" si="321"/>
        <v/>
      </c>
      <c r="K3360" s="42" t="str">
        <f t="shared" si="320"/>
        <v/>
      </c>
      <c r="L3360" s="42" t="str">
        <f t="shared" si="322"/>
        <v/>
      </c>
      <c r="M3360" s="56" t="str">
        <f t="shared" si="323"/>
        <v/>
      </c>
      <c r="N3360" s="42" t="str">
        <f>IF(LEN(I3360)=0,"",VLOOKUP(M3360,'Decile Calc'!$G$2:$H$11,2))</f>
        <v/>
      </c>
      <c r="O3360" s="57" t="str">
        <f t="shared" si="324"/>
        <v/>
      </c>
      <c r="P3360" s="42" t="str">
        <f t="shared" si="325"/>
        <v/>
      </c>
    </row>
    <row r="3361" spans="4:16" x14ac:dyDescent="0.3">
      <c r="D3361" s="2"/>
      <c r="H3361" s="63"/>
      <c r="I3361" s="42" t="str">
        <f>IF(LEN(H3361)&gt;0,G3361*0.5+((F3361/Summary!$B$3)*0.5),"")</f>
        <v/>
      </c>
      <c r="J3361" s="56" t="str">
        <f t="shared" si="321"/>
        <v/>
      </c>
      <c r="K3361" s="42" t="str">
        <f t="shared" si="320"/>
        <v/>
      </c>
      <c r="L3361" s="42" t="str">
        <f t="shared" si="322"/>
        <v/>
      </c>
      <c r="M3361" s="56" t="str">
        <f t="shared" si="323"/>
        <v/>
      </c>
      <c r="N3361" s="42" t="str">
        <f>IF(LEN(I3361)=0,"",VLOOKUP(M3361,'Decile Calc'!$G$2:$H$11,2))</f>
        <v/>
      </c>
      <c r="O3361" s="57" t="str">
        <f t="shared" si="324"/>
        <v/>
      </c>
      <c r="P3361" s="42" t="str">
        <f t="shared" si="325"/>
        <v/>
      </c>
    </row>
    <row r="3362" spans="4:16" x14ac:dyDescent="0.3">
      <c r="D3362" s="2"/>
      <c r="I3362" s="42" t="str">
        <f>IF(LEN(H3362)&gt;0,G3362*0.5+((F3362/Summary!$B$3)*0.5),"")</f>
        <v/>
      </c>
      <c r="J3362" s="56" t="str">
        <f t="shared" si="321"/>
        <v/>
      </c>
      <c r="K3362" s="42" t="str">
        <f t="shared" si="320"/>
        <v/>
      </c>
      <c r="L3362" s="42" t="str">
        <f t="shared" si="322"/>
        <v/>
      </c>
      <c r="M3362" s="56" t="str">
        <f t="shared" si="323"/>
        <v/>
      </c>
      <c r="N3362" s="42" t="str">
        <f>IF(LEN(I3362)=0,"",VLOOKUP(M3362,'Decile Calc'!$G$2:$H$11,2))</f>
        <v/>
      </c>
      <c r="O3362" s="57" t="str">
        <f t="shared" si="324"/>
        <v/>
      </c>
      <c r="P3362" s="42" t="str">
        <f t="shared" si="325"/>
        <v/>
      </c>
    </row>
    <row r="3363" spans="4:16" x14ac:dyDescent="0.3">
      <c r="D3363" s="30"/>
      <c r="I3363" s="42" t="str">
        <f>IF(LEN(H3363)&gt;0,G3363*0.5+((F3363/Summary!$B$3)*0.5),"")</f>
        <v/>
      </c>
      <c r="J3363" s="56" t="str">
        <f t="shared" si="321"/>
        <v/>
      </c>
      <c r="K3363" s="42" t="str">
        <f t="shared" si="320"/>
        <v/>
      </c>
      <c r="L3363" s="42" t="str">
        <f t="shared" si="322"/>
        <v/>
      </c>
      <c r="M3363" s="56" t="str">
        <f t="shared" si="323"/>
        <v/>
      </c>
      <c r="N3363" s="42" t="str">
        <f>IF(LEN(I3363)=0,"",VLOOKUP(M3363,'Decile Calc'!$G$2:$H$11,2))</f>
        <v/>
      </c>
      <c r="O3363" s="57" t="str">
        <f t="shared" si="324"/>
        <v/>
      </c>
      <c r="P3363" s="42" t="str">
        <f t="shared" si="325"/>
        <v/>
      </c>
    </row>
    <row r="3364" spans="4:16" x14ac:dyDescent="0.3">
      <c r="D3364" s="2"/>
      <c r="I3364" s="42" t="str">
        <f>IF(LEN(H3364)&gt;0,G3364*0.5+((F3364/Summary!$B$3)*0.5),"")</f>
        <v/>
      </c>
      <c r="J3364" s="56" t="str">
        <f t="shared" si="321"/>
        <v/>
      </c>
      <c r="K3364" s="42" t="str">
        <f t="shared" si="320"/>
        <v/>
      </c>
      <c r="L3364" s="42" t="str">
        <f t="shared" si="322"/>
        <v/>
      </c>
      <c r="M3364" s="56" t="str">
        <f t="shared" si="323"/>
        <v/>
      </c>
      <c r="N3364" s="42" t="str">
        <f>IF(LEN(I3364)=0,"",VLOOKUP(M3364,'Decile Calc'!$G$2:$H$11,2))</f>
        <v/>
      </c>
      <c r="O3364" s="57" t="str">
        <f t="shared" si="324"/>
        <v/>
      </c>
      <c r="P3364" s="42" t="str">
        <f t="shared" si="325"/>
        <v/>
      </c>
    </row>
    <row r="3365" spans="4:16" x14ac:dyDescent="0.3">
      <c r="D3365" s="2"/>
      <c r="I3365" s="42" t="str">
        <f>IF(LEN(H3365)&gt;0,G3365*0.5+((F3365/Summary!$B$3)*0.5),"")</f>
        <v/>
      </c>
      <c r="J3365" s="56" t="str">
        <f t="shared" si="321"/>
        <v/>
      </c>
      <c r="K3365" s="42" t="str">
        <f t="shared" si="320"/>
        <v/>
      </c>
      <c r="L3365" s="42" t="str">
        <f t="shared" si="322"/>
        <v/>
      </c>
      <c r="M3365" s="56" t="str">
        <f t="shared" si="323"/>
        <v/>
      </c>
      <c r="N3365" s="42" t="str">
        <f>IF(LEN(I3365)=0,"",VLOOKUP(M3365,'Decile Calc'!$G$2:$H$11,2))</f>
        <v/>
      </c>
      <c r="O3365" s="57" t="str">
        <f t="shared" si="324"/>
        <v/>
      </c>
      <c r="P3365" s="42" t="str">
        <f t="shared" si="325"/>
        <v/>
      </c>
    </row>
    <row r="3366" spans="4:16" x14ac:dyDescent="0.3">
      <c r="D3366" s="2"/>
      <c r="I3366" s="42" t="str">
        <f>IF(LEN(H3366)&gt;0,G3366*0.5+((F3366/Summary!$B$3)*0.5),"")</f>
        <v/>
      </c>
      <c r="J3366" s="56" t="str">
        <f t="shared" si="321"/>
        <v/>
      </c>
      <c r="K3366" s="42" t="str">
        <f t="shared" si="320"/>
        <v/>
      </c>
      <c r="L3366" s="42" t="str">
        <f t="shared" si="322"/>
        <v/>
      </c>
      <c r="M3366" s="56" t="str">
        <f t="shared" si="323"/>
        <v/>
      </c>
      <c r="N3366" s="42" t="str">
        <f>IF(LEN(I3366)=0,"",VLOOKUP(M3366,'Decile Calc'!$G$2:$H$11,2))</f>
        <v/>
      </c>
      <c r="O3366" s="57" t="str">
        <f t="shared" si="324"/>
        <v/>
      </c>
      <c r="P3366" s="42" t="str">
        <f t="shared" si="325"/>
        <v/>
      </c>
    </row>
    <row r="3367" spans="4:16" x14ac:dyDescent="0.3">
      <c r="D3367" s="2"/>
      <c r="I3367" s="42" t="str">
        <f>IF(LEN(H3367)&gt;0,G3367*0.5+((F3367/Summary!$B$3)*0.5),"")</f>
        <v/>
      </c>
      <c r="J3367" s="56" t="str">
        <f t="shared" si="321"/>
        <v/>
      </c>
      <c r="K3367" s="42" t="str">
        <f t="shared" si="320"/>
        <v/>
      </c>
      <c r="L3367" s="42" t="str">
        <f t="shared" si="322"/>
        <v/>
      </c>
      <c r="M3367" s="56" t="str">
        <f t="shared" si="323"/>
        <v/>
      </c>
      <c r="N3367" s="42" t="str">
        <f>IF(LEN(I3367)=0,"",VLOOKUP(M3367,'Decile Calc'!$G$2:$H$11,2))</f>
        <v/>
      </c>
      <c r="O3367" s="57" t="str">
        <f t="shared" si="324"/>
        <v/>
      </c>
      <c r="P3367" s="42" t="str">
        <f t="shared" si="325"/>
        <v/>
      </c>
    </row>
    <row r="3368" spans="4:16" x14ac:dyDescent="0.3">
      <c r="D3368" s="2"/>
      <c r="I3368" s="42" t="str">
        <f>IF(LEN(H3368)&gt;0,G3368*0.5+((F3368/Summary!$B$3)*0.5),"")</f>
        <v/>
      </c>
      <c r="J3368" s="56" t="str">
        <f t="shared" si="321"/>
        <v/>
      </c>
      <c r="K3368" s="42" t="str">
        <f t="shared" si="320"/>
        <v/>
      </c>
      <c r="L3368" s="42" t="str">
        <f t="shared" si="322"/>
        <v/>
      </c>
      <c r="M3368" s="56" t="str">
        <f t="shared" si="323"/>
        <v/>
      </c>
      <c r="N3368" s="42" t="str">
        <f>IF(LEN(I3368)=0,"",VLOOKUP(M3368,'Decile Calc'!$G$2:$H$11,2))</f>
        <v/>
      </c>
      <c r="O3368" s="57" t="str">
        <f t="shared" si="324"/>
        <v/>
      </c>
      <c r="P3368" s="42" t="str">
        <f t="shared" si="325"/>
        <v/>
      </c>
    </row>
    <row r="3369" spans="4:16" x14ac:dyDescent="0.3">
      <c r="D3369" s="2"/>
      <c r="I3369" s="42" t="str">
        <f>IF(LEN(H3369)&gt;0,G3369*0.5+((F3369/Summary!$B$3)*0.5),"")</f>
        <v/>
      </c>
      <c r="J3369" s="56" t="str">
        <f t="shared" si="321"/>
        <v/>
      </c>
      <c r="K3369" s="42" t="str">
        <f t="shared" si="320"/>
        <v/>
      </c>
      <c r="L3369" s="42" t="str">
        <f t="shared" si="322"/>
        <v/>
      </c>
      <c r="M3369" s="56" t="str">
        <f t="shared" si="323"/>
        <v/>
      </c>
      <c r="N3369" s="42" t="str">
        <f>IF(LEN(I3369)=0,"",VLOOKUP(M3369,'Decile Calc'!$G$2:$H$11,2))</f>
        <v/>
      </c>
      <c r="O3369" s="57" t="str">
        <f t="shared" si="324"/>
        <v/>
      </c>
      <c r="P3369" s="42" t="str">
        <f t="shared" si="325"/>
        <v/>
      </c>
    </row>
    <row r="3370" spans="4:16" x14ac:dyDescent="0.3">
      <c r="D3370" s="30"/>
      <c r="I3370" s="42" t="str">
        <f>IF(LEN(H3370)&gt;0,G3370*0.5+((F3370/Summary!$B$3)*0.5),"")</f>
        <v/>
      </c>
      <c r="J3370" s="56" t="str">
        <f t="shared" si="321"/>
        <v/>
      </c>
      <c r="K3370" s="42" t="str">
        <f t="shared" si="320"/>
        <v/>
      </c>
      <c r="L3370" s="42" t="str">
        <f t="shared" si="322"/>
        <v/>
      </c>
      <c r="M3370" s="56" t="str">
        <f t="shared" si="323"/>
        <v/>
      </c>
      <c r="N3370" s="42" t="str">
        <f>IF(LEN(I3370)=0,"",VLOOKUP(M3370,'Decile Calc'!$G$2:$H$11,2))</f>
        <v/>
      </c>
      <c r="O3370" s="57" t="str">
        <f t="shared" si="324"/>
        <v/>
      </c>
      <c r="P3370" s="42" t="str">
        <f t="shared" si="325"/>
        <v/>
      </c>
    </row>
    <row r="3371" spans="4:16" x14ac:dyDescent="0.3">
      <c r="D3371" s="2"/>
      <c r="I3371" s="42" t="str">
        <f>IF(LEN(H3371)&gt;0,G3371*0.5+((F3371/Summary!$B$3)*0.5),"")</f>
        <v/>
      </c>
      <c r="J3371" s="56" t="str">
        <f t="shared" si="321"/>
        <v/>
      </c>
      <c r="K3371" s="42" t="str">
        <f t="shared" si="320"/>
        <v/>
      </c>
      <c r="L3371" s="42" t="str">
        <f t="shared" si="322"/>
        <v/>
      </c>
      <c r="M3371" s="56" t="str">
        <f t="shared" si="323"/>
        <v/>
      </c>
      <c r="N3371" s="42" t="str">
        <f>IF(LEN(I3371)=0,"",VLOOKUP(M3371,'Decile Calc'!$G$2:$H$11,2))</f>
        <v/>
      </c>
      <c r="O3371" s="57" t="str">
        <f t="shared" si="324"/>
        <v/>
      </c>
      <c r="P3371" s="42" t="str">
        <f t="shared" si="325"/>
        <v/>
      </c>
    </row>
    <row r="3372" spans="4:16" x14ac:dyDescent="0.3">
      <c r="D3372" s="2"/>
      <c r="I3372" s="42" t="str">
        <f>IF(LEN(H3372)&gt;0,G3372*0.5+((F3372/Summary!$B$3)*0.5),"")</f>
        <v/>
      </c>
      <c r="J3372" s="56" t="str">
        <f t="shared" si="321"/>
        <v/>
      </c>
      <c r="K3372" s="42" t="str">
        <f t="shared" si="320"/>
        <v/>
      </c>
      <c r="L3372" s="42" t="str">
        <f t="shared" si="322"/>
        <v/>
      </c>
      <c r="M3372" s="56" t="str">
        <f t="shared" si="323"/>
        <v/>
      </c>
      <c r="N3372" s="42" t="str">
        <f>IF(LEN(I3372)=0,"",VLOOKUP(M3372,'Decile Calc'!$G$2:$H$11,2))</f>
        <v/>
      </c>
      <c r="O3372" s="57" t="str">
        <f t="shared" si="324"/>
        <v/>
      </c>
      <c r="P3372" s="42" t="str">
        <f t="shared" si="325"/>
        <v/>
      </c>
    </row>
    <row r="3373" spans="4:16" x14ac:dyDescent="0.3">
      <c r="D3373" s="2"/>
      <c r="I3373" s="42" t="str">
        <f>IF(LEN(H3373)&gt;0,G3373*0.5+((F3373/Summary!$B$3)*0.5),"")</f>
        <v/>
      </c>
      <c r="J3373" s="56" t="str">
        <f t="shared" si="321"/>
        <v/>
      </c>
      <c r="K3373" s="42" t="str">
        <f t="shared" si="320"/>
        <v/>
      </c>
      <c r="L3373" s="42" t="str">
        <f t="shared" si="322"/>
        <v/>
      </c>
      <c r="M3373" s="56" t="str">
        <f t="shared" si="323"/>
        <v/>
      </c>
      <c r="N3373" s="42" t="str">
        <f>IF(LEN(I3373)=0,"",VLOOKUP(M3373,'Decile Calc'!$G$2:$H$11,2))</f>
        <v/>
      </c>
      <c r="O3373" s="57" t="str">
        <f t="shared" si="324"/>
        <v/>
      </c>
      <c r="P3373" s="42" t="str">
        <f t="shared" si="325"/>
        <v/>
      </c>
    </row>
    <row r="3374" spans="4:16" x14ac:dyDescent="0.3">
      <c r="D3374" s="2"/>
      <c r="I3374" s="42" t="str">
        <f>IF(LEN(H3374)&gt;0,G3374*0.5+((F3374/Summary!$B$3)*0.5),"")</f>
        <v/>
      </c>
      <c r="J3374" s="56" t="str">
        <f t="shared" si="321"/>
        <v/>
      </c>
      <c r="K3374" s="42" t="str">
        <f t="shared" si="320"/>
        <v/>
      </c>
      <c r="L3374" s="42" t="str">
        <f t="shared" si="322"/>
        <v/>
      </c>
      <c r="M3374" s="56" t="str">
        <f t="shared" si="323"/>
        <v/>
      </c>
      <c r="N3374" s="42" t="str">
        <f>IF(LEN(I3374)=0,"",VLOOKUP(M3374,'Decile Calc'!$G$2:$H$11,2))</f>
        <v/>
      </c>
      <c r="O3374" s="57" t="str">
        <f t="shared" si="324"/>
        <v/>
      </c>
      <c r="P3374" s="42" t="str">
        <f t="shared" si="325"/>
        <v/>
      </c>
    </row>
    <row r="3375" spans="4:16" x14ac:dyDescent="0.3">
      <c r="D3375" s="30"/>
      <c r="I3375" s="42" t="str">
        <f>IF(LEN(H3375)&gt;0,G3375*0.5+((F3375/Summary!$B$3)*0.5),"")</f>
        <v/>
      </c>
      <c r="J3375" s="56" t="str">
        <f t="shared" si="321"/>
        <v/>
      </c>
      <c r="K3375" s="42" t="str">
        <f t="shared" si="320"/>
        <v/>
      </c>
      <c r="L3375" s="42" t="str">
        <f t="shared" si="322"/>
        <v/>
      </c>
      <c r="M3375" s="56" t="str">
        <f t="shared" si="323"/>
        <v/>
      </c>
      <c r="N3375" s="42" t="str">
        <f>IF(LEN(I3375)=0,"",VLOOKUP(M3375,'Decile Calc'!$G$2:$H$11,2))</f>
        <v/>
      </c>
      <c r="O3375" s="57" t="str">
        <f t="shared" si="324"/>
        <v/>
      </c>
      <c r="P3375" s="42" t="str">
        <f t="shared" si="325"/>
        <v/>
      </c>
    </row>
    <row r="3376" spans="4:16" x14ac:dyDescent="0.3">
      <c r="D3376" s="2"/>
      <c r="I3376" s="42" t="str">
        <f>IF(LEN(H3376)&gt;0,G3376*0.5+((F3376/Summary!$B$3)*0.5),"")</f>
        <v/>
      </c>
      <c r="J3376" s="56" t="str">
        <f t="shared" si="321"/>
        <v/>
      </c>
      <c r="K3376" s="42" t="str">
        <f t="shared" si="320"/>
        <v/>
      </c>
      <c r="L3376" s="42" t="str">
        <f t="shared" si="322"/>
        <v/>
      </c>
      <c r="M3376" s="56" t="str">
        <f t="shared" si="323"/>
        <v/>
      </c>
      <c r="N3376" s="42" t="str">
        <f>IF(LEN(I3376)=0,"",VLOOKUP(M3376,'Decile Calc'!$G$2:$H$11,2))</f>
        <v/>
      </c>
      <c r="O3376" s="57" t="str">
        <f t="shared" si="324"/>
        <v/>
      </c>
      <c r="P3376" s="42" t="str">
        <f t="shared" si="325"/>
        <v/>
      </c>
    </row>
    <row r="3377" spans="4:16" x14ac:dyDescent="0.3">
      <c r="D3377" s="2"/>
      <c r="I3377" s="42" t="str">
        <f>IF(LEN(H3377)&gt;0,G3377*0.5+((F3377/Summary!$B$3)*0.5),"")</f>
        <v/>
      </c>
      <c r="J3377" s="56" t="str">
        <f t="shared" si="321"/>
        <v/>
      </c>
      <c r="K3377" s="42" t="str">
        <f t="shared" si="320"/>
        <v/>
      </c>
      <c r="L3377" s="42" t="str">
        <f t="shared" si="322"/>
        <v/>
      </c>
      <c r="M3377" s="56" t="str">
        <f t="shared" si="323"/>
        <v/>
      </c>
      <c r="N3377" s="42" t="str">
        <f>IF(LEN(I3377)=0,"",VLOOKUP(M3377,'Decile Calc'!$G$2:$H$11,2))</f>
        <v/>
      </c>
      <c r="O3377" s="57" t="str">
        <f t="shared" si="324"/>
        <v/>
      </c>
      <c r="P3377" s="42" t="str">
        <f t="shared" si="325"/>
        <v/>
      </c>
    </row>
    <row r="3378" spans="4:16" x14ac:dyDescent="0.3">
      <c r="D3378" s="30"/>
      <c r="I3378" s="42" t="str">
        <f>IF(LEN(H3378)&gt;0,G3378*0.5+((F3378/Summary!$B$3)*0.5),"")</f>
        <v/>
      </c>
      <c r="J3378" s="56" t="str">
        <f t="shared" si="321"/>
        <v/>
      </c>
      <c r="K3378" s="42" t="str">
        <f t="shared" si="320"/>
        <v/>
      </c>
      <c r="L3378" s="42" t="str">
        <f t="shared" si="322"/>
        <v/>
      </c>
      <c r="M3378" s="56" t="str">
        <f t="shared" si="323"/>
        <v/>
      </c>
      <c r="N3378" s="42" t="str">
        <f>IF(LEN(I3378)=0,"",VLOOKUP(M3378,'Decile Calc'!$G$2:$H$11,2))</f>
        <v/>
      </c>
      <c r="O3378" s="57" t="str">
        <f t="shared" si="324"/>
        <v/>
      </c>
      <c r="P3378" s="42" t="str">
        <f t="shared" si="325"/>
        <v/>
      </c>
    </row>
    <row r="3379" spans="4:16" x14ac:dyDescent="0.3">
      <c r="D3379" s="2"/>
      <c r="I3379" s="42" t="str">
        <f>IF(LEN(H3379)&gt;0,G3379*0.5+((F3379/Summary!$B$3)*0.5),"")</f>
        <v/>
      </c>
      <c r="J3379" s="56" t="str">
        <f t="shared" si="321"/>
        <v/>
      </c>
      <c r="K3379" s="42" t="str">
        <f t="shared" si="320"/>
        <v/>
      </c>
      <c r="L3379" s="42" t="str">
        <f t="shared" si="322"/>
        <v/>
      </c>
      <c r="M3379" s="56" t="str">
        <f t="shared" si="323"/>
        <v/>
      </c>
      <c r="N3379" s="42" t="str">
        <f>IF(LEN(I3379)=0,"",VLOOKUP(M3379,'Decile Calc'!$G$2:$H$11,2))</f>
        <v/>
      </c>
      <c r="O3379" s="57" t="str">
        <f t="shared" si="324"/>
        <v/>
      </c>
      <c r="P3379" s="42" t="str">
        <f t="shared" si="325"/>
        <v/>
      </c>
    </row>
    <row r="3380" spans="4:16" x14ac:dyDescent="0.3">
      <c r="D3380" s="2"/>
      <c r="I3380" s="42" t="str">
        <f>IF(LEN(H3380)&gt;0,G3380*0.5+((F3380/Summary!$B$3)*0.5),"")</f>
        <v/>
      </c>
      <c r="J3380" s="56" t="str">
        <f t="shared" si="321"/>
        <v/>
      </c>
      <c r="K3380" s="42" t="str">
        <f t="shared" si="320"/>
        <v/>
      </c>
      <c r="L3380" s="42" t="str">
        <f t="shared" si="322"/>
        <v/>
      </c>
      <c r="M3380" s="56" t="str">
        <f t="shared" si="323"/>
        <v/>
      </c>
      <c r="N3380" s="42" t="str">
        <f>IF(LEN(I3380)=0,"",VLOOKUP(M3380,'Decile Calc'!$G$2:$H$11,2))</f>
        <v/>
      </c>
      <c r="O3380" s="57" t="str">
        <f t="shared" si="324"/>
        <v/>
      </c>
      <c r="P3380" s="42" t="str">
        <f t="shared" si="325"/>
        <v/>
      </c>
    </row>
    <row r="3381" spans="4:16" x14ac:dyDescent="0.3">
      <c r="D3381" s="2"/>
      <c r="I3381" s="42" t="str">
        <f>IF(LEN(H3381)&gt;0,G3381*0.5+((F3381/Summary!$B$3)*0.5),"")</f>
        <v/>
      </c>
      <c r="J3381" s="56" t="str">
        <f t="shared" si="321"/>
        <v/>
      </c>
      <c r="K3381" s="42" t="str">
        <f t="shared" si="320"/>
        <v/>
      </c>
      <c r="L3381" s="42" t="str">
        <f t="shared" si="322"/>
        <v/>
      </c>
      <c r="M3381" s="56" t="str">
        <f t="shared" si="323"/>
        <v/>
      </c>
      <c r="N3381" s="42" t="str">
        <f>IF(LEN(I3381)=0,"",VLOOKUP(M3381,'Decile Calc'!$G$2:$H$11,2))</f>
        <v/>
      </c>
      <c r="O3381" s="57" t="str">
        <f t="shared" si="324"/>
        <v/>
      </c>
      <c r="P3381" s="42" t="str">
        <f t="shared" si="325"/>
        <v/>
      </c>
    </row>
    <row r="3382" spans="4:16" x14ac:dyDescent="0.3">
      <c r="D3382" s="30"/>
      <c r="I3382" s="42" t="str">
        <f>IF(LEN(H3382)&gt;0,G3382*0.5+((F3382/Summary!$B$3)*0.5),"")</f>
        <v/>
      </c>
      <c r="J3382" s="56" t="str">
        <f t="shared" si="321"/>
        <v/>
      </c>
      <c r="K3382" s="42" t="str">
        <f t="shared" si="320"/>
        <v/>
      </c>
      <c r="L3382" s="42" t="str">
        <f t="shared" si="322"/>
        <v/>
      </c>
      <c r="M3382" s="56" t="str">
        <f t="shared" si="323"/>
        <v/>
      </c>
      <c r="N3382" s="42" t="str">
        <f>IF(LEN(I3382)=0,"",VLOOKUP(M3382,'Decile Calc'!$G$2:$H$11,2))</f>
        <v/>
      </c>
      <c r="O3382" s="57" t="str">
        <f t="shared" si="324"/>
        <v/>
      </c>
      <c r="P3382" s="42" t="str">
        <f t="shared" si="325"/>
        <v/>
      </c>
    </row>
    <row r="3383" spans="4:16" x14ac:dyDescent="0.3">
      <c r="D3383" s="2"/>
      <c r="H3383" s="63"/>
      <c r="I3383" s="42" t="str">
        <f>IF(LEN(H3383)&gt;0,G3383*0.5+((F3383/Summary!$B$3)*0.5),"")</f>
        <v/>
      </c>
      <c r="J3383" s="56" t="str">
        <f t="shared" si="321"/>
        <v/>
      </c>
      <c r="K3383" s="42" t="str">
        <f t="shared" si="320"/>
        <v/>
      </c>
      <c r="L3383" s="42" t="str">
        <f t="shared" si="322"/>
        <v/>
      </c>
      <c r="M3383" s="56" t="str">
        <f t="shared" si="323"/>
        <v/>
      </c>
      <c r="N3383" s="42" t="str">
        <f>IF(LEN(I3383)=0,"",VLOOKUP(M3383,'Decile Calc'!$G$2:$H$11,2))</f>
        <v/>
      </c>
      <c r="O3383" s="57" t="str">
        <f t="shared" si="324"/>
        <v/>
      </c>
      <c r="P3383" s="42" t="str">
        <f t="shared" si="325"/>
        <v/>
      </c>
    </row>
    <row r="3384" spans="4:16" x14ac:dyDescent="0.3">
      <c r="D3384" s="30"/>
      <c r="I3384" s="42" t="str">
        <f>IF(LEN(H3384)&gt;0,G3384*0.5+((F3384/Summary!$B$3)*0.5),"")</f>
        <v/>
      </c>
      <c r="J3384" s="56" t="str">
        <f t="shared" si="321"/>
        <v/>
      </c>
      <c r="K3384" s="42" t="str">
        <f t="shared" si="320"/>
        <v/>
      </c>
      <c r="L3384" s="42" t="str">
        <f t="shared" si="322"/>
        <v/>
      </c>
      <c r="M3384" s="56" t="str">
        <f t="shared" si="323"/>
        <v/>
      </c>
      <c r="N3384" s="42" t="str">
        <f>IF(LEN(I3384)=0,"",VLOOKUP(M3384,'Decile Calc'!$G$2:$H$11,2))</f>
        <v/>
      </c>
      <c r="O3384" s="57" t="str">
        <f t="shared" si="324"/>
        <v/>
      </c>
      <c r="P3384" s="42" t="str">
        <f t="shared" si="325"/>
        <v/>
      </c>
    </row>
    <row r="3385" spans="4:16" x14ac:dyDescent="0.3">
      <c r="D3385" s="2"/>
      <c r="I3385" s="42" t="str">
        <f>IF(LEN(H3385)&gt;0,G3385*0.5+((F3385/Summary!$B$3)*0.5),"")</f>
        <v/>
      </c>
      <c r="J3385" s="56" t="str">
        <f t="shared" si="321"/>
        <v/>
      </c>
      <c r="K3385" s="42" t="str">
        <f t="shared" si="320"/>
        <v/>
      </c>
      <c r="L3385" s="42" t="str">
        <f t="shared" si="322"/>
        <v/>
      </c>
      <c r="M3385" s="56" t="str">
        <f t="shared" si="323"/>
        <v/>
      </c>
      <c r="N3385" s="42" t="str">
        <f>IF(LEN(I3385)=0,"",VLOOKUP(M3385,'Decile Calc'!$G$2:$H$11,2))</f>
        <v/>
      </c>
      <c r="O3385" s="57" t="str">
        <f t="shared" si="324"/>
        <v/>
      </c>
      <c r="P3385" s="42" t="str">
        <f t="shared" si="325"/>
        <v/>
      </c>
    </row>
    <row r="3386" spans="4:16" x14ac:dyDescent="0.3">
      <c r="D3386" s="2"/>
      <c r="I3386" s="42" t="str">
        <f>IF(LEN(H3386)&gt;0,G3386*0.5+((F3386/Summary!$B$3)*0.5),"")</f>
        <v/>
      </c>
      <c r="J3386" s="56" t="str">
        <f t="shared" si="321"/>
        <v/>
      </c>
      <c r="K3386" s="42" t="str">
        <f t="shared" si="320"/>
        <v/>
      </c>
      <c r="L3386" s="42" t="str">
        <f t="shared" si="322"/>
        <v/>
      </c>
      <c r="M3386" s="56" t="str">
        <f t="shared" si="323"/>
        <v/>
      </c>
      <c r="N3386" s="42" t="str">
        <f>IF(LEN(I3386)=0,"",VLOOKUP(M3386,'Decile Calc'!$G$2:$H$11,2))</f>
        <v/>
      </c>
      <c r="O3386" s="57" t="str">
        <f t="shared" si="324"/>
        <v/>
      </c>
      <c r="P3386" s="42" t="str">
        <f t="shared" si="325"/>
        <v/>
      </c>
    </row>
    <row r="3387" spans="4:16" x14ac:dyDescent="0.3">
      <c r="D3387" s="2"/>
      <c r="H3387" s="63"/>
      <c r="I3387" s="42" t="str">
        <f>IF(LEN(H3387)&gt;0,G3387*0.5+((F3387/Summary!$B$3)*0.5),"")</f>
        <v/>
      </c>
      <c r="J3387" s="56" t="str">
        <f t="shared" si="321"/>
        <v/>
      </c>
      <c r="K3387" s="42" t="str">
        <f t="shared" si="320"/>
        <v/>
      </c>
      <c r="L3387" s="42" t="str">
        <f t="shared" si="322"/>
        <v/>
      </c>
      <c r="M3387" s="56" t="str">
        <f t="shared" si="323"/>
        <v/>
      </c>
      <c r="N3387" s="42" t="str">
        <f>IF(LEN(I3387)=0,"",VLOOKUP(M3387,'Decile Calc'!$G$2:$H$11,2))</f>
        <v/>
      </c>
      <c r="O3387" s="57" t="str">
        <f t="shared" si="324"/>
        <v/>
      </c>
      <c r="P3387" s="42" t="str">
        <f t="shared" si="325"/>
        <v/>
      </c>
    </row>
    <row r="3388" spans="4:16" x14ac:dyDescent="0.3">
      <c r="D3388" s="2"/>
      <c r="I3388" s="42" t="str">
        <f>IF(LEN(H3388)&gt;0,G3388*0.5+((F3388/Summary!$B$3)*0.5),"")</f>
        <v/>
      </c>
      <c r="J3388" s="56" t="str">
        <f t="shared" si="321"/>
        <v/>
      </c>
      <c r="K3388" s="42" t="str">
        <f t="shared" si="320"/>
        <v/>
      </c>
      <c r="L3388" s="42" t="str">
        <f t="shared" si="322"/>
        <v/>
      </c>
      <c r="M3388" s="56" t="str">
        <f t="shared" si="323"/>
        <v/>
      </c>
      <c r="N3388" s="42" t="str">
        <f>IF(LEN(I3388)=0,"",VLOOKUP(M3388,'Decile Calc'!$G$2:$H$11,2))</f>
        <v/>
      </c>
      <c r="O3388" s="57" t="str">
        <f t="shared" si="324"/>
        <v/>
      </c>
      <c r="P3388" s="42" t="str">
        <f t="shared" si="325"/>
        <v/>
      </c>
    </row>
    <row r="3389" spans="4:16" x14ac:dyDescent="0.3">
      <c r="D3389" s="2"/>
      <c r="I3389" s="42" t="str">
        <f>IF(LEN(H3389)&gt;0,G3389*0.5+((F3389/Summary!$B$3)*0.5),"")</f>
        <v/>
      </c>
      <c r="J3389" s="56" t="str">
        <f t="shared" si="321"/>
        <v/>
      </c>
      <c r="K3389" s="42" t="str">
        <f t="shared" si="320"/>
        <v/>
      </c>
      <c r="L3389" s="42" t="str">
        <f t="shared" si="322"/>
        <v/>
      </c>
      <c r="M3389" s="56" t="str">
        <f t="shared" si="323"/>
        <v/>
      </c>
      <c r="N3389" s="42" t="str">
        <f>IF(LEN(I3389)=0,"",VLOOKUP(M3389,'Decile Calc'!$G$2:$H$11,2))</f>
        <v/>
      </c>
      <c r="O3389" s="57" t="str">
        <f t="shared" si="324"/>
        <v/>
      </c>
      <c r="P3389" s="42" t="str">
        <f t="shared" si="325"/>
        <v/>
      </c>
    </row>
    <row r="3390" spans="4:16" x14ac:dyDescent="0.3">
      <c r="D3390" s="2"/>
      <c r="H3390" s="63"/>
      <c r="I3390" s="42" t="str">
        <f>IF(LEN(H3390)&gt;0,G3390*0.5+((F3390/Summary!$B$3)*0.5),"")</f>
        <v/>
      </c>
      <c r="J3390" s="56" t="str">
        <f t="shared" si="321"/>
        <v/>
      </c>
      <c r="K3390" s="42" t="str">
        <f t="shared" si="320"/>
        <v/>
      </c>
      <c r="L3390" s="42" t="str">
        <f t="shared" si="322"/>
        <v/>
      </c>
      <c r="M3390" s="56" t="str">
        <f t="shared" si="323"/>
        <v/>
      </c>
      <c r="N3390" s="42" t="str">
        <f>IF(LEN(I3390)=0,"",VLOOKUP(M3390,'Decile Calc'!$G$2:$H$11,2))</f>
        <v/>
      </c>
      <c r="O3390" s="57" t="str">
        <f t="shared" si="324"/>
        <v/>
      </c>
      <c r="P3390" s="42" t="str">
        <f t="shared" si="325"/>
        <v/>
      </c>
    </row>
    <row r="3391" spans="4:16" x14ac:dyDescent="0.3">
      <c r="D3391" s="2"/>
      <c r="I3391" s="42" t="str">
        <f>IF(LEN(H3391)&gt;0,G3391*0.5+((F3391/Summary!$B$3)*0.5),"")</f>
        <v/>
      </c>
      <c r="J3391" s="56" t="str">
        <f t="shared" si="321"/>
        <v/>
      </c>
      <c r="K3391" s="42" t="str">
        <f t="shared" si="320"/>
        <v/>
      </c>
      <c r="L3391" s="42" t="str">
        <f t="shared" si="322"/>
        <v/>
      </c>
      <c r="M3391" s="56" t="str">
        <f t="shared" si="323"/>
        <v/>
      </c>
      <c r="N3391" s="42" t="str">
        <f>IF(LEN(I3391)=0,"",VLOOKUP(M3391,'Decile Calc'!$G$2:$H$11,2))</f>
        <v/>
      </c>
      <c r="O3391" s="57" t="str">
        <f t="shared" si="324"/>
        <v/>
      </c>
      <c r="P3391" s="42" t="str">
        <f t="shared" si="325"/>
        <v/>
      </c>
    </row>
    <row r="3392" spans="4:16" x14ac:dyDescent="0.3">
      <c r="D3392" s="2"/>
      <c r="H3392" s="63"/>
      <c r="I3392" s="42" t="str">
        <f>IF(LEN(H3392)&gt;0,G3392*0.5+((F3392/Summary!$B$3)*0.5),"")</f>
        <v/>
      </c>
      <c r="J3392" s="56" t="str">
        <f t="shared" si="321"/>
        <v/>
      </c>
      <c r="K3392" s="42" t="str">
        <f t="shared" si="320"/>
        <v/>
      </c>
      <c r="L3392" s="42" t="str">
        <f t="shared" si="322"/>
        <v/>
      </c>
      <c r="M3392" s="56" t="str">
        <f t="shared" si="323"/>
        <v/>
      </c>
      <c r="N3392" s="42" t="str">
        <f>IF(LEN(I3392)=0,"",VLOOKUP(M3392,'Decile Calc'!$G$2:$H$11,2))</f>
        <v/>
      </c>
      <c r="O3392" s="57" t="str">
        <f t="shared" si="324"/>
        <v/>
      </c>
      <c r="P3392" s="42" t="str">
        <f t="shared" si="325"/>
        <v/>
      </c>
    </row>
    <row r="3393" spans="4:16" x14ac:dyDescent="0.3">
      <c r="D3393" s="2"/>
      <c r="I3393" s="42" t="str">
        <f>IF(LEN(H3393)&gt;0,G3393*0.5+((F3393/Summary!$B$3)*0.5),"")</f>
        <v/>
      </c>
      <c r="J3393" s="56" t="str">
        <f t="shared" si="321"/>
        <v/>
      </c>
      <c r="K3393" s="42" t="str">
        <f t="shared" si="320"/>
        <v/>
      </c>
      <c r="L3393" s="42" t="str">
        <f t="shared" si="322"/>
        <v/>
      </c>
      <c r="M3393" s="56" t="str">
        <f t="shared" si="323"/>
        <v/>
      </c>
      <c r="N3393" s="42" t="str">
        <f>IF(LEN(I3393)=0,"",VLOOKUP(M3393,'Decile Calc'!$G$2:$H$11,2))</f>
        <v/>
      </c>
      <c r="O3393" s="57" t="str">
        <f t="shared" si="324"/>
        <v/>
      </c>
      <c r="P3393" s="42" t="str">
        <f t="shared" si="325"/>
        <v/>
      </c>
    </row>
    <row r="3394" spans="4:16" x14ac:dyDescent="0.3">
      <c r="D3394" s="2"/>
      <c r="H3394" s="63"/>
      <c r="I3394" s="42" t="str">
        <f>IF(LEN(H3394)&gt;0,G3394*0.5+((F3394/Summary!$B$3)*0.5),"")</f>
        <v/>
      </c>
      <c r="J3394" s="56" t="str">
        <f t="shared" si="321"/>
        <v/>
      </c>
      <c r="K3394" s="42" t="str">
        <f t="shared" ref="K3394:K3457" si="326">IF(LEN(I3394)&gt;0,ROW(A3394)/100000000,"")</f>
        <v/>
      </c>
      <c r="L3394" s="42" t="str">
        <f t="shared" si="322"/>
        <v/>
      </c>
      <c r="M3394" s="56" t="str">
        <f t="shared" si="323"/>
        <v/>
      </c>
      <c r="N3394" s="42" t="str">
        <f>IF(LEN(I3394)=0,"",VLOOKUP(M3394,'Decile Calc'!$G$2:$H$11,2))</f>
        <v/>
      </c>
      <c r="O3394" s="57" t="str">
        <f t="shared" si="324"/>
        <v/>
      </c>
      <c r="P3394" s="42" t="str">
        <f t="shared" si="325"/>
        <v/>
      </c>
    </row>
    <row r="3395" spans="4:16" x14ac:dyDescent="0.3">
      <c r="D3395" s="2"/>
      <c r="I3395" s="42" t="str">
        <f>IF(LEN(H3395)&gt;0,G3395*0.5+((F3395/Summary!$B$3)*0.5),"")</f>
        <v/>
      </c>
      <c r="J3395" s="56" t="str">
        <f t="shared" ref="J3395:J3458" si="327">IF(LEN(I3395)&gt;0,RANK(I3395,$I$2:$I$10001,1),"")</f>
        <v/>
      </c>
      <c r="K3395" s="42" t="str">
        <f t="shared" si="326"/>
        <v/>
      </c>
      <c r="L3395" s="42" t="str">
        <f t="shared" ref="L3395:L3458" si="328">IFERROR(I3395+K3395,"")</f>
        <v/>
      </c>
      <c r="M3395" s="56" t="str">
        <f t="shared" ref="M3395:M3458" si="329">IF(LEN(I3395)=0,"",RANK((I3395+K3395),$L$2:$L$10001,1))</f>
        <v/>
      </c>
      <c r="N3395" s="42" t="str">
        <f>IF(LEN(I3395)=0,"",VLOOKUP(M3395,'Decile Calc'!$G$2:$H$11,2))</f>
        <v/>
      </c>
      <c r="O3395" s="57" t="str">
        <f t="shared" ref="O3395:O3458" si="330">IF(LEN(I3395)&gt;0,H3395,"")</f>
        <v/>
      </c>
      <c r="P3395" s="42" t="str">
        <f t="shared" ref="P3395:P3458" si="331">IF(LEN(I3395)=0,"",TRUNC(M3395,0))</f>
        <v/>
      </c>
    </row>
    <row r="3396" spans="4:16" x14ac:dyDescent="0.3">
      <c r="D3396" s="2"/>
      <c r="I3396" s="42" t="str">
        <f>IF(LEN(H3396)&gt;0,G3396*0.5+((F3396/Summary!$B$3)*0.5),"")</f>
        <v/>
      </c>
      <c r="J3396" s="56" t="str">
        <f t="shared" si="327"/>
        <v/>
      </c>
      <c r="K3396" s="42" t="str">
        <f t="shared" si="326"/>
        <v/>
      </c>
      <c r="L3396" s="42" t="str">
        <f t="shared" si="328"/>
        <v/>
      </c>
      <c r="M3396" s="56" t="str">
        <f t="shared" si="329"/>
        <v/>
      </c>
      <c r="N3396" s="42" t="str">
        <f>IF(LEN(I3396)=0,"",VLOOKUP(M3396,'Decile Calc'!$G$2:$H$11,2))</f>
        <v/>
      </c>
      <c r="O3396" s="57" t="str">
        <f t="shared" si="330"/>
        <v/>
      </c>
      <c r="P3396" s="42" t="str">
        <f t="shared" si="331"/>
        <v/>
      </c>
    </row>
    <row r="3397" spans="4:16" x14ac:dyDescent="0.3">
      <c r="D3397" s="2"/>
      <c r="I3397" s="42" t="str">
        <f>IF(LEN(H3397)&gt;0,G3397*0.5+((F3397/Summary!$B$3)*0.5),"")</f>
        <v/>
      </c>
      <c r="J3397" s="56" t="str">
        <f t="shared" si="327"/>
        <v/>
      </c>
      <c r="K3397" s="42" t="str">
        <f t="shared" si="326"/>
        <v/>
      </c>
      <c r="L3397" s="42" t="str">
        <f t="shared" si="328"/>
        <v/>
      </c>
      <c r="M3397" s="56" t="str">
        <f t="shared" si="329"/>
        <v/>
      </c>
      <c r="N3397" s="42" t="str">
        <f>IF(LEN(I3397)=0,"",VLOOKUP(M3397,'Decile Calc'!$G$2:$H$11,2))</f>
        <v/>
      </c>
      <c r="O3397" s="57" t="str">
        <f t="shared" si="330"/>
        <v/>
      </c>
      <c r="P3397" s="42" t="str">
        <f t="shared" si="331"/>
        <v/>
      </c>
    </row>
    <row r="3398" spans="4:16" x14ac:dyDescent="0.3">
      <c r="D3398" s="2"/>
      <c r="I3398" s="42" t="str">
        <f>IF(LEN(H3398)&gt;0,G3398*0.5+((F3398/Summary!$B$3)*0.5),"")</f>
        <v/>
      </c>
      <c r="J3398" s="56" t="str">
        <f t="shared" si="327"/>
        <v/>
      </c>
      <c r="K3398" s="42" t="str">
        <f t="shared" si="326"/>
        <v/>
      </c>
      <c r="L3398" s="42" t="str">
        <f t="shared" si="328"/>
        <v/>
      </c>
      <c r="M3398" s="56" t="str">
        <f t="shared" si="329"/>
        <v/>
      </c>
      <c r="N3398" s="42" t="str">
        <f>IF(LEN(I3398)=0,"",VLOOKUP(M3398,'Decile Calc'!$G$2:$H$11,2))</f>
        <v/>
      </c>
      <c r="O3398" s="57" t="str">
        <f t="shared" si="330"/>
        <v/>
      </c>
      <c r="P3398" s="42" t="str">
        <f t="shared" si="331"/>
        <v/>
      </c>
    </row>
    <row r="3399" spans="4:16" x14ac:dyDescent="0.3">
      <c r="D3399" s="2"/>
      <c r="I3399" s="42" t="str">
        <f>IF(LEN(H3399)&gt;0,G3399*0.5+((F3399/Summary!$B$3)*0.5),"")</f>
        <v/>
      </c>
      <c r="J3399" s="56" t="str">
        <f t="shared" si="327"/>
        <v/>
      </c>
      <c r="K3399" s="42" t="str">
        <f t="shared" si="326"/>
        <v/>
      </c>
      <c r="L3399" s="42" t="str">
        <f t="shared" si="328"/>
        <v/>
      </c>
      <c r="M3399" s="56" t="str">
        <f t="shared" si="329"/>
        <v/>
      </c>
      <c r="N3399" s="42" t="str">
        <f>IF(LEN(I3399)=0,"",VLOOKUP(M3399,'Decile Calc'!$G$2:$H$11,2))</f>
        <v/>
      </c>
      <c r="O3399" s="57" t="str">
        <f t="shared" si="330"/>
        <v/>
      </c>
      <c r="P3399" s="42" t="str">
        <f t="shared" si="331"/>
        <v/>
      </c>
    </row>
    <row r="3400" spans="4:16" x14ac:dyDescent="0.3">
      <c r="D3400" s="30"/>
      <c r="H3400" s="63"/>
      <c r="I3400" s="42" t="str">
        <f>IF(LEN(H3400)&gt;0,G3400*0.5+((F3400/Summary!$B$3)*0.5),"")</f>
        <v/>
      </c>
      <c r="J3400" s="56" t="str">
        <f t="shared" si="327"/>
        <v/>
      </c>
      <c r="K3400" s="42" t="str">
        <f t="shared" si="326"/>
        <v/>
      </c>
      <c r="L3400" s="42" t="str">
        <f t="shared" si="328"/>
        <v/>
      </c>
      <c r="M3400" s="56" t="str">
        <f t="shared" si="329"/>
        <v/>
      </c>
      <c r="N3400" s="42" t="str">
        <f>IF(LEN(I3400)=0,"",VLOOKUP(M3400,'Decile Calc'!$G$2:$H$11,2))</f>
        <v/>
      </c>
      <c r="O3400" s="57" t="str">
        <f t="shared" si="330"/>
        <v/>
      </c>
      <c r="P3400" s="42" t="str">
        <f t="shared" si="331"/>
        <v/>
      </c>
    </row>
    <row r="3401" spans="4:16" x14ac:dyDescent="0.3">
      <c r="D3401" s="30"/>
      <c r="I3401" s="42" t="str">
        <f>IF(LEN(H3401)&gt;0,G3401*0.5+((F3401/Summary!$B$3)*0.5),"")</f>
        <v/>
      </c>
      <c r="J3401" s="56" t="str">
        <f t="shared" si="327"/>
        <v/>
      </c>
      <c r="K3401" s="42" t="str">
        <f t="shared" si="326"/>
        <v/>
      </c>
      <c r="L3401" s="42" t="str">
        <f t="shared" si="328"/>
        <v/>
      </c>
      <c r="M3401" s="56" t="str">
        <f t="shared" si="329"/>
        <v/>
      </c>
      <c r="N3401" s="42" t="str">
        <f>IF(LEN(I3401)=0,"",VLOOKUP(M3401,'Decile Calc'!$G$2:$H$11,2))</f>
        <v/>
      </c>
      <c r="O3401" s="57" t="str">
        <f t="shared" si="330"/>
        <v/>
      </c>
      <c r="P3401" s="42" t="str">
        <f t="shared" si="331"/>
        <v/>
      </c>
    </row>
    <row r="3402" spans="4:16" x14ac:dyDescent="0.3">
      <c r="D3402" s="2"/>
      <c r="I3402" s="42" t="str">
        <f>IF(LEN(H3402)&gt;0,G3402*0.5+((F3402/Summary!$B$3)*0.5),"")</f>
        <v/>
      </c>
      <c r="J3402" s="56" t="str">
        <f t="shared" si="327"/>
        <v/>
      </c>
      <c r="K3402" s="42" t="str">
        <f t="shared" si="326"/>
        <v/>
      </c>
      <c r="L3402" s="42" t="str">
        <f t="shared" si="328"/>
        <v/>
      </c>
      <c r="M3402" s="56" t="str">
        <f t="shared" si="329"/>
        <v/>
      </c>
      <c r="N3402" s="42" t="str">
        <f>IF(LEN(I3402)=0,"",VLOOKUP(M3402,'Decile Calc'!$G$2:$H$11,2))</f>
        <v/>
      </c>
      <c r="O3402" s="57" t="str">
        <f t="shared" si="330"/>
        <v/>
      </c>
      <c r="P3402" s="42" t="str">
        <f t="shared" si="331"/>
        <v/>
      </c>
    </row>
    <row r="3403" spans="4:16" x14ac:dyDescent="0.3">
      <c r="D3403" s="30"/>
      <c r="I3403" s="42" t="str">
        <f>IF(LEN(H3403)&gt;0,G3403*0.5+((F3403/Summary!$B$3)*0.5),"")</f>
        <v/>
      </c>
      <c r="J3403" s="56" t="str">
        <f t="shared" si="327"/>
        <v/>
      </c>
      <c r="K3403" s="42" t="str">
        <f t="shared" si="326"/>
        <v/>
      </c>
      <c r="L3403" s="42" t="str">
        <f t="shared" si="328"/>
        <v/>
      </c>
      <c r="M3403" s="56" t="str">
        <f t="shared" si="329"/>
        <v/>
      </c>
      <c r="N3403" s="42" t="str">
        <f>IF(LEN(I3403)=0,"",VLOOKUP(M3403,'Decile Calc'!$G$2:$H$11,2))</f>
        <v/>
      </c>
      <c r="O3403" s="57" t="str">
        <f t="shared" si="330"/>
        <v/>
      </c>
      <c r="P3403" s="42" t="str">
        <f t="shared" si="331"/>
        <v/>
      </c>
    </row>
    <row r="3404" spans="4:16" x14ac:dyDescent="0.3">
      <c r="D3404" s="2"/>
      <c r="I3404" s="42" t="str">
        <f>IF(LEN(H3404)&gt;0,G3404*0.5+((F3404/Summary!$B$3)*0.5),"")</f>
        <v/>
      </c>
      <c r="J3404" s="56" t="str">
        <f t="shared" si="327"/>
        <v/>
      </c>
      <c r="K3404" s="42" t="str">
        <f t="shared" si="326"/>
        <v/>
      </c>
      <c r="L3404" s="42" t="str">
        <f t="shared" si="328"/>
        <v/>
      </c>
      <c r="M3404" s="56" t="str">
        <f t="shared" si="329"/>
        <v/>
      </c>
      <c r="N3404" s="42" t="str">
        <f>IF(LEN(I3404)=0,"",VLOOKUP(M3404,'Decile Calc'!$G$2:$H$11,2))</f>
        <v/>
      </c>
      <c r="O3404" s="57" t="str">
        <f t="shared" si="330"/>
        <v/>
      </c>
      <c r="P3404" s="42" t="str">
        <f t="shared" si="331"/>
        <v/>
      </c>
    </row>
    <row r="3405" spans="4:16" x14ac:dyDescent="0.3">
      <c r="D3405" s="2"/>
      <c r="I3405" s="42" t="str">
        <f>IF(LEN(H3405)&gt;0,G3405*0.5+((F3405/Summary!$B$3)*0.5),"")</f>
        <v/>
      </c>
      <c r="J3405" s="56" t="str">
        <f t="shared" si="327"/>
        <v/>
      </c>
      <c r="K3405" s="42" t="str">
        <f t="shared" si="326"/>
        <v/>
      </c>
      <c r="L3405" s="42" t="str">
        <f t="shared" si="328"/>
        <v/>
      </c>
      <c r="M3405" s="56" t="str">
        <f t="shared" si="329"/>
        <v/>
      </c>
      <c r="N3405" s="42" t="str">
        <f>IF(LEN(I3405)=0,"",VLOOKUP(M3405,'Decile Calc'!$G$2:$H$11,2))</f>
        <v/>
      </c>
      <c r="O3405" s="57" t="str">
        <f t="shared" si="330"/>
        <v/>
      </c>
      <c r="P3405" s="42" t="str">
        <f t="shared" si="331"/>
        <v/>
      </c>
    </row>
    <row r="3406" spans="4:16" x14ac:dyDescent="0.3">
      <c r="D3406" s="2"/>
      <c r="I3406" s="42" t="str">
        <f>IF(LEN(H3406)&gt;0,G3406*0.5+((F3406/Summary!$B$3)*0.5),"")</f>
        <v/>
      </c>
      <c r="J3406" s="56" t="str">
        <f t="shared" si="327"/>
        <v/>
      </c>
      <c r="K3406" s="42" t="str">
        <f t="shared" si="326"/>
        <v/>
      </c>
      <c r="L3406" s="42" t="str">
        <f t="shared" si="328"/>
        <v/>
      </c>
      <c r="M3406" s="56" t="str">
        <f t="shared" si="329"/>
        <v/>
      </c>
      <c r="N3406" s="42" t="str">
        <f>IF(LEN(I3406)=0,"",VLOOKUP(M3406,'Decile Calc'!$G$2:$H$11,2))</f>
        <v/>
      </c>
      <c r="O3406" s="57" t="str">
        <f t="shared" si="330"/>
        <v/>
      </c>
      <c r="P3406" s="42" t="str">
        <f t="shared" si="331"/>
        <v/>
      </c>
    </row>
    <row r="3407" spans="4:16" x14ac:dyDescent="0.3">
      <c r="D3407" s="2"/>
      <c r="I3407" s="42" t="str">
        <f>IF(LEN(H3407)&gt;0,G3407*0.5+((F3407/Summary!$B$3)*0.5),"")</f>
        <v/>
      </c>
      <c r="J3407" s="56" t="str">
        <f t="shared" si="327"/>
        <v/>
      </c>
      <c r="K3407" s="42" t="str">
        <f t="shared" si="326"/>
        <v/>
      </c>
      <c r="L3407" s="42" t="str">
        <f t="shared" si="328"/>
        <v/>
      </c>
      <c r="M3407" s="56" t="str">
        <f t="shared" si="329"/>
        <v/>
      </c>
      <c r="N3407" s="42" t="str">
        <f>IF(LEN(I3407)=0,"",VLOOKUP(M3407,'Decile Calc'!$G$2:$H$11,2))</f>
        <v/>
      </c>
      <c r="O3407" s="57" t="str">
        <f t="shared" si="330"/>
        <v/>
      </c>
      <c r="P3407" s="42" t="str">
        <f t="shared" si="331"/>
        <v/>
      </c>
    </row>
    <row r="3408" spans="4:16" x14ac:dyDescent="0.3">
      <c r="D3408" s="2"/>
      <c r="I3408" s="42" t="str">
        <f>IF(LEN(H3408)&gt;0,G3408*0.5+((F3408/Summary!$B$3)*0.5),"")</f>
        <v/>
      </c>
      <c r="J3408" s="56" t="str">
        <f t="shared" si="327"/>
        <v/>
      </c>
      <c r="K3408" s="42" t="str">
        <f t="shared" si="326"/>
        <v/>
      </c>
      <c r="L3408" s="42" t="str">
        <f t="shared" si="328"/>
        <v/>
      </c>
      <c r="M3408" s="56" t="str">
        <f t="shared" si="329"/>
        <v/>
      </c>
      <c r="N3408" s="42" t="str">
        <f>IF(LEN(I3408)=0,"",VLOOKUP(M3408,'Decile Calc'!$G$2:$H$11,2))</f>
        <v/>
      </c>
      <c r="O3408" s="57" t="str">
        <f t="shared" si="330"/>
        <v/>
      </c>
      <c r="P3408" s="42" t="str">
        <f t="shared" si="331"/>
        <v/>
      </c>
    </row>
    <row r="3409" spans="4:16" x14ac:dyDescent="0.3">
      <c r="D3409" s="2"/>
      <c r="I3409" s="42" t="str">
        <f>IF(LEN(H3409)&gt;0,G3409*0.5+((F3409/Summary!$B$3)*0.5),"")</f>
        <v/>
      </c>
      <c r="J3409" s="56" t="str">
        <f t="shared" si="327"/>
        <v/>
      </c>
      <c r="K3409" s="42" t="str">
        <f t="shared" si="326"/>
        <v/>
      </c>
      <c r="L3409" s="42" t="str">
        <f t="shared" si="328"/>
        <v/>
      </c>
      <c r="M3409" s="56" t="str">
        <f t="shared" si="329"/>
        <v/>
      </c>
      <c r="N3409" s="42" t="str">
        <f>IF(LEN(I3409)=0,"",VLOOKUP(M3409,'Decile Calc'!$G$2:$H$11,2))</f>
        <v/>
      </c>
      <c r="O3409" s="57" t="str">
        <f t="shared" si="330"/>
        <v/>
      </c>
      <c r="P3409" s="42" t="str">
        <f t="shared" si="331"/>
        <v/>
      </c>
    </row>
    <row r="3410" spans="4:16" x14ac:dyDescent="0.3">
      <c r="D3410" s="2"/>
      <c r="I3410" s="42" t="str">
        <f>IF(LEN(H3410)&gt;0,G3410*0.5+((F3410/Summary!$B$3)*0.5),"")</f>
        <v/>
      </c>
      <c r="J3410" s="56" t="str">
        <f t="shared" si="327"/>
        <v/>
      </c>
      <c r="K3410" s="42" t="str">
        <f t="shared" si="326"/>
        <v/>
      </c>
      <c r="L3410" s="42" t="str">
        <f t="shared" si="328"/>
        <v/>
      </c>
      <c r="M3410" s="56" t="str">
        <f t="shared" si="329"/>
        <v/>
      </c>
      <c r="N3410" s="42" t="str">
        <f>IF(LEN(I3410)=0,"",VLOOKUP(M3410,'Decile Calc'!$G$2:$H$11,2))</f>
        <v/>
      </c>
      <c r="O3410" s="57" t="str">
        <f t="shared" si="330"/>
        <v/>
      </c>
      <c r="P3410" s="42" t="str">
        <f t="shared" si="331"/>
        <v/>
      </c>
    </row>
    <row r="3411" spans="4:16" x14ac:dyDescent="0.3">
      <c r="D3411" s="2"/>
      <c r="H3411" s="69"/>
      <c r="I3411" s="42" t="str">
        <f>IF(LEN(H3411)&gt;0,G3411*0.5+((F3411/Summary!$B$3)*0.5),"")</f>
        <v/>
      </c>
      <c r="J3411" s="56" t="str">
        <f t="shared" si="327"/>
        <v/>
      </c>
      <c r="K3411" s="42" t="str">
        <f t="shared" si="326"/>
        <v/>
      </c>
      <c r="L3411" s="42" t="str">
        <f t="shared" si="328"/>
        <v/>
      </c>
      <c r="M3411" s="56" t="str">
        <f t="shared" si="329"/>
        <v/>
      </c>
      <c r="N3411" s="42" t="str">
        <f>IF(LEN(I3411)=0,"",VLOOKUP(M3411,'Decile Calc'!$G$2:$H$11,2))</f>
        <v/>
      </c>
      <c r="O3411" s="57" t="str">
        <f t="shared" si="330"/>
        <v/>
      </c>
      <c r="P3411" s="42" t="str">
        <f t="shared" si="331"/>
        <v/>
      </c>
    </row>
    <row r="3412" spans="4:16" x14ac:dyDescent="0.3">
      <c r="D3412" s="2"/>
      <c r="I3412" s="42" t="str">
        <f>IF(LEN(H3412)&gt;0,G3412*0.5+((F3412/Summary!$B$3)*0.5),"")</f>
        <v/>
      </c>
      <c r="J3412" s="56" t="str">
        <f t="shared" si="327"/>
        <v/>
      </c>
      <c r="K3412" s="42" t="str">
        <f t="shared" si="326"/>
        <v/>
      </c>
      <c r="L3412" s="42" t="str">
        <f t="shared" si="328"/>
        <v/>
      </c>
      <c r="M3412" s="56" t="str">
        <f t="shared" si="329"/>
        <v/>
      </c>
      <c r="N3412" s="42" t="str">
        <f>IF(LEN(I3412)=0,"",VLOOKUP(M3412,'Decile Calc'!$G$2:$H$11,2))</f>
        <v/>
      </c>
      <c r="O3412" s="57" t="str">
        <f t="shared" si="330"/>
        <v/>
      </c>
      <c r="P3412" s="42" t="str">
        <f t="shared" si="331"/>
        <v/>
      </c>
    </row>
    <row r="3413" spans="4:16" x14ac:dyDescent="0.3">
      <c r="D3413" s="2"/>
      <c r="H3413" s="63"/>
      <c r="I3413" s="42" t="str">
        <f>IF(LEN(H3413)&gt;0,G3413*0.5+((F3413/Summary!$B$3)*0.5),"")</f>
        <v/>
      </c>
      <c r="J3413" s="56" t="str">
        <f t="shared" si="327"/>
        <v/>
      </c>
      <c r="K3413" s="42" t="str">
        <f t="shared" si="326"/>
        <v/>
      </c>
      <c r="L3413" s="42" t="str">
        <f t="shared" si="328"/>
        <v/>
      </c>
      <c r="M3413" s="56" t="str">
        <f t="shared" si="329"/>
        <v/>
      </c>
      <c r="N3413" s="42" t="str">
        <f>IF(LEN(I3413)=0,"",VLOOKUP(M3413,'Decile Calc'!$G$2:$H$11,2))</f>
        <v/>
      </c>
      <c r="O3413" s="57" t="str">
        <f t="shared" si="330"/>
        <v/>
      </c>
      <c r="P3413" s="42" t="str">
        <f t="shared" si="331"/>
        <v/>
      </c>
    </row>
    <row r="3414" spans="4:16" x14ac:dyDescent="0.3">
      <c r="D3414" s="2"/>
      <c r="I3414" s="42" t="str">
        <f>IF(LEN(H3414)&gt;0,G3414*0.5+((F3414/Summary!$B$3)*0.5),"")</f>
        <v/>
      </c>
      <c r="J3414" s="56" t="str">
        <f t="shared" si="327"/>
        <v/>
      </c>
      <c r="K3414" s="42" t="str">
        <f t="shared" si="326"/>
        <v/>
      </c>
      <c r="L3414" s="42" t="str">
        <f t="shared" si="328"/>
        <v/>
      </c>
      <c r="M3414" s="56" t="str">
        <f t="shared" si="329"/>
        <v/>
      </c>
      <c r="N3414" s="42" t="str">
        <f>IF(LEN(I3414)=0,"",VLOOKUP(M3414,'Decile Calc'!$G$2:$H$11,2))</f>
        <v/>
      </c>
      <c r="O3414" s="57" t="str">
        <f t="shared" si="330"/>
        <v/>
      </c>
      <c r="P3414" s="42" t="str">
        <f t="shared" si="331"/>
        <v/>
      </c>
    </row>
    <row r="3415" spans="4:16" x14ac:dyDescent="0.3">
      <c r="D3415" s="2"/>
      <c r="I3415" s="42" t="str">
        <f>IF(LEN(H3415)&gt;0,G3415*0.5+((F3415/Summary!$B$3)*0.5),"")</f>
        <v/>
      </c>
      <c r="J3415" s="56" t="str">
        <f t="shared" si="327"/>
        <v/>
      </c>
      <c r="K3415" s="42" t="str">
        <f t="shared" si="326"/>
        <v/>
      </c>
      <c r="L3415" s="42" t="str">
        <f t="shared" si="328"/>
        <v/>
      </c>
      <c r="M3415" s="56" t="str">
        <f t="shared" si="329"/>
        <v/>
      </c>
      <c r="N3415" s="42" t="str">
        <f>IF(LEN(I3415)=0,"",VLOOKUP(M3415,'Decile Calc'!$G$2:$H$11,2))</f>
        <v/>
      </c>
      <c r="O3415" s="57" t="str">
        <f t="shared" si="330"/>
        <v/>
      </c>
      <c r="P3415" s="42" t="str">
        <f t="shared" si="331"/>
        <v/>
      </c>
    </row>
    <row r="3416" spans="4:16" x14ac:dyDescent="0.3">
      <c r="D3416" s="2"/>
      <c r="I3416" s="42" t="str">
        <f>IF(LEN(H3416)&gt;0,G3416*0.5+((F3416/Summary!$B$3)*0.5),"")</f>
        <v/>
      </c>
      <c r="J3416" s="56" t="str">
        <f t="shared" si="327"/>
        <v/>
      </c>
      <c r="K3416" s="42" t="str">
        <f t="shared" si="326"/>
        <v/>
      </c>
      <c r="L3416" s="42" t="str">
        <f t="shared" si="328"/>
        <v/>
      </c>
      <c r="M3416" s="56" t="str">
        <f t="shared" si="329"/>
        <v/>
      </c>
      <c r="N3416" s="42" t="str">
        <f>IF(LEN(I3416)=0,"",VLOOKUP(M3416,'Decile Calc'!$G$2:$H$11,2))</f>
        <v/>
      </c>
      <c r="O3416" s="57" t="str">
        <f t="shared" si="330"/>
        <v/>
      </c>
      <c r="P3416" s="42" t="str">
        <f t="shared" si="331"/>
        <v/>
      </c>
    </row>
    <row r="3417" spans="4:16" x14ac:dyDescent="0.3">
      <c r="D3417" s="2"/>
      <c r="I3417" s="42" t="str">
        <f>IF(LEN(H3417)&gt;0,G3417*0.5+((F3417/Summary!$B$3)*0.5),"")</f>
        <v/>
      </c>
      <c r="J3417" s="56" t="str">
        <f t="shared" si="327"/>
        <v/>
      </c>
      <c r="K3417" s="42" t="str">
        <f t="shared" si="326"/>
        <v/>
      </c>
      <c r="L3417" s="42" t="str">
        <f t="shared" si="328"/>
        <v/>
      </c>
      <c r="M3417" s="56" t="str">
        <f t="shared" si="329"/>
        <v/>
      </c>
      <c r="N3417" s="42" t="str">
        <f>IF(LEN(I3417)=0,"",VLOOKUP(M3417,'Decile Calc'!$G$2:$H$11,2))</f>
        <v/>
      </c>
      <c r="O3417" s="57" t="str">
        <f t="shared" si="330"/>
        <v/>
      </c>
      <c r="P3417" s="42" t="str">
        <f t="shared" si="331"/>
        <v/>
      </c>
    </row>
    <row r="3418" spans="4:16" x14ac:dyDescent="0.3">
      <c r="D3418" s="2"/>
      <c r="I3418" s="42" t="str">
        <f>IF(LEN(H3418)&gt;0,G3418*0.5+((F3418/Summary!$B$3)*0.5),"")</f>
        <v/>
      </c>
      <c r="J3418" s="56" t="str">
        <f t="shared" si="327"/>
        <v/>
      </c>
      <c r="K3418" s="42" t="str">
        <f t="shared" si="326"/>
        <v/>
      </c>
      <c r="L3418" s="42" t="str">
        <f t="shared" si="328"/>
        <v/>
      </c>
      <c r="M3418" s="56" t="str">
        <f t="shared" si="329"/>
        <v/>
      </c>
      <c r="N3418" s="42" t="str">
        <f>IF(LEN(I3418)=0,"",VLOOKUP(M3418,'Decile Calc'!$G$2:$H$11,2))</f>
        <v/>
      </c>
      <c r="O3418" s="57" t="str">
        <f t="shared" si="330"/>
        <v/>
      </c>
      <c r="P3418" s="42" t="str">
        <f t="shared" si="331"/>
        <v/>
      </c>
    </row>
    <row r="3419" spans="4:16" x14ac:dyDescent="0.3">
      <c r="D3419" s="2"/>
      <c r="I3419" s="42" t="str">
        <f>IF(LEN(H3419)&gt;0,G3419*0.5+((F3419/Summary!$B$3)*0.5),"")</f>
        <v/>
      </c>
      <c r="J3419" s="56" t="str">
        <f t="shared" si="327"/>
        <v/>
      </c>
      <c r="K3419" s="42" t="str">
        <f t="shared" si="326"/>
        <v/>
      </c>
      <c r="L3419" s="42" t="str">
        <f t="shared" si="328"/>
        <v/>
      </c>
      <c r="M3419" s="56" t="str">
        <f t="shared" si="329"/>
        <v/>
      </c>
      <c r="N3419" s="42" t="str">
        <f>IF(LEN(I3419)=0,"",VLOOKUP(M3419,'Decile Calc'!$G$2:$H$11,2))</f>
        <v/>
      </c>
      <c r="O3419" s="57" t="str">
        <f t="shared" si="330"/>
        <v/>
      </c>
      <c r="P3419" s="42" t="str">
        <f t="shared" si="331"/>
        <v/>
      </c>
    </row>
    <row r="3420" spans="4:16" x14ac:dyDescent="0.3">
      <c r="D3420" s="2"/>
      <c r="I3420" s="42" t="str">
        <f>IF(LEN(H3420)&gt;0,G3420*0.5+((F3420/Summary!$B$3)*0.5),"")</f>
        <v/>
      </c>
      <c r="J3420" s="56" t="str">
        <f t="shared" si="327"/>
        <v/>
      </c>
      <c r="K3420" s="42" t="str">
        <f t="shared" si="326"/>
        <v/>
      </c>
      <c r="L3420" s="42" t="str">
        <f t="shared" si="328"/>
        <v/>
      </c>
      <c r="M3420" s="56" t="str">
        <f t="shared" si="329"/>
        <v/>
      </c>
      <c r="N3420" s="42" t="str">
        <f>IF(LEN(I3420)=0,"",VLOOKUP(M3420,'Decile Calc'!$G$2:$H$11,2))</f>
        <v/>
      </c>
      <c r="O3420" s="57" t="str">
        <f t="shared" si="330"/>
        <v/>
      </c>
      <c r="P3420" s="42" t="str">
        <f t="shared" si="331"/>
        <v/>
      </c>
    </row>
    <row r="3421" spans="4:16" x14ac:dyDescent="0.3">
      <c r="D3421" s="2"/>
      <c r="I3421" s="42" t="str">
        <f>IF(LEN(H3421)&gt;0,G3421*0.5+((F3421/Summary!$B$3)*0.5),"")</f>
        <v/>
      </c>
      <c r="J3421" s="56" t="str">
        <f t="shared" si="327"/>
        <v/>
      </c>
      <c r="K3421" s="42" t="str">
        <f t="shared" si="326"/>
        <v/>
      </c>
      <c r="L3421" s="42" t="str">
        <f t="shared" si="328"/>
        <v/>
      </c>
      <c r="M3421" s="56" t="str">
        <f t="shared" si="329"/>
        <v/>
      </c>
      <c r="N3421" s="42" t="str">
        <f>IF(LEN(I3421)=0,"",VLOOKUP(M3421,'Decile Calc'!$G$2:$H$11,2))</f>
        <v/>
      </c>
      <c r="O3421" s="57" t="str">
        <f t="shared" si="330"/>
        <v/>
      </c>
      <c r="P3421" s="42" t="str">
        <f t="shared" si="331"/>
        <v/>
      </c>
    </row>
    <row r="3422" spans="4:16" x14ac:dyDescent="0.3">
      <c r="D3422" s="2"/>
      <c r="I3422" s="42" t="str">
        <f>IF(LEN(H3422)&gt;0,G3422*0.5+((F3422/Summary!$B$3)*0.5),"")</f>
        <v/>
      </c>
      <c r="J3422" s="56" t="str">
        <f t="shared" si="327"/>
        <v/>
      </c>
      <c r="K3422" s="42" t="str">
        <f t="shared" si="326"/>
        <v/>
      </c>
      <c r="L3422" s="42" t="str">
        <f t="shared" si="328"/>
        <v/>
      </c>
      <c r="M3422" s="56" t="str">
        <f t="shared" si="329"/>
        <v/>
      </c>
      <c r="N3422" s="42" t="str">
        <f>IF(LEN(I3422)=0,"",VLOOKUP(M3422,'Decile Calc'!$G$2:$H$11,2))</f>
        <v/>
      </c>
      <c r="O3422" s="57" t="str">
        <f t="shared" si="330"/>
        <v/>
      </c>
      <c r="P3422" s="42" t="str">
        <f t="shared" si="331"/>
        <v/>
      </c>
    </row>
    <row r="3423" spans="4:16" x14ac:dyDescent="0.3">
      <c r="D3423" s="2"/>
      <c r="I3423" s="42" t="str">
        <f>IF(LEN(H3423)&gt;0,G3423*0.5+((F3423/Summary!$B$3)*0.5),"")</f>
        <v/>
      </c>
      <c r="J3423" s="56" t="str">
        <f t="shared" si="327"/>
        <v/>
      </c>
      <c r="K3423" s="42" t="str">
        <f t="shared" si="326"/>
        <v/>
      </c>
      <c r="L3423" s="42" t="str">
        <f t="shared" si="328"/>
        <v/>
      </c>
      <c r="M3423" s="56" t="str">
        <f t="shared" si="329"/>
        <v/>
      </c>
      <c r="N3423" s="42" t="str">
        <f>IF(LEN(I3423)=0,"",VLOOKUP(M3423,'Decile Calc'!$G$2:$H$11,2))</f>
        <v/>
      </c>
      <c r="O3423" s="57" t="str">
        <f t="shared" si="330"/>
        <v/>
      </c>
      <c r="P3423" s="42" t="str">
        <f t="shared" si="331"/>
        <v/>
      </c>
    </row>
    <row r="3424" spans="4:16" x14ac:dyDescent="0.3">
      <c r="D3424" s="2"/>
      <c r="I3424" s="42" t="str">
        <f>IF(LEN(H3424)&gt;0,G3424*0.5+((F3424/Summary!$B$3)*0.5),"")</f>
        <v/>
      </c>
      <c r="J3424" s="56" t="str">
        <f t="shared" si="327"/>
        <v/>
      </c>
      <c r="K3424" s="42" t="str">
        <f t="shared" si="326"/>
        <v/>
      </c>
      <c r="L3424" s="42" t="str">
        <f t="shared" si="328"/>
        <v/>
      </c>
      <c r="M3424" s="56" t="str">
        <f t="shared" si="329"/>
        <v/>
      </c>
      <c r="N3424" s="42" t="str">
        <f>IF(LEN(I3424)=0,"",VLOOKUP(M3424,'Decile Calc'!$G$2:$H$11,2))</f>
        <v/>
      </c>
      <c r="O3424" s="57" t="str">
        <f t="shared" si="330"/>
        <v/>
      </c>
      <c r="P3424" s="42" t="str">
        <f t="shared" si="331"/>
        <v/>
      </c>
    </row>
    <row r="3425" spans="4:16" x14ac:dyDescent="0.3">
      <c r="D3425" s="2"/>
      <c r="I3425" s="42" t="str">
        <f>IF(LEN(H3425)&gt;0,G3425*0.5+((F3425/Summary!$B$3)*0.5),"")</f>
        <v/>
      </c>
      <c r="J3425" s="56" t="str">
        <f t="shared" si="327"/>
        <v/>
      </c>
      <c r="K3425" s="42" t="str">
        <f t="shared" si="326"/>
        <v/>
      </c>
      <c r="L3425" s="42" t="str">
        <f t="shared" si="328"/>
        <v/>
      </c>
      <c r="M3425" s="56" t="str">
        <f t="shared" si="329"/>
        <v/>
      </c>
      <c r="N3425" s="42" t="str">
        <f>IF(LEN(I3425)=0,"",VLOOKUP(M3425,'Decile Calc'!$G$2:$H$11,2))</f>
        <v/>
      </c>
      <c r="O3425" s="57" t="str">
        <f t="shared" si="330"/>
        <v/>
      </c>
      <c r="P3425" s="42" t="str">
        <f t="shared" si="331"/>
        <v/>
      </c>
    </row>
    <row r="3426" spans="4:16" x14ac:dyDescent="0.3">
      <c r="D3426" s="2"/>
      <c r="I3426" s="42" t="str">
        <f>IF(LEN(H3426)&gt;0,G3426*0.5+((F3426/Summary!$B$3)*0.5),"")</f>
        <v/>
      </c>
      <c r="J3426" s="56" t="str">
        <f t="shared" si="327"/>
        <v/>
      </c>
      <c r="K3426" s="42" t="str">
        <f t="shared" si="326"/>
        <v/>
      </c>
      <c r="L3426" s="42" t="str">
        <f t="shared" si="328"/>
        <v/>
      </c>
      <c r="M3426" s="56" t="str">
        <f t="shared" si="329"/>
        <v/>
      </c>
      <c r="N3426" s="42" t="str">
        <f>IF(LEN(I3426)=0,"",VLOOKUP(M3426,'Decile Calc'!$G$2:$H$11,2))</f>
        <v/>
      </c>
      <c r="O3426" s="57" t="str">
        <f t="shared" si="330"/>
        <v/>
      </c>
      <c r="P3426" s="42" t="str">
        <f t="shared" si="331"/>
        <v/>
      </c>
    </row>
    <row r="3427" spans="4:16" x14ac:dyDescent="0.3">
      <c r="D3427" s="30"/>
      <c r="I3427" s="42" t="str">
        <f>IF(LEN(H3427)&gt;0,G3427*0.5+((F3427/Summary!$B$3)*0.5),"")</f>
        <v/>
      </c>
      <c r="J3427" s="56" t="str">
        <f t="shared" si="327"/>
        <v/>
      </c>
      <c r="K3427" s="42" t="str">
        <f t="shared" si="326"/>
        <v/>
      </c>
      <c r="L3427" s="42" t="str">
        <f t="shared" si="328"/>
        <v/>
      </c>
      <c r="M3427" s="56" t="str">
        <f t="shared" si="329"/>
        <v/>
      </c>
      <c r="N3427" s="42" t="str">
        <f>IF(LEN(I3427)=0,"",VLOOKUP(M3427,'Decile Calc'!$G$2:$H$11,2))</f>
        <v/>
      </c>
      <c r="O3427" s="57" t="str">
        <f t="shared" si="330"/>
        <v/>
      </c>
      <c r="P3427" s="42" t="str">
        <f t="shared" si="331"/>
        <v/>
      </c>
    </row>
    <row r="3428" spans="4:16" x14ac:dyDescent="0.3">
      <c r="D3428" s="2"/>
      <c r="I3428" s="42" t="str">
        <f>IF(LEN(H3428)&gt;0,G3428*0.5+((F3428/Summary!$B$3)*0.5),"")</f>
        <v/>
      </c>
      <c r="J3428" s="56" t="str">
        <f t="shared" si="327"/>
        <v/>
      </c>
      <c r="K3428" s="42" t="str">
        <f t="shared" si="326"/>
        <v/>
      </c>
      <c r="L3428" s="42" t="str">
        <f t="shared" si="328"/>
        <v/>
      </c>
      <c r="M3428" s="56" t="str">
        <f t="shared" si="329"/>
        <v/>
      </c>
      <c r="N3428" s="42" t="str">
        <f>IF(LEN(I3428)=0,"",VLOOKUP(M3428,'Decile Calc'!$G$2:$H$11,2))</f>
        <v/>
      </c>
      <c r="O3428" s="57" t="str">
        <f t="shared" si="330"/>
        <v/>
      </c>
      <c r="P3428" s="42" t="str">
        <f t="shared" si="331"/>
        <v/>
      </c>
    </row>
    <row r="3429" spans="4:16" x14ac:dyDescent="0.3">
      <c r="D3429" s="2"/>
      <c r="I3429" s="42" t="str">
        <f>IF(LEN(H3429)&gt;0,G3429*0.5+((F3429/Summary!$B$3)*0.5),"")</f>
        <v/>
      </c>
      <c r="J3429" s="56" t="str">
        <f t="shared" si="327"/>
        <v/>
      </c>
      <c r="K3429" s="42" t="str">
        <f t="shared" si="326"/>
        <v/>
      </c>
      <c r="L3429" s="42" t="str">
        <f t="shared" si="328"/>
        <v/>
      </c>
      <c r="M3429" s="56" t="str">
        <f t="shared" si="329"/>
        <v/>
      </c>
      <c r="N3429" s="42" t="str">
        <f>IF(LEN(I3429)=0,"",VLOOKUP(M3429,'Decile Calc'!$G$2:$H$11,2))</f>
        <v/>
      </c>
      <c r="O3429" s="57" t="str">
        <f t="shared" si="330"/>
        <v/>
      </c>
      <c r="P3429" s="42" t="str">
        <f t="shared" si="331"/>
        <v/>
      </c>
    </row>
    <row r="3430" spans="4:16" x14ac:dyDescent="0.3">
      <c r="D3430" s="2"/>
      <c r="I3430" s="42" t="str">
        <f>IF(LEN(H3430)&gt;0,G3430*0.5+((F3430/Summary!$B$3)*0.5),"")</f>
        <v/>
      </c>
      <c r="J3430" s="56" t="str">
        <f t="shared" si="327"/>
        <v/>
      </c>
      <c r="K3430" s="42" t="str">
        <f t="shared" si="326"/>
        <v/>
      </c>
      <c r="L3430" s="42" t="str">
        <f t="shared" si="328"/>
        <v/>
      </c>
      <c r="M3430" s="56" t="str">
        <f t="shared" si="329"/>
        <v/>
      </c>
      <c r="N3430" s="42" t="str">
        <f>IF(LEN(I3430)=0,"",VLOOKUP(M3430,'Decile Calc'!$G$2:$H$11,2))</f>
        <v/>
      </c>
      <c r="O3430" s="57" t="str">
        <f t="shared" si="330"/>
        <v/>
      </c>
      <c r="P3430" s="42" t="str">
        <f t="shared" si="331"/>
        <v/>
      </c>
    </row>
    <row r="3431" spans="4:16" x14ac:dyDescent="0.3">
      <c r="D3431" s="2"/>
      <c r="I3431" s="42" t="str">
        <f>IF(LEN(H3431)&gt;0,G3431*0.5+((F3431/Summary!$B$3)*0.5),"")</f>
        <v/>
      </c>
      <c r="J3431" s="56" t="str">
        <f t="shared" si="327"/>
        <v/>
      </c>
      <c r="K3431" s="42" t="str">
        <f t="shared" si="326"/>
        <v/>
      </c>
      <c r="L3431" s="42" t="str">
        <f t="shared" si="328"/>
        <v/>
      </c>
      <c r="M3431" s="56" t="str">
        <f t="shared" si="329"/>
        <v/>
      </c>
      <c r="N3431" s="42" t="str">
        <f>IF(LEN(I3431)=0,"",VLOOKUP(M3431,'Decile Calc'!$G$2:$H$11,2))</f>
        <v/>
      </c>
      <c r="O3431" s="57" t="str">
        <f t="shared" si="330"/>
        <v/>
      </c>
      <c r="P3431" s="42" t="str">
        <f t="shared" si="331"/>
        <v/>
      </c>
    </row>
    <row r="3432" spans="4:16" x14ac:dyDescent="0.3">
      <c r="D3432" s="2"/>
      <c r="I3432" s="42" t="str">
        <f>IF(LEN(H3432)&gt;0,G3432*0.5+((F3432/Summary!$B$3)*0.5),"")</f>
        <v/>
      </c>
      <c r="J3432" s="56" t="str">
        <f t="shared" si="327"/>
        <v/>
      </c>
      <c r="K3432" s="42" t="str">
        <f t="shared" si="326"/>
        <v/>
      </c>
      <c r="L3432" s="42" t="str">
        <f t="shared" si="328"/>
        <v/>
      </c>
      <c r="M3432" s="56" t="str">
        <f t="shared" si="329"/>
        <v/>
      </c>
      <c r="N3432" s="42" t="str">
        <f>IF(LEN(I3432)=0,"",VLOOKUP(M3432,'Decile Calc'!$G$2:$H$11,2))</f>
        <v/>
      </c>
      <c r="O3432" s="57" t="str">
        <f t="shared" si="330"/>
        <v/>
      </c>
      <c r="P3432" s="42" t="str">
        <f t="shared" si="331"/>
        <v/>
      </c>
    </row>
    <row r="3433" spans="4:16" x14ac:dyDescent="0.3">
      <c r="D3433" s="2"/>
      <c r="I3433" s="42" t="str">
        <f>IF(LEN(H3433)&gt;0,G3433*0.5+((F3433/Summary!$B$3)*0.5),"")</f>
        <v/>
      </c>
      <c r="J3433" s="56" t="str">
        <f t="shared" si="327"/>
        <v/>
      </c>
      <c r="K3433" s="42" t="str">
        <f t="shared" si="326"/>
        <v/>
      </c>
      <c r="L3433" s="42" t="str">
        <f t="shared" si="328"/>
        <v/>
      </c>
      <c r="M3433" s="56" t="str">
        <f t="shared" si="329"/>
        <v/>
      </c>
      <c r="N3433" s="42" t="str">
        <f>IF(LEN(I3433)=0,"",VLOOKUP(M3433,'Decile Calc'!$G$2:$H$11,2))</f>
        <v/>
      </c>
      <c r="O3433" s="57" t="str">
        <f t="shared" si="330"/>
        <v/>
      </c>
      <c r="P3433" s="42" t="str">
        <f t="shared" si="331"/>
        <v/>
      </c>
    </row>
    <row r="3434" spans="4:16" x14ac:dyDescent="0.3">
      <c r="D3434" s="2"/>
      <c r="H3434" s="63"/>
      <c r="I3434" s="42" t="str">
        <f>IF(LEN(H3434)&gt;0,G3434*0.5+((F3434/Summary!$B$3)*0.5),"")</f>
        <v/>
      </c>
      <c r="J3434" s="56" t="str">
        <f t="shared" si="327"/>
        <v/>
      </c>
      <c r="K3434" s="42" t="str">
        <f t="shared" si="326"/>
        <v/>
      </c>
      <c r="L3434" s="42" t="str">
        <f t="shared" si="328"/>
        <v/>
      </c>
      <c r="M3434" s="56" t="str">
        <f t="shared" si="329"/>
        <v/>
      </c>
      <c r="N3434" s="42" t="str">
        <f>IF(LEN(I3434)=0,"",VLOOKUP(M3434,'Decile Calc'!$G$2:$H$11,2))</f>
        <v/>
      </c>
      <c r="O3434" s="57" t="str">
        <f t="shared" si="330"/>
        <v/>
      </c>
      <c r="P3434" s="42" t="str">
        <f t="shared" si="331"/>
        <v/>
      </c>
    </row>
    <row r="3435" spans="4:16" x14ac:dyDescent="0.3">
      <c r="D3435" s="2"/>
      <c r="I3435" s="42" t="str">
        <f>IF(LEN(H3435)&gt;0,G3435*0.5+((F3435/Summary!$B$3)*0.5),"")</f>
        <v/>
      </c>
      <c r="J3435" s="56" t="str">
        <f t="shared" si="327"/>
        <v/>
      </c>
      <c r="K3435" s="42" t="str">
        <f t="shared" si="326"/>
        <v/>
      </c>
      <c r="L3435" s="42" t="str">
        <f t="shared" si="328"/>
        <v/>
      </c>
      <c r="M3435" s="56" t="str">
        <f t="shared" si="329"/>
        <v/>
      </c>
      <c r="N3435" s="42" t="str">
        <f>IF(LEN(I3435)=0,"",VLOOKUP(M3435,'Decile Calc'!$G$2:$H$11,2))</f>
        <v/>
      </c>
      <c r="O3435" s="57" t="str">
        <f t="shared" si="330"/>
        <v/>
      </c>
      <c r="P3435" s="42" t="str">
        <f t="shared" si="331"/>
        <v/>
      </c>
    </row>
    <row r="3436" spans="4:16" x14ac:dyDescent="0.3">
      <c r="D3436" s="2"/>
      <c r="I3436" s="42" t="str">
        <f>IF(LEN(H3436)&gt;0,G3436*0.5+((F3436/Summary!$B$3)*0.5),"")</f>
        <v/>
      </c>
      <c r="J3436" s="56" t="str">
        <f t="shared" si="327"/>
        <v/>
      </c>
      <c r="K3436" s="42" t="str">
        <f t="shared" si="326"/>
        <v/>
      </c>
      <c r="L3436" s="42" t="str">
        <f t="shared" si="328"/>
        <v/>
      </c>
      <c r="M3436" s="56" t="str">
        <f t="shared" si="329"/>
        <v/>
      </c>
      <c r="N3436" s="42" t="str">
        <f>IF(LEN(I3436)=0,"",VLOOKUP(M3436,'Decile Calc'!$G$2:$H$11,2))</f>
        <v/>
      </c>
      <c r="O3436" s="57" t="str">
        <f t="shared" si="330"/>
        <v/>
      </c>
      <c r="P3436" s="42" t="str">
        <f t="shared" si="331"/>
        <v/>
      </c>
    </row>
    <row r="3437" spans="4:16" x14ac:dyDescent="0.3">
      <c r="D3437" s="2"/>
      <c r="H3437" s="63"/>
      <c r="I3437" s="42" t="str">
        <f>IF(LEN(H3437)&gt;0,G3437*0.5+((F3437/Summary!$B$3)*0.5),"")</f>
        <v/>
      </c>
      <c r="J3437" s="56" t="str">
        <f t="shared" si="327"/>
        <v/>
      </c>
      <c r="K3437" s="42" t="str">
        <f t="shared" si="326"/>
        <v/>
      </c>
      <c r="L3437" s="42" t="str">
        <f t="shared" si="328"/>
        <v/>
      </c>
      <c r="M3437" s="56" t="str">
        <f t="shared" si="329"/>
        <v/>
      </c>
      <c r="N3437" s="42" t="str">
        <f>IF(LEN(I3437)=0,"",VLOOKUP(M3437,'Decile Calc'!$G$2:$H$11,2))</f>
        <v/>
      </c>
      <c r="O3437" s="57" t="str">
        <f t="shared" si="330"/>
        <v/>
      </c>
      <c r="P3437" s="42" t="str">
        <f t="shared" si="331"/>
        <v/>
      </c>
    </row>
    <row r="3438" spans="4:16" x14ac:dyDescent="0.3">
      <c r="D3438" s="2"/>
      <c r="H3438" s="63"/>
      <c r="I3438" s="42" t="str">
        <f>IF(LEN(H3438)&gt;0,G3438*0.5+((F3438/Summary!$B$3)*0.5),"")</f>
        <v/>
      </c>
      <c r="J3438" s="56" t="str">
        <f t="shared" si="327"/>
        <v/>
      </c>
      <c r="K3438" s="42" t="str">
        <f t="shared" si="326"/>
        <v/>
      </c>
      <c r="L3438" s="42" t="str">
        <f t="shared" si="328"/>
        <v/>
      </c>
      <c r="M3438" s="56" t="str">
        <f t="shared" si="329"/>
        <v/>
      </c>
      <c r="N3438" s="42" t="str">
        <f>IF(LEN(I3438)=0,"",VLOOKUP(M3438,'Decile Calc'!$G$2:$H$11,2))</f>
        <v/>
      </c>
      <c r="O3438" s="57" t="str">
        <f t="shared" si="330"/>
        <v/>
      </c>
      <c r="P3438" s="42" t="str">
        <f t="shared" si="331"/>
        <v/>
      </c>
    </row>
    <row r="3439" spans="4:16" x14ac:dyDescent="0.3">
      <c r="D3439" s="2"/>
      <c r="I3439" s="42" t="str">
        <f>IF(LEN(H3439)&gt;0,G3439*0.5+((F3439/Summary!$B$3)*0.5),"")</f>
        <v/>
      </c>
      <c r="J3439" s="56" t="str">
        <f t="shared" si="327"/>
        <v/>
      </c>
      <c r="K3439" s="42" t="str">
        <f t="shared" si="326"/>
        <v/>
      </c>
      <c r="L3439" s="42" t="str">
        <f t="shared" si="328"/>
        <v/>
      </c>
      <c r="M3439" s="56" t="str">
        <f t="shared" si="329"/>
        <v/>
      </c>
      <c r="N3439" s="42" t="str">
        <f>IF(LEN(I3439)=0,"",VLOOKUP(M3439,'Decile Calc'!$G$2:$H$11,2))</f>
        <v/>
      </c>
      <c r="O3439" s="57" t="str">
        <f t="shared" si="330"/>
        <v/>
      </c>
      <c r="P3439" s="42" t="str">
        <f t="shared" si="331"/>
        <v/>
      </c>
    </row>
    <row r="3440" spans="4:16" x14ac:dyDescent="0.3">
      <c r="D3440" s="2"/>
      <c r="I3440" s="42" t="str">
        <f>IF(LEN(H3440)&gt;0,G3440*0.5+((F3440/Summary!$B$3)*0.5),"")</f>
        <v/>
      </c>
      <c r="J3440" s="56" t="str">
        <f t="shared" si="327"/>
        <v/>
      </c>
      <c r="K3440" s="42" t="str">
        <f t="shared" si="326"/>
        <v/>
      </c>
      <c r="L3440" s="42" t="str">
        <f t="shared" si="328"/>
        <v/>
      </c>
      <c r="M3440" s="56" t="str">
        <f t="shared" si="329"/>
        <v/>
      </c>
      <c r="N3440" s="42" t="str">
        <f>IF(LEN(I3440)=0,"",VLOOKUP(M3440,'Decile Calc'!$G$2:$H$11,2))</f>
        <v/>
      </c>
      <c r="O3440" s="57" t="str">
        <f t="shared" si="330"/>
        <v/>
      </c>
      <c r="P3440" s="42" t="str">
        <f t="shared" si="331"/>
        <v/>
      </c>
    </row>
    <row r="3441" spans="4:16" x14ac:dyDescent="0.3">
      <c r="D3441" s="2"/>
      <c r="I3441" s="42" t="str">
        <f>IF(LEN(H3441)&gt;0,G3441*0.5+((F3441/Summary!$B$3)*0.5),"")</f>
        <v/>
      </c>
      <c r="J3441" s="56" t="str">
        <f t="shared" si="327"/>
        <v/>
      </c>
      <c r="K3441" s="42" t="str">
        <f t="shared" si="326"/>
        <v/>
      </c>
      <c r="L3441" s="42" t="str">
        <f t="shared" si="328"/>
        <v/>
      </c>
      <c r="M3441" s="56" t="str">
        <f t="shared" si="329"/>
        <v/>
      </c>
      <c r="N3441" s="42" t="str">
        <f>IF(LEN(I3441)=0,"",VLOOKUP(M3441,'Decile Calc'!$G$2:$H$11,2))</f>
        <v/>
      </c>
      <c r="O3441" s="57" t="str">
        <f t="shared" si="330"/>
        <v/>
      </c>
      <c r="P3441" s="42" t="str">
        <f t="shared" si="331"/>
        <v/>
      </c>
    </row>
    <row r="3442" spans="4:16" x14ac:dyDescent="0.3">
      <c r="D3442" s="2"/>
      <c r="I3442" s="42" t="str">
        <f>IF(LEN(H3442)&gt;0,G3442*0.5+((F3442/Summary!$B$3)*0.5),"")</f>
        <v/>
      </c>
      <c r="J3442" s="56" t="str">
        <f t="shared" si="327"/>
        <v/>
      </c>
      <c r="K3442" s="42" t="str">
        <f t="shared" si="326"/>
        <v/>
      </c>
      <c r="L3442" s="42" t="str">
        <f t="shared" si="328"/>
        <v/>
      </c>
      <c r="M3442" s="56" t="str">
        <f t="shared" si="329"/>
        <v/>
      </c>
      <c r="N3442" s="42" t="str">
        <f>IF(LEN(I3442)=0,"",VLOOKUP(M3442,'Decile Calc'!$G$2:$H$11,2))</f>
        <v/>
      </c>
      <c r="O3442" s="57" t="str">
        <f t="shared" si="330"/>
        <v/>
      </c>
      <c r="P3442" s="42" t="str">
        <f t="shared" si="331"/>
        <v/>
      </c>
    </row>
    <row r="3443" spans="4:16" x14ac:dyDescent="0.3">
      <c r="D3443" s="2"/>
      <c r="I3443" s="42" t="str">
        <f>IF(LEN(H3443)&gt;0,G3443*0.5+((F3443/Summary!$B$3)*0.5),"")</f>
        <v/>
      </c>
      <c r="J3443" s="56" t="str">
        <f t="shared" si="327"/>
        <v/>
      </c>
      <c r="K3443" s="42" t="str">
        <f t="shared" si="326"/>
        <v/>
      </c>
      <c r="L3443" s="42" t="str">
        <f t="shared" si="328"/>
        <v/>
      </c>
      <c r="M3443" s="56" t="str">
        <f t="shared" si="329"/>
        <v/>
      </c>
      <c r="N3443" s="42" t="str">
        <f>IF(LEN(I3443)=0,"",VLOOKUP(M3443,'Decile Calc'!$G$2:$H$11,2))</f>
        <v/>
      </c>
      <c r="O3443" s="57" t="str">
        <f t="shared" si="330"/>
        <v/>
      </c>
      <c r="P3443" s="42" t="str">
        <f t="shared" si="331"/>
        <v/>
      </c>
    </row>
    <row r="3444" spans="4:16" x14ac:dyDescent="0.3">
      <c r="D3444" s="2"/>
      <c r="I3444" s="42" t="str">
        <f>IF(LEN(H3444)&gt;0,G3444*0.5+((F3444/Summary!$B$3)*0.5),"")</f>
        <v/>
      </c>
      <c r="J3444" s="56" t="str">
        <f t="shared" si="327"/>
        <v/>
      </c>
      <c r="K3444" s="42" t="str">
        <f t="shared" si="326"/>
        <v/>
      </c>
      <c r="L3444" s="42" t="str">
        <f t="shared" si="328"/>
        <v/>
      </c>
      <c r="M3444" s="56" t="str">
        <f t="shared" si="329"/>
        <v/>
      </c>
      <c r="N3444" s="42" t="str">
        <f>IF(LEN(I3444)=0,"",VLOOKUP(M3444,'Decile Calc'!$G$2:$H$11,2))</f>
        <v/>
      </c>
      <c r="O3444" s="57" t="str">
        <f t="shared" si="330"/>
        <v/>
      </c>
      <c r="P3444" s="42" t="str">
        <f t="shared" si="331"/>
        <v/>
      </c>
    </row>
    <row r="3445" spans="4:16" x14ac:dyDescent="0.3">
      <c r="D3445" s="30"/>
      <c r="I3445" s="42" t="str">
        <f>IF(LEN(H3445)&gt;0,G3445*0.5+((F3445/Summary!$B$3)*0.5),"")</f>
        <v/>
      </c>
      <c r="J3445" s="56" t="str">
        <f t="shared" si="327"/>
        <v/>
      </c>
      <c r="K3445" s="42" t="str">
        <f t="shared" si="326"/>
        <v/>
      </c>
      <c r="L3445" s="42" t="str">
        <f t="shared" si="328"/>
        <v/>
      </c>
      <c r="M3445" s="56" t="str">
        <f t="shared" si="329"/>
        <v/>
      </c>
      <c r="N3445" s="42" t="str">
        <f>IF(LEN(I3445)=0,"",VLOOKUP(M3445,'Decile Calc'!$G$2:$H$11,2))</f>
        <v/>
      </c>
      <c r="O3445" s="57" t="str">
        <f t="shared" si="330"/>
        <v/>
      </c>
      <c r="P3445" s="42" t="str">
        <f t="shared" si="331"/>
        <v/>
      </c>
    </row>
    <row r="3446" spans="4:16" x14ac:dyDescent="0.3">
      <c r="D3446" s="2"/>
      <c r="I3446" s="42" t="str">
        <f>IF(LEN(H3446)&gt;0,G3446*0.5+((F3446/Summary!$B$3)*0.5),"")</f>
        <v/>
      </c>
      <c r="J3446" s="56" t="str">
        <f t="shared" si="327"/>
        <v/>
      </c>
      <c r="K3446" s="42" t="str">
        <f t="shared" si="326"/>
        <v/>
      </c>
      <c r="L3446" s="42" t="str">
        <f t="shared" si="328"/>
        <v/>
      </c>
      <c r="M3446" s="56" t="str">
        <f t="shared" si="329"/>
        <v/>
      </c>
      <c r="N3446" s="42" t="str">
        <f>IF(LEN(I3446)=0,"",VLOOKUP(M3446,'Decile Calc'!$G$2:$H$11,2))</f>
        <v/>
      </c>
      <c r="O3446" s="57" t="str">
        <f t="shared" si="330"/>
        <v/>
      </c>
      <c r="P3446" s="42" t="str">
        <f t="shared" si="331"/>
        <v/>
      </c>
    </row>
    <row r="3447" spans="4:16" x14ac:dyDescent="0.3">
      <c r="D3447" s="2"/>
      <c r="I3447" s="42" t="str">
        <f>IF(LEN(H3447)&gt;0,G3447*0.5+((F3447/Summary!$B$3)*0.5),"")</f>
        <v/>
      </c>
      <c r="J3447" s="56" t="str">
        <f t="shared" si="327"/>
        <v/>
      </c>
      <c r="K3447" s="42" t="str">
        <f t="shared" si="326"/>
        <v/>
      </c>
      <c r="L3447" s="42" t="str">
        <f t="shared" si="328"/>
        <v/>
      </c>
      <c r="M3447" s="56" t="str">
        <f t="shared" si="329"/>
        <v/>
      </c>
      <c r="N3447" s="42" t="str">
        <f>IF(LEN(I3447)=0,"",VLOOKUP(M3447,'Decile Calc'!$G$2:$H$11,2))</f>
        <v/>
      </c>
      <c r="O3447" s="57" t="str">
        <f t="shared" si="330"/>
        <v/>
      </c>
      <c r="P3447" s="42" t="str">
        <f t="shared" si="331"/>
        <v/>
      </c>
    </row>
    <row r="3448" spans="4:16" x14ac:dyDescent="0.3">
      <c r="D3448" s="2"/>
      <c r="H3448" s="63"/>
      <c r="I3448" s="42" t="str">
        <f>IF(LEN(H3448)&gt;0,G3448*0.5+((F3448/Summary!$B$3)*0.5),"")</f>
        <v/>
      </c>
      <c r="J3448" s="56" t="str">
        <f t="shared" si="327"/>
        <v/>
      </c>
      <c r="K3448" s="42" t="str">
        <f t="shared" si="326"/>
        <v/>
      </c>
      <c r="L3448" s="42" t="str">
        <f t="shared" si="328"/>
        <v/>
      </c>
      <c r="M3448" s="56" t="str">
        <f t="shared" si="329"/>
        <v/>
      </c>
      <c r="N3448" s="42" t="str">
        <f>IF(LEN(I3448)=0,"",VLOOKUP(M3448,'Decile Calc'!$G$2:$H$11,2))</f>
        <v/>
      </c>
      <c r="O3448" s="57" t="str">
        <f t="shared" si="330"/>
        <v/>
      </c>
      <c r="P3448" s="42" t="str">
        <f t="shared" si="331"/>
        <v/>
      </c>
    </row>
    <row r="3449" spans="4:16" x14ac:dyDescent="0.3">
      <c r="D3449" s="2"/>
      <c r="I3449" s="42" t="str">
        <f>IF(LEN(H3449)&gt;0,G3449*0.5+((F3449/Summary!$B$3)*0.5),"")</f>
        <v/>
      </c>
      <c r="J3449" s="56" t="str">
        <f t="shared" si="327"/>
        <v/>
      </c>
      <c r="K3449" s="42" t="str">
        <f t="shared" si="326"/>
        <v/>
      </c>
      <c r="L3449" s="42" t="str">
        <f t="shared" si="328"/>
        <v/>
      </c>
      <c r="M3449" s="56" t="str">
        <f t="shared" si="329"/>
        <v/>
      </c>
      <c r="N3449" s="42" t="str">
        <f>IF(LEN(I3449)=0,"",VLOOKUP(M3449,'Decile Calc'!$G$2:$H$11,2))</f>
        <v/>
      </c>
      <c r="O3449" s="57" t="str">
        <f t="shared" si="330"/>
        <v/>
      </c>
      <c r="P3449" s="42" t="str">
        <f t="shared" si="331"/>
        <v/>
      </c>
    </row>
    <row r="3450" spans="4:16" x14ac:dyDescent="0.3">
      <c r="D3450" s="2"/>
      <c r="I3450" s="42" t="str">
        <f>IF(LEN(H3450)&gt;0,G3450*0.5+((F3450/Summary!$B$3)*0.5),"")</f>
        <v/>
      </c>
      <c r="J3450" s="56" t="str">
        <f t="shared" si="327"/>
        <v/>
      </c>
      <c r="K3450" s="42" t="str">
        <f t="shared" si="326"/>
        <v/>
      </c>
      <c r="L3450" s="42" t="str">
        <f t="shared" si="328"/>
        <v/>
      </c>
      <c r="M3450" s="56" t="str">
        <f t="shared" si="329"/>
        <v/>
      </c>
      <c r="N3450" s="42" t="str">
        <f>IF(LEN(I3450)=0,"",VLOOKUP(M3450,'Decile Calc'!$G$2:$H$11,2))</f>
        <v/>
      </c>
      <c r="O3450" s="57" t="str">
        <f t="shared" si="330"/>
        <v/>
      </c>
      <c r="P3450" s="42" t="str">
        <f t="shared" si="331"/>
        <v/>
      </c>
    </row>
    <row r="3451" spans="4:16" x14ac:dyDescent="0.3">
      <c r="D3451" s="2"/>
      <c r="I3451" s="42" t="str">
        <f>IF(LEN(H3451)&gt;0,G3451*0.5+((F3451/Summary!$B$3)*0.5),"")</f>
        <v/>
      </c>
      <c r="J3451" s="56" t="str">
        <f t="shared" si="327"/>
        <v/>
      </c>
      <c r="K3451" s="42" t="str">
        <f t="shared" si="326"/>
        <v/>
      </c>
      <c r="L3451" s="42" t="str">
        <f t="shared" si="328"/>
        <v/>
      </c>
      <c r="M3451" s="56" t="str">
        <f t="shared" si="329"/>
        <v/>
      </c>
      <c r="N3451" s="42" t="str">
        <f>IF(LEN(I3451)=0,"",VLOOKUP(M3451,'Decile Calc'!$G$2:$H$11,2))</f>
        <v/>
      </c>
      <c r="O3451" s="57" t="str">
        <f t="shared" si="330"/>
        <v/>
      </c>
      <c r="P3451" s="42" t="str">
        <f t="shared" si="331"/>
        <v/>
      </c>
    </row>
    <row r="3452" spans="4:16" x14ac:dyDescent="0.3">
      <c r="D3452" s="2"/>
      <c r="I3452" s="42" t="str">
        <f>IF(LEN(H3452)&gt;0,G3452*0.5+((F3452/Summary!$B$3)*0.5),"")</f>
        <v/>
      </c>
      <c r="J3452" s="56" t="str">
        <f t="shared" si="327"/>
        <v/>
      </c>
      <c r="K3452" s="42" t="str">
        <f t="shared" si="326"/>
        <v/>
      </c>
      <c r="L3452" s="42" t="str">
        <f t="shared" si="328"/>
        <v/>
      </c>
      <c r="M3452" s="56" t="str">
        <f t="shared" si="329"/>
        <v/>
      </c>
      <c r="N3452" s="42" t="str">
        <f>IF(LEN(I3452)=0,"",VLOOKUP(M3452,'Decile Calc'!$G$2:$H$11,2))</f>
        <v/>
      </c>
      <c r="O3452" s="57" t="str">
        <f t="shared" si="330"/>
        <v/>
      </c>
      <c r="P3452" s="42" t="str">
        <f t="shared" si="331"/>
        <v/>
      </c>
    </row>
    <row r="3453" spans="4:16" x14ac:dyDescent="0.3">
      <c r="D3453" s="2"/>
      <c r="I3453" s="42" t="str">
        <f>IF(LEN(H3453)&gt;0,G3453*0.5+((F3453/Summary!$B$3)*0.5),"")</f>
        <v/>
      </c>
      <c r="J3453" s="56" t="str">
        <f t="shared" si="327"/>
        <v/>
      </c>
      <c r="K3453" s="42" t="str">
        <f t="shared" si="326"/>
        <v/>
      </c>
      <c r="L3453" s="42" t="str">
        <f t="shared" si="328"/>
        <v/>
      </c>
      <c r="M3453" s="56" t="str">
        <f t="shared" si="329"/>
        <v/>
      </c>
      <c r="N3453" s="42" t="str">
        <f>IF(LEN(I3453)=0,"",VLOOKUP(M3453,'Decile Calc'!$G$2:$H$11,2))</f>
        <v/>
      </c>
      <c r="O3453" s="57" t="str">
        <f t="shared" si="330"/>
        <v/>
      </c>
      <c r="P3453" s="42" t="str">
        <f t="shared" si="331"/>
        <v/>
      </c>
    </row>
    <row r="3454" spans="4:16" x14ac:dyDescent="0.3">
      <c r="D3454" s="2"/>
      <c r="I3454" s="42" t="str">
        <f>IF(LEN(H3454)&gt;0,G3454*0.5+((F3454/Summary!$B$3)*0.5),"")</f>
        <v/>
      </c>
      <c r="J3454" s="56" t="str">
        <f t="shared" si="327"/>
        <v/>
      </c>
      <c r="K3454" s="42" t="str">
        <f t="shared" si="326"/>
        <v/>
      </c>
      <c r="L3454" s="42" t="str">
        <f t="shared" si="328"/>
        <v/>
      </c>
      <c r="M3454" s="56" t="str">
        <f t="shared" si="329"/>
        <v/>
      </c>
      <c r="N3454" s="42" t="str">
        <f>IF(LEN(I3454)=0,"",VLOOKUP(M3454,'Decile Calc'!$G$2:$H$11,2))</f>
        <v/>
      </c>
      <c r="O3454" s="57" t="str">
        <f t="shared" si="330"/>
        <v/>
      </c>
      <c r="P3454" s="42" t="str">
        <f t="shared" si="331"/>
        <v/>
      </c>
    </row>
    <row r="3455" spans="4:16" x14ac:dyDescent="0.3">
      <c r="D3455" s="30"/>
      <c r="I3455" s="42" t="str">
        <f>IF(LEN(H3455)&gt;0,G3455*0.5+((F3455/Summary!$B$3)*0.5),"")</f>
        <v/>
      </c>
      <c r="J3455" s="56" t="str">
        <f t="shared" si="327"/>
        <v/>
      </c>
      <c r="K3455" s="42" t="str">
        <f t="shared" si="326"/>
        <v/>
      </c>
      <c r="L3455" s="42" t="str">
        <f t="shared" si="328"/>
        <v/>
      </c>
      <c r="M3455" s="56" t="str">
        <f t="shared" si="329"/>
        <v/>
      </c>
      <c r="N3455" s="42" t="str">
        <f>IF(LEN(I3455)=0,"",VLOOKUP(M3455,'Decile Calc'!$G$2:$H$11,2))</f>
        <v/>
      </c>
      <c r="O3455" s="57" t="str">
        <f t="shared" si="330"/>
        <v/>
      </c>
      <c r="P3455" s="42" t="str">
        <f t="shared" si="331"/>
        <v/>
      </c>
    </row>
    <row r="3456" spans="4:16" x14ac:dyDescent="0.3">
      <c r="D3456" s="2"/>
      <c r="I3456" s="42" t="str">
        <f>IF(LEN(H3456)&gt;0,G3456*0.5+((F3456/Summary!$B$3)*0.5),"")</f>
        <v/>
      </c>
      <c r="J3456" s="56" t="str">
        <f t="shared" si="327"/>
        <v/>
      </c>
      <c r="K3456" s="42" t="str">
        <f t="shared" si="326"/>
        <v/>
      </c>
      <c r="L3456" s="42" t="str">
        <f t="shared" si="328"/>
        <v/>
      </c>
      <c r="M3456" s="56" t="str">
        <f t="shared" si="329"/>
        <v/>
      </c>
      <c r="N3456" s="42" t="str">
        <f>IF(LEN(I3456)=0,"",VLOOKUP(M3456,'Decile Calc'!$G$2:$H$11,2))</f>
        <v/>
      </c>
      <c r="O3456" s="57" t="str">
        <f t="shared" si="330"/>
        <v/>
      </c>
      <c r="P3456" s="42" t="str">
        <f t="shared" si="331"/>
        <v/>
      </c>
    </row>
    <row r="3457" spans="4:16" x14ac:dyDescent="0.3">
      <c r="D3457" s="30"/>
      <c r="I3457" s="42" t="str">
        <f>IF(LEN(H3457)&gt;0,G3457*0.5+((F3457/Summary!$B$3)*0.5),"")</f>
        <v/>
      </c>
      <c r="J3457" s="56" t="str">
        <f t="shared" si="327"/>
        <v/>
      </c>
      <c r="K3457" s="42" t="str">
        <f t="shared" si="326"/>
        <v/>
      </c>
      <c r="L3457" s="42" t="str">
        <f t="shared" si="328"/>
        <v/>
      </c>
      <c r="M3457" s="56" t="str">
        <f t="shared" si="329"/>
        <v/>
      </c>
      <c r="N3457" s="42" t="str">
        <f>IF(LEN(I3457)=0,"",VLOOKUP(M3457,'Decile Calc'!$G$2:$H$11,2))</f>
        <v/>
      </c>
      <c r="O3457" s="57" t="str">
        <f t="shared" si="330"/>
        <v/>
      </c>
      <c r="P3457" s="42" t="str">
        <f t="shared" si="331"/>
        <v/>
      </c>
    </row>
    <row r="3458" spans="4:16" x14ac:dyDescent="0.3">
      <c r="D3458" s="2"/>
      <c r="I3458" s="42" t="str">
        <f>IF(LEN(H3458)&gt;0,G3458*0.5+((F3458/Summary!$B$3)*0.5),"")</f>
        <v/>
      </c>
      <c r="J3458" s="56" t="str">
        <f t="shared" si="327"/>
        <v/>
      </c>
      <c r="K3458" s="42" t="str">
        <f t="shared" ref="K3458:K3521" si="332">IF(LEN(I3458)&gt;0,ROW(A3458)/100000000,"")</f>
        <v/>
      </c>
      <c r="L3458" s="42" t="str">
        <f t="shared" si="328"/>
        <v/>
      </c>
      <c r="M3458" s="56" t="str">
        <f t="shared" si="329"/>
        <v/>
      </c>
      <c r="N3458" s="42" t="str">
        <f>IF(LEN(I3458)=0,"",VLOOKUP(M3458,'Decile Calc'!$G$2:$H$11,2))</f>
        <v/>
      </c>
      <c r="O3458" s="57" t="str">
        <f t="shared" si="330"/>
        <v/>
      </c>
      <c r="P3458" s="42" t="str">
        <f t="shared" si="331"/>
        <v/>
      </c>
    </row>
    <row r="3459" spans="4:16" x14ac:dyDescent="0.3">
      <c r="D3459" s="30"/>
      <c r="I3459" s="42" t="str">
        <f>IF(LEN(H3459)&gt;0,G3459*0.5+((F3459/Summary!$B$3)*0.5),"")</f>
        <v/>
      </c>
      <c r="J3459" s="56" t="str">
        <f t="shared" ref="J3459:J3522" si="333">IF(LEN(I3459)&gt;0,RANK(I3459,$I$2:$I$10001,1),"")</f>
        <v/>
      </c>
      <c r="K3459" s="42" t="str">
        <f t="shared" si="332"/>
        <v/>
      </c>
      <c r="L3459" s="42" t="str">
        <f t="shared" ref="L3459:L3522" si="334">IFERROR(I3459+K3459,"")</f>
        <v/>
      </c>
      <c r="M3459" s="56" t="str">
        <f t="shared" ref="M3459:M3522" si="335">IF(LEN(I3459)=0,"",RANK((I3459+K3459),$L$2:$L$10001,1))</f>
        <v/>
      </c>
      <c r="N3459" s="42" t="str">
        <f>IF(LEN(I3459)=0,"",VLOOKUP(M3459,'Decile Calc'!$G$2:$H$11,2))</f>
        <v/>
      </c>
      <c r="O3459" s="57" t="str">
        <f t="shared" ref="O3459:O3522" si="336">IF(LEN(I3459)&gt;0,H3459,"")</f>
        <v/>
      </c>
      <c r="P3459" s="42" t="str">
        <f t="shared" ref="P3459:P3522" si="337">IF(LEN(I3459)=0,"",TRUNC(M3459,0))</f>
        <v/>
      </c>
    </row>
    <row r="3460" spans="4:16" x14ac:dyDescent="0.3">
      <c r="D3460" s="2"/>
      <c r="I3460" s="42" t="str">
        <f>IF(LEN(H3460)&gt;0,G3460*0.5+((F3460/Summary!$B$3)*0.5),"")</f>
        <v/>
      </c>
      <c r="J3460" s="56" t="str">
        <f t="shared" si="333"/>
        <v/>
      </c>
      <c r="K3460" s="42" t="str">
        <f t="shared" si="332"/>
        <v/>
      </c>
      <c r="L3460" s="42" t="str">
        <f t="shared" si="334"/>
        <v/>
      </c>
      <c r="M3460" s="56" t="str">
        <f t="shared" si="335"/>
        <v/>
      </c>
      <c r="N3460" s="42" t="str">
        <f>IF(LEN(I3460)=0,"",VLOOKUP(M3460,'Decile Calc'!$G$2:$H$11,2))</f>
        <v/>
      </c>
      <c r="O3460" s="57" t="str">
        <f t="shared" si="336"/>
        <v/>
      </c>
      <c r="P3460" s="42" t="str">
        <f t="shared" si="337"/>
        <v/>
      </c>
    </row>
    <row r="3461" spans="4:16" x14ac:dyDescent="0.3">
      <c r="D3461" s="30"/>
      <c r="I3461" s="42" t="str">
        <f>IF(LEN(H3461)&gt;0,G3461*0.5+((F3461/Summary!$B$3)*0.5),"")</f>
        <v/>
      </c>
      <c r="J3461" s="56" t="str">
        <f t="shared" si="333"/>
        <v/>
      </c>
      <c r="K3461" s="42" t="str">
        <f t="shared" si="332"/>
        <v/>
      </c>
      <c r="L3461" s="42" t="str">
        <f t="shared" si="334"/>
        <v/>
      </c>
      <c r="M3461" s="56" t="str">
        <f t="shared" si="335"/>
        <v/>
      </c>
      <c r="N3461" s="42" t="str">
        <f>IF(LEN(I3461)=0,"",VLOOKUP(M3461,'Decile Calc'!$G$2:$H$11,2))</f>
        <v/>
      </c>
      <c r="O3461" s="57" t="str">
        <f t="shared" si="336"/>
        <v/>
      </c>
      <c r="P3461" s="42" t="str">
        <f t="shared" si="337"/>
        <v/>
      </c>
    </row>
    <row r="3462" spans="4:16" x14ac:dyDescent="0.3">
      <c r="D3462" s="2"/>
      <c r="I3462" s="42" t="str">
        <f>IF(LEN(H3462)&gt;0,G3462*0.5+((F3462/Summary!$B$3)*0.5),"")</f>
        <v/>
      </c>
      <c r="J3462" s="56" t="str">
        <f t="shared" si="333"/>
        <v/>
      </c>
      <c r="K3462" s="42" t="str">
        <f t="shared" si="332"/>
        <v/>
      </c>
      <c r="L3462" s="42" t="str">
        <f t="shared" si="334"/>
        <v/>
      </c>
      <c r="M3462" s="56" t="str">
        <f t="shared" si="335"/>
        <v/>
      </c>
      <c r="N3462" s="42" t="str">
        <f>IF(LEN(I3462)=0,"",VLOOKUP(M3462,'Decile Calc'!$G$2:$H$11,2))</f>
        <v/>
      </c>
      <c r="O3462" s="57" t="str">
        <f t="shared" si="336"/>
        <v/>
      </c>
      <c r="P3462" s="42" t="str">
        <f t="shared" si="337"/>
        <v/>
      </c>
    </row>
    <row r="3463" spans="4:16" x14ac:dyDescent="0.3">
      <c r="D3463" s="2"/>
      <c r="H3463" s="63"/>
      <c r="I3463" s="42" t="str">
        <f>IF(LEN(H3463)&gt;0,G3463*0.5+((F3463/Summary!$B$3)*0.5),"")</f>
        <v/>
      </c>
      <c r="J3463" s="56" t="str">
        <f t="shared" si="333"/>
        <v/>
      </c>
      <c r="K3463" s="42" t="str">
        <f t="shared" si="332"/>
        <v/>
      </c>
      <c r="L3463" s="42" t="str">
        <f t="shared" si="334"/>
        <v/>
      </c>
      <c r="M3463" s="56" t="str">
        <f t="shared" si="335"/>
        <v/>
      </c>
      <c r="N3463" s="42" t="str">
        <f>IF(LEN(I3463)=0,"",VLOOKUP(M3463,'Decile Calc'!$G$2:$H$11,2))</f>
        <v/>
      </c>
      <c r="O3463" s="57" t="str">
        <f t="shared" si="336"/>
        <v/>
      </c>
      <c r="P3463" s="42" t="str">
        <f t="shared" si="337"/>
        <v/>
      </c>
    </row>
    <row r="3464" spans="4:16" x14ac:dyDescent="0.3">
      <c r="D3464" s="2"/>
      <c r="I3464" s="42" t="str">
        <f>IF(LEN(H3464)&gt;0,G3464*0.5+((F3464/Summary!$B$3)*0.5),"")</f>
        <v/>
      </c>
      <c r="J3464" s="56" t="str">
        <f t="shared" si="333"/>
        <v/>
      </c>
      <c r="K3464" s="42" t="str">
        <f t="shared" si="332"/>
        <v/>
      </c>
      <c r="L3464" s="42" t="str">
        <f t="shared" si="334"/>
        <v/>
      </c>
      <c r="M3464" s="56" t="str">
        <f t="shared" si="335"/>
        <v/>
      </c>
      <c r="N3464" s="42" t="str">
        <f>IF(LEN(I3464)=0,"",VLOOKUP(M3464,'Decile Calc'!$G$2:$H$11,2))</f>
        <v/>
      </c>
      <c r="O3464" s="57" t="str">
        <f t="shared" si="336"/>
        <v/>
      </c>
      <c r="P3464" s="42" t="str">
        <f t="shared" si="337"/>
        <v/>
      </c>
    </row>
    <row r="3465" spans="4:16" x14ac:dyDescent="0.3">
      <c r="D3465" s="2"/>
      <c r="I3465" s="42" t="str">
        <f>IF(LEN(H3465)&gt;0,G3465*0.5+((F3465/Summary!$B$3)*0.5),"")</f>
        <v/>
      </c>
      <c r="J3465" s="56" t="str">
        <f t="shared" si="333"/>
        <v/>
      </c>
      <c r="K3465" s="42" t="str">
        <f t="shared" si="332"/>
        <v/>
      </c>
      <c r="L3465" s="42" t="str">
        <f t="shared" si="334"/>
        <v/>
      </c>
      <c r="M3465" s="56" t="str">
        <f t="shared" si="335"/>
        <v/>
      </c>
      <c r="N3465" s="42" t="str">
        <f>IF(LEN(I3465)=0,"",VLOOKUP(M3465,'Decile Calc'!$G$2:$H$11,2))</f>
        <v/>
      </c>
      <c r="O3465" s="57" t="str">
        <f t="shared" si="336"/>
        <v/>
      </c>
      <c r="P3465" s="42" t="str">
        <f t="shared" si="337"/>
        <v/>
      </c>
    </row>
    <row r="3466" spans="4:16" x14ac:dyDescent="0.3">
      <c r="D3466" s="2"/>
      <c r="I3466" s="42" t="str">
        <f>IF(LEN(H3466)&gt;0,G3466*0.5+((F3466/Summary!$B$3)*0.5),"")</f>
        <v/>
      </c>
      <c r="J3466" s="56" t="str">
        <f t="shared" si="333"/>
        <v/>
      </c>
      <c r="K3466" s="42" t="str">
        <f t="shared" si="332"/>
        <v/>
      </c>
      <c r="L3466" s="42" t="str">
        <f t="shared" si="334"/>
        <v/>
      </c>
      <c r="M3466" s="56" t="str">
        <f t="shared" si="335"/>
        <v/>
      </c>
      <c r="N3466" s="42" t="str">
        <f>IF(LEN(I3466)=0,"",VLOOKUP(M3466,'Decile Calc'!$G$2:$H$11,2))</f>
        <v/>
      </c>
      <c r="O3466" s="57" t="str">
        <f t="shared" si="336"/>
        <v/>
      </c>
      <c r="P3466" s="42" t="str">
        <f t="shared" si="337"/>
        <v/>
      </c>
    </row>
    <row r="3467" spans="4:16" x14ac:dyDescent="0.3">
      <c r="D3467" s="2"/>
      <c r="I3467" s="42" t="str">
        <f>IF(LEN(H3467)&gt;0,G3467*0.5+((F3467/Summary!$B$3)*0.5),"")</f>
        <v/>
      </c>
      <c r="J3467" s="56" t="str">
        <f t="shared" si="333"/>
        <v/>
      </c>
      <c r="K3467" s="42" t="str">
        <f t="shared" si="332"/>
        <v/>
      </c>
      <c r="L3467" s="42" t="str">
        <f t="shared" si="334"/>
        <v/>
      </c>
      <c r="M3467" s="56" t="str">
        <f t="shared" si="335"/>
        <v/>
      </c>
      <c r="N3467" s="42" t="str">
        <f>IF(LEN(I3467)=0,"",VLOOKUP(M3467,'Decile Calc'!$G$2:$H$11,2))</f>
        <v/>
      </c>
      <c r="O3467" s="57" t="str">
        <f t="shared" si="336"/>
        <v/>
      </c>
      <c r="P3467" s="42" t="str">
        <f t="shared" si="337"/>
        <v/>
      </c>
    </row>
    <row r="3468" spans="4:16" x14ac:dyDescent="0.3">
      <c r="D3468" s="2"/>
      <c r="I3468" s="42" t="str">
        <f>IF(LEN(H3468)&gt;0,G3468*0.5+((F3468/Summary!$B$3)*0.5),"")</f>
        <v/>
      </c>
      <c r="J3468" s="56" t="str">
        <f t="shared" si="333"/>
        <v/>
      </c>
      <c r="K3468" s="42" t="str">
        <f t="shared" si="332"/>
        <v/>
      </c>
      <c r="L3468" s="42" t="str">
        <f t="shared" si="334"/>
        <v/>
      </c>
      <c r="M3468" s="56" t="str">
        <f t="shared" si="335"/>
        <v/>
      </c>
      <c r="N3468" s="42" t="str">
        <f>IF(LEN(I3468)=0,"",VLOOKUP(M3468,'Decile Calc'!$G$2:$H$11,2))</f>
        <v/>
      </c>
      <c r="O3468" s="57" t="str">
        <f t="shared" si="336"/>
        <v/>
      </c>
      <c r="P3468" s="42" t="str">
        <f t="shared" si="337"/>
        <v/>
      </c>
    </row>
    <row r="3469" spans="4:16" x14ac:dyDescent="0.3">
      <c r="D3469" s="30"/>
      <c r="I3469" s="42" t="str">
        <f>IF(LEN(H3469)&gt;0,G3469*0.5+((F3469/Summary!$B$3)*0.5),"")</f>
        <v/>
      </c>
      <c r="J3469" s="56" t="str">
        <f t="shared" si="333"/>
        <v/>
      </c>
      <c r="K3469" s="42" t="str">
        <f t="shared" si="332"/>
        <v/>
      </c>
      <c r="L3469" s="42" t="str">
        <f t="shared" si="334"/>
        <v/>
      </c>
      <c r="M3469" s="56" t="str">
        <f t="shared" si="335"/>
        <v/>
      </c>
      <c r="N3469" s="42" t="str">
        <f>IF(LEN(I3469)=0,"",VLOOKUP(M3469,'Decile Calc'!$G$2:$H$11,2))</f>
        <v/>
      </c>
      <c r="O3469" s="57" t="str">
        <f t="shared" si="336"/>
        <v/>
      </c>
      <c r="P3469" s="42" t="str">
        <f t="shared" si="337"/>
        <v/>
      </c>
    </row>
    <row r="3470" spans="4:16" x14ac:dyDescent="0.3">
      <c r="D3470" s="30"/>
      <c r="I3470" s="42" t="str">
        <f>IF(LEN(H3470)&gt;0,G3470*0.5+((F3470/Summary!$B$3)*0.5),"")</f>
        <v/>
      </c>
      <c r="J3470" s="56" t="str">
        <f t="shared" si="333"/>
        <v/>
      </c>
      <c r="K3470" s="42" t="str">
        <f t="shared" si="332"/>
        <v/>
      </c>
      <c r="L3470" s="42" t="str">
        <f t="shared" si="334"/>
        <v/>
      </c>
      <c r="M3470" s="56" t="str">
        <f t="shared" si="335"/>
        <v/>
      </c>
      <c r="N3470" s="42" t="str">
        <f>IF(LEN(I3470)=0,"",VLOOKUP(M3470,'Decile Calc'!$G$2:$H$11,2))</f>
        <v/>
      </c>
      <c r="O3470" s="57" t="str">
        <f t="shared" si="336"/>
        <v/>
      </c>
      <c r="P3470" s="42" t="str">
        <f t="shared" si="337"/>
        <v/>
      </c>
    </row>
    <row r="3471" spans="4:16" x14ac:dyDescent="0.3">
      <c r="D3471" s="2"/>
      <c r="I3471" s="42" t="str">
        <f>IF(LEN(H3471)&gt;0,G3471*0.5+((F3471/Summary!$B$3)*0.5),"")</f>
        <v/>
      </c>
      <c r="J3471" s="56" t="str">
        <f t="shared" si="333"/>
        <v/>
      </c>
      <c r="K3471" s="42" t="str">
        <f t="shared" si="332"/>
        <v/>
      </c>
      <c r="L3471" s="42" t="str">
        <f t="shared" si="334"/>
        <v/>
      </c>
      <c r="M3471" s="56" t="str">
        <f t="shared" si="335"/>
        <v/>
      </c>
      <c r="N3471" s="42" t="str">
        <f>IF(LEN(I3471)=0,"",VLOOKUP(M3471,'Decile Calc'!$G$2:$H$11,2))</f>
        <v/>
      </c>
      <c r="O3471" s="57" t="str">
        <f t="shared" si="336"/>
        <v/>
      </c>
      <c r="P3471" s="42" t="str">
        <f t="shared" si="337"/>
        <v/>
      </c>
    </row>
    <row r="3472" spans="4:16" x14ac:dyDescent="0.3">
      <c r="D3472" s="2"/>
      <c r="I3472" s="42" t="str">
        <f>IF(LEN(H3472)&gt;0,G3472*0.5+((F3472/Summary!$B$3)*0.5),"")</f>
        <v/>
      </c>
      <c r="J3472" s="56" t="str">
        <f t="shared" si="333"/>
        <v/>
      </c>
      <c r="K3472" s="42" t="str">
        <f t="shared" si="332"/>
        <v/>
      </c>
      <c r="L3472" s="42" t="str">
        <f t="shared" si="334"/>
        <v/>
      </c>
      <c r="M3472" s="56" t="str">
        <f t="shared" si="335"/>
        <v/>
      </c>
      <c r="N3472" s="42" t="str">
        <f>IF(LEN(I3472)=0,"",VLOOKUP(M3472,'Decile Calc'!$G$2:$H$11,2))</f>
        <v/>
      </c>
      <c r="O3472" s="57" t="str">
        <f t="shared" si="336"/>
        <v/>
      </c>
      <c r="P3472" s="42" t="str">
        <f t="shared" si="337"/>
        <v/>
      </c>
    </row>
    <row r="3473" spans="4:16" x14ac:dyDescent="0.3">
      <c r="D3473" s="2"/>
      <c r="I3473" s="42" t="str">
        <f>IF(LEN(H3473)&gt;0,G3473*0.5+((F3473/Summary!$B$3)*0.5),"")</f>
        <v/>
      </c>
      <c r="J3473" s="56" t="str">
        <f t="shared" si="333"/>
        <v/>
      </c>
      <c r="K3473" s="42" t="str">
        <f t="shared" si="332"/>
        <v/>
      </c>
      <c r="L3473" s="42" t="str">
        <f t="shared" si="334"/>
        <v/>
      </c>
      <c r="M3473" s="56" t="str">
        <f t="shared" si="335"/>
        <v/>
      </c>
      <c r="N3473" s="42" t="str">
        <f>IF(LEN(I3473)=0,"",VLOOKUP(M3473,'Decile Calc'!$G$2:$H$11,2))</f>
        <v/>
      </c>
      <c r="O3473" s="57" t="str">
        <f t="shared" si="336"/>
        <v/>
      </c>
      <c r="P3473" s="42" t="str">
        <f t="shared" si="337"/>
        <v/>
      </c>
    </row>
    <row r="3474" spans="4:16" x14ac:dyDescent="0.3">
      <c r="D3474" s="30"/>
      <c r="I3474" s="42" t="str">
        <f>IF(LEN(H3474)&gt;0,G3474*0.5+((F3474/Summary!$B$3)*0.5),"")</f>
        <v/>
      </c>
      <c r="J3474" s="56" t="str">
        <f t="shared" si="333"/>
        <v/>
      </c>
      <c r="K3474" s="42" t="str">
        <f t="shared" si="332"/>
        <v/>
      </c>
      <c r="L3474" s="42" t="str">
        <f t="shared" si="334"/>
        <v/>
      </c>
      <c r="M3474" s="56" t="str">
        <f t="shared" si="335"/>
        <v/>
      </c>
      <c r="N3474" s="42" t="str">
        <f>IF(LEN(I3474)=0,"",VLOOKUP(M3474,'Decile Calc'!$G$2:$H$11,2))</f>
        <v/>
      </c>
      <c r="O3474" s="57" t="str">
        <f t="shared" si="336"/>
        <v/>
      </c>
      <c r="P3474" s="42" t="str">
        <f t="shared" si="337"/>
        <v/>
      </c>
    </row>
    <row r="3475" spans="4:16" x14ac:dyDescent="0.3">
      <c r="D3475" s="2"/>
      <c r="H3475" s="69"/>
      <c r="I3475" s="42" t="str">
        <f>IF(LEN(H3475)&gt;0,G3475*0.5+((F3475/Summary!$B$3)*0.5),"")</f>
        <v/>
      </c>
      <c r="J3475" s="56" t="str">
        <f t="shared" si="333"/>
        <v/>
      </c>
      <c r="K3475" s="42" t="str">
        <f t="shared" si="332"/>
        <v/>
      </c>
      <c r="L3475" s="42" t="str">
        <f t="shared" si="334"/>
        <v/>
      </c>
      <c r="M3475" s="56" t="str">
        <f t="shared" si="335"/>
        <v/>
      </c>
      <c r="N3475" s="42" t="str">
        <f>IF(LEN(I3475)=0,"",VLOOKUP(M3475,'Decile Calc'!$G$2:$H$11,2))</f>
        <v/>
      </c>
      <c r="O3475" s="57" t="str">
        <f t="shared" si="336"/>
        <v/>
      </c>
      <c r="P3475" s="42" t="str">
        <f t="shared" si="337"/>
        <v/>
      </c>
    </row>
    <row r="3476" spans="4:16" x14ac:dyDescent="0.3">
      <c r="D3476" s="2"/>
      <c r="I3476" s="42" t="str">
        <f>IF(LEN(H3476)&gt;0,G3476*0.5+((F3476/Summary!$B$3)*0.5),"")</f>
        <v/>
      </c>
      <c r="J3476" s="56" t="str">
        <f t="shared" si="333"/>
        <v/>
      </c>
      <c r="K3476" s="42" t="str">
        <f t="shared" si="332"/>
        <v/>
      </c>
      <c r="L3476" s="42" t="str">
        <f t="shared" si="334"/>
        <v/>
      </c>
      <c r="M3476" s="56" t="str">
        <f t="shared" si="335"/>
        <v/>
      </c>
      <c r="N3476" s="42" t="str">
        <f>IF(LEN(I3476)=0,"",VLOOKUP(M3476,'Decile Calc'!$G$2:$H$11,2))</f>
        <v/>
      </c>
      <c r="O3476" s="57" t="str">
        <f t="shared" si="336"/>
        <v/>
      </c>
      <c r="P3476" s="42" t="str">
        <f t="shared" si="337"/>
        <v/>
      </c>
    </row>
    <row r="3477" spans="4:16" x14ac:dyDescent="0.3">
      <c r="D3477" s="2"/>
      <c r="I3477" s="42" t="str">
        <f>IF(LEN(H3477)&gt;0,G3477*0.5+((F3477/Summary!$B$3)*0.5),"")</f>
        <v/>
      </c>
      <c r="J3477" s="56" t="str">
        <f t="shared" si="333"/>
        <v/>
      </c>
      <c r="K3477" s="42" t="str">
        <f t="shared" si="332"/>
        <v/>
      </c>
      <c r="L3477" s="42" t="str">
        <f t="shared" si="334"/>
        <v/>
      </c>
      <c r="M3477" s="56" t="str">
        <f t="shared" si="335"/>
        <v/>
      </c>
      <c r="N3477" s="42" t="str">
        <f>IF(LEN(I3477)=0,"",VLOOKUP(M3477,'Decile Calc'!$G$2:$H$11,2))</f>
        <v/>
      </c>
      <c r="O3477" s="57" t="str">
        <f t="shared" si="336"/>
        <v/>
      </c>
      <c r="P3477" s="42" t="str">
        <f t="shared" si="337"/>
        <v/>
      </c>
    </row>
    <row r="3478" spans="4:16" x14ac:dyDescent="0.3">
      <c r="D3478" s="2"/>
      <c r="I3478" s="42" t="str">
        <f>IF(LEN(H3478)&gt;0,G3478*0.5+((F3478/Summary!$B$3)*0.5),"")</f>
        <v/>
      </c>
      <c r="J3478" s="56" t="str">
        <f t="shared" si="333"/>
        <v/>
      </c>
      <c r="K3478" s="42" t="str">
        <f t="shared" si="332"/>
        <v/>
      </c>
      <c r="L3478" s="42" t="str">
        <f t="shared" si="334"/>
        <v/>
      </c>
      <c r="M3478" s="56" t="str">
        <f t="shared" si="335"/>
        <v/>
      </c>
      <c r="N3478" s="42" t="str">
        <f>IF(LEN(I3478)=0,"",VLOOKUP(M3478,'Decile Calc'!$G$2:$H$11,2))</f>
        <v/>
      </c>
      <c r="O3478" s="57" t="str">
        <f t="shared" si="336"/>
        <v/>
      </c>
      <c r="P3478" s="42" t="str">
        <f t="shared" si="337"/>
        <v/>
      </c>
    </row>
    <row r="3479" spans="4:16" x14ac:dyDescent="0.3">
      <c r="D3479" s="2"/>
      <c r="I3479" s="42" t="str">
        <f>IF(LEN(H3479)&gt;0,G3479*0.5+((F3479/Summary!$B$3)*0.5),"")</f>
        <v/>
      </c>
      <c r="J3479" s="56" t="str">
        <f t="shared" si="333"/>
        <v/>
      </c>
      <c r="K3479" s="42" t="str">
        <f t="shared" si="332"/>
        <v/>
      </c>
      <c r="L3479" s="42" t="str">
        <f t="shared" si="334"/>
        <v/>
      </c>
      <c r="M3479" s="56" t="str">
        <f t="shared" si="335"/>
        <v/>
      </c>
      <c r="N3479" s="42" t="str">
        <f>IF(LEN(I3479)=0,"",VLOOKUP(M3479,'Decile Calc'!$G$2:$H$11,2))</f>
        <v/>
      </c>
      <c r="O3479" s="57" t="str">
        <f t="shared" si="336"/>
        <v/>
      </c>
      <c r="P3479" s="42" t="str">
        <f t="shared" si="337"/>
        <v/>
      </c>
    </row>
    <row r="3480" spans="4:16" x14ac:dyDescent="0.3">
      <c r="D3480" s="2"/>
      <c r="I3480" s="42" t="str">
        <f>IF(LEN(H3480)&gt;0,G3480*0.5+((F3480/Summary!$B$3)*0.5),"")</f>
        <v/>
      </c>
      <c r="J3480" s="56" t="str">
        <f t="shared" si="333"/>
        <v/>
      </c>
      <c r="K3480" s="42" t="str">
        <f t="shared" si="332"/>
        <v/>
      </c>
      <c r="L3480" s="42" t="str">
        <f t="shared" si="334"/>
        <v/>
      </c>
      <c r="M3480" s="56" t="str">
        <f t="shared" si="335"/>
        <v/>
      </c>
      <c r="N3480" s="42" t="str">
        <f>IF(LEN(I3480)=0,"",VLOOKUP(M3480,'Decile Calc'!$G$2:$H$11,2))</f>
        <v/>
      </c>
      <c r="O3480" s="57" t="str">
        <f t="shared" si="336"/>
        <v/>
      </c>
      <c r="P3480" s="42" t="str">
        <f t="shared" si="337"/>
        <v/>
      </c>
    </row>
    <row r="3481" spans="4:16" x14ac:dyDescent="0.3">
      <c r="D3481" s="2"/>
      <c r="I3481" s="42" t="str">
        <f>IF(LEN(H3481)&gt;0,G3481*0.5+((F3481/Summary!$B$3)*0.5),"")</f>
        <v/>
      </c>
      <c r="J3481" s="56" t="str">
        <f t="shared" si="333"/>
        <v/>
      </c>
      <c r="K3481" s="42" t="str">
        <f t="shared" si="332"/>
        <v/>
      </c>
      <c r="L3481" s="42" t="str">
        <f t="shared" si="334"/>
        <v/>
      </c>
      <c r="M3481" s="56" t="str">
        <f t="shared" si="335"/>
        <v/>
      </c>
      <c r="N3481" s="42" t="str">
        <f>IF(LEN(I3481)=0,"",VLOOKUP(M3481,'Decile Calc'!$G$2:$H$11,2))</f>
        <v/>
      </c>
      <c r="O3481" s="57" t="str">
        <f t="shared" si="336"/>
        <v/>
      </c>
      <c r="P3481" s="42" t="str">
        <f t="shared" si="337"/>
        <v/>
      </c>
    </row>
    <row r="3482" spans="4:16" x14ac:dyDescent="0.3">
      <c r="D3482" s="2"/>
      <c r="I3482" s="42" t="str">
        <f>IF(LEN(H3482)&gt;0,G3482*0.5+((F3482/Summary!$B$3)*0.5),"")</f>
        <v/>
      </c>
      <c r="J3482" s="56" t="str">
        <f t="shared" si="333"/>
        <v/>
      </c>
      <c r="K3482" s="42" t="str">
        <f t="shared" si="332"/>
        <v/>
      </c>
      <c r="L3482" s="42" t="str">
        <f t="shared" si="334"/>
        <v/>
      </c>
      <c r="M3482" s="56" t="str">
        <f t="shared" si="335"/>
        <v/>
      </c>
      <c r="N3482" s="42" t="str">
        <f>IF(LEN(I3482)=0,"",VLOOKUP(M3482,'Decile Calc'!$G$2:$H$11,2))</f>
        <v/>
      </c>
      <c r="O3482" s="57" t="str">
        <f t="shared" si="336"/>
        <v/>
      </c>
      <c r="P3482" s="42" t="str">
        <f t="shared" si="337"/>
        <v/>
      </c>
    </row>
    <row r="3483" spans="4:16" x14ac:dyDescent="0.3">
      <c r="D3483" s="2"/>
      <c r="I3483" s="42" t="str">
        <f>IF(LEN(H3483)&gt;0,G3483*0.5+((F3483/Summary!$B$3)*0.5),"")</f>
        <v/>
      </c>
      <c r="J3483" s="56" t="str">
        <f t="shared" si="333"/>
        <v/>
      </c>
      <c r="K3483" s="42" t="str">
        <f t="shared" si="332"/>
        <v/>
      </c>
      <c r="L3483" s="42" t="str">
        <f t="shared" si="334"/>
        <v/>
      </c>
      <c r="M3483" s="56" t="str">
        <f t="shared" si="335"/>
        <v/>
      </c>
      <c r="N3483" s="42" t="str">
        <f>IF(LEN(I3483)=0,"",VLOOKUP(M3483,'Decile Calc'!$G$2:$H$11,2))</f>
        <v/>
      </c>
      <c r="O3483" s="57" t="str">
        <f t="shared" si="336"/>
        <v/>
      </c>
      <c r="P3483" s="42" t="str">
        <f t="shared" si="337"/>
        <v/>
      </c>
    </row>
    <row r="3484" spans="4:16" x14ac:dyDescent="0.3">
      <c r="D3484" s="30"/>
      <c r="I3484" s="42" t="str">
        <f>IF(LEN(H3484)&gt;0,G3484*0.5+((F3484/Summary!$B$3)*0.5),"")</f>
        <v/>
      </c>
      <c r="J3484" s="56" t="str">
        <f t="shared" si="333"/>
        <v/>
      </c>
      <c r="K3484" s="42" t="str">
        <f t="shared" si="332"/>
        <v/>
      </c>
      <c r="L3484" s="42" t="str">
        <f t="shared" si="334"/>
        <v/>
      </c>
      <c r="M3484" s="56" t="str">
        <f t="shared" si="335"/>
        <v/>
      </c>
      <c r="N3484" s="42" t="str">
        <f>IF(LEN(I3484)=0,"",VLOOKUP(M3484,'Decile Calc'!$G$2:$H$11,2))</f>
        <v/>
      </c>
      <c r="O3484" s="57" t="str">
        <f t="shared" si="336"/>
        <v/>
      </c>
      <c r="P3484" s="42" t="str">
        <f t="shared" si="337"/>
        <v/>
      </c>
    </row>
    <row r="3485" spans="4:16" x14ac:dyDescent="0.3">
      <c r="D3485" s="2"/>
      <c r="I3485" s="42" t="str">
        <f>IF(LEN(H3485)&gt;0,G3485*0.5+((F3485/Summary!$B$3)*0.5),"")</f>
        <v/>
      </c>
      <c r="J3485" s="56" t="str">
        <f t="shared" si="333"/>
        <v/>
      </c>
      <c r="K3485" s="42" t="str">
        <f t="shared" si="332"/>
        <v/>
      </c>
      <c r="L3485" s="42" t="str">
        <f t="shared" si="334"/>
        <v/>
      </c>
      <c r="M3485" s="56" t="str">
        <f t="shared" si="335"/>
        <v/>
      </c>
      <c r="N3485" s="42" t="str">
        <f>IF(LEN(I3485)=0,"",VLOOKUP(M3485,'Decile Calc'!$G$2:$H$11,2))</f>
        <v/>
      </c>
      <c r="O3485" s="57" t="str">
        <f t="shared" si="336"/>
        <v/>
      </c>
      <c r="P3485" s="42" t="str">
        <f t="shared" si="337"/>
        <v/>
      </c>
    </row>
    <row r="3486" spans="4:16" x14ac:dyDescent="0.3">
      <c r="D3486" s="2"/>
      <c r="I3486" s="42" t="str">
        <f>IF(LEN(H3486)&gt;0,G3486*0.5+((F3486/Summary!$B$3)*0.5),"")</f>
        <v/>
      </c>
      <c r="J3486" s="56" t="str">
        <f t="shared" si="333"/>
        <v/>
      </c>
      <c r="K3486" s="42" t="str">
        <f t="shared" si="332"/>
        <v/>
      </c>
      <c r="L3486" s="42" t="str">
        <f t="shared" si="334"/>
        <v/>
      </c>
      <c r="M3486" s="56" t="str">
        <f t="shared" si="335"/>
        <v/>
      </c>
      <c r="N3486" s="42" t="str">
        <f>IF(LEN(I3486)=0,"",VLOOKUP(M3486,'Decile Calc'!$G$2:$H$11,2))</f>
        <v/>
      </c>
      <c r="O3486" s="57" t="str">
        <f t="shared" si="336"/>
        <v/>
      </c>
      <c r="P3486" s="42" t="str">
        <f t="shared" si="337"/>
        <v/>
      </c>
    </row>
    <row r="3487" spans="4:16" x14ac:dyDescent="0.3">
      <c r="D3487" s="2"/>
      <c r="H3487" s="63"/>
      <c r="I3487" s="42" t="str">
        <f>IF(LEN(H3487)&gt;0,G3487*0.5+((F3487/Summary!$B$3)*0.5),"")</f>
        <v/>
      </c>
      <c r="J3487" s="56" t="str">
        <f t="shared" si="333"/>
        <v/>
      </c>
      <c r="K3487" s="42" t="str">
        <f t="shared" si="332"/>
        <v/>
      </c>
      <c r="L3487" s="42" t="str">
        <f t="shared" si="334"/>
        <v/>
      </c>
      <c r="M3487" s="56" t="str">
        <f t="shared" si="335"/>
        <v/>
      </c>
      <c r="N3487" s="42" t="str">
        <f>IF(LEN(I3487)=0,"",VLOOKUP(M3487,'Decile Calc'!$G$2:$H$11,2))</f>
        <v/>
      </c>
      <c r="O3487" s="57" t="str">
        <f t="shared" si="336"/>
        <v/>
      </c>
      <c r="P3487" s="42" t="str">
        <f t="shared" si="337"/>
        <v/>
      </c>
    </row>
    <row r="3488" spans="4:16" x14ac:dyDescent="0.3">
      <c r="D3488" s="2"/>
      <c r="I3488" s="42" t="str">
        <f>IF(LEN(H3488)&gt;0,G3488*0.5+((F3488/Summary!$B$3)*0.5),"")</f>
        <v/>
      </c>
      <c r="J3488" s="56" t="str">
        <f t="shared" si="333"/>
        <v/>
      </c>
      <c r="K3488" s="42" t="str">
        <f t="shared" si="332"/>
        <v/>
      </c>
      <c r="L3488" s="42" t="str">
        <f t="shared" si="334"/>
        <v/>
      </c>
      <c r="M3488" s="56" t="str">
        <f t="shared" si="335"/>
        <v/>
      </c>
      <c r="N3488" s="42" t="str">
        <f>IF(LEN(I3488)=0,"",VLOOKUP(M3488,'Decile Calc'!$G$2:$H$11,2))</f>
        <v/>
      </c>
      <c r="O3488" s="57" t="str">
        <f t="shared" si="336"/>
        <v/>
      </c>
      <c r="P3488" s="42" t="str">
        <f t="shared" si="337"/>
        <v/>
      </c>
    </row>
    <row r="3489" spans="4:16" x14ac:dyDescent="0.3">
      <c r="D3489" s="2"/>
      <c r="I3489" s="42" t="str">
        <f>IF(LEN(H3489)&gt;0,G3489*0.5+((F3489/Summary!$B$3)*0.5),"")</f>
        <v/>
      </c>
      <c r="J3489" s="56" t="str">
        <f t="shared" si="333"/>
        <v/>
      </c>
      <c r="K3489" s="42" t="str">
        <f t="shared" si="332"/>
        <v/>
      </c>
      <c r="L3489" s="42" t="str">
        <f t="shared" si="334"/>
        <v/>
      </c>
      <c r="M3489" s="56" t="str">
        <f t="shared" si="335"/>
        <v/>
      </c>
      <c r="N3489" s="42" t="str">
        <f>IF(LEN(I3489)=0,"",VLOOKUP(M3489,'Decile Calc'!$G$2:$H$11,2))</f>
        <v/>
      </c>
      <c r="O3489" s="57" t="str">
        <f t="shared" si="336"/>
        <v/>
      </c>
      <c r="P3489" s="42" t="str">
        <f t="shared" si="337"/>
        <v/>
      </c>
    </row>
    <row r="3490" spans="4:16" x14ac:dyDescent="0.3">
      <c r="D3490" s="2"/>
      <c r="H3490" s="63"/>
      <c r="I3490" s="42" t="str">
        <f>IF(LEN(H3490)&gt;0,G3490*0.5+((F3490/Summary!$B$3)*0.5),"")</f>
        <v/>
      </c>
      <c r="J3490" s="56" t="str">
        <f t="shared" si="333"/>
        <v/>
      </c>
      <c r="K3490" s="42" t="str">
        <f t="shared" si="332"/>
        <v/>
      </c>
      <c r="L3490" s="42" t="str">
        <f t="shared" si="334"/>
        <v/>
      </c>
      <c r="M3490" s="56" t="str">
        <f t="shared" si="335"/>
        <v/>
      </c>
      <c r="N3490" s="42" t="str">
        <f>IF(LEN(I3490)=0,"",VLOOKUP(M3490,'Decile Calc'!$G$2:$H$11,2))</f>
        <v/>
      </c>
      <c r="O3490" s="57" t="str">
        <f t="shared" si="336"/>
        <v/>
      </c>
      <c r="P3490" s="42" t="str">
        <f t="shared" si="337"/>
        <v/>
      </c>
    </row>
    <row r="3491" spans="4:16" x14ac:dyDescent="0.3">
      <c r="D3491" s="30"/>
      <c r="I3491" s="42" t="str">
        <f>IF(LEN(H3491)&gt;0,G3491*0.5+((F3491/Summary!$B$3)*0.5),"")</f>
        <v/>
      </c>
      <c r="J3491" s="56" t="str">
        <f t="shared" si="333"/>
        <v/>
      </c>
      <c r="K3491" s="42" t="str">
        <f t="shared" si="332"/>
        <v/>
      </c>
      <c r="L3491" s="42" t="str">
        <f t="shared" si="334"/>
        <v/>
      </c>
      <c r="M3491" s="56" t="str">
        <f t="shared" si="335"/>
        <v/>
      </c>
      <c r="N3491" s="42" t="str">
        <f>IF(LEN(I3491)=0,"",VLOOKUP(M3491,'Decile Calc'!$G$2:$H$11,2))</f>
        <v/>
      </c>
      <c r="O3491" s="57" t="str">
        <f t="shared" si="336"/>
        <v/>
      </c>
      <c r="P3491" s="42" t="str">
        <f t="shared" si="337"/>
        <v/>
      </c>
    </row>
    <row r="3492" spans="4:16" x14ac:dyDescent="0.3">
      <c r="D3492" s="2"/>
      <c r="H3492" s="63"/>
      <c r="I3492" s="42" t="str">
        <f>IF(LEN(H3492)&gt;0,G3492*0.5+((F3492/Summary!$B$3)*0.5),"")</f>
        <v/>
      </c>
      <c r="J3492" s="56" t="str">
        <f t="shared" si="333"/>
        <v/>
      </c>
      <c r="K3492" s="42" t="str">
        <f t="shared" si="332"/>
        <v/>
      </c>
      <c r="L3492" s="42" t="str">
        <f t="shared" si="334"/>
        <v/>
      </c>
      <c r="M3492" s="56" t="str">
        <f t="shared" si="335"/>
        <v/>
      </c>
      <c r="N3492" s="42" t="str">
        <f>IF(LEN(I3492)=0,"",VLOOKUP(M3492,'Decile Calc'!$G$2:$H$11,2))</f>
        <v/>
      </c>
      <c r="O3492" s="57" t="str">
        <f t="shared" si="336"/>
        <v/>
      </c>
      <c r="P3492" s="42" t="str">
        <f t="shared" si="337"/>
        <v/>
      </c>
    </row>
    <row r="3493" spans="4:16" x14ac:dyDescent="0.3">
      <c r="D3493" s="2"/>
      <c r="I3493" s="42" t="str">
        <f>IF(LEN(H3493)&gt;0,G3493*0.5+((F3493/Summary!$B$3)*0.5),"")</f>
        <v/>
      </c>
      <c r="J3493" s="56" t="str">
        <f t="shared" si="333"/>
        <v/>
      </c>
      <c r="K3493" s="42" t="str">
        <f t="shared" si="332"/>
        <v/>
      </c>
      <c r="L3493" s="42" t="str">
        <f t="shared" si="334"/>
        <v/>
      </c>
      <c r="M3493" s="56" t="str">
        <f t="shared" si="335"/>
        <v/>
      </c>
      <c r="N3493" s="42" t="str">
        <f>IF(LEN(I3493)=0,"",VLOOKUP(M3493,'Decile Calc'!$G$2:$H$11,2))</f>
        <v/>
      </c>
      <c r="O3493" s="57" t="str">
        <f t="shared" si="336"/>
        <v/>
      </c>
      <c r="P3493" s="42" t="str">
        <f t="shared" si="337"/>
        <v/>
      </c>
    </row>
    <row r="3494" spans="4:16" x14ac:dyDescent="0.3">
      <c r="D3494" s="2"/>
      <c r="I3494" s="42" t="str">
        <f>IF(LEN(H3494)&gt;0,G3494*0.5+((F3494/Summary!$B$3)*0.5),"")</f>
        <v/>
      </c>
      <c r="J3494" s="56" t="str">
        <f t="shared" si="333"/>
        <v/>
      </c>
      <c r="K3494" s="42" t="str">
        <f t="shared" si="332"/>
        <v/>
      </c>
      <c r="L3494" s="42" t="str">
        <f t="shared" si="334"/>
        <v/>
      </c>
      <c r="M3494" s="56" t="str">
        <f t="shared" si="335"/>
        <v/>
      </c>
      <c r="N3494" s="42" t="str">
        <f>IF(LEN(I3494)=0,"",VLOOKUP(M3494,'Decile Calc'!$G$2:$H$11,2))</f>
        <v/>
      </c>
      <c r="O3494" s="57" t="str">
        <f t="shared" si="336"/>
        <v/>
      </c>
      <c r="P3494" s="42" t="str">
        <f t="shared" si="337"/>
        <v/>
      </c>
    </row>
    <row r="3495" spans="4:16" x14ac:dyDescent="0.3">
      <c r="D3495" s="2"/>
      <c r="I3495" s="42" t="str">
        <f>IF(LEN(H3495)&gt;0,G3495*0.5+((F3495/Summary!$B$3)*0.5),"")</f>
        <v/>
      </c>
      <c r="J3495" s="56" t="str">
        <f t="shared" si="333"/>
        <v/>
      </c>
      <c r="K3495" s="42" t="str">
        <f t="shared" si="332"/>
        <v/>
      </c>
      <c r="L3495" s="42" t="str">
        <f t="shared" si="334"/>
        <v/>
      </c>
      <c r="M3495" s="56" t="str">
        <f t="shared" si="335"/>
        <v/>
      </c>
      <c r="N3495" s="42" t="str">
        <f>IF(LEN(I3495)=0,"",VLOOKUP(M3495,'Decile Calc'!$G$2:$H$11,2))</f>
        <v/>
      </c>
      <c r="O3495" s="57" t="str">
        <f t="shared" si="336"/>
        <v/>
      </c>
      <c r="P3495" s="42" t="str">
        <f t="shared" si="337"/>
        <v/>
      </c>
    </row>
    <row r="3496" spans="4:16" x14ac:dyDescent="0.3">
      <c r="D3496" s="2"/>
      <c r="I3496" s="42" t="str">
        <f>IF(LEN(H3496)&gt;0,G3496*0.5+((F3496/Summary!$B$3)*0.5),"")</f>
        <v/>
      </c>
      <c r="J3496" s="56" t="str">
        <f t="shared" si="333"/>
        <v/>
      </c>
      <c r="K3496" s="42" t="str">
        <f t="shared" si="332"/>
        <v/>
      </c>
      <c r="L3496" s="42" t="str">
        <f t="shared" si="334"/>
        <v/>
      </c>
      <c r="M3496" s="56" t="str">
        <f t="shared" si="335"/>
        <v/>
      </c>
      <c r="N3496" s="42" t="str">
        <f>IF(LEN(I3496)=0,"",VLOOKUP(M3496,'Decile Calc'!$G$2:$H$11,2))</f>
        <v/>
      </c>
      <c r="O3496" s="57" t="str">
        <f t="shared" si="336"/>
        <v/>
      </c>
      <c r="P3496" s="42" t="str">
        <f t="shared" si="337"/>
        <v/>
      </c>
    </row>
    <row r="3497" spans="4:16" x14ac:dyDescent="0.3">
      <c r="D3497" s="2"/>
      <c r="I3497" s="42" t="str">
        <f>IF(LEN(H3497)&gt;0,G3497*0.5+((F3497/Summary!$B$3)*0.5),"")</f>
        <v/>
      </c>
      <c r="J3497" s="56" t="str">
        <f t="shared" si="333"/>
        <v/>
      </c>
      <c r="K3497" s="42" t="str">
        <f t="shared" si="332"/>
        <v/>
      </c>
      <c r="L3497" s="42" t="str">
        <f t="shared" si="334"/>
        <v/>
      </c>
      <c r="M3497" s="56" t="str">
        <f t="shared" si="335"/>
        <v/>
      </c>
      <c r="N3497" s="42" t="str">
        <f>IF(LEN(I3497)=0,"",VLOOKUP(M3497,'Decile Calc'!$G$2:$H$11,2))</f>
        <v/>
      </c>
      <c r="O3497" s="57" t="str">
        <f t="shared" si="336"/>
        <v/>
      </c>
      <c r="P3497" s="42" t="str">
        <f t="shared" si="337"/>
        <v/>
      </c>
    </row>
    <row r="3498" spans="4:16" x14ac:dyDescent="0.3">
      <c r="D3498" s="2"/>
      <c r="I3498" s="42" t="str">
        <f>IF(LEN(H3498)&gt;0,G3498*0.5+((F3498/Summary!$B$3)*0.5),"")</f>
        <v/>
      </c>
      <c r="J3498" s="56" t="str">
        <f t="shared" si="333"/>
        <v/>
      </c>
      <c r="K3498" s="42" t="str">
        <f t="shared" si="332"/>
        <v/>
      </c>
      <c r="L3498" s="42" t="str">
        <f t="shared" si="334"/>
        <v/>
      </c>
      <c r="M3498" s="56" t="str">
        <f t="shared" si="335"/>
        <v/>
      </c>
      <c r="N3498" s="42" t="str">
        <f>IF(LEN(I3498)=0,"",VLOOKUP(M3498,'Decile Calc'!$G$2:$H$11,2))</f>
        <v/>
      </c>
      <c r="O3498" s="57" t="str">
        <f t="shared" si="336"/>
        <v/>
      </c>
      <c r="P3498" s="42" t="str">
        <f t="shared" si="337"/>
        <v/>
      </c>
    </row>
    <row r="3499" spans="4:16" x14ac:dyDescent="0.3">
      <c r="D3499" s="30"/>
      <c r="I3499" s="42" t="str">
        <f>IF(LEN(H3499)&gt;0,G3499*0.5+((F3499/Summary!$B$3)*0.5),"")</f>
        <v/>
      </c>
      <c r="J3499" s="56" t="str">
        <f t="shared" si="333"/>
        <v/>
      </c>
      <c r="K3499" s="42" t="str">
        <f t="shared" si="332"/>
        <v/>
      </c>
      <c r="L3499" s="42" t="str">
        <f t="shared" si="334"/>
        <v/>
      </c>
      <c r="M3499" s="56" t="str">
        <f t="shared" si="335"/>
        <v/>
      </c>
      <c r="N3499" s="42" t="str">
        <f>IF(LEN(I3499)=0,"",VLOOKUP(M3499,'Decile Calc'!$G$2:$H$11,2))</f>
        <v/>
      </c>
      <c r="O3499" s="57" t="str">
        <f t="shared" si="336"/>
        <v/>
      </c>
      <c r="P3499" s="42" t="str">
        <f t="shared" si="337"/>
        <v/>
      </c>
    </row>
    <row r="3500" spans="4:16" x14ac:dyDescent="0.3">
      <c r="D3500" s="2"/>
      <c r="I3500" s="42" t="str">
        <f>IF(LEN(H3500)&gt;0,G3500*0.5+((F3500/Summary!$B$3)*0.5),"")</f>
        <v/>
      </c>
      <c r="J3500" s="56" t="str">
        <f t="shared" si="333"/>
        <v/>
      </c>
      <c r="K3500" s="42" t="str">
        <f t="shared" si="332"/>
        <v/>
      </c>
      <c r="L3500" s="42" t="str">
        <f t="shared" si="334"/>
        <v/>
      </c>
      <c r="M3500" s="56" t="str">
        <f t="shared" si="335"/>
        <v/>
      </c>
      <c r="N3500" s="42" t="str">
        <f>IF(LEN(I3500)=0,"",VLOOKUP(M3500,'Decile Calc'!$G$2:$H$11,2))</f>
        <v/>
      </c>
      <c r="O3500" s="57" t="str">
        <f t="shared" si="336"/>
        <v/>
      </c>
      <c r="P3500" s="42" t="str">
        <f t="shared" si="337"/>
        <v/>
      </c>
    </row>
    <row r="3501" spans="4:16" x14ac:dyDescent="0.3">
      <c r="D3501" s="2"/>
      <c r="I3501" s="42" t="str">
        <f>IF(LEN(H3501)&gt;0,G3501*0.5+((F3501/Summary!$B$3)*0.5),"")</f>
        <v/>
      </c>
      <c r="J3501" s="56" t="str">
        <f t="shared" si="333"/>
        <v/>
      </c>
      <c r="K3501" s="42" t="str">
        <f t="shared" si="332"/>
        <v/>
      </c>
      <c r="L3501" s="42" t="str">
        <f t="shared" si="334"/>
        <v/>
      </c>
      <c r="M3501" s="56" t="str">
        <f t="shared" si="335"/>
        <v/>
      </c>
      <c r="N3501" s="42" t="str">
        <f>IF(LEN(I3501)=0,"",VLOOKUP(M3501,'Decile Calc'!$G$2:$H$11,2))</f>
        <v/>
      </c>
      <c r="O3501" s="57" t="str">
        <f t="shared" si="336"/>
        <v/>
      </c>
      <c r="P3501" s="42" t="str">
        <f t="shared" si="337"/>
        <v/>
      </c>
    </row>
    <row r="3502" spans="4:16" x14ac:dyDescent="0.3">
      <c r="D3502" s="2"/>
      <c r="I3502" s="42" t="str">
        <f>IF(LEN(H3502)&gt;0,G3502*0.5+((F3502/Summary!$B$3)*0.5),"")</f>
        <v/>
      </c>
      <c r="J3502" s="56" t="str">
        <f t="shared" si="333"/>
        <v/>
      </c>
      <c r="K3502" s="42" t="str">
        <f t="shared" si="332"/>
        <v/>
      </c>
      <c r="L3502" s="42" t="str">
        <f t="shared" si="334"/>
        <v/>
      </c>
      <c r="M3502" s="56" t="str">
        <f t="shared" si="335"/>
        <v/>
      </c>
      <c r="N3502" s="42" t="str">
        <f>IF(LEN(I3502)=0,"",VLOOKUP(M3502,'Decile Calc'!$G$2:$H$11,2))</f>
        <v/>
      </c>
      <c r="O3502" s="57" t="str">
        <f t="shared" si="336"/>
        <v/>
      </c>
      <c r="P3502" s="42" t="str">
        <f t="shared" si="337"/>
        <v/>
      </c>
    </row>
    <row r="3503" spans="4:16" x14ac:dyDescent="0.3">
      <c r="D3503" s="2"/>
      <c r="I3503" s="42" t="str">
        <f>IF(LEN(H3503)&gt;0,G3503*0.5+((F3503/Summary!$B$3)*0.5),"")</f>
        <v/>
      </c>
      <c r="J3503" s="56" t="str">
        <f t="shared" si="333"/>
        <v/>
      </c>
      <c r="K3503" s="42" t="str">
        <f t="shared" si="332"/>
        <v/>
      </c>
      <c r="L3503" s="42" t="str">
        <f t="shared" si="334"/>
        <v/>
      </c>
      <c r="M3503" s="56" t="str">
        <f t="shared" si="335"/>
        <v/>
      </c>
      <c r="N3503" s="42" t="str">
        <f>IF(LEN(I3503)=0,"",VLOOKUP(M3503,'Decile Calc'!$G$2:$H$11,2))</f>
        <v/>
      </c>
      <c r="O3503" s="57" t="str">
        <f t="shared" si="336"/>
        <v/>
      </c>
      <c r="P3503" s="42" t="str">
        <f t="shared" si="337"/>
        <v/>
      </c>
    </row>
    <row r="3504" spans="4:16" x14ac:dyDescent="0.3">
      <c r="D3504" s="2"/>
      <c r="I3504" s="42" t="str">
        <f>IF(LEN(H3504)&gt;0,G3504*0.5+((F3504/Summary!$B$3)*0.5),"")</f>
        <v/>
      </c>
      <c r="J3504" s="56" t="str">
        <f t="shared" si="333"/>
        <v/>
      </c>
      <c r="K3504" s="42" t="str">
        <f t="shared" si="332"/>
        <v/>
      </c>
      <c r="L3504" s="42" t="str">
        <f t="shared" si="334"/>
        <v/>
      </c>
      <c r="M3504" s="56" t="str">
        <f t="shared" si="335"/>
        <v/>
      </c>
      <c r="N3504" s="42" t="str">
        <f>IF(LEN(I3504)=0,"",VLOOKUP(M3504,'Decile Calc'!$G$2:$H$11,2))</f>
        <v/>
      </c>
      <c r="O3504" s="57" t="str">
        <f t="shared" si="336"/>
        <v/>
      </c>
      <c r="P3504" s="42" t="str">
        <f t="shared" si="337"/>
        <v/>
      </c>
    </row>
    <row r="3505" spans="4:16" x14ac:dyDescent="0.3">
      <c r="D3505" s="2"/>
      <c r="I3505" s="42" t="str">
        <f>IF(LEN(H3505)&gt;0,G3505*0.5+((F3505/Summary!$B$3)*0.5),"")</f>
        <v/>
      </c>
      <c r="J3505" s="56" t="str">
        <f t="shared" si="333"/>
        <v/>
      </c>
      <c r="K3505" s="42" t="str">
        <f t="shared" si="332"/>
        <v/>
      </c>
      <c r="L3505" s="42" t="str">
        <f t="shared" si="334"/>
        <v/>
      </c>
      <c r="M3505" s="56" t="str">
        <f t="shared" si="335"/>
        <v/>
      </c>
      <c r="N3505" s="42" t="str">
        <f>IF(LEN(I3505)=0,"",VLOOKUP(M3505,'Decile Calc'!$G$2:$H$11,2))</f>
        <v/>
      </c>
      <c r="O3505" s="57" t="str">
        <f t="shared" si="336"/>
        <v/>
      </c>
      <c r="P3505" s="42" t="str">
        <f t="shared" si="337"/>
        <v/>
      </c>
    </row>
    <row r="3506" spans="4:16" x14ac:dyDescent="0.3">
      <c r="D3506" s="2"/>
      <c r="I3506" s="42" t="str">
        <f>IF(LEN(H3506)&gt;0,G3506*0.5+((F3506/Summary!$B$3)*0.5),"")</f>
        <v/>
      </c>
      <c r="J3506" s="56" t="str">
        <f t="shared" si="333"/>
        <v/>
      </c>
      <c r="K3506" s="42" t="str">
        <f t="shared" si="332"/>
        <v/>
      </c>
      <c r="L3506" s="42" t="str">
        <f t="shared" si="334"/>
        <v/>
      </c>
      <c r="M3506" s="56" t="str">
        <f t="shared" si="335"/>
        <v/>
      </c>
      <c r="N3506" s="42" t="str">
        <f>IF(LEN(I3506)=0,"",VLOOKUP(M3506,'Decile Calc'!$G$2:$H$11,2))</f>
        <v/>
      </c>
      <c r="O3506" s="57" t="str">
        <f t="shared" si="336"/>
        <v/>
      </c>
      <c r="P3506" s="42" t="str">
        <f t="shared" si="337"/>
        <v/>
      </c>
    </row>
    <row r="3507" spans="4:16" x14ac:dyDescent="0.3">
      <c r="D3507" s="2"/>
      <c r="I3507" s="42" t="str">
        <f>IF(LEN(H3507)&gt;0,G3507*0.5+((F3507/Summary!$B$3)*0.5),"")</f>
        <v/>
      </c>
      <c r="J3507" s="56" t="str">
        <f t="shared" si="333"/>
        <v/>
      </c>
      <c r="K3507" s="42" t="str">
        <f t="shared" si="332"/>
        <v/>
      </c>
      <c r="L3507" s="42" t="str">
        <f t="shared" si="334"/>
        <v/>
      </c>
      <c r="M3507" s="56" t="str">
        <f t="shared" si="335"/>
        <v/>
      </c>
      <c r="N3507" s="42" t="str">
        <f>IF(LEN(I3507)=0,"",VLOOKUP(M3507,'Decile Calc'!$G$2:$H$11,2))</f>
        <v/>
      </c>
      <c r="O3507" s="57" t="str">
        <f t="shared" si="336"/>
        <v/>
      </c>
      <c r="P3507" s="42" t="str">
        <f t="shared" si="337"/>
        <v/>
      </c>
    </row>
    <row r="3508" spans="4:16" x14ac:dyDescent="0.3">
      <c r="D3508" s="2"/>
      <c r="H3508" s="63"/>
      <c r="I3508" s="42" t="str">
        <f>IF(LEN(H3508)&gt;0,G3508*0.5+((F3508/Summary!$B$3)*0.5),"")</f>
        <v/>
      </c>
      <c r="J3508" s="56" t="str">
        <f t="shared" si="333"/>
        <v/>
      </c>
      <c r="K3508" s="42" t="str">
        <f t="shared" si="332"/>
        <v/>
      </c>
      <c r="L3508" s="42" t="str">
        <f t="shared" si="334"/>
        <v/>
      </c>
      <c r="M3508" s="56" t="str">
        <f t="shared" si="335"/>
        <v/>
      </c>
      <c r="N3508" s="42" t="str">
        <f>IF(LEN(I3508)=0,"",VLOOKUP(M3508,'Decile Calc'!$G$2:$H$11,2))</f>
        <v/>
      </c>
      <c r="O3508" s="57" t="str">
        <f t="shared" si="336"/>
        <v/>
      </c>
      <c r="P3508" s="42" t="str">
        <f t="shared" si="337"/>
        <v/>
      </c>
    </row>
    <row r="3509" spans="4:16" x14ac:dyDescent="0.3">
      <c r="D3509" s="2"/>
      <c r="I3509" s="42" t="str">
        <f>IF(LEN(H3509)&gt;0,G3509*0.5+((F3509/Summary!$B$3)*0.5),"")</f>
        <v/>
      </c>
      <c r="J3509" s="56" t="str">
        <f t="shared" si="333"/>
        <v/>
      </c>
      <c r="K3509" s="42" t="str">
        <f t="shared" si="332"/>
        <v/>
      </c>
      <c r="L3509" s="42" t="str">
        <f t="shared" si="334"/>
        <v/>
      </c>
      <c r="M3509" s="56" t="str">
        <f t="shared" si="335"/>
        <v/>
      </c>
      <c r="N3509" s="42" t="str">
        <f>IF(LEN(I3509)=0,"",VLOOKUP(M3509,'Decile Calc'!$G$2:$H$11,2))</f>
        <v/>
      </c>
      <c r="O3509" s="57" t="str">
        <f t="shared" si="336"/>
        <v/>
      </c>
      <c r="P3509" s="42" t="str">
        <f t="shared" si="337"/>
        <v/>
      </c>
    </row>
    <row r="3510" spans="4:16" x14ac:dyDescent="0.3">
      <c r="D3510" s="2"/>
      <c r="I3510" s="42" t="str">
        <f>IF(LEN(H3510)&gt;0,G3510*0.5+((F3510/Summary!$B$3)*0.5),"")</f>
        <v/>
      </c>
      <c r="J3510" s="56" t="str">
        <f t="shared" si="333"/>
        <v/>
      </c>
      <c r="K3510" s="42" t="str">
        <f t="shared" si="332"/>
        <v/>
      </c>
      <c r="L3510" s="42" t="str">
        <f t="shared" si="334"/>
        <v/>
      </c>
      <c r="M3510" s="56" t="str">
        <f t="shared" si="335"/>
        <v/>
      </c>
      <c r="N3510" s="42" t="str">
        <f>IF(LEN(I3510)=0,"",VLOOKUP(M3510,'Decile Calc'!$G$2:$H$11,2))</f>
        <v/>
      </c>
      <c r="O3510" s="57" t="str">
        <f t="shared" si="336"/>
        <v/>
      </c>
      <c r="P3510" s="42" t="str">
        <f t="shared" si="337"/>
        <v/>
      </c>
    </row>
    <row r="3511" spans="4:16" x14ac:dyDescent="0.3">
      <c r="D3511" s="2"/>
      <c r="I3511" s="42" t="str">
        <f>IF(LEN(H3511)&gt;0,G3511*0.5+((F3511/Summary!$B$3)*0.5),"")</f>
        <v/>
      </c>
      <c r="J3511" s="56" t="str">
        <f t="shared" si="333"/>
        <v/>
      </c>
      <c r="K3511" s="42" t="str">
        <f t="shared" si="332"/>
        <v/>
      </c>
      <c r="L3511" s="42" t="str">
        <f t="shared" si="334"/>
        <v/>
      </c>
      <c r="M3511" s="56" t="str">
        <f t="shared" si="335"/>
        <v/>
      </c>
      <c r="N3511" s="42" t="str">
        <f>IF(LEN(I3511)=0,"",VLOOKUP(M3511,'Decile Calc'!$G$2:$H$11,2))</f>
        <v/>
      </c>
      <c r="O3511" s="57" t="str">
        <f t="shared" si="336"/>
        <v/>
      </c>
      <c r="P3511" s="42" t="str">
        <f t="shared" si="337"/>
        <v/>
      </c>
    </row>
    <row r="3512" spans="4:16" x14ac:dyDescent="0.3">
      <c r="D3512" s="30"/>
      <c r="I3512" s="42" t="str">
        <f>IF(LEN(H3512)&gt;0,G3512*0.5+((F3512/Summary!$B$3)*0.5),"")</f>
        <v/>
      </c>
      <c r="J3512" s="56" t="str">
        <f t="shared" si="333"/>
        <v/>
      </c>
      <c r="K3512" s="42" t="str">
        <f t="shared" si="332"/>
        <v/>
      </c>
      <c r="L3512" s="42" t="str">
        <f t="shared" si="334"/>
        <v/>
      </c>
      <c r="M3512" s="56" t="str">
        <f t="shared" si="335"/>
        <v/>
      </c>
      <c r="N3512" s="42" t="str">
        <f>IF(LEN(I3512)=0,"",VLOOKUP(M3512,'Decile Calc'!$G$2:$H$11,2))</f>
        <v/>
      </c>
      <c r="O3512" s="57" t="str">
        <f t="shared" si="336"/>
        <v/>
      </c>
      <c r="P3512" s="42" t="str">
        <f t="shared" si="337"/>
        <v/>
      </c>
    </row>
    <row r="3513" spans="4:16" x14ac:dyDescent="0.3">
      <c r="D3513" s="2"/>
      <c r="I3513" s="42" t="str">
        <f>IF(LEN(H3513)&gt;0,G3513*0.5+((F3513/Summary!$B$3)*0.5),"")</f>
        <v/>
      </c>
      <c r="J3513" s="56" t="str">
        <f t="shared" si="333"/>
        <v/>
      </c>
      <c r="K3513" s="42" t="str">
        <f t="shared" si="332"/>
        <v/>
      </c>
      <c r="L3513" s="42" t="str">
        <f t="shared" si="334"/>
        <v/>
      </c>
      <c r="M3513" s="56" t="str">
        <f t="shared" si="335"/>
        <v/>
      </c>
      <c r="N3513" s="42" t="str">
        <f>IF(LEN(I3513)=0,"",VLOOKUP(M3513,'Decile Calc'!$G$2:$H$11,2))</f>
        <v/>
      </c>
      <c r="O3513" s="57" t="str">
        <f t="shared" si="336"/>
        <v/>
      </c>
      <c r="P3513" s="42" t="str">
        <f t="shared" si="337"/>
        <v/>
      </c>
    </row>
    <row r="3514" spans="4:16" x14ac:dyDescent="0.3">
      <c r="D3514" s="2"/>
      <c r="I3514" s="42" t="str">
        <f>IF(LEN(H3514)&gt;0,G3514*0.5+((F3514/Summary!$B$3)*0.5),"")</f>
        <v/>
      </c>
      <c r="J3514" s="56" t="str">
        <f t="shared" si="333"/>
        <v/>
      </c>
      <c r="K3514" s="42" t="str">
        <f t="shared" si="332"/>
        <v/>
      </c>
      <c r="L3514" s="42" t="str">
        <f t="shared" si="334"/>
        <v/>
      </c>
      <c r="M3514" s="56" t="str">
        <f t="shared" si="335"/>
        <v/>
      </c>
      <c r="N3514" s="42" t="str">
        <f>IF(LEN(I3514)=0,"",VLOOKUP(M3514,'Decile Calc'!$G$2:$H$11,2))</f>
        <v/>
      </c>
      <c r="O3514" s="57" t="str">
        <f t="shared" si="336"/>
        <v/>
      </c>
      <c r="P3514" s="42" t="str">
        <f t="shared" si="337"/>
        <v/>
      </c>
    </row>
    <row r="3515" spans="4:16" x14ac:dyDescent="0.3">
      <c r="D3515" s="2"/>
      <c r="I3515" s="42" t="str">
        <f>IF(LEN(H3515)&gt;0,G3515*0.5+((F3515/Summary!$B$3)*0.5),"")</f>
        <v/>
      </c>
      <c r="J3515" s="56" t="str">
        <f t="shared" si="333"/>
        <v/>
      </c>
      <c r="K3515" s="42" t="str">
        <f t="shared" si="332"/>
        <v/>
      </c>
      <c r="L3515" s="42" t="str">
        <f t="shared" si="334"/>
        <v/>
      </c>
      <c r="M3515" s="56" t="str">
        <f t="shared" si="335"/>
        <v/>
      </c>
      <c r="N3515" s="42" t="str">
        <f>IF(LEN(I3515)=0,"",VLOOKUP(M3515,'Decile Calc'!$G$2:$H$11,2))</f>
        <v/>
      </c>
      <c r="O3515" s="57" t="str">
        <f t="shared" si="336"/>
        <v/>
      </c>
      <c r="P3515" s="42" t="str">
        <f t="shared" si="337"/>
        <v/>
      </c>
    </row>
    <row r="3516" spans="4:16" x14ac:dyDescent="0.3">
      <c r="D3516" s="2"/>
      <c r="I3516" s="42" t="str">
        <f>IF(LEN(H3516)&gt;0,G3516*0.5+((F3516/Summary!$B$3)*0.5),"")</f>
        <v/>
      </c>
      <c r="J3516" s="56" t="str">
        <f t="shared" si="333"/>
        <v/>
      </c>
      <c r="K3516" s="42" t="str">
        <f t="shared" si="332"/>
        <v/>
      </c>
      <c r="L3516" s="42" t="str">
        <f t="shared" si="334"/>
        <v/>
      </c>
      <c r="M3516" s="56" t="str">
        <f t="shared" si="335"/>
        <v/>
      </c>
      <c r="N3516" s="42" t="str">
        <f>IF(LEN(I3516)=0,"",VLOOKUP(M3516,'Decile Calc'!$G$2:$H$11,2))</f>
        <v/>
      </c>
      <c r="O3516" s="57" t="str">
        <f t="shared" si="336"/>
        <v/>
      </c>
      <c r="P3516" s="42" t="str">
        <f t="shared" si="337"/>
        <v/>
      </c>
    </row>
    <row r="3517" spans="4:16" x14ac:dyDescent="0.3">
      <c r="D3517" s="2"/>
      <c r="H3517" s="63"/>
      <c r="I3517" s="42" t="str">
        <f>IF(LEN(H3517)&gt;0,G3517*0.5+((F3517/Summary!$B$3)*0.5),"")</f>
        <v/>
      </c>
      <c r="J3517" s="56" t="str">
        <f t="shared" si="333"/>
        <v/>
      </c>
      <c r="K3517" s="42" t="str">
        <f t="shared" si="332"/>
        <v/>
      </c>
      <c r="L3517" s="42" t="str">
        <f t="shared" si="334"/>
        <v/>
      </c>
      <c r="M3517" s="56" t="str">
        <f t="shared" si="335"/>
        <v/>
      </c>
      <c r="N3517" s="42" t="str">
        <f>IF(LEN(I3517)=0,"",VLOOKUP(M3517,'Decile Calc'!$G$2:$H$11,2))</f>
        <v/>
      </c>
      <c r="O3517" s="57" t="str">
        <f t="shared" si="336"/>
        <v/>
      </c>
      <c r="P3517" s="42" t="str">
        <f t="shared" si="337"/>
        <v/>
      </c>
    </row>
    <row r="3518" spans="4:16" x14ac:dyDescent="0.3">
      <c r="D3518" s="30"/>
      <c r="I3518" s="42" t="str">
        <f>IF(LEN(H3518)&gt;0,G3518*0.5+((F3518/Summary!$B$3)*0.5),"")</f>
        <v/>
      </c>
      <c r="J3518" s="56" t="str">
        <f t="shared" si="333"/>
        <v/>
      </c>
      <c r="K3518" s="42" t="str">
        <f t="shared" si="332"/>
        <v/>
      </c>
      <c r="L3518" s="42" t="str">
        <f t="shared" si="334"/>
        <v/>
      </c>
      <c r="M3518" s="56" t="str">
        <f t="shared" si="335"/>
        <v/>
      </c>
      <c r="N3518" s="42" t="str">
        <f>IF(LEN(I3518)=0,"",VLOOKUP(M3518,'Decile Calc'!$G$2:$H$11,2))</f>
        <v/>
      </c>
      <c r="O3518" s="57" t="str">
        <f t="shared" si="336"/>
        <v/>
      </c>
      <c r="P3518" s="42" t="str">
        <f t="shared" si="337"/>
        <v/>
      </c>
    </row>
    <row r="3519" spans="4:16" x14ac:dyDescent="0.3">
      <c r="D3519" s="2"/>
      <c r="I3519" s="42" t="str">
        <f>IF(LEN(H3519)&gt;0,G3519*0.5+((F3519/Summary!$B$3)*0.5),"")</f>
        <v/>
      </c>
      <c r="J3519" s="56" t="str">
        <f t="shared" si="333"/>
        <v/>
      </c>
      <c r="K3519" s="42" t="str">
        <f t="shared" si="332"/>
        <v/>
      </c>
      <c r="L3519" s="42" t="str">
        <f t="shared" si="334"/>
        <v/>
      </c>
      <c r="M3519" s="56" t="str">
        <f t="shared" si="335"/>
        <v/>
      </c>
      <c r="N3519" s="42" t="str">
        <f>IF(LEN(I3519)=0,"",VLOOKUP(M3519,'Decile Calc'!$G$2:$H$11,2))</f>
        <v/>
      </c>
      <c r="O3519" s="57" t="str">
        <f t="shared" si="336"/>
        <v/>
      </c>
      <c r="P3519" s="42" t="str">
        <f t="shared" si="337"/>
        <v/>
      </c>
    </row>
    <row r="3520" spans="4:16" x14ac:dyDescent="0.3">
      <c r="D3520" s="2"/>
      <c r="I3520" s="42" t="str">
        <f>IF(LEN(H3520)&gt;0,G3520*0.5+((F3520/Summary!$B$3)*0.5),"")</f>
        <v/>
      </c>
      <c r="J3520" s="56" t="str">
        <f t="shared" si="333"/>
        <v/>
      </c>
      <c r="K3520" s="42" t="str">
        <f t="shared" si="332"/>
        <v/>
      </c>
      <c r="L3520" s="42" t="str">
        <f t="shared" si="334"/>
        <v/>
      </c>
      <c r="M3520" s="56" t="str">
        <f t="shared" si="335"/>
        <v/>
      </c>
      <c r="N3520" s="42" t="str">
        <f>IF(LEN(I3520)=0,"",VLOOKUP(M3520,'Decile Calc'!$G$2:$H$11,2))</f>
        <v/>
      </c>
      <c r="O3520" s="57" t="str">
        <f t="shared" si="336"/>
        <v/>
      </c>
      <c r="P3520" s="42" t="str">
        <f t="shared" si="337"/>
        <v/>
      </c>
    </row>
    <row r="3521" spans="4:16" x14ac:dyDescent="0.3">
      <c r="D3521" s="2"/>
      <c r="I3521" s="42" t="str">
        <f>IF(LEN(H3521)&gt;0,G3521*0.5+((F3521/Summary!$B$3)*0.5),"")</f>
        <v/>
      </c>
      <c r="J3521" s="56" t="str">
        <f t="shared" si="333"/>
        <v/>
      </c>
      <c r="K3521" s="42" t="str">
        <f t="shared" si="332"/>
        <v/>
      </c>
      <c r="L3521" s="42" t="str">
        <f t="shared" si="334"/>
        <v/>
      </c>
      <c r="M3521" s="56" t="str">
        <f t="shared" si="335"/>
        <v/>
      </c>
      <c r="N3521" s="42" t="str">
        <f>IF(LEN(I3521)=0,"",VLOOKUP(M3521,'Decile Calc'!$G$2:$H$11,2))</f>
        <v/>
      </c>
      <c r="O3521" s="57" t="str">
        <f t="shared" si="336"/>
        <v/>
      </c>
      <c r="P3521" s="42" t="str">
        <f t="shared" si="337"/>
        <v/>
      </c>
    </row>
    <row r="3522" spans="4:16" x14ac:dyDescent="0.3">
      <c r="D3522" s="2"/>
      <c r="I3522" s="42" t="str">
        <f>IF(LEN(H3522)&gt;0,G3522*0.5+((F3522/Summary!$B$3)*0.5),"")</f>
        <v/>
      </c>
      <c r="J3522" s="56" t="str">
        <f t="shared" si="333"/>
        <v/>
      </c>
      <c r="K3522" s="42" t="str">
        <f t="shared" ref="K3522:K3585" si="338">IF(LEN(I3522)&gt;0,ROW(A3522)/100000000,"")</f>
        <v/>
      </c>
      <c r="L3522" s="42" t="str">
        <f t="shared" si="334"/>
        <v/>
      </c>
      <c r="M3522" s="56" t="str">
        <f t="shared" si="335"/>
        <v/>
      </c>
      <c r="N3522" s="42" t="str">
        <f>IF(LEN(I3522)=0,"",VLOOKUP(M3522,'Decile Calc'!$G$2:$H$11,2))</f>
        <v/>
      </c>
      <c r="O3522" s="57" t="str">
        <f t="shared" si="336"/>
        <v/>
      </c>
      <c r="P3522" s="42" t="str">
        <f t="shared" si="337"/>
        <v/>
      </c>
    </row>
    <row r="3523" spans="4:16" x14ac:dyDescent="0.3">
      <c r="D3523" s="2"/>
      <c r="I3523" s="42" t="str">
        <f>IF(LEN(H3523)&gt;0,G3523*0.5+((F3523/Summary!$B$3)*0.5),"")</f>
        <v/>
      </c>
      <c r="J3523" s="56" t="str">
        <f t="shared" ref="J3523:J3586" si="339">IF(LEN(I3523)&gt;0,RANK(I3523,$I$2:$I$10001,1),"")</f>
        <v/>
      </c>
      <c r="K3523" s="42" t="str">
        <f t="shared" si="338"/>
        <v/>
      </c>
      <c r="L3523" s="42" t="str">
        <f t="shared" ref="L3523:L3586" si="340">IFERROR(I3523+K3523,"")</f>
        <v/>
      </c>
      <c r="M3523" s="56" t="str">
        <f t="shared" ref="M3523:M3586" si="341">IF(LEN(I3523)=0,"",RANK((I3523+K3523),$L$2:$L$10001,1))</f>
        <v/>
      </c>
      <c r="N3523" s="42" t="str">
        <f>IF(LEN(I3523)=0,"",VLOOKUP(M3523,'Decile Calc'!$G$2:$H$11,2))</f>
        <v/>
      </c>
      <c r="O3523" s="57" t="str">
        <f t="shared" ref="O3523:O3586" si="342">IF(LEN(I3523)&gt;0,H3523,"")</f>
        <v/>
      </c>
      <c r="P3523" s="42" t="str">
        <f t="shared" ref="P3523:P3586" si="343">IF(LEN(I3523)=0,"",TRUNC(M3523,0))</f>
        <v/>
      </c>
    </row>
    <row r="3524" spans="4:16" x14ac:dyDescent="0.3">
      <c r="D3524" s="2"/>
      <c r="I3524" s="42" t="str">
        <f>IF(LEN(H3524)&gt;0,G3524*0.5+((F3524/Summary!$B$3)*0.5),"")</f>
        <v/>
      </c>
      <c r="J3524" s="56" t="str">
        <f t="shared" si="339"/>
        <v/>
      </c>
      <c r="K3524" s="42" t="str">
        <f t="shared" si="338"/>
        <v/>
      </c>
      <c r="L3524" s="42" t="str">
        <f t="shared" si="340"/>
        <v/>
      </c>
      <c r="M3524" s="56" t="str">
        <f t="shared" si="341"/>
        <v/>
      </c>
      <c r="N3524" s="42" t="str">
        <f>IF(LEN(I3524)=0,"",VLOOKUP(M3524,'Decile Calc'!$G$2:$H$11,2))</f>
        <v/>
      </c>
      <c r="O3524" s="57" t="str">
        <f t="shared" si="342"/>
        <v/>
      </c>
      <c r="P3524" s="42" t="str">
        <f t="shared" si="343"/>
        <v/>
      </c>
    </row>
    <row r="3525" spans="4:16" x14ac:dyDescent="0.3">
      <c r="D3525" s="2"/>
      <c r="I3525" s="42" t="str">
        <f>IF(LEN(H3525)&gt;0,G3525*0.5+((F3525/Summary!$B$3)*0.5),"")</f>
        <v/>
      </c>
      <c r="J3525" s="56" t="str">
        <f t="shared" si="339"/>
        <v/>
      </c>
      <c r="K3525" s="42" t="str">
        <f t="shared" si="338"/>
        <v/>
      </c>
      <c r="L3525" s="42" t="str">
        <f t="shared" si="340"/>
        <v/>
      </c>
      <c r="M3525" s="56" t="str">
        <f t="shared" si="341"/>
        <v/>
      </c>
      <c r="N3525" s="42" t="str">
        <f>IF(LEN(I3525)=0,"",VLOOKUP(M3525,'Decile Calc'!$G$2:$H$11,2))</f>
        <v/>
      </c>
      <c r="O3525" s="57" t="str">
        <f t="shared" si="342"/>
        <v/>
      </c>
      <c r="P3525" s="42" t="str">
        <f t="shared" si="343"/>
        <v/>
      </c>
    </row>
    <row r="3526" spans="4:16" x14ac:dyDescent="0.3">
      <c r="D3526" s="2"/>
      <c r="I3526" s="42" t="str">
        <f>IF(LEN(H3526)&gt;0,G3526*0.5+((F3526/Summary!$B$3)*0.5),"")</f>
        <v/>
      </c>
      <c r="J3526" s="56" t="str">
        <f t="shared" si="339"/>
        <v/>
      </c>
      <c r="K3526" s="42" t="str">
        <f t="shared" si="338"/>
        <v/>
      </c>
      <c r="L3526" s="42" t="str">
        <f t="shared" si="340"/>
        <v/>
      </c>
      <c r="M3526" s="56" t="str">
        <f t="shared" si="341"/>
        <v/>
      </c>
      <c r="N3526" s="42" t="str">
        <f>IF(LEN(I3526)=0,"",VLOOKUP(M3526,'Decile Calc'!$G$2:$H$11,2))</f>
        <v/>
      </c>
      <c r="O3526" s="57" t="str">
        <f t="shared" si="342"/>
        <v/>
      </c>
      <c r="P3526" s="42" t="str">
        <f t="shared" si="343"/>
        <v/>
      </c>
    </row>
    <row r="3527" spans="4:16" x14ac:dyDescent="0.3">
      <c r="D3527" s="2"/>
      <c r="I3527" s="42" t="str">
        <f>IF(LEN(H3527)&gt;0,G3527*0.5+((F3527/Summary!$B$3)*0.5),"")</f>
        <v/>
      </c>
      <c r="J3527" s="56" t="str">
        <f t="shared" si="339"/>
        <v/>
      </c>
      <c r="K3527" s="42" t="str">
        <f t="shared" si="338"/>
        <v/>
      </c>
      <c r="L3527" s="42" t="str">
        <f t="shared" si="340"/>
        <v/>
      </c>
      <c r="M3527" s="56" t="str">
        <f t="shared" si="341"/>
        <v/>
      </c>
      <c r="N3527" s="42" t="str">
        <f>IF(LEN(I3527)=0,"",VLOOKUP(M3527,'Decile Calc'!$G$2:$H$11,2))</f>
        <v/>
      </c>
      <c r="O3527" s="57" t="str">
        <f t="shared" si="342"/>
        <v/>
      </c>
      <c r="P3527" s="42" t="str">
        <f t="shared" si="343"/>
        <v/>
      </c>
    </row>
    <row r="3528" spans="4:16" x14ac:dyDescent="0.3">
      <c r="D3528" s="2"/>
      <c r="I3528" s="42" t="str">
        <f>IF(LEN(H3528)&gt;0,G3528*0.5+((F3528/Summary!$B$3)*0.5),"")</f>
        <v/>
      </c>
      <c r="J3528" s="56" t="str">
        <f t="shared" si="339"/>
        <v/>
      </c>
      <c r="K3528" s="42" t="str">
        <f t="shared" si="338"/>
        <v/>
      </c>
      <c r="L3528" s="42" t="str">
        <f t="shared" si="340"/>
        <v/>
      </c>
      <c r="M3528" s="56" t="str">
        <f t="shared" si="341"/>
        <v/>
      </c>
      <c r="N3528" s="42" t="str">
        <f>IF(LEN(I3528)=0,"",VLOOKUP(M3528,'Decile Calc'!$G$2:$H$11,2))</f>
        <v/>
      </c>
      <c r="O3528" s="57" t="str">
        <f t="shared" si="342"/>
        <v/>
      </c>
      <c r="P3528" s="42" t="str">
        <f t="shared" si="343"/>
        <v/>
      </c>
    </row>
    <row r="3529" spans="4:16" x14ac:dyDescent="0.3">
      <c r="D3529" s="2"/>
      <c r="I3529" s="42" t="str">
        <f>IF(LEN(H3529)&gt;0,G3529*0.5+((F3529/Summary!$B$3)*0.5),"")</f>
        <v/>
      </c>
      <c r="J3529" s="56" t="str">
        <f t="shared" si="339"/>
        <v/>
      </c>
      <c r="K3529" s="42" t="str">
        <f t="shared" si="338"/>
        <v/>
      </c>
      <c r="L3529" s="42" t="str">
        <f t="shared" si="340"/>
        <v/>
      </c>
      <c r="M3529" s="56" t="str">
        <f t="shared" si="341"/>
        <v/>
      </c>
      <c r="N3529" s="42" t="str">
        <f>IF(LEN(I3529)=0,"",VLOOKUP(M3529,'Decile Calc'!$G$2:$H$11,2))</f>
        <v/>
      </c>
      <c r="O3529" s="57" t="str">
        <f t="shared" si="342"/>
        <v/>
      </c>
      <c r="P3529" s="42" t="str">
        <f t="shared" si="343"/>
        <v/>
      </c>
    </row>
    <row r="3530" spans="4:16" x14ac:dyDescent="0.3">
      <c r="D3530" s="2"/>
      <c r="I3530" s="42" t="str">
        <f>IF(LEN(H3530)&gt;0,G3530*0.5+((F3530/Summary!$B$3)*0.5),"")</f>
        <v/>
      </c>
      <c r="J3530" s="56" t="str">
        <f t="shared" si="339"/>
        <v/>
      </c>
      <c r="K3530" s="42" t="str">
        <f t="shared" si="338"/>
        <v/>
      </c>
      <c r="L3530" s="42" t="str">
        <f t="shared" si="340"/>
        <v/>
      </c>
      <c r="M3530" s="56" t="str">
        <f t="shared" si="341"/>
        <v/>
      </c>
      <c r="N3530" s="42" t="str">
        <f>IF(LEN(I3530)=0,"",VLOOKUP(M3530,'Decile Calc'!$G$2:$H$11,2))</f>
        <v/>
      </c>
      <c r="O3530" s="57" t="str">
        <f t="shared" si="342"/>
        <v/>
      </c>
      <c r="P3530" s="42" t="str">
        <f t="shared" si="343"/>
        <v/>
      </c>
    </row>
    <row r="3531" spans="4:16" x14ac:dyDescent="0.3">
      <c r="D3531" s="2"/>
      <c r="I3531" s="42" t="str">
        <f>IF(LEN(H3531)&gt;0,G3531*0.5+((F3531/Summary!$B$3)*0.5),"")</f>
        <v/>
      </c>
      <c r="J3531" s="56" t="str">
        <f t="shared" si="339"/>
        <v/>
      </c>
      <c r="K3531" s="42" t="str">
        <f t="shared" si="338"/>
        <v/>
      </c>
      <c r="L3531" s="42" t="str">
        <f t="shared" si="340"/>
        <v/>
      </c>
      <c r="M3531" s="56" t="str">
        <f t="shared" si="341"/>
        <v/>
      </c>
      <c r="N3531" s="42" t="str">
        <f>IF(LEN(I3531)=0,"",VLOOKUP(M3531,'Decile Calc'!$G$2:$H$11,2))</f>
        <v/>
      </c>
      <c r="O3531" s="57" t="str">
        <f t="shared" si="342"/>
        <v/>
      </c>
      <c r="P3531" s="42" t="str">
        <f t="shared" si="343"/>
        <v/>
      </c>
    </row>
    <row r="3532" spans="4:16" x14ac:dyDescent="0.3">
      <c r="D3532" s="2"/>
      <c r="I3532" s="42" t="str">
        <f>IF(LEN(H3532)&gt;0,G3532*0.5+((F3532/Summary!$B$3)*0.5),"")</f>
        <v/>
      </c>
      <c r="J3532" s="56" t="str">
        <f t="shared" si="339"/>
        <v/>
      </c>
      <c r="K3532" s="42" t="str">
        <f t="shared" si="338"/>
        <v/>
      </c>
      <c r="L3532" s="42" t="str">
        <f t="shared" si="340"/>
        <v/>
      </c>
      <c r="M3532" s="56" t="str">
        <f t="shared" si="341"/>
        <v/>
      </c>
      <c r="N3532" s="42" t="str">
        <f>IF(LEN(I3532)=0,"",VLOOKUP(M3532,'Decile Calc'!$G$2:$H$11,2))</f>
        <v/>
      </c>
      <c r="O3532" s="57" t="str">
        <f t="shared" si="342"/>
        <v/>
      </c>
      <c r="P3532" s="42" t="str">
        <f t="shared" si="343"/>
        <v/>
      </c>
    </row>
    <row r="3533" spans="4:16" x14ac:dyDescent="0.3">
      <c r="D3533" s="30"/>
      <c r="H3533" s="63"/>
      <c r="I3533" s="42" t="str">
        <f>IF(LEN(H3533)&gt;0,G3533*0.5+((F3533/Summary!$B$3)*0.5),"")</f>
        <v/>
      </c>
      <c r="J3533" s="56" t="str">
        <f t="shared" si="339"/>
        <v/>
      </c>
      <c r="K3533" s="42" t="str">
        <f t="shared" si="338"/>
        <v/>
      </c>
      <c r="L3533" s="42" t="str">
        <f t="shared" si="340"/>
        <v/>
      </c>
      <c r="M3533" s="56" t="str">
        <f t="shared" si="341"/>
        <v/>
      </c>
      <c r="N3533" s="42" t="str">
        <f>IF(LEN(I3533)=0,"",VLOOKUP(M3533,'Decile Calc'!$G$2:$H$11,2))</f>
        <v/>
      </c>
      <c r="O3533" s="57" t="str">
        <f t="shared" si="342"/>
        <v/>
      </c>
      <c r="P3533" s="42" t="str">
        <f t="shared" si="343"/>
        <v/>
      </c>
    </row>
    <row r="3534" spans="4:16" x14ac:dyDescent="0.3">
      <c r="D3534" s="2"/>
      <c r="I3534" s="42" t="str">
        <f>IF(LEN(H3534)&gt;0,G3534*0.5+((F3534/Summary!$B$3)*0.5),"")</f>
        <v/>
      </c>
      <c r="J3534" s="56" t="str">
        <f t="shared" si="339"/>
        <v/>
      </c>
      <c r="K3534" s="42" t="str">
        <f t="shared" si="338"/>
        <v/>
      </c>
      <c r="L3534" s="42" t="str">
        <f t="shared" si="340"/>
        <v/>
      </c>
      <c r="M3534" s="56" t="str">
        <f t="shared" si="341"/>
        <v/>
      </c>
      <c r="N3534" s="42" t="str">
        <f>IF(LEN(I3534)=0,"",VLOOKUP(M3534,'Decile Calc'!$G$2:$H$11,2))</f>
        <v/>
      </c>
      <c r="O3534" s="57" t="str">
        <f t="shared" si="342"/>
        <v/>
      </c>
      <c r="P3534" s="42" t="str">
        <f t="shared" si="343"/>
        <v/>
      </c>
    </row>
    <row r="3535" spans="4:16" x14ac:dyDescent="0.3">
      <c r="D3535" s="2"/>
      <c r="I3535" s="42" t="str">
        <f>IF(LEN(H3535)&gt;0,G3535*0.5+((F3535/Summary!$B$3)*0.5),"")</f>
        <v/>
      </c>
      <c r="J3535" s="56" t="str">
        <f t="shared" si="339"/>
        <v/>
      </c>
      <c r="K3535" s="42" t="str">
        <f t="shared" si="338"/>
        <v/>
      </c>
      <c r="L3535" s="42" t="str">
        <f t="shared" si="340"/>
        <v/>
      </c>
      <c r="M3535" s="56" t="str">
        <f t="shared" si="341"/>
        <v/>
      </c>
      <c r="N3535" s="42" t="str">
        <f>IF(LEN(I3535)=0,"",VLOOKUP(M3535,'Decile Calc'!$G$2:$H$11,2))</f>
        <v/>
      </c>
      <c r="O3535" s="57" t="str">
        <f t="shared" si="342"/>
        <v/>
      </c>
      <c r="P3535" s="42" t="str">
        <f t="shared" si="343"/>
        <v/>
      </c>
    </row>
    <row r="3536" spans="4:16" x14ac:dyDescent="0.3">
      <c r="D3536" s="2"/>
      <c r="I3536" s="42" t="str">
        <f>IF(LEN(H3536)&gt;0,G3536*0.5+((F3536/Summary!$B$3)*0.5),"")</f>
        <v/>
      </c>
      <c r="J3536" s="56" t="str">
        <f t="shared" si="339"/>
        <v/>
      </c>
      <c r="K3536" s="42" t="str">
        <f t="shared" si="338"/>
        <v/>
      </c>
      <c r="L3536" s="42" t="str">
        <f t="shared" si="340"/>
        <v/>
      </c>
      <c r="M3536" s="56" t="str">
        <f t="shared" si="341"/>
        <v/>
      </c>
      <c r="N3536" s="42" t="str">
        <f>IF(LEN(I3536)=0,"",VLOOKUP(M3536,'Decile Calc'!$G$2:$H$11,2))</f>
        <v/>
      </c>
      <c r="O3536" s="57" t="str">
        <f t="shared" si="342"/>
        <v/>
      </c>
      <c r="P3536" s="42" t="str">
        <f t="shared" si="343"/>
        <v/>
      </c>
    </row>
    <row r="3537" spans="4:16" x14ac:dyDescent="0.3">
      <c r="D3537" s="2"/>
      <c r="I3537" s="42" t="str">
        <f>IF(LEN(H3537)&gt;0,G3537*0.5+((F3537/Summary!$B$3)*0.5),"")</f>
        <v/>
      </c>
      <c r="J3537" s="56" t="str">
        <f t="shared" si="339"/>
        <v/>
      </c>
      <c r="K3537" s="42" t="str">
        <f t="shared" si="338"/>
        <v/>
      </c>
      <c r="L3537" s="42" t="str">
        <f t="shared" si="340"/>
        <v/>
      </c>
      <c r="M3537" s="56" t="str">
        <f t="shared" si="341"/>
        <v/>
      </c>
      <c r="N3537" s="42" t="str">
        <f>IF(LEN(I3537)=0,"",VLOOKUP(M3537,'Decile Calc'!$G$2:$H$11,2))</f>
        <v/>
      </c>
      <c r="O3537" s="57" t="str">
        <f t="shared" si="342"/>
        <v/>
      </c>
      <c r="P3537" s="42" t="str">
        <f t="shared" si="343"/>
        <v/>
      </c>
    </row>
    <row r="3538" spans="4:16" x14ac:dyDescent="0.3">
      <c r="D3538" s="2"/>
      <c r="I3538" s="42" t="str">
        <f>IF(LEN(H3538)&gt;0,G3538*0.5+((F3538/Summary!$B$3)*0.5),"")</f>
        <v/>
      </c>
      <c r="J3538" s="56" t="str">
        <f t="shared" si="339"/>
        <v/>
      </c>
      <c r="K3538" s="42" t="str">
        <f t="shared" si="338"/>
        <v/>
      </c>
      <c r="L3538" s="42" t="str">
        <f t="shared" si="340"/>
        <v/>
      </c>
      <c r="M3538" s="56" t="str">
        <f t="shared" si="341"/>
        <v/>
      </c>
      <c r="N3538" s="42" t="str">
        <f>IF(LEN(I3538)=0,"",VLOOKUP(M3538,'Decile Calc'!$G$2:$H$11,2))</f>
        <v/>
      </c>
      <c r="O3538" s="57" t="str">
        <f t="shared" si="342"/>
        <v/>
      </c>
      <c r="P3538" s="42" t="str">
        <f t="shared" si="343"/>
        <v/>
      </c>
    </row>
    <row r="3539" spans="4:16" x14ac:dyDescent="0.3">
      <c r="D3539" s="2"/>
      <c r="I3539" s="42" t="str">
        <f>IF(LEN(H3539)&gt;0,G3539*0.5+((F3539/Summary!$B$3)*0.5),"")</f>
        <v/>
      </c>
      <c r="J3539" s="56" t="str">
        <f t="shared" si="339"/>
        <v/>
      </c>
      <c r="K3539" s="42" t="str">
        <f t="shared" si="338"/>
        <v/>
      </c>
      <c r="L3539" s="42" t="str">
        <f t="shared" si="340"/>
        <v/>
      </c>
      <c r="M3539" s="56" t="str">
        <f t="shared" si="341"/>
        <v/>
      </c>
      <c r="N3539" s="42" t="str">
        <f>IF(LEN(I3539)=0,"",VLOOKUP(M3539,'Decile Calc'!$G$2:$H$11,2))</f>
        <v/>
      </c>
      <c r="O3539" s="57" t="str">
        <f t="shared" si="342"/>
        <v/>
      </c>
      <c r="P3539" s="42" t="str">
        <f t="shared" si="343"/>
        <v/>
      </c>
    </row>
    <row r="3540" spans="4:16" x14ac:dyDescent="0.3">
      <c r="D3540" s="2"/>
      <c r="I3540" s="42" t="str">
        <f>IF(LEN(H3540)&gt;0,G3540*0.5+((F3540/Summary!$B$3)*0.5),"")</f>
        <v/>
      </c>
      <c r="J3540" s="56" t="str">
        <f t="shared" si="339"/>
        <v/>
      </c>
      <c r="K3540" s="42" t="str">
        <f t="shared" si="338"/>
        <v/>
      </c>
      <c r="L3540" s="42" t="str">
        <f t="shared" si="340"/>
        <v/>
      </c>
      <c r="M3540" s="56" t="str">
        <f t="shared" si="341"/>
        <v/>
      </c>
      <c r="N3540" s="42" t="str">
        <f>IF(LEN(I3540)=0,"",VLOOKUP(M3540,'Decile Calc'!$G$2:$H$11,2))</f>
        <v/>
      </c>
      <c r="O3540" s="57" t="str">
        <f t="shared" si="342"/>
        <v/>
      </c>
      <c r="P3540" s="42" t="str">
        <f t="shared" si="343"/>
        <v/>
      </c>
    </row>
    <row r="3541" spans="4:16" x14ac:dyDescent="0.3">
      <c r="D3541" s="2"/>
      <c r="I3541" s="42" t="str">
        <f>IF(LEN(H3541)&gt;0,G3541*0.5+((F3541/Summary!$B$3)*0.5),"")</f>
        <v/>
      </c>
      <c r="J3541" s="56" t="str">
        <f t="shared" si="339"/>
        <v/>
      </c>
      <c r="K3541" s="42" t="str">
        <f t="shared" si="338"/>
        <v/>
      </c>
      <c r="L3541" s="42" t="str">
        <f t="shared" si="340"/>
        <v/>
      </c>
      <c r="M3541" s="56" t="str">
        <f t="shared" si="341"/>
        <v/>
      </c>
      <c r="N3541" s="42" t="str">
        <f>IF(LEN(I3541)=0,"",VLOOKUP(M3541,'Decile Calc'!$G$2:$H$11,2))</f>
        <v/>
      </c>
      <c r="O3541" s="57" t="str">
        <f t="shared" si="342"/>
        <v/>
      </c>
      <c r="P3541" s="42" t="str">
        <f t="shared" si="343"/>
        <v/>
      </c>
    </row>
    <row r="3542" spans="4:16" x14ac:dyDescent="0.3">
      <c r="D3542" s="30"/>
      <c r="I3542" s="42" t="str">
        <f>IF(LEN(H3542)&gt;0,G3542*0.5+((F3542/Summary!$B$3)*0.5),"")</f>
        <v/>
      </c>
      <c r="J3542" s="56" t="str">
        <f t="shared" si="339"/>
        <v/>
      </c>
      <c r="K3542" s="42" t="str">
        <f t="shared" si="338"/>
        <v/>
      </c>
      <c r="L3542" s="42" t="str">
        <f t="shared" si="340"/>
        <v/>
      </c>
      <c r="M3542" s="56" t="str">
        <f t="shared" si="341"/>
        <v/>
      </c>
      <c r="N3542" s="42" t="str">
        <f>IF(LEN(I3542)=0,"",VLOOKUP(M3542,'Decile Calc'!$G$2:$H$11,2))</f>
        <v/>
      </c>
      <c r="O3542" s="57" t="str">
        <f t="shared" si="342"/>
        <v/>
      </c>
      <c r="P3542" s="42" t="str">
        <f t="shared" si="343"/>
        <v/>
      </c>
    </row>
    <row r="3543" spans="4:16" x14ac:dyDescent="0.3">
      <c r="D3543" s="2"/>
      <c r="I3543" s="42" t="str">
        <f>IF(LEN(H3543)&gt;0,G3543*0.5+((F3543/Summary!$B$3)*0.5),"")</f>
        <v/>
      </c>
      <c r="J3543" s="56" t="str">
        <f t="shared" si="339"/>
        <v/>
      </c>
      <c r="K3543" s="42" t="str">
        <f t="shared" si="338"/>
        <v/>
      </c>
      <c r="L3543" s="42" t="str">
        <f t="shared" si="340"/>
        <v/>
      </c>
      <c r="M3543" s="56" t="str">
        <f t="shared" si="341"/>
        <v/>
      </c>
      <c r="N3543" s="42" t="str">
        <f>IF(LEN(I3543)=0,"",VLOOKUP(M3543,'Decile Calc'!$G$2:$H$11,2))</f>
        <v/>
      </c>
      <c r="O3543" s="57" t="str">
        <f t="shared" si="342"/>
        <v/>
      </c>
      <c r="P3543" s="42" t="str">
        <f t="shared" si="343"/>
        <v/>
      </c>
    </row>
    <row r="3544" spans="4:16" x14ac:dyDescent="0.3">
      <c r="D3544" s="2"/>
      <c r="I3544" s="42" t="str">
        <f>IF(LEN(H3544)&gt;0,G3544*0.5+((F3544/Summary!$B$3)*0.5),"")</f>
        <v/>
      </c>
      <c r="J3544" s="56" t="str">
        <f t="shared" si="339"/>
        <v/>
      </c>
      <c r="K3544" s="42" t="str">
        <f t="shared" si="338"/>
        <v/>
      </c>
      <c r="L3544" s="42" t="str">
        <f t="shared" si="340"/>
        <v/>
      </c>
      <c r="M3544" s="56" t="str">
        <f t="shared" si="341"/>
        <v/>
      </c>
      <c r="N3544" s="42" t="str">
        <f>IF(LEN(I3544)=0,"",VLOOKUP(M3544,'Decile Calc'!$G$2:$H$11,2))</f>
        <v/>
      </c>
      <c r="O3544" s="57" t="str">
        <f t="shared" si="342"/>
        <v/>
      </c>
      <c r="P3544" s="42" t="str">
        <f t="shared" si="343"/>
        <v/>
      </c>
    </row>
    <row r="3545" spans="4:16" x14ac:dyDescent="0.3">
      <c r="D3545" s="2"/>
      <c r="I3545" s="42" t="str">
        <f>IF(LEN(H3545)&gt;0,G3545*0.5+((F3545/Summary!$B$3)*0.5),"")</f>
        <v/>
      </c>
      <c r="J3545" s="56" t="str">
        <f t="shared" si="339"/>
        <v/>
      </c>
      <c r="K3545" s="42" t="str">
        <f t="shared" si="338"/>
        <v/>
      </c>
      <c r="L3545" s="42" t="str">
        <f t="shared" si="340"/>
        <v/>
      </c>
      <c r="M3545" s="56" t="str">
        <f t="shared" si="341"/>
        <v/>
      </c>
      <c r="N3545" s="42" t="str">
        <f>IF(LEN(I3545)=0,"",VLOOKUP(M3545,'Decile Calc'!$G$2:$H$11,2))</f>
        <v/>
      </c>
      <c r="O3545" s="57" t="str">
        <f t="shared" si="342"/>
        <v/>
      </c>
      <c r="P3545" s="42" t="str">
        <f t="shared" si="343"/>
        <v/>
      </c>
    </row>
    <row r="3546" spans="4:16" x14ac:dyDescent="0.3">
      <c r="D3546" s="30"/>
      <c r="I3546" s="42" t="str">
        <f>IF(LEN(H3546)&gt;0,G3546*0.5+((F3546/Summary!$B$3)*0.5),"")</f>
        <v/>
      </c>
      <c r="J3546" s="56" t="str">
        <f t="shared" si="339"/>
        <v/>
      </c>
      <c r="K3546" s="42" t="str">
        <f t="shared" si="338"/>
        <v/>
      </c>
      <c r="L3546" s="42" t="str">
        <f t="shared" si="340"/>
        <v/>
      </c>
      <c r="M3546" s="56" t="str">
        <f t="shared" si="341"/>
        <v/>
      </c>
      <c r="N3546" s="42" t="str">
        <f>IF(LEN(I3546)=0,"",VLOOKUP(M3546,'Decile Calc'!$G$2:$H$11,2))</f>
        <v/>
      </c>
      <c r="O3546" s="57" t="str">
        <f t="shared" si="342"/>
        <v/>
      </c>
      <c r="P3546" s="42" t="str">
        <f t="shared" si="343"/>
        <v/>
      </c>
    </row>
    <row r="3547" spans="4:16" x14ac:dyDescent="0.3">
      <c r="D3547" s="2"/>
      <c r="I3547" s="42" t="str">
        <f>IF(LEN(H3547)&gt;0,G3547*0.5+((F3547/Summary!$B$3)*0.5),"")</f>
        <v/>
      </c>
      <c r="J3547" s="56" t="str">
        <f t="shared" si="339"/>
        <v/>
      </c>
      <c r="K3547" s="42" t="str">
        <f t="shared" si="338"/>
        <v/>
      </c>
      <c r="L3547" s="42" t="str">
        <f t="shared" si="340"/>
        <v/>
      </c>
      <c r="M3547" s="56" t="str">
        <f t="shared" si="341"/>
        <v/>
      </c>
      <c r="N3547" s="42" t="str">
        <f>IF(LEN(I3547)=0,"",VLOOKUP(M3547,'Decile Calc'!$G$2:$H$11,2))</f>
        <v/>
      </c>
      <c r="O3547" s="57" t="str">
        <f t="shared" si="342"/>
        <v/>
      </c>
      <c r="P3547" s="42" t="str">
        <f t="shared" si="343"/>
        <v/>
      </c>
    </row>
    <row r="3548" spans="4:16" x14ac:dyDescent="0.3">
      <c r="D3548" s="30"/>
      <c r="H3548" s="63"/>
      <c r="I3548" s="42" t="str">
        <f>IF(LEN(H3548)&gt;0,G3548*0.5+((F3548/Summary!$B$3)*0.5),"")</f>
        <v/>
      </c>
      <c r="J3548" s="56" t="str">
        <f t="shared" si="339"/>
        <v/>
      </c>
      <c r="K3548" s="42" t="str">
        <f t="shared" si="338"/>
        <v/>
      </c>
      <c r="L3548" s="42" t="str">
        <f t="shared" si="340"/>
        <v/>
      </c>
      <c r="M3548" s="56" t="str">
        <f t="shared" si="341"/>
        <v/>
      </c>
      <c r="N3548" s="42" t="str">
        <f>IF(LEN(I3548)=0,"",VLOOKUP(M3548,'Decile Calc'!$G$2:$H$11,2))</f>
        <v/>
      </c>
      <c r="O3548" s="57" t="str">
        <f t="shared" si="342"/>
        <v/>
      </c>
      <c r="P3548" s="42" t="str">
        <f t="shared" si="343"/>
        <v/>
      </c>
    </row>
    <row r="3549" spans="4:16" x14ac:dyDescent="0.3">
      <c r="D3549" s="2"/>
      <c r="I3549" s="42" t="str">
        <f>IF(LEN(H3549)&gt;0,G3549*0.5+((F3549/Summary!$B$3)*0.5),"")</f>
        <v/>
      </c>
      <c r="J3549" s="56" t="str">
        <f t="shared" si="339"/>
        <v/>
      </c>
      <c r="K3549" s="42" t="str">
        <f t="shared" si="338"/>
        <v/>
      </c>
      <c r="L3549" s="42" t="str">
        <f t="shared" si="340"/>
        <v/>
      </c>
      <c r="M3549" s="56" t="str">
        <f t="shared" si="341"/>
        <v/>
      </c>
      <c r="N3549" s="42" t="str">
        <f>IF(LEN(I3549)=0,"",VLOOKUP(M3549,'Decile Calc'!$G$2:$H$11,2))</f>
        <v/>
      </c>
      <c r="O3549" s="57" t="str">
        <f t="shared" si="342"/>
        <v/>
      </c>
      <c r="P3549" s="42" t="str">
        <f t="shared" si="343"/>
        <v/>
      </c>
    </row>
    <row r="3550" spans="4:16" x14ac:dyDescent="0.3">
      <c r="D3550" s="2"/>
      <c r="I3550" s="42" t="str">
        <f>IF(LEN(H3550)&gt;0,G3550*0.5+((F3550/Summary!$B$3)*0.5),"")</f>
        <v/>
      </c>
      <c r="J3550" s="56" t="str">
        <f t="shared" si="339"/>
        <v/>
      </c>
      <c r="K3550" s="42" t="str">
        <f t="shared" si="338"/>
        <v/>
      </c>
      <c r="L3550" s="42" t="str">
        <f t="shared" si="340"/>
        <v/>
      </c>
      <c r="M3550" s="56" t="str">
        <f t="shared" si="341"/>
        <v/>
      </c>
      <c r="N3550" s="42" t="str">
        <f>IF(LEN(I3550)=0,"",VLOOKUP(M3550,'Decile Calc'!$G$2:$H$11,2))</f>
        <v/>
      </c>
      <c r="O3550" s="57" t="str">
        <f t="shared" si="342"/>
        <v/>
      </c>
      <c r="P3550" s="42" t="str">
        <f t="shared" si="343"/>
        <v/>
      </c>
    </row>
    <row r="3551" spans="4:16" x14ac:dyDescent="0.3">
      <c r="D3551" s="2"/>
      <c r="I3551" s="42" t="str">
        <f>IF(LEN(H3551)&gt;0,G3551*0.5+((F3551/Summary!$B$3)*0.5),"")</f>
        <v/>
      </c>
      <c r="J3551" s="56" t="str">
        <f t="shared" si="339"/>
        <v/>
      </c>
      <c r="K3551" s="42" t="str">
        <f t="shared" si="338"/>
        <v/>
      </c>
      <c r="L3551" s="42" t="str">
        <f t="shared" si="340"/>
        <v/>
      </c>
      <c r="M3551" s="56" t="str">
        <f t="shared" si="341"/>
        <v/>
      </c>
      <c r="N3551" s="42" t="str">
        <f>IF(LEN(I3551)=0,"",VLOOKUP(M3551,'Decile Calc'!$G$2:$H$11,2))</f>
        <v/>
      </c>
      <c r="O3551" s="57" t="str">
        <f t="shared" si="342"/>
        <v/>
      </c>
      <c r="P3551" s="42" t="str">
        <f t="shared" si="343"/>
        <v/>
      </c>
    </row>
    <row r="3552" spans="4:16" x14ac:dyDescent="0.3">
      <c r="D3552" s="2"/>
      <c r="I3552" s="42" t="str">
        <f>IF(LEN(H3552)&gt;0,G3552*0.5+((F3552/Summary!$B$3)*0.5),"")</f>
        <v/>
      </c>
      <c r="J3552" s="56" t="str">
        <f t="shared" si="339"/>
        <v/>
      </c>
      <c r="K3552" s="42" t="str">
        <f t="shared" si="338"/>
        <v/>
      </c>
      <c r="L3552" s="42" t="str">
        <f t="shared" si="340"/>
        <v/>
      </c>
      <c r="M3552" s="56" t="str">
        <f t="shared" si="341"/>
        <v/>
      </c>
      <c r="N3552" s="42" t="str">
        <f>IF(LEN(I3552)=0,"",VLOOKUP(M3552,'Decile Calc'!$G$2:$H$11,2))</f>
        <v/>
      </c>
      <c r="O3552" s="57" t="str">
        <f t="shared" si="342"/>
        <v/>
      </c>
      <c r="P3552" s="42" t="str">
        <f t="shared" si="343"/>
        <v/>
      </c>
    </row>
    <row r="3553" spans="4:16" x14ac:dyDescent="0.3">
      <c r="D3553" s="2"/>
      <c r="I3553" s="42" t="str">
        <f>IF(LEN(H3553)&gt;0,G3553*0.5+((F3553/Summary!$B$3)*0.5),"")</f>
        <v/>
      </c>
      <c r="J3553" s="56" t="str">
        <f t="shared" si="339"/>
        <v/>
      </c>
      <c r="K3553" s="42" t="str">
        <f t="shared" si="338"/>
        <v/>
      </c>
      <c r="L3553" s="42" t="str">
        <f t="shared" si="340"/>
        <v/>
      </c>
      <c r="M3553" s="56" t="str">
        <f t="shared" si="341"/>
        <v/>
      </c>
      <c r="N3553" s="42" t="str">
        <f>IF(LEN(I3553)=0,"",VLOOKUP(M3553,'Decile Calc'!$G$2:$H$11,2))</f>
        <v/>
      </c>
      <c r="O3553" s="57" t="str">
        <f t="shared" si="342"/>
        <v/>
      </c>
      <c r="P3553" s="42" t="str">
        <f t="shared" si="343"/>
        <v/>
      </c>
    </row>
    <row r="3554" spans="4:16" x14ac:dyDescent="0.3">
      <c r="D3554" s="2"/>
      <c r="I3554" s="42" t="str">
        <f>IF(LEN(H3554)&gt;0,G3554*0.5+((F3554/Summary!$B$3)*0.5),"")</f>
        <v/>
      </c>
      <c r="J3554" s="56" t="str">
        <f t="shared" si="339"/>
        <v/>
      </c>
      <c r="K3554" s="42" t="str">
        <f t="shared" si="338"/>
        <v/>
      </c>
      <c r="L3554" s="42" t="str">
        <f t="shared" si="340"/>
        <v/>
      </c>
      <c r="M3554" s="56" t="str">
        <f t="shared" si="341"/>
        <v/>
      </c>
      <c r="N3554" s="42" t="str">
        <f>IF(LEN(I3554)=0,"",VLOOKUP(M3554,'Decile Calc'!$G$2:$H$11,2))</f>
        <v/>
      </c>
      <c r="O3554" s="57" t="str">
        <f t="shared" si="342"/>
        <v/>
      </c>
      <c r="P3554" s="42" t="str">
        <f t="shared" si="343"/>
        <v/>
      </c>
    </row>
    <row r="3555" spans="4:16" x14ac:dyDescent="0.3">
      <c r="D3555" s="2"/>
      <c r="I3555" s="42" t="str">
        <f>IF(LEN(H3555)&gt;0,G3555*0.5+((F3555/Summary!$B$3)*0.5),"")</f>
        <v/>
      </c>
      <c r="J3555" s="56" t="str">
        <f t="shared" si="339"/>
        <v/>
      </c>
      <c r="K3555" s="42" t="str">
        <f t="shared" si="338"/>
        <v/>
      </c>
      <c r="L3555" s="42" t="str">
        <f t="shared" si="340"/>
        <v/>
      </c>
      <c r="M3555" s="56" t="str">
        <f t="shared" si="341"/>
        <v/>
      </c>
      <c r="N3555" s="42" t="str">
        <f>IF(LEN(I3555)=0,"",VLOOKUP(M3555,'Decile Calc'!$G$2:$H$11,2))</f>
        <v/>
      </c>
      <c r="O3555" s="57" t="str">
        <f t="shared" si="342"/>
        <v/>
      </c>
      <c r="P3555" s="42" t="str">
        <f t="shared" si="343"/>
        <v/>
      </c>
    </row>
    <row r="3556" spans="4:16" x14ac:dyDescent="0.3">
      <c r="D3556" s="2"/>
      <c r="H3556" s="63"/>
      <c r="I3556" s="42" t="str">
        <f>IF(LEN(H3556)&gt;0,G3556*0.5+((F3556/Summary!$B$3)*0.5),"")</f>
        <v/>
      </c>
      <c r="J3556" s="56" t="str">
        <f t="shared" si="339"/>
        <v/>
      </c>
      <c r="K3556" s="42" t="str">
        <f t="shared" si="338"/>
        <v/>
      </c>
      <c r="L3556" s="42" t="str">
        <f t="shared" si="340"/>
        <v/>
      </c>
      <c r="M3556" s="56" t="str">
        <f t="shared" si="341"/>
        <v/>
      </c>
      <c r="N3556" s="42" t="str">
        <f>IF(LEN(I3556)=0,"",VLOOKUP(M3556,'Decile Calc'!$G$2:$H$11,2))</f>
        <v/>
      </c>
      <c r="O3556" s="57" t="str">
        <f t="shared" si="342"/>
        <v/>
      </c>
      <c r="P3556" s="42" t="str">
        <f t="shared" si="343"/>
        <v/>
      </c>
    </row>
    <row r="3557" spans="4:16" x14ac:dyDescent="0.3">
      <c r="D3557" s="2"/>
      <c r="I3557" s="42" t="str">
        <f>IF(LEN(H3557)&gt;0,G3557*0.5+((F3557/Summary!$B$3)*0.5),"")</f>
        <v/>
      </c>
      <c r="J3557" s="56" t="str">
        <f t="shared" si="339"/>
        <v/>
      </c>
      <c r="K3557" s="42" t="str">
        <f t="shared" si="338"/>
        <v/>
      </c>
      <c r="L3557" s="42" t="str">
        <f t="shared" si="340"/>
        <v/>
      </c>
      <c r="M3557" s="56" t="str">
        <f t="shared" si="341"/>
        <v/>
      </c>
      <c r="N3557" s="42" t="str">
        <f>IF(LEN(I3557)=0,"",VLOOKUP(M3557,'Decile Calc'!$G$2:$H$11,2))</f>
        <v/>
      </c>
      <c r="O3557" s="57" t="str">
        <f t="shared" si="342"/>
        <v/>
      </c>
      <c r="P3557" s="42" t="str">
        <f t="shared" si="343"/>
        <v/>
      </c>
    </row>
    <row r="3558" spans="4:16" x14ac:dyDescent="0.3">
      <c r="D3558" s="2"/>
      <c r="H3558" s="63"/>
      <c r="I3558" s="42" t="str">
        <f>IF(LEN(H3558)&gt;0,G3558*0.5+((F3558/Summary!$B$3)*0.5),"")</f>
        <v/>
      </c>
      <c r="J3558" s="56" t="str">
        <f t="shared" si="339"/>
        <v/>
      </c>
      <c r="K3558" s="42" t="str">
        <f t="shared" si="338"/>
        <v/>
      </c>
      <c r="L3558" s="42" t="str">
        <f t="shared" si="340"/>
        <v/>
      </c>
      <c r="M3558" s="56" t="str">
        <f t="shared" si="341"/>
        <v/>
      </c>
      <c r="N3558" s="42" t="str">
        <f>IF(LEN(I3558)=0,"",VLOOKUP(M3558,'Decile Calc'!$G$2:$H$11,2))</f>
        <v/>
      </c>
      <c r="O3558" s="57" t="str">
        <f t="shared" si="342"/>
        <v/>
      </c>
      <c r="P3558" s="42" t="str">
        <f t="shared" si="343"/>
        <v/>
      </c>
    </row>
    <row r="3559" spans="4:16" x14ac:dyDescent="0.3">
      <c r="D3559" s="2"/>
      <c r="I3559" s="42" t="str">
        <f>IF(LEN(H3559)&gt;0,G3559*0.5+((F3559/Summary!$B$3)*0.5),"")</f>
        <v/>
      </c>
      <c r="J3559" s="56" t="str">
        <f t="shared" si="339"/>
        <v/>
      </c>
      <c r="K3559" s="42" t="str">
        <f t="shared" si="338"/>
        <v/>
      </c>
      <c r="L3559" s="42" t="str">
        <f t="shared" si="340"/>
        <v/>
      </c>
      <c r="M3559" s="56" t="str">
        <f t="shared" si="341"/>
        <v/>
      </c>
      <c r="N3559" s="42" t="str">
        <f>IF(LEN(I3559)=0,"",VLOOKUP(M3559,'Decile Calc'!$G$2:$H$11,2))</f>
        <v/>
      </c>
      <c r="O3559" s="57" t="str">
        <f t="shared" si="342"/>
        <v/>
      </c>
      <c r="P3559" s="42" t="str">
        <f t="shared" si="343"/>
        <v/>
      </c>
    </row>
    <row r="3560" spans="4:16" x14ac:dyDescent="0.3">
      <c r="D3560" s="2"/>
      <c r="I3560" s="42" t="str">
        <f>IF(LEN(H3560)&gt;0,G3560*0.5+((F3560/Summary!$B$3)*0.5),"")</f>
        <v/>
      </c>
      <c r="J3560" s="56" t="str">
        <f t="shared" si="339"/>
        <v/>
      </c>
      <c r="K3560" s="42" t="str">
        <f t="shared" si="338"/>
        <v/>
      </c>
      <c r="L3560" s="42" t="str">
        <f t="shared" si="340"/>
        <v/>
      </c>
      <c r="M3560" s="56" t="str">
        <f t="shared" si="341"/>
        <v/>
      </c>
      <c r="N3560" s="42" t="str">
        <f>IF(LEN(I3560)=0,"",VLOOKUP(M3560,'Decile Calc'!$G$2:$H$11,2))</f>
        <v/>
      </c>
      <c r="O3560" s="57" t="str">
        <f t="shared" si="342"/>
        <v/>
      </c>
      <c r="P3560" s="42" t="str">
        <f t="shared" si="343"/>
        <v/>
      </c>
    </row>
    <row r="3561" spans="4:16" x14ac:dyDescent="0.3">
      <c r="D3561" s="2"/>
      <c r="I3561" s="42" t="str">
        <f>IF(LEN(H3561)&gt;0,G3561*0.5+((F3561/Summary!$B$3)*0.5),"")</f>
        <v/>
      </c>
      <c r="J3561" s="56" t="str">
        <f t="shared" si="339"/>
        <v/>
      </c>
      <c r="K3561" s="42" t="str">
        <f t="shared" si="338"/>
        <v/>
      </c>
      <c r="L3561" s="42" t="str">
        <f t="shared" si="340"/>
        <v/>
      </c>
      <c r="M3561" s="56" t="str">
        <f t="shared" si="341"/>
        <v/>
      </c>
      <c r="N3561" s="42" t="str">
        <f>IF(LEN(I3561)=0,"",VLOOKUP(M3561,'Decile Calc'!$G$2:$H$11,2))</f>
        <v/>
      </c>
      <c r="O3561" s="57" t="str">
        <f t="shared" si="342"/>
        <v/>
      </c>
      <c r="P3561" s="42" t="str">
        <f t="shared" si="343"/>
        <v/>
      </c>
    </row>
    <row r="3562" spans="4:16" x14ac:dyDescent="0.3">
      <c r="D3562" s="2"/>
      <c r="I3562" s="42" t="str">
        <f>IF(LEN(H3562)&gt;0,G3562*0.5+((F3562/Summary!$B$3)*0.5),"")</f>
        <v/>
      </c>
      <c r="J3562" s="56" t="str">
        <f t="shared" si="339"/>
        <v/>
      </c>
      <c r="K3562" s="42" t="str">
        <f t="shared" si="338"/>
        <v/>
      </c>
      <c r="L3562" s="42" t="str">
        <f t="shared" si="340"/>
        <v/>
      </c>
      <c r="M3562" s="56" t="str">
        <f t="shared" si="341"/>
        <v/>
      </c>
      <c r="N3562" s="42" t="str">
        <f>IF(LEN(I3562)=0,"",VLOOKUP(M3562,'Decile Calc'!$G$2:$H$11,2))</f>
        <v/>
      </c>
      <c r="O3562" s="57" t="str">
        <f t="shared" si="342"/>
        <v/>
      </c>
      <c r="P3562" s="42" t="str">
        <f t="shared" si="343"/>
        <v/>
      </c>
    </row>
    <row r="3563" spans="4:16" x14ac:dyDescent="0.3">
      <c r="D3563" s="2"/>
      <c r="I3563" s="42" t="str">
        <f>IF(LEN(H3563)&gt;0,G3563*0.5+((F3563/Summary!$B$3)*0.5),"")</f>
        <v/>
      </c>
      <c r="J3563" s="56" t="str">
        <f t="shared" si="339"/>
        <v/>
      </c>
      <c r="K3563" s="42" t="str">
        <f t="shared" si="338"/>
        <v/>
      </c>
      <c r="L3563" s="42" t="str">
        <f t="shared" si="340"/>
        <v/>
      </c>
      <c r="M3563" s="56" t="str">
        <f t="shared" si="341"/>
        <v/>
      </c>
      <c r="N3563" s="42" t="str">
        <f>IF(LEN(I3563)=0,"",VLOOKUP(M3563,'Decile Calc'!$G$2:$H$11,2))</f>
        <v/>
      </c>
      <c r="O3563" s="57" t="str">
        <f t="shared" si="342"/>
        <v/>
      </c>
      <c r="P3563" s="42" t="str">
        <f t="shared" si="343"/>
        <v/>
      </c>
    </row>
    <row r="3564" spans="4:16" x14ac:dyDescent="0.3">
      <c r="D3564" s="2"/>
      <c r="I3564" s="42" t="str">
        <f>IF(LEN(H3564)&gt;0,G3564*0.5+((F3564/Summary!$B$3)*0.5),"")</f>
        <v/>
      </c>
      <c r="J3564" s="56" t="str">
        <f t="shared" si="339"/>
        <v/>
      </c>
      <c r="K3564" s="42" t="str">
        <f t="shared" si="338"/>
        <v/>
      </c>
      <c r="L3564" s="42" t="str">
        <f t="shared" si="340"/>
        <v/>
      </c>
      <c r="M3564" s="56" t="str">
        <f t="shared" si="341"/>
        <v/>
      </c>
      <c r="N3564" s="42" t="str">
        <f>IF(LEN(I3564)=0,"",VLOOKUP(M3564,'Decile Calc'!$G$2:$H$11,2))</f>
        <v/>
      </c>
      <c r="O3564" s="57" t="str">
        <f t="shared" si="342"/>
        <v/>
      </c>
      <c r="P3564" s="42" t="str">
        <f t="shared" si="343"/>
        <v/>
      </c>
    </row>
    <row r="3565" spans="4:16" x14ac:dyDescent="0.3">
      <c r="D3565" s="2"/>
      <c r="I3565" s="42" t="str">
        <f>IF(LEN(H3565)&gt;0,G3565*0.5+((F3565/Summary!$B$3)*0.5),"")</f>
        <v/>
      </c>
      <c r="J3565" s="56" t="str">
        <f t="shared" si="339"/>
        <v/>
      </c>
      <c r="K3565" s="42" t="str">
        <f t="shared" si="338"/>
        <v/>
      </c>
      <c r="L3565" s="42" t="str">
        <f t="shared" si="340"/>
        <v/>
      </c>
      <c r="M3565" s="56" t="str">
        <f t="shared" si="341"/>
        <v/>
      </c>
      <c r="N3565" s="42" t="str">
        <f>IF(LEN(I3565)=0,"",VLOOKUP(M3565,'Decile Calc'!$G$2:$H$11,2))</f>
        <v/>
      </c>
      <c r="O3565" s="57" t="str">
        <f t="shared" si="342"/>
        <v/>
      </c>
      <c r="P3565" s="42" t="str">
        <f t="shared" si="343"/>
        <v/>
      </c>
    </row>
    <row r="3566" spans="4:16" x14ac:dyDescent="0.3">
      <c r="D3566" s="2"/>
      <c r="I3566" s="42" t="str">
        <f>IF(LEN(H3566)&gt;0,G3566*0.5+((F3566/Summary!$B$3)*0.5),"")</f>
        <v/>
      </c>
      <c r="J3566" s="56" t="str">
        <f t="shared" si="339"/>
        <v/>
      </c>
      <c r="K3566" s="42" t="str">
        <f t="shared" si="338"/>
        <v/>
      </c>
      <c r="L3566" s="42" t="str">
        <f t="shared" si="340"/>
        <v/>
      </c>
      <c r="M3566" s="56" t="str">
        <f t="shared" si="341"/>
        <v/>
      </c>
      <c r="N3566" s="42" t="str">
        <f>IF(LEN(I3566)=0,"",VLOOKUP(M3566,'Decile Calc'!$G$2:$H$11,2))</f>
        <v/>
      </c>
      <c r="O3566" s="57" t="str">
        <f t="shared" si="342"/>
        <v/>
      </c>
      <c r="P3566" s="42" t="str">
        <f t="shared" si="343"/>
        <v/>
      </c>
    </row>
    <row r="3567" spans="4:16" x14ac:dyDescent="0.3">
      <c r="D3567" s="2"/>
      <c r="I3567" s="42" t="str">
        <f>IF(LEN(H3567)&gt;0,G3567*0.5+((F3567/Summary!$B$3)*0.5),"")</f>
        <v/>
      </c>
      <c r="J3567" s="56" t="str">
        <f t="shared" si="339"/>
        <v/>
      </c>
      <c r="K3567" s="42" t="str">
        <f t="shared" si="338"/>
        <v/>
      </c>
      <c r="L3567" s="42" t="str">
        <f t="shared" si="340"/>
        <v/>
      </c>
      <c r="M3567" s="56" t="str">
        <f t="shared" si="341"/>
        <v/>
      </c>
      <c r="N3567" s="42" t="str">
        <f>IF(LEN(I3567)=0,"",VLOOKUP(M3567,'Decile Calc'!$G$2:$H$11,2))</f>
        <v/>
      </c>
      <c r="O3567" s="57" t="str">
        <f t="shared" si="342"/>
        <v/>
      </c>
      <c r="P3567" s="42" t="str">
        <f t="shared" si="343"/>
        <v/>
      </c>
    </row>
    <row r="3568" spans="4:16" x14ac:dyDescent="0.3">
      <c r="D3568" s="2"/>
      <c r="I3568" s="42" t="str">
        <f>IF(LEN(H3568)&gt;0,G3568*0.5+((F3568/Summary!$B$3)*0.5),"")</f>
        <v/>
      </c>
      <c r="J3568" s="56" t="str">
        <f t="shared" si="339"/>
        <v/>
      </c>
      <c r="K3568" s="42" t="str">
        <f t="shared" si="338"/>
        <v/>
      </c>
      <c r="L3568" s="42" t="str">
        <f t="shared" si="340"/>
        <v/>
      </c>
      <c r="M3568" s="56" t="str">
        <f t="shared" si="341"/>
        <v/>
      </c>
      <c r="N3568" s="42" t="str">
        <f>IF(LEN(I3568)=0,"",VLOOKUP(M3568,'Decile Calc'!$G$2:$H$11,2))</f>
        <v/>
      </c>
      <c r="O3568" s="57" t="str">
        <f t="shared" si="342"/>
        <v/>
      </c>
      <c r="P3568" s="42" t="str">
        <f t="shared" si="343"/>
        <v/>
      </c>
    </row>
    <row r="3569" spans="4:16" x14ac:dyDescent="0.3">
      <c r="D3569" s="2"/>
      <c r="I3569" s="42" t="str">
        <f>IF(LEN(H3569)&gt;0,G3569*0.5+((F3569/Summary!$B$3)*0.5),"")</f>
        <v/>
      </c>
      <c r="J3569" s="56" t="str">
        <f t="shared" si="339"/>
        <v/>
      </c>
      <c r="K3569" s="42" t="str">
        <f t="shared" si="338"/>
        <v/>
      </c>
      <c r="L3569" s="42" t="str">
        <f t="shared" si="340"/>
        <v/>
      </c>
      <c r="M3569" s="56" t="str">
        <f t="shared" si="341"/>
        <v/>
      </c>
      <c r="N3569" s="42" t="str">
        <f>IF(LEN(I3569)=0,"",VLOOKUP(M3569,'Decile Calc'!$G$2:$H$11,2))</f>
        <v/>
      </c>
      <c r="O3569" s="57" t="str">
        <f t="shared" si="342"/>
        <v/>
      </c>
      <c r="P3569" s="42" t="str">
        <f t="shared" si="343"/>
        <v/>
      </c>
    </row>
    <row r="3570" spans="4:16" x14ac:dyDescent="0.3">
      <c r="D3570" s="2"/>
      <c r="I3570" s="42" t="str">
        <f>IF(LEN(H3570)&gt;0,G3570*0.5+((F3570/Summary!$B$3)*0.5),"")</f>
        <v/>
      </c>
      <c r="J3570" s="56" t="str">
        <f t="shared" si="339"/>
        <v/>
      </c>
      <c r="K3570" s="42" t="str">
        <f t="shared" si="338"/>
        <v/>
      </c>
      <c r="L3570" s="42" t="str">
        <f t="shared" si="340"/>
        <v/>
      </c>
      <c r="M3570" s="56" t="str">
        <f t="shared" si="341"/>
        <v/>
      </c>
      <c r="N3570" s="42" t="str">
        <f>IF(LEN(I3570)=0,"",VLOOKUP(M3570,'Decile Calc'!$G$2:$H$11,2))</f>
        <v/>
      </c>
      <c r="O3570" s="57" t="str">
        <f t="shared" si="342"/>
        <v/>
      </c>
      <c r="P3570" s="42" t="str">
        <f t="shared" si="343"/>
        <v/>
      </c>
    </row>
    <row r="3571" spans="4:16" x14ac:dyDescent="0.3">
      <c r="D3571" s="2"/>
      <c r="I3571" s="42" t="str">
        <f>IF(LEN(H3571)&gt;0,G3571*0.5+((F3571/Summary!$B$3)*0.5),"")</f>
        <v/>
      </c>
      <c r="J3571" s="56" t="str">
        <f t="shared" si="339"/>
        <v/>
      </c>
      <c r="K3571" s="42" t="str">
        <f t="shared" si="338"/>
        <v/>
      </c>
      <c r="L3571" s="42" t="str">
        <f t="shared" si="340"/>
        <v/>
      </c>
      <c r="M3571" s="56" t="str">
        <f t="shared" si="341"/>
        <v/>
      </c>
      <c r="N3571" s="42" t="str">
        <f>IF(LEN(I3571)=0,"",VLOOKUP(M3571,'Decile Calc'!$G$2:$H$11,2))</f>
        <v/>
      </c>
      <c r="O3571" s="57" t="str">
        <f t="shared" si="342"/>
        <v/>
      </c>
      <c r="P3571" s="42" t="str">
        <f t="shared" si="343"/>
        <v/>
      </c>
    </row>
    <row r="3572" spans="4:16" x14ac:dyDescent="0.3">
      <c r="D3572" s="2"/>
      <c r="I3572" s="42" t="str">
        <f>IF(LEN(H3572)&gt;0,G3572*0.5+((F3572/Summary!$B$3)*0.5),"")</f>
        <v/>
      </c>
      <c r="J3572" s="56" t="str">
        <f t="shared" si="339"/>
        <v/>
      </c>
      <c r="K3572" s="42" t="str">
        <f t="shared" si="338"/>
        <v/>
      </c>
      <c r="L3572" s="42" t="str">
        <f t="shared" si="340"/>
        <v/>
      </c>
      <c r="M3572" s="56" t="str">
        <f t="shared" si="341"/>
        <v/>
      </c>
      <c r="N3572" s="42" t="str">
        <f>IF(LEN(I3572)=0,"",VLOOKUP(M3572,'Decile Calc'!$G$2:$H$11,2))</f>
        <v/>
      </c>
      <c r="O3572" s="57" t="str">
        <f t="shared" si="342"/>
        <v/>
      </c>
      <c r="P3572" s="42" t="str">
        <f t="shared" si="343"/>
        <v/>
      </c>
    </row>
    <row r="3573" spans="4:16" x14ac:dyDescent="0.3">
      <c r="D3573" s="2"/>
      <c r="I3573" s="42" t="str">
        <f>IF(LEN(H3573)&gt;0,G3573*0.5+((F3573/Summary!$B$3)*0.5),"")</f>
        <v/>
      </c>
      <c r="J3573" s="56" t="str">
        <f t="shared" si="339"/>
        <v/>
      </c>
      <c r="K3573" s="42" t="str">
        <f t="shared" si="338"/>
        <v/>
      </c>
      <c r="L3573" s="42" t="str">
        <f t="shared" si="340"/>
        <v/>
      </c>
      <c r="M3573" s="56" t="str">
        <f t="shared" si="341"/>
        <v/>
      </c>
      <c r="N3573" s="42" t="str">
        <f>IF(LEN(I3573)=0,"",VLOOKUP(M3573,'Decile Calc'!$G$2:$H$11,2))</f>
        <v/>
      </c>
      <c r="O3573" s="57" t="str">
        <f t="shared" si="342"/>
        <v/>
      </c>
      <c r="P3573" s="42" t="str">
        <f t="shared" si="343"/>
        <v/>
      </c>
    </row>
    <row r="3574" spans="4:16" x14ac:dyDescent="0.3">
      <c r="D3574" s="2"/>
      <c r="I3574" s="42" t="str">
        <f>IF(LEN(H3574)&gt;0,G3574*0.5+((F3574/Summary!$B$3)*0.5),"")</f>
        <v/>
      </c>
      <c r="J3574" s="56" t="str">
        <f t="shared" si="339"/>
        <v/>
      </c>
      <c r="K3574" s="42" t="str">
        <f t="shared" si="338"/>
        <v/>
      </c>
      <c r="L3574" s="42" t="str">
        <f t="shared" si="340"/>
        <v/>
      </c>
      <c r="M3574" s="56" t="str">
        <f t="shared" si="341"/>
        <v/>
      </c>
      <c r="N3574" s="42" t="str">
        <f>IF(LEN(I3574)=0,"",VLOOKUP(M3574,'Decile Calc'!$G$2:$H$11,2))</f>
        <v/>
      </c>
      <c r="O3574" s="57" t="str">
        <f t="shared" si="342"/>
        <v/>
      </c>
      <c r="P3574" s="42" t="str">
        <f t="shared" si="343"/>
        <v/>
      </c>
    </row>
    <row r="3575" spans="4:16" x14ac:dyDescent="0.3">
      <c r="D3575" s="2"/>
      <c r="I3575" s="42" t="str">
        <f>IF(LEN(H3575)&gt;0,G3575*0.5+((F3575/Summary!$B$3)*0.5),"")</f>
        <v/>
      </c>
      <c r="J3575" s="56" t="str">
        <f t="shared" si="339"/>
        <v/>
      </c>
      <c r="K3575" s="42" t="str">
        <f t="shared" si="338"/>
        <v/>
      </c>
      <c r="L3575" s="42" t="str">
        <f t="shared" si="340"/>
        <v/>
      </c>
      <c r="M3575" s="56" t="str">
        <f t="shared" si="341"/>
        <v/>
      </c>
      <c r="N3575" s="42" t="str">
        <f>IF(LEN(I3575)=0,"",VLOOKUP(M3575,'Decile Calc'!$G$2:$H$11,2))</f>
        <v/>
      </c>
      <c r="O3575" s="57" t="str">
        <f t="shared" si="342"/>
        <v/>
      </c>
      <c r="P3575" s="42" t="str">
        <f t="shared" si="343"/>
        <v/>
      </c>
    </row>
    <row r="3576" spans="4:16" x14ac:dyDescent="0.3">
      <c r="D3576" s="2"/>
      <c r="I3576" s="42" t="str">
        <f>IF(LEN(H3576)&gt;0,G3576*0.5+((F3576/Summary!$B$3)*0.5),"")</f>
        <v/>
      </c>
      <c r="J3576" s="56" t="str">
        <f t="shared" si="339"/>
        <v/>
      </c>
      <c r="K3576" s="42" t="str">
        <f t="shared" si="338"/>
        <v/>
      </c>
      <c r="L3576" s="42" t="str">
        <f t="shared" si="340"/>
        <v/>
      </c>
      <c r="M3576" s="56" t="str">
        <f t="shared" si="341"/>
        <v/>
      </c>
      <c r="N3576" s="42" t="str">
        <f>IF(LEN(I3576)=0,"",VLOOKUP(M3576,'Decile Calc'!$G$2:$H$11,2))</f>
        <v/>
      </c>
      <c r="O3576" s="57" t="str">
        <f t="shared" si="342"/>
        <v/>
      </c>
      <c r="P3576" s="42" t="str">
        <f t="shared" si="343"/>
        <v/>
      </c>
    </row>
    <row r="3577" spans="4:16" x14ac:dyDescent="0.3">
      <c r="D3577" s="30"/>
      <c r="I3577" s="42" t="str">
        <f>IF(LEN(H3577)&gt;0,G3577*0.5+((F3577/Summary!$B$3)*0.5),"")</f>
        <v/>
      </c>
      <c r="J3577" s="56" t="str">
        <f t="shared" si="339"/>
        <v/>
      </c>
      <c r="K3577" s="42" t="str">
        <f t="shared" si="338"/>
        <v/>
      </c>
      <c r="L3577" s="42" t="str">
        <f t="shared" si="340"/>
        <v/>
      </c>
      <c r="M3577" s="56" t="str">
        <f t="shared" si="341"/>
        <v/>
      </c>
      <c r="N3577" s="42" t="str">
        <f>IF(LEN(I3577)=0,"",VLOOKUP(M3577,'Decile Calc'!$G$2:$H$11,2))</f>
        <v/>
      </c>
      <c r="O3577" s="57" t="str">
        <f t="shared" si="342"/>
        <v/>
      </c>
      <c r="P3577" s="42" t="str">
        <f t="shared" si="343"/>
        <v/>
      </c>
    </row>
    <row r="3578" spans="4:16" x14ac:dyDescent="0.3">
      <c r="D3578" s="2"/>
      <c r="I3578" s="42" t="str">
        <f>IF(LEN(H3578)&gt;0,G3578*0.5+((F3578/Summary!$B$3)*0.5),"")</f>
        <v/>
      </c>
      <c r="J3578" s="56" t="str">
        <f t="shared" si="339"/>
        <v/>
      </c>
      <c r="K3578" s="42" t="str">
        <f t="shared" si="338"/>
        <v/>
      </c>
      <c r="L3578" s="42" t="str">
        <f t="shared" si="340"/>
        <v/>
      </c>
      <c r="M3578" s="56" t="str">
        <f t="shared" si="341"/>
        <v/>
      </c>
      <c r="N3578" s="42" t="str">
        <f>IF(LEN(I3578)=0,"",VLOOKUP(M3578,'Decile Calc'!$G$2:$H$11,2))</f>
        <v/>
      </c>
      <c r="O3578" s="57" t="str">
        <f t="shared" si="342"/>
        <v/>
      </c>
      <c r="P3578" s="42" t="str">
        <f t="shared" si="343"/>
        <v/>
      </c>
    </row>
    <row r="3579" spans="4:16" x14ac:dyDescent="0.3">
      <c r="D3579" s="30"/>
      <c r="I3579" s="42" t="str">
        <f>IF(LEN(H3579)&gt;0,G3579*0.5+((F3579/Summary!$B$3)*0.5),"")</f>
        <v/>
      </c>
      <c r="J3579" s="56" t="str">
        <f t="shared" si="339"/>
        <v/>
      </c>
      <c r="K3579" s="42" t="str">
        <f t="shared" si="338"/>
        <v/>
      </c>
      <c r="L3579" s="42" t="str">
        <f t="shared" si="340"/>
        <v/>
      </c>
      <c r="M3579" s="56" t="str">
        <f t="shared" si="341"/>
        <v/>
      </c>
      <c r="N3579" s="42" t="str">
        <f>IF(LEN(I3579)=0,"",VLOOKUP(M3579,'Decile Calc'!$G$2:$H$11,2))</f>
        <v/>
      </c>
      <c r="O3579" s="57" t="str">
        <f t="shared" si="342"/>
        <v/>
      </c>
      <c r="P3579" s="42" t="str">
        <f t="shared" si="343"/>
        <v/>
      </c>
    </row>
    <row r="3580" spans="4:16" x14ac:dyDescent="0.3">
      <c r="D3580" s="2"/>
      <c r="I3580" s="42" t="str">
        <f>IF(LEN(H3580)&gt;0,G3580*0.5+((F3580/Summary!$B$3)*0.5),"")</f>
        <v/>
      </c>
      <c r="J3580" s="56" t="str">
        <f t="shared" si="339"/>
        <v/>
      </c>
      <c r="K3580" s="42" t="str">
        <f t="shared" si="338"/>
        <v/>
      </c>
      <c r="L3580" s="42" t="str">
        <f t="shared" si="340"/>
        <v/>
      </c>
      <c r="M3580" s="56" t="str">
        <f t="shared" si="341"/>
        <v/>
      </c>
      <c r="N3580" s="42" t="str">
        <f>IF(LEN(I3580)=0,"",VLOOKUP(M3580,'Decile Calc'!$G$2:$H$11,2))</f>
        <v/>
      </c>
      <c r="O3580" s="57" t="str">
        <f t="shared" si="342"/>
        <v/>
      </c>
      <c r="P3580" s="42" t="str">
        <f t="shared" si="343"/>
        <v/>
      </c>
    </row>
    <row r="3581" spans="4:16" x14ac:dyDescent="0.3">
      <c r="D3581" s="30"/>
      <c r="I3581" s="42" t="str">
        <f>IF(LEN(H3581)&gt;0,G3581*0.5+((F3581/Summary!$B$3)*0.5),"")</f>
        <v/>
      </c>
      <c r="J3581" s="56" t="str">
        <f t="shared" si="339"/>
        <v/>
      </c>
      <c r="K3581" s="42" t="str">
        <f t="shared" si="338"/>
        <v/>
      </c>
      <c r="L3581" s="42" t="str">
        <f t="shared" si="340"/>
        <v/>
      </c>
      <c r="M3581" s="56" t="str">
        <f t="shared" si="341"/>
        <v/>
      </c>
      <c r="N3581" s="42" t="str">
        <f>IF(LEN(I3581)=0,"",VLOOKUP(M3581,'Decile Calc'!$G$2:$H$11,2))</f>
        <v/>
      </c>
      <c r="O3581" s="57" t="str">
        <f t="shared" si="342"/>
        <v/>
      </c>
      <c r="P3581" s="42" t="str">
        <f t="shared" si="343"/>
        <v/>
      </c>
    </row>
    <row r="3582" spans="4:16" x14ac:dyDescent="0.3">
      <c r="D3582" s="30"/>
      <c r="I3582" s="42" t="str">
        <f>IF(LEN(H3582)&gt;0,G3582*0.5+((F3582/Summary!$B$3)*0.5),"")</f>
        <v/>
      </c>
      <c r="J3582" s="56" t="str">
        <f t="shared" si="339"/>
        <v/>
      </c>
      <c r="K3582" s="42" t="str">
        <f t="shared" si="338"/>
        <v/>
      </c>
      <c r="L3582" s="42" t="str">
        <f t="shared" si="340"/>
        <v/>
      </c>
      <c r="M3582" s="56" t="str">
        <f t="shared" si="341"/>
        <v/>
      </c>
      <c r="N3582" s="42" t="str">
        <f>IF(LEN(I3582)=0,"",VLOOKUP(M3582,'Decile Calc'!$G$2:$H$11,2))</f>
        <v/>
      </c>
      <c r="O3582" s="57" t="str">
        <f t="shared" si="342"/>
        <v/>
      </c>
      <c r="P3582" s="42" t="str">
        <f t="shared" si="343"/>
        <v/>
      </c>
    </row>
    <row r="3583" spans="4:16" x14ac:dyDescent="0.3">
      <c r="D3583" s="2"/>
      <c r="I3583" s="42" t="str">
        <f>IF(LEN(H3583)&gt;0,G3583*0.5+((F3583/Summary!$B$3)*0.5),"")</f>
        <v/>
      </c>
      <c r="J3583" s="56" t="str">
        <f t="shared" si="339"/>
        <v/>
      </c>
      <c r="K3583" s="42" t="str">
        <f t="shared" si="338"/>
        <v/>
      </c>
      <c r="L3583" s="42" t="str">
        <f t="shared" si="340"/>
        <v/>
      </c>
      <c r="M3583" s="56" t="str">
        <f t="shared" si="341"/>
        <v/>
      </c>
      <c r="N3583" s="42" t="str">
        <f>IF(LEN(I3583)=0,"",VLOOKUP(M3583,'Decile Calc'!$G$2:$H$11,2))</f>
        <v/>
      </c>
      <c r="O3583" s="57" t="str">
        <f t="shared" si="342"/>
        <v/>
      </c>
      <c r="P3583" s="42" t="str">
        <f t="shared" si="343"/>
        <v/>
      </c>
    </row>
    <row r="3584" spans="4:16" x14ac:dyDescent="0.3">
      <c r="D3584" s="2"/>
      <c r="I3584" s="42" t="str">
        <f>IF(LEN(H3584)&gt;0,G3584*0.5+((F3584/Summary!$B$3)*0.5),"")</f>
        <v/>
      </c>
      <c r="J3584" s="56" t="str">
        <f t="shared" si="339"/>
        <v/>
      </c>
      <c r="K3584" s="42" t="str">
        <f t="shared" si="338"/>
        <v/>
      </c>
      <c r="L3584" s="42" t="str">
        <f t="shared" si="340"/>
        <v/>
      </c>
      <c r="M3584" s="56" t="str">
        <f t="shared" si="341"/>
        <v/>
      </c>
      <c r="N3584" s="42" t="str">
        <f>IF(LEN(I3584)=0,"",VLOOKUP(M3584,'Decile Calc'!$G$2:$H$11,2))</f>
        <v/>
      </c>
      <c r="O3584" s="57" t="str">
        <f t="shared" si="342"/>
        <v/>
      </c>
      <c r="P3584" s="42" t="str">
        <f t="shared" si="343"/>
        <v/>
      </c>
    </row>
    <row r="3585" spans="4:16" x14ac:dyDescent="0.3">
      <c r="D3585" s="2"/>
      <c r="I3585" s="42" t="str">
        <f>IF(LEN(H3585)&gt;0,G3585*0.5+((F3585/Summary!$B$3)*0.5),"")</f>
        <v/>
      </c>
      <c r="J3585" s="56" t="str">
        <f t="shared" si="339"/>
        <v/>
      </c>
      <c r="K3585" s="42" t="str">
        <f t="shared" si="338"/>
        <v/>
      </c>
      <c r="L3585" s="42" t="str">
        <f t="shared" si="340"/>
        <v/>
      </c>
      <c r="M3585" s="56" t="str">
        <f t="shared" si="341"/>
        <v/>
      </c>
      <c r="N3585" s="42" t="str">
        <f>IF(LEN(I3585)=0,"",VLOOKUP(M3585,'Decile Calc'!$G$2:$H$11,2))</f>
        <v/>
      </c>
      <c r="O3585" s="57" t="str">
        <f t="shared" si="342"/>
        <v/>
      </c>
      <c r="P3585" s="42" t="str">
        <f t="shared" si="343"/>
        <v/>
      </c>
    </row>
    <row r="3586" spans="4:16" x14ac:dyDescent="0.3">
      <c r="D3586" s="2"/>
      <c r="I3586" s="42" t="str">
        <f>IF(LEN(H3586)&gt;0,G3586*0.5+((F3586/Summary!$B$3)*0.5),"")</f>
        <v/>
      </c>
      <c r="J3586" s="56" t="str">
        <f t="shared" si="339"/>
        <v/>
      </c>
      <c r="K3586" s="42" t="str">
        <f t="shared" ref="K3586:K3649" si="344">IF(LEN(I3586)&gt;0,ROW(A3586)/100000000,"")</f>
        <v/>
      </c>
      <c r="L3586" s="42" t="str">
        <f t="shared" si="340"/>
        <v/>
      </c>
      <c r="M3586" s="56" t="str">
        <f t="shared" si="341"/>
        <v/>
      </c>
      <c r="N3586" s="42" t="str">
        <f>IF(LEN(I3586)=0,"",VLOOKUP(M3586,'Decile Calc'!$G$2:$H$11,2))</f>
        <v/>
      </c>
      <c r="O3586" s="57" t="str">
        <f t="shared" si="342"/>
        <v/>
      </c>
      <c r="P3586" s="42" t="str">
        <f t="shared" si="343"/>
        <v/>
      </c>
    </row>
    <row r="3587" spans="4:16" x14ac:dyDescent="0.3">
      <c r="D3587" s="2"/>
      <c r="I3587" s="42" t="str">
        <f>IF(LEN(H3587)&gt;0,G3587*0.5+((F3587/Summary!$B$3)*0.5),"")</f>
        <v/>
      </c>
      <c r="J3587" s="56" t="str">
        <f t="shared" ref="J3587:J3650" si="345">IF(LEN(I3587)&gt;0,RANK(I3587,$I$2:$I$10001,1),"")</f>
        <v/>
      </c>
      <c r="K3587" s="42" t="str">
        <f t="shared" si="344"/>
        <v/>
      </c>
      <c r="L3587" s="42" t="str">
        <f t="shared" ref="L3587:L3650" si="346">IFERROR(I3587+K3587,"")</f>
        <v/>
      </c>
      <c r="M3587" s="56" t="str">
        <f t="shared" ref="M3587:M3650" si="347">IF(LEN(I3587)=0,"",RANK((I3587+K3587),$L$2:$L$10001,1))</f>
        <v/>
      </c>
      <c r="N3587" s="42" t="str">
        <f>IF(LEN(I3587)=0,"",VLOOKUP(M3587,'Decile Calc'!$G$2:$H$11,2))</f>
        <v/>
      </c>
      <c r="O3587" s="57" t="str">
        <f t="shared" ref="O3587:O3650" si="348">IF(LEN(I3587)&gt;0,H3587,"")</f>
        <v/>
      </c>
      <c r="P3587" s="42" t="str">
        <f t="shared" ref="P3587:P3650" si="349">IF(LEN(I3587)=0,"",TRUNC(M3587,0))</f>
        <v/>
      </c>
    </row>
    <row r="3588" spans="4:16" x14ac:dyDescent="0.3">
      <c r="D3588" s="2"/>
      <c r="I3588" s="42" t="str">
        <f>IF(LEN(H3588)&gt;0,G3588*0.5+((F3588/Summary!$B$3)*0.5),"")</f>
        <v/>
      </c>
      <c r="J3588" s="56" t="str">
        <f t="shared" si="345"/>
        <v/>
      </c>
      <c r="K3588" s="42" t="str">
        <f t="shared" si="344"/>
        <v/>
      </c>
      <c r="L3588" s="42" t="str">
        <f t="shared" si="346"/>
        <v/>
      </c>
      <c r="M3588" s="56" t="str">
        <f t="shared" si="347"/>
        <v/>
      </c>
      <c r="N3588" s="42" t="str">
        <f>IF(LEN(I3588)=0,"",VLOOKUP(M3588,'Decile Calc'!$G$2:$H$11,2))</f>
        <v/>
      </c>
      <c r="O3588" s="57" t="str">
        <f t="shared" si="348"/>
        <v/>
      </c>
      <c r="P3588" s="42" t="str">
        <f t="shared" si="349"/>
        <v/>
      </c>
    </row>
    <row r="3589" spans="4:16" x14ac:dyDescent="0.3">
      <c r="D3589" s="2"/>
      <c r="I3589" s="42" t="str">
        <f>IF(LEN(H3589)&gt;0,G3589*0.5+((F3589/Summary!$B$3)*0.5),"")</f>
        <v/>
      </c>
      <c r="J3589" s="56" t="str">
        <f t="shared" si="345"/>
        <v/>
      </c>
      <c r="K3589" s="42" t="str">
        <f t="shared" si="344"/>
        <v/>
      </c>
      <c r="L3589" s="42" t="str">
        <f t="shared" si="346"/>
        <v/>
      </c>
      <c r="M3589" s="56" t="str">
        <f t="shared" si="347"/>
        <v/>
      </c>
      <c r="N3589" s="42" t="str">
        <f>IF(LEN(I3589)=0,"",VLOOKUP(M3589,'Decile Calc'!$G$2:$H$11,2))</f>
        <v/>
      </c>
      <c r="O3589" s="57" t="str">
        <f t="shared" si="348"/>
        <v/>
      </c>
      <c r="P3589" s="42" t="str">
        <f t="shared" si="349"/>
        <v/>
      </c>
    </row>
    <row r="3590" spans="4:16" x14ac:dyDescent="0.3">
      <c r="D3590" s="2"/>
      <c r="I3590" s="42" t="str">
        <f>IF(LEN(H3590)&gt;0,G3590*0.5+((F3590/Summary!$B$3)*0.5),"")</f>
        <v/>
      </c>
      <c r="J3590" s="56" t="str">
        <f t="shared" si="345"/>
        <v/>
      </c>
      <c r="K3590" s="42" t="str">
        <f t="shared" si="344"/>
        <v/>
      </c>
      <c r="L3590" s="42" t="str">
        <f t="shared" si="346"/>
        <v/>
      </c>
      <c r="M3590" s="56" t="str">
        <f t="shared" si="347"/>
        <v/>
      </c>
      <c r="N3590" s="42" t="str">
        <f>IF(LEN(I3590)=0,"",VLOOKUP(M3590,'Decile Calc'!$G$2:$H$11,2))</f>
        <v/>
      </c>
      <c r="O3590" s="57" t="str">
        <f t="shared" si="348"/>
        <v/>
      </c>
      <c r="P3590" s="42" t="str">
        <f t="shared" si="349"/>
        <v/>
      </c>
    </row>
    <row r="3591" spans="4:16" x14ac:dyDescent="0.3">
      <c r="D3591" s="2"/>
      <c r="I3591" s="42" t="str">
        <f>IF(LEN(H3591)&gt;0,G3591*0.5+((F3591/Summary!$B$3)*0.5),"")</f>
        <v/>
      </c>
      <c r="J3591" s="56" t="str">
        <f t="shared" si="345"/>
        <v/>
      </c>
      <c r="K3591" s="42" t="str">
        <f t="shared" si="344"/>
        <v/>
      </c>
      <c r="L3591" s="42" t="str">
        <f t="shared" si="346"/>
        <v/>
      </c>
      <c r="M3591" s="56" t="str">
        <f t="shared" si="347"/>
        <v/>
      </c>
      <c r="N3591" s="42" t="str">
        <f>IF(LEN(I3591)=0,"",VLOOKUP(M3591,'Decile Calc'!$G$2:$H$11,2))</f>
        <v/>
      </c>
      <c r="O3591" s="57" t="str">
        <f t="shared" si="348"/>
        <v/>
      </c>
      <c r="P3591" s="42" t="str">
        <f t="shared" si="349"/>
        <v/>
      </c>
    </row>
    <row r="3592" spans="4:16" x14ac:dyDescent="0.3">
      <c r="D3592" s="2"/>
      <c r="I3592" s="42" t="str">
        <f>IF(LEN(H3592)&gt;0,G3592*0.5+((F3592/Summary!$B$3)*0.5),"")</f>
        <v/>
      </c>
      <c r="J3592" s="56" t="str">
        <f t="shared" si="345"/>
        <v/>
      </c>
      <c r="K3592" s="42" t="str">
        <f t="shared" si="344"/>
        <v/>
      </c>
      <c r="L3592" s="42" t="str">
        <f t="shared" si="346"/>
        <v/>
      </c>
      <c r="M3592" s="56" t="str">
        <f t="shared" si="347"/>
        <v/>
      </c>
      <c r="N3592" s="42" t="str">
        <f>IF(LEN(I3592)=0,"",VLOOKUP(M3592,'Decile Calc'!$G$2:$H$11,2))</f>
        <v/>
      </c>
      <c r="O3592" s="57" t="str">
        <f t="shared" si="348"/>
        <v/>
      </c>
      <c r="P3592" s="42" t="str">
        <f t="shared" si="349"/>
        <v/>
      </c>
    </row>
    <row r="3593" spans="4:16" x14ac:dyDescent="0.3">
      <c r="D3593" s="30"/>
      <c r="I3593" s="42" t="str">
        <f>IF(LEN(H3593)&gt;0,G3593*0.5+((F3593/Summary!$B$3)*0.5),"")</f>
        <v/>
      </c>
      <c r="J3593" s="56" t="str">
        <f t="shared" si="345"/>
        <v/>
      </c>
      <c r="K3593" s="42" t="str">
        <f t="shared" si="344"/>
        <v/>
      </c>
      <c r="L3593" s="42" t="str">
        <f t="shared" si="346"/>
        <v/>
      </c>
      <c r="M3593" s="56" t="str">
        <f t="shared" si="347"/>
        <v/>
      </c>
      <c r="N3593" s="42" t="str">
        <f>IF(LEN(I3593)=0,"",VLOOKUP(M3593,'Decile Calc'!$G$2:$H$11,2))</f>
        <v/>
      </c>
      <c r="O3593" s="57" t="str">
        <f t="shared" si="348"/>
        <v/>
      </c>
      <c r="P3593" s="42" t="str">
        <f t="shared" si="349"/>
        <v/>
      </c>
    </row>
    <row r="3594" spans="4:16" x14ac:dyDescent="0.3">
      <c r="D3594" s="2"/>
      <c r="I3594" s="42" t="str">
        <f>IF(LEN(H3594)&gt;0,G3594*0.5+((F3594/Summary!$B$3)*0.5),"")</f>
        <v/>
      </c>
      <c r="J3594" s="56" t="str">
        <f t="shared" si="345"/>
        <v/>
      </c>
      <c r="K3594" s="42" t="str">
        <f t="shared" si="344"/>
        <v/>
      </c>
      <c r="L3594" s="42" t="str">
        <f t="shared" si="346"/>
        <v/>
      </c>
      <c r="M3594" s="56" t="str">
        <f t="shared" si="347"/>
        <v/>
      </c>
      <c r="N3594" s="42" t="str">
        <f>IF(LEN(I3594)=0,"",VLOOKUP(M3594,'Decile Calc'!$G$2:$H$11,2))</f>
        <v/>
      </c>
      <c r="O3594" s="57" t="str">
        <f t="shared" si="348"/>
        <v/>
      </c>
      <c r="P3594" s="42" t="str">
        <f t="shared" si="349"/>
        <v/>
      </c>
    </row>
    <row r="3595" spans="4:16" x14ac:dyDescent="0.3">
      <c r="D3595" s="2"/>
      <c r="I3595" s="42" t="str">
        <f>IF(LEN(H3595)&gt;0,G3595*0.5+((F3595/Summary!$B$3)*0.5),"")</f>
        <v/>
      </c>
      <c r="J3595" s="56" t="str">
        <f t="shared" si="345"/>
        <v/>
      </c>
      <c r="K3595" s="42" t="str">
        <f t="shared" si="344"/>
        <v/>
      </c>
      <c r="L3595" s="42" t="str">
        <f t="shared" si="346"/>
        <v/>
      </c>
      <c r="M3595" s="56" t="str">
        <f t="shared" si="347"/>
        <v/>
      </c>
      <c r="N3595" s="42" t="str">
        <f>IF(LEN(I3595)=0,"",VLOOKUP(M3595,'Decile Calc'!$G$2:$H$11,2))</f>
        <v/>
      </c>
      <c r="O3595" s="57" t="str">
        <f t="shared" si="348"/>
        <v/>
      </c>
      <c r="P3595" s="42" t="str">
        <f t="shared" si="349"/>
        <v/>
      </c>
    </row>
    <row r="3596" spans="4:16" x14ac:dyDescent="0.3">
      <c r="D3596" s="2"/>
      <c r="I3596" s="42" t="str">
        <f>IF(LEN(H3596)&gt;0,G3596*0.5+((F3596/Summary!$B$3)*0.5),"")</f>
        <v/>
      </c>
      <c r="J3596" s="56" t="str">
        <f t="shared" si="345"/>
        <v/>
      </c>
      <c r="K3596" s="42" t="str">
        <f t="shared" si="344"/>
        <v/>
      </c>
      <c r="L3596" s="42" t="str">
        <f t="shared" si="346"/>
        <v/>
      </c>
      <c r="M3596" s="56" t="str">
        <f t="shared" si="347"/>
        <v/>
      </c>
      <c r="N3596" s="42" t="str">
        <f>IF(LEN(I3596)=0,"",VLOOKUP(M3596,'Decile Calc'!$G$2:$H$11,2))</f>
        <v/>
      </c>
      <c r="O3596" s="57" t="str">
        <f t="shared" si="348"/>
        <v/>
      </c>
      <c r="P3596" s="42" t="str">
        <f t="shared" si="349"/>
        <v/>
      </c>
    </row>
    <row r="3597" spans="4:16" x14ac:dyDescent="0.3">
      <c r="D3597" s="2"/>
      <c r="H3597" s="63"/>
      <c r="I3597" s="42" t="str">
        <f>IF(LEN(H3597)&gt;0,G3597*0.5+((F3597/Summary!$B$3)*0.5),"")</f>
        <v/>
      </c>
      <c r="J3597" s="56" t="str">
        <f t="shared" si="345"/>
        <v/>
      </c>
      <c r="K3597" s="42" t="str">
        <f t="shared" si="344"/>
        <v/>
      </c>
      <c r="L3597" s="42" t="str">
        <f t="shared" si="346"/>
        <v/>
      </c>
      <c r="M3597" s="56" t="str">
        <f t="shared" si="347"/>
        <v/>
      </c>
      <c r="N3597" s="42" t="str">
        <f>IF(LEN(I3597)=0,"",VLOOKUP(M3597,'Decile Calc'!$G$2:$H$11,2))</f>
        <v/>
      </c>
      <c r="O3597" s="57" t="str">
        <f t="shared" si="348"/>
        <v/>
      </c>
      <c r="P3597" s="42" t="str">
        <f t="shared" si="349"/>
        <v/>
      </c>
    </row>
    <row r="3598" spans="4:16" x14ac:dyDescent="0.3">
      <c r="D3598" s="2"/>
      <c r="I3598" s="42" t="str">
        <f>IF(LEN(H3598)&gt;0,G3598*0.5+((F3598/Summary!$B$3)*0.5),"")</f>
        <v/>
      </c>
      <c r="J3598" s="56" t="str">
        <f t="shared" si="345"/>
        <v/>
      </c>
      <c r="K3598" s="42" t="str">
        <f t="shared" si="344"/>
        <v/>
      </c>
      <c r="L3598" s="42" t="str">
        <f t="shared" si="346"/>
        <v/>
      </c>
      <c r="M3598" s="56" t="str">
        <f t="shared" si="347"/>
        <v/>
      </c>
      <c r="N3598" s="42" t="str">
        <f>IF(LEN(I3598)=0,"",VLOOKUP(M3598,'Decile Calc'!$G$2:$H$11,2))</f>
        <v/>
      </c>
      <c r="O3598" s="57" t="str">
        <f t="shared" si="348"/>
        <v/>
      </c>
      <c r="P3598" s="42" t="str">
        <f t="shared" si="349"/>
        <v/>
      </c>
    </row>
    <row r="3599" spans="4:16" x14ac:dyDescent="0.3">
      <c r="D3599" s="2"/>
      <c r="I3599" s="42" t="str">
        <f>IF(LEN(H3599)&gt;0,G3599*0.5+((F3599/Summary!$B$3)*0.5),"")</f>
        <v/>
      </c>
      <c r="J3599" s="56" t="str">
        <f t="shared" si="345"/>
        <v/>
      </c>
      <c r="K3599" s="42" t="str">
        <f t="shared" si="344"/>
        <v/>
      </c>
      <c r="L3599" s="42" t="str">
        <f t="shared" si="346"/>
        <v/>
      </c>
      <c r="M3599" s="56" t="str">
        <f t="shared" si="347"/>
        <v/>
      </c>
      <c r="N3599" s="42" t="str">
        <f>IF(LEN(I3599)=0,"",VLOOKUP(M3599,'Decile Calc'!$G$2:$H$11,2))</f>
        <v/>
      </c>
      <c r="O3599" s="57" t="str">
        <f t="shared" si="348"/>
        <v/>
      </c>
      <c r="P3599" s="42" t="str">
        <f t="shared" si="349"/>
        <v/>
      </c>
    </row>
    <row r="3600" spans="4:16" x14ac:dyDescent="0.3">
      <c r="D3600" s="2"/>
      <c r="I3600" s="42" t="str">
        <f>IF(LEN(H3600)&gt;0,G3600*0.5+((F3600/Summary!$B$3)*0.5),"")</f>
        <v/>
      </c>
      <c r="J3600" s="56" t="str">
        <f t="shared" si="345"/>
        <v/>
      </c>
      <c r="K3600" s="42" t="str">
        <f t="shared" si="344"/>
        <v/>
      </c>
      <c r="L3600" s="42" t="str">
        <f t="shared" si="346"/>
        <v/>
      </c>
      <c r="M3600" s="56" t="str">
        <f t="shared" si="347"/>
        <v/>
      </c>
      <c r="N3600" s="42" t="str">
        <f>IF(LEN(I3600)=0,"",VLOOKUP(M3600,'Decile Calc'!$G$2:$H$11,2))</f>
        <v/>
      </c>
      <c r="O3600" s="57" t="str">
        <f t="shared" si="348"/>
        <v/>
      </c>
      <c r="P3600" s="42" t="str">
        <f t="shared" si="349"/>
        <v/>
      </c>
    </row>
    <row r="3601" spans="4:16" x14ac:dyDescent="0.3">
      <c r="D3601" s="2"/>
      <c r="I3601" s="42" t="str">
        <f>IF(LEN(H3601)&gt;0,G3601*0.5+((F3601/Summary!$B$3)*0.5),"")</f>
        <v/>
      </c>
      <c r="J3601" s="56" t="str">
        <f t="shared" si="345"/>
        <v/>
      </c>
      <c r="K3601" s="42" t="str">
        <f t="shared" si="344"/>
        <v/>
      </c>
      <c r="L3601" s="42" t="str">
        <f t="shared" si="346"/>
        <v/>
      </c>
      <c r="M3601" s="56" t="str">
        <f t="shared" si="347"/>
        <v/>
      </c>
      <c r="N3601" s="42" t="str">
        <f>IF(LEN(I3601)=0,"",VLOOKUP(M3601,'Decile Calc'!$G$2:$H$11,2))</f>
        <v/>
      </c>
      <c r="O3601" s="57" t="str">
        <f t="shared" si="348"/>
        <v/>
      </c>
      <c r="P3601" s="42" t="str">
        <f t="shared" si="349"/>
        <v/>
      </c>
    </row>
    <row r="3602" spans="4:16" x14ac:dyDescent="0.3">
      <c r="D3602" s="30"/>
      <c r="I3602" s="42" t="str">
        <f>IF(LEN(H3602)&gt;0,G3602*0.5+((F3602/Summary!$B$3)*0.5),"")</f>
        <v/>
      </c>
      <c r="J3602" s="56" t="str">
        <f t="shared" si="345"/>
        <v/>
      </c>
      <c r="K3602" s="42" t="str">
        <f t="shared" si="344"/>
        <v/>
      </c>
      <c r="L3602" s="42" t="str">
        <f t="shared" si="346"/>
        <v/>
      </c>
      <c r="M3602" s="56" t="str">
        <f t="shared" si="347"/>
        <v/>
      </c>
      <c r="N3602" s="42" t="str">
        <f>IF(LEN(I3602)=0,"",VLOOKUP(M3602,'Decile Calc'!$G$2:$H$11,2))</f>
        <v/>
      </c>
      <c r="O3602" s="57" t="str">
        <f t="shared" si="348"/>
        <v/>
      </c>
      <c r="P3602" s="42" t="str">
        <f t="shared" si="349"/>
        <v/>
      </c>
    </row>
    <row r="3603" spans="4:16" x14ac:dyDescent="0.3">
      <c r="D3603" s="30"/>
      <c r="I3603" s="42" t="str">
        <f>IF(LEN(H3603)&gt;0,G3603*0.5+((F3603/Summary!$B$3)*0.5),"")</f>
        <v/>
      </c>
      <c r="J3603" s="56" t="str">
        <f t="shared" si="345"/>
        <v/>
      </c>
      <c r="K3603" s="42" t="str">
        <f t="shared" si="344"/>
        <v/>
      </c>
      <c r="L3603" s="42" t="str">
        <f t="shared" si="346"/>
        <v/>
      </c>
      <c r="M3603" s="56" t="str">
        <f t="shared" si="347"/>
        <v/>
      </c>
      <c r="N3603" s="42" t="str">
        <f>IF(LEN(I3603)=0,"",VLOOKUP(M3603,'Decile Calc'!$G$2:$H$11,2))</f>
        <v/>
      </c>
      <c r="O3603" s="57" t="str">
        <f t="shared" si="348"/>
        <v/>
      </c>
      <c r="P3603" s="42" t="str">
        <f t="shared" si="349"/>
        <v/>
      </c>
    </row>
    <row r="3604" spans="4:16" x14ac:dyDescent="0.3">
      <c r="D3604" s="2"/>
      <c r="H3604" s="63"/>
      <c r="I3604" s="42" t="str">
        <f>IF(LEN(H3604)&gt;0,G3604*0.5+((F3604/Summary!$B$3)*0.5),"")</f>
        <v/>
      </c>
      <c r="J3604" s="56" t="str">
        <f t="shared" si="345"/>
        <v/>
      </c>
      <c r="K3604" s="42" t="str">
        <f t="shared" si="344"/>
        <v/>
      </c>
      <c r="L3604" s="42" t="str">
        <f t="shared" si="346"/>
        <v/>
      </c>
      <c r="M3604" s="56" t="str">
        <f t="shared" si="347"/>
        <v/>
      </c>
      <c r="N3604" s="42" t="str">
        <f>IF(LEN(I3604)=0,"",VLOOKUP(M3604,'Decile Calc'!$G$2:$H$11,2))</f>
        <v/>
      </c>
      <c r="O3604" s="57" t="str">
        <f t="shared" si="348"/>
        <v/>
      </c>
      <c r="P3604" s="42" t="str">
        <f t="shared" si="349"/>
        <v/>
      </c>
    </row>
    <row r="3605" spans="4:16" x14ac:dyDescent="0.3">
      <c r="D3605" s="2"/>
      <c r="I3605" s="42" t="str">
        <f>IF(LEN(H3605)&gt;0,G3605*0.5+((F3605/Summary!$B$3)*0.5),"")</f>
        <v/>
      </c>
      <c r="J3605" s="56" t="str">
        <f t="shared" si="345"/>
        <v/>
      </c>
      <c r="K3605" s="42" t="str">
        <f t="shared" si="344"/>
        <v/>
      </c>
      <c r="L3605" s="42" t="str">
        <f t="shared" si="346"/>
        <v/>
      </c>
      <c r="M3605" s="56" t="str">
        <f t="shared" si="347"/>
        <v/>
      </c>
      <c r="N3605" s="42" t="str">
        <f>IF(LEN(I3605)=0,"",VLOOKUP(M3605,'Decile Calc'!$G$2:$H$11,2))</f>
        <v/>
      </c>
      <c r="O3605" s="57" t="str">
        <f t="shared" si="348"/>
        <v/>
      </c>
      <c r="P3605" s="42" t="str">
        <f t="shared" si="349"/>
        <v/>
      </c>
    </row>
    <row r="3606" spans="4:16" x14ac:dyDescent="0.3">
      <c r="D3606" s="2"/>
      <c r="I3606" s="42" t="str">
        <f>IF(LEN(H3606)&gt;0,G3606*0.5+((F3606/Summary!$B$3)*0.5),"")</f>
        <v/>
      </c>
      <c r="J3606" s="56" t="str">
        <f t="shared" si="345"/>
        <v/>
      </c>
      <c r="K3606" s="42" t="str">
        <f t="shared" si="344"/>
        <v/>
      </c>
      <c r="L3606" s="42" t="str">
        <f t="shared" si="346"/>
        <v/>
      </c>
      <c r="M3606" s="56" t="str">
        <f t="shared" si="347"/>
        <v/>
      </c>
      <c r="N3606" s="42" t="str">
        <f>IF(LEN(I3606)=0,"",VLOOKUP(M3606,'Decile Calc'!$G$2:$H$11,2))</f>
        <v/>
      </c>
      <c r="O3606" s="57" t="str">
        <f t="shared" si="348"/>
        <v/>
      </c>
      <c r="P3606" s="42" t="str">
        <f t="shared" si="349"/>
        <v/>
      </c>
    </row>
    <row r="3607" spans="4:16" x14ac:dyDescent="0.3">
      <c r="D3607" s="2"/>
      <c r="I3607" s="42" t="str">
        <f>IF(LEN(H3607)&gt;0,G3607*0.5+((F3607/Summary!$B$3)*0.5),"")</f>
        <v/>
      </c>
      <c r="J3607" s="56" t="str">
        <f t="shared" si="345"/>
        <v/>
      </c>
      <c r="K3607" s="42" t="str">
        <f t="shared" si="344"/>
        <v/>
      </c>
      <c r="L3607" s="42" t="str">
        <f t="shared" si="346"/>
        <v/>
      </c>
      <c r="M3607" s="56" t="str">
        <f t="shared" si="347"/>
        <v/>
      </c>
      <c r="N3607" s="42" t="str">
        <f>IF(LEN(I3607)=0,"",VLOOKUP(M3607,'Decile Calc'!$G$2:$H$11,2))</f>
        <v/>
      </c>
      <c r="O3607" s="57" t="str">
        <f t="shared" si="348"/>
        <v/>
      </c>
      <c r="P3607" s="42" t="str">
        <f t="shared" si="349"/>
        <v/>
      </c>
    </row>
    <row r="3608" spans="4:16" x14ac:dyDescent="0.3">
      <c r="D3608" s="2"/>
      <c r="I3608" s="42" t="str">
        <f>IF(LEN(H3608)&gt;0,G3608*0.5+((F3608/Summary!$B$3)*0.5),"")</f>
        <v/>
      </c>
      <c r="J3608" s="56" t="str">
        <f t="shared" si="345"/>
        <v/>
      </c>
      <c r="K3608" s="42" t="str">
        <f t="shared" si="344"/>
        <v/>
      </c>
      <c r="L3608" s="42" t="str">
        <f t="shared" si="346"/>
        <v/>
      </c>
      <c r="M3608" s="56" t="str">
        <f t="shared" si="347"/>
        <v/>
      </c>
      <c r="N3608" s="42" t="str">
        <f>IF(LEN(I3608)=0,"",VLOOKUP(M3608,'Decile Calc'!$G$2:$H$11,2))</f>
        <v/>
      </c>
      <c r="O3608" s="57" t="str">
        <f t="shared" si="348"/>
        <v/>
      </c>
      <c r="P3608" s="42" t="str">
        <f t="shared" si="349"/>
        <v/>
      </c>
    </row>
    <row r="3609" spans="4:16" x14ac:dyDescent="0.3">
      <c r="D3609" s="2"/>
      <c r="I3609" s="42" t="str">
        <f>IF(LEN(H3609)&gt;0,G3609*0.5+((F3609/Summary!$B$3)*0.5),"")</f>
        <v/>
      </c>
      <c r="J3609" s="56" t="str">
        <f t="shared" si="345"/>
        <v/>
      </c>
      <c r="K3609" s="42" t="str">
        <f t="shared" si="344"/>
        <v/>
      </c>
      <c r="L3609" s="42" t="str">
        <f t="shared" si="346"/>
        <v/>
      </c>
      <c r="M3609" s="56" t="str">
        <f t="shared" si="347"/>
        <v/>
      </c>
      <c r="N3609" s="42" t="str">
        <f>IF(LEN(I3609)=0,"",VLOOKUP(M3609,'Decile Calc'!$G$2:$H$11,2))</f>
        <v/>
      </c>
      <c r="O3609" s="57" t="str">
        <f t="shared" si="348"/>
        <v/>
      </c>
      <c r="P3609" s="42" t="str">
        <f t="shared" si="349"/>
        <v/>
      </c>
    </row>
    <row r="3610" spans="4:16" x14ac:dyDescent="0.3">
      <c r="D3610" s="2"/>
      <c r="I3610" s="42" t="str">
        <f>IF(LEN(H3610)&gt;0,G3610*0.5+((F3610/Summary!$B$3)*0.5),"")</f>
        <v/>
      </c>
      <c r="J3610" s="56" t="str">
        <f t="shared" si="345"/>
        <v/>
      </c>
      <c r="K3610" s="42" t="str">
        <f t="shared" si="344"/>
        <v/>
      </c>
      <c r="L3610" s="42" t="str">
        <f t="shared" si="346"/>
        <v/>
      </c>
      <c r="M3610" s="56" t="str">
        <f t="shared" si="347"/>
        <v/>
      </c>
      <c r="N3610" s="42" t="str">
        <f>IF(LEN(I3610)=0,"",VLOOKUP(M3610,'Decile Calc'!$G$2:$H$11,2))</f>
        <v/>
      </c>
      <c r="O3610" s="57" t="str">
        <f t="shared" si="348"/>
        <v/>
      </c>
      <c r="P3610" s="42" t="str">
        <f t="shared" si="349"/>
        <v/>
      </c>
    </row>
    <row r="3611" spans="4:16" x14ac:dyDescent="0.3">
      <c r="D3611" s="2"/>
      <c r="I3611" s="42" t="str">
        <f>IF(LEN(H3611)&gt;0,G3611*0.5+((F3611/Summary!$B$3)*0.5),"")</f>
        <v/>
      </c>
      <c r="J3611" s="56" t="str">
        <f t="shared" si="345"/>
        <v/>
      </c>
      <c r="K3611" s="42" t="str">
        <f t="shared" si="344"/>
        <v/>
      </c>
      <c r="L3611" s="42" t="str">
        <f t="shared" si="346"/>
        <v/>
      </c>
      <c r="M3611" s="56" t="str">
        <f t="shared" si="347"/>
        <v/>
      </c>
      <c r="N3611" s="42" t="str">
        <f>IF(LEN(I3611)=0,"",VLOOKUP(M3611,'Decile Calc'!$G$2:$H$11,2))</f>
        <v/>
      </c>
      <c r="O3611" s="57" t="str">
        <f t="shared" si="348"/>
        <v/>
      </c>
      <c r="P3611" s="42" t="str">
        <f t="shared" si="349"/>
        <v/>
      </c>
    </row>
    <row r="3612" spans="4:16" x14ac:dyDescent="0.3">
      <c r="D3612" s="2"/>
      <c r="I3612" s="42" t="str">
        <f>IF(LEN(H3612)&gt;0,G3612*0.5+((F3612/Summary!$B$3)*0.5),"")</f>
        <v/>
      </c>
      <c r="J3612" s="56" t="str">
        <f t="shared" si="345"/>
        <v/>
      </c>
      <c r="K3612" s="42" t="str">
        <f t="shared" si="344"/>
        <v/>
      </c>
      <c r="L3612" s="42" t="str">
        <f t="shared" si="346"/>
        <v/>
      </c>
      <c r="M3612" s="56" t="str">
        <f t="shared" si="347"/>
        <v/>
      </c>
      <c r="N3612" s="42" t="str">
        <f>IF(LEN(I3612)=0,"",VLOOKUP(M3612,'Decile Calc'!$G$2:$H$11,2))</f>
        <v/>
      </c>
      <c r="O3612" s="57" t="str">
        <f t="shared" si="348"/>
        <v/>
      </c>
      <c r="P3612" s="42" t="str">
        <f t="shared" si="349"/>
        <v/>
      </c>
    </row>
    <row r="3613" spans="4:16" x14ac:dyDescent="0.3">
      <c r="D3613" s="2"/>
      <c r="I3613" s="42" t="str">
        <f>IF(LEN(H3613)&gt;0,G3613*0.5+((F3613/Summary!$B$3)*0.5),"")</f>
        <v/>
      </c>
      <c r="J3613" s="56" t="str">
        <f t="shared" si="345"/>
        <v/>
      </c>
      <c r="K3613" s="42" t="str">
        <f t="shared" si="344"/>
        <v/>
      </c>
      <c r="L3613" s="42" t="str">
        <f t="shared" si="346"/>
        <v/>
      </c>
      <c r="M3613" s="56" t="str">
        <f t="shared" si="347"/>
        <v/>
      </c>
      <c r="N3613" s="42" t="str">
        <f>IF(LEN(I3613)=0,"",VLOOKUP(M3613,'Decile Calc'!$G$2:$H$11,2))</f>
        <v/>
      </c>
      <c r="O3613" s="57" t="str">
        <f t="shared" si="348"/>
        <v/>
      </c>
      <c r="P3613" s="42" t="str">
        <f t="shared" si="349"/>
        <v/>
      </c>
    </row>
    <row r="3614" spans="4:16" x14ac:dyDescent="0.3">
      <c r="D3614" s="2"/>
      <c r="I3614" s="42" t="str">
        <f>IF(LEN(H3614)&gt;0,G3614*0.5+((F3614/Summary!$B$3)*0.5),"")</f>
        <v/>
      </c>
      <c r="J3614" s="56" t="str">
        <f t="shared" si="345"/>
        <v/>
      </c>
      <c r="K3614" s="42" t="str">
        <f t="shared" si="344"/>
        <v/>
      </c>
      <c r="L3614" s="42" t="str">
        <f t="shared" si="346"/>
        <v/>
      </c>
      <c r="M3614" s="56" t="str">
        <f t="shared" si="347"/>
        <v/>
      </c>
      <c r="N3614" s="42" t="str">
        <f>IF(LEN(I3614)=0,"",VLOOKUP(M3614,'Decile Calc'!$G$2:$H$11,2))</f>
        <v/>
      </c>
      <c r="O3614" s="57" t="str">
        <f t="shared" si="348"/>
        <v/>
      </c>
      <c r="P3614" s="42" t="str">
        <f t="shared" si="349"/>
        <v/>
      </c>
    </row>
    <row r="3615" spans="4:16" x14ac:dyDescent="0.3">
      <c r="D3615" s="2"/>
      <c r="I3615" s="42" t="str">
        <f>IF(LEN(H3615)&gt;0,G3615*0.5+((F3615/Summary!$B$3)*0.5),"")</f>
        <v/>
      </c>
      <c r="J3615" s="56" t="str">
        <f t="shared" si="345"/>
        <v/>
      </c>
      <c r="K3615" s="42" t="str">
        <f t="shared" si="344"/>
        <v/>
      </c>
      <c r="L3615" s="42" t="str">
        <f t="shared" si="346"/>
        <v/>
      </c>
      <c r="M3615" s="56" t="str">
        <f t="shared" si="347"/>
        <v/>
      </c>
      <c r="N3615" s="42" t="str">
        <f>IF(LEN(I3615)=0,"",VLOOKUP(M3615,'Decile Calc'!$G$2:$H$11,2))</f>
        <v/>
      </c>
      <c r="O3615" s="57" t="str">
        <f t="shared" si="348"/>
        <v/>
      </c>
      <c r="P3615" s="42" t="str">
        <f t="shared" si="349"/>
        <v/>
      </c>
    </row>
    <row r="3616" spans="4:16" x14ac:dyDescent="0.3">
      <c r="D3616" s="2"/>
      <c r="I3616" s="42" t="str">
        <f>IF(LEN(H3616)&gt;0,G3616*0.5+((F3616/Summary!$B$3)*0.5),"")</f>
        <v/>
      </c>
      <c r="J3616" s="56" t="str">
        <f t="shared" si="345"/>
        <v/>
      </c>
      <c r="K3616" s="42" t="str">
        <f t="shared" si="344"/>
        <v/>
      </c>
      <c r="L3616" s="42" t="str">
        <f t="shared" si="346"/>
        <v/>
      </c>
      <c r="M3616" s="56" t="str">
        <f t="shared" si="347"/>
        <v/>
      </c>
      <c r="N3616" s="42" t="str">
        <f>IF(LEN(I3616)=0,"",VLOOKUP(M3616,'Decile Calc'!$G$2:$H$11,2))</f>
        <v/>
      </c>
      <c r="O3616" s="57" t="str">
        <f t="shared" si="348"/>
        <v/>
      </c>
      <c r="P3616" s="42" t="str">
        <f t="shared" si="349"/>
        <v/>
      </c>
    </row>
    <row r="3617" spans="4:16" x14ac:dyDescent="0.3">
      <c r="D3617" s="2"/>
      <c r="I3617" s="42" t="str">
        <f>IF(LEN(H3617)&gt;0,G3617*0.5+((F3617/Summary!$B$3)*0.5),"")</f>
        <v/>
      </c>
      <c r="J3617" s="56" t="str">
        <f t="shared" si="345"/>
        <v/>
      </c>
      <c r="K3617" s="42" t="str">
        <f t="shared" si="344"/>
        <v/>
      </c>
      <c r="L3617" s="42" t="str">
        <f t="shared" si="346"/>
        <v/>
      </c>
      <c r="M3617" s="56" t="str">
        <f t="shared" si="347"/>
        <v/>
      </c>
      <c r="N3617" s="42" t="str">
        <f>IF(LEN(I3617)=0,"",VLOOKUP(M3617,'Decile Calc'!$G$2:$H$11,2))</f>
        <v/>
      </c>
      <c r="O3617" s="57" t="str">
        <f t="shared" si="348"/>
        <v/>
      </c>
      <c r="P3617" s="42" t="str">
        <f t="shared" si="349"/>
        <v/>
      </c>
    </row>
    <row r="3618" spans="4:16" x14ac:dyDescent="0.3">
      <c r="D3618" s="2"/>
      <c r="I3618" s="42" t="str">
        <f>IF(LEN(H3618)&gt;0,G3618*0.5+((F3618/Summary!$B$3)*0.5),"")</f>
        <v/>
      </c>
      <c r="J3618" s="56" t="str">
        <f t="shared" si="345"/>
        <v/>
      </c>
      <c r="K3618" s="42" t="str">
        <f t="shared" si="344"/>
        <v/>
      </c>
      <c r="L3618" s="42" t="str">
        <f t="shared" si="346"/>
        <v/>
      </c>
      <c r="M3618" s="56" t="str">
        <f t="shared" si="347"/>
        <v/>
      </c>
      <c r="N3618" s="42" t="str">
        <f>IF(LEN(I3618)=0,"",VLOOKUP(M3618,'Decile Calc'!$G$2:$H$11,2))</f>
        <v/>
      </c>
      <c r="O3618" s="57" t="str">
        <f t="shared" si="348"/>
        <v/>
      </c>
      <c r="P3618" s="42" t="str">
        <f t="shared" si="349"/>
        <v/>
      </c>
    </row>
    <row r="3619" spans="4:16" x14ac:dyDescent="0.3">
      <c r="D3619" s="2"/>
      <c r="I3619" s="42" t="str">
        <f>IF(LEN(H3619)&gt;0,G3619*0.5+((F3619/Summary!$B$3)*0.5),"")</f>
        <v/>
      </c>
      <c r="J3619" s="56" t="str">
        <f t="shared" si="345"/>
        <v/>
      </c>
      <c r="K3619" s="42" t="str">
        <f t="shared" si="344"/>
        <v/>
      </c>
      <c r="L3619" s="42" t="str">
        <f t="shared" si="346"/>
        <v/>
      </c>
      <c r="M3619" s="56" t="str">
        <f t="shared" si="347"/>
        <v/>
      </c>
      <c r="N3619" s="42" t="str">
        <f>IF(LEN(I3619)=0,"",VLOOKUP(M3619,'Decile Calc'!$G$2:$H$11,2))</f>
        <v/>
      </c>
      <c r="O3619" s="57" t="str">
        <f t="shared" si="348"/>
        <v/>
      </c>
      <c r="P3619" s="42" t="str">
        <f t="shared" si="349"/>
        <v/>
      </c>
    </row>
    <row r="3620" spans="4:16" x14ac:dyDescent="0.3">
      <c r="D3620" s="2"/>
      <c r="I3620" s="42" t="str">
        <f>IF(LEN(H3620)&gt;0,G3620*0.5+((F3620/Summary!$B$3)*0.5),"")</f>
        <v/>
      </c>
      <c r="J3620" s="56" t="str">
        <f t="shared" si="345"/>
        <v/>
      </c>
      <c r="K3620" s="42" t="str">
        <f t="shared" si="344"/>
        <v/>
      </c>
      <c r="L3620" s="42" t="str">
        <f t="shared" si="346"/>
        <v/>
      </c>
      <c r="M3620" s="56" t="str">
        <f t="shared" si="347"/>
        <v/>
      </c>
      <c r="N3620" s="42" t="str">
        <f>IF(LEN(I3620)=0,"",VLOOKUP(M3620,'Decile Calc'!$G$2:$H$11,2))</f>
        <v/>
      </c>
      <c r="O3620" s="57" t="str">
        <f t="shared" si="348"/>
        <v/>
      </c>
      <c r="P3620" s="42" t="str">
        <f t="shared" si="349"/>
        <v/>
      </c>
    </row>
    <row r="3621" spans="4:16" x14ac:dyDescent="0.3">
      <c r="D3621" s="2"/>
      <c r="I3621" s="42" t="str">
        <f>IF(LEN(H3621)&gt;0,G3621*0.5+((F3621/Summary!$B$3)*0.5),"")</f>
        <v/>
      </c>
      <c r="J3621" s="56" t="str">
        <f t="shared" si="345"/>
        <v/>
      </c>
      <c r="K3621" s="42" t="str">
        <f t="shared" si="344"/>
        <v/>
      </c>
      <c r="L3621" s="42" t="str">
        <f t="shared" si="346"/>
        <v/>
      </c>
      <c r="M3621" s="56" t="str">
        <f t="shared" si="347"/>
        <v/>
      </c>
      <c r="N3621" s="42" t="str">
        <f>IF(LEN(I3621)=0,"",VLOOKUP(M3621,'Decile Calc'!$G$2:$H$11,2))</f>
        <v/>
      </c>
      <c r="O3621" s="57" t="str">
        <f t="shared" si="348"/>
        <v/>
      </c>
      <c r="P3621" s="42" t="str">
        <f t="shared" si="349"/>
        <v/>
      </c>
    </row>
    <row r="3622" spans="4:16" x14ac:dyDescent="0.3">
      <c r="D3622" s="30"/>
      <c r="I3622" s="42" t="str">
        <f>IF(LEN(H3622)&gt;0,G3622*0.5+((F3622/Summary!$B$3)*0.5),"")</f>
        <v/>
      </c>
      <c r="J3622" s="56" t="str">
        <f t="shared" si="345"/>
        <v/>
      </c>
      <c r="K3622" s="42" t="str">
        <f t="shared" si="344"/>
        <v/>
      </c>
      <c r="L3622" s="42" t="str">
        <f t="shared" si="346"/>
        <v/>
      </c>
      <c r="M3622" s="56" t="str">
        <f t="shared" si="347"/>
        <v/>
      </c>
      <c r="N3622" s="42" t="str">
        <f>IF(LEN(I3622)=0,"",VLOOKUP(M3622,'Decile Calc'!$G$2:$H$11,2))</f>
        <v/>
      </c>
      <c r="O3622" s="57" t="str">
        <f t="shared" si="348"/>
        <v/>
      </c>
      <c r="P3622" s="42" t="str">
        <f t="shared" si="349"/>
        <v/>
      </c>
    </row>
    <row r="3623" spans="4:16" x14ac:dyDescent="0.3">
      <c r="D3623" s="30"/>
      <c r="I3623" s="42" t="str">
        <f>IF(LEN(H3623)&gt;0,G3623*0.5+((F3623/Summary!$B$3)*0.5),"")</f>
        <v/>
      </c>
      <c r="J3623" s="56" t="str">
        <f t="shared" si="345"/>
        <v/>
      </c>
      <c r="K3623" s="42" t="str">
        <f t="shared" si="344"/>
        <v/>
      </c>
      <c r="L3623" s="42" t="str">
        <f t="shared" si="346"/>
        <v/>
      </c>
      <c r="M3623" s="56" t="str">
        <f t="shared" si="347"/>
        <v/>
      </c>
      <c r="N3623" s="42" t="str">
        <f>IF(LEN(I3623)=0,"",VLOOKUP(M3623,'Decile Calc'!$G$2:$H$11,2))</f>
        <v/>
      </c>
      <c r="O3623" s="57" t="str">
        <f t="shared" si="348"/>
        <v/>
      </c>
      <c r="P3623" s="42" t="str">
        <f t="shared" si="349"/>
        <v/>
      </c>
    </row>
    <row r="3624" spans="4:16" x14ac:dyDescent="0.3">
      <c r="D3624" s="2"/>
      <c r="I3624" s="42" t="str">
        <f>IF(LEN(H3624)&gt;0,G3624*0.5+((F3624/Summary!$B$3)*0.5),"")</f>
        <v/>
      </c>
      <c r="J3624" s="56" t="str">
        <f t="shared" si="345"/>
        <v/>
      </c>
      <c r="K3624" s="42" t="str">
        <f t="shared" si="344"/>
        <v/>
      </c>
      <c r="L3624" s="42" t="str">
        <f t="shared" si="346"/>
        <v/>
      </c>
      <c r="M3624" s="56" t="str">
        <f t="shared" si="347"/>
        <v/>
      </c>
      <c r="N3624" s="42" t="str">
        <f>IF(LEN(I3624)=0,"",VLOOKUP(M3624,'Decile Calc'!$G$2:$H$11,2))</f>
        <v/>
      </c>
      <c r="O3624" s="57" t="str">
        <f t="shared" si="348"/>
        <v/>
      </c>
      <c r="P3624" s="42" t="str">
        <f t="shared" si="349"/>
        <v/>
      </c>
    </row>
    <row r="3625" spans="4:16" x14ac:dyDescent="0.3">
      <c r="D3625" s="2"/>
      <c r="H3625" s="63"/>
      <c r="I3625" s="42" t="str">
        <f>IF(LEN(H3625)&gt;0,G3625*0.5+((F3625/Summary!$B$3)*0.5),"")</f>
        <v/>
      </c>
      <c r="J3625" s="56" t="str">
        <f t="shared" si="345"/>
        <v/>
      </c>
      <c r="K3625" s="42" t="str">
        <f t="shared" si="344"/>
        <v/>
      </c>
      <c r="L3625" s="42" t="str">
        <f t="shared" si="346"/>
        <v/>
      </c>
      <c r="M3625" s="56" t="str">
        <f t="shared" si="347"/>
        <v/>
      </c>
      <c r="N3625" s="42" t="str">
        <f>IF(LEN(I3625)=0,"",VLOOKUP(M3625,'Decile Calc'!$G$2:$H$11,2))</f>
        <v/>
      </c>
      <c r="O3625" s="57" t="str">
        <f t="shared" si="348"/>
        <v/>
      </c>
      <c r="P3625" s="42" t="str">
        <f t="shared" si="349"/>
        <v/>
      </c>
    </row>
    <row r="3626" spans="4:16" x14ac:dyDescent="0.3">
      <c r="D3626" s="2"/>
      <c r="H3626" s="63"/>
      <c r="I3626" s="42" t="str">
        <f>IF(LEN(H3626)&gt;0,G3626*0.5+((F3626/Summary!$B$3)*0.5),"")</f>
        <v/>
      </c>
      <c r="J3626" s="56" t="str">
        <f t="shared" si="345"/>
        <v/>
      </c>
      <c r="K3626" s="42" t="str">
        <f t="shared" si="344"/>
        <v/>
      </c>
      <c r="L3626" s="42" t="str">
        <f t="shared" si="346"/>
        <v/>
      </c>
      <c r="M3626" s="56" t="str">
        <f t="shared" si="347"/>
        <v/>
      </c>
      <c r="N3626" s="42" t="str">
        <f>IF(LEN(I3626)=0,"",VLOOKUP(M3626,'Decile Calc'!$G$2:$H$11,2))</f>
        <v/>
      </c>
      <c r="O3626" s="57" t="str">
        <f t="shared" si="348"/>
        <v/>
      </c>
      <c r="P3626" s="42" t="str">
        <f t="shared" si="349"/>
        <v/>
      </c>
    </row>
    <row r="3627" spans="4:16" x14ac:dyDescent="0.3">
      <c r="D3627" s="2"/>
      <c r="H3627" s="69"/>
      <c r="I3627" s="42" t="str">
        <f>IF(LEN(H3627)&gt;0,G3627*0.5+((F3627/Summary!$B$3)*0.5),"")</f>
        <v/>
      </c>
      <c r="J3627" s="56" t="str">
        <f t="shared" si="345"/>
        <v/>
      </c>
      <c r="K3627" s="42" t="str">
        <f t="shared" si="344"/>
        <v/>
      </c>
      <c r="L3627" s="42" t="str">
        <f t="shared" si="346"/>
        <v/>
      </c>
      <c r="M3627" s="56" t="str">
        <f t="shared" si="347"/>
        <v/>
      </c>
      <c r="N3627" s="42" t="str">
        <f>IF(LEN(I3627)=0,"",VLOOKUP(M3627,'Decile Calc'!$G$2:$H$11,2))</f>
        <v/>
      </c>
      <c r="O3627" s="57" t="str">
        <f t="shared" si="348"/>
        <v/>
      </c>
      <c r="P3627" s="42" t="str">
        <f t="shared" si="349"/>
        <v/>
      </c>
    </row>
    <row r="3628" spans="4:16" x14ac:dyDescent="0.3">
      <c r="D3628" s="2"/>
      <c r="I3628" s="42" t="str">
        <f>IF(LEN(H3628)&gt;0,G3628*0.5+((F3628/Summary!$B$3)*0.5),"")</f>
        <v/>
      </c>
      <c r="J3628" s="56" t="str">
        <f t="shared" si="345"/>
        <v/>
      </c>
      <c r="K3628" s="42" t="str">
        <f t="shared" si="344"/>
        <v/>
      </c>
      <c r="L3628" s="42" t="str">
        <f t="shared" si="346"/>
        <v/>
      </c>
      <c r="M3628" s="56" t="str">
        <f t="shared" si="347"/>
        <v/>
      </c>
      <c r="N3628" s="42" t="str">
        <f>IF(LEN(I3628)=0,"",VLOOKUP(M3628,'Decile Calc'!$G$2:$H$11,2))</f>
        <v/>
      </c>
      <c r="O3628" s="57" t="str">
        <f t="shared" si="348"/>
        <v/>
      </c>
      <c r="P3628" s="42" t="str">
        <f t="shared" si="349"/>
        <v/>
      </c>
    </row>
    <row r="3629" spans="4:16" x14ac:dyDescent="0.3">
      <c r="D3629" s="2"/>
      <c r="I3629" s="42" t="str">
        <f>IF(LEN(H3629)&gt;0,G3629*0.5+((F3629/Summary!$B$3)*0.5),"")</f>
        <v/>
      </c>
      <c r="J3629" s="56" t="str">
        <f t="shared" si="345"/>
        <v/>
      </c>
      <c r="K3629" s="42" t="str">
        <f t="shared" si="344"/>
        <v/>
      </c>
      <c r="L3629" s="42" t="str">
        <f t="shared" si="346"/>
        <v/>
      </c>
      <c r="M3629" s="56" t="str">
        <f t="shared" si="347"/>
        <v/>
      </c>
      <c r="N3629" s="42" t="str">
        <f>IF(LEN(I3629)=0,"",VLOOKUP(M3629,'Decile Calc'!$G$2:$H$11,2))</f>
        <v/>
      </c>
      <c r="O3629" s="57" t="str">
        <f t="shared" si="348"/>
        <v/>
      </c>
      <c r="P3629" s="42" t="str">
        <f t="shared" si="349"/>
        <v/>
      </c>
    </row>
    <row r="3630" spans="4:16" x14ac:dyDescent="0.3">
      <c r="D3630" s="2"/>
      <c r="I3630" s="42" t="str">
        <f>IF(LEN(H3630)&gt;0,G3630*0.5+((F3630/Summary!$B$3)*0.5),"")</f>
        <v/>
      </c>
      <c r="J3630" s="56" t="str">
        <f t="shared" si="345"/>
        <v/>
      </c>
      <c r="K3630" s="42" t="str">
        <f t="shared" si="344"/>
        <v/>
      </c>
      <c r="L3630" s="42" t="str">
        <f t="shared" si="346"/>
        <v/>
      </c>
      <c r="M3630" s="56" t="str">
        <f t="shared" si="347"/>
        <v/>
      </c>
      <c r="N3630" s="42" t="str">
        <f>IF(LEN(I3630)=0,"",VLOOKUP(M3630,'Decile Calc'!$G$2:$H$11,2))</f>
        <v/>
      </c>
      <c r="O3630" s="57" t="str">
        <f t="shared" si="348"/>
        <v/>
      </c>
      <c r="P3630" s="42" t="str">
        <f t="shared" si="349"/>
        <v/>
      </c>
    </row>
    <row r="3631" spans="4:16" x14ac:dyDescent="0.3">
      <c r="D3631" s="2"/>
      <c r="I3631" s="42" t="str">
        <f>IF(LEN(H3631)&gt;0,G3631*0.5+((F3631/Summary!$B$3)*0.5),"")</f>
        <v/>
      </c>
      <c r="J3631" s="56" t="str">
        <f t="shared" si="345"/>
        <v/>
      </c>
      <c r="K3631" s="42" t="str">
        <f t="shared" si="344"/>
        <v/>
      </c>
      <c r="L3631" s="42" t="str">
        <f t="shared" si="346"/>
        <v/>
      </c>
      <c r="M3631" s="56" t="str">
        <f t="shared" si="347"/>
        <v/>
      </c>
      <c r="N3631" s="42" t="str">
        <f>IF(LEN(I3631)=0,"",VLOOKUP(M3631,'Decile Calc'!$G$2:$H$11,2))</f>
        <v/>
      </c>
      <c r="O3631" s="57" t="str">
        <f t="shared" si="348"/>
        <v/>
      </c>
      <c r="P3631" s="42" t="str">
        <f t="shared" si="349"/>
        <v/>
      </c>
    </row>
    <row r="3632" spans="4:16" x14ac:dyDescent="0.3">
      <c r="D3632" s="2"/>
      <c r="I3632" s="42" t="str">
        <f>IF(LEN(H3632)&gt;0,G3632*0.5+((F3632/Summary!$B$3)*0.5),"")</f>
        <v/>
      </c>
      <c r="J3632" s="56" t="str">
        <f t="shared" si="345"/>
        <v/>
      </c>
      <c r="K3632" s="42" t="str">
        <f t="shared" si="344"/>
        <v/>
      </c>
      <c r="L3632" s="42" t="str">
        <f t="shared" si="346"/>
        <v/>
      </c>
      <c r="M3632" s="56" t="str">
        <f t="shared" si="347"/>
        <v/>
      </c>
      <c r="N3632" s="42" t="str">
        <f>IF(LEN(I3632)=0,"",VLOOKUP(M3632,'Decile Calc'!$G$2:$H$11,2))</f>
        <v/>
      </c>
      <c r="O3632" s="57" t="str">
        <f t="shared" si="348"/>
        <v/>
      </c>
      <c r="P3632" s="42" t="str">
        <f t="shared" si="349"/>
        <v/>
      </c>
    </row>
    <row r="3633" spans="4:16" x14ac:dyDescent="0.3">
      <c r="D3633" s="2"/>
      <c r="I3633" s="42" t="str">
        <f>IF(LEN(H3633)&gt;0,G3633*0.5+((F3633/Summary!$B$3)*0.5),"")</f>
        <v/>
      </c>
      <c r="J3633" s="56" t="str">
        <f t="shared" si="345"/>
        <v/>
      </c>
      <c r="K3633" s="42" t="str">
        <f t="shared" si="344"/>
        <v/>
      </c>
      <c r="L3633" s="42" t="str">
        <f t="shared" si="346"/>
        <v/>
      </c>
      <c r="M3633" s="56" t="str">
        <f t="shared" si="347"/>
        <v/>
      </c>
      <c r="N3633" s="42" t="str">
        <f>IF(LEN(I3633)=0,"",VLOOKUP(M3633,'Decile Calc'!$G$2:$H$11,2))</f>
        <v/>
      </c>
      <c r="O3633" s="57" t="str">
        <f t="shared" si="348"/>
        <v/>
      </c>
      <c r="P3633" s="42" t="str">
        <f t="shared" si="349"/>
        <v/>
      </c>
    </row>
    <row r="3634" spans="4:16" x14ac:dyDescent="0.3">
      <c r="D3634" s="2"/>
      <c r="I3634" s="42" t="str">
        <f>IF(LEN(H3634)&gt;0,G3634*0.5+((F3634/Summary!$B$3)*0.5),"")</f>
        <v/>
      </c>
      <c r="J3634" s="56" t="str">
        <f t="shared" si="345"/>
        <v/>
      </c>
      <c r="K3634" s="42" t="str">
        <f t="shared" si="344"/>
        <v/>
      </c>
      <c r="L3634" s="42" t="str">
        <f t="shared" si="346"/>
        <v/>
      </c>
      <c r="M3634" s="56" t="str">
        <f t="shared" si="347"/>
        <v/>
      </c>
      <c r="N3634" s="42" t="str">
        <f>IF(LEN(I3634)=0,"",VLOOKUP(M3634,'Decile Calc'!$G$2:$H$11,2))</f>
        <v/>
      </c>
      <c r="O3634" s="57" t="str">
        <f t="shared" si="348"/>
        <v/>
      </c>
      <c r="P3634" s="42" t="str">
        <f t="shared" si="349"/>
        <v/>
      </c>
    </row>
    <row r="3635" spans="4:16" x14ac:dyDescent="0.3">
      <c r="D3635" s="2"/>
      <c r="I3635" s="42" t="str">
        <f>IF(LEN(H3635)&gt;0,G3635*0.5+((F3635/Summary!$B$3)*0.5),"")</f>
        <v/>
      </c>
      <c r="J3635" s="56" t="str">
        <f t="shared" si="345"/>
        <v/>
      </c>
      <c r="K3635" s="42" t="str">
        <f t="shared" si="344"/>
        <v/>
      </c>
      <c r="L3635" s="42" t="str">
        <f t="shared" si="346"/>
        <v/>
      </c>
      <c r="M3635" s="56" t="str">
        <f t="shared" si="347"/>
        <v/>
      </c>
      <c r="N3635" s="42" t="str">
        <f>IF(LEN(I3635)=0,"",VLOOKUP(M3635,'Decile Calc'!$G$2:$H$11,2))</f>
        <v/>
      </c>
      <c r="O3635" s="57" t="str">
        <f t="shared" si="348"/>
        <v/>
      </c>
      <c r="P3635" s="42" t="str">
        <f t="shared" si="349"/>
        <v/>
      </c>
    </row>
    <row r="3636" spans="4:16" x14ac:dyDescent="0.3">
      <c r="D3636" s="2"/>
      <c r="I3636" s="42" t="str">
        <f>IF(LEN(H3636)&gt;0,G3636*0.5+((F3636/Summary!$B$3)*0.5),"")</f>
        <v/>
      </c>
      <c r="J3636" s="56" t="str">
        <f t="shared" si="345"/>
        <v/>
      </c>
      <c r="K3636" s="42" t="str">
        <f t="shared" si="344"/>
        <v/>
      </c>
      <c r="L3636" s="42" t="str">
        <f t="shared" si="346"/>
        <v/>
      </c>
      <c r="M3636" s="56" t="str">
        <f t="shared" si="347"/>
        <v/>
      </c>
      <c r="N3636" s="42" t="str">
        <f>IF(LEN(I3636)=0,"",VLOOKUP(M3636,'Decile Calc'!$G$2:$H$11,2))</f>
        <v/>
      </c>
      <c r="O3636" s="57" t="str">
        <f t="shared" si="348"/>
        <v/>
      </c>
      <c r="P3636" s="42" t="str">
        <f t="shared" si="349"/>
        <v/>
      </c>
    </row>
    <row r="3637" spans="4:16" x14ac:dyDescent="0.3">
      <c r="D3637" s="2"/>
      <c r="I3637" s="42" t="str">
        <f>IF(LEN(H3637)&gt;0,G3637*0.5+((F3637/Summary!$B$3)*0.5),"")</f>
        <v/>
      </c>
      <c r="J3637" s="56" t="str">
        <f t="shared" si="345"/>
        <v/>
      </c>
      <c r="K3637" s="42" t="str">
        <f t="shared" si="344"/>
        <v/>
      </c>
      <c r="L3637" s="42" t="str">
        <f t="shared" si="346"/>
        <v/>
      </c>
      <c r="M3637" s="56" t="str">
        <f t="shared" si="347"/>
        <v/>
      </c>
      <c r="N3637" s="42" t="str">
        <f>IF(LEN(I3637)=0,"",VLOOKUP(M3637,'Decile Calc'!$G$2:$H$11,2))</f>
        <v/>
      </c>
      <c r="O3637" s="57" t="str">
        <f t="shared" si="348"/>
        <v/>
      </c>
      <c r="P3637" s="42" t="str">
        <f t="shared" si="349"/>
        <v/>
      </c>
    </row>
    <row r="3638" spans="4:16" x14ac:dyDescent="0.3">
      <c r="D3638" s="2"/>
      <c r="I3638" s="42" t="str">
        <f>IF(LEN(H3638)&gt;0,G3638*0.5+((F3638/Summary!$B$3)*0.5),"")</f>
        <v/>
      </c>
      <c r="J3638" s="56" t="str">
        <f t="shared" si="345"/>
        <v/>
      </c>
      <c r="K3638" s="42" t="str">
        <f t="shared" si="344"/>
        <v/>
      </c>
      <c r="L3638" s="42" t="str">
        <f t="shared" si="346"/>
        <v/>
      </c>
      <c r="M3638" s="56" t="str">
        <f t="shared" si="347"/>
        <v/>
      </c>
      <c r="N3638" s="42" t="str">
        <f>IF(LEN(I3638)=0,"",VLOOKUP(M3638,'Decile Calc'!$G$2:$H$11,2))</f>
        <v/>
      </c>
      <c r="O3638" s="57" t="str">
        <f t="shared" si="348"/>
        <v/>
      </c>
      <c r="P3638" s="42" t="str">
        <f t="shared" si="349"/>
        <v/>
      </c>
    </row>
    <row r="3639" spans="4:16" x14ac:dyDescent="0.3">
      <c r="D3639" s="2"/>
      <c r="I3639" s="42" t="str">
        <f>IF(LEN(H3639)&gt;0,G3639*0.5+((F3639/Summary!$B$3)*0.5),"")</f>
        <v/>
      </c>
      <c r="J3639" s="56" t="str">
        <f t="shared" si="345"/>
        <v/>
      </c>
      <c r="K3639" s="42" t="str">
        <f t="shared" si="344"/>
        <v/>
      </c>
      <c r="L3639" s="42" t="str">
        <f t="shared" si="346"/>
        <v/>
      </c>
      <c r="M3639" s="56" t="str">
        <f t="shared" si="347"/>
        <v/>
      </c>
      <c r="N3639" s="42" t="str">
        <f>IF(LEN(I3639)=0,"",VLOOKUP(M3639,'Decile Calc'!$G$2:$H$11,2))</f>
        <v/>
      </c>
      <c r="O3639" s="57" t="str">
        <f t="shared" si="348"/>
        <v/>
      </c>
      <c r="P3639" s="42" t="str">
        <f t="shared" si="349"/>
        <v/>
      </c>
    </row>
    <row r="3640" spans="4:16" x14ac:dyDescent="0.3">
      <c r="D3640" s="30"/>
      <c r="I3640" s="42" t="str">
        <f>IF(LEN(H3640)&gt;0,G3640*0.5+((F3640/Summary!$B$3)*0.5),"")</f>
        <v/>
      </c>
      <c r="J3640" s="56" t="str">
        <f t="shared" si="345"/>
        <v/>
      </c>
      <c r="K3640" s="42" t="str">
        <f t="shared" si="344"/>
        <v/>
      </c>
      <c r="L3640" s="42" t="str">
        <f t="shared" si="346"/>
        <v/>
      </c>
      <c r="M3640" s="56" t="str">
        <f t="shared" si="347"/>
        <v/>
      </c>
      <c r="N3640" s="42" t="str">
        <f>IF(LEN(I3640)=0,"",VLOOKUP(M3640,'Decile Calc'!$G$2:$H$11,2))</f>
        <v/>
      </c>
      <c r="O3640" s="57" t="str">
        <f t="shared" si="348"/>
        <v/>
      </c>
      <c r="P3640" s="42" t="str">
        <f t="shared" si="349"/>
        <v/>
      </c>
    </row>
    <row r="3641" spans="4:16" x14ac:dyDescent="0.3">
      <c r="D3641" s="2"/>
      <c r="I3641" s="42" t="str">
        <f>IF(LEN(H3641)&gt;0,G3641*0.5+((F3641/Summary!$B$3)*0.5),"")</f>
        <v/>
      </c>
      <c r="J3641" s="56" t="str">
        <f t="shared" si="345"/>
        <v/>
      </c>
      <c r="K3641" s="42" t="str">
        <f t="shared" si="344"/>
        <v/>
      </c>
      <c r="L3641" s="42" t="str">
        <f t="shared" si="346"/>
        <v/>
      </c>
      <c r="M3641" s="56" t="str">
        <f t="shared" si="347"/>
        <v/>
      </c>
      <c r="N3641" s="42" t="str">
        <f>IF(LEN(I3641)=0,"",VLOOKUP(M3641,'Decile Calc'!$G$2:$H$11,2))</f>
        <v/>
      </c>
      <c r="O3641" s="57" t="str">
        <f t="shared" si="348"/>
        <v/>
      </c>
      <c r="P3641" s="42" t="str">
        <f t="shared" si="349"/>
        <v/>
      </c>
    </row>
    <row r="3642" spans="4:16" x14ac:dyDescent="0.3">
      <c r="D3642" s="2"/>
      <c r="I3642" s="42" t="str">
        <f>IF(LEN(H3642)&gt;0,G3642*0.5+((F3642/Summary!$B$3)*0.5),"")</f>
        <v/>
      </c>
      <c r="J3642" s="56" t="str">
        <f t="shared" si="345"/>
        <v/>
      </c>
      <c r="K3642" s="42" t="str">
        <f t="shared" si="344"/>
        <v/>
      </c>
      <c r="L3642" s="42" t="str">
        <f t="shared" si="346"/>
        <v/>
      </c>
      <c r="M3642" s="56" t="str">
        <f t="shared" si="347"/>
        <v/>
      </c>
      <c r="N3642" s="42" t="str">
        <f>IF(LEN(I3642)=0,"",VLOOKUP(M3642,'Decile Calc'!$G$2:$H$11,2))</f>
        <v/>
      </c>
      <c r="O3642" s="57" t="str">
        <f t="shared" si="348"/>
        <v/>
      </c>
      <c r="P3642" s="42" t="str">
        <f t="shared" si="349"/>
        <v/>
      </c>
    </row>
    <row r="3643" spans="4:16" x14ac:dyDescent="0.3">
      <c r="D3643" s="2"/>
      <c r="I3643" s="42" t="str">
        <f>IF(LEN(H3643)&gt;0,G3643*0.5+((F3643/Summary!$B$3)*0.5),"")</f>
        <v/>
      </c>
      <c r="J3643" s="56" t="str">
        <f t="shared" si="345"/>
        <v/>
      </c>
      <c r="K3643" s="42" t="str">
        <f t="shared" si="344"/>
        <v/>
      </c>
      <c r="L3643" s="42" t="str">
        <f t="shared" si="346"/>
        <v/>
      </c>
      <c r="M3643" s="56" t="str">
        <f t="shared" si="347"/>
        <v/>
      </c>
      <c r="N3643" s="42" t="str">
        <f>IF(LEN(I3643)=0,"",VLOOKUP(M3643,'Decile Calc'!$G$2:$H$11,2))</f>
        <v/>
      </c>
      <c r="O3643" s="57" t="str">
        <f t="shared" si="348"/>
        <v/>
      </c>
      <c r="P3643" s="42" t="str">
        <f t="shared" si="349"/>
        <v/>
      </c>
    </row>
    <row r="3644" spans="4:16" x14ac:dyDescent="0.3">
      <c r="D3644" s="2"/>
      <c r="I3644" s="42" t="str">
        <f>IF(LEN(H3644)&gt;0,G3644*0.5+((F3644/Summary!$B$3)*0.5),"")</f>
        <v/>
      </c>
      <c r="J3644" s="56" t="str">
        <f t="shared" si="345"/>
        <v/>
      </c>
      <c r="K3644" s="42" t="str">
        <f t="shared" si="344"/>
        <v/>
      </c>
      <c r="L3644" s="42" t="str">
        <f t="shared" si="346"/>
        <v/>
      </c>
      <c r="M3644" s="56" t="str">
        <f t="shared" si="347"/>
        <v/>
      </c>
      <c r="N3644" s="42" t="str">
        <f>IF(LEN(I3644)=0,"",VLOOKUP(M3644,'Decile Calc'!$G$2:$H$11,2))</f>
        <v/>
      </c>
      <c r="O3644" s="57" t="str">
        <f t="shared" si="348"/>
        <v/>
      </c>
      <c r="P3644" s="42" t="str">
        <f t="shared" si="349"/>
        <v/>
      </c>
    </row>
    <row r="3645" spans="4:16" x14ac:dyDescent="0.3">
      <c r="D3645" s="2"/>
      <c r="I3645" s="42" t="str">
        <f>IF(LEN(H3645)&gt;0,G3645*0.5+((F3645/Summary!$B$3)*0.5),"")</f>
        <v/>
      </c>
      <c r="J3645" s="56" t="str">
        <f t="shared" si="345"/>
        <v/>
      </c>
      <c r="K3645" s="42" t="str">
        <f t="shared" si="344"/>
        <v/>
      </c>
      <c r="L3645" s="42" t="str">
        <f t="shared" si="346"/>
        <v/>
      </c>
      <c r="M3645" s="56" t="str">
        <f t="shared" si="347"/>
        <v/>
      </c>
      <c r="N3645" s="42" t="str">
        <f>IF(LEN(I3645)=0,"",VLOOKUP(M3645,'Decile Calc'!$G$2:$H$11,2))</f>
        <v/>
      </c>
      <c r="O3645" s="57" t="str">
        <f t="shared" si="348"/>
        <v/>
      </c>
      <c r="P3645" s="42" t="str">
        <f t="shared" si="349"/>
        <v/>
      </c>
    </row>
    <row r="3646" spans="4:16" x14ac:dyDescent="0.3">
      <c r="D3646" s="2"/>
      <c r="I3646" s="42" t="str">
        <f>IF(LEN(H3646)&gt;0,G3646*0.5+((F3646/Summary!$B$3)*0.5),"")</f>
        <v/>
      </c>
      <c r="J3646" s="56" t="str">
        <f t="shared" si="345"/>
        <v/>
      </c>
      <c r="K3646" s="42" t="str">
        <f t="shared" si="344"/>
        <v/>
      </c>
      <c r="L3646" s="42" t="str">
        <f t="shared" si="346"/>
        <v/>
      </c>
      <c r="M3646" s="56" t="str">
        <f t="shared" si="347"/>
        <v/>
      </c>
      <c r="N3646" s="42" t="str">
        <f>IF(LEN(I3646)=0,"",VLOOKUP(M3646,'Decile Calc'!$G$2:$H$11,2))</f>
        <v/>
      </c>
      <c r="O3646" s="57" t="str">
        <f t="shared" si="348"/>
        <v/>
      </c>
      <c r="P3646" s="42" t="str">
        <f t="shared" si="349"/>
        <v/>
      </c>
    </row>
    <row r="3647" spans="4:16" x14ac:dyDescent="0.3">
      <c r="D3647" s="30"/>
      <c r="I3647" s="42" t="str">
        <f>IF(LEN(H3647)&gt;0,G3647*0.5+((F3647/Summary!$B$3)*0.5),"")</f>
        <v/>
      </c>
      <c r="J3647" s="56" t="str">
        <f t="shared" si="345"/>
        <v/>
      </c>
      <c r="K3647" s="42" t="str">
        <f t="shared" si="344"/>
        <v/>
      </c>
      <c r="L3647" s="42" t="str">
        <f t="shared" si="346"/>
        <v/>
      </c>
      <c r="M3647" s="56" t="str">
        <f t="shared" si="347"/>
        <v/>
      </c>
      <c r="N3647" s="42" t="str">
        <f>IF(LEN(I3647)=0,"",VLOOKUP(M3647,'Decile Calc'!$G$2:$H$11,2))</f>
        <v/>
      </c>
      <c r="O3647" s="57" t="str">
        <f t="shared" si="348"/>
        <v/>
      </c>
      <c r="P3647" s="42" t="str">
        <f t="shared" si="349"/>
        <v/>
      </c>
    </row>
    <row r="3648" spans="4:16" x14ac:dyDescent="0.3">
      <c r="D3648" s="30"/>
      <c r="H3648" s="63"/>
      <c r="I3648" s="42" t="str">
        <f>IF(LEN(H3648)&gt;0,G3648*0.5+((F3648/Summary!$B$3)*0.5),"")</f>
        <v/>
      </c>
      <c r="J3648" s="56" t="str">
        <f t="shared" si="345"/>
        <v/>
      </c>
      <c r="K3648" s="42" t="str">
        <f t="shared" si="344"/>
        <v/>
      </c>
      <c r="L3648" s="42" t="str">
        <f t="shared" si="346"/>
        <v/>
      </c>
      <c r="M3648" s="56" t="str">
        <f t="shared" si="347"/>
        <v/>
      </c>
      <c r="N3648" s="42" t="str">
        <f>IF(LEN(I3648)=0,"",VLOOKUP(M3648,'Decile Calc'!$G$2:$H$11,2))</f>
        <v/>
      </c>
      <c r="O3648" s="57" t="str">
        <f t="shared" si="348"/>
        <v/>
      </c>
      <c r="P3648" s="42" t="str">
        <f t="shared" si="349"/>
        <v/>
      </c>
    </row>
    <row r="3649" spans="4:16" x14ac:dyDescent="0.3">
      <c r="D3649" s="2"/>
      <c r="H3649" s="63"/>
      <c r="I3649" s="42" t="str">
        <f>IF(LEN(H3649)&gt;0,G3649*0.5+((F3649/Summary!$B$3)*0.5),"")</f>
        <v/>
      </c>
      <c r="J3649" s="56" t="str">
        <f t="shared" si="345"/>
        <v/>
      </c>
      <c r="K3649" s="42" t="str">
        <f t="shared" si="344"/>
        <v/>
      </c>
      <c r="L3649" s="42" t="str">
        <f t="shared" si="346"/>
        <v/>
      </c>
      <c r="M3649" s="56" t="str">
        <f t="shared" si="347"/>
        <v/>
      </c>
      <c r="N3649" s="42" t="str">
        <f>IF(LEN(I3649)=0,"",VLOOKUP(M3649,'Decile Calc'!$G$2:$H$11,2))</f>
        <v/>
      </c>
      <c r="O3649" s="57" t="str">
        <f t="shared" si="348"/>
        <v/>
      </c>
      <c r="P3649" s="42" t="str">
        <f t="shared" si="349"/>
        <v/>
      </c>
    </row>
    <row r="3650" spans="4:16" x14ac:dyDescent="0.3">
      <c r="D3650" s="2"/>
      <c r="I3650" s="42" t="str">
        <f>IF(LEN(H3650)&gt;0,G3650*0.5+((F3650/Summary!$B$3)*0.5),"")</f>
        <v/>
      </c>
      <c r="J3650" s="56" t="str">
        <f t="shared" si="345"/>
        <v/>
      </c>
      <c r="K3650" s="42" t="str">
        <f t="shared" ref="K3650:K3713" si="350">IF(LEN(I3650)&gt;0,ROW(A3650)/100000000,"")</f>
        <v/>
      </c>
      <c r="L3650" s="42" t="str">
        <f t="shared" si="346"/>
        <v/>
      </c>
      <c r="M3650" s="56" t="str">
        <f t="shared" si="347"/>
        <v/>
      </c>
      <c r="N3650" s="42" t="str">
        <f>IF(LEN(I3650)=0,"",VLOOKUP(M3650,'Decile Calc'!$G$2:$H$11,2))</f>
        <v/>
      </c>
      <c r="O3650" s="57" t="str">
        <f t="shared" si="348"/>
        <v/>
      </c>
      <c r="P3650" s="42" t="str">
        <f t="shared" si="349"/>
        <v/>
      </c>
    </row>
    <row r="3651" spans="4:16" x14ac:dyDescent="0.3">
      <c r="D3651" s="2"/>
      <c r="I3651" s="42" t="str">
        <f>IF(LEN(H3651)&gt;0,G3651*0.5+((F3651/Summary!$B$3)*0.5),"")</f>
        <v/>
      </c>
      <c r="J3651" s="56" t="str">
        <f t="shared" ref="J3651:J3714" si="351">IF(LEN(I3651)&gt;0,RANK(I3651,$I$2:$I$10001,1),"")</f>
        <v/>
      </c>
      <c r="K3651" s="42" t="str">
        <f t="shared" si="350"/>
        <v/>
      </c>
      <c r="L3651" s="42" t="str">
        <f t="shared" ref="L3651:L3714" si="352">IFERROR(I3651+K3651,"")</f>
        <v/>
      </c>
      <c r="M3651" s="56" t="str">
        <f t="shared" ref="M3651:M3714" si="353">IF(LEN(I3651)=0,"",RANK((I3651+K3651),$L$2:$L$10001,1))</f>
        <v/>
      </c>
      <c r="N3651" s="42" t="str">
        <f>IF(LEN(I3651)=0,"",VLOOKUP(M3651,'Decile Calc'!$G$2:$H$11,2))</f>
        <v/>
      </c>
      <c r="O3651" s="57" t="str">
        <f t="shared" ref="O3651:O3714" si="354">IF(LEN(I3651)&gt;0,H3651,"")</f>
        <v/>
      </c>
      <c r="P3651" s="42" t="str">
        <f t="shared" ref="P3651:P3714" si="355">IF(LEN(I3651)=0,"",TRUNC(M3651,0))</f>
        <v/>
      </c>
    </row>
    <row r="3652" spans="4:16" x14ac:dyDescent="0.3">
      <c r="D3652" s="2"/>
      <c r="I3652" s="42" t="str">
        <f>IF(LEN(H3652)&gt;0,G3652*0.5+((F3652/Summary!$B$3)*0.5),"")</f>
        <v/>
      </c>
      <c r="J3652" s="56" t="str">
        <f t="shared" si="351"/>
        <v/>
      </c>
      <c r="K3652" s="42" t="str">
        <f t="shared" si="350"/>
        <v/>
      </c>
      <c r="L3652" s="42" t="str">
        <f t="shared" si="352"/>
        <v/>
      </c>
      <c r="M3652" s="56" t="str">
        <f t="shared" si="353"/>
        <v/>
      </c>
      <c r="N3652" s="42" t="str">
        <f>IF(LEN(I3652)=0,"",VLOOKUP(M3652,'Decile Calc'!$G$2:$H$11,2))</f>
        <v/>
      </c>
      <c r="O3652" s="57" t="str">
        <f t="shared" si="354"/>
        <v/>
      </c>
      <c r="P3652" s="42" t="str">
        <f t="shared" si="355"/>
        <v/>
      </c>
    </row>
    <row r="3653" spans="4:16" x14ac:dyDescent="0.3">
      <c r="D3653" s="2"/>
      <c r="I3653" s="42" t="str">
        <f>IF(LEN(H3653)&gt;0,G3653*0.5+((F3653/Summary!$B$3)*0.5),"")</f>
        <v/>
      </c>
      <c r="J3653" s="56" t="str">
        <f t="shared" si="351"/>
        <v/>
      </c>
      <c r="K3653" s="42" t="str">
        <f t="shared" si="350"/>
        <v/>
      </c>
      <c r="L3653" s="42" t="str">
        <f t="shared" si="352"/>
        <v/>
      </c>
      <c r="M3653" s="56" t="str">
        <f t="shared" si="353"/>
        <v/>
      </c>
      <c r="N3653" s="42" t="str">
        <f>IF(LEN(I3653)=0,"",VLOOKUP(M3653,'Decile Calc'!$G$2:$H$11,2))</f>
        <v/>
      </c>
      <c r="O3653" s="57" t="str">
        <f t="shared" si="354"/>
        <v/>
      </c>
      <c r="P3653" s="42" t="str">
        <f t="shared" si="355"/>
        <v/>
      </c>
    </row>
    <row r="3654" spans="4:16" x14ac:dyDescent="0.3">
      <c r="D3654" s="2"/>
      <c r="I3654" s="42" t="str">
        <f>IF(LEN(H3654)&gt;0,G3654*0.5+((F3654/Summary!$B$3)*0.5),"")</f>
        <v/>
      </c>
      <c r="J3654" s="56" t="str">
        <f t="shared" si="351"/>
        <v/>
      </c>
      <c r="K3654" s="42" t="str">
        <f t="shared" si="350"/>
        <v/>
      </c>
      <c r="L3654" s="42" t="str">
        <f t="shared" si="352"/>
        <v/>
      </c>
      <c r="M3654" s="56" t="str">
        <f t="shared" si="353"/>
        <v/>
      </c>
      <c r="N3654" s="42" t="str">
        <f>IF(LEN(I3654)=0,"",VLOOKUP(M3654,'Decile Calc'!$G$2:$H$11,2))</f>
        <v/>
      </c>
      <c r="O3654" s="57" t="str">
        <f t="shared" si="354"/>
        <v/>
      </c>
      <c r="P3654" s="42" t="str">
        <f t="shared" si="355"/>
        <v/>
      </c>
    </row>
    <row r="3655" spans="4:16" x14ac:dyDescent="0.3">
      <c r="D3655" s="2"/>
      <c r="I3655" s="42" t="str">
        <f>IF(LEN(H3655)&gt;0,G3655*0.5+((F3655/Summary!$B$3)*0.5),"")</f>
        <v/>
      </c>
      <c r="J3655" s="56" t="str">
        <f t="shared" si="351"/>
        <v/>
      </c>
      <c r="K3655" s="42" t="str">
        <f t="shared" si="350"/>
        <v/>
      </c>
      <c r="L3655" s="42" t="str">
        <f t="shared" si="352"/>
        <v/>
      </c>
      <c r="M3655" s="56" t="str">
        <f t="shared" si="353"/>
        <v/>
      </c>
      <c r="N3655" s="42" t="str">
        <f>IF(LEN(I3655)=0,"",VLOOKUP(M3655,'Decile Calc'!$G$2:$H$11,2))</f>
        <v/>
      </c>
      <c r="O3655" s="57" t="str">
        <f t="shared" si="354"/>
        <v/>
      </c>
      <c r="P3655" s="42" t="str">
        <f t="shared" si="355"/>
        <v/>
      </c>
    </row>
    <row r="3656" spans="4:16" x14ac:dyDescent="0.3">
      <c r="D3656" s="2"/>
      <c r="I3656" s="42" t="str">
        <f>IF(LEN(H3656)&gt;0,G3656*0.5+((F3656/Summary!$B$3)*0.5),"")</f>
        <v/>
      </c>
      <c r="J3656" s="56" t="str">
        <f t="shared" si="351"/>
        <v/>
      </c>
      <c r="K3656" s="42" t="str">
        <f t="shared" si="350"/>
        <v/>
      </c>
      <c r="L3656" s="42" t="str">
        <f t="shared" si="352"/>
        <v/>
      </c>
      <c r="M3656" s="56" t="str">
        <f t="shared" si="353"/>
        <v/>
      </c>
      <c r="N3656" s="42" t="str">
        <f>IF(LEN(I3656)=0,"",VLOOKUP(M3656,'Decile Calc'!$G$2:$H$11,2))</f>
        <v/>
      </c>
      <c r="O3656" s="57" t="str">
        <f t="shared" si="354"/>
        <v/>
      </c>
      <c r="P3656" s="42" t="str">
        <f t="shared" si="355"/>
        <v/>
      </c>
    </row>
    <row r="3657" spans="4:16" x14ac:dyDescent="0.3">
      <c r="D3657" s="2"/>
      <c r="I3657" s="42" t="str">
        <f>IF(LEN(H3657)&gt;0,G3657*0.5+((F3657/Summary!$B$3)*0.5),"")</f>
        <v/>
      </c>
      <c r="J3657" s="56" t="str">
        <f t="shared" si="351"/>
        <v/>
      </c>
      <c r="K3657" s="42" t="str">
        <f t="shared" si="350"/>
        <v/>
      </c>
      <c r="L3657" s="42" t="str">
        <f t="shared" si="352"/>
        <v/>
      </c>
      <c r="M3657" s="56" t="str">
        <f t="shared" si="353"/>
        <v/>
      </c>
      <c r="N3657" s="42" t="str">
        <f>IF(LEN(I3657)=0,"",VLOOKUP(M3657,'Decile Calc'!$G$2:$H$11,2))</f>
        <v/>
      </c>
      <c r="O3657" s="57" t="str">
        <f t="shared" si="354"/>
        <v/>
      </c>
      <c r="P3657" s="42" t="str">
        <f t="shared" si="355"/>
        <v/>
      </c>
    </row>
    <row r="3658" spans="4:16" x14ac:dyDescent="0.3">
      <c r="D3658" s="2"/>
      <c r="I3658" s="42" t="str">
        <f>IF(LEN(H3658)&gt;0,G3658*0.5+((F3658/Summary!$B$3)*0.5),"")</f>
        <v/>
      </c>
      <c r="J3658" s="56" t="str">
        <f t="shared" si="351"/>
        <v/>
      </c>
      <c r="K3658" s="42" t="str">
        <f t="shared" si="350"/>
        <v/>
      </c>
      <c r="L3658" s="42" t="str">
        <f t="shared" si="352"/>
        <v/>
      </c>
      <c r="M3658" s="56" t="str">
        <f t="shared" si="353"/>
        <v/>
      </c>
      <c r="N3658" s="42" t="str">
        <f>IF(LEN(I3658)=0,"",VLOOKUP(M3658,'Decile Calc'!$G$2:$H$11,2))</f>
        <v/>
      </c>
      <c r="O3658" s="57" t="str">
        <f t="shared" si="354"/>
        <v/>
      </c>
      <c r="P3658" s="42" t="str">
        <f t="shared" si="355"/>
        <v/>
      </c>
    </row>
    <row r="3659" spans="4:16" x14ac:dyDescent="0.3">
      <c r="D3659" s="2"/>
      <c r="I3659" s="42" t="str">
        <f>IF(LEN(H3659)&gt;0,G3659*0.5+((F3659/Summary!$B$3)*0.5),"")</f>
        <v/>
      </c>
      <c r="J3659" s="56" t="str">
        <f t="shared" si="351"/>
        <v/>
      </c>
      <c r="K3659" s="42" t="str">
        <f t="shared" si="350"/>
        <v/>
      </c>
      <c r="L3659" s="42" t="str">
        <f t="shared" si="352"/>
        <v/>
      </c>
      <c r="M3659" s="56" t="str">
        <f t="shared" si="353"/>
        <v/>
      </c>
      <c r="N3659" s="42" t="str">
        <f>IF(LEN(I3659)=0,"",VLOOKUP(M3659,'Decile Calc'!$G$2:$H$11,2))</f>
        <v/>
      </c>
      <c r="O3659" s="57" t="str">
        <f t="shared" si="354"/>
        <v/>
      </c>
      <c r="P3659" s="42" t="str">
        <f t="shared" si="355"/>
        <v/>
      </c>
    </row>
    <row r="3660" spans="4:16" x14ac:dyDescent="0.3">
      <c r="D3660" s="30"/>
      <c r="I3660" s="42" t="str">
        <f>IF(LEN(H3660)&gt;0,G3660*0.5+((F3660/Summary!$B$3)*0.5),"")</f>
        <v/>
      </c>
      <c r="J3660" s="56" t="str">
        <f t="shared" si="351"/>
        <v/>
      </c>
      <c r="K3660" s="42" t="str">
        <f t="shared" si="350"/>
        <v/>
      </c>
      <c r="L3660" s="42" t="str">
        <f t="shared" si="352"/>
        <v/>
      </c>
      <c r="M3660" s="56" t="str">
        <f t="shared" si="353"/>
        <v/>
      </c>
      <c r="N3660" s="42" t="str">
        <f>IF(LEN(I3660)=0,"",VLOOKUP(M3660,'Decile Calc'!$G$2:$H$11,2))</f>
        <v/>
      </c>
      <c r="O3660" s="57" t="str">
        <f t="shared" si="354"/>
        <v/>
      </c>
      <c r="P3660" s="42" t="str">
        <f t="shared" si="355"/>
        <v/>
      </c>
    </row>
    <row r="3661" spans="4:16" x14ac:dyDescent="0.3">
      <c r="D3661" s="30"/>
      <c r="I3661" s="42" t="str">
        <f>IF(LEN(H3661)&gt;0,G3661*0.5+((F3661/Summary!$B$3)*0.5),"")</f>
        <v/>
      </c>
      <c r="J3661" s="56" t="str">
        <f t="shared" si="351"/>
        <v/>
      </c>
      <c r="K3661" s="42" t="str">
        <f t="shared" si="350"/>
        <v/>
      </c>
      <c r="L3661" s="42" t="str">
        <f t="shared" si="352"/>
        <v/>
      </c>
      <c r="M3661" s="56" t="str">
        <f t="shared" si="353"/>
        <v/>
      </c>
      <c r="N3661" s="42" t="str">
        <f>IF(LEN(I3661)=0,"",VLOOKUP(M3661,'Decile Calc'!$G$2:$H$11,2))</f>
        <v/>
      </c>
      <c r="O3661" s="57" t="str">
        <f t="shared" si="354"/>
        <v/>
      </c>
      <c r="P3661" s="42" t="str">
        <f t="shared" si="355"/>
        <v/>
      </c>
    </row>
    <row r="3662" spans="4:16" x14ac:dyDescent="0.3">
      <c r="D3662" s="2"/>
      <c r="I3662" s="42" t="str">
        <f>IF(LEN(H3662)&gt;0,G3662*0.5+((F3662/Summary!$B$3)*0.5),"")</f>
        <v/>
      </c>
      <c r="J3662" s="56" t="str">
        <f t="shared" si="351"/>
        <v/>
      </c>
      <c r="K3662" s="42" t="str">
        <f t="shared" si="350"/>
        <v/>
      </c>
      <c r="L3662" s="42" t="str">
        <f t="shared" si="352"/>
        <v/>
      </c>
      <c r="M3662" s="56" t="str">
        <f t="shared" si="353"/>
        <v/>
      </c>
      <c r="N3662" s="42" t="str">
        <f>IF(LEN(I3662)=0,"",VLOOKUP(M3662,'Decile Calc'!$G$2:$H$11,2))</f>
        <v/>
      </c>
      <c r="O3662" s="57" t="str">
        <f t="shared" si="354"/>
        <v/>
      </c>
      <c r="P3662" s="42" t="str">
        <f t="shared" si="355"/>
        <v/>
      </c>
    </row>
    <row r="3663" spans="4:16" x14ac:dyDescent="0.3">
      <c r="D3663" s="2"/>
      <c r="H3663" s="63"/>
      <c r="I3663" s="42" t="str">
        <f>IF(LEN(H3663)&gt;0,G3663*0.5+((F3663/Summary!$B$3)*0.5),"")</f>
        <v/>
      </c>
      <c r="J3663" s="56" t="str">
        <f t="shared" si="351"/>
        <v/>
      </c>
      <c r="K3663" s="42" t="str">
        <f t="shared" si="350"/>
        <v/>
      </c>
      <c r="L3663" s="42" t="str">
        <f t="shared" si="352"/>
        <v/>
      </c>
      <c r="M3663" s="56" t="str">
        <f t="shared" si="353"/>
        <v/>
      </c>
      <c r="N3663" s="42" t="str">
        <f>IF(LEN(I3663)=0,"",VLOOKUP(M3663,'Decile Calc'!$G$2:$H$11,2))</f>
        <v/>
      </c>
      <c r="O3663" s="57" t="str">
        <f t="shared" si="354"/>
        <v/>
      </c>
      <c r="P3663" s="42" t="str">
        <f t="shared" si="355"/>
        <v/>
      </c>
    </row>
    <row r="3664" spans="4:16" x14ac:dyDescent="0.3">
      <c r="D3664" s="2"/>
      <c r="I3664" s="42" t="str">
        <f>IF(LEN(H3664)&gt;0,G3664*0.5+((F3664/Summary!$B$3)*0.5),"")</f>
        <v/>
      </c>
      <c r="J3664" s="56" t="str">
        <f t="shared" si="351"/>
        <v/>
      </c>
      <c r="K3664" s="42" t="str">
        <f t="shared" si="350"/>
        <v/>
      </c>
      <c r="L3664" s="42" t="str">
        <f t="shared" si="352"/>
        <v/>
      </c>
      <c r="M3664" s="56" t="str">
        <f t="shared" si="353"/>
        <v/>
      </c>
      <c r="N3664" s="42" t="str">
        <f>IF(LEN(I3664)=0,"",VLOOKUP(M3664,'Decile Calc'!$G$2:$H$11,2))</f>
        <v/>
      </c>
      <c r="O3664" s="57" t="str">
        <f t="shared" si="354"/>
        <v/>
      </c>
      <c r="P3664" s="42" t="str">
        <f t="shared" si="355"/>
        <v/>
      </c>
    </row>
    <row r="3665" spans="4:16" x14ac:dyDescent="0.3">
      <c r="D3665" s="2"/>
      <c r="I3665" s="42" t="str">
        <f>IF(LEN(H3665)&gt;0,G3665*0.5+((F3665/Summary!$B$3)*0.5),"")</f>
        <v/>
      </c>
      <c r="J3665" s="56" t="str">
        <f t="shared" si="351"/>
        <v/>
      </c>
      <c r="K3665" s="42" t="str">
        <f t="shared" si="350"/>
        <v/>
      </c>
      <c r="L3665" s="42" t="str">
        <f t="shared" si="352"/>
        <v/>
      </c>
      <c r="M3665" s="56" t="str">
        <f t="shared" si="353"/>
        <v/>
      </c>
      <c r="N3665" s="42" t="str">
        <f>IF(LEN(I3665)=0,"",VLOOKUP(M3665,'Decile Calc'!$G$2:$H$11,2))</f>
        <v/>
      </c>
      <c r="O3665" s="57" t="str">
        <f t="shared" si="354"/>
        <v/>
      </c>
      <c r="P3665" s="42" t="str">
        <f t="shared" si="355"/>
        <v/>
      </c>
    </row>
    <row r="3666" spans="4:16" x14ac:dyDescent="0.3">
      <c r="D3666" s="2"/>
      <c r="I3666" s="42" t="str">
        <f>IF(LEN(H3666)&gt;0,G3666*0.5+((F3666/Summary!$B$3)*0.5),"")</f>
        <v/>
      </c>
      <c r="J3666" s="56" t="str">
        <f t="shared" si="351"/>
        <v/>
      </c>
      <c r="K3666" s="42" t="str">
        <f t="shared" si="350"/>
        <v/>
      </c>
      <c r="L3666" s="42" t="str">
        <f t="shared" si="352"/>
        <v/>
      </c>
      <c r="M3666" s="56" t="str">
        <f t="shared" si="353"/>
        <v/>
      </c>
      <c r="N3666" s="42" t="str">
        <f>IF(LEN(I3666)=0,"",VLOOKUP(M3666,'Decile Calc'!$G$2:$H$11,2))</f>
        <v/>
      </c>
      <c r="O3666" s="57" t="str">
        <f t="shared" si="354"/>
        <v/>
      </c>
      <c r="P3666" s="42" t="str">
        <f t="shared" si="355"/>
        <v/>
      </c>
    </row>
    <row r="3667" spans="4:16" x14ac:dyDescent="0.3">
      <c r="D3667" s="2"/>
      <c r="I3667" s="42" t="str">
        <f>IF(LEN(H3667)&gt;0,G3667*0.5+((F3667/Summary!$B$3)*0.5),"")</f>
        <v/>
      </c>
      <c r="J3667" s="56" t="str">
        <f t="shared" si="351"/>
        <v/>
      </c>
      <c r="K3667" s="42" t="str">
        <f t="shared" si="350"/>
        <v/>
      </c>
      <c r="L3667" s="42" t="str">
        <f t="shared" si="352"/>
        <v/>
      </c>
      <c r="M3667" s="56" t="str">
        <f t="shared" si="353"/>
        <v/>
      </c>
      <c r="N3667" s="42" t="str">
        <f>IF(LEN(I3667)=0,"",VLOOKUP(M3667,'Decile Calc'!$G$2:$H$11,2))</f>
        <v/>
      </c>
      <c r="O3667" s="57" t="str">
        <f t="shared" si="354"/>
        <v/>
      </c>
      <c r="P3667" s="42" t="str">
        <f t="shared" si="355"/>
        <v/>
      </c>
    </row>
    <row r="3668" spans="4:16" x14ac:dyDescent="0.3">
      <c r="D3668" s="2"/>
      <c r="I3668" s="42" t="str">
        <f>IF(LEN(H3668)&gt;0,G3668*0.5+((F3668/Summary!$B$3)*0.5),"")</f>
        <v/>
      </c>
      <c r="J3668" s="56" t="str">
        <f t="shared" si="351"/>
        <v/>
      </c>
      <c r="K3668" s="42" t="str">
        <f t="shared" si="350"/>
        <v/>
      </c>
      <c r="L3668" s="42" t="str">
        <f t="shared" si="352"/>
        <v/>
      </c>
      <c r="M3668" s="56" t="str">
        <f t="shared" si="353"/>
        <v/>
      </c>
      <c r="N3668" s="42" t="str">
        <f>IF(LEN(I3668)=0,"",VLOOKUP(M3668,'Decile Calc'!$G$2:$H$11,2))</f>
        <v/>
      </c>
      <c r="O3668" s="57" t="str">
        <f t="shared" si="354"/>
        <v/>
      </c>
      <c r="P3668" s="42" t="str">
        <f t="shared" si="355"/>
        <v/>
      </c>
    </row>
    <row r="3669" spans="4:16" x14ac:dyDescent="0.3">
      <c r="D3669" s="2"/>
      <c r="H3669" s="63"/>
      <c r="I3669" s="42" t="str">
        <f>IF(LEN(H3669)&gt;0,G3669*0.5+((F3669/Summary!$B$3)*0.5),"")</f>
        <v/>
      </c>
      <c r="J3669" s="56" t="str">
        <f t="shared" si="351"/>
        <v/>
      </c>
      <c r="K3669" s="42" t="str">
        <f t="shared" si="350"/>
        <v/>
      </c>
      <c r="L3669" s="42" t="str">
        <f t="shared" si="352"/>
        <v/>
      </c>
      <c r="M3669" s="56" t="str">
        <f t="shared" si="353"/>
        <v/>
      </c>
      <c r="N3669" s="42" t="str">
        <f>IF(LEN(I3669)=0,"",VLOOKUP(M3669,'Decile Calc'!$G$2:$H$11,2))</f>
        <v/>
      </c>
      <c r="O3669" s="57" t="str">
        <f t="shared" si="354"/>
        <v/>
      </c>
      <c r="P3669" s="42" t="str">
        <f t="shared" si="355"/>
        <v/>
      </c>
    </row>
    <row r="3670" spans="4:16" x14ac:dyDescent="0.3">
      <c r="D3670" s="30"/>
      <c r="I3670" s="42" t="str">
        <f>IF(LEN(H3670)&gt;0,G3670*0.5+((F3670/Summary!$B$3)*0.5),"")</f>
        <v/>
      </c>
      <c r="J3670" s="56" t="str">
        <f t="shared" si="351"/>
        <v/>
      </c>
      <c r="K3670" s="42" t="str">
        <f t="shared" si="350"/>
        <v/>
      </c>
      <c r="L3670" s="42" t="str">
        <f t="shared" si="352"/>
        <v/>
      </c>
      <c r="M3670" s="56" t="str">
        <f t="shared" si="353"/>
        <v/>
      </c>
      <c r="N3670" s="42" t="str">
        <f>IF(LEN(I3670)=0,"",VLOOKUP(M3670,'Decile Calc'!$G$2:$H$11,2))</f>
        <v/>
      </c>
      <c r="O3670" s="57" t="str">
        <f t="shared" si="354"/>
        <v/>
      </c>
      <c r="P3670" s="42" t="str">
        <f t="shared" si="355"/>
        <v/>
      </c>
    </row>
    <row r="3671" spans="4:16" x14ac:dyDescent="0.3">
      <c r="D3671" s="2"/>
      <c r="H3671" s="63"/>
      <c r="I3671" s="42" t="str">
        <f>IF(LEN(H3671)&gt;0,G3671*0.5+((F3671/Summary!$B$3)*0.5),"")</f>
        <v/>
      </c>
      <c r="J3671" s="56" t="str">
        <f t="shared" si="351"/>
        <v/>
      </c>
      <c r="K3671" s="42" t="str">
        <f t="shared" si="350"/>
        <v/>
      </c>
      <c r="L3671" s="42" t="str">
        <f t="shared" si="352"/>
        <v/>
      </c>
      <c r="M3671" s="56" t="str">
        <f t="shared" si="353"/>
        <v/>
      </c>
      <c r="N3671" s="42" t="str">
        <f>IF(LEN(I3671)=0,"",VLOOKUP(M3671,'Decile Calc'!$G$2:$H$11,2))</f>
        <v/>
      </c>
      <c r="O3671" s="57" t="str">
        <f t="shared" si="354"/>
        <v/>
      </c>
      <c r="P3671" s="42" t="str">
        <f t="shared" si="355"/>
        <v/>
      </c>
    </row>
    <row r="3672" spans="4:16" x14ac:dyDescent="0.3">
      <c r="D3672" s="2"/>
      <c r="I3672" s="42" t="str">
        <f>IF(LEN(H3672)&gt;0,G3672*0.5+((F3672/Summary!$B$3)*0.5),"")</f>
        <v/>
      </c>
      <c r="J3672" s="56" t="str">
        <f t="shared" si="351"/>
        <v/>
      </c>
      <c r="K3672" s="42" t="str">
        <f t="shared" si="350"/>
        <v/>
      </c>
      <c r="L3672" s="42" t="str">
        <f t="shared" si="352"/>
        <v/>
      </c>
      <c r="M3672" s="56" t="str">
        <f t="shared" si="353"/>
        <v/>
      </c>
      <c r="N3672" s="42" t="str">
        <f>IF(LEN(I3672)=0,"",VLOOKUP(M3672,'Decile Calc'!$G$2:$H$11,2))</f>
        <v/>
      </c>
      <c r="O3672" s="57" t="str">
        <f t="shared" si="354"/>
        <v/>
      </c>
      <c r="P3672" s="42" t="str">
        <f t="shared" si="355"/>
        <v/>
      </c>
    </row>
    <row r="3673" spans="4:16" x14ac:dyDescent="0.3">
      <c r="D3673" s="2"/>
      <c r="I3673" s="42" t="str">
        <f>IF(LEN(H3673)&gt;0,G3673*0.5+((F3673/Summary!$B$3)*0.5),"")</f>
        <v/>
      </c>
      <c r="J3673" s="56" t="str">
        <f t="shared" si="351"/>
        <v/>
      </c>
      <c r="K3673" s="42" t="str">
        <f t="shared" si="350"/>
        <v/>
      </c>
      <c r="L3673" s="42" t="str">
        <f t="shared" si="352"/>
        <v/>
      </c>
      <c r="M3673" s="56" t="str">
        <f t="shared" si="353"/>
        <v/>
      </c>
      <c r="N3673" s="42" t="str">
        <f>IF(LEN(I3673)=0,"",VLOOKUP(M3673,'Decile Calc'!$G$2:$H$11,2))</f>
        <v/>
      </c>
      <c r="O3673" s="57" t="str">
        <f t="shared" si="354"/>
        <v/>
      </c>
      <c r="P3673" s="42" t="str">
        <f t="shared" si="355"/>
        <v/>
      </c>
    </row>
    <row r="3674" spans="4:16" x14ac:dyDescent="0.3">
      <c r="D3674" s="2"/>
      <c r="I3674" s="42" t="str">
        <f>IF(LEN(H3674)&gt;0,G3674*0.5+((F3674/Summary!$B$3)*0.5),"")</f>
        <v/>
      </c>
      <c r="J3674" s="56" t="str">
        <f t="shared" si="351"/>
        <v/>
      </c>
      <c r="K3674" s="42" t="str">
        <f t="shared" si="350"/>
        <v/>
      </c>
      <c r="L3674" s="42" t="str">
        <f t="shared" si="352"/>
        <v/>
      </c>
      <c r="M3674" s="56" t="str">
        <f t="shared" si="353"/>
        <v/>
      </c>
      <c r="N3674" s="42" t="str">
        <f>IF(LEN(I3674)=0,"",VLOOKUP(M3674,'Decile Calc'!$G$2:$H$11,2))</f>
        <v/>
      </c>
      <c r="O3674" s="57" t="str">
        <f t="shared" si="354"/>
        <v/>
      </c>
      <c r="P3674" s="42" t="str">
        <f t="shared" si="355"/>
        <v/>
      </c>
    </row>
    <row r="3675" spans="4:16" x14ac:dyDescent="0.3">
      <c r="D3675" s="2"/>
      <c r="I3675" s="42" t="str">
        <f>IF(LEN(H3675)&gt;0,G3675*0.5+((F3675/Summary!$B$3)*0.5),"")</f>
        <v/>
      </c>
      <c r="J3675" s="56" t="str">
        <f t="shared" si="351"/>
        <v/>
      </c>
      <c r="K3675" s="42" t="str">
        <f t="shared" si="350"/>
        <v/>
      </c>
      <c r="L3675" s="42" t="str">
        <f t="shared" si="352"/>
        <v/>
      </c>
      <c r="M3675" s="56" t="str">
        <f t="shared" si="353"/>
        <v/>
      </c>
      <c r="N3675" s="42" t="str">
        <f>IF(LEN(I3675)=0,"",VLOOKUP(M3675,'Decile Calc'!$G$2:$H$11,2))</f>
        <v/>
      </c>
      <c r="O3675" s="57" t="str">
        <f t="shared" si="354"/>
        <v/>
      </c>
      <c r="P3675" s="42" t="str">
        <f t="shared" si="355"/>
        <v/>
      </c>
    </row>
    <row r="3676" spans="4:16" x14ac:dyDescent="0.3">
      <c r="D3676" s="30"/>
      <c r="I3676" s="42" t="str">
        <f>IF(LEN(H3676)&gt;0,G3676*0.5+((F3676/Summary!$B$3)*0.5),"")</f>
        <v/>
      </c>
      <c r="J3676" s="56" t="str">
        <f t="shared" si="351"/>
        <v/>
      </c>
      <c r="K3676" s="42" t="str">
        <f t="shared" si="350"/>
        <v/>
      </c>
      <c r="L3676" s="42" t="str">
        <f t="shared" si="352"/>
        <v/>
      </c>
      <c r="M3676" s="56" t="str">
        <f t="shared" si="353"/>
        <v/>
      </c>
      <c r="N3676" s="42" t="str">
        <f>IF(LEN(I3676)=0,"",VLOOKUP(M3676,'Decile Calc'!$G$2:$H$11,2))</f>
        <v/>
      </c>
      <c r="O3676" s="57" t="str">
        <f t="shared" si="354"/>
        <v/>
      </c>
      <c r="P3676" s="42" t="str">
        <f t="shared" si="355"/>
        <v/>
      </c>
    </row>
    <row r="3677" spans="4:16" x14ac:dyDescent="0.3">
      <c r="D3677" s="2"/>
      <c r="I3677" s="42" t="str">
        <f>IF(LEN(H3677)&gt;0,G3677*0.5+((F3677/Summary!$B$3)*0.5),"")</f>
        <v/>
      </c>
      <c r="J3677" s="56" t="str">
        <f t="shared" si="351"/>
        <v/>
      </c>
      <c r="K3677" s="42" t="str">
        <f t="shared" si="350"/>
        <v/>
      </c>
      <c r="L3677" s="42" t="str">
        <f t="shared" si="352"/>
        <v/>
      </c>
      <c r="M3677" s="56" t="str">
        <f t="shared" si="353"/>
        <v/>
      </c>
      <c r="N3677" s="42" t="str">
        <f>IF(LEN(I3677)=0,"",VLOOKUP(M3677,'Decile Calc'!$G$2:$H$11,2))</f>
        <v/>
      </c>
      <c r="O3677" s="57" t="str">
        <f t="shared" si="354"/>
        <v/>
      </c>
      <c r="P3677" s="42" t="str">
        <f t="shared" si="355"/>
        <v/>
      </c>
    </row>
    <row r="3678" spans="4:16" x14ac:dyDescent="0.3">
      <c r="D3678" s="2"/>
      <c r="I3678" s="42" t="str">
        <f>IF(LEN(H3678)&gt;0,G3678*0.5+((F3678/Summary!$B$3)*0.5),"")</f>
        <v/>
      </c>
      <c r="J3678" s="56" t="str">
        <f t="shared" si="351"/>
        <v/>
      </c>
      <c r="K3678" s="42" t="str">
        <f t="shared" si="350"/>
        <v/>
      </c>
      <c r="L3678" s="42" t="str">
        <f t="shared" si="352"/>
        <v/>
      </c>
      <c r="M3678" s="56" t="str">
        <f t="shared" si="353"/>
        <v/>
      </c>
      <c r="N3678" s="42" t="str">
        <f>IF(LEN(I3678)=0,"",VLOOKUP(M3678,'Decile Calc'!$G$2:$H$11,2))</f>
        <v/>
      </c>
      <c r="O3678" s="57" t="str">
        <f t="shared" si="354"/>
        <v/>
      </c>
      <c r="P3678" s="42" t="str">
        <f t="shared" si="355"/>
        <v/>
      </c>
    </row>
    <row r="3679" spans="4:16" x14ac:dyDescent="0.3">
      <c r="D3679" s="2"/>
      <c r="I3679" s="42" t="str">
        <f>IF(LEN(H3679)&gt;0,G3679*0.5+((F3679/Summary!$B$3)*0.5),"")</f>
        <v/>
      </c>
      <c r="J3679" s="56" t="str">
        <f t="shared" si="351"/>
        <v/>
      </c>
      <c r="K3679" s="42" t="str">
        <f t="shared" si="350"/>
        <v/>
      </c>
      <c r="L3679" s="42" t="str">
        <f t="shared" si="352"/>
        <v/>
      </c>
      <c r="M3679" s="56" t="str">
        <f t="shared" si="353"/>
        <v/>
      </c>
      <c r="N3679" s="42" t="str">
        <f>IF(LEN(I3679)=0,"",VLOOKUP(M3679,'Decile Calc'!$G$2:$H$11,2))</f>
        <v/>
      </c>
      <c r="O3679" s="57" t="str">
        <f t="shared" si="354"/>
        <v/>
      </c>
      <c r="P3679" s="42" t="str">
        <f t="shared" si="355"/>
        <v/>
      </c>
    </row>
    <row r="3680" spans="4:16" x14ac:dyDescent="0.3">
      <c r="D3680" s="2"/>
      <c r="I3680" s="42" t="str">
        <f>IF(LEN(H3680)&gt;0,G3680*0.5+((F3680/Summary!$B$3)*0.5),"")</f>
        <v/>
      </c>
      <c r="J3680" s="56" t="str">
        <f t="shared" si="351"/>
        <v/>
      </c>
      <c r="K3680" s="42" t="str">
        <f t="shared" si="350"/>
        <v/>
      </c>
      <c r="L3680" s="42" t="str">
        <f t="shared" si="352"/>
        <v/>
      </c>
      <c r="M3680" s="56" t="str">
        <f t="shared" si="353"/>
        <v/>
      </c>
      <c r="N3680" s="42" t="str">
        <f>IF(LEN(I3680)=0,"",VLOOKUP(M3680,'Decile Calc'!$G$2:$H$11,2))</f>
        <v/>
      </c>
      <c r="O3680" s="57" t="str">
        <f t="shared" si="354"/>
        <v/>
      </c>
      <c r="P3680" s="42" t="str">
        <f t="shared" si="355"/>
        <v/>
      </c>
    </row>
    <row r="3681" spans="4:16" x14ac:dyDescent="0.3">
      <c r="D3681" s="2"/>
      <c r="I3681" s="42" t="str">
        <f>IF(LEN(H3681)&gt;0,G3681*0.5+((F3681/Summary!$B$3)*0.5),"")</f>
        <v/>
      </c>
      <c r="J3681" s="56" t="str">
        <f t="shared" si="351"/>
        <v/>
      </c>
      <c r="K3681" s="42" t="str">
        <f t="shared" si="350"/>
        <v/>
      </c>
      <c r="L3681" s="42" t="str">
        <f t="shared" si="352"/>
        <v/>
      </c>
      <c r="M3681" s="56" t="str">
        <f t="shared" si="353"/>
        <v/>
      </c>
      <c r="N3681" s="42" t="str">
        <f>IF(LEN(I3681)=0,"",VLOOKUP(M3681,'Decile Calc'!$G$2:$H$11,2))</f>
        <v/>
      </c>
      <c r="O3681" s="57" t="str">
        <f t="shared" si="354"/>
        <v/>
      </c>
      <c r="P3681" s="42" t="str">
        <f t="shared" si="355"/>
        <v/>
      </c>
    </row>
    <row r="3682" spans="4:16" x14ac:dyDescent="0.3">
      <c r="D3682" s="2"/>
      <c r="I3682" s="42" t="str">
        <f>IF(LEN(H3682)&gt;0,G3682*0.5+((F3682/Summary!$B$3)*0.5),"")</f>
        <v/>
      </c>
      <c r="J3682" s="56" t="str">
        <f t="shared" si="351"/>
        <v/>
      </c>
      <c r="K3682" s="42" t="str">
        <f t="shared" si="350"/>
        <v/>
      </c>
      <c r="L3682" s="42" t="str">
        <f t="shared" si="352"/>
        <v/>
      </c>
      <c r="M3682" s="56" t="str">
        <f t="shared" si="353"/>
        <v/>
      </c>
      <c r="N3682" s="42" t="str">
        <f>IF(LEN(I3682)=0,"",VLOOKUP(M3682,'Decile Calc'!$G$2:$H$11,2))</f>
        <v/>
      </c>
      <c r="O3682" s="57" t="str">
        <f t="shared" si="354"/>
        <v/>
      </c>
      <c r="P3682" s="42" t="str">
        <f t="shared" si="355"/>
        <v/>
      </c>
    </row>
    <row r="3683" spans="4:16" x14ac:dyDescent="0.3">
      <c r="D3683" s="2"/>
      <c r="I3683" s="42" t="str">
        <f>IF(LEN(H3683)&gt;0,G3683*0.5+((F3683/Summary!$B$3)*0.5),"")</f>
        <v/>
      </c>
      <c r="J3683" s="56" t="str">
        <f t="shared" si="351"/>
        <v/>
      </c>
      <c r="K3683" s="42" t="str">
        <f t="shared" si="350"/>
        <v/>
      </c>
      <c r="L3683" s="42" t="str">
        <f t="shared" si="352"/>
        <v/>
      </c>
      <c r="M3683" s="56" t="str">
        <f t="shared" si="353"/>
        <v/>
      </c>
      <c r="N3683" s="42" t="str">
        <f>IF(LEN(I3683)=0,"",VLOOKUP(M3683,'Decile Calc'!$G$2:$H$11,2))</f>
        <v/>
      </c>
      <c r="O3683" s="57" t="str">
        <f t="shared" si="354"/>
        <v/>
      </c>
      <c r="P3683" s="42" t="str">
        <f t="shared" si="355"/>
        <v/>
      </c>
    </row>
    <row r="3684" spans="4:16" x14ac:dyDescent="0.3">
      <c r="D3684" s="2"/>
      <c r="I3684" s="42" t="str">
        <f>IF(LEN(H3684)&gt;0,G3684*0.5+((F3684/Summary!$B$3)*0.5),"")</f>
        <v/>
      </c>
      <c r="J3684" s="56" t="str">
        <f t="shared" si="351"/>
        <v/>
      </c>
      <c r="K3684" s="42" t="str">
        <f t="shared" si="350"/>
        <v/>
      </c>
      <c r="L3684" s="42" t="str">
        <f t="shared" si="352"/>
        <v/>
      </c>
      <c r="M3684" s="56" t="str">
        <f t="shared" si="353"/>
        <v/>
      </c>
      <c r="N3684" s="42" t="str">
        <f>IF(LEN(I3684)=0,"",VLOOKUP(M3684,'Decile Calc'!$G$2:$H$11,2))</f>
        <v/>
      </c>
      <c r="O3684" s="57" t="str">
        <f t="shared" si="354"/>
        <v/>
      </c>
      <c r="P3684" s="42" t="str">
        <f t="shared" si="355"/>
        <v/>
      </c>
    </row>
    <row r="3685" spans="4:16" x14ac:dyDescent="0.3">
      <c r="D3685" s="30"/>
      <c r="I3685" s="42" t="str">
        <f>IF(LEN(H3685)&gt;0,G3685*0.5+((F3685/Summary!$B$3)*0.5),"")</f>
        <v/>
      </c>
      <c r="J3685" s="56" t="str">
        <f t="shared" si="351"/>
        <v/>
      </c>
      <c r="K3685" s="42" t="str">
        <f t="shared" si="350"/>
        <v/>
      </c>
      <c r="L3685" s="42" t="str">
        <f t="shared" si="352"/>
        <v/>
      </c>
      <c r="M3685" s="56" t="str">
        <f t="shared" si="353"/>
        <v/>
      </c>
      <c r="N3685" s="42" t="str">
        <f>IF(LEN(I3685)=0,"",VLOOKUP(M3685,'Decile Calc'!$G$2:$H$11,2))</f>
        <v/>
      </c>
      <c r="O3685" s="57" t="str">
        <f t="shared" si="354"/>
        <v/>
      </c>
      <c r="P3685" s="42" t="str">
        <f t="shared" si="355"/>
        <v/>
      </c>
    </row>
    <row r="3686" spans="4:16" x14ac:dyDescent="0.3">
      <c r="D3686" s="2"/>
      <c r="I3686" s="42" t="str">
        <f>IF(LEN(H3686)&gt;0,G3686*0.5+((F3686/Summary!$B$3)*0.5),"")</f>
        <v/>
      </c>
      <c r="J3686" s="56" t="str">
        <f t="shared" si="351"/>
        <v/>
      </c>
      <c r="K3686" s="42" t="str">
        <f t="shared" si="350"/>
        <v/>
      </c>
      <c r="L3686" s="42" t="str">
        <f t="shared" si="352"/>
        <v/>
      </c>
      <c r="M3686" s="56" t="str">
        <f t="shared" si="353"/>
        <v/>
      </c>
      <c r="N3686" s="42" t="str">
        <f>IF(LEN(I3686)=0,"",VLOOKUP(M3686,'Decile Calc'!$G$2:$H$11,2))</f>
        <v/>
      </c>
      <c r="O3686" s="57" t="str">
        <f t="shared" si="354"/>
        <v/>
      </c>
      <c r="P3686" s="42" t="str">
        <f t="shared" si="355"/>
        <v/>
      </c>
    </row>
    <row r="3687" spans="4:16" x14ac:dyDescent="0.3">
      <c r="D3687" s="2"/>
      <c r="I3687" s="42" t="str">
        <f>IF(LEN(H3687)&gt;0,G3687*0.5+((F3687/Summary!$B$3)*0.5),"")</f>
        <v/>
      </c>
      <c r="J3687" s="56" t="str">
        <f t="shared" si="351"/>
        <v/>
      </c>
      <c r="K3687" s="42" t="str">
        <f t="shared" si="350"/>
        <v/>
      </c>
      <c r="L3687" s="42" t="str">
        <f t="shared" si="352"/>
        <v/>
      </c>
      <c r="M3687" s="56" t="str">
        <f t="shared" si="353"/>
        <v/>
      </c>
      <c r="N3687" s="42" t="str">
        <f>IF(LEN(I3687)=0,"",VLOOKUP(M3687,'Decile Calc'!$G$2:$H$11,2))</f>
        <v/>
      </c>
      <c r="O3687" s="57" t="str">
        <f t="shared" si="354"/>
        <v/>
      </c>
      <c r="P3687" s="42" t="str">
        <f t="shared" si="355"/>
        <v/>
      </c>
    </row>
    <row r="3688" spans="4:16" x14ac:dyDescent="0.3">
      <c r="D3688" s="2"/>
      <c r="I3688" s="42" t="str">
        <f>IF(LEN(H3688)&gt;0,G3688*0.5+((F3688/Summary!$B$3)*0.5),"")</f>
        <v/>
      </c>
      <c r="J3688" s="56" t="str">
        <f t="shared" si="351"/>
        <v/>
      </c>
      <c r="K3688" s="42" t="str">
        <f t="shared" si="350"/>
        <v/>
      </c>
      <c r="L3688" s="42" t="str">
        <f t="shared" si="352"/>
        <v/>
      </c>
      <c r="M3688" s="56" t="str">
        <f t="shared" si="353"/>
        <v/>
      </c>
      <c r="N3688" s="42" t="str">
        <f>IF(LEN(I3688)=0,"",VLOOKUP(M3688,'Decile Calc'!$G$2:$H$11,2))</f>
        <v/>
      </c>
      <c r="O3688" s="57" t="str">
        <f t="shared" si="354"/>
        <v/>
      </c>
      <c r="P3688" s="42" t="str">
        <f t="shared" si="355"/>
        <v/>
      </c>
    </row>
    <row r="3689" spans="4:16" x14ac:dyDescent="0.3">
      <c r="D3689" s="30"/>
      <c r="I3689" s="42" t="str">
        <f>IF(LEN(H3689)&gt;0,G3689*0.5+((F3689/Summary!$B$3)*0.5),"")</f>
        <v/>
      </c>
      <c r="J3689" s="56" t="str">
        <f t="shared" si="351"/>
        <v/>
      </c>
      <c r="K3689" s="42" t="str">
        <f t="shared" si="350"/>
        <v/>
      </c>
      <c r="L3689" s="42" t="str">
        <f t="shared" si="352"/>
        <v/>
      </c>
      <c r="M3689" s="56" t="str">
        <f t="shared" si="353"/>
        <v/>
      </c>
      <c r="N3689" s="42" t="str">
        <f>IF(LEN(I3689)=0,"",VLOOKUP(M3689,'Decile Calc'!$G$2:$H$11,2))</f>
        <v/>
      </c>
      <c r="O3689" s="57" t="str">
        <f t="shared" si="354"/>
        <v/>
      </c>
      <c r="P3689" s="42" t="str">
        <f t="shared" si="355"/>
        <v/>
      </c>
    </row>
    <row r="3690" spans="4:16" x14ac:dyDescent="0.3">
      <c r="D3690" s="30"/>
      <c r="I3690" s="42" t="str">
        <f>IF(LEN(H3690)&gt;0,G3690*0.5+((F3690/Summary!$B$3)*0.5),"")</f>
        <v/>
      </c>
      <c r="J3690" s="56" t="str">
        <f t="shared" si="351"/>
        <v/>
      </c>
      <c r="K3690" s="42" t="str">
        <f t="shared" si="350"/>
        <v/>
      </c>
      <c r="L3690" s="42" t="str">
        <f t="shared" si="352"/>
        <v/>
      </c>
      <c r="M3690" s="56" t="str">
        <f t="shared" si="353"/>
        <v/>
      </c>
      <c r="N3690" s="42" t="str">
        <f>IF(LEN(I3690)=0,"",VLOOKUP(M3690,'Decile Calc'!$G$2:$H$11,2))</f>
        <v/>
      </c>
      <c r="O3690" s="57" t="str">
        <f t="shared" si="354"/>
        <v/>
      </c>
      <c r="P3690" s="42" t="str">
        <f t="shared" si="355"/>
        <v/>
      </c>
    </row>
    <row r="3691" spans="4:16" x14ac:dyDescent="0.3">
      <c r="D3691" s="2"/>
      <c r="I3691" s="42" t="str">
        <f>IF(LEN(H3691)&gt;0,G3691*0.5+((F3691/Summary!$B$3)*0.5),"")</f>
        <v/>
      </c>
      <c r="J3691" s="56" t="str">
        <f t="shared" si="351"/>
        <v/>
      </c>
      <c r="K3691" s="42" t="str">
        <f t="shared" si="350"/>
        <v/>
      </c>
      <c r="L3691" s="42" t="str">
        <f t="shared" si="352"/>
        <v/>
      </c>
      <c r="M3691" s="56" t="str">
        <f t="shared" si="353"/>
        <v/>
      </c>
      <c r="N3691" s="42" t="str">
        <f>IF(LEN(I3691)=0,"",VLOOKUP(M3691,'Decile Calc'!$G$2:$H$11,2))</f>
        <v/>
      </c>
      <c r="O3691" s="57" t="str">
        <f t="shared" si="354"/>
        <v/>
      </c>
      <c r="P3691" s="42" t="str">
        <f t="shared" si="355"/>
        <v/>
      </c>
    </row>
    <row r="3692" spans="4:16" x14ac:dyDescent="0.3">
      <c r="D3692" s="2"/>
      <c r="I3692" s="42" t="str">
        <f>IF(LEN(H3692)&gt;0,G3692*0.5+((F3692/Summary!$B$3)*0.5),"")</f>
        <v/>
      </c>
      <c r="J3692" s="56" t="str">
        <f t="shared" si="351"/>
        <v/>
      </c>
      <c r="K3692" s="42" t="str">
        <f t="shared" si="350"/>
        <v/>
      </c>
      <c r="L3692" s="42" t="str">
        <f t="shared" si="352"/>
        <v/>
      </c>
      <c r="M3692" s="56" t="str">
        <f t="shared" si="353"/>
        <v/>
      </c>
      <c r="N3692" s="42" t="str">
        <f>IF(LEN(I3692)=0,"",VLOOKUP(M3692,'Decile Calc'!$G$2:$H$11,2))</f>
        <v/>
      </c>
      <c r="O3692" s="57" t="str">
        <f t="shared" si="354"/>
        <v/>
      </c>
      <c r="P3692" s="42" t="str">
        <f t="shared" si="355"/>
        <v/>
      </c>
    </row>
    <row r="3693" spans="4:16" x14ac:dyDescent="0.3">
      <c r="D3693" s="2"/>
      <c r="H3693" s="63"/>
      <c r="I3693" s="42" t="str">
        <f>IF(LEN(H3693)&gt;0,G3693*0.5+((F3693/Summary!$B$3)*0.5),"")</f>
        <v/>
      </c>
      <c r="J3693" s="56" t="str">
        <f t="shared" si="351"/>
        <v/>
      </c>
      <c r="K3693" s="42" t="str">
        <f t="shared" si="350"/>
        <v/>
      </c>
      <c r="L3693" s="42" t="str">
        <f t="shared" si="352"/>
        <v/>
      </c>
      <c r="M3693" s="56" t="str">
        <f t="shared" si="353"/>
        <v/>
      </c>
      <c r="N3693" s="42" t="str">
        <f>IF(LEN(I3693)=0,"",VLOOKUP(M3693,'Decile Calc'!$G$2:$H$11,2))</f>
        <v/>
      </c>
      <c r="O3693" s="57" t="str">
        <f t="shared" si="354"/>
        <v/>
      </c>
      <c r="P3693" s="42" t="str">
        <f t="shared" si="355"/>
        <v/>
      </c>
    </row>
    <row r="3694" spans="4:16" x14ac:dyDescent="0.3">
      <c r="D3694" s="2"/>
      <c r="I3694" s="42" t="str">
        <f>IF(LEN(H3694)&gt;0,G3694*0.5+((F3694/Summary!$B$3)*0.5),"")</f>
        <v/>
      </c>
      <c r="J3694" s="56" t="str">
        <f t="shared" si="351"/>
        <v/>
      </c>
      <c r="K3694" s="42" t="str">
        <f t="shared" si="350"/>
        <v/>
      </c>
      <c r="L3694" s="42" t="str">
        <f t="shared" si="352"/>
        <v/>
      </c>
      <c r="M3694" s="56" t="str">
        <f t="shared" si="353"/>
        <v/>
      </c>
      <c r="N3694" s="42" t="str">
        <f>IF(LEN(I3694)=0,"",VLOOKUP(M3694,'Decile Calc'!$G$2:$H$11,2))</f>
        <v/>
      </c>
      <c r="O3694" s="57" t="str">
        <f t="shared" si="354"/>
        <v/>
      </c>
      <c r="P3694" s="42" t="str">
        <f t="shared" si="355"/>
        <v/>
      </c>
    </row>
    <row r="3695" spans="4:16" x14ac:dyDescent="0.3">
      <c r="D3695" s="2"/>
      <c r="I3695" s="42" t="str">
        <f>IF(LEN(H3695)&gt;0,G3695*0.5+((F3695/Summary!$B$3)*0.5),"")</f>
        <v/>
      </c>
      <c r="J3695" s="56" t="str">
        <f t="shared" si="351"/>
        <v/>
      </c>
      <c r="K3695" s="42" t="str">
        <f t="shared" si="350"/>
        <v/>
      </c>
      <c r="L3695" s="42" t="str">
        <f t="shared" si="352"/>
        <v/>
      </c>
      <c r="M3695" s="56" t="str">
        <f t="shared" si="353"/>
        <v/>
      </c>
      <c r="N3695" s="42" t="str">
        <f>IF(LEN(I3695)=0,"",VLOOKUP(M3695,'Decile Calc'!$G$2:$H$11,2))</f>
        <v/>
      </c>
      <c r="O3695" s="57" t="str">
        <f t="shared" si="354"/>
        <v/>
      </c>
      <c r="P3695" s="42" t="str">
        <f t="shared" si="355"/>
        <v/>
      </c>
    </row>
    <row r="3696" spans="4:16" x14ac:dyDescent="0.3">
      <c r="D3696" s="2"/>
      <c r="I3696" s="42" t="str">
        <f>IF(LEN(H3696)&gt;0,G3696*0.5+((F3696/Summary!$B$3)*0.5),"")</f>
        <v/>
      </c>
      <c r="J3696" s="56" t="str">
        <f t="shared" si="351"/>
        <v/>
      </c>
      <c r="K3696" s="42" t="str">
        <f t="shared" si="350"/>
        <v/>
      </c>
      <c r="L3696" s="42" t="str">
        <f t="shared" si="352"/>
        <v/>
      </c>
      <c r="M3696" s="56" t="str">
        <f t="shared" si="353"/>
        <v/>
      </c>
      <c r="N3696" s="42" t="str">
        <f>IF(LEN(I3696)=0,"",VLOOKUP(M3696,'Decile Calc'!$G$2:$H$11,2))</f>
        <v/>
      </c>
      <c r="O3696" s="57" t="str">
        <f t="shared" si="354"/>
        <v/>
      </c>
      <c r="P3696" s="42" t="str">
        <f t="shared" si="355"/>
        <v/>
      </c>
    </row>
    <row r="3697" spans="4:16" x14ac:dyDescent="0.3">
      <c r="D3697" s="2"/>
      <c r="I3697" s="42" t="str">
        <f>IF(LEN(H3697)&gt;0,G3697*0.5+((F3697/Summary!$B$3)*0.5),"")</f>
        <v/>
      </c>
      <c r="J3697" s="56" t="str">
        <f t="shared" si="351"/>
        <v/>
      </c>
      <c r="K3697" s="42" t="str">
        <f t="shared" si="350"/>
        <v/>
      </c>
      <c r="L3697" s="42" t="str">
        <f t="shared" si="352"/>
        <v/>
      </c>
      <c r="M3697" s="56" t="str">
        <f t="shared" si="353"/>
        <v/>
      </c>
      <c r="N3697" s="42" t="str">
        <f>IF(LEN(I3697)=0,"",VLOOKUP(M3697,'Decile Calc'!$G$2:$H$11,2))</f>
        <v/>
      </c>
      <c r="O3697" s="57" t="str">
        <f t="shared" si="354"/>
        <v/>
      </c>
      <c r="P3697" s="42" t="str">
        <f t="shared" si="355"/>
        <v/>
      </c>
    </row>
    <row r="3698" spans="4:16" x14ac:dyDescent="0.3">
      <c r="D3698" s="2"/>
      <c r="I3698" s="42" t="str">
        <f>IF(LEN(H3698)&gt;0,G3698*0.5+((F3698/Summary!$B$3)*0.5),"")</f>
        <v/>
      </c>
      <c r="J3698" s="56" t="str">
        <f t="shared" si="351"/>
        <v/>
      </c>
      <c r="K3698" s="42" t="str">
        <f t="shared" si="350"/>
        <v/>
      </c>
      <c r="L3698" s="42" t="str">
        <f t="shared" si="352"/>
        <v/>
      </c>
      <c r="M3698" s="56" t="str">
        <f t="shared" si="353"/>
        <v/>
      </c>
      <c r="N3698" s="42" t="str">
        <f>IF(LEN(I3698)=0,"",VLOOKUP(M3698,'Decile Calc'!$G$2:$H$11,2))</f>
        <v/>
      </c>
      <c r="O3698" s="57" t="str">
        <f t="shared" si="354"/>
        <v/>
      </c>
      <c r="P3698" s="42" t="str">
        <f t="shared" si="355"/>
        <v/>
      </c>
    </row>
    <row r="3699" spans="4:16" x14ac:dyDescent="0.3">
      <c r="D3699" s="2"/>
      <c r="I3699" s="42" t="str">
        <f>IF(LEN(H3699)&gt;0,G3699*0.5+((F3699/Summary!$B$3)*0.5),"")</f>
        <v/>
      </c>
      <c r="J3699" s="56" t="str">
        <f t="shared" si="351"/>
        <v/>
      </c>
      <c r="K3699" s="42" t="str">
        <f t="shared" si="350"/>
        <v/>
      </c>
      <c r="L3699" s="42" t="str">
        <f t="shared" si="352"/>
        <v/>
      </c>
      <c r="M3699" s="56" t="str">
        <f t="shared" si="353"/>
        <v/>
      </c>
      <c r="N3699" s="42" t="str">
        <f>IF(LEN(I3699)=0,"",VLOOKUP(M3699,'Decile Calc'!$G$2:$H$11,2))</f>
        <v/>
      </c>
      <c r="O3699" s="57" t="str">
        <f t="shared" si="354"/>
        <v/>
      </c>
      <c r="P3699" s="42" t="str">
        <f t="shared" si="355"/>
        <v/>
      </c>
    </row>
    <row r="3700" spans="4:16" x14ac:dyDescent="0.3">
      <c r="D3700" s="2"/>
      <c r="I3700" s="42" t="str">
        <f>IF(LEN(H3700)&gt;0,G3700*0.5+((F3700/Summary!$B$3)*0.5),"")</f>
        <v/>
      </c>
      <c r="J3700" s="56" t="str">
        <f t="shared" si="351"/>
        <v/>
      </c>
      <c r="K3700" s="42" t="str">
        <f t="shared" si="350"/>
        <v/>
      </c>
      <c r="L3700" s="42" t="str">
        <f t="shared" si="352"/>
        <v/>
      </c>
      <c r="M3700" s="56" t="str">
        <f t="shared" si="353"/>
        <v/>
      </c>
      <c r="N3700" s="42" t="str">
        <f>IF(LEN(I3700)=0,"",VLOOKUP(M3700,'Decile Calc'!$G$2:$H$11,2))</f>
        <v/>
      </c>
      <c r="O3700" s="57" t="str">
        <f t="shared" si="354"/>
        <v/>
      </c>
      <c r="P3700" s="42" t="str">
        <f t="shared" si="355"/>
        <v/>
      </c>
    </row>
    <row r="3701" spans="4:16" x14ac:dyDescent="0.3">
      <c r="D3701" s="2"/>
      <c r="I3701" s="42" t="str">
        <f>IF(LEN(H3701)&gt;0,G3701*0.5+((F3701/Summary!$B$3)*0.5),"")</f>
        <v/>
      </c>
      <c r="J3701" s="56" t="str">
        <f t="shared" si="351"/>
        <v/>
      </c>
      <c r="K3701" s="42" t="str">
        <f t="shared" si="350"/>
        <v/>
      </c>
      <c r="L3701" s="42" t="str">
        <f t="shared" si="352"/>
        <v/>
      </c>
      <c r="M3701" s="56" t="str">
        <f t="shared" si="353"/>
        <v/>
      </c>
      <c r="N3701" s="42" t="str">
        <f>IF(LEN(I3701)=0,"",VLOOKUP(M3701,'Decile Calc'!$G$2:$H$11,2))</f>
        <v/>
      </c>
      <c r="O3701" s="57" t="str">
        <f t="shared" si="354"/>
        <v/>
      </c>
      <c r="P3701" s="42" t="str">
        <f t="shared" si="355"/>
        <v/>
      </c>
    </row>
    <row r="3702" spans="4:16" x14ac:dyDescent="0.3">
      <c r="D3702" s="2"/>
      <c r="I3702" s="42" t="str">
        <f>IF(LEN(H3702)&gt;0,G3702*0.5+((F3702/Summary!$B$3)*0.5),"")</f>
        <v/>
      </c>
      <c r="J3702" s="56" t="str">
        <f t="shared" si="351"/>
        <v/>
      </c>
      <c r="K3702" s="42" t="str">
        <f t="shared" si="350"/>
        <v/>
      </c>
      <c r="L3702" s="42" t="str">
        <f t="shared" si="352"/>
        <v/>
      </c>
      <c r="M3702" s="56" t="str">
        <f t="shared" si="353"/>
        <v/>
      </c>
      <c r="N3702" s="42" t="str">
        <f>IF(LEN(I3702)=0,"",VLOOKUP(M3702,'Decile Calc'!$G$2:$H$11,2))</f>
        <v/>
      </c>
      <c r="O3702" s="57" t="str">
        <f t="shared" si="354"/>
        <v/>
      </c>
      <c r="P3702" s="42" t="str">
        <f t="shared" si="355"/>
        <v/>
      </c>
    </row>
    <row r="3703" spans="4:16" x14ac:dyDescent="0.3">
      <c r="D3703" s="2"/>
      <c r="H3703" s="63"/>
      <c r="I3703" s="42" t="str">
        <f>IF(LEN(H3703)&gt;0,G3703*0.5+((F3703/Summary!$B$3)*0.5),"")</f>
        <v/>
      </c>
      <c r="J3703" s="56" t="str">
        <f t="shared" si="351"/>
        <v/>
      </c>
      <c r="K3703" s="42" t="str">
        <f t="shared" si="350"/>
        <v/>
      </c>
      <c r="L3703" s="42" t="str">
        <f t="shared" si="352"/>
        <v/>
      </c>
      <c r="M3703" s="56" t="str">
        <f t="shared" si="353"/>
        <v/>
      </c>
      <c r="N3703" s="42" t="str">
        <f>IF(LEN(I3703)=0,"",VLOOKUP(M3703,'Decile Calc'!$G$2:$H$11,2))</f>
        <v/>
      </c>
      <c r="O3703" s="57" t="str">
        <f t="shared" si="354"/>
        <v/>
      </c>
      <c r="P3703" s="42" t="str">
        <f t="shared" si="355"/>
        <v/>
      </c>
    </row>
    <row r="3704" spans="4:16" x14ac:dyDescent="0.3">
      <c r="D3704" s="30"/>
      <c r="I3704" s="42" t="str">
        <f>IF(LEN(H3704)&gt;0,G3704*0.5+((F3704/Summary!$B$3)*0.5),"")</f>
        <v/>
      </c>
      <c r="J3704" s="56" t="str">
        <f t="shared" si="351"/>
        <v/>
      </c>
      <c r="K3704" s="42" t="str">
        <f t="shared" si="350"/>
        <v/>
      </c>
      <c r="L3704" s="42" t="str">
        <f t="shared" si="352"/>
        <v/>
      </c>
      <c r="M3704" s="56" t="str">
        <f t="shared" si="353"/>
        <v/>
      </c>
      <c r="N3704" s="42" t="str">
        <f>IF(LEN(I3704)=0,"",VLOOKUP(M3704,'Decile Calc'!$G$2:$H$11,2))</f>
        <v/>
      </c>
      <c r="O3704" s="57" t="str">
        <f t="shared" si="354"/>
        <v/>
      </c>
      <c r="P3704" s="42" t="str">
        <f t="shared" si="355"/>
        <v/>
      </c>
    </row>
    <row r="3705" spans="4:16" x14ac:dyDescent="0.3">
      <c r="D3705" s="2"/>
      <c r="I3705" s="42" t="str">
        <f>IF(LEN(H3705)&gt;0,G3705*0.5+((F3705/Summary!$B$3)*0.5),"")</f>
        <v/>
      </c>
      <c r="J3705" s="56" t="str">
        <f t="shared" si="351"/>
        <v/>
      </c>
      <c r="K3705" s="42" t="str">
        <f t="shared" si="350"/>
        <v/>
      </c>
      <c r="L3705" s="42" t="str">
        <f t="shared" si="352"/>
        <v/>
      </c>
      <c r="M3705" s="56" t="str">
        <f t="shared" si="353"/>
        <v/>
      </c>
      <c r="N3705" s="42" t="str">
        <f>IF(LEN(I3705)=0,"",VLOOKUP(M3705,'Decile Calc'!$G$2:$H$11,2))</f>
        <v/>
      </c>
      <c r="O3705" s="57" t="str">
        <f t="shared" si="354"/>
        <v/>
      </c>
      <c r="P3705" s="42" t="str">
        <f t="shared" si="355"/>
        <v/>
      </c>
    </row>
    <row r="3706" spans="4:16" x14ac:dyDescent="0.3">
      <c r="D3706" s="2"/>
      <c r="I3706" s="42" t="str">
        <f>IF(LEN(H3706)&gt;0,G3706*0.5+((F3706/Summary!$B$3)*0.5),"")</f>
        <v/>
      </c>
      <c r="J3706" s="56" t="str">
        <f t="shared" si="351"/>
        <v/>
      </c>
      <c r="K3706" s="42" t="str">
        <f t="shared" si="350"/>
        <v/>
      </c>
      <c r="L3706" s="42" t="str">
        <f t="shared" si="352"/>
        <v/>
      </c>
      <c r="M3706" s="56" t="str">
        <f t="shared" si="353"/>
        <v/>
      </c>
      <c r="N3706" s="42" t="str">
        <f>IF(LEN(I3706)=0,"",VLOOKUP(M3706,'Decile Calc'!$G$2:$H$11,2))</f>
        <v/>
      </c>
      <c r="O3706" s="57" t="str">
        <f t="shared" si="354"/>
        <v/>
      </c>
      <c r="P3706" s="42" t="str">
        <f t="shared" si="355"/>
        <v/>
      </c>
    </row>
    <row r="3707" spans="4:16" x14ac:dyDescent="0.3">
      <c r="D3707" s="2"/>
      <c r="I3707" s="42" t="str">
        <f>IF(LEN(H3707)&gt;0,G3707*0.5+((F3707/Summary!$B$3)*0.5),"")</f>
        <v/>
      </c>
      <c r="J3707" s="56" t="str">
        <f t="shared" si="351"/>
        <v/>
      </c>
      <c r="K3707" s="42" t="str">
        <f t="shared" si="350"/>
        <v/>
      </c>
      <c r="L3707" s="42" t="str">
        <f t="shared" si="352"/>
        <v/>
      </c>
      <c r="M3707" s="56" t="str">
        <f t="shared" si="353"/>
        <v/>
      </c>
      <c r="N3707" s="42" t="str">
        <f>IF(LEN(I3707)=0,"",VLOOKUP(M3707,'Decile Calc'!$G$2:$H$11,2))</f>
        <v/>
      </c>
      <c r="O3707" s="57" t="str">
        <f t="shared" si="354"/>
        <v/>
      </c>
      <c r="P3707" s="42" t="str">
        <f t="shared" si="355"/>
        <v/>
      </c>
    </row>
    <row r="3708" spans="4:16" x14ac:dyDescent="0.3">
      <c r="D3708" s="2"/>
      <c r="I3708" s="42" t="str">
        <f>IF(LEN(H3708)&gt;0,G3708*0.5+((F3708/Summary!$B$3)*0.5),"")</f>
        <v/>
      </c>
      <c r="J3708" s="56" t="str">
        <f t="shared" si="351"/>
        <v/>
      </c>
      <c r="K3708" s="42" t="str">
        <f t="shared" si="350"/>
        <v/>
      </c>
      <c r="L3708" s="42" t="str">
        <f t="shared" si="352"/>
        <v/>
      </c>
      <c r="M3708" s="56" t="str">
        <f t="shared" si="353"/>
        <v/>
      </c>
      <c r="N3708" s="42" t="str">
        <f>IF(LEN(I3708)=0,"",VLOOKUP(M3708,'Decile Calc'!$G$2:$H$11,2))</f>
        <v/>
      </c>
      <c r="O3708" s="57" t="str">
        <f t="shared" si="354"/>
        <v/>
      </c>
      <c r="P3708" s="42" t="str">
        <f t="shared" si="355"/>
        <v/>
      </c>
    </row>
    <row r="3709" spans="4:16" x14ac:dyDescent="0.3">
      <c r="D3709" s="2"/>
      <c r="I3709" s="42" t="str">
        <f>IF(LEN(H3709)&gt;0,G3709*0.5+((F3709/Summary!$B$3)*0.5),"")</f>
        <v/>
      </c>
      <c r="J3709" s="56" t="str">
        <f t="shared" si="351"/>
        <v/>
      </c>
      <c r="K3709" s="42" t="str">
        <f t="shared" si="350"/>
        <v/>
      </c>
      <c r="L3709" s="42" t="str">
        <f t="shared" si="352"/>
        <v/>
      </c>
      <c r="M3709" s="56" t="str">
        <f t="shared" si="353"/>
        <v/>
      </c>
      <c r="N3709" s="42" t="str">
        <f>IF(LEN(I3709)=0,"",VLOOKUP(M3709,'Decile Calc'!$G$2:$H$11,2))</f>
        <v/>
      </c>
      <c r="O3709" s="57" t="str">
        <f t="shared" si="354"/>
        <v/>
      </c>
      <c r="P3709" s="42" t="str">
        <f t="shared" si="355"/>
        <v/>
      </c>
    </row>
    <row r="3710" spans="4:16" x14ac:dyDescent="0.3">
      <c r="D3710" s="2"/>
      <c r="I3710" s="42" t="str">
        <f>IF(LEN(H3710)&gt;0,G3710*0.5+((F3710/Summary!$B$3)*0.5),"")</f>
        <v/>
      </c>
      <c r="J3710" s="56" t="str">
        <f t="shared" si="351"/>
        <v/>
      </c>
      <c r="K3710" s="42" t="str">
        <f t="shared" si="350"/>
        <v/>
      </c>
      <c r="L3710" s="42" t="str">
        <f t="shared" si="352"/>
        <v/>
      </c>
      <c r="M3710" s="56" t="str">
        <f t="shared" si="353"/>
        <v/>
      </c>
      <c r="N3710" s="42" t="str">
        <f>IF(LEN(I3710)=0,"",VLOOKUP(M3710,'Decile Calc'!$G$2:$H$11,2))</f>
        <v/>
      </c>
      <c r="O3710" s="57" t="str">
        <f t="shared" si="354"/>
        <v/>
      </c>
      <c r="P3710" s="42" t="str">
        <f t="shared" si="355"/>
        <v/>
      </c>
    </row>
    <row r="3711" spans="4:16" x14ac:dyDescent="0.3">
      <c r="D3711" s="2"/>
      <c r="I3711" s="42" t="str">
        <f>IF(LEN(H3711)&gt;0,G3711*0.5+((F3711/Summary!$B$3)*0.5),"")</f>
        <v/>
      </c>
      <c r="J3711" s="56" t="str">
        <f t="shared" si="351"/>
        <v/>
      </c>
      <c r="K3711" s="42" t="str">
        <f t="shared" si="350"/>
        <v/>
      </c>
      <c r="L3711" s="42" t="str">
        <f t="shared" si="352"/>
        <v/>
      </c>
      <c r="M3711" s="56" t="str">
        <f t="shared" si="353"/>
        <v/>
      </c>
      <c r="N3711" s="42" t="str">
        <f>IF(LEN(I3711)=0,"",VLOOKUP(M3711,'Decile Calc'!$G$2:$H$11,2))</f>
        <v/>
      </c>
      <c r="O3711" s="57" t="str">
        <f t="shared" si="354"/>
        <v/>
      </c>
      <c r="P3711" s="42" t="str">
        <f t="shared" si="355"/>
        <v/>
      </c>
    </row>
    <row r="3712" spans="4:16" x14ac:dyDescent="0.3">
      <c r="D3712" s="2"/>
      <c r="I3712" s="42" t="str">
        <f>IF(LEN(H3712)&gt;0,G3712*0.5+((F3712/Summary!$B$3)*0.5),"")</f>
        <v/>
      </c>
      <c r="J3712" s="56" t="str">
        <f t="shared" si="351"/>
        <v/>
      </c>
      <c r="K3712" s="42" t="str">
        <f t="shared" si="350"/>
        <v/>
      </c>
      <c r="L3712" s="42" t="str">
        <f t="shared" si="352"/>
        <v/>
      </c>
      <c r="M3712" s="56" t="str">
        <f t="shared" si="353"/>
        <v/>
      </c>
      <c r="N3712" s="42" t="str">
        <f>IF(LEN(I3712)=0,"",VLOOKUP(M3712,'Decile Calc'!$G$2:$H$11,2))</f>
        <v/>
      </c>
      <c r="O3712" s="57" t="str">
        <f t="shared" si="354"/>
        <v/>
      </c>
      <c r="P3712" s="42" t="str">
        <f t="shared" si="355"/>
        <v/>
      </c>
    </row>
    <row r="3713" spans="4:16" x14ac:dyDescent="0.3">
      <c r="D3713" s="2"/>
      <c r="I3713" s="42" t="str">
        <f>IF(LEN(H3713)&gt;0,G3713*0.5+((F3713/Summary!$B$3)*0.5),"")</f>
        <v/>
      </c>
      <c r="J3713" s="56" t="str">
        <f t="shared" si="351"/>
        <v/>
      </c>
      <c r="K3713" s="42" t="str">
        <f t="shared" si="350"/>
        <v/>
      </c>
      <c r="L3713" s="42" t="str">
        <f t="shared" si="352"/>
        <v/>
      </c>
      <c r="M3713" s="56" t="str">
        <f t="shared" si="353"/>
        <v/>
      </c>
      <c r="N3713" s="42" t="str">
        <f>IF(LEN(I3713)=0,"",VLOOKUP(M3713,'Decile Calc'!$G$2:$H$11,2))</f>
        <v/>
      </c>
      <c r="O3713" s="57" t="str">
        <f t="shared" si="354"/>
        <v/>
      </c>
      <c r="P3713" s="42" t="str">
        <f t="shared" si="355"/>
        <v/>
      </c>
    </row>
    <row r="3714" spans="4:16" x14ac:dyDescent="0.3">
      <c r="D3714" s="2"/>
      <c r="I3714" s="42" t="str">
        <f>IF(LEN(H3714)&gt;0,G3714*0.5+((F3714/Summary!$B$3)*0.5),"")</f>
        <v/>
      </c>
      <c r="J3714" s="56" t="str">
        <f t="shared" si="351"/>
        <v/>
      </c>
      <c r="K3714" s="42" t="str">
        <f t="shared" ref="K3714:K3777" si="356">IF(LEN(I3714)&gt;0,ROW(A3714)/100000000,"")</f>
        <v/>
      </c>
      <c r="L3714" s="42" t="str">
        <f t="shared" si="352"/>
        <v/>
      </c>
      <c r="M3714" s="56" t="str">
        <f t="shared" si="353"/>
        <v/>
      </c>
      <c r="N3714" s="42" t="str">
        <f>IF(LEN(I3714)=0,"",VLOOKUP(M3714,'Decile Calc'!$G$2:$H$11,2))</f>
        <v/>
      </c>
      <c r="O3714" s="57" t="str">
        <f t="shared" si="354"/>
        <v/>
      </c>
      <c r="P3714" s="42" t="str">
        <f t="shared" si="355"/>
        <v/>
      </c>
    </row>
    <row r="3715" spans="4:16" x14ac:dyDescent="0.3">
      <c r="D3715" s="2"/>
      <c r="I3715" s="42" t="str">
        <f>IF(LEN(H3715)&gt;0,G3715*0.5+((F3715/Summary!$B$3)*0.5),"")</f>
        <v/>
      </c>
      <c r="J3715" s="56" t="str">
        <f t="shared" ref="J3715:J3778" si="357">IF(LEN(I3715)&gt;0,RANK(I3715,$I$2:$I$10001,1),"")</f>
        <v/>
      </c>
      <c r="K3715" s="42" t="str">
        <f t="shared" si="356"/>
        <v/>
      </c>
      <c r="L3715" s="42" t="str">
        <f t="shared" ref="L3715:L3778" si="358">IFERROR(I3715+K3715,"")</f>
        <v/>
      </c>
      <c r="M3715" s="56" t="str">
        <f t="shared" ref="M3715:M3778" si="359">IF(LEN(I3715)=0,"",RANK((I3715+K3715),$L$2:$L$10001,1))</f>
        <v/>
      </c>
      <c r="N3715" s="42" t="str">
        <f>IF(LEN(I3715)=0,"",VLOOKUP(M3715,'Decile Calc'!$G$2:$H$11,2))</f>
        <v/>
      </c>
      <c r="O3715" s="57" t="str">
        <f t="shared" ref="O3715:O3778" si="360">IF(LEN(I3715)&gt;0,H3715,"")</f>
        <v/>
      </c>
      <c r="P3715" s="42" t="str">
        <f t="shared" ref="P3715:P3778" si="361">IF(LEN(I3715)=0,"",TRUNC(M3715,0))</f>
        <v/>
      </c>
    </row>
    <row r="3716" spans="4:16" x14ac:dyDescent="0.3">
      <c r="D3716" s="2"/>
      <c r="I3716" s="42" t="str">
        <f>IF(LEN(H3716)&gt;0,G3716*0.5+((F3716/Summary!$B$3)*0.5),"")</f>
        <v/>
      </c>
      <c r="J3716" s="56" t="str">
        <f t="shared" si="357"/>
        <v/>
      </c>
      <c r="K3716" s="42" t="str">
        <f t="shared" si="356"/>
        <v/>
      </c>
      <c r="L3716" s="42" t="str">
        <f t="shared" si="358"/>
        <v/>
      </c>
      <c r="M3716" s="56" t="str">
        <f t="shared" si="359"/>
        <v/>
      </c>
      <c r="N3716" s="42" t="str">
        <f>IF(LEN(I3716)=0,"",VLOOKUP(M3716,'Decile Calc'!$G$2:$H$11,2))</f>
        <v/>
      </c>
      <c r="O3716" s="57" t="str">
        <f t="shared" si="360"/>
        <v/>
      </c>
      <c r="P3716" s="42" t="str">
        <f t="shared" si="361"/>
        <v/>
      </c>
    </row>
    <row r="3717" spans="4:16" x14ac:dyDescent="0.3">
      <c r="D3717" s="2"/>
      <c r="I3717" s="42" t="str">
        <f>IF(LEN(H3717)&gt;0,G3717*0.5+((F3717/Summary!$B$3)*0.5),"")</f>
        <v/>
      </c>
      <c r="J3717" s="56" t="str">
        <f t="shared" si="357"/>
        <v/>
      </c>
      <c r="K3717" s="42" t="str">
        <f t="shared" si="356"/>
        <v/>
      </c>
      <c r="L3717" s="42" t="str">
        <f t="shared" si="358"/>
        <v/>
      </c>
      <c r="M3717" s="56" t="str">
        <f t="shared" si="359"/>
        <v/>
      </c>
      <c r="N3717" s="42" t="str">
        <f>IF(LEN(I3717)=0,"",VLOOKUP(M3717,'Decile Calc'!$G$2:$H$11,2))</f>
        <v/>
      </c>
      <c r="O3717" s="57" t="str">
        <f t="shared" si="360"/>
        <v/>
      </c>
      <c r="P3717" s="42" t="str">
        <f t="shared" si="361"/>
        <v/>
      </c>
    </row>
    <row r="3718" spans="4:16" x14ac:dyDescent="0.3">
      <c r="D3718" s="2"/>
      <c r="I3718" s="42" t="str">
        <f>IF(LEN(H3718)&gt;0,G3718*0.5+((F3718/Summary!$B$3)*0.5),"")</f>
        <v/>
      </c>
      <c r="J3718" s="56" t="str">
        <f t="shared" si="357"/>
        <v/>
      </c>
      <c r="K3718" s="42" t="str">
        <f t="shared" si="356"/>
        <v/>
      </c>
      <c r="L3718" s="42" t="str">
        <f t="shared" si="358"/>
        <v/>
      </c>
      <c r="M3718" s="56" t="str">
        <f t="shared" si="359"/>
        <v/>
      </c>
      <c r="N3718" s="42" t="str">
        <f>IF(LEN(I3718)=0,"",VLOOKUP(M3718,'Decile Calc'!$G$2:$H$11,2))</f>
        <v/>
      </c>
      <c r="O3718" s="57" t="str">
        <f t="shared" si="360"/>
        <v/>
      </c>
      <c r="P3718" s="42" t="str">
        <f t="shared" si="361"/>
        <v/>
      </c>
    </row>
    <row r="3719" spans="4:16" x14ac:dyDescent="0.3">
      <c r="D3719" s="2"/>
      <c r="I3719" s="42" t="str">
        <f>IF(LEN(H3719)&gt;0,G3719*0.5+((F3719/Summary!$B$3)*0.5),"")</f>
        <v/>
      </c>
      <c r="J3719" s="56" t="str">
        <f t="shared" si="357"/>
        <v/>
      </c>
      <c r="K3719" s="42" t="str">
        <f t="shared" si="356"/>
        <v/>
      </c>
      <c r="L3719" s="42" t="str">
        <f t="shared" si="358"/>
        <v/>
      </c>
      <c r="M3719" s="56" t="str">
        <f t="shared" si="359"/>
        <v/>
      </c>
      <c r="N3719" s="42" t="str">
        <f>IF(LEN(I3719)=0,"",VLOOKUP(M3719,'Decile Calc'!$G$2:$H$11,2))</f>
        <v/>
      </c>
      <c r="O3719" s="57" t="str">
        <f t="shared" si="360"/>
        <v/>
      </c>
      <c r="P3719" s="42" t="str">
        <f t="shared" si="361"/>
        <v/>
      </c>
    </row>
    <row r="3720" spans="4:16" x14ac:dyDescent="0.3">
      <c r="D3720" s="2"/>
      <c r="I3720" s="42" t="str">
        <f>IF(LEN(H3720)&gt;0,G3720*0.5+((F3720/Summary!$B$3)*0.5),"")</f>
        <v/>
      </c>
      <c r="J3720" s="56" t="str">
        <f t="shared" si="357"/>
        <v/>
      </c>
      <c r="K3720" s="42" t="str">
        <f t="shared" si="356"/>
        <v/>
      </c>
      <c r="L3720" s="42" t="str">
        <f t="shared" si="358"/>
        <v/>
      </c>
      <c r="M3720" s="56" t="str">
        <f t="shared" si="359"/>
        <v/>
      </c>
      <c r="N3720" s="42" t="str">
        <f>IF(LEN(I3720)=0,"",VLOOKUP(M3720,'Decile Calc'!$G$2:$H$11,2))</f>
        <v/>
      </c>
      <c r="O3720" s="57" t="str">
        <f t="shared" si="360"/>
        <v/>
      </c>
      <c r="P3720" s="42" t="str">
        <f t="shared" si="361"/>
        <v/>
      </c>
    </row>
    <row r="3721" spans="4:16" x14ac:dyDescent="0.3">
      <c r="D3721" s="2"/>
      <c r="I3721" s="42" t="str">
        <f>IF(LEN(H3721)&gt;0,G3721*0.5+((F3721/Summary!$B$3)*0.5),"")</f>
        <v/>
      </c>
      <c r="J3721" s="56" t="str">
        <f t="shared" si="357"/>
        <v/>
      </c>
      <c r="K3721" s="42" t="str">
        <f t="shared" si="356"/>
        <v/>
      </c>
      <c r="L3721" s="42" t="str">
        <f t="shared" si="358"/>
        <v/>
      </c>
      <c r="M3721" s="56" t="str">
        <f t="shared" si="359"/>
        <v/>
      </c>
      <c r="N3721" s="42" t="str">
        <f>IF(LEN(I3721)=0,"",VLOOKUP(M3721,'Decile Calc'!$G$2:$H$11,2))</f>
        <v/>
      </c>
      <c r="O3721" s="57" t="str">
        <f t="shared" si="360"/>
        <v/>
      </c>
      <c r="P3721" s="42" t="str">
        <f t="shared" si="361"/>
        <v/>
      </c>
    </row>
    <row r="3722" spans="4:16" x14ac:dyDescent="0.3">
      <c r="D3722" s="2"/>
      <c r="I3722" s="42" t="str">
        <f>IF(LEN(H3722)&gt;0,G3722*0.5+((F3722/Summary!$B$3)*0.5),"")</f>
        <v/>
      </c>
      <c r="J3722" s="56" t="str">
        <f t="shared" si="357"/>
        <v/>
      </c>
      <c r="K3722" s="42" t="str">
        <f t="shared" si="356"/>
        <v/>
      </c>
      <c r="L3722" s="42" t="str">
        <f t="shared" si="358"/>
        <v/>
      </c>
      <c r="M3722" s="56" t="str">
        <f t="shared" si="359"/>
        <v/>
      </c>
      <c r="N3722" s="42" t="str">
        <f>IF(LEN(I3722)=0,"",VLOOKUP(M3722,'Decile Calc'!$G$2:$H$11,2))</f>
        <v/>
      </c>
      <c r="O3722" s="57" t="str">
        <f t="shared" si="360"/>
        <v/>
      </c>
      <c r="P3722" s="42" t="str">
        <f t="shared" si="361"/>
        <v/>
      </c>
    </row>
    <row r="3723" spans="4:16" x14ac:dyDescent="0.3">
      <c r="D3723" s="2"/>
      <c r="I3723" s="42" t="str">
        <f>IF(LEN(H3723)&gt;0,G3723*0.5+((F3723/Summary!$B$3)*0.5),"")</f>
        <v/>
      </c>
      <c r="J3723" s="56" t="str">
        <f t="shared" si="357"/>
        <v/>
      </c>
      <c r="K3723" s="42" t="str">
        <f t="shared" si="356"/>
        <v/>
      </c>
      <c r="L3723" s="42" t="str">
        <f t="shared" si="358"/>
        <v/>
      </c>
      <c r="M3723" s="56" t="str">
        <f t="shared" si="359"/>
        <v/>
      </c>
      <c r="N3723" s="42" t="str">
        <f>IF(LEN(I3723)=0,"",VLOOKUP(M3723,'Decile Calc'!$G$2:$H$11,2))</f>
        <v/>
      </c>
      <c r="O3723" s="57" t="str">
        <f t="shared" si="360"/>
        <v/>
      </c>
      <c r="P3723" s="42" t="str">
        <f t="shared" si="361"/>
        <v/>
      </c>
    </row>
    <row r="3724" spans="4:16" x14ac:dyDescent="0.3">
      <c r="D3724" s="2"/>
      <c r="I3724" s="42" t="str">
        <f>IF(LEN(H3724)&gt;0,G3724*0.5+((F3724/Summary!$B$3)*0.5),"")</f>
        <v/>
      </c>
      <c r="J3724" s="56" t="str">
        <f t="shared" si="357"/>
        <v/>
      </c>
      <c r="K3724" s="42" t="str">
        <f t="shared" si="356"/>
        <v/>
      </c>
      <c r="L3724" s="42" t="str">
        <f t="shared" si="358"/>
        <v/>
      </c>
      <c r="M3724" s="56" t="str">
        <f t="shared" si="359"/>
        <v/>
      </c>
      <c r="N3724" s="42" t="str">
        <f>IF(LEN(I3724)=0,"",VLOOKUP(M3724,'Decile Calc'!$G$2:$H$11,2))</f>
        <v/>
      </c>
      <c r="O3724" s="57" t="str">
        <f t="shared" si="360"/>
        <v/>
      </c>
      <c r="P3724" s="42" t="str">
        <f t="shared" si="361"/>
        <v/>
      </c>
    </row>
    <row r="3725" spans="4:16" x14ac:dyDescent="0.3">
      <c r="D3725" s="2"/>
      <c r="I3725" s="42" t="str">
        <f>IF(LEN(H3725)&gt;0,G3725*0.5+((F3725/Summary!$B$3)*0.5),"")</f>
        <v/>
      </c>
      <c r="J3725" s="56" t="str">
        <f t="shared" si="357"/>
        <v/>
      </c>
      <c r="K3725" s="42" t="str">
        <f t="shared" si="356"/>
        <v/>
      </c>
      <c r="L3725" s="42" t="str">
        <f t="shared" si="358"/>
        <v/>
      </c>
      <c r="M3725" s="56" t="str">
        <f t="shared" si="359"/>
        <v/>
      </c>
      <c r="N3725" s="42" t="str">
        <f>IF(LEN(I3725)=0,"",VLOOKUP(M3725,'Decile Calc'!$G$2:$H$11,2))</f>
        <v/>
      </c>
      <c r="O3725" s="57" t="str">
        <f t="shared" si="360"/>
        <v/>
      </c>
      <c r="P3725" s="42" t="str">
        <f t="shared" si="361"/>
        <v/>
      </c>
    </row>
    <row r="3726" spans="4:16" x14ac:dyDescent="0.3">
      <c r="D3726" s="2"/>
      <c r="I3726" s="42" t="str">
        <f>IF(LEN(H3726)&gt;0,G3726*0.5+((F3726/Summary!$B$3)*0.5),"")</f>
        <v/>
      </c>
      <c r="J3726" s="56" t="str">
        <f t="shared" si="357"/>
        <v/>
      </c>
      <c r="K3726" s="42" t="str">
        <f t="shared" si="356"/>
        <v/>
      </c>
      <c r="L3726" s="42" t="str">
        <f t="shared" si="358"/>
        <v/>
      </c>
      <c r="M3726" s="56" t="str">
        <f t="shared" si="359"/>
        <v/>
      </c>
      <c r="N3726" s="42" t="str">
        <f>IF(LEN(I3726)=0,"",VLOOKUP(M3726,'Decile Calc'!$G$2:$H$11,2))</f>
        <v/>
      </c>
      <c r="O3726" s="57" t="str">
        <f t="shared" si="360"/>
        <v/>
      </c>
      <c r="P3726" s="42" t="str">
        <f t="shared" si="361"/>
        <v/>
      </c>
    </row>
    <row r="3727" spans="4:16" x14ac:dyDescent="0.3">
      <c r="D3727" s="2"/>
      <c r="I3727" s="42" t="str">
        <f>IF(LEN(H3727)&gt;0,G3727*0.5+((F3727/Summary!$B$3)*0.5),"")</f>
        <v/>
      </c>
      <c r="J3727" s="56" t="str">
        <f t="shared" si="357"/>
        <v/>
      </c>
      <c r="K3727" s="42" t="str">
        <f t="shared" si="356"/>
        <v/>
      </c>
      <c r="L3727" s="42" t="str">
        <f t="shared" si="358"/>
        <v/>
      </c>
      <c r="M3727" s="56" t="str">
        <f t="shared" si="359"/>
        <v/>
      </c>
      <c r="N3727" s="42" t="str">
        <f>IF(LEN(I3727)=0,"",VLOOKUP(M3727,'Decile Calc'!$G$2:$H$11,2))</f>
        <v/>
      </c>
      <c r="O3727" s="57" t="str">
        <f t="shared" si="360"/>
        <v/>
      </c>
      <c r="P3727" s="42" t="str">
        <f t="shared" si="361"/>
        <v/>
      </c>
    </row>
    <row r="3728" spans="4:16" x14ac:dyDescent="0.3">
      <c r="D3728" s="2"/>
      <c r="I3728" s="42" t="str">
        <f>IF(LEN(H3728)&gt;0,G3728*0.5+((F3728/Summary!$B$3)*0.5),"")</f>
        <v/>
      </c>
      <c r="J3728" s="56" t="str">
        <f t="shared" si="357"/>
        <v/>
      </c>
      <c r="K3728" s="42" t="str">
        <f t="shared" si="356"/>
        <v/>
      </c>
      <c r="L3728" s="42" t="str">
        <f t="shared" si="358"/>
        <v/>
      </c>
      <c r="M3728" s="56" t="str">
        <f t="shared" si="359"/>
        <v/>
      </c>
      <c r="N3728" s="42" t="str">
        <f>IF(LEN(I3728)=0,"",VLOOKUP(M3728,'Decile Calc'!$G$2:$H$11,2))</f>
        <v/>
      </c>
      <c r="O3728" s="57" t="str">
        <f t="shared" si="360"/>
        <v/>
      </c>
      <c r="P3728" s="42" t="str">
        <f t="shared" si="361"/>
        <v/>
      </c>
    </row>
    <row r="3729" spans="4:16" x14ac:dyDescent="0.3">
      <c r="D3729" s="2"/>
      <c r="I3729" s="42" t="str">
        <f>IF(LEN(H3729)&gt;0,G3729*0.5+((F3729/Summary!$B$3)*0.5),"")</f>
        <v/>
      </c>
      <c r="J3729" s="56" t="str">
        <f t="shared" si="357"/>
        <v/>
      </c>
      <c r="K3729" s="42" t="str">
        <f t="shared" si="356"/>
        <v/>
      </c>
      <c r="L3729" s="42" t="str">
        <f t="shared" si="358"/>
        <v/>
      </c>
      <c r="M3729" s="56" t="str">
        <f t="shared" si="359"/>
        <v/>
      </c>
      <c r="N3729" s="42" t="str">
        <f>IF(LEN(I3729)=0,"",VLOOKUP(M3729,'Decile Calc'!$G$2:$H$11,2))</f>
        <v/>
      </c>
      <c r="O3729" s="57" t="str">
        <f t="shared" si="360"/>
        <v/>
      </c>
      <c r="P3729" s="42" t="str">
        <f t="shared" si="361"/>
        <v/>
      </c>
    </row>
    <row r="3730" spans="4:16" x14ac:dyDescent="0.3">
      <c r="D3730" s="30"/>
      <c r="H3730" s="63"/>
      <c r="I3730" s="42" t="str">
        <f>IF(LEN(H3730)&gt;0,G3730*0.5+((F3730/Summary!$B$3)*0.5),"")</f>
        <v/>
      </c>
      <c r="J3730" s="56" t="str">
        <f t="shared" si="357"/>
        <v/>
      </c>
      <c r="K3730" s="42" t="str">
        <f t="shared" si="356"/>
        <v/>
      </c>
      <c r="L3730" s="42" t="str">
        <f t="shared" si="358"/>
        <v/>
      </c>
      <c r="M3730" s="56" t="str">
        <f t="shared" si="359"/>
        <v/>
      </c>
      <c r="N3730" s="42" t="str">
        <f>IF(LEN(I3730)=0,"",VLOOKUP(M3730,'Decile Calc'!$G$2:$H$11,2))</f>
        <v/>
      </c>
      <c r="O3730" s="57" t="str">
        <f t="shared" si="360"/>
        <v/>
      </c>
      <c r="P3730" s="42" t="str">
        <f t="shared" si="361"/>
        <v/>
      </c>
    </row>
    <row r="3731" spans="4:16" x14ac:dyDescent="0.3">
      <c r="D3731" s="2"/>
      <c r="I3731" s="42" t="str">
        <f>IF(LEN(H3731)&gt;0,G3731*0.5+((F3731/Summary!$B$3)*0.5),"")</f>
        <v/>
      </c>
      <c r="J3731" s="56" t="str">
        <f t="shared" si="357"/>
        <v/>
      </c>
      <c r="K3731" s="42" t="str">
        <f t="shared" si="356"/>
        <v/>
      </c>
      <c r="L3731" s="42" t="str">
        <f t="shared" si="358"/>
        <v/>
      </c>
      <c r="M3731" s="56" t="str">
        <f t="shared" si="359"/>
        <v/>
      </c>
      <c r="N3731" s="42" t="str">
        <f>IF(LEN(I3731)=0,"",VLOOKUP(M3731,'Decile Calc'!$G$2:$H$11,2))</f>
        <v/>
      </c>
      <c r="O3731" s="57" t="str">
        <f t="shared" si="360"/>
        <v/>
      </c>
      <c r="P3731" s="42" t="str">
        <f t="shared" si="361"/>
        <v/>
      </c>
    </row>
    <row r="3732" spans="4:16" x14ac:dyDescent="0.3">
      <c r="D3732" s="2"/>
      <c r="I3732" s="42" t="str">
        <f>IF(LEN(H3732)&gt;0,G3732*0.5+((F3732/Summary!$B$3)*0.5),"")</f>
        <v/>
      </c>
      <c r="J3732" s="56" t="str">
        <f t="shared" si="357"/>
        <v/>
      </c>
      <c r="K3732" s="42" t="str">
        <f t="shared" si="356"/>
        <v/>
      </c>
      <c r="L3732" s="42" t="str">
        <f t="shared" si="358"/>
        <v/>
      </c>
      <c r="M3732" s="56" t="str">
        <f t="shared" si="359"/>
        <v/>
      </c>
      <c r="N3732" s="42" t="str">
        <f>IF(LEN(I3732)=0,"",VLOOKUP(M3732,'Decile Calc'!$G$2:$H$11,2))</f>
        <v/>
      </c>
      <c r="O3732" s="57" t="str">
        <f t="shared" si="360"/>
        <v/>
      </c>
      <c r="P3732" s="42" t="str">
        <f t="shared" si="361"/>
        <v/>
      </c>
    </row>
    <row r="3733" spans="4:16" x14ac:dyDescent="0.3">
      <c r="D3733" s="2"/>
      <c r="I3733" s="42" t="str">
        <f>IF(LEN(H3733)&gt;0,G3733*0.5+((F3733/Summary!$B$3)*0.5),"")</f>
        <v/>
      </c>
      <c r="J3733" s="56" t="str">
        <f t="shared" si="357"/>
        <v/>
      </c>
      <c r="K3733" s="42" t="str">
        <f t="shared" si="356"/>
        <v/>
      </c>
      <c r="L3733" s="42" t="str">
        <f t="shared" si="358"/>
        <v/>
      </c>
      <c r="M3733" s="56" t="str">
        <f t="shared" si="359"/>
        <v/>
      </c>
      <c r="N3733" s="42" t="str">
        <f>IF(LEN(I3733)=0,"",VLOOKUP(M3733,'Decile Calc'!$G$2:$H$11,2))</f>
        <v/>
      </c>
      <c r="O3733" s="57" t="str">
        <f t="shared" si="360"/>
        <v/>
      </c>
      <c r="P3733" s="42" t="str">
        <f t="shared" si="361"/>
        <v/>
      </c>
    </row>
    <row r="3734" spans="4:16" x14ac:dyDescent="0.3">
      <c r="D3734" s="2"/>
      <c r="I3734" s="42" t="str">
        <f>IF(LEN(H3734)&gt;0,G3734*0.5+((F3734/Summary!$B$3)*0.5),"")</f>
        <v/>
      </c>
      <c r="J3734" s="56" t="str">
        <f t="shared" si="357"/>
        <v/>
      </c>
      <c r="K3734" s="42" t="str">
        <f t="shared" si="356"/>
        <v/>
      </c>
      <c r="L3734" s="42" t="str">
        <f t="shared" si="358"/>
        <v/>
      </c>
      <c r="M3734" s="56" t="str">
        <f t="shared" si="359"/>
        <v/>
      </c>
      <c r="N3734" s="42" t="str">
        <f>IF(LEN(I3734)=0,"",VLOOKUP(M3734,'Decile Calc'!$G$2:$H$11,2))</f>
        <v/>
      </c>
      <c r="O3734" s="57" t="str">
        <f t="shared" si="360"/>
        <v/>
      </c>
      <c r="P3734" s="42" t="str">
        <f t="shared" si="361"/>
        <v/>
      </c>
    </row>
    <row r="3735" spans="4:16" x14ac:dyDescent="0.3">
      <c r="D3735" s="30"/>
      <c r="I3735" s="42" t="str">
        <f>IF(LEN(H3735)&gt;0,G3735*0.5+((F3735/Summary!$B$3)*0.5),"")</f>
        <v/>
      </c>
      <c r="J3735" s="56" t="str">
        <f t="shared" si="357"/>
        <v/>
      </c>
      <c r="K3735" s="42" t="str">
        <f t="shared" si="356"/>
        <v/>
      </c>
      <c r="L3735" s="42" t="str">
        <f t="shared" si="358"/>
        <v/>
      </c>
      <c r="M3735" s="56" t="str">
        <f t="shared" si="359"/>
        <v/>
      </c>
      <c r="N3735" s="42" t="str">
        <f>IF(LEN(I3735)=0,"",VLOOKUP(M3735,'Decile Calc'!$G$2:$H$11,2))</f>
        <v/>
      </c>
      <c r="O3735" s="57" t="str">
        <f t="shared" si="360"/>
        <v/>
      </c>
      <c r="P3735" s="42" t="str">
        <f t="shared" si="361"/>
        <v/>
      </c>
    </row>
    <row r="3736" spans="4:16" x14ac:dyDescent="0.3">
      <c r="D3736" s="2"/>
      <c r="H3736" s="63"/>
      <c r="I3736" s="42" t="str">
        <f>IF(LEN(H3736)&gt;0,G3736*0.5+((F3736/Summary!$B$3)*0.5),"")</f>
        <v/>
      </c>
      <c r="J3736" s="56" t="str">
        <f t="shared" si="357"/>
        <v/>
      </c>
      <c r="K3736" s="42" t="str">
        <f t="shared" si="356"/>
        <v/>
      </c>
      <c r="L3736" s="42" t="str">
        <f t="shared" si="358"/>
        <v/>
      </c>
      <c r="M3736" s="56" t="str">
        <f t="shared" si="359"/>
        <v/>
      </c>
      <c r="N3736" s="42" t="str">
        <f>IF(LEN(I3736)=0,"",VLOOKUP(M3736,'Decile Calc'!$G$2:$H$11,2))</f>
        <v/>
      </c>
      <c r="O3736" s="57" t="str">
        <f t="shared" si="360"/>
        <v/>
      </c>
      <c r="P3736" s="42" t="str">
        <f t="shared" si="361"/>
        <v/>
      </c>
    </row>
    <row r="3737" spans="4:16" x14ac:dyDescent="0.3">
      <c r="D3737" s="2"/>
      <c r="I3737" s="42" t="str">
        <f>IF(LEN(H3737)&gt;0,G3737*0.5+((F3737/Summary!$B$3)*0.5),"")</f>
        <v/>
      </c>
      <c r="J3737" s="56" t="str">
        <f t="shared" si="357"/>
        <v/>
      </c>
      <c r="K3737" s="42" t="str">
        <f t="shared" si="356"/>
        <v/>
      </c>
      <c r="L3737" s="42" t="str">
        <f t="shared" si="358"/>
        <v/>
      </c>
      <c r="M3737" s="56" t="str">
        <f t="shared" si="359"/>
        <v/>
      </c>
      <c r="N3737" s="42" t="str">
        <f>IF(LEN(I3737)=0,"",VLOOKUP(M3737,'Decile Calc'!$G$2:$H$11,2))</f>
        <v/>
      </c>
      <c r="O3737" s="57" t="str">
        <f t="shared" si="360"/>
        <v/>
      </c>
      <c r="P3737" s="42" t="str">
        <f t="shared" si="361"/>
        <v/>
      </c>
    </row>
    <row r="3738" spans="4:16" x14ac:dyDescent="0.3">
      <c r="D3738" s="2"/>
      <c r="I3738" s="42" t="str">
        <f>IF(LEN(H3738)&gt;0,G3738*0.5+((F3738/Summary!$B$3)*0.5),"")</f>
        <v/>
      </c>
      <c r="J3738" s="56" t="str">
        <f t="shared" si="357"/>
        <v/>
      </c>
      <c r="K3738" s="42" t="str">
        <f t="shared" si="356"/>
        <v/>
      </c>
      <c r="L3738" s="42" t="str">
        <f t="shared" si="358"/>
        <v/>
      </c>
      <c r="M3738" s="56" t="str">
        <f t="shared" si="359"/>
        <v/>
      </c>
      <c r="N3738" s="42" t="str">
        <f>IF(LEN(I3738)=0,"",VLOOKUP(M3738,'Decile Calc'!$G$2:$H$11,2))</f>
        <v/>
      </c>
      <c r="O3738" s="57" t="str">
        <f t="shared" si="360"/>
        <v/>
      </c>
      <c r="P3738" s="42" t="str">
        <f t="shared" si="361"/>
        <v/>
      </c>
    </row>
    <row r="3739" spans="4:16" x14ac:dyDescent="0.3">
      <c r="D3739" s="2"/>
      <c r="I3739" s="42" t="str">
        <f>IF(LEN(H3739)&gt;0,G3739*0.5+((F3739/Summary!$B$3)*0.5),"")</f>
        <v/>
      </c>
      <c r="J3739" s="56" t="str">
        <f t="shared" si="357"/>
        <v/>
      </c>
      <c r="K3739" s="42" t="str">
        <f t="shared" si="356"/>
        <v/>
      </c>
      <c r="L3739" s="42" t="str">
        <f t="shared" si="358"/>
        <v/>
      </c>
      <c r="M3739" s="56" t="str">
        <f t="shared" si="359"/>
        <v/>
      </c>
      <c r="N3739" s="42" t="str">
        <f>IF(LEN(I3739)=0,"",VLOOKUP(M3739,'Decile Calc'!$G$2:$H$11,2))</f>
        <v/>
      </c>
      <c r="O3739" s="57" t="str">
        <f t="shared" si="360"/>
        <v/>
      </c>
      <c r="P3739" s="42" t="str">
        <f t="shared" si="361"/>
        <v/>
      </c>
    </row>
    <row r="3740" spans="4:16" x14ac:dyDescent="0.3">
      <c r="D3740" s="2"/>
      <c r="I3740" s="42" t="str">
        <f>IF(LEN(H3740)&gt;0,G3740*0.5+((F3740/Summary!$B$3)*0.5),"")</f>
        <v/>
      </c>
      <c r="J3740" s="56" t="str">
        <f t="shared" si="357"/>
        <v/>
      </c>
      <c r="K3740" s="42" t="str">
        <f t="shared" si="356"/>
        <v/>
      </c>
      <c r="L3740" s="42" t="str">
        <f t="shared" si="358"/>
        <v/>
      </c>
      <c r="M3740" s="56" t="str">
        <f t="shared" si="359"/>
        <v/>
      </c>
      <c r="N3740" s="42" t="str">
        <f>IF(LEN(I3740)=0,"",VLOOKUP(M3740,'Decile Calc'!$G$2:$H$11,2))</f>
        <v/>
      </c>
      <c r="O3740" s="57" t="str">
        <f t="shared" si="360"/>
        <v/>
      </c>
      <c r="P3740" s="42" t="str">
        <f t="shared" si="361"/>
        <v/>
      </c>
    </row>
    <row r="3741" spans="4:16" x14ac:dyDescent="0.3">
      <c r="D3741" s="2"/>
      <c r="I3741" s="42" t="str">
        <f>IF(LEN(H3741)&gt;0,G3741*0.5+((F3741/Summary!$B$3)*0.5),"")</f>
        <v/>
      </c>
      <c r="J3741" s="56" t="str">
        <f t="shared" si="357"/>
        <v/>
      </c>
      <c r="K3741" s="42" t="str">
        <f t="shared" si="356"/>
        <v/>
      </c>
      <c r="L3741" s="42" t="str">
        <f t="shared" si="358"/>
        <v/>
      </c>
      <c r="M3741" s="56" t="str">
        <f t="shared" si="359"/>
        <v/>
      </c>
      <c r="N3741" s="42" t="str">
        <f>IF(LEN(I3741)=0,"",VLOOKUP(M3741,'Decile Calc'!$G$2:$H$11,2))</f>
        <v/>
      </c>
      <c r="O3741" s="57" t="str">
        <f t="shared" si="360"/>
        <v/>
      </c>
      <c r="P3741" s="42" t="str">
        <f t="shared" si="361"/>
        <v/>
      </c>
    </row>
    <row r="3742" spans="4:16" x14ac:dyDescent="0.3">
      <c r="D3742" s="2"/>
      <c r="I3742" s="42" t="str">
        <f>IF(LEN(H3742)&gt;0,G3742*0.5+((F3742/Summary!$B$3)*0.5),"")</f>
        <v/>
      </c>
      <c r="J3742" s="56" t="str">
        <f t="shared" si="357"/>
        <v/>
      </c>
      <c r="K3742" s="42" t="str">
        <f t="shared" si="356"/>
        <v/>
      </c>
      <c r="L3742" s="42" t="str">
        <f t="shared" si="358"/>
        <v/>
      </c>
      <c r="M3742" s="56" t="str">
        <f t="shared" si="359"/>
        <v/>
      </c>
      <c r="N3742" s="42" t="str">
        <f>IF(LEN(I3742)=0,"",VLOOKUP(M3742,'Decile Calc'!$G$2:$H$11,2))</f>
        <v/>
      </c>
      <c r="O3742" s="57" t="str">
        <f t="shared" si="360"/>
        <v/>
      </c>
      <c r="P3742" s="42" t="str">
        <f t="shared" si="361"/>
        <v/>
      </c>
    </row>
    <row r="3743" spans="4:16" x14ac:dyDescent="0.3">
      <c r="D3743" s="2"/>
      <c r="I3743" s="42" t="str">
        <f>IF(LEN(H3743)&gt;0,G3743*0.5+((F3743/Summary!$B$3)*0.5),"")</f>
        <v/>
      </c>
      <c r="J3743" s="56" t="str">
        <f t="shared" si="357"/>
        <v/>
      </c>
      <c r="K3743" s="42" t="str">
        <f t="shared" si="356"/>
        <v/>
      </c>
      <c r="L3743" s="42" t="str">
        <f t="shared" si="358"/>
        <v/>
      </c>
      <c r="M3743" s="56" t="str">
        <f t="shared" si="359"/>
        <v/>
      </c>
      <c r="N3743" s="42" t="str">
        <f>IF(LEN(I3743)=0,"",VLOOKUP(M3743,'Decile Calc'!$G$2:$H$11,2))</f>
        <v/>
      </c>
      <c r="O3743" s="57" t="str">
        <f t="shared" si="360"/>
        <v/>
      </c>
      <c r="P3743" s="42" t="str">
        <f t="shared" si="361"/>
        <v/>
      </c>
    </row>
    <row r="3744" spans="4:16" x14ac:dyDescent="0.3">
      <c r="D3744" s="2"/>
      <c r="I3744" s="42" t="str">
        <f>IF(LEN(H3744)&gt;0,G3744*0.5+((F3744/Summary!$B$3)*0.5),"")</f>
        <v/>
      </c>
      <c r="J3744" s="56" t="str">
        <f t="shared" si="357"/>
        <v/>
      </c>
      <c r="K3744" s="42" t="str">
        <f t="shared" si="356"/>
        <v/>
      </c>
      <c r="L3744" s="42" t="str">
        <f t="shared" si="358"/>
        <v/>
      </c>
      <c r="M3744" s="56" t="str">
        <f t="shared" si="359"/>
        <v/>
      </c>
      <c r="N3744" s="42" t="str">
        <f>IF(LEN(I3744)=0,"",VLOOKUP(M3744,'Decile Calc'!$G$2:$H$11,2))</f>
        <v/>
      </c>
      <c r="O3744" s="57" t="str">
        <f t="shared" si="360"/>
        <v/>
      </c>
      <c r="P3744" s="42" t="str">
        <f t="shared" si="361"/>
        <v/>
      </c>
    </row>
    <row r="3745" spans="4:16" x14ac:dyDescent="0.3">
      <c r="D3745" s="2"/>
      <c r="I3745" s="42" t="str">
        <f>IF(LEN(H3745)&gt;0,G3745*0.5+((F3745/Summary!$B$3)*0.5),"")</f>
        <v/>
      </c>
      <c r="J3745" s="56" t="str">
        <f t="shared" si="357"/>
        <v/>
      </c>
      <c r="K3745" s="42" t="str">
        <f t="shared" si="356"/>
        <v/>
      </c>
      <c r="L3745" s="42" t="str">
        <f t="shared" si="358"/>
        <v/>
      </c>
      <c r="M3745" s="56" t="str">
        <f t="shared" si="359"/>
        <v/>
      </c>
      <c r="N3745" s="42" t="str">
        <f>IF(LEN(I3745)=0,"",VLOOKUP(M3745,'Decile Calc'!$G$2:$H$11,2))</f>
        <v/>
      </c>
      <c r="O3745" s="57" t="str">
        <f t="shared" si="360"/>
        <v/>
      </c>
      <c r="P3745" s="42" t="str">
        <f t="shared" si="361"/>
        <v/>
      </c>
    </row>
    <row r="3746" spans="4:16" x14ac:dyDescent="0.3">
      <c r="D3746" s="2"/>
      <c r="I3746" s="42" t="str">
        <f>IF(LEN(H3746)&gt;0,G3746*0.5+((F3746/Summary!$B$3)*0.5),"")</f>
        <v/>
      </c>
      <c r="J3746" s="56" t="str">
        <f t="shared" si="357"/>
        <v/>
      </c>
      <c r="K3746" s="42" t="str">
        <f t="shared" si="356"/>
        <v/>
      </c>
      <c r="L3746" s="42" t="str">
        <f t="shared" si="358"/>
        <v/>
      </c>
      <c r="M3746" s="56" t="str">
        <f t="shared" si="359"/>
        <v/>
      </c>
      <c r="N3746" s="42" t="str">
        <f>IF(LEN(I3746)=0,"",VLOOKUP(M3746,'Decile Calc'!$G$2:$H$11,2))</f>
        <v/>
      </c>
      <c r="O3746" s="57" t="str">
        <f t="shared" si="360"/>
        <v/>
      </c>
      <c r="P3746" s="42" t="str">
        <f t="shared" si="361"/>
        <v/>
      </c>
    </row>
    <row r="3747" spans="4:16" x14ac:dyDescent="0.3">
      <c r="D3747" s="30"/>
      <c r="I3747" s="42" t="str">
        <f>IF(LEN(H3747)&gt;0,G3747*0.5+((F3747/Summary!$B$3)*0.5),"")</f>
        <v/>
      </c>
      <c r="J3747" s="56" t="str">
        <f t="shared" si="357"/>
        <v/>
      </c>
      <c r="K3747" s="42" t="str">
        <f t="shared" si="356"/>
        <v/>
      </c>
      <c r="L3747" s="42" t="str">
        <f t="shared" si="358"/>
        <v/>
      </c>
      <c r="M3747" s="56" t="str">
        <f t="shared" si="359"/>
        <v/>
      </c>
      <c r="N3747" s="42" t="str">
        <f>IF(LEN(I3747)=0,"",VLOOKUP(M3747,'Decile Calc'!$G$2:$H$11,2))</f>
        <v/>
      </c>
      <c r="O3747" s="57" t="str">
        <f t="shared" si="360"/>
        <v/>
      </c>
      <c r="P3747" s="42" t="str">
        <f t="shared" si="361"/>
        <v/>
      </c>
    </row>
    <row r="3748" spans="4:16" x14ac:dyDescent="0.3">
      <c r="D3748" s="2"/>
      <c r="I3748" s="42" t="str">
        <f>IF(LEN(H3748)&gt;0,G3748*0.5+((F3748/Summary!$B$3)*0.5),"")</f>
        <v/>
      </c>
      <c r="J3748" s="56" t="str">
        <f t="shared" si="357"/>
        <v/>
      </c>
      <c r="K3748" s="42" t="str">
        <f t="shared" si="356"/>
        <v/>
      </c>
      <c r="L3748" s="42" t="str">
        <f t="shared" si="358"/>
        <v/>
      </c>
      <c r="M3748" s="56" t="str">
        <f t="shared" si="359"/>
        <v/>
      </c>
      <c r="N3748" s="42" t="str">
        <f>IF(LEN(I3748)=0,"",VLOOKUP(M3748,'Decile Calc'!$G$2:$H$11,2))</f>
        <v/>
      </c>
      <c r="O3748" s="57" t="str">
        <f t="shared" si="360"/>
        <v/>
      </c>
      <c r="P3748" s="42" t="str">
        <f t="shared" si="361"/>
        <v/>
      </c>
    </row>
    <row r="3749" spans="4:16" x14ac:dyDescent="0.3">
      <c r="D3749" s="2"/>
      <c r="I3749" s="42" t="str">
        <f>IF(LEN(H3749)&gt;0,G3749*0.5+((F3749/Summary!$B$3)*0.5),"")</f>
        <v/>
      </c>
      <c r="J3749" s="56" t="str">
        <f t="shared" si="357"/>
        <v/>
      </c>
      <c r="K3749" s="42" t="str">
        <f t="shared" si="356"/>
        <v/>
      </c>
      <c r="L3749" s="42" t="str">
        <f t="shared" si="358"/>
        <v/>
      </c>
      <c r="M3749" s="56" t="str">
        <f t="shared" si="359"/>
        <v/>
      </c>
      <c r="N3749" s="42" t="str">
        <f>IF(LEN(I3749)=0,"",VLOOKUP(M3749,'Decile Calc'!$G$2:$H$11,2))</f>
        <v/>
      </c>
      <c r="O3749" s="57" t="str">
        <f t="shared" si="360"/>
        <v/>
      </c>
      <c r="P3749" s="42" t="str">
        <f t="shared" si="361"/>
        <v/>
      </c>
    </row>
    <row r="3750" spans="4:16" x14ac:dyDescent="0.3">
      <c r="D3750" s="2"/>
      <c r="I3750" s="42" t="str">
        <f>IF(LEN(H3750)&gt;0,G3750*0.5+((F3750/Summary!$B$3)*0.5),"")</f>
        <v/>
      </c>
      <c r="J3750" s="56" t="str">
        <f t="shared" si="357"/>
        <v/>
      </c>
      <c r="K3750" s="42" t="str">
        <f t="shared" si="356"/>
        <v/>
      </c>
      <c r="L3750" s="42" t="str">
        <f t="shared" si="358"/>
        <v/>
      </c>
      <c r="M3750" s="56" t="str">
        <f t="shared" si="359"/>
        <v/>
      </c>
      <c r="N3750" s="42" t="str">
        <f>IF(LEN(I3750)=0,"",VLOOKUP(M3750,'Decile Calc'!$G$2:$H$11,2))</f>
        <v/>
      </c>
      <c r="O3750" s="57" t="str">
        <f t="shared" si="360"/>
        <v/>
      </c>
      <c r="P3750" s="42" t="str">
        <f t="shared" si="361"/>
        <v/>
      </c>
    </row>
    <row r="3751" spans="4:16" x14ac:dyDescent="0.3">
      <c r="D3751" s="2"/>
      <c r="I3751" s="42" t="str">
        <f>IF(LEN(H3751)&gt;0,G3751*0.5+((F3751/Summary!$B$3)*0.5),"")</f>
        <v/>
      </c>
      <c r="J3751" s="56" t="str">
        <f t="shared" si="357"/>
        <v/>
      </c>
      <c r="K3751" s="42" t="str">
        <f t="shared" si="356"/>
        <v/>
      </c>
      <c r="L3751" s="42" t="str">
        <f t="shared" si="358"/>
        <v/>
      </c>
      <c r="M3751" s="56" t="str">
        <f t="shared" si="359"/>
        <v/>
      </c>
      <c r="N3751" s="42" t="str">
        <f>IF(LEN(I3751)=0,"",VLOOKUP(M3751,'Decile Calc'!$G$2:$H$11,2))</f>
        <v/>
      </c>
      <c r="O3751" s="57" t="str">
        <f t="shared" si="360"/>
        <v/>
      </c>
      <c r="P3751" s="42" t="str">
        <f t="shared" si="361"/>
        <v/>
      </c>
    </row>
    <row r="3752" spans="4:16" x14ac:dyDescent="0.3">
      <c r="D3752" s="2"/>
      <c r="I3752" s="42" t="str">
        <f>IF(LEN(H3752)&gt;0,G3752*0.5+((F3752/Summary!$B$3)*0.5),"")</f>
        <v/>
      </c>
      <c r="J3752" s="56" t="str">
        <f t="shared" si="357"/>
        <v/>
      </c>
      <c r="K3752" s="42" t="str">
        <f t="shared" si="356"/>
        <v/>
      </c>
      <c r="L3752" s="42" t="str">
        <f t="shared" si="358"/>
        <v/>
      </c>
      <c r="M3752" s="56" t="str">
        <f t="shared" si="359"/>
        <v/>
      </c>
      <c r="N3752" s="42" t="str">
        <f>IF(LEN(I3752)=0,"",VLOOKUP(M3752,'Decile Calc'!$G$2:$H$11,2))</f>
        <v/>
      </c>
      <c r="O3752" s="57" t="str">
        <f t="shared" si="360"/>
        <v/>
      </c>
      <c r="P3752" s="42" t="str">
        <f t="shared" si="361"/>
        <v/>
      </c>
    </row>
    <row r="3753" spans="4:16" x14ac:dyDescent="0.3">
      <c r="D3753" s="2"/>
      <c r="I3753" s="42" t="str">
        <f>IF(LEN(H3753)&gt;0,G3753*0.5+((F3753/Summary!$B$3)*0.5),"")</f>
        <v/>
      </c>
      <c r="J3753" s="56" t="str">
        <f t="shared" si="357"/>
        <v/>
      </c>
      <c r="K3753" s="42" t="str">
        <f t="shared" si="356"/>
        <v/>
      </c>
      <c r="L3753" s="42" t="str">
        <f t="shared" si="358"/>
        <v/>
      </c>
      <c r="M3753" s="56" t="str">
        <f t="shared" si="359"/>
        <v/>
      </c>
      <c r="N3753" s="42" t="str">
        <f>IF(LEN(I3753)=0,"",VLOOKUP(M3753,'Decile Calc'!$G$2:$H$11,2))</f>
        <v/>
      </c>
      <c r="O3753" s="57" t="str">
        <f t="shared" si="360"/>
        <v/>
      </c>
      <c r="P3753" s="42" t="str">
        <f t="shared" si="361"/>
        <v/>
      </c>
    </row>
    <row r="3754" spans="4:16" x14ac:dyDescent="0.3">
      <c r="D3754" s="2"/>
      <c r="I3754" s="42" t="str">
        <f>IF(LEN(H3754)&gt;0,G3754*0.5+((F3754/Summary!$B$3)*0.5),"")</f>
        <v/>
      </c>
      <c r="J3754" s="56" t="str">
        <f t="shared" si="357"/>
        <v/>
      </c>
      <c r="K3754" s="42" t="str">
        <f t="shared" si="356"/>
        <v/>
      </c>
      <c r="L3754" s="42" t="str">
        <f t="shared" si="358"/>
        <v/>
      </c>
      <c r="M3754" s="56" t="str">
        <f t="shared" si="359"/>
        <v/>
      </c>
      <c r="N3754" s="42" t="str">
        <f>IF(LEN(I3754)=0,"",VLOOKUP(M3754,'Decile Calc'!$G$2:$H$11,2))</f>
        <v/>
      </c>
      <c r="O3754" s="57" t="str">
        <f t="shared" si="360"/>
        <v/>
      </c>
      <c r="P3754" s="42" t="str">
        <f t="shared" si="361"/>
        <v/>
      </c>
    </row>
    <row r="3755" spans="4:16" x14ac:dyDescent="0.3">
      <c r="D3755" s="2"/>
      <c r="I3755" s="42" t="str">
        <f>IF(LEN(H3755)&gt;0,G3755*0.5+((F3755/Summary!$B$3)*0.5),"")</f>
        <v/>
      </c>
      <c r="J3755" s="56" t="str">
        <f t="shared" si="357"/>
        <v/>
      </c>
      <c r="K3755" s="42" t="str">
        <f t="shared" si="356"/>
        <v/>
      </c>
      <c r="L3755" s="42" t="str">
        <f t="shared" si="358"/>
        <v/>
      </c>
      <c r="M3755" s="56" t="str">
        <f t="shared" si="359"/>
        <v/>
      </c>
      <c r="N3755" s="42" t="str">
        <f>IF(LEN(I3755)=0,"",VLOOKUP(M3755,'Decile Calc'!$G$2:$H$11,2))</f>
        <v/>
      </c>
      <c r="O3755" s="57" t="str">
        <f t="shared" si="360"/>
        <v/>
      </c>
      <c r="P3755" s="42" t="str">
        <f t="shared" si="361"/>
        <v/>
      </c>
    </row>
    <row r="3756" spans="4:16" x14ac:dyDescent="0.3">
      <c r="D3756" s="2"/>
      <c r="I3756" s="42" t="str">
        <f>IF(LEN(H3756)&gt;0,G3756*0.5+((F3756/Summary!$B$3)*0.5),"")</f>
        <v/>
      </c>
      <c r="J3756" s="56" t="str">
        <f t="shared" si="357"/>
        <v/>
      </c>
      <c r="K3756" s="42" t="str">
        <f t="shared" si="356"/>
        <v/>
      </c>
      <c r="L3756" s="42" t="str">
        <f t="shared" si="358"/>
        <v/>
      </c>
      <c r="M3756" s="56" t="str">
        <f t="shared" si="359"/>
        <v/>
      </c>
      <c r="N3756" s="42" t="str">
        <f>IF(LEN(I3756)=0,"",VLOOKUP(M3756,'Decile Calc'!$G$2:$H$11,2))</f>
        <v/>
      </c>
      <c r="O3756" s="57" t="str">
        <f t="shared" si="360"/>
        <v/>
      </c>
      <c r="P3756" s="42" t="str">
        <f t="shared" si="361"/>
        <v/>
      </c>
    </row>
    <row r="3757" spans="4:16" x14ac:dyDescent="0.3">
      <c r="D3757" s="30"/>
      <c r="H3757" s="63"/>
      <c r="I3757" s="42" t="str">
        <f>IF(LEN(H3757)&gt;0,G3757*0.5+((F3757/Summary!$B$3)*0.5),"")</f>
        <v/>
      </c>
      <c r="J3757" s="56" t="str">
        <f t="shared" si="357"/>
        <v/>
      </c>
      <c r="K3757" s="42" t="str">
        <f t="shared" si="356"/>
        <v/>
      </c>
      <c r="L3757" s="42" t="str">
        <f t="shared" si="358"/>
        <v/>
      </c>
      <c r="M3757" s="56" t="str">
        <f t="shared" si="359"/>
        <v/>
      </c>
      <c r="N3757" s="42" t="str">
        <f>IF(LEN(I3757)=0,"",VLOOKUP(M3757,'Decile Calc'!$G$2:$H$11,2))</f>
        <v/>
      </c>
      <c r="O3757" s="57" t="str">
        <f t="shared" si="360"/>
        <v/>
      </c>
      <c r="P3757" s="42" t="str">
        <f t="shared" si="361"/>
        <v/>
      </c>
    </row>
    <row r="3758" spans="4:16" x14ac:dyDescent="0.3">
      <c r="D3758" s="2"/>
      <c r="I3758" s="42" t="str">
        <f>IF(LEN(H3758)&gt;0,G3758*0.5+((F3758/Summary!$B$3)*0.5),"")</f>
        <v/>
      </c>
      <c r="J3758" s="56" t="str">
        <f t="shared" si="357"/>
        <v/>
      </c>
      <c r="K3758" s="42" t="str">
        <f t="shared" si="356"/>
        <v/>
      </c>
      <c r="L3758" s="42" t="str">
        <f t="shared" si="358"/>
        <v/>
      </c>
      <c r="M3758" s="56" t="str">
        <f t="shared" si="359"/>
        <v/>
      </c>
      <c r="N3758" s="42" t="str">
        <f>IF(LEN(I3758)=0,"",VLOOKUP(M3758,'Decile Calc'!$G$2:$H$11,2))</f>
        <v/>
      </c>
      <c r="O3758" s="57" t="str">
        <f t="shared" si="360"/>
        <v/>
      </c>
      <c r="P3758" s="42" t="str">
        <f t="shared" si="361"/>
        <v/>
      </c>
    </row>
    <row r="3759" spans="4:16" x14ac:dyDescent="0.3">
      <c r="D3759" s="2"/>
      <c r="I3759" s="42" t="str">
        <f>IF(LEN(H3759)&gt;0,G3759*0.5+((F3759/Summary!$B$3)*0.5),"")</f>
        <v/>
      </c>
      <c r="J3759" s="56" t="str">
        <f t="shared" si="357"/>
        <v/>
      </c>
      <c r="K3759" s="42" t="str">
        <f t="shared" si="356"/>
        <v/>
      </c>
      <c r="L3759" s="42" t="str">
        <f t="shared" si="358"/>
        <v/>
      </c>
      <c r="M3759" s="56" t="str">
        <f t="shared" si="359"/>
        <v/>
      </c>
      <c r="N3759" s="42" t="str">
        <f>IF(LEN(I3759)=0,"",VLOOKUP(M3759,'Decile Calc'!$G$2:$H$11,2))</f>
        <v/>
      </c>
      <c r="O3759" s="57" t="str">
        <f t="shared" si="360"/>
        <v/>
      </c>
      <c r="P3759" s="42" t="str">
        <f t="shared" si="361"/>
        <v/>
      </c>
    </row>
    <row r="3760" spans="4:16" x14ac:dyDescent="0.3">
      <c r="D3760" s="2"/>
      <c r="I3760" s="42" t="str">
        <f>IF(LEN(H3760)&gt;0,G3760*0.5+((F3760/Summary!$B$3)*0.5),"")</f>
        <v/>
      </c>
      <c r="J3760" s="56" t="str">
        <f t="shared" si="357"/>
        <v/>
      </c>
      <c r="K3760" s="42" t="str">
        <f t="shared" si="356"/>
        <v/>
      </c>
      <c r="L3760" s="42" t="str">
        <f t="shared" si="358"/>
        <v/>
      </c>
      <c r="M3760" s="56" t="str">
        <f t="shared" si="359"/>
        <v/>
      </c>
      <c r="N3760" s="42" t="str">
        <f>IF(LEN(I3760)=0,"",VLOOKUP(M3760,'Decile Calc'!$G$2:$H$11,2))</f>
        <v/>
      </c>
      <c r="O3760" s="57" t="str">
        <f t="shared" si="360"/>
        <v/>
      </c>
      <c r="P3760" s="42" t="str">
        <f t="shared" si="361"/>
        <v/>
      </c>
    </row>
    <row r="3761" spans="4:16" x14ac:dyDescent="0.3">
      <c r="D3761" s="2"/>
      <c r="I3761" s="42" t="str">
        <f>IF(LEN(H3761)&gt;0,G3761*0.5+((F3761/Summary!$B$3)*0.5),"")</f>
        <v/>
      </c>
      <c r="J3761" s="56" t="str">
        <f t="shared" si="357"/>
        <v/>
      </c>
      <c r="K3761" s="42" t="str">
        <f t="shared" si="356"/>
        <v/>
      </c>
      <c r="L3761" s="42" t="str">
        <f t="shared" si="358"/>
        <v/>
      </c>
      <c r="M3761" s="56" t="str">
        <f t="shared" si="359"/>
        <v/>
      </c>
      <c r="N3761" s="42" t="str">
        <f>IF(LEN(I3761)=0,"",VLOOKUP(M3761,'Decile Calc'!$G$2:$H$11,2))</f>
        <v/>
      </c>
      <c r="O3761" s="57" t="str">
        <f t="shared" si="360"/>
        <v/>
      </c>
      <c r="P3761" s="42" t="str">
        <f t="shared" si="361"/>
        <v/>
      </c>
    </row>
    <row r="3762" spans="4:16" x14ac:dyDescent="0.3">
      <c r="D3762" s="2"/>
      <c r="I3762" s="42" t="str">
        <f>IF(LEN(H3762)&gt;0,G3762*0.5+((F3762/Summary!$B$3)*0.5),"")</f>
        <v/>
      </c>
      <c r="J3762" s="56" t="str">
        <f t="shared" si="357"/>
        <v/>
      </c>
      <c r="K3762" s="42" t="str">
        <f t="shared" si="356"/>
        <v/>
      </c>
      <c r="L3762" s="42" t="str">
        <f t="shared" si="358"/>
        <v/>
      </c>
      <c r="M3762" s="56" t="str">
        <f t="shared" si="359"/>
        <v/>
      </c>
      <c r="N3762" s="42" t="str">
        <f>IF(LEN(I3762)=0,"",VLOOKUP(M3762,'Decile Calc'!$G$2:$H$11,2))</f>
        <v/>
      </c>
      <c r="O3762" s="57" t="str">
        <f t="shared" si="360"/>
        <v/>
      </c>
      <c r="P3762" s="42" t="str">
        <f t="shared" si="361"/>
        <v/>
      </c>
    </row>
    <row r="3763" spans="4:16" x14ac:dyDescent="0.3">
      <c r="D3763" s="2"/>
      <c r="I3763" s="42" t="str">
        <f>IF(LEN(H3763)&gt;0,G3763*0.5+((F3763/Summary!$B$3)*0.5),"")</f>
        <v/>
      </c>
      <c r="J3763" s="56" t="str">
        <f t="shared" si="357"/>
        <v/>
      </c>
      <c r="K3763" s="42" t="str">
        <f t="shared" si="356"/>
        <v/>
      </c>
      <c r="L3763" s="42" t="str">
        <f t="shared" si="358"/>
        <v/>
      </c>
      <c r="M3763" s="56" t="str">
        <f t="shared" si="359"/>
        <v/>
      </c>
      <c r="N3763" s="42" t="str">
        <f>IF(LEN(I3763)=0,"",VLOOKUP(M3763,'Decile Calc'!$G$2:$H$11,2))</f>
        <v/>
      </c>
      <c r="O3763" s="57" t="str">
        <f t="shared" si="360"/>
        <v/>
      </c>
      <c r="P3763" s="42" t="str">
        <f t="shared" si="361"/>
        <v/>
      </c>
    </row>
    <row r="3764" spans="4:16" x14ac:dyDescent="0.3">
      <c r="D3764" s="30"/>
      <c r="I3764" s="42" t="str">
        <f>IF(LEN(H3764)&gt;0,G3764*0.5+((F3764/Summary!$B$3)*0.5),"")</f>
        <v/>
      </c>
      <c r="J3764" s="56" t="str">
        <f t="shared" si="357"/>
        <v/>
      </c>
      <c r="K3764" s="42" t="str">
        <f t="shared" si="356"/>
        <v/>
      </c>
      <c r="L3764" s="42" t="str">
        <f t="shared" si="358"/>
        <v/>
      </c>
      <c r="M3764" s="56" t="str">
        <f t="shared" si="359"/>
        <v/>
      </c>
      <c r="N3764" s="42" t="str">
        <f>IF(LEN(I3764)=0,"",VLOOKUP(M3764,'Decile Calc'!$G$2:$H$11,2))</f>
        <v/>
      </c>
      <c r="O3764" s="57" t="str">
        <f t="shared" si="360"/>
        <v/>
      </c>
      <c r="P3764" s="42" t="str">
        <f t="shared" si="361"/>
        <v/>
      </c>
    </row>
    <row r="3765" spans="4:16" x14ac:dyDescent="0.3">
      <c r="D3765" s="2"/>
      <c r="I3765" s="42" t="str">
        <f>IF(LEN(H3765)&gt;0,G3765*0.5+((F3765/Summary!$B$3)*0.5),"")</f>
        <v/>
      </c>
      <c r="J3765" s="56" t="str">
        <f t="shared" si="357"/>
        <v/>
      </c>
      <c r="K3765" s="42" t="str">
        <f t="shared" si="356"/>
        <v/>
      </c>
      <c r="L3765" s="42" t="str">
        <f t="shared" si="358"/>
        <v/>
      </c>
      <c r="M3765" s="56" t="str">
        <f t="shared" si="359"/>
        <v/>
      </c>
      <c r="N3765" s="42" t="str">
        <f>IF(LEN(I3765)=0,"",VLOOKUP(M3765,'Decile Calc'!$G$2:$H$11,2))</f>
        <v/>
      </c>
      <c r="O3765" s="57" t="str">
        <f t="shared" si="360"/>
        <v/>
      </c>
      <c r="P3765" s="42" t="str">
        <f t="shared" si="361"/>
        <v/>
      </c>
    </row>
    <row r="3766" spans="4:16" x14ac:dyDescent="0.3">
      <c r="D3766" s="2"/>
      <c r="I3766" s="42" t="str">
        <f>IF(LEN(H3766)&gt;0,G3766*0.5+((F3766/Summary!$B$3)*0.5),"")</f>
        <v/>
      </c>
      <c r="J3766" s="56" t="str">
        <f t="shared" si="357"/>
        <v/>
      </c>
      <c r="K3766" s="42" t="str">
        <f t="shared" si="356"/>
        <v/>
      </c>
      <c r="L3766" s="42" t="str">
        <f t="shared" si="358"/>
        <v/>
      </c>
      <c r="M3766" s="56" t="str">
        <f t="shared" si="359"/>
        <v/>
      </c>
      <c r="N3766" s="42" t="str">
        <f>IF(LEN(I3766)=0,"",VLOOKUP(M3766,'Decile Calc'!$G$2:$H$11,2))</f>
        <v/>
      </c>
      <c r="O3766" s="57" t="str">
        <f t="shared" si="360"/>
        <v/>
      </c>
      <c r="P3766" s="42" t="str">
        <f t="shared" si="361"/>
        <v/>
      </c>
    </row>
    <row r="3767" spans="4:16" x14ac:dyDescent="0.3">
      <c r="D3767" s="30"/>
      <c r="I3767" s="42" t="str">
        <f>IF(LEN(H3767)&gt;0,G3767*0.5+((F3767/Summary!$B$3)*0.5),"")</f>
        <v/>
      </c>
      <c r="J3767" s="56" t="str">
        <f t="shared" si="357"/>
        <v/>
      </c>
      <c r="K3767" s="42" t="str">
        <f t="shared" si="356"/>
        <v/>
      </c>
      <c r="L3767" s="42" t="str">
        <f t="shared" si="358"/>
        <v/>
      </c>
      <c r="M3767" s="56" t="str">
        <f t="shared" si="359"/>
        <v/>
      </c>
      <c r="N3767" s="42" t="str">
        <f>IF(LEN(I3767)=0,"",VLOOKUP(M3767,'Decile Calc'!$G$2:$H$11,2))</f>
        <v/>
      </c>
      <c r="O3767" s="57" t="str">
        <f t="shared" si="360"/>
        <v/>
      </c>
      <c r="P3767" s="42" t="str">
        <f t="shared" si="361"/>
        <v/>
      </c>
    </row>
    <row r="3768" spans="4:16" x14ac:dyDescent="0.3">
      <c r="D3768" s="2"/>
      <c r="I3768" s="42" t="str">
        <f>IF(LEN(H3768)&gt;0,G3768*0.5+((F3768/Summary!$B$3)*0.5),"")</f>
        <v/>
      </c>
      <c r="J3768" s="56" t="str">
        <f t="shared" si="357"/>
        <v/>
      </c>
      <c r="K3768" s="42" t="str">
        <f t="shared" si="356"/>
        <v/>
      </c>
      <c r="L3768" s="42" t="str">
        <f t="shared" si="358"/>
        <v/>
      </c>
      <c r="M3768" s="56" t="str">
        <f t="shared" si="359"/>
        <v/>
      </c>
      <c r="N3768" s="42" t="str">
        <f>IF(LEN(I3768)=0,"",VLOOKUP(M3768,'Decile Calc'!$G$2:$H$11,2))</f>
        <v/>
      </c>
      <c r="O3768" s="57" t="str">
        <f t="shared" si="360"/>
        <v/>
      </c>
      <c r="P3768" s="42" t="str">
        <f t="shared" si="361"/>
        <v/>
      </c>
    </row>
    <row r="3769" spans="4:16" x14ac:dyDescent="0.3">
      <c r="D3769" s="2"/>
      <c r="I3769" s="42" t="str">
        <f>IF(LEN(H3769)&gt;0,G3769*0.5+((F3769/Summary!$B$3)*0.5),"")</f>
        <v/>
      </c>
      <c r="J3769" s="56" t="str">
        <f t="shared" si="357"/>
        <v/>
      </c>
      <c r="K3769" s="42" t="str">
        <f t="shared" si="356"/>
        <v/>
      </c>
      <c r="L3769" s="42" t="str">
        <f t="shared" si="358"/>
        <v/>
      </c>
      <c r="M3769" s="56" t="str">
        <f t="shared" si="359"/>
        <v/>
      </c>
      <c r="N3769" s="42" t="str">
        <f>IF(LEN(I3769)=0,"",VLOOKUP(M3769,'Decile Calc'!$G$2:$H$11,2))</f>
        <v/>
      </c>
      <c r="O3769" s="57" t="str">
        <f t="shared" si="360"/>
        <v/>
      </c>
      <c r="P3769" s="42" t="str">
        <f t="shared" si="361"/>
        <v/>
      </c>
    </row>
    <row r="3770" spans="4:16" x14ac:dyDescent="0.3">
      <c r="D3770" s="2"/>
      <c r="I3770" s="42" t="str">
        <f>IF(LEN(H3770)&gt;0,G3770*0.5+((F3770/Summary!$B$3)*0.5),"")</f>
        <v/>
      </c>
      <c r="J3770" s="56" t="str">
        <f t="shared" si="357"/>
        <v/>
      </c>
      <c r="K3770" s="42" t="str">
        <f t="shared" si="356"/>
        <v/>
      </c>
      <c r="L3770" s="42" t="str">
        <f t="shared" si="358"/>
        <v/>
      </c>
      <c r="M3770" s="56" t="str">
        <f t="shared" si="359"/>
        <v/>
      </c>
      <c r="N3770" s="42" t="str">
        <f>IF(LEN(I3770)=0,"",VLOOKUP(M3770,'Decile Calc'!$G$2:$H$11,2))</f>
        <v/>
      </c>
      <c r="O3770" s="57" t="str">
        <f t="shared" si="360"/>
        <v/>
      </c>
      <c r="P3770" s="42" t="str">
        <f t="shared" si="361"/>
        <v/>
      </c>
    </row>
    <row r="3771" spans="4:16" x14ac:dyDescent="0.3">
      <c r="D3771" s="2"/>
      <c r="H3771" s="63"/>
      <c r="I3771" s="42" t="str">
        <f>IF(LEN(H3771)&gt;0,G3771*0.5+((F3771/Summary!$B$3)*0.5),"")</f>
        <v/>
      </c>
      <c r="J3771" s="56" t="str">
        <f t="shared" si="357"/>
        <v/>
      </c>
      <c r="K3771" s="42" t="str">
        <f t="shared" si="356"/>
        <v/>
      </c>
      <c r="L3771" s="42" t="str">
        <f t="shared" si="358"/>
        <v/>
      </c>
      <c r="M3771" s="56" t="str">
        <f t="shared" si="359"/>
        <v/>
      </c>
      <c r="N3771" s="42" t="str">
        <f>IF(LEN(I3771)=0,"",VLOOKUP(M3771,'Decile Calc'!$G$2:$H$11,2))</f>
        <v/>
      </c>
      <c r="O3771" s="57" t="str">
        <f t="shared" si="360"/>
        <v/>
      </c>
      <c r="P3771" s="42" t="str">
        <f t="shared" si="361"/>
        <v/>
      </c>
    </row>
    <row r="3772" spans="4:16" x14ac:dyDescent="0.3">
      <c r="D3772" s="2"/>
      <c r="I3772" s="42" t="str">
        <f>IF(LEN(H3772)&gt;0,G3772*0.5+((F3772/Summary!$B$3)*0.5),"")</f>
        <v/>
      </c>
      <c r="J3772" s="56" t="str">
        <f t="shared" si="357"/>
        <v/>
      </c>
      <c r="K3772" s="42" t="str">
        <f t="shared" si="356"/>
        <v/>
      </c>
      <c r="L3772" s="42" t="str">
        <f t="shared" si="358"/>
        <v/>
      </c>
      <c r="M3772" s="56" t="str">
        <f t="shared" si="359"/>
        <v/>
      </c>
      <c r="N3772" s="42" t="str">
        <f>IF(LEN(I3772)=0,"",VLOOKUP(M3772,'Decile Calc'!$G$2:$H$11,2))</f>
        <v/>
      </c>
      <c r="O3772" s="57" t="str">
        <f t="shared" si="360"/>
        <v/>
      </c>
      <c r="P3772" s="42" t="str">
        <f t="shared" si="361"/>
        <v/>
      </c>
    </row>
    <row r="3773" spans="4:16" x14ac:dyDescent="0.3">
      <c r="D3773" s="2"/>
      <c r="I3773" s="42" t="str">
        <f>IF(LEN(H3773)&gt;0,G3773*0.5+((F3773/Summary!$B$3)*0.5),"")</f>
        <v/>
      </c>
      <c r="J3773" s="56" t="str">
        <f t="shared" si="357"/>
        <v/>
      </c>
      <c r="K3773" s="42" t="str">
        <f t="shared" si="356"/>
        <v/>
      </c>
      <c r="L3773" s="42" t="str">
        <f t="shared" si="358"/>
        <v/>
      </c>
      <c r="M3773" s="56" t="str">
        <f t="shared" si="359"/>
        <v/>
      </c>
      <c r="N3773" s="42" t="str">
        <f>IF(LEN(I3773)=0,"",VLOOKUP(M3773,'Decile Calc'!$G$2:$H$11,2))</f>
        <v/>
      </c>
      <c r="O3773" s="57" t="str">
        <f t="shared" si="360"/>
        <v/>
      </c>
      <c r="P3773" s="42" t="str">
        <f t="shared" si="361"/>
        <v/>
      </c>
    </row>
    <row r="3774" spans="4:16" x14ac:dyDescent="0.3">
      <c r="D3774" s="2"/>
      <c r="I3774" s="42" t="str">
        <f>IF(LEN(H3774)&gt;0,G3774*0.5+((F3774/Summary!$B$3)*0.5),"")</f>
        <v/>
      </c>
      <c r="J3774" s="56" t="str">
        <f t="shared" si="357"/>
        <v/>
      </c>
      <c r="K3774" s="42" t="str">
        <f t="shared" si="356"/>
        <v/>
      </c>
      <c r="L3774" s="42" t="str">
        <f t="shared" si="358"/>
        <v/>
      </c>
      <c r="M3774" s="56" t="str">
        <f t="shared" si="359"/>
        <v/>
      </c>
      <c r="N3774" s="42" t="str">
        <f>IF(LEN(I3774)=0,"",VLOOKUP(M3774,'Decile Calc'!$G$2:$H$11,2))</f>
        <v/>
      </c>
      <c r="O3774" s="57" t="str">
        <f t="shared" si="360"/>
        <v/>
      </c>
      <c r="P3774" s="42" t="str">
        <f t="shared" si="361"/>
        <v/>
      </c>
    </row>
    <row r="3775" spans="4:16" x14ac:dyDescent="0.3">
      <c r="D3775" s="2"/>
      <c r="I3775" s="42" t="str">
        <f>IF(LEN(H3775)&gt;0,G3775*0.5+((F3775/Summary!$B$3)*0.5),"")</f>
        <v/>
      </c>
      <c r="J3775" s="56" t="str">
        <f t="shared" si="357"/>
        <v/>
      </c>
      <c r="K3775" s="42" t="str">
        <f t="shared" si="356"/>
        <v/>
      </c>
      <c r="L3775" s="42" t="str">
        <f t="shared" si="358"/>
        <v/>
      </c>
      <c r="M3775" s="56" t="str">
        <f t="shared" si="359"/>
        <v/>
      </c>
      <c r="N3775" s="42" t="str">
        <f>IF(LEN(I3775)=0,"",VLOOKUP(M3775,'Decile Calc'!$G$2:$H$11,2))</f>
        <v/>
      </c>
      <c r="O3775" s="57" t="str">
        <f t="shared" si="360"/>
        <v/>
      </c>
      <c r="P3775" s="42" t="str">
        <f t="shared" si="361"/>
        <v/>
      </c>
    </row>
    <row r="3776" spans="4:16" x14ac:dyDescent="0.3">
      <c r="D3776" s="2"/>
      <c r="I3776" s="42" t="str">
        <f>IF(LEN(H3776)&gt;0,G3776*0.5+((F3776/Summary!$B$3)*0.5),"")</f>
        <v/>
      </c>
      <c r="J3776" s="56" t="str">
        <f t="shared" si="357"/>
        <v/>
      </c>
      <c r="K3776" s="42" t="str">
        <f t="shared" si="356"/>
        <v/>
      </c>
      <c r="L3776" s="42" t="str">
        <f t="shared" si="358"/>
        <v/>
      </c>
      <c r="M3776" s="56" t="str">
        <f t="shared" si="359"/>
        <v/>
      </c>
      <c r="N3776" s="42" t="str">
        <f>IF(LEN(I3776)=0,"",VLOOKUP(M3776,'Decile Calc'!$G$2:$H$11,2))</f>
        <v/>
      </c>
      <c r="O3776" s="57" t="str">
        <f t="shared" si="360"/>
        <v/>
      </c>
      <c r="P3776" s="42" t="str">
        <f t="shared" si="361"/>
        <v/>
      </c>
    </row>
    <row r="3777" spans="4:16" x14ac:dyDescent="0.3">
      <c r="D3777" s="2"/>
      <c r="I3777" s="42" t="str">
        <f>IF(LEN(H3777)&gt;0,G3777*0.5+((F3777/Summary!$B$3)*0.5),"")</f>
        <v/>
      </c>
      <c r="J3777" s="56" t="str">
        <f t="shared" si="357"/>
        <v/>
      </c>
      <c r="K3777" s="42" t="str">
        <f t="shared" si="356"/>
        <v/>
      </c>
      <c r="L3777" s="42" t="str">
        <f t="shared" si="358"/>
        <v/>
      </c>
      <c r="M3777" s="56" t="str">
        <f t="shared" si="359"/>
        <v/>
      </c>
      <c r="N3777" s="42" t="str">
        <f>IF(LEN(I3777)=0,"",VLOOKUP(M3777,'Decile Calc'!$G$2:$H$11,2))</f>
        <v/>
      </c>
      <c r="O3777" s="57" t="str">
        <f t="shared" si="360"/>
        <v/>
      </c>
      <c r="P3777" s="42" t="str">
        <f t="shared" si="361"/>
        <v/>
      </c>
    </row>
    <row r="3778" spans="4:16" x14ac:dyDescent="0.3">
      <c r="D3778" s="2"/>
      <c r="I3778" s="42" t="str">
        <f>IF(LEN(H3778)&gt;0,G3778*0.5+((F3778/Summary!$B$3)*0.5),"")</f>
        <v/>
      </c>
      <c r="J3778" s="56" t="str">
        <f t="shared" si="357"/>
        <v/>
      </c>
      <c r="K3778" s="42" t="str">
        <f t="shared" ref="K3778:K3841" si="362">IF(LEN(I3778)&gt;0,ROW(A3778)/100000000,"")</f>
        <v/>
      </c>
      <c r="L3778" s="42" t="str">
        <f t="shared" si="358"/>
        <v/>
      </c>
      <c r="M3778" s="56" t="str">
        <f t="shared" si="359"/>
        <v/>
      </c>
      <c r="N3778" s="42" t="str">
        <f>IF(LEN(I3778)=0,"",VLOOKUP(M3778,'Decile Calc'!$G$2:$H$11,2))</f>
        <v/>
      </c>
      <c r="O3778" s="57" t="str">
        <f t="shared" si="360"/>
        <v/>
      </c>
      <c r="P3778" s="42" t="str">
        <f t="shared" si="361"/>
        <v/>
      </c>
    </row>
    <row r="3779" spans="4:16" x14ac:dyDescent="0.3">
      <c r="D3779" s="2"/>
      <c r="I3779" s="42" t="str">
        <f>IF(LEN(H3779)&gt;0,G3779*0.5+((F3779/Summary!$B$3)*0.5),"")</f>
        <v/>
      </c>
      <c r="J3779" s="56" t="str">
        <f t="shared" ref="J3779:J3842" si="363">IF(LEN(I3779)&gt;0,RANK(I3779,$I$2:$I$10001,1),"")</f>
        <v/>
      </c>
      <c r="K3779" s="42" t="str">
        <f t="shared" si="362"/>
        <v/>
      </c>
      <c r="L3779" s="42" t="str">
        <f t="shared" ref="L3779:L3842" si="364">IFERROR(I3779+K3779,"")</f>
        <v/>
      </c>
      <c r="M3779" s="56" t="str">
        <f t="shared" ref="M3779:M3842" si="365">IF(LEN(I3779)=0,"",RANK((I3779+K3779),$L$2:$L$10001,1))</f>
        <v/>
      </c>
      <c r="N3779" s="42" t="str">
        <f>IF(LEN(I3779)=0,"",VLOOKUP(M3779,'Decile Calc'!$G$2:$H$11,2))</f>
        <v/>
      </c>
      <c r="O3779" s="57" t="str">
        <f t="shared" ref="O3779:O3842" si="366">IF(LEN(I3779)&gt;0,H3779,"")</f>
        <v/>
      </c>
      <c r="P3779" s="42" t="str">
        <f t="shared" ref="P3779:P3842" si="367">IF(LEN(I3779)=0,"",TRUNC(M3779,0))</f>
        <v/>
      </c>
    </row>
    <row r="3780" spans="4:16" x14ac:dyDescent="0.3">
      <c r="D3780" s="2"/>
      <c r="I3780" s="42" t="str">
        <f>IF(LEN(H3780)&gt;0,G3780*0.5+((F3780/Summary!$B$3)*0.5),"")</f>
        <v/>
      </c>
      <c r="J3780" s="56" t="str">
        <f t="shared" si="363"/>
        <v/>
      </c>
      <c r="K3780" s="42" t="str">
        <f t="shared" si="362"/>
        <v/>
      </c>
      <c r="L3780" s="42" t="str">
        <f t="shared" si="364"/>
        <v/>
      </c>
      <c r="M3780" s="56" t="str">
        <f t="shared" si="365"/>
        <v/>
      </c>
      <c r="N3780" s="42" t="str">
        <f>IF(LEN(I3780)=0,"",VLOOKUP(M3780,'Decile Calc'!$G$2:$H$11,2))</f>
        <v/>
      </c>
      <c r="O3780" s="57" t="str">
        <f t="shared" si="366"/>
        <v/>
      </c>
      <c r="P3780" s="42" t="str">
        <f t="shared" si="367"/>
        <v/>
      </c>
    </row>
    <row r="3781" spans="4:16" x14ac:dyDescent="0.3">
      <c r="D3781" s="2"/>
      <c r="H3781" s="63"/>
      <c r="I3781" s="42" t="str">
        <f>IF(LEN(H3781)&gt;0,G3781*0.5+((F3781/Summary!$B$3)*0.5),"")</f>
        <v/>
      </c>
      <c r="J3781" s="56" t="str">
        <f t="shared" si="363"/>
        <v/>
      </c>
      <c r="K3781" s="42" t="str">
        <f t="shared" si="362"/>
        <v/>
      </c>
      <c r="L3781" s="42" t="str">
        <f t="shared" si="364"/>
        <v/>
      </c>
      <c r="M3781" s="56" t="str">
        <f t="shared" si="365"/>
        <v/>
      </c>
      <c r="N3781" s="42" t="str">
        <f>IF(LEN(I3781)=0,"",VLOOKUP(M3781,'Decile Calc'!$G$2:$H$11,2))</f>
        <v/>
      </c>
      <c r="O3781" s="57" t="str">
        <f t="shared" si="366"/>
        <v/>
      </c>
      <c r="P3781" s="42" t="str">
        <f t="shared" si="367"/>
        <v/>
      </c>
    </row>
    <row r="3782" spans="4:16" x14ac:dyDescent="0.3">
      <c r="D3782" s="2"/>
      <c r="I3782" s="42" t="str">
        <f>IF(LEN(H3782)&gt;0,G3782*0.5+((F3782/Summary!$B$3)*0.5),"")</f>
        <v/>
      </c>
      <c r="J3782" s="56" t="str">
        <f t="shared" si="363"/>
        <v/>
      </c>
      <c r="K3782" s="42" t="str">
        <f t="shared" si="362"/>
        <v/>
      </c>
      <c r="L3782" s="42" t="str">
        <f t="shared" si="364"/>
        <v/>
      </c>
      <c r="M3782" s="56" t="str">
        <f t="shared" si="365"/>
        <v/>
      </c>
      <c r="N3782" s="42" t="str">
        <f>IF(LEN(I3782)=0,"",VLOOKUP(M3782,'Decile Calc'!$G$2:$H$11,2))</f>
        <v/>
      </c>
      <c r="O3782" s="57" t="str">
        <f t="shared" si="366"/>
        <v/>
      </c>
      <c r="P3782" s="42" t="str">
        <f t="shared" si="367"/>
        <v/>
      </c>
    </row>
    <row r="3783" spans="4:16" x14ac:dyDescent="0.3">
      <c r="D3783" s="2"/>
      <c r="I3783" s="42" t="str">
        <f>IF(LEN(H3783)&gt;0,G3783*0.5+((F3783/Summary!$B$3)*0.5),"")</f>
        <v/>
      </c>
      <c r="J3783" s="56" t="str">
        <f t="shared" si="363"/>
        <v/>
      </c>
      <c r="K3783" s="42" t="str">
        <f t="shared" si="362"/>
        <v/>
      </c>
      <c r="L3783" s="42" t="str">
        <f t="shared" si="364"/>
        <v/>
      </c>
      <c r="M3783" s="56" t="str">
        <f t="shared" si="365"/>
        <v/>
      </c>
      <c r="N3783" s="42" t="str">
        <f>IF(LEN(I3783)=0,"",VLOOKUP(M3783,'Decile Calc'!$G$2:$H$11,2))</f>
        <v/>
      </c>
      <c r="O3783" s="57" t="str">
        <f t="shared" si="366"/>
        <v/>
      </c>
      <c r="P3783" s="42" t="str">
        <f t="shared" si="367"/>
        <v/>
      </c>
    </row>
    <row r="3784" spans="4:16" x14ac:dyDescent="0.3">
      <c r="D3784" s="2"/>
      <c r="I3784" s="42" t="str">
        <f>IF(LEN(H3784)&gt;0,G3784*0.5+((F3784/Summary!$B$3)*0.5),"")</f>
        <v/>
      </c>
      <c r="J3784" s="56" t="str">
        <f t="shared" si="363"/>
        <v/>
      </c>
      <c r="K3784" s="42" t="str">
        <f t="shared" si="362"/>
        <v/>
      </c>
      <c r="L3784" s="42" t="str">
        <f t="shared" si="364"/>
        <v/>
      </c>
      <c r="M3784" s="56" t="str">
        <f t="shared" si="365"/>
        <v/>
      </c>
      <c r="N3784" s="42" t="str">
        <f>IF(LEN(I3784)=0,"",VLOOKUP(M3784,'Decile Calc'!$G$2:$H$11,2))</f>
        <v/>
      </c>
      <c r="O3784" s="57" t="str">
        <f t="shared" si="366"/>
        <v/>
      </c>
      <c r="P3784" s="42" t="str">
        <f t="shared" si="367"/>
        <v/>
      </c>
    </row>
    <row r="3785" spans="4:16" x14ac:dyDescent="0.3">
      <c r="D3785" s="2"/>
      <c r="I3785" s="42" t="str">
        <f>IF(LEN(H3785)&gt;0,G3785*0.5+((F3785/Summary!$B$3)*0.5),"")</f>
        <v/>
      </c>
      <c r="J3785" s="56" t="str">
        <f t="shared" si="363"/>
        <v/>
      </c>
      <c r="K3785" s="42" t="str">
        <f t="shared" si="362"/>
        <v/>
      </c>
      <c r="L3785" s="42" t="str">
        <f t="shared" si="364"/>
        <v/>
      </c>
      <c r="M3785" s="56" t="str">
        <f t="shared" si="365"/>
        <v/>
      </c>
      <c r="N3785" s="42" t="str">
        <f>IF(LEN(I3785)=0,"",VLOOKUP(M3785,'Decile Calc'!$G$2:$H$11,2))</f>
        <v/>
      </c>
      <c r="O3785" s="57" t="str">
        <f t="shared" si="366"/>
        <v/>
      </c>
      <c r="P3785" s="42" t="str">
        <f t="shared" si="367"/>
        <v/>
      </c>
    </row>
    <row r="3786" spans="4:16" x14ac:dyDescent="0.3">
      <c r="D3786" s="2"/>
      <c r="I3786" s="42" t="str">
        <f>IF(LEN(H3786)&gt;0,G3786*0.5+((F3786/Summary!$B$3)*0.5),"")</f>
        <v/>
      </c>
      <c r="J3786" s="56" t="str">
        <f t="shared" si="363"/>
        <v/>
      </c>
      <c r="K3786" s="42" t="str">
        <f t="shared" si="362"/>
        <v/>
      </c>
      <c r="L3786" s="42" t="str">
        <f t="shared" si="364"/>
        <v/>
      </c>
      <c r="M3786" s="56" t="str">
        <f t="shared" si="365"/>
        <v/>
      </c>
      <c r="N3786" s="42" t="str">
        <f>IF(LEN(I3786)=0,"",VLOOKUP(M3786,'Decile Calc'!$G$2:$H$11,2))</f>
        <v/>
      </c>
      <c r="O3786" s="57" t="str">
        <f t="shared" si="366"/>
        <v/>
      </c>
      <c r="P3786" s="42" t="str">
        <f t="shared" si="367"/>
        <v/>
      </c>
    </row>
    <row r="3787" spans="4:16" x14ac:dyDescent="0.3">
      <c r="D3787" s="30"/>
      <c r="I3787" s="42" t="str">
        <f>IF(LEN(H3787)&gt;0,G3787*0.5+((F3787/Summary!$B$3)*0.5),"")</f>
        <v/>
      </c>
      <c r="J3787" s="56" t="str">
        <f t="shared" si="363"/>
        <v/>
      </c>
      <c r="K3787" s="42" t="str">
        <f t="shared" si="362"/>
        <v/>
      </c>
      <c r="L3787" s="42" t="str">
        <f t="shared" si="364"/>
        <v/>
      </c>
      <c r="M3787" s="56" t="str">
        <f t="shared" si="365"/>
        <v/>
      </c>
      <c r="N3787" s="42" t="str">
        <f>IF(LEN(I3787)=0,"",VLOOKUP(M3787,'Decile Calc'!$G$2:$H$11,2))</f>
        <v/>
      </c>
      <c r="O3787" s="57" t="str">
        <f t="shared" si="366"/>
        <v/>
      </c>
      <c r="P3787" s="42" t="str">
        <f t="shared" si="367"/>
        <v/>
      </c>
    </row>
    <row r="3788" spans="4:16" x14ac:dyDescent="0.3">
      <c r="D3788" s="2"/>
      <c r="I3788" s="42" t="str">
        <f>IF(LEN(H3788)&gt;0,G3788*0.5+((F3788/Summary!$B$3)*0.5),"")</f>
        <v/>
      </c>
      <c r="J3788" s="56" t="str">
        <f t="shared" si="363"/>
        <v/>
      </c>
      <c r="K3788" s="42" t="str">
        <f t="shared" si="362"/>
        <v/>
      </c>
      <c r="L3788" s="42" t="str">
        <f t="shared" si="364"/>
        <v/>
      </c>
      <c r="M3788" s="56" t="str">
        <f t="shared" si="365"/>
        <v/>
      </c>
      <c r="N3788" s="42" t="str">
        <f>IF(LEN(I3788)=0,"",VLOOKUP(M3788,'Decile Calc'!$G$2:$H$11,2))</f>
        <v/>
      </c>
      <c r="O3788" s="57" t="str">
        <f t="shared" si="366"/>
        <v/>
      </c>
      <c r="P3788" s="42" t="str">
        <f t="shared" si="367"/>
        <v/>
      </c>
    </row>
    <row r="3789" spans="4:16" x14ac:dyDescent="0.3">
      <c r="D3789" s="2"/>
      <c r="I3789" s="42" t="str">
        <f>IF(LEN(H3789)&gt;0,G3789*0.5+((F3789/Summary!$B$3)*0.5),"")</f>
        <v/>
      </c>
      <c r="J3789" s="56" t="str">
        <f t="shared" si="363"/>
        <v/>
      </c>
      <c r="K3789" s="42" t="str">
        <f t="shared" si="362"/>
        <v/>
      </c>
      <c r="L3789" s="42" t="str">
        <f t="shared" si="364"/>
        <v/>
      </c>
      <c r="M3789" s="56" t="str">
        <f t="shared" si="365"/>
        <v/>
      </c>
      <c r="N3789" s="42" t="str">
        <f>IF(LEN(I3789)=0,"",VLOOKUP(M3789,'Decile Calc'!$G$2:$H$11,2))</f>
        <v/>
      </c>
      <c r="O3789" s="57" t="str">
        <f t="shared" si="366"/>
        <v/>
      </c>
      <c r="P3789" s="42" t="str">
        <f t="shared" si="367"/>
        <v/>
      </c>
    </row>
    <row r="3790" spans="4:16" x14ac:dyDescent="0.3">
      <c r="D3790" s="2"/>
      <c r="I3790" s="42" t="str">
        <f>IF(LEN(H3790)&gt;0,G3790*0.5+((F3790/Summary!$B$3)*0.5),"")</f>
        <v/>
      </c>
      <c r="J3790" s="56" t="str">
        <f t="shared" si="363"/>
        <v/>
      </c>
      <c r="K3790" s="42" t="str">
        <f t="shared" si="362"/>
        <v/>
      </c>
      <c r="L3790" s="42" t="str">
        <f t="shared" si="364"/>
        <v/>
      </c>
      <c r="M3790" s="56" t="str">
        <f t="shared" si="365"/>
        <v/>
      </c>
      <c r="N3790" s="42" t="str">
        <f>IF(LEN(I3790)=0,"",VLOOKUP(M3790,'Decile Calc'!$G$2:$H$11,2))</f>
        <v/>
      </c>
      <c r="O3790" s="57" t="str">
        <f t="shared" si="366"/>
        <v/>
      </c>
      <c r="P3790" s="42" t="str">
        <f t="shared" si="367"/>
        <v/>
      </c>
    </row>
    <row r="3791" spans="4:16" x14ac:dyDescent="0.3">
      <c r="D3791" s="2"/>
      <c r="I3791" s="42" t="str">
        <f>IF(LEN(H3791)&gt;0,G3791*0.5+((F3791/Summary!$B$3)*0.5),"")</f>
        <v/>
      </c>
      <c r="J3791" s="56" t="str">
        <f t="shared" si="363"/>
        <v/>
      </c>
      <c r="K3791" s="42" t="str">
        <f t="shared" si="362"/>
        <v/>
      </c>
      <c r="L3791" s="42" t="str">
        <f t="shared" si="364"/>
        <v/>
      </c>
      <c r="M3791" s="56" t="str">
        <f t="shared" si="365"/>
        <v/>
      </c>
      <c r="N3791" s="42" t="str">
        <f>IF(LEN(I3791)=0,"",VLOOKUP(M3791,'Decile Calc'!$G$2:$H$11,2))</f>
        <v/>
      </c>
      <c r="O3791" s="57" t="str">
        <f t="shared" si="366"/>
        <v/>
      </c>
      <c r="P3791" s="42" t="str">
        <f t="shared" si="367"/>
        <v/>
      </c>
    </row>
    <row r="3792" spans="4:16" x14ac:dyDescent="0.3">
      <c r="D3792" s="2"/>
      <c r="I3792" s="42" t="str">
        <f>IF(LEN(H3792)&gt;0,G3792*0.5+((F3792/Summary!$B$3)*0.5),"")</f>
        <v/>
      </c>
      <c r="J3792" s="56" t="str">
        <f t="shared" si="363"/>
        <v/>
      </c>
      <c r="K3792" s="42" t="str">
        <f t="shared" si="362"/>
        <v/>
      </c>
      <c r="L3792" s="42" t="str">
        <f t="shared" si="364"/>
        <v/>
      </c>
      <c r="M3792" s="56" t="str">
        <f t="shared" si="365"/>
        <v/>
      </c>
      <c r="N3792" s="42" t="str">
        <f>IF(LEN(I3792)=0,"",VLOOKUP(M3792,'Decile Calc'!$G$2:$H$11,2))</f>
        <v/>
      </c>
      <c r="O3792" s="57" t="str">
        <f t="shared" si="366"/>
        <v/>
      </c>
      <c r="P3792" s="42" t="str">
        <f t="shared" si="367"/>
        <v/>
      </c>
    </row>
    <row r="3793" spans="4:16" x14ac:dyDescent="0.3">
      <c r="D3793" s="2"/>
      <c r="I3793" s="42" t="str">
        <f>IF(LEN(H3793)&gt;0,G3793*0.5+((F3793/Summary!$B$3)*0.5),"")</f>
        <v/>
      </c>
      <c r="J3793" s="56" t="str">
        <f t="shared" si="363"/>
        <v/>
      </c>
      <c r="K3793" s="42" t="str">
        <f t="shared" si="362"/>
        <v/>
      </c>
      <c r="L3793" s="42" t="str">
        <f t="shared" si="364"/>
        <v/>
      </c>
      <c r="M3793" s="56" t="str">
        <f t="shared" si="365"/>
        <v/>
      </c>
      <c r="N3793" s="42" t="str">
        <f>IF(LEN(I3793)=0,"",VLOOKUP(M3793,'Decile Calc'!$G$2:$H$11,2))</f>
        <v/>
      </c>
      <c r="O3793" s="57" t="str">
        <f t="shared" si="366"/>
        <v/>
      </c>
      <c r="P3793" s="42" t="str">
        <f t="shared" si="367"/>
        <v/>
      </c>
    </row>
    <row r="3794" spans="4:16" x14ac:dyDescent="0.3">
      <c r="D3794" s="2"/>
      <c r="I3794" s="42" t="str">
        <f>IF(LEN(H3794)&gt;0,G3794*0.5+((F3794/Summary!$B$3)*0.5),"")</f>
        <v/>
      </c>
      <c r="J3794" s="56" t="str">
        <f t="shared" si="363"/>
        <v/>
      </c>
      <c r="K3794" s="42" t="str">
        <f t="shared" si="362"/>
        <v/>
      </c>
      <c r="L3794" s="42" t="str">
        <f t="shared" si="364"/>
        <v/>
      </c>
      <c r="M3794" s="56" t="str">
        <f t="shared" si="365"/>
        <v/>
      </c>
      <c r="N3794" s="42" t="str">
        <f>IF(LEN(I3794)=0,"",VLOOKUP(M3794,'Decile Calc'!$G$2:$H$11,2))</f>
        <v/>
      </c>
      <c r="O3794" s="57" t="str">
        <f t="shared" si="366"/>
        <v/>
      </c>
      <c r="P3794" s="42" t="str">
        <f t="shared" si="367"/>
        <v/>
      </c>
    </row>
    <row r="3795" spans="4:16" x14ac:dyDescent="0.3">
      <c r="D3795" s="2"/>
      <c r="I3795" s="42" t="str">
        <f>IF(LEN(H3795)&gt;0,G3795*0.5+((F3795/Summary!$B$3)*0.5),"")</f>
        <v/>
      </c>
      <c r="J3795" s="56" t="str">
        <f t="shared" si="363"/>
        <v/>
      </c>
      <c r="K3795" s="42" t="str">
        <f t="shared" si="362"/>
        <v/>
      </c>
      <c r="L3795" s="42" t="str">
        <f t="shared" si="364"/>
        <v/>
      </c>
      <c r="M3795" s="56" t="str">
        <f t="shared" si="365"/>
        <v/>
      </c>
      <c r="N3795" s="42" t="str">
        <f>IF(LEN(I3795)=0,"",VLOOKUP(M3795,'Decile Calc'!$G$2:$H$11,2))</f>
        <v/>
      </c>
      <c r="O3795" s="57" t="str">
        <f t="shared" si="366"/>
        <v/>
      </c>
      <c r="P3795" s="42" t="str">
        <f t="shared" si="367"/>
        <v/>
      </c>
    </row>
    <row r="3796" spans="4:16" x14ac:dyDescent="0.3">
      <c r="D3796" s="2"/>
      <c r="H3796" s="63"/>
      <c r="I3796" s="42" t="str">
        <f>IF(LEN(H3796)&gt;0,G3796*0.5+((F3796/Summary!$B$3)*0.5),"")</f>
        <v/>
      </c>
      <c r="J3796" s="56" t="str">
        <f t="shared" si="363"/>
        <v/>
      </c>
      <c r="K3796" s="42" t="str">
        <f t="shared" si="362"/>
        <v/>
      </c>
      <c r="L3796" s="42" t="str">
        <f t="shared" si="364"/>
        <v/>
      </c>
      <c r="M3796" s="56" t="str">
        <f t="shared" si="365"/>
        <v/>
      </c>
      <c r="N3796" s="42" t="str">
        <f>IF(LEN(I3796)=0,"",VLOOKUP(M3796,'Decile Calc'!$G$2:$H$11,2))</f>
        <v/>
      </c>
      <c r="O3796" s="57" t="str">
        <f t="shared" si="366"/>
        <v/>
      </c>
      <c r="P3796" s="42" t="str">
        <f t="shared" si="367"/>
        <v/>
      </c>
    </row>
    <row r="3797" spans="4:16" x14ac:dyDescent="0.3">
      <c r="D3797" s="30"/>
      <c r="I3797" s="42" t="str">
        <f>IF(LEN(H3797)&gt;0,G3797*0.5+((F3797/Summary!$B$3)*0.5),"")</f>
        <v/>
      </c>
      <c r="J3797" s="56" t="str">
        <f t="shared" si="363"/>
        <v/>
      </c>
      <c r="K3797" s="42" t="str">
        <f t="shared" si="362"/>
        <v/>
      </c>
      <c r="L3797" s="42" t="str">
        <f t="shared" si="364"/>
        <v/>
      </c>
      <c r="M3797" s="56" t="str">
        <f t="shared" si="365"/>
        <v/>
      </c>
      <c r="N3797" s="42" t="str">
        <f>IF(LEN(I3797)=0,"",VLOOKUP(M3797,'Decile Calc'!$G$2:$H$11,2))</f>
        <v/>
      </c>
      <c r="O3797" s="57" t="str">
        <f t="shared" si="366"/>
        <v/>
      </c>
      <c r="P3797" s="42" t="str">
        <f t="shared" si="367"/>
        <v/>
      </c>
    </row>
    <row r="3798" spans="4:16" x14ac:dyDescent="0.3">
      <c r="D3798" s="30"/>
      <c r="I3798" s="42" t="str">
        <f>IF(LEN(H3798)&gt;0,G3798*0.5+((F3798/Summary!$B$3)*0.5),"")</f>
        <v/>
      </c>
      <c r="J3798" s="56" t="str">
        <f t="shared" si="363"/>
        <v/>
      </c>
      <c r="K3798" s="42" t="str">
        <f t="shared" si="362"/>
        <v/>
      </c>
      <c r="L3798" s="42" t="str">
        <f t="shared" si="364"/>
        <v/>
      </c>
      <c r="M3798" s="56" t="str">
        <f t="shared" si="365"/>
        <v/>
      </c>
      <c r="N3798" s="42" t="str">
        <f>IF(LEN(I3798)=0,"",VLOOKUP(M3798,'Decile Calc'!$G$2:$H$11,2))</f>
        <v/>
      </c>
      <c r="O3798" s="57" t="str">
        <f t="shared" si="366"/>
        <v/>
      </c>
      <c r="P3798" s="42" t="str">
        <f t="shared" si="367"/>
        <v/>
      </c>
    </row>
    <row r="3799" spans="4:16" x14ac:dyDescent="0.3">
      <c r="D3799" s="2"/>
      <c r="I3799" s="42" t="str">
        <f>IF(LEN(H3799)&gt;0,G3799*0.5+((F3799/Summary!$B$3)*0.5),"")</f>
        <v/>
      </c>
      <c r="J3799" s="56" t="str">
        <f t="shared" si="363"/>
        <v/>
      </c>
      <c r="K3799" s="42" t="str">
        <f t="shared" si="362"/>
        <v/>
      </c>
      <c r="L3799" s="42" t="str">
        <f t="shared" si="364"/>
        <v/>
      </c>
      <c r="M3799" s="56" t="str">
        <f t="shared" si="365"/>
        <v/>
      </c>
      <c r="N3799" s="42" t="str">
        <f>IF(LEN(I3799)=0,"",VLOOKUP(M3799,'Decile Calc'!$G$2:$H$11,2))</f>
        <v/>
      </c>
      <c r="O3799" s="57" t="str">
        <f t="shared" si="366"/>
        <v/>
      </c>
      <c r="P3799" s="42" t="str">
        <f t="shared" si="367"/>
        <v/>
      </c>
    </row>
    <row r="3800" spans="4:16" x14ac:dyDescent="0.3">
      <c r="D3800" s="2"/>
      <c r="I3800" s="42" t="str">
        <f>IF(LEN(H3800)&gt;0,G3800*0.5+((F3800/Summary!$B$3)*0.5),"")</f>
        <v/>
      </c>
      <c r="J3800" s="56" t="str">
        <f t="shared" si="363"/>
        <v/>
      </c>
      <c r="K3800" s="42" t="str">
        <f t="shared" si="362"/>
        <v/>
      </c>
      <c r="L3800" s="42" t="str">
        <f t="shared" si="364"/>
        <v/>
      </c>
      <c r="M3800" s="56" t="str">
        <f t="shared" si="365"/>
        <v/>
      </c>
      <c r="N3800" s="42" t="str">
        <f>IF(LEN(I3800)=0,"",VLOOKUP(M3800,'Decile Calc'!$G$2:$H$11,2))</f>
        <v/>
      </c>
      <c r="O3800" s="57" t="str">
        <f t="shared" si="366"/>
        <v/>
      </c>
      <c r="P3800" s="42" t="str">
        <f t="shared" si="367"/>
        <v/>
      </c>
    </row>
    <row r="3801" spans="4:16" x14ac:dyDescent="0.3">
      <c r="D3801" s="2"/>
      <c r="I3801" s="42" t="str">
        <f>IF(LEN(H3801)&gt;0,G3801*0.5+((F3801/Summary!$B$3)*0.5),"")</f>
        <v/>
      </c>
      <c r="J3801" s="56" t="str">
        <f t="shared" si="363"/>
        <v/>
      </c>
      <c r="K3801" s="42" t="str">
        <f t="shared" si="362"/>
        <v/>
      </c>
      <c r="L3801" s="42" t="str">
        <f t="shared" si="364"/>
        <v/>
      </c>
      <c r="M3801" s="56" t="str">
        <f t="shared" si="365"/>
        <v/>
      </c>
      <c r="N3801" s="42" t="str">
        <f>IF(LEN(I3801)=0,"",VLOOKUP(M3801,'Decile Calc'!$G$2:$H$11,2))</f>
        <v/>
      </c>
      <c r="O3801" s="57" t="str">
        <f t="shared" si="366"/>
        <v/>
      </c>
      <c r="P3801" s="42" t="str">
        <f t="shared" si="367"/>
        <v/>
      </c>
    </row>
    <row r="3802" spans="4:16" x14ac:dyDescent="0.3">
      <c r="D3802" s="2"/>
      <c r="I3802" s="42" t="str">
        <f>IF(LEN(H3802)&gt;0,G3802*0.5+((F3802/Summary!$B$3)*0.5),"")</f>
        <v/>
      </c>
      <c r="J3802" s="56" t="str">
        <f t="shared" si="363"/>
        <v/>
      </c>
      <c r="K3802" s="42" t="str">
        <f t="shared" si="362"/>
        <v/>
      </c>
      <c r="L3802" s="42" t="str">
        <f t="shared" si="364"/>
        <v/>
      </c>
      <c r="M3802" s="56" t="str">
        <f t="shared" si="365"/>
        <v/>
      </c>
      <c r="N3802" s="42" t="str">
        <f>IF(LEN(I3802)=0,"",VLOOKUP(M3802,'Decile Calc'!$G$2:$H$11,2))</f>
        <v/>
      </c>
      <c r="O3802" s="57" t="str">
        <f t="shared" si="366"/>
        <v/>
      </c>
      <c r="P3802" s="42" t="str">
        <f t="shared" si="367"/>
        <v/>
      </c>
    </row>
    <row r="3803" spans="4:16" x14ac:dyDescent="0.3">
      <c r="D3803" s="2"/>
      <c r="I3803" s="42" t="str">
        <f>IF(LEN(H3803)&gt;0,G3803*0.5+((F3803/Summary!$B$3)*0.5),"")</f>
        <v/>
      </c>
      <c r="J3803" s="56" t="str">
        <f t="shared" si="363"/>
        <v/>
      </c>
      <c r="K3803" s="42" t="str">
        <f t="shared" si="362"/>
        <v/>
      </c>
      <c r="L3803" s="42" t="str">
        <f t="shared" si="364"/>
        <v/>
      </c>
      <c r="M3803" s="56" t="str">
        <f t="shared" si="365"/>
        <v/>
      </c>
      <c r="N3803" s="42" t="str">
        <f>IF(LEN(I3803)=0,"",VLOOKUP(M3803,'Decile Calc'!$G$2:$H$11,2))</f>
        <v/>
      </c>
      <c r="O3803" s="57" t="str">
        <f t="shared" si="366"/>
        <v/>
      </c>
      <c r="P3803" s="42" t="str">
        <f t="shared" si="367"/>
        <v/>
      </c>
    </row>
    <row r="3804" spans="4:16" x14ac:dyDescent="0.3">
      <c r="D3804" s="2"/>
      <c r="I3804" s="42" t="str">
        <f>IF(LEN(H3804)&gt;0,G3804*0.5+((F3804/Summary!$B$3)*0.5),"")</f>
        <v/>
      </c>
      <c r="J3804" s="56" t="str">
        <f t="shared" si="363"/>
        <v/>
      </c>
      <c r="K3804" s="42" t="str">
        <f t="shared" si="362"/>
        <v/>
      </c>
      <c r="L3804" s="42" t="str">
        <f t="shared" si="364"/>
        <v/>
      </c>
      <c r="M3804" s="56" t="str">
        <f t="shared" si="365"/>
        <v/>
      </c>
      <c r="N3804" s="42" t="str">
        <f>IF(LEN(I3804)=0,"",VLOOKUP(M3804,'Decile Calc'!$G$2:$H$11,2))</f>
        <v/>
      </c>
      <c r="O3804" s="57" t="str">
        <f t="shared" si="366"/>
        <v/>
      </c>
      <c r="P3804" s="42" t="str">
        <f t="shared" si="367"/>
        <v/>
      </c>
    </row>
    <row r="3805" spans="4:16" x14ac:dyDescent="0.3">
      <c r="D3805" s="2"/>
      <c r="I3805" s="42" t="str">
        <f>IF(LEN(H3805)&gt;0,G3805*0.5+((F3805/Summary!$B$3)*0.5),"")</f>
        <v/>
      </c>
      <c r="J3805" s="56" t="str">
        <f t="shared" si="363"/>
        <v/>
      </c>
      <c r="K3805" s="42" t="str">
        <f t="shared" si="362"/>
        <v/>
      </c>
      <c r="L3805" s="42" t="str">
        <f t="shared" si="364"/>
        <v/>
      </c>
      <c r="M3805" s="56" t="str">
        <f t="shared" si="365"/>
        <v/>
      </c>
      <c r="N3805" s="42" t="str">
        <f>IF(LEN(I3805)=0,"",VLOOKUP(M3805,'Decile Calc'!$G$2:$H$11,2))</f>
        <v/>
      </c>
      <c r="O3805" s="57" t="str">
        <f t="shared" si="366"/>
        <v/>
      </c>
      <c r="P3805" s="42" t="str">
        <f t="shared" si="367"/>
        <v/>
      </c>
    </row>
    <row r="3806" spans="4:16" x14ac:dyDescent="0.3">
      <c r="D3806" s="2"/>
      <c r="I3806" s="42" t="str">
        <f>IF(LEN(H3806)&gt;0,G3806*0.5+((F3806/Summary!$B$3)*0.5),"")</f>
        <v/>
      </c>
      <c r="J3806" s="56" t="str">
        <f t="shared" si="363"/>
        <v/>
      </c>
      <c r="K3806" s="42" t="str">
        <f t="shared" si="362"/>
        <v/>
      </c>
      <c r="L3806" s="42" t="str">
        <f t="shared" si="364"/>
        <v/>
      </c>
      <c r="M3806" s="56" t="str">
        <f t="shared" si="365"/>
        <v/>
      </c>
      <c r="N3806" s="42" t="str">
        <f>IF(LEN(I3806)=0,"",VLOOKUP(M3806,'Decile Calc'!$G$2:$H$11,2))</f>
        <v/>
      </c>
      <c r="O3806" s="57" t="str">
        <f t="shared" si="366"/>
        <v/>
      </c>
      <c r="P3806" s="42" t="str">
        <f t="shared" si="367"/>
        <v/>
      </c>
    </row>
    <row r="3807" spans="4:16" x14ac:dyDescent="0.3">
      <c r="D3807" s="2"/>
      <c r="I3807" s="42" t="str">
        <f>IF(LEN(H3807)&gt;0,G3807*0.5+((F3807/Summary!$B$3)*0.5),"")</f>
        <v/>
      </c>
      <c r="J3807" s="56" t="str">
        <f t="shared" si="363"/>
        <v/>
      </c>
      <c r="K3807" s="42" t="str">
        <f t="shared" si="362"/>
        <v/>
      </c>
      <c r="L3807" s="42" t="str">
        <f t="shared" si="364"/>
        <v/>
      </c>
      <c r="M3807" s="56" t="str">
        <f t="shared" si="365"/>
        <v/>
      </c>
      <c r="N3807" s="42" t="str">
        <f>IF(LEN(I3807)=0,"",VLOOKUP(M3807,'Decile Calc'!$G$2:$H$11,2))</f>
        <v/>
      </c>
      <c r="O3807" s="57" t="str">
        <f t="shared" si="366"/>
        <v/>
      </c>
      <c r="P3807" s="42" t="str">
        <f t="shared" si="367"/>
        <v/>
      </c>
    </row>
    <row r="3808" spans="4:16" x14ac:dyDescent="0.3">
      <c r="D3808" s="2"/>
      <c r="I3808" s="42" t="str">
        <f>IF(LEN(H3808)&gt;0,G3808*0.5+((F3808/Summary!$B$3)*0.5),"")</f>
        <v/>
      </c>
      <c r="J3808" s="56" t="str">
        <f t="shared" si="363"/>
        <v/>
      </c>
      <c r="K3808" s="42" t="str">
        <f t="shared" si="362"/>
        <v/>
      </c>
      <c r="L3808" s="42" t="str">
        <f t="shared" si="364"/>
        <v/>
      </c>
      <c r="M3808" s="56" t="str">
        <f t="shared" si="365"/>
        <v/>
      </c>
      <c r="N3808" s="42" t="str">
        <f>IF(LEN(I3808)=0,"",VLOOKUP(M3808,'Decile Calc'!$G$2:$H$11,2))</f>
        <v/>
      </c>
      <c r="O3808" s="57" t="str">
        <f t="shared" si="366"/>
        <v/>
      </c>
      <c r="P3808" s="42" t="str">
        <f t="shared" si="367"/>
        <v/>
      </c>
    </row>
    <row r="3809" spans="4:16" x14ac:dyDescent="0.3">
      <c r="D3809" s="2"/>
      <c r="I3809" s="42" t="str">
        <f>IF(LEN(H3809)&gt;0,G3809*0.5+((F3809/Summary!$B$3)*0.5),"")</f>
        <v/>
      </c>
      <c r="J3809" s="56" t="str">
        <f t="shared" si="363"/>
        <v/>
      </c>
      <c r="K3809" s="42" t="str">
        <f t="shared" si="362"/>
        <v/>
      </c>
      <c r="L3809" s="42" t="str">
        <f t="shared" si="364"/>
        <v/>
      </c>
      <c r="M3809" s="56" t="str">
        <f t="shared" si="365"/>
        <v/>
      </c>
      <c r="N3809" s="42" t="str">
        <f>IF(LEN(I3809)=0,"",VLOOKUP(M3809,'Decile Calc'!$G$2:$H$11,2))</f>
        <v/>
      </c>
      <c r="O3809" s="57" t="str">
        <f t="shared" si="366"/>
        <v/>
      </c>
      <c r="P3809" s="42" t="str">
        <f t="shared" si="367"/>
        <v/>
      </c>
    </row>
    <row r="3810" spans="4:16" x14ac:dyDescent="0.3">
      <c r="D3810" s="2"/>
      <c r="H3810" s="63"/>
      <c r="I3810" s="42" t="str">
        <f>IF(LEN(H3810)&gt;0,G3810*0.5+((F3810/Summary!$B$3)*0.5),"")</f>
        <v/>
      </c>
      <c r="J3810" s="56" t="str">
        <f t="shared" si="363"/>
        <v/>
      </c>
      <c r="K3810" s="42" t="str">
        <f t="shared" si="362"/>
        <v/>
      </c>
      <c r="L3810" s="42" t="str">
        <f t="shared" si="364"/>
        <v/>
      </c>
      <c r="M3810" s="56" t="str">
        <f t="shared" si="365"/>
        <v/>
      </c>
      <c r="N3810" s="42" t="str">
        <f>IF(LEN(I3810)=0,"",VLOOKUP(M3810,'Decile Calc'!$G$2:$H$11,2))</f>
        <v/>
      </c>
      <c r="O3810" s="57" t="str">
        <f t="shared" si="366"/>
        <v/>
      </c>
      <c r="P3810" s="42" t="str">
        <f t="shared" si="367"/>
        <v/>
      </c>
    </row>
    <row r="3811" spans="4:16" x14ac:dyDescent="0.3">
      <c r="D3811" s="2"/>
      <c r="I3811" s="42" t="str">
        <f>IF(LEN(H3811)&gt;0,G3811*0.5+((F3811/Summary!$B$3)*0.5),"")</f>
        <v/>
      </c>
      <c r="J3811" s="56" t="str">
        <f t="shared" si="363"/>
        <v/>
      </c>
      <c r="K3811" s="42" t="str">
        <f t="shared" si="362"/>
        <v/>
      </c>
      <c r="L3811" s="42" t="str">
        <f t="shared" si="364"/>
        <v/>
      </c>
      <c r="M3811" s="56" t="str">
        <f t="shared" si="365"/>
        <v/>
      </c>
      <c r="N3811" s="42" t="str">
        <f>IF(LEN(I3811)=0,"",VLOOKUP(M3811,'Decile Calc'!$G$2:$H$11,2))</f>
        <v/>
      </c>
      <c r="O3811" s="57" t="str">
        <f t="shared" si="366"/>
        <v/>
      </c>
      <c r="P3811" s="42" t="str">
        <f t="shared" si="367"/>
        <v/>
      </c>
    </row>
    <row r="3812" spans="4:16" x14ac:dyDescent="0.3">
      <c r="D3812" s="2"/>
      <c r="I3812" s="42" t="str">
        <f>IF(LEN(H3812)&gt;0,G3812*0.5+((F3812/Summary!$B$3)*0.5),"")</f>
        <v/>
      </c>
      <c r="J3812" s="56" t="str">
        <f t="shared" si="363"/>
        <v/>
      </c>
      <c r="K3812" s="42" t="str">
        <f t="shared" si="362"/>
        <v/>
      </c>
      <c r="L3812" s="42" t="str">
        <f t="shared" si="364"/>
        <v/>
      </c>
      <c r="M3812" s="56" t="str">
        <f t="shared" si="365"/>
        <v/>
      </c>
      <c r="N3812" s="42" t="str">
        <f>IF(LEN(I3812)=0,"",VLOOKUP(M3812,'Decile Calc'!$G$2:$H$11,2))</f>
        <v/>
      </c>
      <c r="O3812" s="57" t="str">
        <f t="shared" si="366"/>
        <v/>
      </c>
      <c r="P3812" s="42" t="str">
        <f t="shared" si="367"/>
        <v/>
      </c>
    </row>
    <row r="3813" spans="4:16" x14ac:dyDescent="0.3">
      <c r="D3813" s="2"/>
      <c r="H3813" s="63"/>
      <c r="I3813" s="42" t="str">
        <f>IF(LEN(H3813)&gt;0,G3813*0.5+((F3813/Summary!$B$3)*0.5),"")</f>
        <v/>
      </c>
      <c r="J3813" s="56" t="str">
        <f t="shared" si="363"/>
        <v/>
      </c>
      <c r="K3813" s="42" t="str">
        <f t="shared" si="362"/>
        <v/>
      </c>
      <c r="L3813" s="42" t="str">
        <f t="shared" si="364"/>
        <v/>
      </c>
      <c r="M3813" s="56" t="str">
        <f t="shared" si="365"/>
        <v/>
      </c>
      <c r="N3813" s="42" t="str">
        <f>IF(LEN(I3813)=0,"",VLOOKUP(M3813,'Decile Calc'!$G$2:$H$11,2))</f>
        <v/>
      </c>
      <c r="O3813" s="57" t="str">
        <f t="shared" si="366"/>
        <v/>
      </c>
      <c r="P3813" s="42" t="str">
        <f t="shared" si="367"/>
        <v/>
      </c>
    </row>
    <row r="3814" spans="4:16" x14ac:dyDescent="0.3">
      <c r="D3814" s="2"/>
      <c r="I3814" s="42" t="str">
        <f>IF(LEN(H3814)&gt;0,G3814*0.5+((F3814/Summary!$B$3)*0.5),"")</f>
        <v/>
      </c>
      <c r="J3814" s="56" t="str">
        <f t="shared" si="363"/>
        <v/>
      </c>
      <c r="K3814" s="42" t="str">
        <f t="shared" si="362"/>
        <v/>
      </c>
      <c r="L3814" s="42" t="str">
        <f t="shared" si="364"/>
        <v/>
      </c>
      <c r="M3814" s="56" t="str">
        <f t="shared" si="365"/>
        <v/>
      </c>
      <c r="N3814" s="42" t="str">
        <f>IF(LEN(I3814)=0,"",VLOOKUP(M3814,'Decile Calc'!$G$2:$H$11,2))</f>
        <v/>
      </c>
      <c r="O3814" s="57" t="str">
        <f t="shared" si="366"/>
        <v/>
      </c>
      <c r="P3814" s="42" t="str">
        <f t="shared" si="367"/>
        <v/>
      </c>
    </row>
    <row r="3815" spans="4:16" x14ac:dyDescent="0.3">
      <c r="D3815" s="2"/>
      <c r="I3815" s="42" t="str">
        <f>IF(LEN(H3815)&gt;0,G3815*0.5+((F3815/Summary!$B$3)*0.5),"")</f>
        <v/>
      </c>
      <c r="J3815" s="56" t="str">
        <f t="shared" si="363"/>
        <v/>
      </c>
      <c r="K3815" s="42" t="str">
        <f t="shared" si="362"/>
        <v/>
      </c>
      <c r="L3815" s="42" t="str">
        <f t="shared" si="364"/>
        <v/>
      </c>
      <c r="M3815" s="56" t="str">
        <f t="shared" si="365"/>
        <v/>
      </c>
      <c r="N3815" s="42" t="str">
        <f>IF(LEN(I3815)=0,"",VLOOKUP(M3815,'Decile Calc'!$G$2:$H$11,2))</f>
        <v/>
      </c>
      <c r="O3815" s="57" t="str">
        <f t="shared" si="366"/>
        <v/>
      </c>
      <c r="P3815" s="42" t="str">
        <f t="shared" si="367"/>
        <v/>
      </c>
    </row>
    <row r="3816" spans="4:16" x14ac:dyDescent="0.3">
      <c r="D3816" s="2"/>
      <c r="I3816" s="42" t="str">
        <f>IF(LEN(H3816)&gt;0,G3816*0.5+((F3816/Summary!$B$3)*0.5),"")</f>
        <v/>
      </c>
      <c r="J3816" s="56" t="str">
        <f t="shared" si="363"/>
        <v/>
      </c>
      <c r="K3816" s="42" t="str">
        <f t="shared" si="362"/>
        <v/>
      </c>
      <c r="L3816" s="42" t="str">
        <f t="shared" si="364"/>
        <v/>
      </c>
      <c r="M3816" s="56" t="str">
        <f t="shared" si="365"/>
        <v/>
      </c>
      <c r="N3816" s="42" t="str">
        <f>IF(LEN(I3816)=0,"",VLOOKUP(M3816,'Decile Calc'!$G$2:$H$11,2))</f>
        <v/>
      </c>
      <c r="O3816" s="57" t="str">
        <f t="shared" si="366"/>
        <v/>
      </c>
      <c r="P3816" s="42" t="str">
        <f t="shared" si="367"/>
        <v/>
      </c>
    </row>
    <row r="3817" spans="4:16" x14ac:dyDescent="0.3">
      <c r="D3817" s="2"/>
      <c r="I3817" s="42" t="str">
        <f>IF(LEN(H3817)&gt;0,G3817*0.5+((F3817/Summary!$B$3)*0.5),"")</f>
        <v/>
      </c>
      <c r="J3817" s="56" t="str">
        <f t="shared" si="363"/>
        <v/>
      </c>
      <c r="K3817" s="42" t="str">
        <f t="shared" si="362"/>
        <v/>
      </c>
      <c r="L3817" s="42" t="str">
        <f t="shared" si="364"/>
        <v/>
      </c>
      <c r="M3817" s="56" t="str">
        <f t="shared" si="365"/>
        <v/>
      </c>
      <c r="N3817" s="42" t="str">
        <f>IF(LEN(I3817)=0,"",VLOOKUP(M3817,'Decile Calc'!$G$2:$H$11,2))</f>
        <v/>
      </c>
      <c r="O3817" s="57" t="str">
        <f t="shared" si="366"/>
        <v/>
      </c>
      <c r="P3817" s="42" t="str">
        <f t="shared" si="367"/>
        <v/>
      </c>
    </row>
    <row r="3818" spans="4:16" x14ac:dyDescent="0.3">
      <c r="D3818" s="30"/>
      <c r="I3818" s="42" t="str">
        <f>IF(LEN(H3818)&gt;0,G3818*0.5+((F3818/Summary!$B$3)*0.5),"")</f>
        <v/>
      </c>
      <c r="J3818" s="56" t="str">
        <f t="shared" si="363"/>
        <v/>
      </c>
      <c r="K3818" s="42" t="str">
        <f t="shared" si="362"/>
        <v/>
      </c>
      <c r="L3818" s="42" t="str">
        <f t="shared" si="364"/>
        <v/>
      </c>
      <c r="M3818" s="56" t="str">
        <f t="shared" si="365"/>
        <v/>
      </c>
      <c r="N3818" s="42" t="str">
        <f>IF(LEN(I3818)=0,"",VLOOKUP(M3818,'Decile Calc'!$G$2:$H$11,2))</f>
        <v/>
      </c>
      <c r="O3818" s="57" t="str">
        <f t="shared" si="366"/>
        <v/>
      </c>
      <c r="P3818" s="42" t="str">
        <f t="shared" si="367"/>
        <v/>
      </c>
    </row>
    <row r="3819" spans="4:16" x14ac:dyDescent="0.3">
      <c r="D3819" s="2"/>
      <c r="I3819" s="42" t="str">
        <f>IF(LEN(H3819)&gt;0,G3819*0.5+((F3819/Summary!$B$3)*0.5),"")</f>
        <v/>
      </c>
      <c r="J3819" s="56" t="str">
        <f t="shared" si="363"/>
        <v/>
      </c>
      <c r="K3819" s="42" t="str">
        <f t="shared" si="362"/>
        <v/>
      </c>
      <c r="L3819" s="42" t="str">
        <f t="shared" si="364"/>
        <v/>
      </c>
      <c r="M3819" s="56" t="str">
        <f t="shared" si="365"/>
        <v/>
      </c>
      <c r="N3819" s="42" t="str">
        <f>IF(LEN(I3819)=0,"",VLOOKUP(M3819,'Decile Calc'!$G$2:$H$11,2))</f>
        <v/>
      </c>
      <c r="O3819" s="57" t="str">
        <f t="shared" si="366"/>
        <v/>
      </c>
      <c r="P3819" s="42" t="str">
        <f t="shared" si="367"/>
        <v/>
      </c>
    </row>
    <row r="3820" spans="4:16" x14ac:dyDescent="0.3">
      <c r="D3820" s="2"/>
      <c r="I3820" s="42" t="str">
        <f>IF(LEN(H3820)&gt;0,G3820*0.5+((F3820/Summary!$B$3)*0.5),"")</f>
        <v/>
      </c>
      <c r="J3820" s="56" t="str">
        <f t="shared" si="363"/>
        <v/>
      </c>
      <c r="K3820" s="42" t="str">
        <f t="shared" si="362"/>
        <v/>
      </c>
      <c r="L3820" s="42" t="str">
        <f t="shared" si="364"/>
        <v/>
      </c>
      <c r="M3820" s="56" t="str">
        <f t="shared" si="365"/>
        <v/>
      </c>
      <c r="N3820" s="42" t="str">
        <f>IF(LEN(I3820)=0,"",VLOOKUP(M3820,'Decile Calc'!$G$2:$H$11,2))</f>
        <v/>
      </c>
      <c r="O3820" s="57" t="str">
        <f t="shared" si="366"/>
        <v/>
      </c>
      <c r="P3820" s="42" t="str">
        <f t="shared" si="367"/>
        <v/>
      </c>
    </row>
    <row r="3821" spans="4:16" x14ac:dyDescent="0.3">
      <c r="D3821" s="2"/>
      <c r="I3821" s="42" t="str">
        <f>IF(LEN(H3821)&gt;0,G3821*0.5+((F3821/Summary!$B$3)*0.5),"")</f>
        <v/>
      </c>
      <c r="J3821" s="56" t="str">
        <f t="shared" si="363"/>
        <v/>
      </c>
      <c r="K3821" s="42" t="str">
        <f t="shared" si="362"/>
        <v/>
      </c>
      <c r="L3821" s="42" t="str">
        <f t="shared" si="364"/>
        <v/>
      </c>
      <c r="M3821" s="56" t="str">
        <f t="shared" si="365"/>
        <v/>
      </c>
      <c r="N3821" s="42" t="str">
        <f>IF(LEN(I3821)=0,"",VLOOKUP(M3821,'Decile Calc'!$G$2:$H$11,2))</f>
        <v/>
      </c>
      <c r="O3821" s="57" t="str">
        <f t="shared" si="366"/>
        <v/>
      </c>
      <c r="P3821" s="42" t="str">
        <f t="shared" si="367"/>
        <v/>
      </c>
    </row>
    <row r="3822" spans="4:16" x14ac:dyDescent="0.3">
      <c r="D3822" s="2"/>
      <c r="I3822" s="42" t="str">
        <f>IF(LEN(H3822)&gt;0,G3822*0.5+((F3822/Summary!$B$3)*0.5),"")</f>
        <v/>
      </c>
      <c r="J3822" s="56" t="str">
        <f t="shared" si="363"/>
        <v/>
      </c>
      <c r="K3822" s="42" t="str">
        <f t="shared" si="362"/>
        <v/>
      </c>
      <c r="L3822" s="42" t="str">
        <f t="shared" si="364"/>
        <v/>
      </c>
      <c r="M3822" s="56" t="str">
        <f t="shared" si="365"/>
        <v/>
      </c>
      <c r="N3822" s="42" t="str">
        <f>IF(LEN(I3822)=0,"",VLOOKUP(M3822,'Decile Calc'!$G$2:$H$11,2))</f>
        <v/>
      </c>
      <c r="O3822" s="57" t="str">
        <f t="shared" si="366"/>
        <v/>
      </c>
      <c r="P3822" s="42" t="str">
        <f t="shared" si="367"/>
        <v/>
      </c>
    </row>
    <row r="3823" spans="4:16" x14ac:dyDescent="0.3">
      <c r="D3823" s="2"/>
      <c r="H3823" s="63"/>
      <c r="I3823" s="42" t="str">
        <f>IF(LEN(H3823)&gt;0,G3823*0.5+((F3823/Summary!$B$3)*0.5),"")</f>
        <v/>
      </c>
      <c r="J3823" s="56" t="str">
        <f t="shared" si="363"/>
        <v/>
      </c>
      <c r="K3823" s="42" t="str">
        <f t="shared" si="362"/>
        <v/>
      </c>
      <c r="L3823" s="42" t="str">
        <f t="shared" si="364"/>
        <v/>
      </c>
      <c r="M3823" s="56" t="str">
        <f t="shared" si="365"/>
        <v/>
      </c>
      <c r="N3823" s="42" t="str">
        <f>IF(LEN(I3823)=0,"",VLOOKUP(M3823,'Decile Calc'!$G$2:$H$11,2))</f>
        <v/>
      </c>
      <c r="O3823" s="57" t="str">
        <f t="shared" si="366"/>
        <v/>
      </c>
      <c r="P3823" s="42" t="str">
        <f t="shared" si="367"/>
        <v/>
      </c>
    </row>
    <row r="3824" spans="4:16" x14ac:dyDescent="0.3">
      <c r="D3824" s="2"/>
      <c r="H3824" s="69"/>
      <c r="I3824" s="42" t="str">
        <f>IF(LEN(H3824)&gt;0,G3824*0.5+((F3824/Summary!$B$3)*0.5),"")</f>
        <v/>
      </c>
      <c r="J3824" s="56" t="str">
        <f t="shared" si="363"/>
        <v/>
      </c>
      <c r="K3824" s="42" t="str">
        <f t="shared" si="362"/>
        <v/>
      </c>
      <c r="L3824" s="42" t="str">
        <f t="shared" si="364"/>
        <v/>
      </c>
      <c r="M3824" s="56" t="str">
        <f t="shared" si="365"/>
        <v/>
      </c>
      <c r="N3824" s="42" t="str">
        <f>IF(LEN(I3824)=0,"",VLOOKUP(M3824,'Decile Calc'!$G$2:$H$11,2))</f>
        <v/>
      </c>
      <c r="O3824" s="57" t="str">
        <f t="shared" si="366"/>
        <v/>
      </c>
      <c r="P3824" s="42" t="str">
        <f t="shared" si="367"/>
        <v/>
      </c>
    </row>
    <row r="3825" spans="4:16" x14ac:dyDescent="0.3">
      <c r="D3825" s="2"/>
      <c r="I3825" s="42" t="str">
        <f>IF(LEN(H3825)&gt;0,G3825*0.5+((F3825/Summary!$B$3)*0.5),"")</f>
        <v/>
      </c>
      <c r="J3825" s="56" t="str">
        <f t="shared" si="363"/>
        <v/>
      </c>
      <c r="K3825" s="42" t="str">
        <f t="shared" si="362"/>
        <v/>
      </c>
      <c r="L3825" s="42" t="str">
        <f t="shared" si="364"/>
        <v/>
      </c>
      <c r="M3825" s="56" t="str">
        <f t="shared" si="365"/>
        <v/>
      </c>
      <c r="N3825" s="42" t="str">
        <f>IF(LEN(I3825)=0,"",VLOOKUP(M3825,'Decile Calc'!$G$2:$H$11,2))</f>
        <v/>
      </c>
      <c r="O3825" s="57" t="str">
        <f t="shared" si="366"/>
        <v/>
      </c>
      <c r="P3825" s="42" t="str">
        <f t="shared" si="367"/>
        <v/>
      </c>
    </row>
    <row r="3826" spans="4:16" x14ac:dyDescent="0.3">
      <c r="D3826" s="2"/>
      <c r="I3826" s="42" t="str">
        <f>IF(LEN(H3826)&gt;0,G3826*0.5+((F3826/Summary!$B$3)*0.5),"")</f>
        <v/>
      </c>
      <c r="J3826" s="56" t="str">
        <f t="shared" si="363"/>
        <v/>
      </c>
      <c r="K3826" s="42" t="str">
        <f t="shared" si="362"/>
        <v/>
      </c>
      <c r="L3826" s="42" t="str">
        <f t="shared" si="364"/>
        <v/>
      </c>
      <c r="M3826" s="56" t="str">
        <f t="shared" si="365"/>
        <v/>
      </c>
      <c r="N3826" s="42" t="str">
        <f>IF(LEN(I3826)=0,"",VLOOKUP(M3826,'Decile Calc'!$G$2:$H$11,2))</f>
        <v/>
      </c>
      <c r="O3826" s="57" t="str">
        <f t="shared" si="366"/>
        <v/>
      </c>
      <c r="P3826" s="42" t="str">
        <f t="shared" si="367"/>
        <v/>
      </c>
    </row>
    <row r="3827" spans="4:16" x14ac:dyDescent="0.3">
      <c r="D3827" s="2"/>
      <c r="H3827" s="69"/>
      <c r="I3827" s="42" t="str">
        <f>IF(LEN(H3827)&gt;0,G3827*0.5+((F3827/Summary!$B$3)*0.5),"")</f>
        <v/>
      </c>
      <c r="J3827" s="56" t="str">
        <f t="shared" si="363"/>
        <v/>
      </c>
      <c r="K3827" s="42" t="str">
        <f t="shared" si="362"/>
        <v/>
      </c>
      <c r="L3827" s="42" t="str">
        <f t="shared" si="364"/>
        <v/>
      </c>
      <c r="M3827" s="56" t="str">
        <f t="shared" si="365"/>
        <v/>
      </c>
      <c r="N3827" s="42" t="str">
        <f>IF(LEN(I3827)=0,"",VLOOKUP(M3827,'Decile Calc'!$G$2:$H$11,2))</f>
        <v/>
      </c>
      <c r="O3827" s="57" t="str">
        <f t="shared" si="366"/>
        <v/>
      </c>
      <c r="P3827" s="42" t="str">
        <f t="shared" si="367"/>
        <v/>
      </c>
    </row>
    <row r="3828" spans="4:16" x14ac:dyDescent="0.3">
      <c r="D3828" s="2"/>
      <c r="H3828" s="63"/>
      <c r="I3828" s="42" t="str">
        <f>IF(LEN(H3828)&gt;0,G3828*0.5+((F3828/Summary!$B$3)*0.5),"")</f>
        <v/>
      </c>
      <c r="J3828" s="56" t="str">
        <f t="shared" si="363"/>
        <v/>
      </c>
      <c r="K3828" s="42" t="str">
        <f t="shared" si="362"/>
        <v/>
      </c>
      <c r="L3828" s="42" t="str">
        <f t="shared" si="364"/>
        <v/>
      </c>
      <c r="M3828" s="56" t="str">
        <f t="shared" si="365"/>
        <v/>
      </c>
      <c r="N3828" s="42" t="str">
        <f>IF(LEN(I3828)=0,"",VLOOKUP(M3828,'Decile Calc'!$G$2:$H$11,2))</f>
        <v/>
      </c>
      <c r="O3828" s="57" t="str">
        <f t="shared" si="366"/>
        <v/>
      </c>
      <c r="P3828" s="42" t="str">
        <f t="shared" si="367"/>
        <v/>
      </c>
    </row>
    <row r="3829" spans="4:16" x14ac:dyDescent="0.3">
      <c r="D3829" s="2"/>
      <c r="I3829" s="42" t="str">
        <f>IF(LEN(H3829)&gt;0,G3829*0.5+((F3829/Summary!$B$3)*0.5),"")</f>
        <v/>
      </c>
      <c r="J3829" s="56" t="str">
        <f t="shared" si="363"/>
        <v/>
      </c>
      <c r="K3829" s="42" t="str">
        <f t="shared" si="362"/>
        <v/>
      </c>
      <c r="L3829" s="42" t="str">
        <f t="shared" si="364"/>
        <v/>
      </c>
      <c r="M3829" s="56" t="str">
        <f t="shared" si="365"/>
        <v/>
      </c>
      <c r="N3829" s="42" t="str">
        <f>IF(LEN(I3829)=0,"",VLOOKUP(M3829,'Decile Calc'!$G$2:$H$11,2))</f>
        <v/>
      </c>
      <c r="O3829" s="57" t="str">
        <f t="shared" si="366"/>
        <v/>
      </c>
      <c r="P3829" s="42" t="str">
        <f t="shared" si="367"/>
        <v/>
      </c>
    </row>
    <row r="3830" spans="4:16" x14ac:dyDescent="0.3">
      <c r="D3830" s="2"/>
      <c r="I3830" s="42" t="str">
        <f>IF(LEN(H3830)&gt;0,G3830*0.5+((F3830/Summary!$B$3)*0.5),"")</f>
        <v/>
      </c>
      <c r="J3830" s="56" t="str">
        <f t="shared" si="363"/>
        <v/>
      </c>
      <c r="K3830" s="42" t="str">
        <f t="shared" si="362"/>
        <v/>
      </c>
      <c r="L3830" s="42" t="str">
        <f t="shared" si="364"/>
        <v/>
      </c>
      <c r="M3830" s="56" t="str">
        <f t="shared" si="365"/>
        <v/>
      </c>
      <c r="N3830" s="42" t="str">
        <f>IF(LEN(I3830)=0,"",VLOOKUP(M3830,'Decile Calc'!$G$2:$H$11,2))</f>
        <v/>
      </c>
      <c r="O3830" s="57" t="str">
        <f t="shared" si="366"/>
        <v/>
      </c>
      <c r="P3830" s="42" t="str">
        <f t="shared" si="367"/>
        <v/>
      </c>
    </row>
    <row r="3831" spans="4:16" x14ac:dyDescent="0.3">
      <c r="D3831" s="2"/>
      <c r="I3831" s="42" t="str">
        <f>IF(LEN(H3831)&gt;0,G3831*0.5+((F3831/Summary!$B$3)*0.5),"")</f>
        <v/>
      </c>
      <c r="J3831" s="56" t="str">
        <f t="shared" si="363"/>
        <v/>
      </c>
      <c r="K3831" s="42" t="str">
        <f t="shared" si="362"/>
        <v/>
      </c>
      <c r="L3831" s="42" t="str">
        <f t="shared" si="364"/>
        <v/>
      </c>
      <c r="M3831" s="56" t="str">
        <f t="shared" si="365"/>
        <v/>
      </c>
      <c r="N3831" s="42" t="str">
        <f>IF(LEN(I3831)=0,"",VLOOKUP(M3831,'Decile Calc'!$G$2:$H$11,2))</f>
        <v/>
      </c>
      <c r="O3831" s="57" t="str">
        <f t="shared" si="366"/>
        <v/>
      </c>
      <c r="P3831" s="42" t="str">
        <f t="shared" si="367"/>
        <v/>
      </c>
    </row>
    <row r="3832" spans="4:16" x14ac:dyDescent="0.3">
      <c r="D3832" s="2"/>
      <c r="I3832" s="42" t="str">
        <f>IF(LEN(H3832)&gt;0,G3832*0.5+((F3832/Summary!$B$3)*0.5),"")</f>
        <v/>
      </c>
      <c r="J3832" s="56" t="str">
        <f t="shared" si="363"/>
        <v/>
      </c>
      <c r="K3832" s="42" t="str">
        <f t="shared" si="362"/>
        <v/>
      </c>
      <c r="L3832" s="42" t="str">
        <f t="shared" si="364"/>
        <v/>
      </c>
      <c r="M3832" s="56" t="str">
        <f t="shared" si="365"/>
        <v/>
      </c>
      <c r="N3832" s="42" t="str">
        <f>IF(LEN(I3832)=0,"",VLOOKUP(M3832,'Decile Calc'!$G$2:$H$11,2))</f>
        <v/>
      </c>
      <c r="O3832" s="57" t="str">
        <f t="shared" si="366"/>
        <v/>
      </c>
      <c r="P3832" s="42" t="str">
        <f t="shared" si="367"/>
        <v/>
      </c>
    </row>
    <row r="3833" spans="4:16" x14ac:dyDescent="0.3">
      <c r="D3833" s="2"/>
      <c r="I3833" s="42" t="str">
        <f>IF(LEN(H3833)&gt;0,G3833*0.5+((F3833/Summary!$B$3)*0.5),"")</f>
        <v/>
      </c>
      <c r="J3833" s="56" t="str">
        <f t="shared" si="363"/>
        <v/>
      </c>
      <c r="K3833" s="42" t="str">
        <f t="shared" si="362"/>
        <v/>
      </c>
      <c r="L3833" s="42" t="str">
        <f t="shared" si="364"/>
        <v/>
      </c>
      <c r="M3833" s="56" t="str">
        <f t="shared" si="365"/>
        <v/>
      </c>
      <c r="N3833" s="42" t="str">
        <f>IF(LEN(I3833)=0,"",VLOOKUP(M3833,'Decile Calc'!$G$2:$H$11,2))</f>
        <v/>
      </c>
      <c r="O3833" s="57" t="str">
        <f t="shared" si="366"/>
        <v/>
      </c>
      <c r="P3833" s="42" t="str">
        <f t="shared" si="367"/>
        <v/>
      </c>
    </row>
    <row r="3834" spans="4:16" x14ac:dyDescent="0.3">
      <c r="D3834" s="2"/>
      <c r="I3834" s="42" t="str">
        <f>IF(LEN(H3834)&gt;0,G3834*0.5+((F3834/Summary!$B$3)*0.5),"")</f>
        <v/>
      </c>
      <c r="J3834" s="56" t="str">
        <f t="shared" si="363"/>
        <v/>
      </c>
      <c r="K3834" s="42" t="str">
        <f t="shared" si="362"/>
        <v/>
      </c>
      <c r="L3834" s="42" t="str">
        <f t="shared" si="364"/>
        <v/>
      </c>
      <c r="M3834" s="56" t="str">
        <f t="shared" si="365"/>
        <v/>
      </c>
      <c r="N3834" s="42" t="str">
        <f>IF(LEN(I3834)=0,"",VLOOKUP(M3834,'Decile Calc'!$G$2:$H$11,2))</f>
        <v/>
      </c>
      <c r="O3834" s="57" t="str">
        <f t="shared" si="366"/>
        <v/>
      </c>
      <c r="P3834" s="42" t="str">
        <f t="shared" si="367"/>
        <v/>
      </c>
    </row>
    <row r="3835" spans="4:16" x14ac:dyDescent="0.3">
      <c r="D3835" s="2"/>
      <c r="I3835" s="42" t="str">
        <f>IF(LEN(H3835)&gt;0,G3835*0.5+((F3835/Summary!$B$3)*0.5),"")</f>
        <v/>
      </c>
      <c r="J3835" s="56" t="str">
        <f t="shared" si="363"/>
        <v/>
      </c>
      <c r="K3835" s="42" t="str">
        <f t="shared" si="362"/>
        <v/>
      </c>
      <c r="L3835" s="42" t="str">
        <f t="shared" si="364"/>
        <v/>
      </c>
      <c r="M3835" s="56" t="str">
        <f t="shared" si="365"/>
        <v/>
      </c>
      <c r="N3835" s="42" t="str">
        <f>IF(LEN(I3835)=0,"",VLOOKUP(M3835,'Decile Calc'!$G$2:$H$11,2))</f>
        <v/>
      </c>
      <c r="O3835" s="57" t="str">
        <f t="shared" si="366"/>
        <v/>
      </c>
      <c r="P3835" s="42" t="str">
        <f t="shared" si="367"/>
        <v/>
      </c>
    </row>
    <row r="3836" spans="4:16" x14ac:dyDescent="0.3">
      <c r="D3836" s="2"/>
      <c r="I3836" s="42" t="str">
        <f>IF(LEN(H3836)&gt;0,G3836*0.5+((F3836/Summary!$B$3)*0.5),"")</f>
        <v/>
      </c>
      <c r="J3836" s="56" t="str">
        <f t="shared" si="363"/>
        <v/>
      </c>
      <c r="K3836" s="42" t="str">
        <f t="shared" si="362"/>
        <v/>
      </c>
      <c r="L3836" s="42" t="str">
        <f t="shared" si="364"/>
        <v/>
      </c>
      <c r="M3836" s="56" t="str">
        <f t="shared" si="365"/>
        <v/>
      </c>
      <c r="N3836" s="42" t="str">
        <f>IF(LEN(I3836)=0,"",VLOOKUP(M3836,'Decile Calc'!$G$2:$H$11,2))</f>
        <v/>
      </c>
      <c r="O3836" s="57" t="str">
        <f t="shared" si="366"/>
        <v/>
      </c>
      <c r="P3836" s="42" t="str">
        <f t="shared" si="367"/>
        <v/>
      </c>
    </row>
    <row r="3837" spans="4:16" x14ac:dyDescent="0.3">
      <c r="D3837" s="2"/>
      <c r="I3837" s="42" t="str">
        <f>IF(LEN(H3837)&gt;0,G3837*0.5+((F3837/Summary!$B$3)*0.5),"")</f>
        <v/>
      </c>
      <c r="J3837" s="56" t="str">
        <f t="shared" si="363"/>
        <v/>
      </c>
      <c r="K3837" s="42" t="str">
        <f t="shared" si="362"/>
        <v/>
      </c>
      <c r="L3837" s="42" t="str">
        <f t="shared" si="364"/>
        <v/>
      </c>
      <c r="M3837" s="56" t="str">
        <f t="shared" si="365"/>
        <v/>
      </c>
      <c r="N3837" s="42" t="str">
        <f>IF(LEN(I3837)=0,"",VLOOKUP(M3837,'Decile Calc'!$G$2:$H$11,2))</f>
        <v/>
      </c>
      <c r="O3837" s="57" t="str">
        <f t="shared" si="366"/>
        <v/>
      </c>
      <c r="P3837" s="42" t="str">
        <f t="shared" si="367"/>
        <v/>
      </c>
    </row>
    <row r="3838" spans="4:16" x14ac:dyDescent="0.3">
      <c r="D3838" s="2"/>
      <c r="I3838" s="42" t="str">
        <f>IF(LEN(H3838)&gt;0,G3838*0.5+((F3838/Summary!$B$3)*0.5),"")</f>
        <v/>
      </c>
      <c r="J3838" s="56" t="str">
        <f t="shared" si="363"/>
        <v/>
      </c>
      <c r="K3838" s="42" t="str">
        <f t="shared" si="362"/>
        <v/>
      </c>
      <c r="L3838" s="42" t="str">
        <f t="shared" si="364"/>
        <v/>
      </c>
      <c r="M3838" s="56" t="str">
        <f t="shared" si="365"/>
        <v/>
      </c>
      <c r="N3838" s="42" t="str">
        <f>IF(LEN(I3838)=0,"",VLOOKUP(M3838,'Decile Calc'!$G$2:$H$11,2))</f>
        <v/>
      </c>
      <c r="O3838" s="57" t="str">
        <f t="shared" si="366"/>
        <v/>
      </c>
      <c r="P3838" s="42" t="str">
        <f t="shared" si="367"/>
        <v/>
      </c>
    </row>
    <row r="3839" spans="4:16" x14ac:dyDescent="0.3">
      <c r="D3839" s="2"/>
      <c r="I3839" s="42" t="str">
        <f>IF(LEN(H3839)&gt;0,G3839*0.5+((F3839/Summary!$B$3)*0.5),"")</f>
        <v/>
      </c>
      <c r="J3839" s="56" t="str">
        <f t="shared" si="363"/>
        <v/>
      </c>
      <c r="K3839" s="42" t="str">
        <f t="shared" si="362"/>
        <v/>
      </c>
      <c r="L3839" s="42" t="str">
        <f t="shared" si="364"/>
        <v/>
      </c>
      <c r="M3839" s="56" t="str">
        <f t="shared" si="365"/>
        <v/>
      </c>
      <c r="N3839" s="42" t="str">
        <f>IF(LEN(I3839)=0,"",VLOOKUP(M3839,'Decile Calc'!$G$2:$H$11,2))</f>
        <v/>
      </c>
      <c r="O3839" s="57" t="str">
        <f t="shared" si="366"/>
        <v/>
      </c>
      <c r="P3839" s="42" t="str">
        <f t="shared" si="367"/>
        <v/>
      </c>
    </row>
    <row r="3840" spans="4:16" x14ac:dyDescent="0.3">
      <c r="D3840" s="2"/>
      <c r="I3840" s="42" t="str">
        <f>IF(LEN(H3840)&gt;0,G3840*0.5+((F3840/Summary!$B$3)*0.5),"")</f>
        <v/>
      </c>
      <c r="J3840" s="56" t="str">
        <f t="shared" si="363"/>
        <v/>
      </c>
      <c r="K3840" s="42" t="str">
        <f t="shared" si="362"/>
        <v/>
      </c>
      <c r="L3840" s="42" t="str">
        <f t="shared" si="364"/>
        <v/>
      </c>
      <c r="M3840" s="56" t="str">
        <f t="shared" si="365"/>
        <v/>
      </c>
      <c r="N3840" s="42" t="str">
        <f>IF(LEN(I3840)=0,"",VLOOKUP(M3840,'Decile Calc'!$G$2:$H$11,2))</f>
        <v/>
      </c>
      <c r="O3840" s="57" t="str">
        <f t="shared" si="366"/>
        <v/>
      </c>
      <c r="P3840" s="42" t="str">
        <f t="shared" si="367"/>
        <v/>
      </c>
    </row>
    <row r="3841" spans="4:16" x14ac:dyDescent="0.3">
      <c r="D3841" s="2"/>
      <c r="I3841" s="42" t="str">
        <f>IF(LEN(H3841)&gt;0,G3841*0.5+((F3841/Summary!$B$3)*0.5),"")</f>
        <v/>
      </c>
      <c r="J3841" s="56" t="str">
        <f t="shared" si="363"/>
        <v/>
      </c>
      <c r="K3841" s="42" t="str">
        <f t="shared" si="362"/>
        <v/>
      </c>
      <c r="L3841" s="42" t="str">
        <f t="shared" si="364"/>
        <v/>
      </c>
      <c r="M3841" s="56" t="str">
        <f t="shared" si="365"/>
        <v/>
      </c>
      <c r="N3841" s="42" t="str">
        <f>IF(LEN(I3841)=0,"",VLOOKUP(M3841,'Decile Calc'!$G$2:$H$11,2))</f>
        <v/>
      </c>
      <c r="O3841" s="57" t="str">
        <f t="shared" si="366"/>
        <v/>
      </c>
      <c r="P3841" s="42" t="str">
        <f t="shared" si="367"/>
        <v/>
      </c>
    </row>
    <row r="3842" spans="4:16" x14ac:dyDescent="0.3">
      <c r="D3842" s="2"/>
      <c r="I3842" s="42" t="str">
        <f>IF(LEN(H3842)&gt;0,G3842*0.5+((F3842/Summary!$B$3)*0.5),"")</f>
        <v/>
      </c>
      <c r="J3842" s="56" t="str">
        <f t="shared" si="363"/>
        <v/>
      </c>
      <c r="K3842" s="42" t="str">
        <f t="shared" ref="K3842:K3905" si="368">IF(LEN(I3842)&gt;0,ROW(A3842)/100000000,"")</f>
        <v/>
      </c>
      <c r="L3842" s="42" t="str">
        <f t="shared" si="364"/>
        <v/>
      </c>
      <c r="M3842" s="56" t="str">
        <f t="shared" si="365"/>
        <v/>
      </c>
      <c r="N3842" s="42" t="str">
        <f>IF(LEN(I3842)=0,"",VLOOKUP(M3842,'Decile Calc'!$G$2:$H$11,2))</f>
        <v/>
      </c>
      <c r="O3842" s="57" t="str">
        <f t="shared" si="366"/>
        <v/>
      </c>
      <c r="P3842" s="42" t="str">
        <f t="shared" si="367"/>
        <v/>
      </c>
    </row>
    <row r="3843" spans="4:16" x14ac:dyDescent="0.3">
      <c r="D3843" s="30"/>
      <c r="I3843" s="42" t="str">
        <f>IF(LEN(H3843)&gt;0,G3843*0.5+((F3843/Summary!$B$3)*0.5),"")</f>
        <v/>
      </c>
      <c r="J3843" s="56" t="str">
        <f t="shared" ref="J3843:J3906" si="369">IF(LEN(I3843)&gt;0,RANK(I3843,$I$2:$I$10001,1),"")</f>
        <v/>
      </c>
      <c r="K3843" s="42" t="str">
        <f t="shared" si="368"/>
        <v/>
      </c>
      <c r="L3843" s="42" t="str">
        <f t="shared" ref="L3843:L3906" si="370">IFERROR(I3843+K3843,"")</f>
        <v/>
      </c>
      <c r="M3843" s="56" t="str">
        <f t="shared" ref="M3843:M3906" si="371">IF(LEN(I3843)=0,"",RANK((I3843+K3843),$L$2:$L$10001,1))</f>
        <v/>
      </c>
      <c r="N3843" s="42" t="str">
        <f>IF(LEN(I3843)=0,"",VLOOKUP(M3843,'Decile Calc'!$G$2:$H$11,2))</f>
        <v/>
      </c>
      <c r="O3843" s="57" t="str">
        <f t="shared" ref="O3843:O3906" si="372">IF(LEN(I3843)&gt;0,H3843,"")</f>
        <v/>
      </c>
      <c r="P3843" s="42" t="str">
        <f t="shared" ref="P3843:P3906" si="373">IF(LEN(I3843)=0,"",TRUNC(M3843,0))</f>
        <v/>
      </c>
    </row>
    <row r="3844" spans="4:16" x14ac:dyDescent="0.3">
      <c r="D3844" s="2"/>
      <c r="I3844" s="42" t="str">
        <f>IF(LEN(H3844)&gt;0,G3844*0.5+((F3844/Summary!$B$3)*0.5),"")</f>
        <v/>
      </c>
      <c r="J3844" s="56" t="str">
        <f t="shared" si="369"/>
        <v/>
      </c>
      <c r="K3844" s="42" t="str">
        <f t="shared" si="368"/>
        <v/>
      </c>
      <c r="L3844" s="42" t="str">
        <f t="shared" si="370"/>
        <v/>
      </c>
      <c r="M3844" s="56" t="str">
        <f t="shared" si="371"/>
        <v/>
      </c>
      <c r="N3844" s="42" t="str">
        <f>IF(LEN(I3844)=0,"",VLOOKUP(M3844,'Decile Calc'!$G$2:$H$11,2))</f>
        <v/>
      </c>
      <c r="O3844" s="57" t="str">
        <f t="shared" si="372"/>
        <v/>
      </c>
      <c r="P3844" s="42" t="str">
        <f t="shared" si="373"/>
        <v/>
      </c>
    </row>
    <row r="3845" spans="4:16" x14ac:dyDescent="0.3">
      <c r="D3845" s="2"/>
      <c r="I3845" s="42" t="str">
        <f>IF(LEN(H3845)&gt;0,G3845*0.5+((F3845/Summary!$B$3)*0.5),"")</f>
        <v/>
      </c>
      <c r="J3845" s="56" t="str">
        <f t="shared" si="369"/>
        <v/>
      </c>
      <c r="K3845" s="42" t="str">
        <f t="shared" si="368"/>
        <v/>
      </c>
      <c r="L3845" s="42" t="str">
        <f t="shared" si="370"/>
        <v/>
      </c>
      <c r="M3845" s="56" t="str">
        <f t="shared" si="371"/>
        <v/>
      </c>
      <c r="N3845" s="42" t="str">
        <f>IF(LEN(I3845)=0,"",VLOOKUP(M3845,'Decile Calc'!$G$2:$H$11,2))</f>
        <v/>
      </c>
      <c r="O3845" s="57" t="str">
        <f t="shared" si="372"/>
        <v/>
      </c>
      <c r="P3845" s="42" t="str">
        <f t="shared" si="373"/>
        <v/>
      </c>
    </row>
    <row r="3846" spans="4:16" x14ac:dyDescent="0.3">
      <c r="D3846" s="30"/>
      <c r="I3846" s="42" t="str">
        <f>IF(LEN(H3846)&gt;0,G3846*0.5+((F3846/Summary!$B$3)*0.5),"")</f>
        <v/>
      </c>
      <c r="J3846" s="56" t="str">
        <f t="shared" si="369"/>
        <v/>
      </c>
      <c r="K3846" s="42" t="str">
        <f t="shared" si="368"/>
        <v/>
      </c>
      <c r="L3846" s="42" t="str">
        <f t="shared" si="370"/>
        <v/>
      </c>
      <c r="M3846" s="56" t="str">
        <f t="shared" si="371"/>
        <v/>
      </c>
      <c r="N3846" s="42" t="str">
        <f>IF(LEN(I3846)=0,"",VLOOKUP(M3846,'Decile Calc'!$G$2:$H$11,2))</f>
        <v/>
      </c>
      <c r="O3846" s="57" t="str">
        <f t="shared" si="372"/>
        <v/>
      </c>
      <c r="P3846" s="42" t="str">
        <f t="shared" si="373"/>
        <v/>
      </c>
    </row>
    <row r="3847" spans="4:16" x14ac:dyDescent="0.3">
      <c r="D3847" s="2"/>
      <c r="H3847" s="63"/>
      <c r="I3847" s="42" t="str">
        <f>IF(LEN(H3847)&gt;0,G3847*0.5+((F3847/Summary!$B$3)*0.5),"")</f>
        <v/>
      </c>
      <c r="J3847" s="56" t="str">
        <f t="shared" si="369"/>
        <v/>
      </c>
      <c r="K3847" s="42" t="str">
        <f t="shared" si="368"/>
        <v/>
      </c>
      <c r="L3847" s="42" t="str">
        <f t="shared" si="370"/>
        <v/>
      </c>
      <c r="M3847" s="56" t="str">
        <f t="shared" si="371"/>
        <v/>
      </c>
      <c r="N3847" s="42" t="str">
        <f>IF(LEN(I3847)=0,"",VLOOKUP(M3847,'Decile Calc'!$G$2:$H$11,2))</f>
        <v/>
      </c>
      <c r="O3847" s="57" t="str">
        <f t="shared" si="372"/>
        <v/>
      </c>
      <c r="P3847" s="42" t="str">
        <f t="shared" si="373"/>
        <v/>
      </c>
    </row>
    <row r="3848" spans="4:16" x14ac:dyDescent="0.3">
      <c r="D3848" s="2"/>
      <c r="I3848" s="42" t="str">
        <f>IF(LEN(H3848)&gt;0,G3848*0.5+((F3848/Summary!$B$3)*0.5),"")</f>
        <v/>
      </c>
      <c r="J3848" s="56" t="str">
        <f t="shared" si="369"/>
        <v/>
      </c>
      <c r="K3848" s="42" t="str">
        <f t="shared" si="368"/>
        <v/>
      </c>
      <c r="L3848" s="42" t="str">
        <f t="shared" si="370"/>
        <v/>
      </c>
      <c r="M3848" s="56" t="str">
        <f t="shared" si="371"/>
        <v/>
      </c>
      <c r="N3848" s="42" t="str">
        <f>IF(LEN(I3848)=0,"",VLOOKUP(M3848,'Decile Calc'!$G$2:$H$11,2))</f>
        <v/>
      </c>
      <c r="O3848" s="57" t="str">
        <f t="shared" si="372"/>
        <v/>
      </c>
      <c r="P3848" s="42" t="str">
        <f t="shared" si="373"/>
        <v/>
      </c>
    </row>
    <row r="3849" spans="4:16" x14ac:dyDescent="0.3">
      <c r="D3849" s="30"/>
      <c r="I3849" s="42" t="str">
        <f>IF(LEN(H3849)&gt;0,G3849*0.5+((F3849/Summary!$B$3)*0.5),"")</f>
        <v/>
      </c>
      <c r="J3849" s="56" t="str">
        <f t="shared" si="369"/>
        <v/>
      </c>
      <c r="K3849" s="42" t="str">
        <f t="shared" si="368"/>
        <v/>
      </c>
      <c r="L3849" s="42" t="str">
        <f t="shared" si="370"/>
        <v/>
      </c>
      <c r="M3849" s="56" t="str">
        <f t="shared" si="371"/>
        <v/>
      </c>
      <c r="N3849" s="42" t="str">
        <f>IF(LEN(I3849)=0,"",VLOOKUP(M3849,'Decile Calc'!$G$2:$H$11,2))</f>
        <v/>
      </c>
      <c r="O3849" s="57" t="str">
        <f t="shared" si="372"/>
        <v/>
      </c>
      <c r="P3849" s="42" t="str">
        <f t="shared" si="373"/>
        <v/>
      </c>
    </row>
    <row r="3850" spans="4:16" x14ac:dyDescent="0.3">
      <c r="D3850" s="2"/>
      <c r="I3850" s="42" t="str">
        <f>IF(LEN(H3850)&gt;0,G3850*0.5+((F3850/Summary!$B$3)*0.5),"")</f>
        <v/>
      </c>
      <c r="J3850" s="56" t="str">
        <f t="shared" si="369"/>
        <v/>
      </c>
      <c r="K3850" s="42" t="str">
        <f t="shared" si="368"/>
        <v/>
      </c>
      <c r="L3850" s="42" t="str">
        <f t="shared" si="370"/>
        <v/>
      </c>
      <c r="M3850" s="56" t="str">
        <f t="shared" si="371"/>
        <v/>
      </c>
      <c r="N3850" s="42" t="str">
        <f>IF(LEN(I3850)=0,"",VLOOKUP(M3850,'Decile Calc'!$G$2:$H$11,2))</f>
        <v/>
      </c>
      <c r="O3850" s="57" t="str">
        <f t="shared" si="372"/>
        <v/>
      </c>
      <c r="P3850" s="42" t="str">
        <f t="shared" si="373"/>
        <v/>
      </c>
    </row>
    <row r="3851" spans="4:16" x14ac:dyDescent="0.3">
      <c r="D3851" s="2"/>
      <c r="I3851" s="42" t="str">
        <f>IF(LEN(H3851)&gt;0,G3851*0.5+((F3851/Summary!$B$3)*0.5),"")</f>
        <v/>
      </c>
      <c r="J3851" s="56" t="str">
        <f t="shared" si="369"/>
        <v/>
      </c>
      <c r="K3851" s="42" t="str">
        <f t="shared" si="368"/>
        <v/>
      </c>
      <c r="L3851" s="42" t="str">
        <f t="shared" si="370"/>
        <v/>
      </c>
      <c r="M3851" s="56" t="str">
        <f t="shared" si="371"/>
        <v/>
      </c>
      <c r="N3851" s="42" t="str">
        <f>IF(LEN(I3851)=0,"",VLOOKUP(M3851,'Decile Calc'!$G$2:$H$11,2))</f>
        <v/>
      </c>
      <c r="O3851" s="57" t="str">
        <f t="shared" si="372"/>
        <v/>
      </c>
      <c r="P3851" s="42" t="str">
        <f t="shared" si="373"/>
        <v/>
      </c>
    </row>
    <row r="3852" spans="4:16" x14ac:dyDescent="0.3">
      <c r="D3852" s="2"/>
      <c r="I3852" s="42" t="str">
        <f>IF(LEN(H3852)&gt;0,G3852*0.5+((F3852/Summary!$B$3)*0.5),"")</f>
        <v/>
      </c>
      <c r="J3852" s="56" t="str">
        <f t="shared" si="369"/>
        <v/>
      </c>
      <c r="K3852" s="42" t="str">
        <f t="shared" si="368"/>
        <v/>
      </c>
      <c r="L3852" s="42" t="str">
        <f t="shared" si="370"/>
        <v/>
      </c>
      <c r="M3852" s="56" t="str">
        <f t="shared" si="371"/>
        <v/>
      </c>
      <c r="N3852" s="42" t="str">
        <f>IF(LEN(I3852)=0,"",VLOOKUP(M3852,'Decile Calc'!$G$2:$H$11,2))</f>
        <v/>
      </c>
      <c r="O3852" s="57" t="str">
        <f t="shared" si="372"/>
        <v/>
      </c>
      <c r="P3852" s="42" t="str">
        <f t="shared" si="373"/>
        <v/>
      </c>
    </row>
    <row r="3853" spans="4:16" x14ac:dyDescent="0.3">
      <c r="D3853" s="2"/>
      <c r="I3853" s="42" t="str">
        <f>IF(LEN(H3853)&gt;0,G3853*0.5+((F3853/Summary!$B$3)*0.5),"")</f>
        <v/>
      </c>
      <c r="J3853" s="56" t="str">
        <f t="shared" si="369"/>
        <v/>
      </c>
      <c r="K3853" s="42" t="str">
        <f t="shared" si="368"/>
        <v/>
      </c>
      <c r="L3853" s="42" t="str">
        <f t="shared" si="370"/>
        <v/>
      </c>
      <c r="M3853" s="56" t="str">
        <f t="shared" si="371"/>
        <v/>
      </c>
      <c r="N3853" s="42" t="str">
        <f>IF(LEN(I3853)=0,"",VLOOKUP(M3853,'Decile Calc'!$G$2:$H$11,2))</f>
        <v/>
      </c>
      <c r="O3853" s="57" t="str">
        <f t="shared" si="372"/>
        <v/>
      </c>
      <c r="P3853" s="42" t="str">
        <f t="shared" si="373"/>
        <v/>
      </c>
    </row>
    <row r="3854" spans="4:16" x14ac:dyDescent="0.3">
      <c r="D3854" s="2"/>
      <c r="I3854" s="42" t="str">
        <f>IF(LEN(H3854)&gt;0,G3854*0.5+((F3854/Summary!$B$3)*0.5),"")</f>
        <v/>
      </c>
      <c r="J3854" s="56" t="str">
        <f t="shared" si="369"/>
        <v/>
      </c>
      <c r="K3854" s="42" t="str">
        <f t="shared" si="368"/>
        <v/>
      </c>
      <c r="L3854" s="42" t="str">
        <f t="shared" si="370"/>
        <v/>
      </c>
      <c r="M3854" s="56" t="str">
        <f t="shared" si="371"/>
        <v/>
      </c>
      <c r="N3854" s="42" t="str">
        <f>IF(LEN(I3854)=0,"",VLOOKUP(M3854,'Decile Calc'!$G$2:$H$11,2))</f>
        <v/>
      </c>
      <c r="O3854" s="57" t="str">
        <f t="shared" si="372"/>
        <v/>
      </c>
      <c r="P3854" s="42" t="str">
        <f t="shared" si="373"/>
        <v/>
      </c>
    </row>
    <row r="3855" spans="4:16" x14ac:dyDescent="0.3">
      <c r="D3855" s="2"/>
      <c r="I3855" s="42" t="str">
        <f>IF(LEN(H3855)&gt;0,G3855*0.5+((F3855/Summary!$B$3)*0.5),"")</f>
        <v/>
      </c>
      <c r="J3855" s="56" t="str">
        <f t="shared" si="369"/>
        <v/>
      </c>
      <c r="K3855" s="42" t="str">
        <f t="shared" si="368"/>
        <v/>
      </c>
      <c r="L3855" s="42" t="str">
        <f t="shared" si="370"/>
        <v/>
      </c>
      <c r="M3855" s="56" t="str">
        <f t="shared" si="371"/>
        <v/>
      </c>
      <c r="N3855" s="42" t="str">
        <f>IF(LEN(I3855)=0,"",VLOOKUP(M3855,'Decile Calc'!$G$2:$H$11,2))</f>
        <v/>
      </c>
      <c r="O3855" s="57" t="str">
        <f t="shared" si="372"/>
        <v/>
      </c>
      <c r="P3855" s="42" t="str">
        <f t="shared" si="373"/>
        <v/>
      </c>
    </row>
    <row r="3856" spans="4:16" x14ac:dyDescent="0.3">
      <c r="D3856" s="2"/>
      <c r="H3856" s="63"/>
      <c r="I3856" s="42" t="str">
        <f>IF(LEN(H3856)&gt;0,G3856*0.5+((F3856/Summary!$B$3)*0.5),"")</f>
        <v/>
      </c>
      <c r="J3856" s="56" t="str">
        <f t="shared" si="369"/>
        <v/>
      </c>
      <c r="K3856" s="42" t="str">
        <f t="shared" si="368"/>
        <v/>
      </c>
      <c r="L3856" s="42" t="str">
        <f t="shared" si="370"/>
        <v/>
      </c>
      <c r="M3856" s="56" t="str">
        <f t="shared" si="371"/>
        <v/>
      </c>
      <c r="N3856" s="42" t="str">
        <f>IF(LEN(I3856)=0,"",VLOOKUP(M3856,'Decile Calc'!$G$2:$H$11,2))</f>
        <v/>
      </c>
      <c r="O3856" s="57" t="str">
        <f t="shared" si="372"/>
        <v/>
      </c>
      <c r="P3856" s="42" t="str">
        <f t="shared" si="373"/>
        <v/>
      </c>
    </row>
    <row r="3857" spans="4:16" x14ac:dyDescent="0.3">
      <c r="D3857" s="2"/>
      <c r="I3857" s="42" t="str">
        <f>IF(LEN(H3857)&gt;0,G3857*0.5+((F3857/Summary!$B$3)*0.5),"")</f>
        <v/>
      </c>
      <c r="J3857" s="56" t="str">
        <f t="shared" si="369"/>
        <v/>
      </c>
      <c r="K3857" s="42" t="str">
        <f t="shared" si="368"/>
        <v/>
      </c>
      <c r="L3857" s="42" t="str">
        <f t="shared" si="370"/>
        <v/>
      </c>
      <c r="M3857" s="56" t="str">
        <f t="shared" si="371"/>
        <v/>
      </c>
      <c r="N3857" s="42" t="str">
        <f>IF(LEN(I3857)=0,"",VLOOKUP(M3857,'Decile Calc'!$G$2:$H$11,2))</f>
        <v/>
      </c>
      <c r="O3857" s="57" t="str">
        <f t="shared" si="372"/>
        <v/>
      </c>
      <c r="P3857" s="42" t="str">
        <f t="shared" si="373"/>
        <v/>
      </c>
    </row>
    <row r="3858" spans="4:16" x14ac:dyDescent="0.3">
      <c r="D3858" s="2"/>
      <c r="I3858" s="42" t="str">
        <f>IF(LEN(H3858)&gt;0,G3858*0.5+((F3858/Summary!$B$3)*0.5),"")</f>
        <v/>
      </c>
      <c r="J3858" s="56" t="str">
        <f t="shared" si="369"/>
        <v/>
      </c>
      <c r="K3858" s="42" t="str">
        <f t="shared" si="368"/>
        <v/>
      </c>
      <c r="L3858" s="42" t="str">
        <f t="shared" si="370"/>
        <v/>
      </c>
      <c r="M3858" s="56" t="str">
        <f t="shared" si="371"/>
        <v/>
      </c>
      <c r="N3858" s="42" t="str">
        <f>IF(LEN(I3858)=0,"",VLOOKUP(M3858,'Decile Calc'!$G$2:$H$11,2))</f>
        <v/>
      </c>
      <c r="O3858" s="57" t="str">
        <f t="shared" si="372"/>
        <v/>
      </c>
      <c r="P3858" s="42" t="str">
        <f t="shared" si="373"/>
        <v/>
      </c>
    </row>
    <row r="3859" spans="4:16" x14ac:dyDescent="0.3">
      <c r="D3859" s="2"/>
      <c r="I3859" s="42" t="str">
        <f>IF(LEN(H3859)&gt;0,G3859*0.5+((F3859/Summary!$B$3)*0.5),"")</f>
        <v/>
      </c>
      <c r="J3859" s="56" t="str">
        <f t="shared" si="369"/>
        <v/>
      </c>
      <c r="K3859" s="42" t="str">
        <f t="shared" si="368"/>
        <v/>
      </c>
      <c r="L3859" s="42" t="str">
        <f t="shared" si="370"/>
        <v/>
      </c>
      <c r="M3859" s="56" t="str">
        <f t="shared" si="371"/>
        <v/>
      </c>
      <c r="N3859" s="42" t="str">
        <f>IF(LEN(I3859)=0,"",VLOOKUP(M3859,'Decile Calc'!$G$2:$H$11,2))</f>
        <v/>
      </c>
      <c r="O3859" s="57" t="str">
        <f t="shared" si="372"/>
        <v/>
      </c>
      <c r="P3859" s="42" t="str">
        <f t="shared" si="373"/>
        <v/>
      </c>
    </row>
    <row r="3860" spans="4:16" x14ac:dyDescent="0.3">
      <c r="D3860" s="2"/>
      <c r="H3860" s="63"/>
      <c r="I3860" s="42" t="str">
        <f>IF(LEN(H3860)&gt;0,G3860*0.5+((F3860/Summary!$B$3)*0.5),"")</f>
        <v/>
      </c>
      <c r="J3860" s="56" t="str">
        <f t="shared" si="369"/>
        <v/>
      </c>
      <c r="K3860" s="42" t="str">
        <f t="shared" si="368"/>
        <v/>
      </c>
      <c r="L3860" s="42" t="str">
        <f t="shared" si="370"/>
        <v/>
      </c>
      <c r="M3860" s="56" t="str">
        <f t="shared" si="371"/>
        <v/>
      </c>
      <c r="N3860" s="42" t="str">
        <f>IF(LEN(I3860)=0,"",VLOOKUP(M3860,'Decile Calc'!$G$2:$H$11,2))</f>
        <v/>
      </c>
      <c r="O3860" s="57" t="str">
        <f t="shared" si="372"/>
        <v/>
      </c>
      <c r="P3860" s="42" t="str">
        <f t="shared" si="373"/>
        <v/>
      </c>
    </row>
    <row r="3861" spans="4:16" x14ac:dyDescent="0.3">
      <c r="D3861" s="2"/>
      <c r="H3861" s="69"/>
      <c r="I3861" s="42" t="str">
        <f>IF(LEN(H3861)&gt;0,G3861*0.5+((F3861/Summary!$B$3)*0.5),"")</f>
        <v/>
      </c>
      <c r="J3861" s="56" t="str">
        <f t="shared" si="369"/>
        <v/>
      </c>
      <c r="K3861" s="42" t="str">
        <f t="shared" si="368"/>
        <v/>
      </c>
      <c r="L3861" s="42" t="str">
        <f t="shared" si="370"/>
        <v/>
      </c>
      <c r="M3861" s="56" t="str">
        <f t="shared" si="371"/>
        <v/>
      </c>
      <c r="N3861" s="42" t="str">
        <f>IF(LEN(I3861)=0,"",VLOOKUP(M3861,'Decile Calc'!$G$2:$H$11,2))</f>
        <v/>
      </c>
      <c r="O3861" s="57" t="str">
        <f t="shared" si="372"/>
        <v/>
      </c>
      <c r="P3861" s="42" t="str">
        <f t="shared" si="373"/>
        <v/>
      </c>
    </row>
    <row r="3862" spans="4:16" x14ac:dyDescent="0.3">
      <c r="D3862" s="2"/>
      <c r="H3862" s="63"/>
      <c r="I3862" s="42" t="str">
        <f>IF(LEN(H3862)&gt;0,G3862*0.5+((F3862/Summary!$B$3)*0.5),"")</f>
        <v/>
      </c>
      <c r="J3862" s="56" t="str">
        <f t="shared" si="369"/>
        <v/>
      </c>
      <c r="K3862" s="42" t="str">
        <f t="shared" si="368"/>
        <v/>
      </c>
      <c r="L3862" s="42" t="str">
        <f t="shared" si="370"/>
        <v/>
      </c>
      <c r="M3862" s="56" t="str">
        <f t="shared" si="371"/>
        <v/>
      </c>
      <c r="N3862" s="42" t="str">
        <f>IF(LEN(I3862)=0,"",VLOOKUP(M3862,'Decile Calc'!$G$2:$H$11,2))</f>
        <v/>
      </c>
      <c r="O3862" s="57" t="str">
        <f t="shared" si="372"/>
        <v/>
      </c>
      <c r="P3862" s="42" t="str">
        <f t="shared" si="373"/>
        <v/>
      </c>
    </row>
    <row r="3863" spans="4:16" x14ac:dyDescent="0.3">
      <c r="D3863" s="2"/>
      <c r="I3863" s="42" t="str">
        <f>IF(LEN(H3863)&gt;0,G3863*0.5+((F3863/Summary!$B$3)*0.5),"")</f>
        <v/>
      </c>
      <c r="J3863" s="56" t="str">
        <f t="shared" si="369"/>
        <v/>
      </c>
      <c r="K3863" s="42" t="str">
        <f t="shared" si="368"/>
        <v/>
      </c>
      <c r="L3863" s="42" t="str">
        <f t="shared" si="370"/>
        <v/>
      </c>
      <c r="M3863" s="56" t="str">
        <f t="shared" si="371"/>
        <v/>
      </c>
      <c r="N3863" s="42" t="str">
        <f>IF(LEN(I3863)=0,"",VLOOKUP(M3863,'Decile Calc'!$G$2:$H$11,2))</f>
        <v/>
      </c>
      <c r="O3863" s="57" t="str">
        <f t="shared" si="372"/>
        <v/>
      </c>
      <c r="P3863" s="42" t="str">
        <f t="shared" si="373"/>
        <v/>
      </c>
    </row>
    <row r="3864" spans="4:16" x14ac:dyDescent="0.3">
      <c r="D3864" s="2"/>
      <c r="I3864" s="42" t="str">
        <f>IF(LEN(H3864)&gt;0,G3864*0.5+((F3864/Summary!$B$3)*0.5),"")</f>
        <v/>
      </c>
      <c r="J3864" s="56" t="str">
        <f t="shared" si="369"/>
        <v/>
      </c>
      <c r="K3864" s="42" t="str">
        <f t="shared" si="368"/>
        <v/>
      </c>
      <c r="L3864" s="42" t="str">
        <f t="shared" si="370"/>
        <v/>
      </c>
      <c r="M3864" s="56" t="str">
        <f t="shared" si="371"/>
        <v/>
      </c>
      <c r="N3864" s="42" t="str">
        <f>IF(LEN(I3864)=0,"",VLOOKUP(M3864,'Decile Calc'!$G$2:$H$11,2))</f>
        <v/>
      </c>
      <c r="O3864" s="57" t="str">
        <f t="shared" si="372"/>
        <v/>
      </c>
      <c r="P3864" s="42" t="str">
        <f t="shared" si="373"/>
        <v/>
      </c>
    </row>
    <row r="3865" spans="4:16" x14ac:dyDescent="0.3">
      <c r="D3865" s="2"/>
      <c r="H3865" s="63"/>
      <c r="I3865" s="42" t="str">
        <f>IF(LEN(H3865)&gt;0,G3865*0.5+((F3865/Summary!$B$3)*0.5),"")</f>
        <v/>
      </c>
      <c r="J3865" s="56" t="str">
        <f t="shared" si="369"/>
        <v/>
      </c>
      <c r="K3865" s="42" t="str">
        <f t="shared" si="368"/>
        <v/>
      </c>
      <c r="L3865" s="42" t="str">
        <f t="shared" si="370"/>
        <v/>
      </c>
      <c r="M3865" s="56" t="str">
        <f t="shared" si="371"/>
        <v/>
      </c>
      <c r="N3865" s="42" t="str">
        <f>IF(LEN(I3865)=0,"",VLOOKUP(M3865,'Decile Calc'!$G$2:$H$11,2))</f>
        <v/>
      </c>
      <c r="O3865" s="57" t="str">
        <f t="shared" si="372"/>
        <v/>
      </c>
      <c r="P3865" s="42" t="str">
        <f t="shared" si="373"/>
        <v/>
      </c>
    </row>
    <row r="3866" spans="4:16" x14ac:dyDescent="0.3">
      <c r="D3866" s="2"/>
      <c r="I3866" s="42" t="str">
        <f>IF(LEN(H3866)&gt;0,G3866*0.5+((F3866/Summary!$B$3)*0.5),"")</f>
        <v/>
      </c>
      <c r="J3866" s="56" t="str">
        <f t="shared" si="369"/>
        <v/>
      </c>
      <c r="K3866" s="42" t="str">
        <f t="shared" si="368"/>
        <v/>
      </c>
      <c r="L3866" s="42" t="str">
        <f t="shared" si="370"/>
        <v/>
      </c>
      <c r="M3866" s="56" t="str">
        <f t="shared" si="371"/>
        <v/>
      </c>
      <c r="N3866" s="42" t="str">
        <f>IF(LEN(I3866)=0,"",VLOOKUP(M3866,'Decile Calc'!$G$2:$H$11,2))</f>
        <v/>
      </c>
      <c r="O3866" s="57" t="str">
        <f t="shared" si="372"/>
        <v/>
      </c>
      <c r="P3866" s="42" t="str">
        <f t="shared" si="373"/>
        <v/>
      </c>
    </row>
    <row r="3867" spans="4:16" x14ac:dyDescent="0.3">
      <c r="D3867" s="2"/>
      <c r="I3867" s="42" t="str">
        <f>IF(LEN(H3867)&gt;0,G3867*0.5+((F3867/Summary!$B$3)*0.5),"")</f>
        <v/>
      </c>
      <c r="J3867" s="56" t="str">
        <f t="shared" si="369"/>
        <v/>
      </c>
      <c r="K3867" s="42" t="str">
        <f t="shared" si="368"/>
        <v/>
      </c>
      <c r="L3867" s="42" t="str">
        <f t="shared" si="370"/>
        <v/>
      </c>
      <c r="M3867" s="56" t="str">
        <f t="shared" si="371"/>
        <v/>
      </c>
      <c r="N3867" s="42" t="str">
        <f>IF(LEN(I3867)=0,"",VLOOKUP(M3867,'Decile Calc'!$G$2:$H$11,2))</f>
        <v/>
      </c>
      <c r="O3867" s="57" t="str">
        <f t="shared" si="372"/>
        <v/>
      </c>
      <c r="P3867" s="42" t="str">
        <f t="shared" si="373"/>
        <v/>
      </c>
    </row>
    <row r="3868" spans="4:16" x14ac:dyDescent="0.3">
      <c r="D3868" s="2"/>
      <c r="I3868" s="42" t="str">
        <f>IF(LEN(H3868)&gt;0,G3868*0.5+((F3868/Summary!$B$3)*0.5),"")</f>
        <v/>
      </c>
      <c r="J3868" s="56" t="str">
        <f t="shared" si="369"/>
        <v/>
      </c>
      <c r="K3868" s="42" t="str">
        <f t="shared" si="368"/>
        <v/>
      </c>
      <c r="L3868" s="42" t="str">
        <f t="shared" si="370"/>
        <v/>
      </c>
      <c r="M3868" s="56" t="str">
        <f t="shared" si="371"/>
        <v/>
      </c>
      <c r="N3868" s="42" t="str">
        <f>IF(LEN(I3868)=0,"",VLOOKUP(M3868,'Decile Calc'!$G$2:$H$11,2))</f>
        <v/>
      </c>
      <c r="O3868" s="57" t="str">
        <f t="shared" si="372"/>
        <v/>
      </c>
      <c r="P3868" s="42" t="str">
        <f t="shared" si="373"/>
        <v/>
      </c>
    </row>
    <row r="3869" spans="4:16" x14ac:dyDescent="0.3">
      <c r="D3869" s="2"/>
      <c r="I3869" s="42" t="str">
        <f>IF(LEN(H3869)&gt;0,G3869*0.5+((F3869/Summary!$B$3)*0.5),"")</f>
        <v/>
      </c>
      <c r="J3869" s="56" t="str">
        <f t="shared" si="369"/>
        <v/>
      </c>
      <c r="K3869" s="42" t="str">
        <f t="shared" si="368"/>
        <v/>
      </c>
      <c r="L3869" s="42" t="str">
        <f t="shared" si="370"/>
        <v/>
      </c>
      <c r="M3869" s="56" t="str">
        <f t="shared" si="371"/>
        <v/>
      </c>
      <c r="N3869" s="42" t="str">
        <f>IF(LEN(I3869)=0,"",VLOOKUP(M3869,'Decile Calc'!$G$2:$H$11,2))</f>
        <v/>
      </c>
      <c r="O3869" s="57" t="str">
        <f t="shared" si="372"/>
        <v/>
      </c>
      <c r="P3869" s="42" t="str">
        <f t="shared" si="373"/>
        <v/>
      </c>
    </row>
    <row r="3870" spans="4:16" x14ac:dyDescent="0.3">
      <c r="D3870" s="2"/>
      <c r="H3870" s="63"/>
      <c r="I3870" s="42" t="str">
        <f>IF(LEN(H3870)&gt;0,G3870*0.5+((F3870/Summary!$B$3)*0.5),"")</f>
        <v/>
      </c>
      <c r="J3870" s="56" t="str">
        <f t="shared" si="369"/>
        <v/>
      </c>
      <c r="K3870" s="42" t="str">
        <f t="shared" si="368"/>
        <v/>
      </c>
      <c r="L3870" s="42" t="str">
        <f t="shared" si="370"/>
        <v/>
      </c>
      <c r="M3870" s="56" t="str">
        <f t="shared" si="371"/>
        <v/>
      </c>
      <c r="N3870" s="42" t="str">
        <f>IF(LEN(I3870)=0,"",VLOOKUP(M3870,'Decile Calc'!$G$2:$H$11,2))</f>
        <v/>
      </c>
      <c r="O3870" s="57" t="str">
        <f t="shared" si="372"/>
        <v/>
      </c>
      <c r="P3870" s="42" t="str">
        <f t="shared" si="373"/>
        <v/>
      </c>
    </row>
    <row r="3871" spans="4:16" x14ac:dyDescent="0.3">
      <c r="D3871" s="2"/>
      <c r="I3871" s="42" t="str">
        <f>IF(LEN(H3871)&gt;0,G3871*0.5+((F3871/Summary!$B$3)*0.5),"")</f>
        <v/>
      </c>
      <c r="J3871" s="56" t="str">
        <f t="shared" si="369"/>
        <v/>
      </c>
      <c r="K3871" s="42" t="str">
        <f t="shared" si="368"/>
        <v/>
      </c>
      <c r="L3871" s="42" t="str">
        <f t="shared" si="370"/>
        <v/>
      </c>
      <c r="M3871" s="56" t="str">
        <f t="shared" si="371"/>
        <v/>
      </c>
      <c r="N3871" s="42" t="str">
        <f>IF(LEN(I3871)=0,"",VLOOKUP(M3871,'Decile Calc'!$G$2:$H$11,2))</f>
        <v/>
      </c>
      <c r="O3871" s="57" t="str">
        <f t="shared" si="372"/>
        <v/>
      </c>
      <c r="P3871" s="42" t="str">
        <f t="shared" si="373"/>
        <v/>
      </c>
    </row>
    <row r="3872" spans="4:16" x14ac:dyDescent="0.3">
      <c r="D3872" s="2"/>
      <c r="I3872" s="42" t="str">
        <f>IF(LEN(H3872)&gt;0,G3872*0.5+((F3872/Summary!$B$3)*0.5),"")</f>
        <v/>
      </c>
      <c r="J3872" s="56" t="str">
        <f t="shared" si="369"/>
        <v/>
      </c>
      <c r="K3872" s="42" t="str">
        <f t="shared" si="368"/>
        <v/>
      </c>
      <c r="L3872" s="42" t="str">
        <f t="shared" si="370"/>
        <v/>
      </c>
      <c r="M3872" s="56" t="str">
        <f t="shared" si="371"/>
        <v/>
      </c>
      <c r="N3872" s="42" t="str">
        <f>IF(LEN(I3872)=0,"",VLOOKUP(M3872,'Decile Calc'!$G$2:$H$11,2))</f>
        <v/>
      </c>
      <c r="O3872" s="57" t="str">
        <f t="shared" si="372"/>
        <v/>
      </c>
      <c r="P3872" s="42" t="str">
        <f t="shared" si="373"/>
        <v/>
      </c>
    </row>
    <row r="3873" spans="4:16" x14ac:dyDescent="0.3">
      <c r="D3873" s="30"/>
      <c r="I3873" s="42" t="str">
        <f>IF(LEN(H3873)&gt;0,G3873*0.5+((F3873/Summary!$B$3)*0.5),"")</f>
        <v/>
      </c>
      <c r="J3873" s="56" t="str">
        <f t="shared" si="369"/>
        <v/>
      </c>
      <c r="K3873" s="42" t="str">
        <f t="shared" si="368"/>
        <v/>
      </c>
      <c r="L3873" s="42" t="str">
        <f t="shared" si="370"/>
        <v/>
      </c>
      <c r="M3873" s="56" t="str">
        <f t="shared" si="371"/>
        <v/>
      </c>
      <c r="N3873" s="42" t="str">
        <f>IF(LEN(I3873)=0,"",VLOOKUP(M3873,'Decile Calc'!$G$2:$H$11,2))</f>
        <v/>
      </c>
      <c r="O3873" s="57" t="str">
        <f t="shared" si="372"/>
        <v/>
      </c>
      <c r="P3873" s="42" t="str">
        <f t="shared" si="373"/>
        <v/>
      </c>
    </row>
    <row r="3874" spans="4:16" x14ac:dyDescent="0.3">
      <c r="D3874" s="2"/>
      <c r="I3874" s="42" t="str">
        <f>IF(LEN(H3874)&gt;0,G3874*0.5+((F3874/Summary!$B$3)*0.5),"")</f>
        <v/>
      </c>
      <c r="J3874" s="56" t="str">
        <f t="shared" si="369"/>
        <v/>
      </c>
      <c r="K3874" s="42" t="str">
        <f t="shared" si="368"/>
        <v/>
      </c>
      <c r="L3874" s="42" t="str">
        <f t="shared" si="370"/>
        <v/>
      </c>
      <c r="M3874" s="56" t="str">
        <f t="shared" si="371"/>
        <v/>
      </c>
      <c r="N3874" s="42" t="str">
        <f>IF(LEN(I3874)=0,"",VLOOKUP(M3874,'Decile Calc'!$G$2:$H$11,2))</f>
        <v/>
      </c>
      <c r="O3874" s="57" t="str">
        <f t="shared" si="372"/>
        <v/>
      </c>
      <c r="P3874" s="42" t="str">
        <f t="shared" si="373"/>
        <v/>
      </c>
    </row>
    <row r="3875" spans="4:16" x14ac:dyDescent="0.3">
      <c r="D3875" s="2"/>
      <c r="I3875" s="42" t="str">
        <f>IF(LEN(H3875)&gt;0,G3875*0.5+((F3875/Summary!$B$3)*0.5),"")</f>
        <v/>
      </c>
      <c r="J3875" s="56" t="str">
        <f t="shared" si="369"/>
        <v/>
      </c>
      <c r="K3875" s="42" t="str">
        <f t="shared" si="368"/>
        <v/>
      </c>
      <c r="L3875" s="42" t="str">
        <f t="shared" si="370"/>
        <v/>
      </c>
      <c r="M3875" s="56" t="str">
        <f t="shared" si="371"/>
        <v/>
      </c>
      <c r="N3875" s="42" t="str">
        <f>IF(LEN(I3875)=0,"",VLOOKUP(M3875,'Decile Calc'!$G$2:$H$11,2))</f>
        <v/>
      </c>
      <c r="O3875" s="57" t="str">
        <f t="shared" si="372"/>
        <v/>
      </c>
      <c r="P3875" s="42" t="str">
        <f t="shared" si="373"/>
        <v/>
      </c>
    </row>
    <row r="3876" spans="4:16" x14ac:dyDescent="0.3">
      <c r="D3876" s="30"/>
      <c r="I3876" s="42" t="str">
        <f>IF(LEN(H3876)&gt;0,G3876*0.5+((F3876/Summary!$B$3)*0.5),"")</f>
        <v/>
      </c>
      <c r="J3876" s="56" t="str">
        <f t="shared" si="369"/>
        <v/>
      </c>
      <c r="K3876" s="42" t="str">
        <f t="shared" si="368"/>
        <v/>
      </c>
      <c r="L3876" s="42" t="str">
        <f t="shared" si="370"/>
        <v/>
      </c>
      <c r="M3876" s="56" t="str">
        <f t="shared" si="371"/>
        <v/>
      </c>
      <c r="N3876" s="42" t="str">
        <f>IF(LEN(I3876)=0,"",VLOOKUP(M3876,'Decile Calc'!$G$2:$H$11,2))</f>
        <v/>
      </c>
      <c r="O3876" s="57" t="str">
        <f t="shared" si="372"/>
        <v/>
      </c>
      <c r="P3876" s="42" t="str">
        <f t="shared" si="373"/>
        <v/>
      </c>
    </row>
    <row r="3877" spans="4:16" x14ac:dyDescent="0.3">
      <c r="D3877" s="2"/>
      <c r="I3877" s="42" t="str">
        <f>IF(LEN(H3877)&gt;0,G3877*0.5+((F3877/Summary!$B$3)*0.5),"")</f>
        <v/>
      </c>
      <c r="J3877" s="56" t="str">
        <f t="shared" si="369"/>
        <v/>
      </c>
      <c r="K3877" s="42" t="str">
        <f t="shared" si="368"/>
        <v/>
      </c>
      <c r="L3877" s="42" t="str">
        <f t="shared" si="370"/>
        <v/>
      </c>
      <c r="M3877" s="56" t="str">
        <f t="shared" si="371"/>
        <v/>
      </c>
      <c r="N3877" s="42" t="str">
        <f>IF(LEN(I3877)=0,"",VLOOKUP(M3877,'Decile Calc'!$G$2:$H$11,2))</f>
        <v/>
      </c>
      <c r="O3877" s="57" t="str">
        <f t="shared" si="372"/>
        <v/>
      </c>
      <c r="P3877" s="42" t="str">
        <f t="shared" si="373"/>
        <v/>
      </c>
    </row>
    <row r="3878" spans="4:16" x14ac:dyDescent="0.3">
      <c r="D3878" s="2"/>
      <c r="I3878" s="42" t="str">
        <f>IF(LEN(H3878)&gt;0,G3878*0.5+((F3878/Summary!$B$3)*0.5),"")</f>
        <v/>
      </c>
      <c r="J3878" s="56" t="str">
        <f t="shared" si="369"/>
        <v/>
      </c>
      <c r="K3878" s="42" t="str">
        <f t="shared" si="368"/>
        <v/>
      </c>
      <c r="L3878" s="42" t="str">
        <f t="shared" si="370"/>
        <v/>
      </c>
      <c r="M3878" s="56" t="str">
        <f t="shared" si="371"/>
        <v/>
      </c>
      <c r="N3878" s="42" t="str">
        <f>IF(LEN(I3878)=0,"",VLOOKUP(M3878,'Decile Calc'!$G$2:$H$11,2))</f>
        <v/>
      </c>
      <c r="O3878" s="57" t="str">
        <f t="shared" si="372"/>
        <v/>
      </c>
      <c r="P3878" s="42" t="str">
        <f t="shared" si="373"/>
        <v/>
      </c>
    </row>
    <row r="3879" spans="4:16" x14ac:dyDescent="0.3">
      <c r="D3879" s="30"/>
      <c r="I3879" s="42" t="str">
        <f>IF(LEN(H3879)&gt;0,G3879*0.5+((F3879/Summary!$B$3)*0.5),"")</f>
        <v/>
      </c>
      <c r="J3879" s="56" t="str">
        <f t="shared" si="369"/>
        <v/>
      </c>
      <c r="K3879" s="42" t="str">
        <f t="shared" si="368"/>
        <v/>
      </c>
      <c r="L3879" s="42" t="str">
        <f t="shared" si="370"/>
        <v/>
      </c>
      <c r="M3879" s="56" t="str">
        <f t="shared" si="371"/>
        <v/>
      </c>
      <c r="N3879" s="42" t="str">
        <f>IF(LEN(I3879)=0,"",VLOOKUP(M3879,'Decile Calc'!$G$2:$H$11,2))</f>
        <v/>
      </c>
      <c r="O3879" s="57" t="str">
        <f t="shared" si="372"/>
        <v/>
      </c>
      <c r="P3879" s="42" t="str">
        <f t="shared" si="373"/>
        <v/>
      </c>
    </row>
    <row r="3880" spans="4:16" x14ac:dyDescent="0.3">
      <c r="D3880" s="2"/>
      <c r="I3880" s="42" t="str">
        <f>IF(LEN(H3880)&gt;0,G3880*0.5+((F3880/Summary!$B$3)*0.5),"")</f>
        <v/>
      </c>
      <c r="J3880" s="56" t="str">
        <f t="shared" si="369"/>
        <v/>
      </c>
      <c r="K3880" s="42" t="str">
        <f t="shared" si="368"/>
        <v/>
      </c>
      <c r="L3880" s="42" t="str">
        <f t="shared" si="370"/>
        <v/>
      </c>
      <c r="M3880" s="56" t="str">
        <f t="shared" si="371"/>
        <v/>
      </c>
      <c r="N3880" s="42" t="str">
        <f>IF(LEN(I3880)=0,"",VLOOKUP(M3880,'Decile Calc'!$G$2:$H$11,2))</f>
        <v/>
      </c>
      <c r="O3880" s="57" t="str">
        <f t="shared" si="372"/>
        <v/>
      </c>
      <c r="P3880" s="42" t="str">
        <f t="shared" si="373"/>
        <v/>
      </c>
    </row>
    <row r="3881" spans="4:16" x14ac:dyDescent="0.3">
      <c r="D3881" s="2"/>
      <c r="I3881" s="42" t="str">
        <f>IF(LEN(H3881)&gt;0,G3881*0.5+((F3881/Summary!$B$3)*0.5),"")</f>
        <v/>
      </c>
      <c r="J3881" s="56" t="str">
        <f t="shared" si="369"/>
        <v/>
      </c>
      <c r="K3881" s="42" t="str">
        <f t="shared" si="368"/>
        <v/>
      </c>
      <c r="L3881" s="42" t="str">
        <f t="shared" si="370"/>
        <v/>
      </c>
      <c r="M3881" s="56" t="str">
        <f t="shared" si="371"/>
        <v/>
      </c>
      <c r="N3881" s="42" t="str">
        <f>IF(LEN(I3881)=0,"",VLOOKUP(M3881,'Decile Calc'!$G$2:$H$11,2))</f>
        <v/>
      </c>
      <c r="O3881" s="57" t="str">
        <f t="shared" si="372"/>
        <v/>
      </c>
      <c r="P3881" s="42" t="str">
        <f t="shared" si="373"/>
        <v/>
      </c>
    </row>
    <row r="3882" spans="4:16" x14ac:dyDescent="0.3">
      <c r="D3882" s="30"/>
      <c r="I3882" s="42" t="str">
        <f>IF(LEN(H3882)&gt;0,G3882*0.5+((F3882/Summary!$B$3)*0.5),"")</f>
        <v/>
      </c>
      <c r="J3882" s="56" t="str">
        <f t="shared" si="369"/>
        <v/>
      </c>
      <c r="K3882" s="42" t="str">
        <f t="shared" si="368"/>
        <v/>
      </c>
      <c r="L3882" s="42" t="str">
        <f t="shared" si="370"/>
        <v/>
      </c>
      <c r="M3882" s="56" t="str">
        <f t="shared" si="371"/>
        <v/>
      </c>
      <c r="N3882" s="42" t="str">
        <f>IF(LEN(I3882)=0,"",VLOOKUP(M3882,'Decile Calc'!$G$2:$H$11,2))</f>
        <v/>
      </c>
      <c r="O3882" s="57" t="str">
        <f t="shared" si="372"/>
        <v/>
      </c>
      <c r="P3882" s="42" t="str">
        <f t="shared" si="373"/>
        <v/>
      </c>
    </row>
    <row r="3883" spans="4:16" x14ac:dyDescent="0.3">
      <c r="D3883" s="2"/>
      <c r="I3883" s="42" t="str">
        <f>IF(LEN(H3883)&gt;0,G3883*0.5+((F3883/Summary!$B$3)*0.5),"")</f>
        <v/>
      </c>
      <c r="J3883" s="56" t="str">
        <f t="shared" si="369"/>
        <v/>
      </c>
      <c r="K3883" s="42" t="str">
        <f t="shared" si="368"/>
        <v/>
      </c>
      <c r="L3883" s="42" t="str">
        <f t="shared" si="370"/>
        <v/>
      </c>
      <c r="M3883" s="56" t="str">
        <f t="shared" si="371"/>
        <v/>
      </c>
      <c r="N3883" s="42" t="str">
        <f>IF(LEN(I3883)=0,"",VLOOKUP(M3883,'Decile Calc'!$G$2:$H$11,2))</f>
        <v/>
      </c>
      <c r="O3883" s="57" t="str">
        <f t="shared" si="372"/>
        <v/>
      </c>
      <c r="P3883" s="42" t="str">
        <f t="shared" si="373"/>
        <v/>
      </c>
    </row>
    <row r="3884" spans="4:16" x14ac:dyDescent="0.3">
      <c r="D3884" s="2"/>
      <c r="I3884" s="42" t="str">
        <f>IF(LEN(H3884)&gt;0,G3884*0.5+((F3884/Summary!$B$3)*0.5),"")</f>
        <v/>
      </c>
      <c r="J3884" s="56" t="str">
        <f t="shared" si="369"/>
        <v/>
      </c>
      <c r="K3884" s="42" t="str">
        <f t="shared" si="368"/>
        <v/>
      </c>
      <c r="L3884" s="42" t="str">
        <f t="shared" si="370"/>
        <v/>
      </c>
      <c r="M3884" s="56" t="str">
        <f t="shared" si="371"/>
        <v/>
      </c>
      <c r="N3884" s="42" t="str">
        <f>IF(LEN(I3884)=0,"",VLOOKUP(M3884,'Decile Calc'!$G$2:$H$11,2))</f>
        <v/>
      </c>
      <c r="O3884" s="57" t="str">
        <f t="shared" si="372"/>
        <v/>
      </c>
      <c r="P3884" s="42" t="str">
        <f t="shared" si="373"/>
        <v/>
      </c>
    </row>
    <row r="3885" spans="4:16" x14ac:dyDescent="0.3">
      <c r="D3885" s="30"/>
      <c r="I3885" s="42" t="str">
        <f>IF(LEN(H3885)&gt;0,G3885*0.5+((F3885/Summary!$B$3)*0.5),"")</f>
        <v/>
      </c>
      <c r="J3885" s="56" t="str">
        <f t="shared" si="369"/>
        <v/>
      </c>
      <c r="K3885" s="42" t="str">
        <f t="shared" si="368"/>
        <v/>
      </c>
      <c r="L3885" s="42" t="str">
        <f t="shared" si="370"/>
        <v/>
      </c>
      <c r="M3885" s="56" t="str">
        <f t="shared" si="371"/>
        <v/>
      </c>
      <c r="N3885" s="42" t="str">
        <f>IF(LEN(I3885)=0,"",VLOOKUP(M3885,'Decile Calc'!$G$2:$H$11,2))</f>
        <v/>
      </c>
      <c r="O3885" s="57" t="str">
        <f t="shared" si="372"/>
        <v/>
      </c>
      <c r="P3885" s="42" t="str">
        <f t="shared" si="373"/>
        <v/>
      </c>
    </row>
    <row r="3886" spans="4:16" x14ac:dyDescent="0.3">
      <c r="D3886" s="2"/>
      <c r="I3886" s="42" t="str">
        <f>IF(LEN(H3886)&gt;0,G3886*0.5+((F3886/Summary!$B$3)*0.5),"")</f>
        <v/>
      </c>
      <c r="J3886" s="56" t="str">
        <f t="shared" si="369"/>
        <v/>
      </c>
      <c r="K3886" s="42" t="str">
        <f t="shared" si="368"/>
        <v/>
      </c>
      <c r="L3886" s="42" t="str">
        <f t="shared" si="370"/>
        <v/>
      </c>
      <c r="M3886" s="56" t="str">
        <f t="shared" si="371"/>
        <v/>
      </c>
      <c r="N3886" s="42" t="str">
        <f>IF(LEN(I3886)=0,"",VLOOKUP(M3886,'Decile Calc'!$G$2:$H$11,2))</f>
        <v/>
      </c>
      <c r="O3886" s="57" t="str">
        <f t="shared" si="372"/>
        <v/>
      </c>
      <c r="P3886" s="42" t="str">
        <f t="shared" si="373"/>
        <v/>
      </c>
    </row>
    <row r="3887" spans="4:16" x14ac:dyDescent="0.3">
      <c r="D3887" s="2"/>
      <c r="I3887" s="42" t="str">
        <f>IF(LEN(H3887)&gt;0,G3887*0.5+((F3887/Summary!$B$3)*0.5),"")</f>
        <v/>
      </c>
      <c r="J3887" s="56" t="str">
        <f t="shared" si="369"/>
        <v/>
      </c>
      <c r="K3887" s="42" t="str">
        <f t="shared" si="368"/>
        <v/>
      </c>
      <c r="L3887" s="42" t="str">
        <f t="shared" si="370"/>
        <v/>
      </c>
      <c r="M3887" s="56" t="str">
        <f t="shared" si="371"/>
        <v/>
      </c>
      <c r="N3887" s="42" t="str">
        <f>IF(LEN(I3887)=0,"",VLOOKUP(M3887,'Decile Calc'!$G$2:$H$11,2))</f>
        <v/>
      </c>
      <c r="O3887" s="57" t="str">
        <f t="shared" si="372"/>
        <v/>
      </c>
      <c r="P3887" s="42" t="str">
        <f t="shared" si="373"/>
        <v/>
      </c>
    </row>
    <row r="3888" spans="4:16" x14ac:dyDescent="0.3">
      <c r="D3888" s="2"/>
      <c r="I3888" s="42" t="str">
        <f>IF(LEN(H3888)&gt;0,G3888*0.5+((F3888/Summary!$B$3)*0.5),"")</f>
        <v/>
      </c>
      <c r="J3888" s="56" t="str">
        <f t="shared" si="369"/>
        <v/>
      </c>
      <c r="K3888" s="42" t="str">
        <f t="shared" si="368"/>
        <v/>
      </c>
      <c r="L3888" s="42" t="str">
        <f t="shared" si="370"/>
        <v/>
      </c>
      <c r="M3888" s="56" t="str">
        <f t="shared" si="371"/>
        <v/>
      </c>
      <c r="N3888" s="42" t="str">
        <f>IF(LEN(I3888)=0,"",VLOOKUP(M3888,'Decile Calc'!$G$2:$H$11,2))</f>
        <v/>
      </c>
      <c r="O3888" s="57" t="str">
        <f t="shared" si="372"/>
        <v/>
      </c>
      <c r="P3888" s="42" t="str">
        <f t="shared" si="373"/>
        <v/>
      </c>
    </row>
    <row r="3889" spans="4:16" x14ac:dyDescent="0.3">
      <c r="D3889" s="2"/>
      <c r="I3889" s="42" t="str">
        <f>IF(LEN(H3889)&gt;0,G3889*0.5+((F3889/Summary!$B$3)*0.5),"")</f>
        <v/>
      </c>
      <c r="J3889" s="56" t="str">
        <f t="shared" si="369"/>
        <v/>
      </c>
      <c r="K3889" s="42" t="str">
        <f t="shared" si="368"/>
        <v/>
      </c>
      <c r="L3889" s="42" t="str">
        <f t="shared" si="370"/>
        <v/>
      </c>
      <c r="M3889" s="56" t="str">
        <f t="shared" si="371"/>
        <v/>
      </c>
      <c r="N3889" s="42" t="str">
        <f>IF(LEN(I3889)=0,"",VLOOKUP(M3889,'Decile Calc'!$G$2:$H$11,2))</f>
        <v/>
      </c>
      <c r="O3889" s="57" t="str">
        <f t="shared" si="372"/>
        <v/>
      </c>
      <c r="P3889" s="42" t="str">
        <f t="shared" si="373"/>
        <v/>
      </c>
    </row>
    <row r="3890" spans="4:16" x14ac:dyDescent="0.3">
      <c r="D3890" s="2"/>
      <c r="I3890" s="42" t="str">
        <f>IF(LEN(H3890)&gt;0,G3890*0.5+((F3890/Summary!$B$3)*0.5),"")</f>
        <v/>
      </c>
      <c r="J3890" s="56" t="str">
        <f t="shared" si="369"/>
        <v/>
      </c>
      <c r="K3890" s="42" t="str">
        <f t="shared" si="368"/>
        <v/>
      </c>
      <c r="L3890" s="42" t="str">
        <f t="shared" si="370"/>
        <v/>
      </c>
      <c r="M3890" s="56" t="str">
        <f t="shared" si="371"/>
        <v/>
      </c>
      <c r="N3890" s="42" t="str">
        <f>IF(LEN(I3890)=0,"",VLOOKUP(M3890,'Decile Calc'!$G$2:$H$11,2))</f>
        <v/>
      </c>
      <c r="O3890" s="57" t="str">
        <f t="shared" si="372"/>
        <v/>
      </c>
      <c r="P3890" s="42" t="str">
        <f t="shared" si="373"/>
        <v/>
      </c>
    </row>
    <row r="3891" spans="4:16" x14ac:dyDescent="0.3">
      <c r="D3891" s="2"/>
      <c r="I3891" s="42" t="str">
        <f>IF(LEN(H3891)&gt;0,G3891*0.5+((F3891/Summary!$B$3)*0.5),"")</f>
        <v/>
      </c>
      <c r="J3891" s="56" t="str">
        <f t="shared" si="369"/>
        <v/>
      </c>
      <c r="K3891" s="42" t="str">
        <f t="shared" si="368"/>
        <v/>
      </c>
      <c r="L3891" s="42" t="str">
        <f t="shared" si="370"/>
        <v/>
      </c>
      <c r="M3891" s="56" t="str">
        <f t="shared" si="371"/>
        <v/>
      </c>
      <c r="N3891" s="42" t="str">
        <f>IF(LEN(I3891)=0,"",VLOOKUP(M3891,'Decile Calc'!$G$2:$H$11,2))</f>
        <v/>
      </c>
      <c r="O3891" s="57" t="str">
        <f t="shared" si="372"/>
        <v/>
      </c>
      <c r="P3891" s="42" t="str">
        <f t="shared" si="373"/>
        <v/>
      </c>
    </row>
    <row r="3892" spans="4:16" x14ac:dyDescent="0.3">
      <c r="D3892" s="2"/>
      <c r="I3892" s="42" t="str">
        <f>IF(LEN(H3892)&gt;0,G3892*0.5+((F3892/Summary!$B$3)*0.5),"")</f>
        <v/>
      </c>
      <c r="J3892" s="56" t="str">
        <f t="shared" si="369"/>
        <v/>
      </c>
      <c r="K3892" s="42" t="str">
        <f t="shared" si="368"/>
        <v/>
      </c>
      <c r="L3892" s="42" t="str">
        <f t="shared" si="370"/>
        <v/>
      </c>
      <c r="M3892" s="56" t="str">
        <f t="shared" si="371"/>
        <v/>
      </c>
      <c r="N3892" s="42" t="str">
        <f>IF(LEN(I3892)=0,"",VLOOKUP(M3892,'Decile Calc'!$G$2:$H$11,2))</f>
        <v/>
      </c>
      <c r="O3892" s="57" t="str">
        <f t="shared" si="372"/>
        <v/>
      </c>
      <c r="P3892" s="42" t="str">
        <f t="shared" si="373"/>
        <v/>
      </c>
    </row>
    <row r="3893" spans="4:16" x14ac:dyDescent="0.3">
      <c r="D3893" s="2"/>
      <c r="I3893" s="42" t="str">
        <f>IF(LEN(H3893)&gt;0,G3893*0.5+((F3893/Summary!$B$3)*0.5),"")</f>
        <v/>
      </c>
      <c r="J3893" s="56" t="str">
        <f t="shared" si="369"/>
        <v/>
      </c>
      <c r="K3893" s="42" t="str">
        <f t="shared" si="368"/>
        <v/>
      </c>
      <c r="L3893" s="42" t="str">
        <f t="shared" si="370"/>
        <v/>
      </c>
      <c r="M3893" s="56" t="str">
        <f t="shared" si="371"/>
        <v/>
      </c>
      <c r="N3893" s="42" t="str">
        <f>IF(LEN(I3893)=0,"",VLOOKUP(M3893,'Decile Calc'!$G$2:$H$11,2))</f>
        <v/>
      </c>
      <c r="O3893" s="57" t="str">
        <f t="shared" si="372"/>
        <v/>
      </c>
      <c r="P3893" s="42" t="str">
        <f t="shared" si="373"/>
        <v/>
      </c>
    </row>
    <row r="3894" spans="4:16" x14ac:dyDescent="0.3">
      <c r="D3894" s="2"/>
      <c r="H3894" s="63"/>
      <c r="I3894" s="42" t="str">
        <f>IF(LEN(H3894)&gt;0,G3894*0.5+((F3894/Summary!$B$3)*0.5),"")</f>
        <v/>
      </c>
      <c r="J3894" s="56" t="str">
        <f t="shared" si="369"/>
        <v/>
      </c>
      <c r="K3894" s="42" t="str">
        <f t="shared" si="368"/>
        <v/>
      </c>
      <c r="L3894" s="42" t="str">
        <f t="shared" si="370"/>
        <v/>
      </c>
      <c r="M3894" s="56" t="str">
        <f t="shared" si="371"/>
        <v/>
      </c>
      <c r="N3894" s="42" t="str">
        <f>IF(LEN(I3894)=0,"",VLOOKUP(M3894,'Decile Calc'!$G$2:$H$11,2))</f>
        <v/>
      </c>
      <c r="O3894" s="57" t="str">
        <f t="shared" si="372"/>
        <v/>
      </c>
      <c r="P3894" s="42" t="str">
        <f t="shared" si="373"/>
        <v/>
      </c>
    </row>
    <row r="3895" spans="4:16" x14ac:dyDescent="0.3">
      <c r="D3895" s="2"/>
      <c r="I3895" s="42" t="str">
        <f>IF(LEN(H3895)&gt;0,G3895*0.5+((F3895/Summary!$B$3)*0.5),"")</f>
        <v/>
      </c>
      <c r="J3895" s="56" t="str">
        <f t="shared" si="369"/>
        <v/>
      </c>
      <c r="K3895" s="42" t="str">
        <f t="shared" si="368"/>
        <v/>
      </c>
      <c r="L3895" s="42" t="str">
        <f t="shared" si="370"/>
        <v/>
      </c>
      <c r="M3895" s="56" t="str">
        <f t="shared" si="371"/>
        <v/>
      </c>
      <c r="N3895" s="42" t="str">
        <f>IF(LEN(I3895)=0,"",VLOOKUP(M3895,'Decile Calc'!$G$2:$H$11,2))</f>
        <v/>
      </c>
      <c r="O3895" s="57" t="str">
        <f t="shared" si="372"/>
        <v/>
      </c>
      <c r="P3895" s="42" t="str">
        <f t="shared" si="373"/>
        <v/>
      </c>
    </row>
    <row r="3896" spans="4:16" x14ac:dyDescent="0.3">
      <c r="D3896" s="2"/>
      <c r="H3896" s="63"/>
      <c r="I3896" s="42" t="str">
        <f>IF(LEN(H3896)&gt;0,G3896*0.5+((F3896/Summary!$B$3)*0.5),"")</f>
        <v/>
      </c>
      <c r="J3896" s="56" t="str">
        <f t="shared" si="369"/>
        <v/>
      </c>
      <c r="K3896" s="42" t="str">
        <f t="shared" si="368"/>
        <v/>
      </c>
      <c r="L3896" s="42" t="str">
        <f t="shared" si="370"/>
        <v/>
      </c>
      <c r="M3896" s="56" t="str">
        <f t="shared" si="371"/>
        <v/>
      </c>
      <c r="N3896" s="42" t="str">
        <f>IF(LEN(I3896)=0,"",VLOOKUP(M3896,'Decile Calc'!$G$2:$H$11,2))</f>
        <v/>
      </c>
      <c r="O3896" s="57" t="str">
        <f t="shared" si="372"/>
        <v/>
      </c>
      <c r="P3896" s="42" t="str">
        <f t="shared" si="373"/>
        <v/>
      </c>
    </row>
    <row r="3897" spans="4:16" x14ac:dyDescent="0.3">
      <c r="D3897" s="2"/>
      <c r="I3897" s="42" t="str">
        <f>IF(LEN(H3897)&gt;0,G3897*0.5+((F3897/Summary!$B$3)*0.5),"")</f>
        <v/>
      </c>
      <c r="J3897" s="56" t="str">
        <f t="shared" si="369"/>
        <v/>
      </c>
      <c r="K3897" s="42" t="str">
        <f t="shared" si="368"/>
        <v/>
      </c>
      <c r="L3897" s="42" t="str">
        <f t="shared" si="370"/>
        <v/>
      </c>
      <c r="M3897" s="56" t="str">
        <f t="shared" si="371"/>
        <v/>
      </c>
      <c r="N3897" s="42" t="str">
        <f>IF(LEN(I3897)=0,"",VLOOKUP(M3897,'Decile Calc'!$G$2:$H$11,2))</f>
        <v/>
      </c>
      <c r="O3897" s="57" t="str">
        <f t="shared" si="372"/>
        <v/>
      </c>
      <c r="P3897" s="42" t="str">
        <f t="shared" si="373"/>
        <v/>
      </c>
    </row>
    <row r="3898" spans="4:16" x14ac:dyDescent="0.3">
      <c r="D3898" s="2"/>
      <c r="I3898" s="42" t="str">
        <f>IF(LEN(H3898)&gt;0,G3898*0.5+((F3898/Summary!$B$3)*0.5),"")</f>
        <v/>
      </c>
      <c r="J3898" s="56" t="str">
        <f t="shared" si="369"/>
        <v/>
      </c>
      <c r="K3898" s="42" t="str">
        <f t="shared" si="368"/>
        <v/>
      </c>
      <c r="L3898" s="42" t="str">
        <f t="shared" si="370"/>
        <v/>
      </c>
      <c r="M3898" s="56" t="str">
        <f t="shared" si="371"/>
        <v/>
      </c>
      <c r="N3898" s="42" t="str">
        <f>IF(LEN(I3898)=0,"",VLOOKUP(M3898,'Decile Calc'!$G$2:$H$11,2))</f>
        <v/>
      </c>
      <c r="O3898" s="57" t="str">
        <f t="shared" si="372"/>
        <v/>
      </c>
      <c r="P3898" s="42" t="str">
        <f t="shared" si="373"/>
        <v/>
      </c>
    </row>
    <row r="3899" spans="4:16" x14ac:dyDescent="0.3">
      <c r="D3899" s="2"/>
      <c r="H3899" s="63"/>
      <c r="I3899" s="42" t="str">
        <f>IF(LEN(H3899)&gt;0,G3899*0.5+((F3899/Summary!$B$3)*0.5),"")</f>
        <v/>
      </c>
      <c r="J3899" s="56" t="str">
        <f t="shared" si="369"/>
        <v/>
      </c>
      <c r="K3899" s="42" t="str">
        <f t="shared" si="368"/>
        <v/>
      </c>
      <c r="L3899" s="42" t="str">
        <f t="shared" si="370"/>
        <v/>
      </c>
      <c r="M3899" s="56" t="str">
        <f t="shared" si="371"/>
        <v/>
      </c>
      <c r="N3899" s="42" t="str">
        <f>IF(LEN(I3899)=0,"",VLOOKUP(M3899,'Decile Calc'!$G$2:$H$11,2))</f>
        <v/>
      </c>
      <c r="O3899" s="57" t="str">
        <f t="shared" si="372"/>
        <v/>
      </c>
      <c r="P3899" s="42" t="str">
        <f t="shared" si="373"/>
        <v/>
      </c>
    </row>
    <row r="3900" spans="4:16" x14ac:dyDescent="0.3">
      <c r="D3900" s="2"/>
      <c r="I3900" s="42" t="str">
        <f>IF(LEN(H3900)&gt;0,G3900*0.5+((F3900/Summary!$B$3)*0.5),"")</f>
        <v/>
      </c>
      <c r="J3900" s="56" t="str">
        <f t="shared" si="369"/>
        <v/>
      </c>
      <c r="K3900" s="42" t="str">
        <f t="shared" si="368"/>
        <v/>
      </c>
      <c r="L3900" s="42" t="str">
        <f t="shared" si="370"/>
        <v/>
      </c>
      <c r="M3900" s="56" t="str">
        <f t="shared" si="371"/>
        <v/>
      </c>
      <c r="N3900" s="42" t="str">
        <f>IF(LEN(I3900)=0,"",VLOOKUP(M3900,'Decile Calc'!$G$2:$H$11,2))</f>
        <v/>
      </c>
      <c r="O3900" s="57" t="str">
        <f t="shared" si="372"/>
        <v/>
      </c>
      <c r="P3900" s="42" t="str">
        <f t="shared" si="373"/>
        <v/>
      </c>
    </row>
    <row r="3901" spans="4:16" x14ac:dyDescent="0.3">
      <c r="D3901" s="30"/>
      <c r="I3901" s="42" t="str">
        <f>IF(LEN(H3901)&gt;0,G3901*0.5+((F3901/Summary!$B$3)*0.5),"")</f>
        <v/>
      </c>
      <c r="J3901" s="56" t="str">
        <f t="shared" si="369"/>
        <v/>
      </c>
      <c r="K3901" s="42" t="str">
        <f t="shared" si="368"/>
        <v/>
      </c>
      <c r="L3901" s="42" t="str">
        <f t="shared" si="370"/>
        <v/>
      </c>
      <c r="M3901" s="56" t="str">
        <f t="shared" si="371"/>
        <v/>
      </c>
      <c r="N3901" s="42" t="str">
        <f>IF(LEN(I3901)=0,"",VLOOKUP(M3901,'Decile Calc'!$G$2:$H$11,2))</f>
        <v/>
      </c>
      <c r="O3901" s="57" t="str">
        <f t="shared" si="372"/>
        <v/>
      </c>
      <c r="P3901" s="42" t="str">
        <f t="shared" si="373"/>
        <v/>
      </c>
    </row>
    <row r="3902" spans="4:16" x14ac:dyDescent="0.3">
      <c r="D3902" s="2"/>
      <c r="I3902" s="42" t="str">
        <f>IF(LEN(H3902)&gt;0,G3902*0.5+((F3902/Summary!$B$3)*0.5),"")</f>
        <v/>
      </c>
      <c r="J3902" s="56" t="str">
        <f t="shared" si="369"/>
        <v/>
      </c>
      <c r="K3902" s="42" t="str">
        <f t="shared" si="368"/>
        <v/>
      </c>
      <c r="L3902" s="42" t="str">
        <f t="shared" si="370"/>
        <v/>
      </c>
      <c r="M3902" s="56" t="str">
        <f t="shared" si="371"/>
        <v/>
      </c>
      <c r="N3902" s="42" t="str">
        <f>IF(LEN(I3902)=0,"",VLOOKUP(M3902,'Decile Calc'!$G$2:$H$11,2))</f>
        <v/>
      </c>
      <c r="O3902" s="57" t="str">
        <f t="shared" si="372"/>
        <v/>
      </c>
      <c r="P3902" s="42" t="str">
        <f t="shared" si="373"/>
        <v/>
      </c>
    </row>
    <row r="3903" spans="4:16" x14ac:dyDescent="0.3">
      <c r="D3903" s="2"/>
      <c r="I3903" s="42" t="str">
        <f>IF(LEN(H3903)&gt;0,G3903*0.5+((F3903/Summary!$B$3)*0.5),"")</f>
        <v/>
      </c>
      <c r="J3903" s="56" t="str">
        <f t="shared" si="369"/>
        <v/>
      </c>
      <c r="K3903" s="42" t="str">
        <f t="shared" si="368"/>
        <v/>
      </c>
      <c r="L3903" s="42" t="str">
        <f t="shared" si="370"/>
        <v/>
      </c>
      <c r="M3903" s="56" t="str">
        <f t="shared" si="371"/>
        <v/>
      </c>
      <c r="N3903" s="42" t="str">
        <f>IF(LEN(I3903)=0,"",VLOOKUP(M3903,'Decile Calc'!$G$2:$H$11,2))</f>
        <v/>
      </c>
      <c r="O3903" s="57" t="str">
        <f t="shared" si="372"/>
        <v/>
      </c>
      <c r="P3903" s="42" t="str">
        <f t="shared" si="373"/>
        <v/>
      </c>
    </row>
    <row r="3904" spans="4:16" x14ac:dyDescent="0.3">
      <c r="D3904" s="30"/>
      <c r="I3904" s="42" t="str">
        <f>IF(LEN(H3904)&gt;0,G3904*0.5+((F3904/Summary!$B$3)*0.5),"")</f>
        <v/>
      </c>
      <c r="J3904" s="56" t="str">
        <f t="shared" si="369"/>
        <v/>
      </c>
      <c r="K3904" s="42" t="str">
        <f t="shared" si="368"/>
        <v/>
      </c>
      <c r="L3904" s="42" t="str">
        <f t="shared" si="370"/>
        <v/>
      </c>
      <c r="M3904" s="56" t="str">
        <f t="shared" si="371"/>
        <v/>
      </c>
      <c r="N3904" s="42" t="str">
        <f>IF(LEN(I3904)=0,"",VLOOKUP(M3904,'Decile Calc'!$G$2:$H$11,2))</f>
        <v/>
      </c>
      <c r="O3904" s="57" t="str">
        <f t="shared" si="372"/>
        <v/>
      </c>
      <c r="P3904" s="42" t="str">
        <f t="shared" si="373"/>
        <v/>
      </c>
    </row>
    <row r="3905" spans="4:16" x14ac:dyDescent="0.3">
      <c r="D3905" s="2"/>
      <c r="I3905" s="42" t="str">
        <f>IF(LEN(H3905)&gt;0,G3905*0.5+((F3905/Summary!$B$3)*0.5),"")</f>
        <v/>
      </c>
      <c r="J3905" s="56" t="str">
        <f t="shared" si="369"/>
        <v/>
      </c>
      <c r="K3905" s="42" t="str">
        <f t="shared" si="368"/>
        <v/>
      </c>
      <c r="L3905" s="42" t="str">
        <f t="shared" si="370"/>
        <v/>
      </c>
      <c r="M3905" s="56" t="str">
        <f t="shared" si="371"/>
        <v/>
      </c>
      <c r="N3905" s="42" t="str">
        <f>IF(LEN(I3905)=0,"",VLOOKUP(M3905,'Decile Calc'!$G$2:$H$11,2))</f>
        <v/>
      </c>
      <c r="O3905" s="57" t="str">
        <f t="shared" si="372"/>
        <v/>
      </c>
      <c r="P3905" s="42" t="str">
        <f t="shared" si="373"/>
        <v/>
      </c>
    </row>
    <row r="3906" spans="4:16" x14ac:dyDescent="0.3">
      <c r="D3906" s="2"/>
      <c r="I3906" s="42" t="str">
        <f>IF(LEN(H3906)&gt;0,G3906*0.5+((F3906/Summary!$B$3)*0.5),"")</f>
        <v/>
      </c>
      <c r="J3906" s="56" t="str">
        <f t="shared" si="369"/>
        <v/>
      </c>
      <c r="K3906" s="42" t="str">
        <f t="shared" ref="K3906:K3969" si="374">IF(LEN(I3906)&gt;0,ROW(A3906)/100000000,"")</f>
        <v/>
      </c>
      <c r="L3906" s="42" t="str">
        <f t="shared" si="370"/>
        <v/>
      </c>
      <c r="M3906" s="56" t="str">
        <f t="shared" si="371"/>
        <v/>
      </c>
      <c r="N3906" s="42" t="str">
        <f>IF(LEN(I3906)=0,"",VLOOKUP(M3906,'Decile Calc'!$G$2:$H$11,2))</f>
        <v/>
      </c>
      <c r="O3906" s="57" t="str">
        <f t="shared" si="372"/>
        <v/>
      </c>
      <c r="P3906" s="42" t="str">
        <f t="shared" si="373"/>
        <v/>
      </c>
    </row>
    <row r="3907" spans="4:16" x14ac:dyDescent="0.3">
      <c r="D3907" s="2"/>
      <c r="I3907" s="42" t="str">
        <f>IF(LEN(H3907)&gt;0,G3907*0.5+((F3907/Summary!$B$3)*0.5),"")</f>
        <v/>
      </c>
      <c r="J3907" s="56" t="str">
        <f t="shared" ref="J3907:J3970" si="375">IF(LEN(I3907)&gt;0,RANK(I3907,$I$2:$I$10001,1),"")</f>
        <v/>
      </c>
      <c r="K3907" s="42" t="str">
        <f t="shared" si="374"/>
        <v/>
      </c>
      <c r="L3907" s="42" t="str">
        <f t="shared" ref="L3907:L3970" si="376">IFERROR(I3907+K3907,"")</f>
        <v/>
      </c>
      <c r="M3907" s="56" t="str">
        <f t="shared" ref="M3907:M3970" si="377">IF(LEN(I3907)=0,"",RANK((I3907+K3907),$L$2:$L$10001,1))</f>
        <v/>
      </c>
      <c r="N3907" s="42" t="str">
        <f>IF(LEN(I3907)=0,"",VLOOKUP(M3907,'Decile Calc'!$G$2:$H$11,2))</f>
        <v/>
      </c>
      <c r="O3907" s="57" t="str">
        <f t="shared" ref="O3907:O3970" si="378">IF(LEN(I3907)&gt;0,H3907,"")</f>
        <v/>
      </c>
      <c r="P3907" s="42" t="str">
        <f t="shared" ref="P3907:P3970" si="379">IF(LEN(I3907)=0,"",TRUNC(M3907,0))</f>
        <v/>
      </c>
    </row>
    <row r="3908" spans="4:16" x14ac:dyDescent="0.3">
      <c r="D3908" s="2"/>
      <c r="H3908" s="63"/>
      <c r="I3908" s="42" t="str">
        <f>IF(LEN(H3908)&gt;0,G3908*0.5+((F3908/Summary!$B$3)*0.5),"")</f>
        <v/>
      </c>
      <c r="J3908" s="56" t="str">
        <f t="shared" si="375"/>
        <v/>
      </c>
      <c r="K3908" s="42" t="str">
        <f t="shared" si="374"/>
        <v/>
      </c>
      <c r="L3908" s="42" t="str">
        <f t="shared" si="376"/>
        <v/>
      </c>
      <c r="M3908" s="56" t="str">
        <f t="shared" si="377"/>
        <v/>
      </c>
      <c r="N3908" s="42" t="str">
        <f>IF(LEN(I3908)=0,"",VLOOKUP(M3908,'Decile Calc'!$G$2:$H$11,2))</f>
        <v/>
      </c>
      <c r="O3908" s="57" t="str">
        <f t="shared" si="378"/>
        <v/>
      </c>
      <c r="P3908" s="42" t="str">
        <f t="shared" si="379"/>
        <v/>
      </c>
    </row>
    <row r="3909" spans="4:16" x14ac:dyDescent="0.3">
      <c r="D3909" s="2"/>
      <c r="I3909" s="42" t="str">
        <f>IF(LEN(H3909)&gt;0,G3909*0.5+((F3909/Summary!$B$3)*0.5),"")</f>
        <v/>
      </c>
      <c r="J3909" s="56" t="str">
        <f t="shared" si="375"/>
        <v/>
      </c>
      <c r="K3909" s="42" t="str">
        <f t="shared" si="374"/>
        <v/>
      </c>
      <c r="L3909" s="42" t="str">
        <f t="shared" si="376"/>
        <v/>
      </c>
      <c r="M3909" s="56" t="str">
        <f t="shared" si="377"/>
        <v/>
      </c>
      <c r="N3909" s="42" t="str">
        <f>IF(LEN(I3909)=0,"",VLOOKUP(M3909,'Decile Calc'!$G$2:$H$11,2))</f>
        <v/>
      </c>
      <c r="O3909" s="57" t="str">
        <f t="shared" si="378"/>
        <v/>
      </c>
      <c r="P3909" s="42" t="str">
        <f t="shared" si="379"/>
        <v/>
      </c>
    </row>
    <row r="3910" spans="4:16" x14ac:dyDescent="0.3">
      <c r="D3910" s="2"/>
      <c r="I3910" s="42" t="str">
        <f>IF(LEN(H3910)&gt;0,G3910*0.5+((F3910/Summary!$B$3)*0.5),"")</f>
        <v/>
      </c>
      <c r="J3910" s="56" t="str">
        <f t="shared" si="375"/>
        <v/>
      </c>
      <c r="K3910" s="42" t="str">
        <f t="shared" si="374"/>
        <v/>
      </c>
      <c r="L3910" s="42" t="str">
        <f t="shared" si="376"/>
        <v/>
      </c>
      <c r="M3910" s="56" t="str">
        <f t="shared" si="377"/>
        <v/>
      </c>
      <c r="N3910" s="42" t="str">
        <f>IF(LEN(I3910)=0,"",VLOOKUP(M3910,'Decile Calc'!$G$2:$H$11,2))</f>
        <v/>
      </c>
      <c r="O3910" s="57" t="str">
        <f t="shared" si="378"/>
        <v/>
      </c>
      <c r="P3910" s="42" t="str">
        <f t="shared" si="379"/>
        <v/>
      </c>
    </row>
    <row r="3911" spans="4:16" x14ac:dyDescent="0.3">
      <c r="D3911" s="2"/>
      <c r="I3911" s="42" t="str">
        <f>IF(LEN(H3911)&gt;0,G3911*0.5+((F3911/Summary!$B$3)*0.5),"")</f>
        <v/>
      </c>
      <c r="J3911" s="56" t="str">
        <f t="shared" si="375"/>
        <v/>
      </c>
      <c r="K3911" s="42" t="str">
        <f t="shared" si="374"/>
        <v/>
      </c>
      <c r="L3911" s="42" t="str">
        <f t="shared" si="376"/>
        <v/>
      </c>
      <c r="M3911" s="56" t="str">
        <f t="shared" si="377"/>
        <v/>
      </c>
      <c r="N3911" s="42" t="str">
        <f>IF(LEN(I3911)=0,"",VLOOKUP(M3911,'Decile Calc'!$G$2:$H$11,2))</f>
        <v/>
      </c>
      <c r="O3911" s="57" t="str">
        <f t="shared" si="378"/>
        <v/>
      </c>
      <c r="P3911" s="42" t="str">
        <f t="shared" si="379"/>
        <v/>
      </c>
    </row>
    <row r="3912" spans="4:16" x14ac:dyDescent="0.3">
      <c r="D3912" s="2"/>
      <c r="H3912" s="63"/>
      <c r="I3912" s="42" t="str">
        <f>IF(LEN(H3912)&gt;0,G3912*0.5+((F3912/Summary!$B$3)*0.5),"")</f>
        <v/>
      </c>
      <c r="J3912" s="56" t="str">
        <f t="shared" si="375"/>
        <v/>
      </c>
      <c r="K3912" s="42" t="str">
        <f t="shared" si="374"/>
        <v/>
      </c>
      <c r="L3912" s="42" t="str">
        <f t="shared" si="376"/>
        <v/>
      </c>
      <c r="M3912" s="56" t="str">
        <f t="shared" si="377"/>
        <v/>
      </c>
      <c r="N3912" s="42" t="str">
        <f>IF(LEN(I3912)=0,"",VLOOKUP(M3912,'Decile Calc'!$G$2:$H$11,2))</f>
        <v/>
      </c>
      <c r="O3912" s="57" t="str">
        <f t="shared" si="378"/>
        <v/>
      </c>
      <c r="P3912" s="42" t="str">
        <f t="shared" si="379"/>
        <v/>
      </c>
    </row>
    <row r="3913" spans="4:16" x14ac:dyDescent="0.3">
      <c r="D3913" s="2"/>
      <c r="H3913" s="63"/>
      <c r="I3913" s="42" t="str">
        <f>IF(LEN(H3913)&gt;0,G3913*0.5+((F3913/Summary!$B$3)*0.5),"")</f>
        <v/>
      </c>
      <c r="J3913" s="56" t="str">
        <f t="shared" si="375"/>
        <v/>
      </c>
      <c r="K3913" s="42" t="str">
        <f t="shared" si="374"/>
        <v/>
      </c>
      <c r="L3913" s="42" t="str">
        <f t="shared" si="376"/>
        <v/>
      </c>
      <c r="M3913" s="56" t="str">
        <f t="shared" si="377"/>
        <v/>
      </c>
      <c r="N3913" s="42" t="str">
        <f>IF(LEN(I3913)=0,"",VLOOKUP(M3913,'Decile Calc'!$G$2:$H$11,2))</f>
        <v/>
      </c>
      <c r="O3913" s="57" t="str">
        <f t="shared" si="378"/>
        <v/>
      </c>
      <c r="P3913" s="42" t="str">
        <f t="shared" si="379"/>
        <v/>
      </c>
    </row>
    <row r="3914" spans="4:16" x14ac:dyDescent="0.3">
      <c r="D3914" s="2"/>
      <c r="H3914" s="63"/>
      <c r="I3914" s="42" t="str">
        <f>IF(LEN(H3914)&gt;0,G3914*0.5+((F3914/Summary!$B$3)*0.5),"")</f>
        <v/>
      </c>
      <c r="J3914" s="56" t="str">
        <f t="shared" si="375"/>
        <v/>
      </c>
      <c r="K3914" s="42" t="str">
        <f t="shared" si="374"/>
        <v/>
      </c>
      <c r="L3914" s="42" t="str">
        <f t="shared" si="376"/>
        <v/>
      </c>
      <c r="M3914" s="56" t="str">
        <f t="shared" si="377"/>
        <v/>
      </c>
      <c r="N3914" s="42" t="str">
        <f>IF(LEN(I3914)=0,"",VLOOKUP(M3914,'Decile Calc'!$G$2:$H$11,2))</f>
        <v/>
      </c>
      <c r="O3914" s="57" t="str">
        <f t="shared" si="378"/>
        <v/>
      </c>
      <c r="P3914" s="42" t="str">
        <f t="shared" si="379"/>
        <v/>
      </c>
    </row>
    <row r="3915" spans="4:16" x14ac:dyDescent="0.3">
      <c r="D3915" s="2"/>
      <c r="I3915" s="42" t="str">
        <f>IF(LEN(H3915)&gt;0,G3915*0.5+((F3915/Summary!$B$3)*0.5),"")</f>
        <v/>
      </c>
      <c r="J3915" s="56" t="str">
        <f t="shared" si="375"/>
        <v/>
      </c>
      <c r="K3915" s="42" t="str">
        <f t="shared" si="374"/>
        <v/>
      </c>
      <c r="L3915" s="42" t="str">
        <f t="shared" si="376"/>
        <v/>
      </c>
      <c r="M3915" s="56" t="str">
        <f t="shared" si="377"/>
        <v/>
      </c>
      <c r="N3915" s="42" t="str">
        <f>IF(LEN(I3915)=0,"",VLOOKUP(M3915,'Decile Calc'!$G$2:$H$11,2))</f>
        <v/>
      </c>
      <c r="O3915" s="57" t="str">
        <f t="shared" si="378"/>
        <v/>
      </c>
      <c r="P3915" s="42" t="str">
        <f t="shared" si="379"/>
        <v/>
      </c>
    </row>
    <row r="3916" spans="4:16" x14ac:dyDescent="0.3">
      <c r="D3916" s="2"/>
      <c r="I3916" s="42" t="str">
        <f>IF(LEN(H3916)&gt;0,G3916*0.5+((F3916/Summary!$B$3)*0.5),"")</f>
        <v/>
      </c>
      <c r="J3916" s="56" t="str">
        <f t="shared" si="375"/>
        <v/>
      </c>
      <c r="K3916" s="42" t="str">
        <f t="shared" si="374"/>
        <v/>
      </c>
      <c r="L3916" s="42" t="str">
        <f t="shared" si="376"/>
        <v/>
      </c>
      <c r="M3916" s="56" t="str">
        <f t="shared" si="377"/>
        <v/>
      </c>
      <c r="N3916" s="42" t="str">
        <f>IF(LEN(I3916)=0,"",VLOOKUP(M3916,'Decile Calc'!$G$2:$H$11,2))</f>
        <v/>
      </c>
      <c r="O3916" s="57" t="str">
        <f t="shared" si="378"/>
        <v/>
      </c>
      <c r="P3916" s="42" t="str">
        <f t="shared" si="379"/>
        <v/>
      </c>
    </row>
    <row r="3917" spans="4:16" x14ac:dyDescent="0.3">
      <c r="D3917" s="2"/>
      <c r="I3917" s="42" t="str">
        <f>IF(LEN(H3917)&gt;0,G3917*0.5+((F3917/Summary!$B$3)*0.5),"")</f>
        <v/>
      </c>
      <c r="J3917" s="56" t="str">
        <f t="shared" si="375"/>
        <v/>
      </c>
      <c r="K3917" s="42" t="str">
        <f t="shared" si="374"/>
        <v/>
      </c>
      <c r="L3917" s="42" t="str">
        <f t="shared" si="376"/>
        <v/>
      </c>
      <c r="M3917" s="56" t="str">
        <f t="shared" si="377"/>
        <v/>
      </c>
      <c r="N3917" s="42" t="str">
        <f>IF(LEN(I3917)=0,"",VLOOKUP(M3917,'Decile Calc'!$G$2:$H$11,2))</f>
        <v/>
      </c>
      <c r="O3917" s="57" t="str">
        <f t="shared" si="378"/>
        <v/>
      </c>
      <c r="P3917" s="42" t="str">
        <f t="shared" si="379"/>
        <v/>
      </c>
    </row>
    <row r="3918" spans="4:16" x14ac:dyDescent="0.3">
      <c r="D3918" s="2"/>
      <c r="I3918" s="42" t="str">
        <f>IF(LEN(H3918)&gt;0,G3918*0.5+((F3918/Summary!$B$3)*0.5),"")</f>
        <v/>
      </c>
      <c r="J3918" s="56" t="str">
        <f t="shared" si="375"/>
        <v/>
      </c>
      <c r="K3918" s="42" t="str">
        <f t="shared" si="374"/>
        <v/>
      </c>
      <c r="L3918" s="42" t="str">
        <f t="shared" si="376"/>
        <v/>
      </c>
      <c r="M3918" s="56" t="str">
        <f t="shared" si="377"/>
        <v/>
      </c>
      <c r="N3918" s="42" t="str">
        <f>IF(LEN(I3918)=0,"",VLOOKUP(M3918,'Decile Calc'!$G$2:$H$11,2))</f>
        <v/>
      </c>
      <c r="O3918" s="57" t="str">
        <f t="shared" si="378"/>
        <v/>
      </c>
      <c r="P3918" s="42" t="str">
        <f t="shared" si="379"/>
        <v/>
      </c>
    </row>
    <row r="3919" spans="4:16" x14ac:dyDescent="0.3">
      <c r="D3919" s="2"/>
      <c r="I3919" s="42" t="str">
        <f>IF(LEN(H3919)&gt;0,G3919*0.5+((F3919/Summary!$B$3)*0.5),"")</f>
        <v/>
      </c>
      <c r="J3919" s="56" t="str">
        <f t="shared" si="375"/>
        <v/>
      </c>
      <c r="K3919" s="42" t="str">
        <f t="shared" si="374"/>
        <v/>
      </c>
      <c r="L3919" s="42" t="str">
        <f t="shared" si="376"/>
        <v/>
      </c>
      <c r="M3919" s="56" t="str">
        <f t="shared" si="377"/>
        <v/>
      </c>
      <c r="N3919" s="42" t="str">
        <f>IF(LEN(I3919)=0,"",VLOOKUP(M3919,'Decile Calc'!$G$2:$H$11,2))</f>
        <v/>
      </c>
      <c r="O3919" s="57" t="str">
        <f t="shared" si="378"/>
        <v/>
      </c>
      <c r="P3919" s="42" t="str">
        <f t="shared" si="379"/>
        <v/>
      </c>
    </row>
    <row r="3920" spans="4:16" x14ac:dyDescent="0.3">
      <c r="D3920" s="2"/>
      <c r="I3920" s="42" t="str">
        <f>IF(LEN(H3920)&gt;0,G3920*0.5+((F3920/Summary!$B$3)*0.5),"")</f>
        <v/>
      </c>
      <c r="J3920" s="56" t="str">
        <f t="shared" si="375"/>
        <v/>
      </c>
      <c r="K3920" s="42" t="str">
        <f t="shared" si="374"/>
        <v/>
      </c>
      <c r="L3920" s="42" t="str">
        <f t="shared" si="376"/>
        <v/>
      </c>
      <c r="M3920" s="56" t="str">
        <f t="shared" si="377"/>
        <v/>
      </c>
      <c r="N3920" s="42" t="str">
        <f>IF(LEN(I3920)=0,"",VLOOKUP(M3920,'Decile Calc'!$G$2:$H$11,2))</f>
        <v/>
      </c>
      <c r="O3920" s="57" t="str">
        <f t="shared" si="378"/>
        <v/>
      </c>
      <c r="P3920" s="42" t="str">
        <f t="shared" si="379"/>
        <v/>
      </c>
    </row>
    <row r="3921" spans="4:16" x14ac:dyDescent="0.3">
      <c r="D3921" s="2"/>
      <c r="I3921" s="42" t="str">
        <f>IF(LEN(H3921)&gt;0,G3921*0.5+((F3921/Summary!$B$3)*0.5),"")</f>
        <v/>
      </c>
      <c r="J3921" s="56" t="str">
        <f t="shared" si="375"/>
        <v/>
      </c>
      <c r="K3921" s="42" t="str">
        <f t="shared" si="374"/>
        <v/>
      </c>
      <c r="L3921" s="42" t="str">
        <f t="shared" si="376"/>
        <v/>
      </c>
      <c r="M3921" s="56" t="str">
        <f t="shared" si="377"/>
        <v/>
      </c>
      <c r="N3921" s="42" t="str">
        <f>IF(LEN(I3921)=0,"",VLOOKUP(M3921,'Decile Calc'!$G$2:$H$11,2))</f>
        <v/>
      </c>
      <c r="O3921" s="57" t="str">
        <f t="shared" si="378"/>
        <v/>
      </c>
      <c r="P3921" s="42" t="str">
        <f t="shared" si="379"/>
        <v/>
      </c>
    </row>
    <row r="3922" spans="4:16" x14ac:dyDescent="0.3">
      <c r="D3922" s="2"/>
      <c r="I3922" s="42" t="str">
        <f>IF(LEN(H3922)&gt;0,G3922*0.5+((F3922/Summary!$B$3)*0.5),"")</f>
        <v/>
      </c>
      <c r="J3922" s="56" t="str">
        <f t="shared" si="375"/>
        <v/>
      </c>
      <c r="K3922" s="42" t="str">
        <f t="shared" si="374"/>
        <v/>
      </c>
      <c r="L3922" s="42" t="str">
        <f t="shared" si="376"/>
        <v/>
      </c>
      <c r="M3922" s="56" t="str">
        <f t="shared" si="377"/>
        <v/>
      </c>
      <c r="N3922" s="42" t="str">
        <f>IF(LEN(I3922)=0,"",VLOOKUP(M3922,'Decile Calc'!$G$2:$H$11,2))</f>
        <v/>
      </c>
      <c r="O3922" s="57" t="str">
        <f t="shared" si="378"/>
        <v/>
      </c>
      <c r="P3922" s="42" t="str">
        <f t="shared" si="379"/>
        <v/>
      </c>
    </row>
    <row r="3923" spans="4:16" x14ac:dyDescent="0.3">
      <c r="D3923" s="30"/>
      <c r="I3923" s="42" t="str">
        <f>IF(LEN(H3923)&gt;0,G3923*0.5+((F3923/Summary!$B$3)*0.5),"")</f>
        <v/>
      </c>
      <c r="J3923" s="56" t="str">
        <f t="shared" si="375"/>
        <v/>
      </c>
      <c r="K3923" s="42" t="str">
        <f t="shared" si="374"/>
        <v/>
      </c>
      <c r="L3923" s="42" t="str">
        <f t="shared" si="376"/>
        <v/>
      </c>
      <c r="M3923" s="56" t="str">
        <f t="shared" si="377"/>
        <v/>
      </c>
      <c r="N3923" s="42" t="str">
        <f>IF(LEN(I3923)=0,"",VLOOKUP(M3923,'Decile Calc'!$G$2:$H$11,2))</f>
        <v/>
      </c>
      <c r="O3923" s="57" t="str">
        <f t="shared" si="378"/>
        <v/>
      </c>
      <c r="P3923" s="42" t="str">
        <f t="shared" si="379"/>
        <v/>
      </c>
    </row>
    <row r="3924" spans="4:16" x14ac:dyDescent="0.3">
      <c r="D3924" s="2"/>
      <c r="H3924" s="63"/>
      <c r="I3924" s="42" t="str">
        <f>IF(LEN(H3924)&gt;0,G3924*0.5+((F3924/Summary!$B$3)*0.5),"")</f>
        <v/>
      </c>
      <c r="J3924" s="56" t="str">
        <f t="shared" si="375"/>
        <v/>
      </c>
      <c r="K3924" s="42" t="str">
        <f t="shared" si="374"/>
        <v/>
      </c>
      <c r="L3924" s="42" t="str">
        <f t="shared" si="376"/>
        <v/>
      </c>
      <c r="M3924" s="56" t="str">
        <f t="shared" si="377"/>
        <v/>
      </c>
      <c r="N3924" s="42" t="str">
        <f>IF(LEN(I3924)=0,"",VLOOKUP(M3924,'Decile Calc'!$G$2:$H$11,2))</f>
        <v/>
      </c>
      <c r="O3924" s="57" t="str">
        <f t="shared" si="378"/>
        <v/>
      </c>
      <c r="P3924" s="42" t="str">
        <f t="shared" si="379"/>
        <v/>
      </c>
    </row>
    <row r="3925" spans="4:16" x14ac:dyDescent="0.3">
      <c r="D3925" s="2"/>
      <c r="I3925" s="42" t="str">
        <f>IF(LEN(H3925)&gt;0,G3925*0.5+((F3925/Summary!$B$3)*0.5),"")</f>
        <v/>
      </c>
      <c r="J3925" s="56" t="str">
        <f t="shared" si="375"/>
        <v/>
      </c>
      <c r="K3925" s="42" t="str">
        <f t="shared" si="374"/>
        <v/>
      </c>
      <c r="L3925" s="42" t="str">
        <f t="shared" si="376"/>
        <v/>
      </c>
      <c r="M3925" s="56" t="str">
        <f t="shared" si="377"/>
        <v/>
      </c>
      <c r="N3925" s="42" t="str">
        <f>IF(LEN(I3925)=0,"",VLOOKUP(M3925,'Decile Calc'!$G$2:$H$11,2))</f>
        <v/>
      </c>
      <c r="O3925" s="57" t="str">
        <f t="shared" si="378"/>
        <v/>
      </c>
      <c r="P3925" s="42" t="str">
        <f t="shared" si="379"/>
        <v/>
      </c>
    </row>
    <row r="3926" spans="4:16" x14ac:dyDescent="0.3">
      <c r="D3926" s="2"/>
      <c r="I3926" s="42" t="str">
        <f>IF(LEN(H3926)&gt;0,G3926*0.5+((F3926/Summary!$B$3)*0.5),"")</f>
        <v/>
      </c>
      <c r="J3926" s="56" t="str">
        <f t="shared" si="375"/>
        <v/>
      </c>
      <c r="K3926" s="42" t="str">
        <f t="shared" si="374"/>
        <v/>
      </c>
      <c r="L3926" s="42" t="str">
        <f t="shared" si="376"/>
        <v/>
      </c>
      <c r="M3926" s="56" t="str">
        <f t="shared" si="377"/>
        <v/>
      </c>
      <c r="N3926" s="42" t="str">
        <f>IF(LEN(I3926)=0,"",VLOOKUP(M3926,'Decile Calc'!$G$2:$H$11,2))</f>
        <v/>
      </c>
      <c r="O3926" s="57" t="str">
        <f t="shared" si="378"/>
        <v/>
      </c>
      <c r="P3926" s="42" t="str">
        <f t="shared" si="379"/>
        <v/>
      </c>
    </row>
    <row r="3927" spans="4:16" x14ac:dyDescent="0.3">
      <c r="D3927" s="2"/>
      <c r="H3927" s="63"/>
      <c r="I3927" s="42" t="str">
        <f>IF(LEN(H3927)&gt;0,G3927*0.5+((F3927/Summary!$B$3)*0.5),"")</f>
        <v/>
      </c>
      <c r="J3927" s="56" t="str">
        <f t="shared" si="375"/>
        <v/>
      </c>
      <c r="K3927" s="42" t="str">
        <f t="shared" si="374"/>
        <v/>
      </c>
      <c r="L3927" s="42" t="str">
        <f t="shared" si="376"/>
        <v/>
      </c>
      <c r="M3927" s="56" t="str">
        <f t="shared" si="377"/>
        <v/>
      </c>
      <c r="N3927" s="42" t="str">
        <f>IF(LEN(I3927)=0,"",VLOOKUP(M3927,'Decile Calc'!$G$2:$H$11,2))</f>
        <v/>
      </c>
      <c r="O3927" s="57" t="str">
        <f t="shared" si="378"/>
        <v/>
      </c>
      <c r="P3927" s="42" t="str">
        <f t="shared" si="379"/>
        <v/>
      </c>
    </row>
    <row r="3928" spans="4:16" x14ac:dyDescent="0.3">
      <c r="D3928" s="2"/>
      <c r="I3928" s="42" t="str">
        <f>IF(LEN(H3928)&gt;0,G3928*0.5+((F3928/Summary!$B$3)*0.5),"")</f>
        <v/>
      </c>
      <c r="J3928" s="56" t="str">
        <f t="shared" si="375"/>
        <v/>
      </c>
      <c r="K3928" s="42" t="str">
        <f t="shared" si="374"/>
        <v/>
      </c>
      <c r="L3928" s="42" t="str">
        <f t="shared" si="376"/>
        <v/>
      </c>
      <c r="M3928" s="56" t="str">
        <f t="shared" si="377"/>
        <v/>
      </c>
      <c r="N3928" s="42" t="str">
        <f>IF(LEN(I3928)=0,"",VLOOKUP(M3928,'Decile Calc'!$G$2:$H$11,2))</f>
        <v/>
      </c>
      <c r="O3928" s="57" t="str">
        <f t="shared" si="378"/>
        <v/>
      </c>
      <c r="P3928" s="42" t="str">
        <f t="shared" si="379"/>
        <v/>
      </c>
    </row>
    <row r="3929" spans="4:16" x14ac:dyDescent="0.3">
      <c r="D3929" s="2"/>
      <c r="I3929" s="42" t="str">
        <f>IF(LEN(H3929)&gt;0,G3929*0.5+((F3929/Summary!$B$3)*0.5),"")</f>
        <v/>
      </c>
      <c r="J3929" s="56" t="str">
        <f t="shared" si="375"/>
        <v/>
      </c>
      <c r="K3929" s="42" t="str">
        <f t="shared" si="374"/>
        <v/>
      </c>
      <c r="L3929" s="42" t="str">
        <f t="shared" si="376"/>
        <v/>
      </c>
      <c r="M3929" s="56" t="str">
        <f t="shared" si="377"/>
        <v/>
      </c>
      <c r="N3929" s="42" t="str">
        <f>IF(LEN(I3929)=0,"",VLOOKUP(M3929,'Decile Calc'!$G$2:$H$11,2))</f>
        <v/>
      </c>
      <c r="O3929" s="57" t="str">
        <f t="shared" si="378"/>
        <v/>
      </c>
      <c r="P3929" s="42" t="str">
        <f t="shared" si="379"/>
        <v/>
      </c>
    </row>
    <row r="3930" spans="4:16" x14ac:dyDescent="0.3">
      <c r="D3930" s="2"/>
      <c r="I3930" s="42" t="str">
        <f>IF(LEN(H3930)&gt;0,G3930*0.5+((F3930/Summary!$B$3)*0.5),"")</f>
        <v/>
      </c>
      <c r="J3930" s="56" t="str">
        <f t="shared" si="375"/>
        <v/>
      </c>
      <c r="K3930" s="42" t="str">
        <f t="shared" si="374"/>
        <v/>
      </c>
      <c r="L3930" s="42" t="str">
        <f t="shared" si="376"/>
        <v/>
      </c>
      <c r="M3930" s="56" t="str">
        <f t="shared" si="377"/>
        <v/>
      </c>
      <c r="N3930" s="42" t="str">
        <f>IF(LEN(I3930)=0,"",VLOOKUP(M3930,'Decile Calc'!$G$2:$H$11,2))</f>
        <v/>
      </c>
      <c r="O3930" s="57" t="str">
        <f t="shared" si="378"/>
        <v/>
      </c>
      <c r="P3930" s="42" t="str">
        <f t="shared" si="379"/>
        <v/>
      </c>
    </row>
    <row r="3931" spans="4:16" x14ac:dyDescent="0.3">
      <c r="D3931" s="2"/>
      <c r="I3931" s="42" t="str">
        <f>IF(LEN(H3931)&gt;0,G3931*0.5+((F3931/Summary!$B$3)*0.5),"")</f>
        <v/>
      </c>
      <c r="J3931" s="56" t="str">
        <f t="shared" si="375"/>
        <v/>
      </c>
      <c r="K3931" s="42" t="str">
        <f t="shared" si="374"/>
        <v/>
      </c>
      <c r="L3931" s="42" t="str">
        <f t="shared" si="376"/>
        <v/>
      </c>
      <c r="M3931" s="56" t="str">
        <f t="shared" si="377"/>
        <v/>
      </c>
      <c r="N3931" s="42" t="str">
        <f>IF(LEN(I3931)=0,"",VLOOKUP(M3931,'Decile Calc'!$G$2:$H$11,2))</f>
        <v/>
      </c>
      <c r="O3931" s="57" t="str">
        <f t="shared" si="378"/>
        <v/>
      </c>
      <c r="P3931" s="42" t="str">
        <f t="shared" si="379"/>
        <v/>
      </c>
    </row>
    <row r="3932" spans="4:16" x14ac:dyDescent="0.3">
      <c r="D3932" s="2"/>
      <c r="I3932" s="42" t="str">
        <f>IF(LEN(H3932)&gt;0,G3932*0.5+((F3932/Summary!$B$3)*0.5),"")</f>
        <v/>
      </c>
      <c r="J3932" s="56" t="str">
        <f t="shared" si="375"/>
        <v/>
      </c>
      <c r="K3932" s="42" t="str">
        <f t="shared" si="374"/>
        <v/>
      </c>
      <c r="L3932" s="42" t="str">
        <f t="shared" si="376"/>
        <v/>
      </c>
      <c r="M3932" s="56" t="str">
        <f t="shared" si="377"/>
        <v/>
      </c>
      <c r="N3932" s="42" t="str">
        <f>IF(LEN(I3932)=0,"",VLOOKUP(M3932,'Decile Calc'!$G$2:$H$11,2))</f>
        <v/>
      </c>
      <c r="O3932" s="57" t="str">
        <f t="shared" si="378"/>
        <v/>
      </c>
      <c r="P3932" s="42" t="str">
        <f t="shared" si="379"/>
        <v/>
      </c>
    </row>
    <row r="3933" spans="4:16" x14ac:dyDescent="0.3">
      <c r="D3933" s="2"/>
      <c r="I3933" s="42" t="str">
        <f>IF(LEN(H3933)&gt;0,G3933*0.5+((F3933/Summary!$B$3)*0.5),"")</f>
        <v/>
      </c>
      <c r="J3933" s="56" t="str">
        <f t="shared" si="375"/>
        <v/>
      </c>
      <c r="K3933" s="42" t="str">
        <f t="shared" si="374"/>
        <v/>
      </c>
      <c r="L3933" s="42" t="str">
        <f t="shared" si="376"/>
        <v/>
      </c>
      <c r="M3933" s="56" t="str">
        <f t="shared" si="377"/>
        <v/>
      </c>
      <c r="N3933" s="42" t="str">
        <f>IF(LEN(I3933)=0,"",VLOOKUP(M3933,'Decile Calc'!$G$2:$H$11,2))</f>
        <v/>
      </c>
      <c r="O3933" s="57" t="str">
        <f t="shared" si="378"/>
        <v/>
      </c>
      <c r="P3933" s="42" t="str">
        <f t="shared" si="379"/>
        <v/>
      </c>
    </row>
    <row r="3934" spans="4:16" x14ac:dyDescent="0.3">
      <c r="D3934" s="2"/>
      <c r="I3934" s="42" t="str">
        <f>IF(LEN(H3934)&gt;0,G3934*0.5+((F3934/Summary!$B$3)*0.5),"")</f>
        <v/>
      </c>
      <c r="J3934" s="56" t="str">
        <f t="shared" si="375"/>
        <v/>
      </c>
      <c r="K3934" s="42" t="str">
        <f t="shared" si="374"/>
        <v/>
      </c>
      <c r="L3934" s="42" t="str">
        <f t="shared" si="376"/>
        <v/>
      </c>
      <c r="M3934" s="56" t="str">
        <f t="shared" si="377"/>
        <v/>
      </c>
      <c r="N3934" s="42" t="str">
        <f>IF(LEN(I3934)=0,"",VLOOKUP(M3934,'Decile Calc'!$G$2:$H$11,2))</f>
        <v/>
      </c>
      <c r="O3934" s="57" t="str">
        <f t="shared" si="378"/>
        <v/>
      </c>
      <c r="P3934" s="42" t="str">
        <f t="shared" si="379"/>
        <v/>
      </c>
    </row>
    <row r="3935" spans="4:16" x14ac:dyDescent="0.3">
      <c r="D3935" s="2"/>
      <c r="H3935" s="63"/>
      <c r="I3935" s="42" t="str">
        <f>IF(LEN(H3935)&gt;0,G3935*0.5+((F3935/Summary!$B$3)*0.5),"")</f>
        <v/>
      </c>
      <c r="J3935" s="56" t="str">
        <f t="shared" si="375"/>
        <v/>
      </c>
      <c r="K3935" s="42" t="str">
        <f t="shared" si="374"/>
        <v/>
      </c>
      <c r="L3935" s="42" t="str">
        <f t="shared" si="376"/>
        <v/>
      </c>
      <c r="M3935" s="56" t="str">
        <f t="shared" si="377"/>
        <v/>
      </c>
      <c r="N3935" s="42" t="str">
        <f>IF(LEN(I3935)=0,"",VLOOKUP(M3935,'Decile Calc'!$G$2:$H$11,2))</f>
        <v/>
      </c>
      <c r="O3935" s="57" t="str">
        <f t="shared" si="378"/>
        <v/>
      </c>
      <c r="P3935" s="42" t="str">
        <f t="shared" si="379"/>
        <v/>
      </c>
    </row>
    <row r="3936" spans="4:16" x14ac:dyDescent="0.3">
      <c r="D3936" s="30"/>
      <c r="I3936" s="42" t="str">
        <f>IF(LEN(H3936)&gt;0,G3936*0.5+((F3936/Summary!$B$3)*0.5),"")</f>
        <v/>
      </c>
      <c r="J3936" s="56" t="str">
        <f t="shared" si="375"/>
        <v/>
      </c>
      <c r="K3936" s="42" t="str">
        <f t="shared" si="374"/>
        <v/>
      </c>
      <c r="L3936" s="42" t="str">
        <f t="shared" si="376"/>
        <v/>
      </c>
      <c r="M3936" s="56" t="str">
        <f t="shared" si="377"/>
        <v/>
      </c>
      <c r="N3936" s="42" t="str">
        <f>IF(LEN(I3936)=0,"",VLOOKUP(M3936,'Decile Calc'!$G$2:$H$11,2))</f>
        <v/>
      </c>
      <c r="O3936" s="57" t="str">
        <f t="shared" si="378"/>
        <v/>
      </c>
      <c r="P3936" s="42" t="str">
        <f t="shared" si="379"/>
        <v/>
      </c>
    </row>
    <row r="3937" spans="4:16" x14ac:dyDescent="0.3">
      <c r="D3937" s="2"/>
      <c r="I3937" s="42" t="str">
        <f>IF(LEN(H3937)&gt;0,G3937*0.5+((F3937/Summary!$B$3)*0.5),"")</f>
        <v/>
      </c>
      <c r="J3937" s="56" t="str">
        <f t="shared" si="375"/>
        <v/>
      </c>
      <c r="K3937" s="42" t="str">
        <f t="shared" si="374"/>
        <v/>
      </c>
      <c r="L3937" s="42" t="str">
        <f t="shared" si="376"/>
        <v/>
      </c>
      <c r="M3937" s="56" t="str">
        <f t="shared" si="377"/>
        <v/>
      </c>
      <c r="N3937" s="42" t="str">
        <f>IF(LEN(I3937)=0,"",VLOOKUP(M3937,'Decile Calc'!$G$2:$H$11,2))</f>
        <v/>
      </c>
      <c r="O3937" s="57" t="str">
        <f t="shared" si="378"/>
        <v/>
      </c>
      <c r="P3937" s="42" t="str">
        <f t="shared" si="379"/>
        <v/>
      </c>
    </row>
    <row r="3938" spans="4:16" x14ac:dyDescent="0.3">
      <c r="D3938" s="2"/>
      <c r="I3938" s="42" t="str">
        <f>IF(LEN(H3938)&gt;0,G3938*0.5+((F3938/Summary!$B$3)*0.5),"")</f>
        <v/>
      </c>
      <c r="J3938" s="56" t="str">
        <f t="shared" si="375"/>
        <v/>
      </c>
      <c r="K3938" s="42" t="str">
        <f t="shared" si="374"/>
        <v/>
      </c>
      <c r="L3938" s="42" t="str">
        <f t="shared" si="376"/>
        <v/>
      </c>
      <c r="M3938" s="56" t="str">
        <f t="shared" si="377"/>
        <v/>
      </c>
      <c r="N3938" s="42" t="str">
        <f>IF(LEN(I3938)=0,"",VLOOKUP(M3938,'Decile Calc'!$G$2:$H$11,2))</f>
        <v/>
      </c>
      <c r="O3938" s="57" t="str">
        <f t="shared" si="378"/>
        <v/>
      </c>
      <c r="P3938" s="42" t="str">
        <f t="shared" si="379"/>
        <v/>
      </c>
    </row>
    <row r="3939" spans="4:16" x14ac:dyDescent="0.3">
      <c r="D3939" s="2"/>
      <c r="I3939" s="42" t="str">
        <f>IF(LEN(H3939)&gt;0,G3939*0.5+((F3939/Summary!$B$3)*0.5),"")</f>
        <v/>
      </c>
      <c r="J3939" s="56" t="str">
        <f t="shared" si="375"/>
        <v/>
      </c>
      <c r="K3939" s="42" t="str">
        <f t="shared" si="374"/>
        <v/>
      </c>
      <c r="L3939" s="42" t="str">
        <f t="shared" si="376"/>
        <v/>
      </c>
      <c r="M3939" s="56" t="str">
        <f t="shared" si="377"/>
        <v/>
      </c>
      <c r="N3939" s="42" t="str">
        <f>IF(LEN(I3939)=0,"",VLOOKUP(M3939,'Decile Calc'!$G$2:$H$11,2))</f>
        <v/>
      </c>
      <c r="O3939" s="57" t="str">
        <f t="shared" si="378"/>
        <v/>
      </c>
      <c r="P3939" s="42" t="str">
        <f t="shared" si="379"/>
        <v/>
      </c>
    </row>
    <row r="3940" spans="4:16" x14ac:dyDescent="0.3">
      <c r="D3940" s="2"/>
      <c r="H3940" s="63"/>
      <c r="I3940" s="42" t="str">
        <f>IF(LEN(H3940)&gt;0,G3940*0.5+((F3940/Summary!$B$3)*0.5),"")</f>
        <v/>
      </c>
      <c r="J3940" s="56" t="str">
        <f t="shared" si="375"/>
        <v/>
      </c>
      <c r="K3940" s="42" t="str">
        <f t="shared" si="374"/>
        <v/>
      </c>
      <c r="L3940" s="42" t="str">
        <f t="shared" si="376"/>
        <v/>
      </c>
      <c r="M3940" s="56" t="str">
        <f t="shared" si="377"/>
        <v/>
      </c>
      <c r="N3940" s="42" t="str">
        <f>IF(LEN(I3940)=0,"",VLOOKUP(M3940,'Decile Calc'!$G$2:$H$11,2))</f>
        <v/>
      </c>
      <c r="O3940" s="57" t="str">
        <f t="shared" si="378"/>
        <v/>
      </c>
      <c r="P3940" s="42" t="str">
        <f t="shared" si="379"/>
        <v/>
      </c>
    </row>
    <row r="3941" spans="4:16" x14ac:dyDescent="0.3">
      <c r="D3941" s="2"/>
      <c r="H3941" s="63"/>
      <c r="I3941" s="42" t="str">
        <f>IF(LEN(H3941)&gt;0,G3941*0.5+((F3941/Summary!$B$3)*0.5),"")</f>
        <v/>
      </c>
      <c r="J3941" s="56" t="str">
        <f t="shared" si="375"/>
        <v/>
      </c>
      <c r="K3941" s="42" t="str">
        <f t="shared" si="374"/>
        <v/>
      </c>
      <c r="L3941" s="42" t="str">
        <f t="shared" si="376"/>
        <v/>
      </c>
      <c r="M3941" s="56" t="str">
        <f t="shared" si="377"/>
        <v/>
      </c>
      <c r="N3941" s="42" t="str">
        <f>IF(LEN(I3941)=0,"",VLOOKUP(M3941,'Decile Calc'!$G$2:$H$11,2))</f>
        <v/>
      </c>
      <c r="O3941" s="57" t="str">
        <f t="shared" si="378"/>
        <v/>
      </c>
      <c r="P3941" s="42" t="str">
        <f t="shared" si="379"/>
        <v/>
      </c>
    </row>
    <row r="3942" spans="4:16" x14ac:dyDescent="0.3">
      <c r="D3942" s="2"/>
      <c r="I3942" s="42" t="str">
        <f>IF(LEN(H3942)&gt;0,G3942*0.5+((F3942/Summary!$B$3)*0.5),"")</f>
        <v/>
      </c>
      <c r="J3942" s="56" t="str">
        <f t="shared" si="375"/>
        <v/>
      </c>
      <c r="K3942" s="42" t="str">
        <f t="shared" si="374"/>
        <v/>
      </c>
      <c r="L3942" s="42" t="str">
        <f t="shared" si="376"/>
        <v/>
      </c>
      <c r="M3942" s="56" t="str">
        <f t="shared" si="377"/>
        <v/>
      </c>
      <c r="N3942" s="42" t="str">
        <f>IF(LEN(I3942)=0,"",VLOOKUP(M3942,'Decile Calc'!$G$2:$H$11,2))</f>
        <v/>
      </c>
      <c r="O3942" s="57" t="str">
        <f t="shared" si="378"/>
        <v/>
      </c>
      <c r="P3942" s="42" t="str">
        <f t="shared" si="379"/>
        <v/>
      </c>
    </row>
    <row r="3943" spans="4:16" x14ac:dyDescent="0.3">
      <c r="D3943" s="2"/>
      <c r="I3943" s="42" t="str">
        <f>IF(LEN(H3943)&gt;0,G3943*0.5+((F3943/Summary!$B$3)*0.5),"")</f>
        <v/>
      </c>
      <c r="J3943" s="56" t="str">
        <f t="shared" si="375"/>
        <v/>
      </c>
      <c r="K3943" s="42" t="str">
        <f t="shared" si="374"/>
        <v/>
      </c>
      <c r="L3943" s="42" t="str">
        <f t="shared" si="376"/>
        <v/>
      </c>
      <c r="M3943" s="56" t="str">
        <f t="shared" si="377"/>
        <v/>
      </c>
      <c r="N3943" s="42" t="str">
        <f>IF(LEN(I3943)=0,"",VLOOKUP(M3943,'Decile Calc'!$G$2:$H$11,2))</f>
        <v/>
      </c>
      <c r="O3943" s="57" t="str">
        <f t="shared" si="378"/>
        <v/>
      </c>
      <c r="P3943" s="42" t="str">
        <f t="shared" si="379"/>
        <v/>
      </c>
    </row>
    <row r="3944" spans="4:16" x14ac:dyDescent="0.3">
      <c r="D3944" s="2"/>
      <c r="I3944" s="42" t="str">
        <f>IF(LEN(H3944)&gt;0,G3944*0.5+((F3944/Summary!$B$3)*0.5),"")</f>
        <v/>
      </c>
      <c r="J3944" s="56" t="str">
        <f t="shared" si="375"/>
        <v/>
      </c>
      <c r="K3944" s="42" t="str">
        <f t="shared" si="374"/>
        <v/>
      </c>
      <c r="L3944" s="42" t="str">
        <f t="shared" si="376"/>
        <v/>
      </c>
      <c r="M3944" s="56" t="str">
        <f t="shared" si="377"/>
        <v/>
      </c>
      <c r="N3944" s="42" t="str">
        <f>IF(LEN(I3944)=0,"",VLOOKUP(M3944,'Decile Calc'!$G$2:$H$11,2))</f>
        <v/>
      </c>
      <c r="O3944" s="57" t="str">
        <f t="shared" si="378"/>
        <v/>
      </c>
      <c r="P3944" s="42" t="str">
        <f t="shared" si="379"/>
        <v/>
      </c>
    </row>
    <row r="3945" spans="4:16" x14ac:dyDescent="0.3">
      <c r="D3945" s="2"/>
      <c r="H3945" s="63"/>
      <c r="I3945" s="42" t="str">
        <f>IF(LEN(H3945)&gt;0,G3945*0.5+((F3945/Summary!$B$3)*0.5),"")</f>
        <v/>
      </c>
      <c r="J3945" s="56" t="str">
        <f t="shared" si="375"/>
        <v/>
      </c>
      <c r="K3945" s="42" t="str">
        <f t="shared" si="374"/>
        <v/>
      </c>
      <c r="L3945" s="42" t="str">
        <f t="shared" si="376"/>
        <v/>
      </c>
      <c r="M3945" s="56" t="str">
        <f t="shared" si="377"/>
        <v/>
      </c>
      <c r="N3945" s="42" t="str">
        <f>IF(LEN(I3945)=0,"",VLOOKUP(M3945,'Decile Calc'!$G$2:$H$11,2))</f>
        <v/>
      </c>
      <c r="O3945" s="57" t="str">
        <f t="shared" si="378"/>
        <v/>
      </c>
      <c r="P3945" s="42" t="str">
        <f t="shared" si="379"/>
        <v/>
      </c>
    </row>
    <row r="3946" spans="4:16" x14ac:dyDescent="0.3">
      <c r="D3946" s="30"/>
      <c r="I3946" s="42" t="str">
        <f>IF(LEN(H3946)&gt;0,G3946*0.5+((F3946/Summary!$B$3)*0.5),"")</f>
        <v/>
      </c>
      <c r="J3946" s="56" t="str">
        <f t="shared" si="375"/>
        <v/>
      </c>
      <c r="K3946" s="42" t="str">
        <f t="shared" si="374"/>
        <v/>
      </c>
      <c r="L3946" s="42" t="str">
        <f t="shared" si="376"/>
        <v/>
      </c>
      <c r="M3946" s="56" t="str">
        <f t="shared" si="377"/>
        <v/>
      </c>
      <c r="N3946" s="42" t="str">
        <f>IF(LEN(I3946)=0,"",VLOOKUP(M3946,'Decile Calc'!$G$2:$H$11,2))</f>
        <v/>
      </c>
      <c r="O3946" s="57" t="str">
        <f t="shared" si="378"/>
        <v/>
      </c>
      <c r="P3946" s="42" t="str">
        <f t="shared" si="379"/>
        <v/>
      </c>
    </row>
    <row r="3947" spans="4:16" x14ac:dyDescent="0.3">
      <c r="D3947" s="2"/>
      <c r="I3947" s="42" t="str">
        <f>IF(LEN(H3947)&gt;0,G3947*0.5+((F3947/Summary!$B$3)*0.5),"")</f>
        <v/>
      </c>
      <c r="J3947" s="56" t="str">
        <f t="shared" si="375"/>
        <v/>
      </c>
      <c r="K3947" s="42" t="str">
        <f t="shared" si="374"/>
        <v/>
      </c>
      <c r="L3947" s="42" t="str">
        <f t="shared" si="376"/>
        <v/>
      </c>
      <c r="M3947" s="56" t="str">
        <f t="shared" si="377"/>
        <v/>
      </c>
      <c r="N3947" s="42" t="str">
        <f>IF(LEN(I3947)=0,"",VLOOKUP(M3947,'Decile Calc'!$G$2:$H$11,2))</f>
        <v/>
      </c>
      <c r="O3947" s="57" t="str">
        <f t="shared" si="378"/>
        <v/>
      </c>
      <c r="P3947" s="42" t="str">
        <f t="shared" si="379"/>
        <v/>
      </c>
    </row>
    <row r="3948" spans="4:16" x14ac:dyDescent="0.3">
      <c r="D3948" s="30"/>
      <c r="I3948" s="42" t="str">
        <f>IF(LEN(H3948)&gt;0,G3948*0.5+((F3948/Summary!$B$3)*0.5),"")</f>
        <v/>
      </c>
      <c r="J3948" s="56" t="str">
        <f t="shared" si="375"/>
        <v/>
      </c>
      <c r="K3948" s="42" t="str">
        <f t="shared" si="374"/>
        <v/>
      </c>
      <c r="L3948" s="42" t="str">
        <f t="shared" si="376"/>
        <v/>
      </c>
      <c r="M3948" s="56" t="str">
        <f t="shared" si="377"/>
        <v/>
      </c>
      <c r="N3948" s="42" t="str">
        <f>IF(LEN(I3948)=0,"",VLOOKUP(M3948,'Decile Calc'!$G$2:$H$11,2))</f>
        <v/>
      </c>
      <c r="O3948" s="57" t="str">
        <f t="shared" si="378"/>
        <v/>
      </c>
      <c r="P3948" s="42" t="str">
        <f t="shared" si="379"/>
        <v/>
      </c>
    </row>
    <row r="3949" spans="4:16" x14ac:dyDescent="0.3">
      <c r="D3949" s="2"/>
      <c r="I3949" s="42" t="str">
        <f>IF(LEN(H3949)&gt;0,G3949*0.5+((F3949/Summary!$B$3)*0.5),"")</f>
        <v/>
      </c>
      <c r="J3949" s="56" t="str">
        <f t="shared" si="375"/>
        <v/>
      </c>
      <c r="K3949" s="42" t="str">
        <f t="shared" si="374"/>
        <v/>
      </c>
      <c r="L3949" s="42" t="str">
        <f t="shared" si="376"/>
        <v/>
      </c>
      <c r="M3949" s="56" t="str">
        <f t="shared" si="377"/>
        <v/>
      </c>
      <c r="N3949" s="42" t="str">
        <f>IF(LEN(I3949)=0,"",VLOOKUP(M3949,'Decile Calc'!$G$2:$H$11,2))</f>
        <v/>
      </c>
      <c r="O3949" s="57" t="str">
        <f t="shared" si="378"/>
        <v/>
      </c>
      <c r="P3949" s="42" t="str">
        <f t="shared" si="379"/>
        <v/>
      </c>
    </row>
    <row r="3950" spans="4:16" x14ac:dyDescent="0.3">
      <c r="D3950" s="2"/>
      <c r="I3950" s="42" t="str">
        <f>IF(LEN(H3950)&gt;0,G3950*0.5+((F3950/Summary!$B$3)*0.5),"")</f>
        <v/>
      </c>
      <c r="J3950" s="56" t="str">
        <f t="shared" si="375"/>
        <v/>
      </c>
      <c r="K3950" s="42" t="str">
        <f t="shared" si="374"/>
        <v/>
      </c>
      <c r="L3950" s="42" t="str">
        <f t="shared" si="376"/>
        <v/>
      </c>
      <c r="M3950" s="56" t="str">
        <f t="shared" si="377"/>
        <v/>
      </c>
      <c r="N3950" s="42" t="str">
        <f>IF(LEN(I3950)=0,"",VLOOKUP(M3950,'Decile Calc'!$G$2:$H$11,2))</f>
        <v/>
      </c>
      <c r="O3950" s="57" t="str">
        <f t="shared" si="378"/>
        <v/>
      </c>
      <c r="P3950" s="42" t="str">
        <f t="shared" si="379"/>
        <v/>
      </c>
    </row>
    <row r="3951" spans="4:16" x14ac:dyDescent="0.3">
      <c r="D3951" s="2"/>
      <c r="I3951" s="42" t="str">
        <f>IF(LEN(H3951)&gt;0,G3951*0.5+((F3951/Summary!$B$3)*0.5),"")</f>
        <v/>
      </c>
      <c r="J3951" s="56" t="str">
        <f t="shared" si="375"/>
        <v/>
      </c>
      <c r="K3951" s="42" t="str">
        <f t="shared" si="374"/>
        <v/>
      </c>
      <c r="L3951" s="42" t="str">
        <f t="shared" si="376"/>
        <v/>
      </c>
      <c r="M3951" s="56" t="str">
        <f t="shared" si="377"/>
        <v/>
      </c>
      <c r="N3951" s="42" t="str">
        <f>IF(LEN(I3951)=0,"",VLOOKUP(M3951,'Decile Calc'!$G$2:$H$11,2))</f>
        <v/>
      </c>
      <c r="O3951" s="57" t="str">
        <f t="shared" si="378"/>
        <v/>
      </c>
      <c r="P3951" s="42" t="str">
        <f t="shared" si="379"/>
        <v/>
      </c>
    </row>
    <row r="3952" spans="4:16" x14ac:dyDescent="0.3">
      <c r="D3952" s="2"/>
      <c r="I3952" s="42" t="str">
        <f>IF(LEN(H3952)&gt;0,G3952*0.5+((F3952/Summary!$B$3)*0.5),"")</f>
        <v/>
      </c>
      <c r="J3952" s="56" t="str">
        <f t="shared" si="375"/>
        <v/>
      </c>
      <c r="K3952" s="42" t="str">
        <f t="shared" si="374"/>
        <v/>
      </c>
      <c r="L3952" s="42" t="str">
        <f t="shared" si="376"/>
        <v/>
      </c>
      <c r="M3952" s="56" t="str">
        <f t="shared" si="377"/>
        <v/>
      </c>
      <c r="N3952" s="42" t="str">
        <f>IF(LEN(I3952)=0,"",VLOOKUP(M3952,'Decile Calc'!$G$2:$H$11,2))</f>
        <v/>
      </c>
      <c r="O3952" s="57" t="str">
        <f t="shared" si="378"/>
        <v/>
      </c>
      <c r="P3952" s="42" t="str">
        <f t="shared" si="379"/>
        <v/>
      </c>
    </row>
    <row r="3953" spans="4:16" x14ac:dyDescent="0.3">
      <c r="D3953" s="2"/>
      <c r="I3953" s="42" t="str">
        <f>IF(LEN(H3953)&gt;0,G3953*0.5+((F3953/Summary!$B$3)*0.5),"")</f>
        <v/>
      </c>
      <c r="J3953" s="56" t="str">
        <f t="shared" si="375"/>
        <v/>
      </c>
      <c r="K3953" s="42" t="str">
        <f t="shared" si="374"/>
        <v/>
      </c>
      <c r="L3953" s="42" t="str">
        <f t="shared" si="376"/>
        <v/>
      </c>
      <c r="M3953" s="56" t="str">
        <f t="shared" si="377"/>
        <v/>
      </c>
      <c r="N3953" s="42" t="str">
        <f>IF(LEN(I3953)=0,"",VLOOKUP(M3953,'Decile Calc'!$G$2:$H$11,2))</f>
        <v/>
      </c>
      <c r="O3953" s="57" t="str">
        <f t="shared" si="378"/>
        <v/>
      </c>
      <c r="P3953" s="42" t="str">
        <f t="shared" si="379"/>
        <v/>
      </c>
    </row>
    <row r="3954" spans="4:16" x14ac:dyDescent="0.3">
      <c r="D3954" s="2"/>
      <c r="I3954" s="42" t="str">
        <f>IF(LEN(H3954)&gt;0,G3954*0.5+((F3954/Summary!$B$3)*0.5),"")</f>
        <v/>
      </c>
      <c r="J3954" s="56" t="str">
        <f t="shared" si="375"/>
        <v/>
      </c>
      <c r="K3954" s="42" t="str">
        <f t="shared" si="374"/>
        <v/>
      </c>
      <c r="L3954" s="42" t="str">
        <f t="shared" si="376"/>
        <v/>
      </c>
      <c r="M3954" s="56" t="str">
        <f t="shared" si="377"/>
        <v/>
      </c>
      <c r="N3954" s="42" t="str">
        <f>IF(LEN(I3954)=0,"",VLOOKUP(M3954,'Decile Calc'!$G$2:$H$11,2))</f>
        <v/>
      </c>
      <c r="O3954" s="57" t="str">
        <f t="shared" si="378"/>
        <v/>
      </c>
      <c r="P3954" s="42" t="str">
        <f t="shared" si="379"/>
        <v/>
      </c>
    </row>
    <row r="3955" spans="4:16" x14ac:dyDescent="0.3">
      <c r="D3955" s="2"/>
      <c r="I3955" s="42" t="str">
        <f>IF(LEN(H3955)&gt;0,G3955*0.5+((F3955/Summary!$B$3)*0.5),"")</f>
        <v/>
      </c>
      <c r="J3955" s="56" t="str">
        <f t="shared" si="375"/>
        <v/>
      </c>
      <c r="K3955" s="42" t="str">
        <f t="shared" si="374"/>
        <v/>
      </c>
      <c r="L3955" s="42" t="str">
        <f t="shared" si="376"/>
        <v/>
      </c>
      <c r="M3955" s="56" t="str">
        <f t="shared" si="377"/>
        <v/>
      </c>
      <c r="N3955" s="42" t="str">
        <f>IF(LEN(I3955)=0,"",VLOOKUP(M3955,'Decile Calc'!$G$2:$H$11,2))</f>
        <v/>
      </c>
      <c r="O3955" s="57" t="str">
        <f t="shared" si="378"/>
        <v/>
      </c>
      <c r="P3955" s="42" t="str">
        <f t="shared" si="379"/>
        <v/>
      </c>
    </row>
    <row r="3956" spans="4:16" x14ac:dyDescent="0.3">
      <c r="D3956" s="2"/>
      <c r="I3956" s="42" t="str">
        <f>IF(LEN(H3956)&gt;0,G3956*0.5+((F3956/Summary!$B$3)*0.5),"")</f>
        <v/>
      </c>
      <c r="J3956" s="56" t="str">
        <f t="shared" si="375"/>
        <v/>
      </c>
      <c r="K3956" s="42" t="str">
        <f t="shared" si="374"/>
        <v/>
      </c>
      <c r="L3956" s="42" t="str">
        <f t="shared" si="376"/>
        <v/>
      </c>
      <c r="M3956" s="56" t="str">
        <f t="shared" si="377"/>
        <v/>
      </c>
      <c r="N3956" s="42" t="str">
        <f>IF(LEN(I3956)=0,"",VLOOKUP(M3956,'Decile Calc'!$G$2:$H$11,2))</f>
        <v/>
      </c>
      <c r="O3956" s="57" t="str">
        <f t="shared" si="378"/>
        <v/>
      </c>
      <c r="P3956" s="42" t="str">
        <f t="shared" si="379"/>
        <v/>
      </c>
    </row>
    <row r="3957" spans="4:16" x14ac:dyDescent="0.3">
      <c r="D3957" s="2"/>
      <c r="I3957" s="42" t="str">
        <f>IF(LEN(H3957)&gt;0,G3957*0.5+((F3957/Summary!$B$3)*0.5),"")</f>
        <v/>
      </c>
      <c r="J3957" s="56" t="str">
        <f t="shared" si="375"/>
        <v/>
      </c>
      <c r="K3957" s="42" t="str">
        <f t="shared" si="374"/>
        <v/>
      </c>
      <c r="L3957" s="42" t="str">
        <f t="shared" si="376"/>
        <v/>
      </c>
      <c r="M3957" s="56" t="str">
        <f t="shared" si="377"/>
        <v/>
      </c>
      <c r="N3957" s="42" t="str">
        <f>IF(LEN(I3957)=0,"",VLOOKUP(M3957,'Decile Calc'!$G$2:$H$11,2))</f>
        <v/>
      </c>
      <c r="O3957" s="57" t="str">
        <f t="shared" si="378"/>
        <v/>
      </c>
      <c r="P3957" s="42" t="str">
        <f t="shared" si="379"/>
        <v/>
      </c>
    </row>
    <row r="3958" spans="4:16" x14ac:dyDescent="0.3">
      <c r="D3958" s="2"/>
      <c r="I3958" s="42" t="str">
        <f>IF(LEN(H3958)&gt;0,G3958*0.5+((F3958/Summary!$B$3)*0.5),"")</f>
        <v/>
      </c>
      <c r="J3958" s="56" t="str">
        <f t="shared" si="375"/>
        <v/>
      </c>
      <c r="K3958" s="42" t="str">
        <f t="shared" si="374"/>
        <v/>
      </c>
      <c r="L3958" s="42" t="str">
        <f t="shared" si="376"/>
        <v/>
      </c>
      <c r="M3958" s="56" t="str">
        <f t="shared" si="377"/>
        <v/>
      </c>
      <c r="N3958" s="42" t="str">
        <f>IF(LEN(I3958)=0,"",VLOOKUP(M3958,'Decile Calc'!$G$2:$H$11,2))</f>
        <v/>
      </c>
      <c r="O3958" s="57" t="str">
        <f t="shared" si="378"/>
        <v/>
      </c>
      <c r="P3958" s="42" t="str">
        <f t="shared" si="379"/>
        <v/>
      </c>
    </row>
    <row r="3959" spans="4:16" x14ac:dyDescent="0.3">
      <c r="D3959" s="30"/>
      <c r="H3959" s="63"/>
      <c r="I3959" s="42" t="str">
        <f>IF(LEN(H3959)&gt;0,G3959*0.5+((F3959/Summary!$B$3)*0.5),"")</f>
        <v/>
      </c>
      <c r="J3959" s="56" t="str">
        <f t="shared" si="375"/>
        <v/>
      </c>
      <c r="K3959" s="42" t="str">
        <f t="shared" si="374"/>
        <v/>
      </c>
      <c r="L3959" s="42" t="str">
        <f t="shared" si="376"/>
        <v/>
      </c>
      <c r="M3959" s="56" t="str">
        <f t="shared" si="377"/>
        <v/>
      </c>
      <c r="N3959" s="42" t="str">
        <f>IF(LEN(I3959)=0,"",VLOOKUP(M3959,'Decile Calc'!$G$2:$H$11,2))</f>
        <v/>
      </c>
      <c r="O3959" s="57" t="str">
        <f t="shared" si="378"/>
        <v/>
      </c>
      <c r="P3959" s="42" t="str">
        <f t="shared" si="379"/>
        <v/>
      </c>
    </row>
    <row r="3960" spans="4:16" x14ac:dyDescent="0.3">
      <c r="D3960" s="2"/>
      <c r="H3960" s="63"/>
      <c r="I3960" s="42" t="str">
        <f>IF(LEN(H3960)&gt;0,G3960*0.5+((F3960/Summary!$B$3)*0.5),"")</f>
        <v/>
      </c>
      <c r="J3960" s="56" t="str">
        <f t="shared" si="375"/>
        <v/>
      </c>
      <c r="K3960" s="42" t="str">
        <f t="shared" si="374"/>
        <v/>
      </c>
      <c r="L3960" s="42" t="str">
        <f t="shared" si="376"/>
        <v/>
      </c>
      <c r="M3960" s="56" t="str">
        <f t="shared" si="377"/>
        <v/>
      </c>
      <c r="N3960" s="42" t="str">
        <f>IF(LEN(I3960)=0,"",VLOOKUP(M3960,'Decile Calc'!$G$2:$H$11,2))</f>
        <v/>
      </c>
      <c r="O3960" s="57" t="str">
        <f t="shared" si="378"/>
        <v/>
      </c>
      <c r="P3960" s="42" t="str">
        <f t="shared" si="379"/>
        <v/>
      </c>
    </row>
    <row r="3961" spans="4:16" x14ac:dyDescent="0.3">
      <c r="D3961" s="2"/>
      <c r="I3961" s="42" t="str">
        <f>IF(LEN(H3961)&gt;0,G3961*0.5+((F3961/Summary!$B$3)*0.5),"")</f>
        <v/>
      </c>
      <c r="J3961" s="56" t="str">
        <f t="shared" si="375"/>
        <v/>
      </c>
      <c r="K3961" s="42" t="str">
        <f t="shared" si="374"/>
        <v/>
      </c>
      <c r="L3961" s="42" t="str">
        <f t="shared" si="376"/>
        <v/>
      </c>
      <c r="M3961" s="56" t="str">
        <f t="shared" si="377"/>
        <v/>
      </c>
      <c r="N3961" s="42" t="str">
        <f>IF(LEN(I3961)=0,"",VLOOKUP(M3961,'Decile Calc'!$G$2:$H$11,2))</f>
        <v/>
      </c>
      <c r="O3961" s="57" t="str">
        <f t="shared" si="378"/>
        <v/>
      </c>
      <c r="P3961" s="42" t="str">
        <f t="shared" si="379"/>
        <v/>
      </c>
    </row>
    <row r="3962" spans="4:16" x14ac:dyDescent="0.3">
      <c r="D3962" s="2"/>
      <c r="I3962" s="42" t="str">
        <f>IF(LEN(H3962)&gt;0,G3962*0.5+((F3962/Summary!$B$3)*0.5),"")</f>
        <v/>
      </c>
      <c r="J3962" s="56" t="str">
        <f t="shared" si="375"/>
        <v/>
      </c>
      <c r="K3962" s="42" t="str">
        <f t="shared" si="374"/>
        <v/>
      </c>
      <c r="L3962" s="42" t="str">
        <f t="shared" si="376"/>
        <v/>
      </c>
      <c r="M3962" s="56" t="str">
        <f t="shared" si="377"/>
        <v/>
      </c>
      <c r="N3962" s="42" t="str">
        <f>IF(LEN(I3962)=0,"",VLOOKUP(M3962,'Decile Calc'!$G$2:$H$11,2))</f>
        <v/>
      </c>
      <c r="O3962" s="57" t="str">
        <f t="shared" si="378"/>
        <v/>
      </c>
      <c r="P3962" s="42" t="str">
        <f t="shared" si="379"/>
        <v/>
      </c>
    </row>
    <row r="3963" spans="4:16" x14ac:dyDescent="0.3">
      <c r="D3963" s="2"/>
      <c r="I3963" s="42" t="str">
        <f>IF(LEN(H3963)&gt;0,G3963*0.5+((F3963/Summary!$B$3)*0.5),"")</f>
        <v/>
      </c>
      <c r="J3963" s="56" t="str">
        <f t="shared" si="375"/>
        <v/>
      </c>
      <c r="K3963" s="42" t="str">
        <f t="shared" si="374"/>
        <v/>
      </c>
      <c r="L3963" s="42" t="str">
        <f t="shared" si="376"/>
        <v/>
      </c>
      <c r="M3963" s="56" t="str">
        <f t="shared" si="377"/>
        <v/>
      </c>
      <c r="N3963" s="42" t="str">
        <f>IF(LEN(I3963)=0,"",VLOOKUP(M3963,'Decile Calc'!$G$2:$H$11,2))</f>
        <v/>
      </c>
      <c r="O3963" s="57" t="str">
        <f t="shared" si="378"/>
        <v/>
      </c>
      <c r="P3963" s="42" t="str">
        <f t="shared" si="379"/>
        <v/>
      </c>
    </row>
    <row r="3964" spans="4:16" x14ac:dyDescent="0.3">
      <c r="D3964" s="2"/>
      <c r="I3964" s="42" t="str">
        <f>IF(LEN(H3964)&gt;0,G3964*0.5+((F3964/Summary!$B$3)*0.5),"")</f>
        <v/>
      </c>
      <c r="J3964" s="56" t="str">
        <f t="shared" si="375"/>
        <v/>
      </c>
      <c r="K3964" s="42" t="str">
        <f t="shared" si="374"/>
        <v/>
      </c>
      <c r="L3964" s="42" t="str">
        <f t="shared" si="376"/>
        <v/>
      </c>
      <c r="M3964" s="56" t="str">
        <f t="shared" si="377"/>
        <v/>
      </c>
      <c r="N3964" s="42" t="str">
        <f>IF(LEN(I3964)=0,"",VLOOKUP(M3964,'Decile Calc'!$G$2:$H$11,2))</f>
        <v/>
      </c>
      <c r="O3964" s="57" t="str">
        <f t="shared" si="378"/>
        <v/>
      </c>
      <c r="P3964" s="42" t="str">
        <f t="shared" si="379"/>
        <v/>
      </c>
    </row>
    <row r="3965" spans="4:16" x14ac:dyDescent="0.3">
      <c r="D3965" s="30"/>
      <c r="I3965" s="42" t="str">
        <f>IF(LEN(H3965)&gt;0,G3965*0.5+((F3965/Summary!$B$3)*0.5),"")</f>
        <v/>
      </c>
      <c r="J3965" s="56" t="str">
        <f t="shared" si="375"/>
        <v/>
      </c>
      <c r="K3965" s="42" t="str">
        <f t="shared" si="374"/>
        <v/>
      </c>
      <c r="L3965" s="42" t="str">
        <f t="shared" si="376"/>
        <v/>
      </c>
      <c r="M3965" s="56" t="str">
        <f t="shared" si="377"/>
        <v/>
      </c>
      <c r="N3965" s="42" t="str">
        <f>IF(LEN(I3965)=0,"",VLOOKUP(M3965,'Decile Calc'!$G$2:$H$11,2))</f>
        <v/>
      </c>
      <c r="O3965" s="57" t="str">
        <f t="shared" si="378"/>
        <v/>
      </c>
      <c r="P3965" s="42" t="str">
        <f t="shared" si="379"/>
        <v/>
      </c>
    </row>
    <row r="3966" spans="4:16" x14ac:dyDescent="0.3">
      <c r="D3966" s="2"/>
      <c r="I3966" s="42" t="str">
        <f>IF(LEN(H3966)&gt;0,G3966*0.5+((F3966/Summary!$B$3)*0.5),"")</f>
        <v/>
      </c>
      <c r="J3966" s="56" t="str">
        <f t="shared" si="375"/>
        <v/>
      </c>
      <c r="K3966" s="42" t="str">
        <f t="shared" si="374"/>
        <v/>
      </c>
      <c r="L3966" s="42" t="str">
        <f t="shared" si="376"/>
        <v/>
      </c>
      <c r="M3966" s="56" t="str">
        <f t="shared" si="377"/>
        <v/>
      </c>
      <c r="N3966" s="42" t="str">
        <f>IF(LEN(I3966)=0,"",VLOOKUP(M3966,'Decile Calc'!$G$2:$H$11,2))</f>
        <v/>
      </c>
      <c r="O3966" s="57" t="str">
        <f t="shared" si="378"/>
        <v/>
      </c>
      <c r="P3966" s="42" t="str">
        <f t="shared" si="379"/>
        <v/>
      </c>
    </row>
    <row r="3967" spans="4:16" x14ac:dyDescent="0.3">
      <c r="D3967" s="30"/>
      <c r="I3967" s="42" t="str">
        <f>IF(LEN(H3967)&gt;0,G3967*0.5+((F3967/Summary!$B$3)*0.5),"")</f>
        <v/>
      </c>
      <c r="J3967" s="56" t="str">
        <f t="shared" si="375"/>
        <v/>
      </c>
      <c r="K3967" s="42" t="str">
        <f t="shared" si="374"/>
        <v/>
      </c>
      <c r="L3967" s="42" t="str">
        <f t="shared" si="376"/>
        <v/>
      </c>
      <c r="M3967" s="56" t="str">
        <f t="shared" si="377"/>
        <v/>
      </c>
      <c r="N3967" s="42" t="str">
        <f>IF(LEN(I3967)=0,"",VLOOKUP(M3967,'Decile Calc'!$G$2:$H$11,2))</f>
        <v/>
      </c>
      <c r="O3967" s="57" t="str">
        <f t="shared" si="378"/>
        <v/>
      </c>
      <c r="P3967" s="42" t="str">
        <f t="shared" si="379"/>
        <v/>
      </c>
    </row>
    <row r="3968" spans="4:16" x14ac:dyDescent="0.3">
      <c r="D3968" s="2"/>
      <c r="I3968" s="42" t="str">
        <f>IF(LEN(H3968)&gt;0,G3968*0.5+((F3968/Summary!$B$3)*0.5),"")</f>
        <v/>
      </c>
      <c r="J3968" s="56" t="str">
        <f t="shared" si="375"/>
        <v/>
      </c>
      <c r="K3968" s="42" t="str">
        <f t="shared" si="374"/>
        <v/>
      </c>
      <c r="L3968" s="42" t="str">
        <f t="shared" si="376"/>
        <v/>
      </c>
      <c r="M3968" s="56" t="str">
        <f t="shared" si="377"/>
        <v/>
      </c>
      <c r="N3968" s="42" t="str">
        <f>IF(LEN(I3968)=0,"",VLOOKUP(M3968,'Decile Calc'!$G$2:$H$11,2))</f>
        <v/>
      </c>
      <c r="O3968" s="57" t="str">
        <f t="shared" si="378"/>
        <v/>
      </c>
      <c r="P3968" s="42" t="str">
        <f t="shared" si="379"/>
        <v/>
      </c>
    </row>
    <row r="3969" spans="4:16" x14ac:dyDescent="0.3">
      <c r="D3969" s="2"/>
      <c r="I3969" s="42" t="str">
        <f>IF(LEN(H3969)&gt;0,G3969*0.5+((F3969/Summary!$B$3)*0.5),"")</f>
        <v/>
      </c>
      <c r="J3969" s="56" t="str">
        <f t="shared" si="375"/>
        <v/>
      </c>
      <c r="K3969" s="42" t="str">
        <f t="shared" si="374"/>
        <v/>
      </c>
      <c r="L3969" s="42" t="str">
        <f t="shared" si="376"/>
        <v/>
      </c>
      <c r="M3969" s="56" t="str">
        <f t="shared" si="377"/>
        <v/>
      </c>
      <c r="N3969" s="42" t="str">
        <f>IF(LEN(I3969)=0,"",VLOOKUP(M3969,'Decile Calc'!$G$2:$H$11,2))</f>
        <v/>
      </c>
      <c r="O3969" s="57" t="str">
        <f t="shared" si="378"/>
        <v/>
      </c>
      <c r="P3969" s="42" t="str">
        <f t="shared" si="379"/>
        <v/>
      </c>
    </row>
    <row r="3970" spans="4:16" x14ac:dyDescent="0.3">
      <c r="D3970" s="2"/>
      <c r="I3970" s="42" t="str">
        <f>IF(LEN(H3970)&gt;0,G3970*0.5+((F3970/Summary!$B$3)*0.5),"")</f>
        <v/>
      </c>
      <c r="J3970" s="56" t="str">
        <f t="shared" si="375"/>
        <v/>
      </c>
      <c r="K3970" s="42" t="str">
        <f t="shared" ref="K3970:K4033" si="380">IF(LEN(I3970)&gt;0,ROW(A3970)/100000000,"")</f>
        <v/>
      </c>
      <c r="L3970" s="42" t="str">
        <f t="shared" si="376"/>
        <v/>
      </c>
      <c r="M3970" s="56" t="str">
        <f t="shared" si="377"/>
        <v/>
      </c>
      <c r="N3970" s="42" t="str">
        <f>IF(LEN(I3970)=0,"",VLOOKUP(M3970,'Decile Calc'!$G$2:$H$11,2))</f>
        <v/>
      </c>
      <c r="O3970" s="57" t="str">
        <f t="shared" si="378"/>
        <v/>
      </c>
      <c r="P3970" s="42" t="str">
        <f t="shared" si="379"/>
        <v/>
      </c>
    </row>
    <row r="3971" spans="4:16" x14ac:dyDescent="0.3">
      <c r="D3971" s="2"/>
      <c r="I3971" s="42" t="str">
        <f>IF(LEN(H3971)&gt;0,G3971*0.5+((F3971/Summary!$B$3)*0.5),"")</f>
        <v/>
      </c>
      <c r="J3971" s="56" t="str">
        <f t="shared" ref="J3971:J4034" si="381">IF(LEN(I3971)&gt;0,RANK(I3971,$I$2:$I$10001,1),"")</f>
        <v/>
      </c>
      <c r="K3971" s="42" t="str">
        <f t="shared" si="380"/>
        <v/>
      </c>
      <c r="L3971" s="42" t="str">
        <f t="shared" ref="L3971:L4034" si="382">IFERROR(I3971+K3971,"")</f>
        <v/>
      </c>
      <c r="M3971" s="56" t="str">
        <f t="shared" ref="M3971:M4034" si="383">IF(LEN(I3971)=0,"",RANK((I3971+K3971),$L$2:$L$10001,1))</f>
        <v/>
      </c>
      <c r="N3971" s="42" t="str">
        <f>IF(LEN(I3971)=0,"",VLOOKUP(M3971,'Decile Calc'!$G$2:$H$11,2))</f>
        <v/>
      </c>
      <c r="O3971" s="57" t="str">
        <f t="shared" ref="O3971:O4034" si="384">IF(LEN(I3971)&gt;0,H3971,"")</f>
        <v/>
      </c>
      <c r="P3971" s="42" t="str">
        <f t="shared" ref="P3971:P4034" si="385">IF(LEN(I3971)=0,"",TRUNC(M3971,0))</f>
        <v/>
      </c>
    </row>
    <row r="3972" spans="4:16" x14ac:dyDescent="0.3">
      <c r="D3972" s="2"/>
      <c r="I3972" s="42" t="str">
        <f>IF(LEN(H3972)&gt;0,G3972*0.5+((F3972/Summary!$B$3)*0.5),"")</f>
        <v/>
      </c>
      <c r="J3972" s="56" t="str">
        <f t="shared" si="381"/>
        <v/>
      </c>
      <c r="K3972" s="42" t="str">
        <f t="shared" si="380"/>
        <v/>
      </c>
      <c r="L3972" s="42" t="str">
        <f t="shared" si="382"/>
        <v/>
      </c>
      <c r="M3972" s="56" t="str">
        <f t="shared" si="383"/>
        <v/>
      </c>
      <c r="N3972" s="42" t="str">
        <f>IF(LEN(I3972)=0,"",VLOOKUP(M3972,'Decile Calc'!$G$2:$H$11,2))</f>
        <v/>
      </c>
      <c r="O3972" s="57" t="str">
        <f t="shared" si="384"/>
        <v/>
      </c>
      <c r="P3972" s="42" t="str">
        <f t="shared" si="385"/>
        <v/>
      </c>
    </row>
    <row r="3973" spans="4:16" x14ac:dyDescent="0.3">
      <c r="D3973" s="2"/>
      <c r="I3973" s="42" t="str">
        <f>IF(LEN(H3973)&gt;0,G3973*0.5+((F3973/Summary!$B$3)*0.5),"")</f>
        <v/>
      </c>
      <c r="J3973" s="56" t="str">
        <f t="shared" si="381"/>
        <v/>
      </c>
      <c r="K3973" s="42" t="str">
        <f t="shared" si="380"/>
        <v/>
      </c>
      <c r="L3973" s="42" t="str">
        <f t="shared" si="382"/>
        <v/>
      </c>
      <c r="M3973" s="56" t="str">
        <f t="shared" si="383"/>
        <v/>
      </c>
      <c r="N3973" s="42" t="str">
        <f>IF(LEN(I3973)=0,"",VLOOKUP(M3973,'Decile Calc'!$G$2:$H$11,2))</f>
        <v/>
      </c>
      <c r="O3973" s="57" t="str">
        <f t="shared" si="384"/>
        <v/>
      </c>
      <c r="P3973" s="42" t="str">
        <f t="shared" si="385"/>
        <v/>
      </c>
    </row>
    <row r="3974" spans="4:16" x14ac:dyDescent="0.3">
      <c r="D3974" s="2"/>
      <c r="I3974" s="42" t="str">
        <f>IF(LEN(H3974)&gt;0,G3974*0.5+((F3974/Summary!$B$3)*0.5),"")</f>
        <v/>
      </c>
      <c r="J3974" s="56" t="str">
        <f t="shared" si="381"/>
        <v/>
      </c>
      <c r="K3974" s="42" t="str">
        <f t="shared" si="380"/>
        <v/>
      </c>
      <c r="L3974" s="42" t="str">
        <f t="shared" si="382"/>
        <v/>
      </c>
      <c r="M3974" s="56" t="str">
        <f t="shared" si="383"/>
        <v/>
      </c>
      <c r="N3974" s="42" t="str">
        <f>IF(LEN(I3974)=0,"",VLOOKUP(M3974,'Decile Calc'!$G$2:$H$11,2))</f>
        <v/>
      </c>
      <c r="O3974" s="57" t="str">
        <f t="shared" si="384"/>
        <v/>
      </c>
      <c r="P3974" s="42" t="str">
        <f t="shared" si="385"/>
        <v/>
      </c>
    </row>
    <row r="3975" spans="4:16" x14ac:dyDescent="0.3">
      <c r="D3975" s="2"/>
      <c r="I3975" s="42" t="str">
        <f>IF(LEN(H3975)&gt;0,G3975*0.5+((F3975/Summary!$B$3)*0.5),"")</f>
        <v/>
      </c>
      <c r="J3975" s="56" t="str">
        <f t="shared" si="381"/>
        <v/>
      </c>
      <c r="K3975" s="42" t="str">
        <f t="shared" si="380"/>
        <v/>
      </c>
      <c r="L3975" s="42" t="str">
        <f t="shared" si="382"/>
        <v/>
      </c>
      <c r="M3975" s="56" t="str">
        <f t="shared" si="383"/>
        <v/>
      </c>
      <c r="N3975" s="42" t="str">
        <f>IF(LEN(I3975)=0,"",VLOOKUP(M3975,'Decile Calc'!$G$2:$H$11,2))</f>
        <v/>
      </c>
      <c r="O3975" s="57" t="str">
        <f t="shared" si="384"/>
        <v/>
      </c>
      <c r="P3975" s="42" t="str">
        <f t="shared" si="385"/>
        <v/>
      </c>
    </row>
    <row r="3976" spans="4:16" x14ac:dyDescent="0.3">
      <c r="D3976" s="2"/>
      <c r="I3976" s="42" t="str">
        <f>IF(LEN(H3976)&gt;0,G3976*0.5+((F3976/Summary!$B$3)*0.5),"")</f>
        <v/>
      </c>
      <c r="J3976" s="56" t="str">
        <f t="shared" si="381"/>
        <v/>
      </c>
      <c r="K3976" s="42" t="str">
        <f t="shared" si="380"/>
        <v/>
      </c>
      <c r="L3976" s="42" t="str">
        <f t="shared" si="382"/>
        <v/>
      </c>
      <c r="M3976" s="56" t="str">
        <f t="shared" si="383"/>
        <v/>
      </c>
      <c r="N3976" s="42" t="str">
        <f>IF(LEN(I3976)=0,"",VLOOKUP(M3976,'Decile Calc'!$G$2:$H$11,2))</f>
        <v/>
      </c>
      <c r="O3976" s="57" t="str">
        <f t="shared" si="384"/>
        <v/>
      </c>
      <c r="P3976" s="42" t="str">
        <f t="shared" si="385"/>
        <v/>
      </c>
    </row>
    <row r="3977" spans="4:16" x14ac:dyDescent="0.3">
      <c r="D3977" s="30"/>
      <c r="I3977" s="42" t="str">
        <f>IF(LEN(H3977)&gt;0,G3977*0.5+((F3977/Summary!$B$3)*0.5),"")</f>
        <v/>
      </c>
      <c r="J3977" s="56" t="str">
        <f t="shared" si="381"/>
        <v/>
      </c>
      <c r="K3977" s="42" t="str">
        <f t="shared" si="380"/>
        <v/>
      </c>
      <c r="L3977" s="42" t="str">
        <f t="shared" si="382"/>
        <v/>
      </c>
      <c r="M3977" s="56" t="str">
        <f t="shared" si="383"/>
        <v/>
      </c>
      <c r="N3977" s="42" t="str">
        <f>IF(LEN(I3977)=0,"",VLOOKUP(M3977,'Decile Calc'!$G$2:$H$11,2))</f>
        <v/>
      </c>
      <c r="O3977" s="57" t="str">
        <f t="shared" si="384"/>
        <v/>
      </c>
      <c r="P3977" s="42" t="str">
        <f t="shared" si="385"/>
        <v/>
      </c>
    </row>
    <row r="3978" spans="4:16" x14ac:dyDescent="0.3">
      <c r="D3978" s="2"/>
      <c r="I3978" s="42" t="str">
        <f>IF(LEN(H3978)&gt;0,G3978*0.5+((F3978/Summary!$B$3)*0.5),"")</f>
        <v/>
      </c>
      <c r="J3978" s="56" t="str">
        <f t="shared" si="381"/>
        <v/>
      </c>
      <c r="K3978" s="42" t="str">
        <f t="shared" si="380"/>
        <v/>
      </c>
      <c r="L3978" s="42" t="str">
        <f t="shared" si="382"/>
        <v/>
      </c>
      <c r="M3978" s="56" t="str">
        <f t="shared" si="383"/>
        <v/>
      </c>
      <c r="N3978" s="42" t="str">
        <f>IF(LEN(I3978)=0,"",VLOOKUP(M3978,'Decile Calc'!$G$2:$H$11,2))</f>
        <v/>
      </c>
      <c r="O3978" s="57" t="str">
        <f t="shared" si="384"/>
        <v/>
      </c>
      <c r="P3978" s="42" t="str">
        <f t="shared" si="385"/>
        <v/>
      </c>
    </row>
    <row r="3979" spans="4:16" x14ac:dyDescent="0.3">
      <c r="D3979" s="2"/>
      <c r="I3979" s="42" t="str">
        <f>IF(LEN(H3979)&gt;0,G3979*0.5+((F3979/Summary!$B$3)*0.5),"")</f>
        <v/>
      </c>
      <c r="J3979" s="56" t="str">
        <f t="shared" si="381"/>
        <v/>
      </c>
      <c r="K3979" s="42" t="str">
        <f t="shared" si="380"/>
        <v/>
      </c>
      <c r="L3979" s="42" t="str">
        <f t="shared" si="382"/>
        <v/>
      </c>
      <c r="M3979" s="56" t="str">
        <f t="shared" si="383"/>
        <v/>
      </c>
      <c r="N3979" s="42" t="str">
        <f>IF(LEN(I3979)=0,"",VLOOKUP(M3979,'Decile Calc'!$G$2:$H$11,2))</f>
        <v/>
      </c>
      <c r="O3979" s="57" t="str">
        <f t="shared" si="384"/>
        <v/>
      </c>
      <c r="P3979" s="42" t="str">
        <f t="shared" si="385"/>
        <v/>
      </c>
    </row>
    <row r="3980" spans="4:16" x14ac:dyDescent="0.3">
      <c r="D3980" s="30"/>
      <c r="I3980" s="42" t="str">
        <f>IF(LEN(H3980)&gt;0,G3980*0.5+((F3980/Summary!$B$3)*0.5),"")</f>
        <v/>
      </c>
      <c r="J3980" s="56" t="str">
        <f t="shared" si="381"/>
        <v/>
      </c>
      <c r="K3980" s="42" t="str">
        <f t="shared" si="380"/>
        <v/>
      </c>
      <c r="L3980" s="42" t="str">
        <f t="shared" si="382"/>
        <v/>
      </c>
      <c r="M3980" s="56" t="str">
        <f t="shared" si="383"/>
        <v/>
      </c>
      <c r="N3980" s="42" t="str">
        <f>IF(LEN(I3980)=0,"",VLOOKUP(M3980,'Decile Calc'!$G$2:$H$11,2))</f>
        <v/>
      </c>
      <c r="O3980" s="57" t="str">
        <f t="shared" si="384"/>
        <v/>
      </c>
      <c r="P3980" s="42" t="str">
        <f t="shared" si="385"/>
        <v/>
      </c>
    </row>
    <row r="3981" spans="4:16" x14ac:dyDescent="0.3">
      <c r="D3981" s="2"/>
      <c r="I3981" s="42" t="str">
        <f>IF(LEN(H3981)&gt;0,G3981*0.5+((F3981/Summary!$B$3)*0.5),"")</f>
        <v/>
      </c>
      <c r="J3981" s="56" t="str">
        <f t="shared" si="381"/>
        <v/>
      </c>
      <c r="K3981" s="42" t="str">
        <f t="shared" si="380"/>
        <v/>
      </c>
      <c r="L3981" s="42" t="str">
        <f t="shared" si="382"/>
        <v/>
      </c>
      <c r="M3981" s="56" t="str">
        <f t="shared" si="383"/>
        <v/>
      </c>
      <c r="N3981" s="42" t="str">
        <f>IF(LEN(I3981)=0,"",VLOOKUP(M3981,'Decile Calc'!$G$2:$H$11,2))</f>
        <v/>
      </c>
      <c r="O3981" s="57" t="str">
        <f t="shared" si="384"/>
        <v/>
      </c>
      <c r="P3981" s="42" t="str">
        <f t="shared" si="385"/>
        <v/>
      </c>
    </row>
    <row r="3982" spans="4:16" x14ac:dyDescent="0.3">
      <c r="D3982" s="2"/>
      <c r="H3982" s="63"/>
      <c r="I3982" s="42" t="str">
        <f>IF(LEN(H3982)&gt;0,G3982*0.5+((F3982/Summary!$B$3)*0.5),"")</f>
        <v/>
      </c>
      <c r="J3982" s="56" t="str">
        <f t="shared" si="381"/>
        <v/>
      </c>
      <c r="K3982" s="42" t="str">
        <f t="shared" si="380"/>
        <v/>
      </c>
      <c r="L3982" s="42" t="str">
        <f t="shared" si="382"/>
        <v/>
      </c>
      <c r="M3982" s="56" t="str">
        <f t="shared" si="383"/>
        <v/>
      </c>
      <c r="N3982" s="42" t="str">
        <f>IF(LEN(I3982)=0,"",VLOOKUP(M3982,'Decile Calc'!$G$2:$H$11,2))</f>
        <v/>
      </c>
      <c r="O3982" s="57" t="str">
        <f t="shared" si="384"/>
        <v/>
      </c>
      <c r="P3982" s="42" t="str">
        <f t="shared" si="385"/>
        <v/>
      </c>
    </row>
    <row r="3983" spans="4:16" x14ac:dyDescent="0.3">
      <c r="D3983" s="2"/>
      <c r="I3983" s="42" t="str">
        <f>IF(LEN(H3983)&gt;0,G3983*0.5+((F3983/Summary!$B$3)*0.5),"")</f>
        <v/>
      </c>
      <c r="J3983" s="56" t="str">
        <f t="shared" si="381"/>
        <v/>
      </c>
      <c r="K3983" s="42" t="str">
        <f t="shared" si="380"/>
        <v/>
      </c>
      <c r="L3983" s="42" t="str">
        <f t="shared" si="382"/>
        <v/>
      </c>
      <c r="M3983" s="56" t="str">
        <f t="shared" si="383"/>
        <v/>
      </c>
      <c r="N3983" s="42" t="str">
        <f>IF(LEN(I3983)=0,"",VLOOKUP(M3983,'Decile Calc'!$G$2:$H$11,2))</f>
        <v/>
      </c>
      <c r="O3983" s="57" t="str">
        <f t="shared" si="384"/>
        <v/>
      </c>
      <c r="P3983" s="42" t="str">
        <f t="shared" si="385"/>
        <v/>
      </c>
    </row>
    <row r="3984" spans="4:16" x14ac:dyDescent="0.3">
      <c r="D3984" s="30"/>
      <c r="I3984" s="42" t="str">
        <f>IF(LEN(H3984)&gt;0,G3984*0.5+((F3984/Summary!$B$3)*0.5),"")</f>
        <v/>
      </c>
      <c r="J3984" s="56" t="str">
        <f t="shared" si="381"/>
        <v/>
      </c>
      <c r="K3984" s="42" t="str">
        <f t="shared" si="380"/>
        <v/>
      </c>
      <c r="L3984" s="42" t="str">
        <f t="shared" si="382"/>
        <v/>
      </c>
      <c r="M3984" s="56" t="str">
        <f t="shared" si="383"/>
        <v/>
      </c>
      <c r="N3984" s="42" t="str">
        <f>IF(LEN(I3984)=0,"",VLOOKUP(M3984,'Decile Calc'!$G$2:$H$11,2))</f>
        <v/>
      </c>
      <c r="O3984" s="57" t="str">
        <f t="shared" si="384"/>
        <v/>
      </c>
      <c r="P3984" s="42" t="str">
        <f t="shared" si="385"/>
        <v/>
      </c>
    </row>
    <row r="3985" spans="4:16" x14ac:dyDescent="0.3">
      <c r="D3985" s="2"/>
      <c r="I3985" s="42" t="str">
        <f>IF(LEN(H3985)&gt;0,G3985*0.5+((F3985/Summary!$B$3)*0.5),"")</f>
        <v/>
      </c>
      <c r="J3985" s="56" t="str">
        <f t="shared" si="381"/>
        <v/>
      </c>
      <c r="K3985" s="42" t="str">
        <f t="shared" si="380"/>
        <v/>
      </c>
      <c r="L3985" s="42" t="str">
        <f t="shared" si="382"/>
        <v/>
      </c>
      <c r="M3985" s="56" t="str">
        <f t="shared" si="383"/>
        <v/>
      </c>
      <c r="N3985" s="42" t="str">
        <f>IF(LEN(I3985)=0,"",VLOOKUP(M3985,'Decile Calc'!$G$2:$H$11,2))</f>
        <v/>
      </c>
      <c r="O3985" s="57" t="str">
        <f t="shared" si="384"/>
        <v/>
      </c>
      <c r="P3985" s="42" t="str">
        <f t="shared" si="385"/>
        <v/>
      </c>
    </row>
    <row r="3986" spans="4:16" x14ac:dyDescent="0.3">
      <c r="D3986" s="2"/>
      <c r="I3986" s="42" t="str">
        <f>IF(LEN(H3986)&gt;0,G3986*0.5+((F3986/Summary!$B$3)*0.5),"")</f>
        <v/>
      </c>
      <c r="J3986" s="56" t="str">
        <f t="shared" si="381"/>
        <v/>
      </c>
      <c r="K3986" s="42" t="str">
        <f t="shared" si="380"/>
        <v/>
      </c>
      <c r="L3986" s="42" t="str">
        <f t="shared" si="382"/>
        <v/>
      </c>
      <c r="M3986" s="56" t="str">
        <f t="shared" si="383"/>
        <v/>
      </c>
      <c r="N3986" s="42" t="str">
        <f>IF(LEN(I3986)=0,"",VLOOKUP(M3986,'Decile Calc'!$G$2:$H$11,2))</f>
        <v/>
      </c>
      <c r="O3986" s="57" t="str">
        <f t="shared" si="384"/>
        <v/>
      </c>
      <c r="P3986" s="42" t="str">
        <f t="shared" si="385"/>
        <v/>
      </c>
    </row>
    <row r="3987" spans="4:16" x14ac:dyDescent="0.3">
      <c r="D3987" s="30"/>
      <c r="H3987" s="63"/>
      <c r="I3987" s="42" t="str">
        <f>IF(LEN(H3987)&gt;0,G3987*0.5+((F3987/Summary!$B$3)*0.5),"")</f>
        <v/>
      </c>
      <c r="J3987" s="56" t="str">
        <f t="shared" si="381"/>
        <v/>
      </c>
      <c r="K3987" s="42" t="str">
        <f t="shared" si="380"/>
        <v/>
      </c>
      <c r="L3987" s="42" t="str">
        <f t="shared" si="382"/>
        <v/>
      </c>
      <c r="M3987" s="56" t="str">
        <f t="shared" si="383"/>
        <v/>
      </c>
      <c r="N3987" s="42" t="str">
        <f>IF(LEN(I3987)=0,"",VLOOKUP(M3987,'Decile Calc'!$G$2:$H$11,2))</f>
        <v/>
      </c>
      <c r="O3987" s="57" t="str">
        <f t="shared" si="384"/>
        <v/>
      </c>
      <c r="P3987" s="42" t="str">
        <f t="shared" si="385"/>
        <v/>
      </c>
    </row>
    <row r="3988" spans="4:16" x14ac:dyDescent="0.3">
      <c r="D3988" s="2"/>
      <c r="H3988" s="63"/>
      <c r="I3988" s="42" t="str">
        <f>IF(LEN(H3988)&gt;0,G3988*0.5+((F3988/Summary!$B$3)*0.5),"")</f>
        <v/>
      </c>
      <c r="J3988" s="56" t="str">
        <f t="shared" si="381"/>
        <v/>
      </c>
      <c r="K3988" s="42" t="str">
        <f t="shared" si="380"/>
        <v/>
      </c>
      <c r="L3988" s="42" t="str">
        <f t="shared" si="382"/>
        <v/>
      </c>
      <c r="M3988" s="56" t="str">
        <f t="shared" si="383"/>
        <v/>
      </c>
      <c r="N3988" s="42" t="str">
        <f>IF(LEN(I3988)=0,"",VLOOKUP(M3988,'Decile Calc'!$G$2:$H$11,2))</f>
        <v/>
      </c>
      <c r="O3988" s="57" t="str">
        <f t="shared" si="384"/>
        <v/>
      </c>
      <c r="P3988" s="42" t="str">
        <f t="shared" si="385"/>
        <v/>
      </c>
    </row>
    <row r="3989" spans="4:16" x14ac:dyDescent="0.3">
      <c r="D3989" s="2"/>
      <c r="I3989" s="42" t="str">
        <f>IF(LEN(H3989)&gt;0,G3989*0.5+((F3989/Summary!$B$3)*0.5),"")</f>
        <v/>
      </c>
      <c r="J3989" s="56" t="str">
        <f t="shared" si="381"/>
        <v/>
      </c>
      <c r="K3989" s="42" t="str">
        <f t="shared" si="380"/>
        <v/>
      </c>
      <c r="L3989" s="42" t="str">
        <f t="shared" si="382"/>
        <v/>
      </c>
      <c r="M3989" s="56" t="str">
        <f t="shared" si="383"/>
        <v/>
      </c>
      <c r="N3989" s="42" t="str">
        <f>IF(LEN(I3989)=0,"",VLOOKUP(M3989,'Decile Calc'!$G$2:$H$11,2))</f>
        <v/>
      </c>
      <c r="O3989" s="57" t="str">
        <f t="shared" si="384"/>
        <v/>
      </c>
      <c r="P3989" s="42" t="str">
        <f t="shared" si="385"/>
        <v/>
      </c>
    </row>
    <row r="3990" spans="4:16" x14ac:dyDescent="0.3">
      <c r="D3990" s="2"/>
      <c r="I3990" s="42" t="str">
        <f>IF(LEN(H3990)&gt;0,G3990*0.5+((F3990/Summary!$B$3)*0.5),"")</f>
        <v/>
      </c>
      <c r="J3990" s="56" t="str">
        <f t="shared" si="381"/>
        <v/>
      </c>
      <c r="K3990" s="42" t="str">
        <f t="shared" si="380"/>
        <v/>
      </c>
      <c r="L3990" s="42" t="str">
        <f t="shared" si="382"/>
        <v/>
      </c>
      <c r="M3990" s="56" t="str">
        <f t="shared" si="383"/>
        <v/>
      </c>
      <c r="N3990" s="42" t="str">
        <f>IF(LEN(I3990)=0,"",VLOOKUP(M3990,'Decile Calc'!$G$2:$H$11,2))</f>
        <v/>
      </c>
      <c r="O3990" s="57" t="str">
        <f t="shared" si="384"/>
        <v/>
      </c>
      <c r="P3990" s="42" t="str">
        <f t="shared" si="385"/>
        <v/>
      </c>
    </row>
    <row r="3991" spans="4:16" x14ac:dyDescent="0.3">
      <c r="D3991" s="2"/>
      <c r="H3991" s="63"/>
      <c r="I3991" s="42" t="str">
        <f>IF(LEN(H3991)&gt;0,G3991*0.5+((F3991/Summary!$B$3)*0.5),"")</f>
        <v/>
      </c>
      <c r="J3991" s="56" t="str">
        <f t="shared" si="381"/>
        <v/>
      </c>
      <c r="K3991" s="42" t="str">
        <f t="shared" si="380"/>
        <v/>
      </c>
      <c r="L3991" s="42" t="str">
        <f t="shared" si="382"/>
        <v/>
      </c>
      <c r="M3991" s="56" t="str">
        <f t="shared" si="383"/>
        <v/>
      </c>
      <c r="N3991" s="42" t="str">
        <f>IF(LEN(I3991)=0,"",VLOOKUP(M3991,'Decile Calc'!$G$2:$H$11,2))</f>
        <v/>
      </c>
      <c r="O3991" s="57" t="str">
        <f t="shared" si="384"/>
        <v/>
      </c>
      <c r="P3991" s="42" t="str">
        <f t="shared" si="385"/>
        <v/>
      </c>
    </row>
    <row r="3992" spans="4:16" x14ac:dyDescent="0.3">
      <c r="D3992" s="2"/>
      <c r="I3992" s="42" t="str">
        <f>IF(LEN(H3992)&gt;0,G3992*0.5+((F3992/Summary!$B$3)*0.5),"")</f>
        <v/>
      </c>
      <c r="J3992" s="56" t="str">
        <f t="shared" si="381"/>
        <v/>
      </c>
      <c r="K3992" s="42" t="str">
        <f t="shared" si="380"/>
        <v/>
      </c>
      <c r="L3992" s="42" t="str">
        <f t="shared" si="382"/>
        <v/>
      </c>
      <c r="M3992" s="56" t="str">
        <f t="shared" si="383"/>
        <v/>
      </c>
      <c r="N3992" s="42" t="str">
        <f>IF(LEN(I3992)=0,"",VLOOKUP(M3992,'Decile Calc'!$G$2:$H$11,2))</f>
        <v/>
      </c>
      <c r="O3992" s="57" t="str">
        <f t="shared" si="384"/>
        <v/>
      </c>
      <c r="P3992" s="42" t="str">
        <f t="shared" si="385"/>
        <v/>
      </c>
    </row>
    <row r="3993" spans="4:16" x14ac:dyDescent="0.3">
      <c r="D3993" s="2"/>
      <c r="I3993" s="42" t="str">
        <f>IF(LEN(H3993)&gt;0,G3993*0.5+((F3993/Summary!$B$3)*0.5),"")</f>
        <v/>
      </c>
      <c r="J3993" s="56" t="str">
        <f t="shared" si="381"/>
        <v/>
      </c>
      <c r="K3993" s="42" t="str">
        <f t="shared" si="380"/>
        <v/>
      </c>
      <c r="L3993" s="42" t="str">
        <f t="shared" si="382"/>
        <v/>
      </c>
      <c r="M3993" s="56" t="str">
        <f t="shared" si="383"/>
        <v/>
      </c>
      <c r="N3993" s="42" t="str">
        <f>IF(LEN(I3993)=0,"",VLOOKUP(M3993,'Decile Calc'!$G$2:$H$11,2))</f>
        <v/>
      </c>
      <c r="O3993" s="57" t="str">
        <f t="shared" si="384"/>
        <v/>
      </c>
      <c r="P3993" s="42" t="str">
        <f t="shared" si="385"/>
        <v/>
      </c>
    </row>
    <row r="3994" spans="4:16" x14ac:dyDescent="0.3">
      <c r="D3994" s="2"/>
      <c r="I3994" s="42" t="str">
        <f>IF(LEN(H3994)&gt;0,G3994*0.5+((F3994/Summary!$B$3)*0.5),"")</f>
        <v/>
      </c>
      <c r="J3994" s="56" t="str">
        <f t="shared" si="381"/>
        <v/>
      </c>
      <c r="K3994" s="42" t="str">
        <f t="shared" si="380"/>
        <v/>
      </c>
      <c r="L3994" s="42" t="str">
        <f t="shared" si="382"/>
        <v/>
      </c>
      <c r="M3994" s="56" t="str">
        <f t="shared" si="383"/>
        <v/>
      </c>
      <c r="N3994" s="42" t="str">
        <f>IF(LEN(I3994)=0,"",VLOOKUP(M3994,'Decile Calc'!$G$2:$H$11,2))</f>
        <v/>
      </c>
      <c r="O3994" s="57" t="str">
        <f t="shared" si="384"/>
        <v/>
      </c>
      <c r="P3994" s="42" t="str">
        <f t="shared" si="385"/>
        <v/>
      </c>
    </row>
    <row r="3995" spans="4:16" x14ac:dyDescent="0.3">
      <c r="D3995" s="2"/>
      <c r="H3995" s="63"/>
      <c r="I3995" s="42" t="str">
        <f>IF(LEN(H3995)&gt;0,G3995*0.5+((F3995/Summary!$B$3)*0.5),"")</f>
        <v/>
      </c>
      <c r="J3995" s="56" t="str">
        <f t="shared" si="381"/>
        <v/>
      </c>
      <c r="K3995" s="42" t="str">
        <f t="shared" si="380"/>
        <v/>
      </c>
      <c r="L3995" s="42" t="str">
        <f t="shared" si="382"/>
        <v/>
      </c>
      <c r="M3995" s="56" t="str">
        <f t="shared" si="383"/>
        <v/>
      </c>
      <c r="N3995" s="42" t="str">
        <f>IF(LEN(I3995)=0,"",VLOOKUP(M3995,'Decile Calc'!$G$2:$H$11,2))</f>
        <v/>
      </c>
      <c r="O3995" s="57" t="str">
        <f t="shared" si="384"/>
        <v/>
      </c>
      <c r="P3995" s="42" t="str">
        <f t="shared" si="385"/>
        <v/>
      </c>
    </row>
    <row r="3996" spans="4:16" x14ac:dyDescent="0.3">
      <c r="D3996" s="2"/>
      <c r="I3996" s="42" t="str">
        <f>IF(LEN(H3996)&gt;0,G3996*0.5+((F3996/Summary!$B$3)*0.5),"")</f>
        <v/>
      </c>
      <c r="J3996" s="56" t="str">
        <f t="shared" si="381"/>
        <v/>
      </c>
      <c r="K3996" s="42" t="str">
        <f t="shared" si="380"/>
        <v/>
      </c>
      <c r="L3996" s="42" t="str">
        <f t="shared" si="382"/>
        <v/>
      </c>
      <c r="M3996" s="56" t="str">
        <f t="shared" si="383"/>
        <v/>
      </c>
      <c r="N3996" s="42" t="str">
        <f>IF(LEN(I3996)=0,"",VLOOKUP(M3996,'Decile Calc'!$G$2:$H$11,2))</f>
        <v/>
      </c>
      <c r="O3996" s="57" t="str">
        <f t="shared" si="384"/>
        <v/>
      </c>
      <c r="P3996" s="42" t="str">
        <f t="shared" si="385"/>
        <v/>
      </c>
    </row>
    <row r="3997" spans="4:16" x14ac:dyDescent="0.3">
      <c r="D3997" s="2"/>
      <c r="I3997" s="42" t="str">
        <f>IF(LEN(H3997)&gt;0,G3997*0.5+((F3997/Summary!$B$3)*0.5),"")</f>
        <v/>
      </c>
      <c r="J3997" s="56" t="str">
        <f t="shared" si="381"/>
        <v/>
      </c>
      <c r="K3997" s="42" t="str">
        <f t="shared" si="380"/>
        <v/>
      </c>
      <c r="L3997" s="42" t="str">
        <f t="shared" si="382"/>
        <v/>
      </c>
      <c r="M3997" s="56" t="str">
        <f t="shared" si="383"/>
        <v/>
      </c>
      <c r="N3997" s="42" t="str">
        <f>IF(LEN(I3997)=0,"",VLOOKUP(M3997,'Decile Calc'!$G$2:$H$11,2))</f>
        <v/>
      </c>
      <c r="O3997" s="57" t="str">
        <f t="shared" si="384"/>
        <v/>
      </c>
      <c r="P3997" s="42" t="str">
        <f t="shared" si="385"/>
        <v/>
      </c>
    </row>
    <row r="3998" spans="4:16" x14ac:dyDescent="0.3">
      <c r="D3998" s="30"/>
      <c r="I3998" s="42" t="str">
        <f>IF(LEN(H3998)&gt;0,G3998*0.5+((F3998/Summary!$B$3)*0.5),"")</f>
        <v/>
      </c>
      <c r="J3998" s="56" t="str">
        <f t="shared" si="381"/>
        <v/>
      </c>
      <c r="K3998" s="42" t="str">
        <f t="shared" si="380"/>
        <v/>
      </c>
      <c r="L3998" s="42" t="str">
        <f t="shared" si="382"/>
        <v/>
      </c>
      <c r="M3998" s="56" t="str">
        <f t="shared" si="383"/>
        <v/>
      </c>
      <c r="N3998" s="42" t="str">
        <f>IF(LEN(I3998)=0,"",VLOOKUP(M3998,'Decile Calc'!$G$2:$H$11,2))</f>
        <v/>
      </c>
      <c r="O3998" s="57" t="str">
        <f t="shared" si="384"/>
        <v/>
      </c>
      <c r="P3998" s="42" t="str">
        <f t="shared" si="385"/>
        <v/>
      </c>
    </row>
    <row r="3999" spans="4:16" x14ac:dyDescent="0.3">
      <c r="D3999" s="30"/>
      <c r="I3999" s="42" t="str">
        <f>IF(LEN(H3999)&gt;0,G3999*0.5+((F3999/Summary!$B$3)*0.5),"")</f>
        <v/>
      </c>
      <c r="J3999" s="56" t="str">
        <f t="shared" si="381"/>
        <v/>
      </c>
      <c r="K3999" s="42" t="str">
        <f t="shared" si="380"/>
        <v/>
      </c>
      <c r="L3999" s="42" t="str">
        <f t="shared" si="382"/>
        <v/>
      </c>
      <c r="M3999" s="56" t="str">
        <f t="shared" si="383"/>
        <v/>
      </c>
      <c r="N3999" s="42" t="str">
        <f>IF(LEN(I3999)=0,"",VLOOKUP(M3999,'Decile Calc'!$G$2:$H$11,2))</f>
        <v/>
      </c>
      <c r="O3999" s="57" t="str">
        <f t="shared" si="384"/>
        <v/>
      </c>
      <c r="P3999" s="42" t="str">
        <f t="shared" si="385"/>
        <v/>
      </c>
    </row>
    <row r="4000" spans="4:16" x14ac:dyDescent="0.3">
      <c r="D4000" s="2"/>
      <c r="I4000" s="42" t="str">
        <f>IF(LEN(H4000)&gt;0,G4000*0.5+((F4000/Summary!$B$3)*0.5),"")</f>
        <v/>
      </c>
      <c r="J4000" s="56" t="str">
        <f t="shared" si="381"/>
        <v/>
      </c>
      <c r="K4000" s="42" t="str">
        <f t="shared" si="380"/>
        <v/>
      </c>
      <c r="L4000" s="42" t="str">
        <f t="shared" si="382"/>
        <v/>
      </c>
      <c r="M4000" s="56" t="str">
        <f t="shared" si="383"/>
        <v/>
      </c>
      <c r="N4000" s="42" t="str">
        <f>IF(LEN(I4000)=0,"",VLOOKUP(M4000,'Decile Calc'!$G$2:$H$11,2))</f>
        <v/>
      </c>
      <c r="O4000" s="57" t="str">
        <f t="shared" si="384"/>
        <v/>
      </c>
      <c r="P4000" s="42" t="str">
        <f t="shared" si="385"/>
        <v/>
      </c>
    </row>
    <row r="4001" spans="4:16" x14ac:dyDescent="0.3">
      <c r="D4001" s="2"/>
      <c r="I4001" s="42" t="str">
        <f>IF(LEN(H4001)&gt;0,G4001*0.5+((F4001/Summary!$B$3)*0.5),"")</f>
        <v/>
      </c>
      <c r="J4001" s="56" t="str">
        <f t="shared" si="381"/>
        <v/>
      </c>
      <c r="K4001" s="42" t="str">
        <f t="shared" si="380"/>
        <v/>
      </c>
      <c r="L4001" s="42" t="str">
        <f t="shared" si="382"/>
        <v/>
      </c>
      <c r="M4001" s="56" t="str">
        <f t="shared" si="383"/>
        <v/>
      </c>
      <c r="N4001" s="42" t="str">
        <f>IF(LEN(I4001)=0,"",VLOOKUP(M4001,'Decile Calc'!$G$2:$H$11,2))</f>
        <v/>
      </c>
      <c r="O4001" s="57" t="str">
        <f t="shared" si="384"/>
        <v/>
      </c>
      <c r="P4001" s="42" t="str">
        <f t="shared" si="385"/>
        <v/>
      </c>
    </row>
    <row r="4002" spans="4:16" x14ac:dyDescent="0.3">
      <c r="D4002" s="2"/>
      <c r="I4002" s="42" t="str">
        <f>IF(LEN(H4002)&gt;0,G4002*0.5+((F4002/Summary!$B$3)*0.5),"")</f>
        <v/>
      </c>
      <c r="J4002" s="56" t="str">
        <f t="shared" si="381"/>
        <v/>
      </c>
      <c r="K4002" s="42" t="str">
        <f t="shared" si="380"/>
        <v/>
      </c>
      <c r="L4002" s="42" t="str">
        <f t="shared" si="382"/>
        <v/>
      </c>
      <c r="M4002" s="56" t="str">
        <f t="shared" si="383"/>
        <v/>
      </c>
      <c r="N4002" s="42" t="str">
        <f>IF(LEN(I4002)=0,"",VLOOKUP(M4002,'Decile Calc'!$G$2:$H$11,2))</f>
        <v/>
      </c>
      <c r="O4002" s="57" t="str">
        <f t="shared" si="384"/>
        <v/>
      </c>
      <c r="P4002" s="42" t="str">
        <f t="shared" si="385"/>
        <v/>
      </c>
    </row>
    <row r="4003" spans="4:16" x14ac:dyDescent="0.3">
      <c r="D4003" s="2"/>
      <c r="I4003" s="42" t="str">
        <f>IF(LEN(H4003)&gt;0,G4003*0.5+((F4003/Summary!$B$3)*0.5),"")</f>
        <v/>
      </c>
      <c r="J4003" s="56" t="str">
        <f t="shared" si="381"/>
        <v/>
      </c>
      <c r="K4003" s="42" t="str">
        <f t="shared" si="380"/>
        <v/>
      </c>
      <c r="L4003" s="42" t="str">
        <f t="shared" si="382"/>
        <v/>
      </c>
      <c r="M4003" s="56" t="str">
        <f t="shared" si="383"/>
        <v/>
      </c>
      <c r="N4003" s="42" t="str">
        <f>IF(LEN(I4003)=0,"",VLOOKUP(M4003,'Decile Calc'!$G$2:$H$11,2))</f>
        <v/>
      </c>
      <c r="O4003" s="57" t="str">
        <f t="shared" si="384"/>
        <v/>
      </c>
      <c r="P4003" s="42" t="str">
        <f t="shared" si="385"/>
        <v/>
      </c>
    </row>
    <row r="4004" spans="4:16" x14ac:dyDescent="0.3">
      <c r="D4004" s="2"/>
      <c r="I4004" s="42" t="str">
        <f>IF(LEN(H4004)&gt;0,G4004*0.5+((F4004/Summary!$B$3)*0.5),"")</f>
        <v/>
      </c>
      <c r="J4004" s="56" t="str">
        <f t="shared" si="381"/>
        <v/>
      </c>
      <c r="K4004" s="42" t="str">
        <f t="shared" si="380"/>
        <v/>
      </c>
      <c r="L4004" s="42" t="str">
        <f t="shared" si="382"/>
        <v/>
      </c>
      <c r="M4004" s="56" t="str">
        <f t="shared" si="383"/>
        <v/>
      </c>
      <c r="N4004" s="42" t="str">
        <f>IF(LEN(I4004)=0,"",VLOOKUP(M4004,'Decile Calc'!$G$2:$H$11,2))</f>
        <v/>
      </c>
      <c r="O4004" s="57" t="str">
        <f t="shared" si="384"/>
        <v/>
      </c>
      <c r="P4004" s="42" t="str">
        <f t="shared" si="385"/>
        <v/>
      </c>
    </row>
    <row r="4005" spans="4:16" x14ac:dyDescent="0.3">
      <c r="D4005" s="2"/>
      <c r="I4005" s="42" t="str">
        <f>IF(LEN(H4005)&gt;0,G4005*0.5+((F4005/Summary!$B$3)*0.5),"")</f>
        <v/>
      </c>
      <c r="J4005" s="56" t="str">
        <f t="shared" si="381"/>
        <v/>
      </c>
      <c r="K4005" s="42" t="str">
        <f t="shared" si="380"/>
        <v/>
      </c>
      <c r="L4005" s="42" t="str">
        <f t="shared" si="382"/>
        <v/>
      </c>
      <c r="M4005" s="56" t="str">
        <f t="shared" si="383"/>
        <v/>
      </c>
      <c r="N4005" s="42" t="str">
        <f>IF(LEN(I4005)=0,"",VLOOKUP(M4005,'Decile Calc'!$G$2:$H$11,2))</f>
        <v/>
      </c>
      <c r="O4005" s="57" t="str">
        <f t="shared" si="384"/>
        <v/>
      </c>
      <c r="P4005" s="42" t="str">
        <f t="shared" si="385"/>
        <v/>
      </c>
    </row>
    <row r="4006" spans="4:16" x14ac:dyDescent="0.3">
      <c r="D4006" s="2"/>
      <c r="I4006" s="42" t="str">
        <f>IF(LEN(H4006)&gt;0,G4006*0.5+((F4006/Summary!$B$3)*0.5),"")</f>
        <v/>
      </c>
      <c r="J4006" s="56" t="str">
        <f t="shared" si="381"/>
        <v/>
      </c>
      <c r="K4006" s="42" t="str">
        <f t="shared" si="380"/>
        <v/>
      </c>
      <c r="L4006" s="42" t="str">
        <f t="shared" si="382"/>
        <v/>
      </c>
      <c r="M4006" s="56" t="str">
        <f t="shared" si="383"/>
        <v/>
      </c>
      <c r="N4006" s="42" t="str">
        <f>IF(LEN(I4006)=0,"",VLOOKUP(M4006,'Decile Calc'!$G$2:$H$11,2))</f>
        <v/>
      </c>
      <c r="O4006" s="57" t="str">
        <f t="shared" si="384"/>
        <v/>
      </c>
      <c r="P4006" s="42" t="str">
        <f t="shared" si="385"/>
        <v/>
      </c>
    </row>
    <row r="4007" spans="4:16" x14ac:dyDescent="0.3">
      <c r="D4007" s="2"/>
      <c r="H4007" s="63"/>
      <c r="I4007" s="42" t="str">
        <f>IF(LEN(H4007)&gt;0,G4007*0.5+((F4007/Summary!$B$3)*0.5),"")</f>
        <v/>
      </c>
      <c r="J4007" s="56" t="str">
        <f t="shared" si="381"/>
        <v/>
      </c>
      <c r="K4007" s="42" t="str">
        <f t="shared" si="380"/>
        <v/>
      </c>
      <c r="L4007" s="42" t="str">
        <f t="shared" si="382"/>
        <v/>
      </c>
      <c r="M4007" s="56" t="str">
        <f t="shared" si="383"/>
        <v/>
      </c>
      <c r="N4007" s="42" t="str">
        <f>IF(LEN(I4007)=0,"",VLOOKUP(M4007,'Decile Calc'!$G$2:$H$11,2))</f>
        <v/>
      </c>
      <c r="O4007" s="57" t="str">
        <f t="shared" si="384"/>
        <v/>
      </c>
      <c r="P4007" s="42" t="str">
        <f t="shared" si="385"/>
        <v/>
      </c>
    </row>
    <row r="4008" spans="4:16" x14ac:dyDescent="0.3">
      <c r="D4008" s="2"/>
      <c r="I4008" s="42" t="str">
        <f>IF(LEN(H4008)&gt;0,G4008*0.5+((F4008/Summary!$B$3)*0.5),"")</f>
        <v/>
      </c>
      <c r="J4008" s="56" t="str">
        <f t="shared" si="381"/>
        <v/>
      </c>
      <c r="K4008" s="42" t="str">
        <f t="shared" si="380"/>
        <v/>
      </c>
      <c r="L4008" s="42" t="str">
        <f t="shared" si="382"/>
        <v/>
      </c>
      <c r="M4008" s="56" t="str">
        <f t="shared" si="383"/>
        <v/>
      </c>
      <c r="N4008" s="42" t="str">
        <f>IF(LEN(I4008)=0,"",VLOOKUP(M4008,'Decile Calc'!$G$2:$H$11,2))</f>
        <v/>
      </c>
      <c r="O4008" s="57" t="str">
        <f t="shared" si="384"/>
        <v/>
      </c>
      <c r="P4008" s="42" t="str">
        <f t="shared" si="385"/>
        <v/>
      </c>
    </row>
    <row r="4009" spans="4:16" x14ac:dyDescent="0.3">
      <c r="D4009" s="2"/>
      <c r="I4009" s="42" t="str">
        <f>IF(LEN(H4009)&gt;0,G4009*0.5+((F4009/Summary!$B$3)*0.5),"")</f>
        <v/>
      </c>
      <c r="J4009" s="56" t="str">
        <f t="shared" si="381"/>
        <v/>
      </c>
      <c r="K4009" s="42" t="str">
        <f t="shared" si="380"/>
        <v/>
      </c>
      <c r="L4009" s="42" t="str">
        <f t="shared" si="382"/>
        <v/>
      </c>
      <c r="M4009" s="56" t="str">
        <f t="shared" si="383"/>
        <v/>
      </c>
      <c r="N4009" s="42" t="str">
        <f>IF(LEN(I4009)=0,"",VLOOKUP(M4009,'Decile Calc'!$G$2:$H$11,2))</f>
        <v/>
      </c>
      <c r="O4009" s="57" t="str">
        <f t="shared" si="384"/>
        <v/>
      </c>
      <c r="P4009" s="42" t="str">
        <f t="shared" si="385"/>
        <v/>
      </c>
    </row>
    <row r="4010" spans="4:16" x14ac:dyDescent="0.3">
      <c r="D4010" s="30"/>
      <c r="I4010" s="42" t="str">
        <f>IF(LEN(H4010)&gt;0,G4010*0.5+((F4010/Summary!$B$3)*0.5),"")</f>
        <v/>
      </c>
      <c r="J4010" s="56" t="str">
        <f t="shared" si="381"/>
        <v/>
      </c>
      <c r="K4010" s="42" t="str">
        <f t="shared" si="380"/>
        <v/>
      </c>
      <c r="L4010" s="42" t="str">
        <f t="shared" si="382"/>
        <v/>
      </c>
      <c r="M4010" s="56" t="str">
        <f t="shared" si="383"/>
        <v/>
      </c>
      <c r="N4010" s="42" t="str">
        <f>IF(LEN(I4010)=0,"",VLOOKUP(M4010,'Decile Calc'!$G$2:$H$11,2))</f>
        <v/>
      </c>
      <c r="O4010" s="57" t="str">
        <f t="shared" si="384"/>
        <v/>
      </c>
      <c r="P4010" s="42" t="str">
        <f t="shared" si="385"/>
        <v/>
      </c>
    </row>
    <row r="4011" spans="4:16" x14ac:dyDescent="0.3">
      <c r="D4011" s="2"/>
      <c r="I4011" s="42" t="str">
        <f>IF(LEN(H4011)&gt;0,G4011*0.5+((F4011/Summary!$B$3)*0.5),"")</f>
        <v/>
      </c>
      <c r="J4011" s="56" t="str">
        <f t="shared" si="381"/>
        <v/>
      </c>
      <c r="K4011" s="42" t="str">
        <f t="shared" si="380"/>
        <v/>
      </c>
      <c r="L4011" s="42" t="str">
        <f t="shared" si="382"/>
        <v/>
      </c>
      <c r="M4011" s="56" t="str">
        <f t="shared" si="383"/>
        <v/>
      </c>
      <c r="N4011" s="42" t="str">
        <f>IF(LEN(I4011)=0,"",VLOOKUP(M4011,'Decile Calc'!$G$2:$H$11,2))</f>
        <v/>
      </c>
      <c r="O4011" s="57" t="str">
        <f t="shared" si="384"/>
        <v/>
      </c>
      <c r="P4011" s="42" t="str">
        <f t="shared" si="385"/>
        <v/>
      </c>
    </row>
    <row r="4012" spans="4:16" x14ac:dyDescent="0.3">
      <c r="D4012" s="2"/>
      <c r="I4012" s="42" t="str">
        <f>IF(LEN(H4012)&gt;0,G4012*0.5+((F4012/Summary!$B$3)*0.5),"")</f>
        <v/>
      </c>
      <c r="J4012" s="56" t="str">
        <f t="shared" si="381"/>
        <v/>
      </c>
      <c r="K4012" s="42" t="str">
        <f t="shared" si="380"/>
        <v/>
      </c>
      <c r="L4012" s="42" t="str">
        <f t="shared" si="382"/>
        <v/>
      </c>
      <c r="M4012" s="56" t="str">
        <f t="shared" si="383"/>
        <v/>
      </c>
      <c r="N4012" s="42" t="str">
        <f>IF(LEN(I4012)=0,"",VLOOKUP(M4012,'Decile Calc'!$G$2:$H$11,2))</f>
        <v/>
      </c>
      <c r="O4012" s="57" t="str">
        <f t="shared" si="384"/>
        <v/>
      </c>
      <c r="P4012" s="42" t="str">
        <f t="shared" si="385"/>
        <v/>
      </c>
    </row>
    <row r="4013" spans="4:16" x14ac:dyDescent="0.3">
      <c r="D4013" s="2"/>
      <c r="I4013" s="42" t="str">
        <f>IF(LEN(H4013)&gt;0,G4013*0.5+((F4013/Summary!$B$3)*0.5),"")</f>
        <v/>
      </c>
      <c r="J4013" s="56" t="str">
        <f t="shared" si="381"/>
        <v/>
      </c>
      <c r="K4013" s="42" t="str">
        <f t="shared" si="380"/>
        <v/>
      </c>
      <c r="L4013" s="42" t="str">
        <f t="shared" si="382"/>
        <v/>
      </c>
      <c r="M4013" s="56" t="str">
        <f t="shared" si="383"/>
        <v/>
      </c>
      <c r="N4013" s="42" t="str">
        <f>IF(LEN(I4013)=0,"",VLOOKUP(M4013,'Decile Calc'!$G$2:$H$11,2))</f>
        <v/>
      </c>
      <c r="O4013" s="57" t="str">
        <f t="shared" si="384"/>
        <v/>
      </c>
      <c r="P4013" s="42" t="str">
        <f t="shared" si="385"/>
        <v/>
      </c>
    </row>
    <row r="4014" spans="4:16" x14ac:dyDescent="0.3">
      <c r="D4014" s="2"/>
      <c r="I4014" s="42" t="str">
        <f>IF(LEN(H4014)&gt;0,G4014*0.5+((F4014/Summary!$B$3)*0.5),"")</f>
        <v/>
      </c>
      <c r="J4014" s="56" t="str">
        <f t="shared" si="381"/>
        <v/>
      </c>
      <c r="K4014" s="42" t="str">
        <f t="shared" si="380"/>
        <v/>
      </c>
      <c r="L4014" s="42" t="str">
        <f t="shared" si="382"/>
        <v/>
      </c>
      <c r="M4014" s="56" t="str">
        <f t="shared" si="383"/>
        <v/>
      </c>
      <c r="N4014" s="42" t="str">
        <f>IF(LEN(I4014)=0,"",VLOOKUP(M4014,'Decile Calc'!$G$2:$H$11,2))</f>
        <v/>
      </c>
      <c r="O4014" s="57" t="str">
        <f t="shared" si="384"/>
        <v/>
      </c>
      <c r="P4014" s="42" t="str">
        <f t="shared" si="385"/>
        <v/>
      </c>
    </row>
    <row r="4015" spans="4:16" x14ac:dyDescent="0.3">
      <c r="D4015" s="2"/>
      <c r="I4015" s="42" t="str">
        <f>IF(LEN(H4015)&gt;0,G4015*0.5+((F4015/Summary!$B$3)*0.5),"")</f>
        <v/>
      </c>
      <c r="J4015" s="56" t="str">
        <f t="shared" si="381"/>
        <v/>
      </c>
      <c r="K4015" s="42" t="str">
        <f t="shared" si="380"/>
        <v/>
      </c>
      <c r="L4015" s="42" t="str">
        <f t="shared" si="382"/>
        <v/>
      </c>
      <c r="M4015" s="56" t="str">
        <f t="shared" si="383"/>
        <v/>
      </c>
      <c r="N4015" s="42" t="str">
        <f>IF(LEN(I4015)=0,"",VLOOKUP(M4015,'Decile Calc'!$G$2:$H$11,2))</f>
        <v/>
      </c>
      <c r="O4015" s="57" t="str">
        <f t="shared" si="384"/>
        <v/>
      </c>
      <c r="P4015" s="42" t="str">
        <f t="shared" si="385"/>
        <v/>
      </c>
    </row>
    <row r="4016" spans="4:16" x14ac:dyDescent="0.3">
      <c r="D4016" s="2"/>
      <c r="I4016" s="42" t="str">
        <f>IF(LEN(H4016)&gt;0,G4016*0.5+((F4016/Summary!$B$3)*0.5),"")</f>
        <v/>
      </c>
      <c r="J4016" s="56" t="str">
        <f t="shared" si="381"/>
        <v/>
      </c>
      <c r="K4016" s="42" t="str">
        <f t="shared" si="380"/>
        <v/>
      </c>
      <c r="L4016" s="42" t="str">
        <f t="shared" si="382"/>
        <v/>
      </c>
      <c r="M4016" s="56" t="str">
        <f t="shared" si="383"/>
        <v/>
      </c>
      <c r="N4016" s="42" t="str">
        <f>IF(LEN(I4016)=0,"",VLOOKUP(M4016,'Decile Calc'!$G$2:$H$11,2))</f>
        <v/>
      </c>
      <c r="O4016" s="57" t="str">
        <f t="shared" si="384"/>
        <v/>
      </c>
      <c r="P4016" s="42" t="str">
        <f t="shared" si="385"/>
        <v/>
      </c>
    </row>
    <row r="4017" spans="4:16" x14ac:dyDescent="0.3">
      <c r="D4017" s="2"/>
      <c r="I4017" s="42" t="str">
        <f>IF(LEN(H4017)&gt;0,G4017*0.5+((F4017/Summary!$B$3)*0.5),"")</f>
        <v/>
      </c>
      <c r="J4017" s="56" t="str">
        <f t="shared" si="381"/>
        <v/>
      </c>
      <c r="K4017" s="42" t="str">
        <f t="shared" si="380"/>
        <v/>
      </c>
      <c r="L4017" s="42" t="str">
        <f t="shared" si="382"/>
        <v/>
      </c>
      <c r="M4017" s="56" t="str">
        <f t="shared" si="383"/>
        <v/>
      </c>
      <c r="N4017" s="42" t="str">
        <f>IF(LEN(I4017)=0,"",VLOOKUP(M4017,'Decile Calc'!$G$2:$H$11,2))</f>
        <v/>
      </c>
      <c r="O4017" s="57" t="str">
        <f t="shared" si="384"/>
        <v/>
      </c>
      <c r="P4017" s="42" t="str">
        <f t="shared" si="385"/>
        <v/>
      </c>
    </row>
    <row r="4018" spans="4:16" x14ac:dyDescent="0.3">
      <c r="D4018" s="2"/>
      <c r="I4018" s="42" t="str">
        <f>IF(LEN(H4018)&gt;0,G4018*0.5+((F4018/Summary!$B$3)*0.5),"")</f>
        <v/>
      </c>
      <c r="J4018" s="56" t="str">
        <f t="shared" si="381"/>
        <v/>
      </c>
      <c r="K4018" s="42" t="str">
        <f t="shared" si="380"/>
        <v/>
      </c>
      <c r="L4018" s="42" t="str">
        <f t="shared" si="382"/>
        <v/>
      </c>
      <c r="M4018" s="56" t="str">
        <f t="shared" si="383"/>
        <v/>
      </c>
      <c r="N4018" s="42" t="str">
        <f>IF(LEN(I4018)=0,"",VLOOKUP(M4018,'Decile Calc'!$G$2:$H$11,2))</f>
        <v/>
      </c>
      <c r="O4018" s="57" t="str">
        <f t="shared" si="384"/>
        <v/>
      </c>
      <c r="P4018" s="42" t="str">
        <f t="shared" si="385"/>
        <v/>
      </c>
    </row>
    <row r="4019" spans="4:16" x14ac:dyDescent="0.3">
      <c r="D4019" s="2"/>
      <c r="I4019" s="42" t="str">
        <f>IF(LEN(H4019)&gt;0,G4019*0.5+((F4019/Summary!$B$3)*0.5),"")</f>
        <v/>
      </c>
      <c r="J4019" s="56" t="str">
        <f t="shared" si="381"/>
        <v/>
      </c>
      <c r="K4019" s="42" t="str">
        <f t="shared" si="380"/>
        <v/>
      </c>
      <c r="L4019" s="42" t="str">
        <f t="shared" si="382"/>
        <v/>
      </c>
      <c r="M4019" s="56" t="str">
        <f t="shared" si="383"/>
        <v/>
      </c>
      <c r="N4019" s="42" t="str">
        <f>IF(LEN(I4019)=0,"",VLOOKUP(M4019,'Decile Calc'!$G$2:$H$11,2))</f>
        <v/>
      </c>
      <c r="O4019" s="57" t="str">
        <f t="shared" si="384"/>
        <v/>
      </c>
      <c r="P4019" s="42" t="str">
        <f t="shared" si="385"/>
        <v/>
      </c>
    </row>
    <row r="4020" spans="4:16" x14ac:dyDescent="0.3">
      <c r="D4020" s="2"/>
      <c r="I4020" s="42" t="str">
        <f>IF(LEN(H4020)&gt;0,G4020*0.5+((F4020/Summary!$B$3)*0.5),"")</f>
        <v/>
      </c>
      <c r="J4020" s="56" t="str">
        <f t="shared" si="381"/>
        <v/>
      </c>
      <c r="K4020" s="42" t="str">
        <f t="shared" si="380"/>
        <v/>
      </c>
      <c r="L4020" s="42" t="str">
        <f t="shared" si="382"/>
        <v/>
      </c>
      <c r="M4020" s="56" t="str">
        <f t="shared" si="383"/>
        <v/>
      </c>
      <c r="N4020" s="42" t="str">
        <f>IF(LEN(I4020)=0,"",VLOOKUP(M4020,'Decile Calc'!$G$2:$H$11,2))</f>
        <v/>
      </c>
      <c r="O4020" s="57" t="str">
        <f t="shared" si="384"/>
        <v/>
      </c>
      <c r="P4020" s="42" t="str">
        <f t="shared" si="385"/>
        <v/>
      </c>
    </row>
    <row r="4021" spans="4:16" x14ac:dyDescent="0.3">
      <c r="D4021" s="2"/>
      <c r="H4021" s="63"/>
      <c r="I4021" s="42" t="str">
        <f>IF(LEN(H4021)&gt;0,G4021*0.5+((F4021/Summary!$B$3)*0.5),"")</f>
        <v/>
      </c>
      <c r="J4021" s="56" t="str">
        <f t="shared" si="381"/>
        <v/>
      </c>
      <c r="K4021" s="42" t="str">
        <f t="shared" si="380"/>
        <v/>
      </c>
      <c r="L4021" s="42" t="str">
        <f t="shared" si="382"/>
        <v/>
      </c>
      <c r="M4021" s="56" t="str">
        <f t="shared" si="383"/>
        <v/>
      </c>
      <c r="N4021" s="42" t="str">
        <f>IF(LEN(I4021)=0,"",VLOOKUP(M4021,'Decile Calc'!$G$2:$H$11,2))</f>
        <v/>
      </c>
      <c r="O4021" s="57" t="str">
        <f t="shared" si="384"/>
        <v/>
      </c>
      <c r="P4021" s="42" t="str">
        <f t="shared" si="385"/>
        <v/>
      </c>
    </row>
    <row r="4022" spans="4:16" x14ac:dyDescent="0.3">
      <c r="D4022" s="2"/>
      <c r="I4022" s="42" t="str">
        <f>IF(LEN(H4022)&gt;0,G4022*0.5+((F4022/Summary!$B$3)*0.5),"")</f>
        <v/>
      </c>
      <c r="J4022" s="56" t="str">
        <f t="shared" si="381"/>
        <v/>
      </c>
      <c r="K4022" s="42" t="str">
        <f t="shared" si="380"/>
        <v/>
      </c>
      <c r="L4022" s="42" t="str">
        <f t="shared" si="382"/>
        <v/>
      </c>
      <c r="M4022" s="56" t="str">
        <f t="shared" si="383"/>
        <v/>
      </c>
      <c r="N4022" s="42" t="str">
        <f>IF(LEN(I4022)=0,"",VLOOKUP(M4022,'Decile Calc'!$G$2:$H$11,2))</f>
        <v/>
      </c>
      <c r="O4022" s="57" t="str">
        <f t="shared" si="384"/>
        <v/>
      </c>
      <c r="P4022" s="42" t="str">
        <f t="shared" si="385"/>
        <v/>
      </c>
    </row>
    <row r="4023" spans="4:16" x14ac:dyDescent="0.3">
      <c r="D4023" s="2"/>
      <c r="I4023" s="42" t="str">
        <f>IF(LEN(H4023)&gt;0,G4023*0.5+((F4023/Summary!$B$3)*0.5),"")</f>
        <v/>
      </c>
      <c r="J4023" s="56" t="str">
        <f t="shared" si="381"/>
        <v/>
      </c>
      <c r="K4023" s="42" t="str">
        <f t="shared" si="380"/>
        <v/>
      </c>
      <c r="L4023" s="42" t="str">
        <f t="shared" si="382"/>
        <v/>
      </c>
      <c r="M4023" s="56" t="str">
        <f t="shared" si="383"/>
        <v/>
      </c>
      <c r="N4023" s="42" t="str">
        <f>IF(LEN(I4023)=0,"",VLOOKUP(M4023,'Decile Calc'!$G$2:$H$11,2))</f>
        <v/>
      </c>
      <c r="O4023" s="57" t="str">
        <f t="shared" si="384"/>
        <v/>
      </c>
      <c r="P4023" s="42" t="str">
        <f t="shared" si="385"/>
        <v/>
      </c>
    </row>
    <row r="4024" spans="4:16" x14ac:dyDescent="0.3">
      <c r="D4024" s="2"/>
      <c r="H4024" s="69"/>
      <c r="I4024" s="42" t="str">
        <f>IF(LEN(H4024)&gt;0,G4024*0.5+((F4024/Summary!$B$3)*0.5),"")</f>
        <v/>
      </c>
      <c r="J4024" s="56" t="str">
        <f t="shared" si="381"/>
        <v/>
      </c>
      <c r="K4024" s="42" t="str">
        <f t="shared" si="380"/>
        <v/>
      </c>
      <c r="L4024" s="42" t="str">
        <f t="shared" si="382"/>
        <v/>
      </c>
      <c r="M4024" s="56" t="str">
        <f t="shared" si="383"/>
        <v/>
      </c>
      <c r="N4024" s="42" t="str">
        <f>IF(LEN(I4024)=0,"",VLOOKUP(M4024,'Decile Calc'!$G$2:$H$11,2))</f>
        <v/>
      </c>
      <c r="O4024" s="57" t="str">
        <f t="shared" si="384"/>
        <v/>
      </c>
      <c r="P4024" s="42" t="str">
        <f t="shared" si="385"/>
        <v/>
      </c>
    </row>
    <row r="4025" spans="4:16" x14ac:dyDescent="0.3">
      <c r="D4025" s="2"/>
      <c r="I4025" s="42" t="str">
        <f>IF(LEN(H4025)&gt;0,G4025*0.5+((F4025/Summary!$B$3)*0.5),"")</f>
        <v/>
      </c>
      <c r="J4025" s="56" t="str">
        <f t="shared" si="381"/>
        <v/>
      </c>
      <c r="K4025" s="42" t="str">
        <f t="shared" si="380"/>
        <v/>
      </c>
      <c r="L4025" s="42" t="str">
        <f t="shared" si="382"/>
        <v/>
      </c>
      <c r="M4025" s="56" t="str">
        <f t="shared" si="383"/>
        <v/>
      </c>
      <c r="N4025" s="42" t="str">
        <f>IF(LEN(I4025)=0,"",VLOOKUP(M4025,'Decile Calc'!$G$2:$H$11,2))</f>
        <v/>
      </c>
      <c r="O4025" s="57" t="str">
        <f t="shared" si="384"/>
        <v/>
      </c>
      <c r="P4025" s="42" t="str">
        <f t="shared" si="385"/>
        <v/>
      </c>
    </row>
    <row r="4026" spans="4:16" x14ac:dyDescent="0.3">
      <c r="D4026" s="2"/>
      <c r="H4026" s="63"/>
      <c r="I4026" s="42" t="str">
        <f>IF(LEN(H4026)&gt;0,G4026*0.5+((F4026/Summary!$B$3)*0.5),"")</f>
        <v/>
      </c>
      <c r="J4026" s="56" t="str">
        <f t="shared" si="381"/>
        <v/>
      </c>
      <c r="K4026" s="42" t="str">
        <f t="shared" si="380"/>
        <v/>
      </c>
      <c r="L4026" s="42" t="str">
        <f t="shared" si="382"/>
        <v/>
      </c>
      <c r="M4026" s="56" t="str">
        <f t="shared" si="383"/>
        <v/>
      </c>
      <c r="N4026" s="42" t="str">
        <f>IF(LEN(I4026)=0,"",VLOOKUP(M4026,'Decile Calc'!$G$2:$H$11,2))</f>
        <v/>
      </c>
      <c r="O4026" s="57" t="str">
        <f t="shared" si="384"/>
        <v/>
      </c>
      <c r="P4026" s="42" t="str">
        <f t="shared" si="385"/>
        <v/>
      </c>
    </row>
    <row r="4027" spans="4:16" x14ac:dyDescent="0.3">
      <c r="D4027" s="2"/>
      <c r="I4027" s="42" t="str">
        <f>IF(LEN(H4027)&gt;0,G4027*0.5+((F4027/Summary!$B$3)*0.5),"")</f>
        <v/>
      </c>
      <c r="J4027" s="56" t="str">
        <f t="shared" si="381"/>
        <v/>
      </c>
      <c r="K4027" s="42" t="str">
        <f t="shared" si="380"/>
        <v/>
      </c>
      <c r="L4027" s="42" t="str">
        <f t="shared" si="382"/>
        <v/>
      </c>
      <c r="M4027" s="56" t="str">
        <f t="shared" si="383"/>
        <v/>
      </c>
      <c r="N4027" s="42" t="str">
        <f>IF(LEN(I4027)=0,"",VLOOKUP(M4027,'Decile Calc'!$G$2:$H$11,2))</f>
        <v/>
      </c>
      <c r="O4027" s="57" t="str">
        <f t="shared" si="384"/>
        <v/>
      </c>
      <c r="P4027" s="42" t="str">
        <f t="shared" si="385"/>
        <v/>
      </c>
    </row>
    <row r="4028" spans="4:16" x14ac:dyDescent="0.3">
      <c r="D4028" s="2"/>
      <c r="I4028" s="42" t="str">
        <f>IF(LEN(H4028)&gt;0,G4028*0.5+((F4028/Summary!$B$3)*0.5),"")</f>
        <v/>
      </c>
      <c r="J4028" s="56" t="str">
        <f t="shared" si="381"/>
        <v/>
      </c>
      <c r="K4028" s="42" t="str">
        <f t="shared" si="380"/>
        <v/>
      </c>
      <c r="L4028" s="42" t="str">
        <f t="shared" si="382"/>
        <v/>
      </c>
      <c r="M4028" s="56" t="str">
        <f t="shared" si="383"/>
        <v/>
      </c>
      <c r="N4028" s="42" t="str">
        <f>IF(LEN(I4028)=0,"",VLOOKUP(M4028,'Decile Calc'!$G$2:$H$11,2))</f>
        <v/>
      </c>
      <c r="O4028" s="57" t="str">
        <f t="shared" si="384"/>
        <v/>
      </c>
      <c r="P4028" s="42" t="str">
        <f t="shared" si="385"/>
        <v/>
      </c>
    </row>
    <row r="4029" spans="4:16" x14ac:dyDescent="0.3">
      <c r="D4029" s="2"/>
      <c r="I4029" s="42" t="str">
        <f>IF(LEN(H4029)&gt;0,G4029*0.5+((F4029/Summary!$B$3)*0.5),"")</f>
        <v/>
      </c>
      <c r="J4029" s="56" t="str">
        <f t="shared" si="381"/>
        <v/>
      </c>
      <c r="K4029" s="42" t="str">
        <f t="shared" si="380"/>
        <v/>
      </c>
      <c r="L4029" s="42" t="str">
        <f t="shared" si="382"/>
        <v/>
      </c>
      <c r="M4029" s="56" t="str">
        <f t="shared" si="383"/>
        <v/>
      </c>
      <c r="N4029" s="42" t="str">
        <f>IF(LEN(I4029)=0,"",VLOOKUP(M4029,'Decile Calc'!$G$2:$H$11,2))</f>
        <v/>
      </c>
      <c r="O4029" s="57" t="str">
        <f t="shared" si="384"/>
        <v/>
      </c>
      <c r="P4029" s="42" t="str">
        <f t="shared" si="385"/>
        <v/>
      </c>
    </row>
    <row r="4030" spans="4:16" x14ac:dyDescent="0.3">
      <c r="D4030" s="2"/>
      <c r="I4030" s="42" t="str">
        <f>IF(LEN(H4030)&gt;0,G4030*0.5+((F4030/Summary!$B$3)*0.5),"")</f>
        <v/>
      </c>
      <c r="J4030" s="56" t="str">
        <f t="shared" si="381"/>
        <v/>
      </c>
      <c r="K4030" s="42" t="str">
        <f t="shared" si="380"/>
        <v/>
      </c>
      <c r="L4030" s="42" t="str">
        <f t="shared" si="382"/>
        <v/>
      </c>
      <c r="M4030" s="56" t="str">
        <f t="shared" si="383"/>
        <v/>
      </c>
      <c r="N4030" s="42" t="str">
        <f>IF(LEN(I4030)=0,"",VLOOKUP(M4030,'Decile Calc'!$G$2:$H$11,2))</f>
        <v/>
      </c>
      <c r="O4030" s="57" t="str">
        <f t="shared" si="384"/>
        <v/>
      </c>
      <c r="P4030" s="42" t="str">
        <f t="shared" si="385"/>
        <v/>
      </c>
    </row>
    <row r="4031" spans="4:16" x14ac:dyDescent="0.3">
      <c r="D4031" s="2"/>
      <c r="H4031" s="63"/>
      <c r="I4031" s="42" t="str">
        <f>IF(LEN(H4031)&gt;0,G4031*0.5+((F4031/Summary!$B$3)*0.5),"")</f>
        <v/>
      </c>
      <c r="J4031" s="56" t="str">
        <f t="shared" si="381"/>
        <v/>
      </c>
      <c r="K4031" s="42" t="str">
        <f t="shared" si="380"/>
        <v/>
      </c>
      <c r="L4031" s="42" t="str">
        <f t="shared" si="382"/>
        <v/>
      </c>
      <c r="M4031" s="56" t="str">
        <f t="shared" si="383"/>
        <v/>
      </c>
      <c r="N4031" s="42" t="str">
        <f>IF(LEN(I4031)=0,"",VLOOKUP(M4031,'Decile Calc'!$G$2:$H$11,2))</f>
        <v/>
      </c>
      <c r="O4031" s="57" t="str">
        <f t="shared" si="384"/>
        <v/>
      </c>
      <c r="P4031" s="42" t="str">
        <f t="shared" si="385"/>
        <v/>
      </c>
    </row>
    <row r="4032" spans="4:16" x14ac:dyDescent="0.3">
      <c r="D4032" s="2"/>
      <c r="I4032" s="42" t="str">
        <f>IF(LEN(H4032)&gt;0,G4032*0.5+((F4032/Summary!$B$3)*0.5),"")</f>
        <v/>
      </c>
      <c r="J4032" s="56" t="str">
        <f t="shared" si="381"/>
        <v/>
      </c>
      <c r="K4032" s="42" t="str">
        <f t="shared" si="380"/>
        <v/>
      </c>
      <c r="L4032" s="42" t="str">
        <f t="shared" si="382"/>
        <v/>
      </c>
      <c r="M4032" s="56" t="str">
        <f t="shared" si="383"/>
        <v/>
      </c>
      <c r="N4032" s="42" t="str">
        <f>IF(LEN(I4032)=0,"",VLOOKUP(M4032,'Decile Calc'!$G$2:$H$11,2))</f>
        <v/>
      </c>
      <c r="O4032" s="57" t="str">
        <f t="shared" si="384"/>
        <v/>
      </c>
      <c r="P4032" s="42" t="str">
        <f t="shared" si="385"/>
        <v/>
      </c>
    </row>
    <row r="4033" spans="4:16" x14ac:dyDescent="0.3">
      <c r="D4033" s="30"/>
      <c r="I4033" s="42" t="str">
        <f>IF(LEN(H4033)&gt;0,G4033*0.5+((F4033/Summary!$B$3)*0.5),"")</f>
        <v/>
      </c>
      <c r="J4033" s="56" t="str">
        <f t="shared" si="381"/>
        <v/>
      </c>
      <c r="K4033" s="42" t="str">
        <f t="shared" si="380"/>
        <v/>
      </c>
      <c r="L4033" s="42" t="str">
        <f t="shared" si="382"/>
        <v/>
      </c>
      <c r="M4033" s="56" t="str">
        <f t="shared" si="383"/>
        <v/>
      </c>
      <c r="N4033" s="42" t="str">
        <f>IF(LEN(I4033)=0,"",VLOOKUP(M4033,'Decile Calc'!$G$2:$H$11,2))</f>
        <v/>
      </c>
      <c r="O4033" s="57" t="str">
        <f t="shared" si="384"/>
        <v/>
      </c>
      <c r="P4033" s="42" t="str">
        <f t="shared" si="385"/>
        <v/>
      </c>
    </row>
    <row r="4034" spans="4:16" x14ac:dyDescent="0.3">
      <c r="D4034" s="2"/>
      <c r="I4034" s="42" t="str">
        <f>IF(LEN(H4034)&gt;0,G4034*0.5+((F4034/Summary!$B$3)*0.5),"")</f>
        <v/>
      </c>
      <c r="J4034" s="56" t="str">
        <f t="shared" si="381"/>
        <v/>
      </c>
      <c r="K4034" s="42" t="str">
        <f t="shared" ref="K4034:K4097" si="386">IF(LEN(I4034)&gt;0,ROW(A4034)/100000000,"")</f>
        <v/>
      </c>
      <c r="L4034" s="42" t="str">
        <f t="shared" si="382"/>
        <v/>
      </c>
      <c r="M4034" s="56" t="str">
        <f t="shared" si="383"/>
        <v/>
      </c>
      <c r="N4034" s="42" t="str">
        <f>IF(LEN(I4034)=0,"",VLOOKUP(M4034,'Decile Calc'!$G$2:$H$11,2))</f>
        <v/>
      </c>
      <c r="O4034" s="57" t="str">
        <f t="shared" si="384"/>
        <v/>
      </c>
      <c r="P4034" s="42" t="str">
        <f t="shared" si="385"/>
        <v/>
      </c>
    </row>
    <row r="4035" spans="4:16" x14ac:dyDescent="0.3">
      <c r="D4035" s="2"/>
      <c r="I4035" s="42" t="str">
        <f>IF(LEN(H4035)&gt;0,G4035*0.5+((F4035/Summary!$B$3)*0.5),"")</f>
        <v/>
      </c>
      <c r="J4035" s="56" t="str">
        <f t="shared" ref="J4035:J4098" si="387">IF(LEN(I4035)&gt;0,RANK(I4035,$I$2:$I$10001,1),"")</f>
        <v/>
      </c>
      <c r="K4035" s="42" t="str">
        <f t="shared" si="386"/>
        <v/>
      </c>
      <c r="L4035" s="42" t="str">
        <f t="shared" ref="L4035:L4098" si="388">IFERROR(I4035+K4035,"")</f>
        <v/>
      </c>
      <c r="M4035" s="56" t="str">
        <f t="shared" ref="M4035:M4098" si="389">IF(LEN(I4035)=0,"",RANK((I4035+K4035),$L$2:$L$10001,1))</f>
        <v/>
      </c>
      <c r="N4035" s="42" t="str">
        <f>IF(LEN(I4035)=0,"",VLOOKUP(M4035,'Decile Calc'!$G$2:$H$11,2))</f>
        <v/>
      </c>
      <c r="O4035" s="57" t="str">
        <f t="shared" ref="O4035:O4098" si="390">IF(LEN(I4035)&gt;0,H4035,"")</f>
        <v/>
      </c>
      <c r="P4035" s="42" t="str">
        <f t="shared" ref="P4035:P4098" si="391">IF(LEN(I4035)=0,"",TRUNC(M4035,0))</f>
        <v/>
      </c>
    </row>
    <row r="4036" spans="4:16" x14ac:dyDescent="0.3">
      <c r="D4036" s="2"/>
      <c r="I4036" s="42" t="str">
        <f>IF(LEN(H4036)&gt;0,G4036*0.5+((F4036/Summary!$B$3)*0.5),"")</f>
        <v/>
      </c>
      <c r="J4036" s="56" t="str">
        <f t="shared" si="387"/>
        <v/>
      </c>
      <c r="K4036" s="42" t="str">
        <f t="shared" si="386"/>
        <v/>
      </c>
      <c r="L4036" s="42" t="str">
        <f t="shared" si="388"/>
        <v/>
      </c>
      <c r="M4036" s="56" t="str">
        <f t="shared" si="389"/>
        <v/>
      </c>
      <c r="N4036" s="42" t="str">
        <f>IF(LEN(I4036)=0,"",VLOOKUP(M4036,'Decile Calc'!$G$2:$H$11,2))</f>
        <v/>
      </c>
      <c r="O4036" s="57" t="str">
        <f t="shared" si="390"/>
        <v/>
      </c>
      <c r="P4036" s="42" t="str">
        <f t="shared" si="391"/>
        <v/>
      </c>
    </row>
    <row r="4037" spans="4:16" x14ac:dyDescent="0.3">
      <c r="D4037" s="2"/>
      <c r="H4037" s="63"/>
      <c r="I4037" s="42" t="str">
        <f>IF(LEN(H4037)&gt;0,G4037*0.5+((F4037/Summary!$B$3)*0.5),"")</f>
        <v/>
      </c>
      <c r="J4037" s="56" t="str">
        <f t="shared" si="387"/>
        <v/>
      </c>
      <c r="K4037" s="42" t="str">
        <f t="shared" si="386"/>
        <v/>
      </c>
      <c r="L4037" s="42" t="str">
        <f t="shared" si="388"/>
        <v/>
      </c>
      <c r="M4037" s="56" t="str">
        <f t="shared" si="389"/>
        <v/>
      </c>
      <c r="N4037" s="42" t="str">
        <f>IF(LEN(I4037)=0,"",VLOOKUP(M4037,'Decile Calc'!$G$2:$H$11,2))</f>
        <v/>
      </c>
      <c r="O4037" s="57" t="str">
        <f t="shared" si="390"/>
        <v/>
      </c>
      <c r="P4037" s="42" t="str">
        <f t="shared" si="391"/>
        <v/>
      </c>
    </row>
    <row r="4038" spans="4:16" x14ac:dyDescent="0.3">
      <c r="D4038" s="2"/>
      <c r="H4038" s="63"/>
      <c r="I4038" s="42" t="str">
        <f>IF(LEN(H4038)&gt;0,G4038*0.5+((F4038/Summary!$B$3)*0.5),"")</f>
        <v/>
      </c>
      <c r="J4038" s="56" t="str">
        <f t="shared" si="387"/>
        <v/>
      </c>
      <c r="K4038" s="42" t="str">
        <f t="shared" si="386"/>
        <v/>
      </c>
      <c r="L4038" s="42" t="str">
        <f t="shared" si="388"/>
        <v/>
      </c>
      <c r="M4038" s="56" t="str">
        <f t="shared" si="389"/>
        <v/>
      </c>
      <c r="N4038" s="42" t="str">
        <f>IF(LEN(I4038)=0,"",VLOOKUP(M4038,'Decile Calc'!$G$2:$H$11,2))</f>
        <v/>
      </c>
      <c r="O4038" s="57" t="str">
        <f t="shared" si="390"/>
        <v/>
      </c>
      <c r="P4038" s="42" t="str">
        <f t="shared" si="391"/>
        <v/>
      </c>
    </row>
    <row r="4039" spans="4:16" x14ac:dyDescent="0.3">
      <c r="D4039" s="30"/>
      <c r="I4039" s="42" t="str">
        <f>IF(LEN(H4039)&gt;0,G4039*0.5+((F4039/Summary!$B$3)*0.5),"")</f>
        <v/>
      </c>
      <c r="J4039" s="56" t="str">
        <f t="shared" si="387"/>
        <v/>
      </c>
      <c r="K4039" s="42" t="str">
        <f t="shared" si="386"/>
        <v/>
      </c>
      <c r="L4039" s="42" t="str">
        <f t="shared" si="388"/>
        <v/>
      </c>
      <c r="M4039" s="56" t="str">
        <f t="shared" si="389"/>
        <v/>
      </c>
      <c r="N4039" s="42" t="str">
        <f>IF(LEN(I4039)=0,"",VLOOKUP(M4039,'Decile Calc'!$G$2:$H$11,2))</f>
        <v/>
      </c>
      <c r="O4039" s="57" t="str">
        <f t="shared" si="390"/>
        <v/>
      </c>
      <c r="P4039" s="42" t="str">
        <f t="shared" si="391"/>
        <v/>
      </c>
    </row>
    <row r="4040" spans="4:16" x14ac:dyDescent="0.3">
      <c r="D4040" s="2"/>
      <c r="H4040" s="63"/>
      <c r="I4040" s="42" t="str">
        <f>IF(LEN(H4040)&gt;0,G4040*0.5+((F4040/Summary!$B$3)*0.5),"")</f>
        <v/>
      </c>
      <c r="J4040" s="56" t="str">
        <f t="shared" si="387"/>
        <v/>
      </c>
      <c r="K4040" s="42" t="str">
        <f t="shared" si="386"/>
        <v/>
      </c>
      <c r="L4040" s="42" t="str">
        <f t="shared" si="388"/>
        <v/>
      </c>
      <c r="M4040" s="56" t="str">
        <f t="shared" si="389"/>
        <v/>
      </c>
      <c r="N4040" s="42" t="str">
        <f>IF(LEN(I4040)=0,"",VLOOKUP(M4040,'Decile Calc'!$G$2:$H$11,2))</f>
        <v/>
      </c>
      <c r="O4040" s="57" t="str">
        <f t="shared" si="390"/>
        <v/>
      </c>
      <c r="P4040" s="42" t="str">
        <f t="shared" si="391"/>
        <v/>
      </c>
    </row>
    <row r="4041" spans="4:16" x14ac:dyDescent="0.3">
      <c r="D4041" s="2"/>
      <c r="I4041" s="42" t="str">
        <f>IF(LEN(H4041)&gt;0,G4041*0.5+((F4041/Summary!$B$3)*0.5),"")</f>
        <v/>
      </c>
      <c r="J4041" s="56" t="str">
        <f t="shared" si="387"/>
        <v/>
      </c>
      <c r="K4041" s="42" t="str">
        <f t="shared" si="386"/>
        <v/>
      </c>
      <c r="L4041" s="42" t="str">
        <f t="shared" si="388"/>
        <v/>
      </c>
      <c r="M4041" s="56" t="str">
        <f t="shared" si="389"/>
        <v/>
      </c>
      <c r="N4041" s="42" t="str">
        <f>IF(LEN(I4041)=0,"",VLOOKUP(M4041,'Decile Calc'!$G$2:$H$11,2))</f>
        <v/>
      </c>
      <c r="O4041" s="57" t="str">
        <f t="shared" si="390"/>
        <v/>
      </c>
      <c r="P4041" s="42" t="str">
        <f t="shared" si="391"/>
        <v/>
      </c>
    </row>
    <row r="4042" spans="4:16" x14ac:dyDescent="0.3">
      <c r="D4042" s="2"/>
      <c r="I4042" s="42" t="str">
        <f>IF(LEN(H4042)&gt;0,G4042*0.5+((F4042/Summary!$B$3)*0.5),"")</f>
        <v/>
      </c>
      <c r="J4042" s="56" t="str">
        <f t="shared" si="387"/>
        <v/>
      </c>
      <c r="K4042" s="42" t="str">
        <f t="shared" si="386"/>
        <v/>
      </c>
      <c r="L4042" s="42" t="str">
        <f t="shared" si="388"/>
        <v/>
      </c>
      <c r="M4042" s="56" t="str">
        <f t="shared" si="389"/>
        <v/>
      </c>
      <c r="N4042" s="42" t="str">
        <f>IF(LEN(I4042)=0,"",VLOOKUP(M4042,'Decile Calc'!$G$2:$H$11,2))</f>
        <v/>
      </c>
      <c r="O4042" s="57" t="str">
        <f t="shared" si="390"/>
        <v/>
      </c>
      <c r="P4042" s="42" t="str">
        <f t="shared" si="391"/>
        <v/>
      </c>
    </row>
    <row r="4043" spans="4:16" x14ac:dyDescent="0.3">
      <c r="D4043" s="2"/>
      <c r="I4043" s="42" t="str">
        <f>IF(LEN(H4043)&gt;0,G4043*0.5+((F4043/Summary!$B$3)*0.5),"")</f>
        <v/>
      </c>
      <c r="J4043" s="56" t="str">
        <f t="shared" si="387"/>
        <v/>
      </c>
      <c r="K4043" s="42" t="str">
        <f t="shared" si="386"/>
        <v/>
      </c>
      <c r="L4043" s="42" t="str">
        <f t="shared" si="388"/>
        <v/>
      </c>
      <c r="M4043" s="56" t="str">
        <f t="shared" si="389"/>
        <v/>
      </c>
      <c r="N4043" s="42" t="str">
        <f>IF(LEN(I4043)=0,"",VLOOKUP(M4043,'Decile Calc'!$G$2:$H$11,2))</f>
        <v/>
      </c>
      <c r="O4043" s="57" t="str">
        <f t="shared" si="390"/>
        <v/>
      </c>
      <c r="P4043" s="42" t="str">
        <f t="shared" si="391"/>
        <v/>
      </c>
    </row>
    <row r="4044" spans="4:16" x14ac:dyDescent="0.3">
      <c r="D4044" s="2"/>
      <c r="H4044" s="63"/>
      <c r="I4044" s="42" t="str">
        <f>IF(LEN(H4044)&gt;0,G4044*0.5+((F4044/Summary!$B$3)*0.5),"")</f>
        <v/>
      </c>
      <c r="J4044" s="56" t="str">
        <f t="shared" si="387"/>
        <v/>
      </c>
      <c r="K4044" s="42" t="str">
        <f t="shared" si="386"/>
        <v/>
      </c>
      <c r="L4044" s="42" t="str">
        <f t="shared" si="388"/>
        <v/>
      </c>
      <c r="M4044" s="56" t="str">
        <f t="shared" si="389"/>
        <v/>
      </c>
      <c r="N4044" s="42" t="str">
        <f>IF(LEN(I4044)=0,"",VLOOKUP(M4044,'Decile Calc'!$G$2:$H$11,2))</f>
        <v/>
      </c>
      <c r="O4044" s="57" t="str">
        <f t="shared" si="390"/>
        <v/>
      </c>
      <c r="P4044" s="42" t="str">
        <f t="shared" si="391"/>
        <v/>
      </c>
    </row>
    <row r="4045" spans="4:16" x14ac:dyDescent="0.3">
      <c r="D4045" s="2"/>
      <c r="I4045" s="42" t="str">
        <f>IF(LEN(H4045)&gt;0,G4045*0.5+((F4045/Summary!$B$3)*0.5),"")</f>
        <v/>
      </c>
      <c r="J4045" s="56" t="str">
        <f t="shared" si="387"/>
        <v/>
      </c>
      <c r="K4045" s="42" t="str">
        <f t="shared" si="386"/>
        <v/>
      </c>
      <c r="L4045" s="42" t="str">
        <f t="shared" si="388"/>
        <v/>
      </c>
      <c r="M4045" s="56" t="str">
        <f t="shared" si="389"/>
        <v/>
      </c>
      <c r="N4045" s="42" t="str">
        <f>IF(LEN(I4045)=0,"",VLOOKUP(M4045,'Decile Calc'!$G$2:$H$11,2))</f>
        <v/>
      </c>
      <c r="O4045" s="57" t="str">
        <f t="shared" si="390"/>
        <v/>
      </c>
      <c r="P4045" s="42" t="str">
        <f t="shared" si="391"/>
        <v/>
      </c>
    </row>
    <row r="4046" spans="4:16" x14ac:dyDescent="0.3">
      <c r="D4046" s="2"/>
      <c r="I4046" s="42" t="str">
        <f>IF(LEN(H4046)&gt;0,G4046*0.5+((F4046/Summary!$B$3)*0.5),"")</f>
        <v/>
      </c>
      <c r="J4046" s="56" t="str">
        <f t="shared" si="387"/>
        <v/>
      </c>
      <c r="K4046" s="42" t="str">
        <f t="shared" si="386"/>
        <v/>
      </c>
      <c r="L4046" s="42" t="str">
        <f t="shared" si="388"/>
        <v/>
      </c>
      <c r="M4046" s="56" t="str">
        <f t="shared" si="389"/>
        <v/>
      </c>
      <c r="N4046" s="42" t="str">
        <f>IF(LEN(I4046)=0,"",VLOOKUP(M4046,'Decile Calc'!$G$2:$H$11,2))</f>
        <v/>
      </c>
      <c r="O4046" s="57" t="str">
        <f t="shared" si="390"/>
        <v/>
      </c>
      <c r="P4046" s="42" t="str">
        <f t="shared" si="391"/>
        <v/>
      </c>
    </row>
    <row r="4047" spans="4:16" x14ac:dyDescent="0.3">
      <c r="D4047" s="2"/>
      <c r="H4047" s="63"/>
      <c r="I4047" s="42" t="str">
        <f>IF(LEN(H4047)&gt;0,G4047*0.5+((F4047/Summary!$B$3)*0.5),"")</f>
        <v/>
      </c>
      <c r="J4047" s="56" t="str">
        <f t="shared" si="387"/>
        <v/>
      </c>
      <c r="K4047" s="42" t="str">
        <f t="shared" si="386"/>
        <v/>
      </c>
      <c r="L4047" s="42" t="str">
        <f t="shared" si="388"/>
        <v/>
      </c>
      <c r="M4047" s="56" t="str">
        <f t="shared" si="389"/>
        <v/>
      </c>
      <c r="N4047" s="42" t="str">
        <f>IF(LEN(I4047)=0,"",VLOOKUP(M4047,'Decile Calc'!$G$2:$H$11,2))</f>
        <v/>
      </c>
      <c r="O4047" s="57" t="str">
        <f t="shared" si="390"/>
        <v/>
      </c>
      <c r="P4047" s="42" t="str">
        <f t="shared" si="391"/>
        <v/>
      </c>
    </row>
    <row r="4048" spans="4:16" x14ac:dyDescent="0.3">
      <c r="D4048" s="2"/>
      <c r="I4048" s="42" t="str">
        <f>IF(LEN(H4048)&gt;0,G4048*0.5+((F4048/Summary!$B$3)*0.5),"")</f>
        <v/>
      </c>
      <c r="J4048" s="56" t="str">
        <f t="shared" si="387"/>
        <v/>
      </c>
      <c r="K4048" s="42" t="str">
        <f t="shared" si="386"/>
        <v/>
      </c>
      <c r="L4048" s="42" t="str">
        <f t="shared" si="388"/>
        <v/>
      </c>
      <c r="M4048" s="56" t="str">
        <f t="shared" si="389"/>
        <v/>
      </c>
      <c r="N4048" s="42" t="str">
        <f>IF(LEN(I4048)=0,"",VLOOKUP(M4048,'Decile Calc'!$G$2:$H$11,2))</f>
        <v/>
      </c>
      <c r="O4048" s="57" t="str">
        <f t="shared" si="390"/>
        <v/>
      </c>
      <c r="P4048" s="42" t="str">
        <f t="shared" si="391"/>
        <v/>
      </c>
    </row>
    <row r="4049" spans="4:16" x14ac:dyDescent="0.3">
      <c r="D4049" s="2"/>
      <c r="I4049" s="42" t="str">
        <f>IF(LEN(H4049)&gt;0,G4049*0.5+((F4049/Summary!$B$3)*0.5),"")</f>
        <v/>
      </c>
      <c r="J4049" s="56" t="str">
        <f t="shared" si="387"/>
        <v/>
      </c>
      <c r="K4049" s="42" t="str">
        <f t="shared" si="386"/>
        <v/>
      </c>
      <c r="L4049" s="42" t="str">
        <f t="shared" si="388"/>
        <v/>
      </c>
      <c r="M4049" s="56" t="str">
        <f t="shared" si="389"/>
        <v/>
      </c>
      <c r="N4049" s="42" t="str">
        <f>IF(LEN(I4049)=0,"",VLOOKUP(M4049,'Decile Calc'!$G$2:$H$11,2))</f>
        <v/>
      </c>
      <c r="O4049" s="57" t="str">
        <f t="shared" si="390"/>
        <v/>
      </c>
      <c r="P4049" s="42" t="str">
        <f t="shared" si="391"/>
        <v/>
      </c>
    </row>
    <row r="4050" spans="4:16" x14ac:dyDescent="0.3">
      <c r="D4050" s="2"/>
      <c r="I4050" s="42" t="str">
        <f>IF(LEN(H4050)&gt;0,G4050*0.5+((F4050/Summary!$B$3)*0.5),"")</f>
        <v/>
      </c>
      <c r="J4050" s="56" t="str">
        <f t="shared" si="387"/>
        <v/>
      </c>
      <c r="K4050" s="42" t="str">
        <f t="shared" si="386"/>
        <v/>
      </c>
      <c r="L4050" s="42" t="str">
        <f t="shared" si="388"/>
        <v/>
      </c>
      <c r="M4050" s="56" t="str">
        <f t="shared" si="389"/>
        <v/>
      </c>
      <c r="N4050" s="42" t="str">
        <f>IF(LEN(I4050)=0,"",VLOOKUP(M4050,'Decile Calc'!$G$2:$H$11,2))</f>
        <v/>
      </c>
      <c r="O4050" s="57" t="str">
        <f t="shared" si="390"/>
        <v/>
      </c>
      <c r="P4050" s="42" t="str">
        <f t="shared" si="391"/>
        <v/>
      </c>
    </row>
    <row r="4051" spans="4:16" x14ac:dyDescent="0.3">
      <c r="D4051" s="2"/>
      <c r="I4051" s="42" t="str">
        <f>IF(LEN(H4051)&gt;0,G4051*0.5+((F4051/Summary!$B$3)*0.5),"")</f>
        <v/>
      </c>
      <c r="J4051" s="56" t="str">
        <f t="shared" si="387"/>
        <v/>
      </c>
      <c r="K4051" s="42" t="str">
        <f t="shared" si="386"/>
        <v/>
      </c>
      <c r="L4051" s="42" t="str">
        <f t="shared" si="388"/>
        <v/>
      </c>
      <c r="M4051" s="56" t="str">
        <f t="shared" si="389"/>
        <v/>
      </c>
      <c r="N4051" s="42" t="str">
        <f>IF(LEN(I4051)=0,"",VLOOKUP(M4051,'Decile Calc'!$G$2:$H$11,2))</f>
        <v/>
      </c>
      <c r="O4051" s="57" t="str">
        <f t="shared" si="390"/>
        <v/>
      </c>
      <c r="P4051" s="42" t="str">
        <f t="shared" si="391"/>
        <v/>
      </c>
    </row>
    <row r="4052" spans="4:16" x14ac:dyDescent="0.3">
      <c r="D4052" s="2"/>
      <c r="I4052" s="42" t="str">
        <f>IF(LEN(H4052)&gt;0,G4052*0.5+((F4052/Summary!$B$3)*0.5),"")</f>
        <v/>
      </c>
      <c r="J4052" s="56" t="str">
        <f t="shared" si="387"/>
        <v/>
      </c>
      <c r="K4052" s="42" t="str">
        <f t="shared" si="386"/>
        <v/>
      </c>
      <c r="L4052" s="42" t="str">
        <f t="shared" si="388"/>
        <v/>
      </c>
      <c r="M4052" s="56" t="str">
        <f t="shared" si="389"/>
        <v/>
      </c>
      <c r="N4052" s="42" t="str">
        <f>IF(LEN(I4052)=0,"",VLOOKUP(M4052,'Decile Calc'!$G$2:$H$11,2))</f>
        <v/>
      </c>
      <c r="O4052" s="57" t="str">
        <f t="shared" si="390"/>
        <v/>
      </c>
      <c r="P4052" s="42" t="str">
        <f t="shared" si="391"/>
        <v/>
      </c>
    </row>
    <row r="4053" spans="4:16" x14ac:dyDescent="0.3">
      <c r="D4053" s="2"/>
      <c r="I4053" s="42" t="str">
        <f>IF(LEN(H4053)&gt;0,G4053*0.5+((F4053/Summary!$B$3)*0.5),"")</f>
        <v/>
      </c>
      <c r="J4053" s="56" t="str">
        <f t="shared" si="387"/>
        <v/>
      </c>
      <c r="K4053" s="42" t="str">
        <f t="shared" si="386"/>
        <v/>
      </c>
      <c r="L4053" s="42" t="str">
        <f t="shared" si="388"/>
        <v/>
      </c>
      <c r="M4053" s="56" t="str">
        <f t="shared" si="389"/>
        <v/>
      </c>
      <c r="N4053" s="42" t="str">
        <f>IF(LEN(I4053)=0,"",VLOOKUP(M4053,'Decile Calc'!$G$2:$H$11,2))</f>
        <v/>
      </c>
      <c r="O4053" s="57" t="str">
        <f t="shared" si="390"/>
        <v/>
      </c>
      <c r="P4053" s="42" t="str">
        <f t="shared" si="391"/>
        <v/>
      </c>
    </row>
    <row r="4054" spans="4:16" x14ac:dyDescent="0.3">
      <c r="D4054" s="2"/>
      <c r="I4054" s="42" t="str">
        <f>IF(LEN(H4054)&gt;0,G4054*0.5+((F4054/Summary!$B$3)*0.5),"")</f>
        <v/>
      </c>
      <c r="J4054" s="56" t="str">
        <f t="shared" si="387"/>
        <v/>
      </c>
      <c r="K4054" s="42" t="str">
        <f t="shared" si="386"/>
        <v/>
      </c>
      <c r="L4054" s="42" t="str">
        <f t="shared" si="388"/>
        <v/>
      </c>
      <c r="M4054" s="56" t="str">
        <f t="shared" si="389"/>
        <v/>
      </c>
      <c r="N4054" s="42" t="str">
        <f>IF(LEN(I4054)=0,"",VLOOKUP(M4054,'Decile Calc'!$G$2:$H$11,2))</f>
        <v/>
      </c>
      <c r="O4054" s="57" t="str">
        <f t="shared" si="390"/>
        <v/>
      </c>
      <c r="P4054" s="42" t="str">
        <f t="shared" si="391"/>
        <v/>
      </c>
    </row>
    <row r="4055" spans="4:16" x14ac:dyDescent="0.3">
      <c r="D4055" s="2"/>
      <c r="I4055" s="42" t="str">
        <f>IF(LEN(H4055)&gt;0,G4055*0.5+((F4055/Summary!$B$3)*0.5),"")</f>
        <v/>
      </c>
      <c r="J4055" s="56" t="str">
        <f t="shared" si="387"/>
        <v/>
      </c>
      <c r="K4055" s="42" t="str">
        <f t="shared" si="386"/>
        <v/>
      </c>
      <c r="L4055" s="42" t="str">
        <f t="shared" si="388"/>
        <v/>
      </c>
      <c r="M4055" s="56" t="str">
        <f t="shared" si="389"/>
        <v/>
      </c>
      <c r="N4055" s="42" t="str">
        <f>IF(LEN(I4055)=0,"",VLOOKUP(M4055,'Decile Calc'!$G$2:$H$11,2))</f>
        <v/>
      </c>
      <c r="O4055" s="57" t="str">
        <f t="shared" si="390"/>
        <v/>
      </c>
      <c r="P4055" s="42" t="str">
        <f t="shared" si="391"/>
        <v/>
      </c>
    </row>
    <row r="4056" spans="4:16" x14ac:dyDescent="0.3">
      <c r="D4056" s="2"/>
      <c r="I4056" s="42" t="str">
        <f>IF(LEN(H4056)&gt;0,G4056*0.5+((F4056/Summary!$B$3)*0.5),"")</f>
        <v/>
      </c>
      <c r="J4056" s="56" t="str">
        <f t="shared" si="387"/>
        <v/>
      </c>
      <c r="K4056" s="42" t="str">
        <f t="shared" si="386"/>
        <v/>
      </c>
      <c r="L4056" s="42" t="str">
        <f t="shared" si="388"/>
        <v/>
      </c>
      <c r="M4056" s="56" t="str">
        <f t="shared" si="389"/>
        <v/>
      </c>
      <c r="N4056" s="42" t="str">
        <f>IF(LEN(I4056)=0,"",VLOOKUP(M4056,'Decile Calc'!$G$2:$H$11,2))</f>
        <v/>
      </c>
      <c r="O4056" s="57" t="str">
        <f t="shared" si="390"/>
        <v/>
      </c>
      <c r="P4056" s="42" t="str">
        <f t="shared" si="391"/>
        <v/>
      </c>
    </row>
    <row r="4057" spans="4:16" x14ac:dyDescent="0.3">
      <c r="D4057" s="2"/>
      <c r="I4057" s="42" t="str">
        <f>IF(LEN(H4057)&gt;0,G4057*0.5+((F4057/Summary!$B$3)*0.5),"")</f>
        <v/>
      </c>
      <c r="J4057" s="56" t="str">
        <f t="shared" si="387"/>
        <v/>
      </c>
      <c r="K4057" s="42" t="str">
        <f t="shared" si="386"/>
        <v/>
      </c>
      <c r="L4057" s="42" t="str">
        <f t="shared" si="388"/>
        <v/>
      </c>
      <c r="M4057" s="56" t="str">
        <f t="shared" si="389"/>
        <v/>
      </c>
      <c r="N4057" s="42" t="str">
        <f>IF(LEN(I4057)=0,"",VLOOKUP(M4057,'Decile Calc'!$G$2:$H$11,2))</f>
        <v/>
      </c>
      <c r="O4057" s="57" t="str">
        <f t="shared" si="390"/>
        <v/>
      </c>
      <c r="P4057" s="42" t="str">
        <f t="shared" si="391"/>
        <v/>
      </c>
    </row>
    <row r="4058" spans="4:16" x14ac:dyDescent="0.3">
      <c r="D4058" s="30"/>
      <c r="I4058" s="42" t="str">
        <f>IF(LEN(H4058)&gt;0,G4058*0.5+((F4058/Summary!$B$3)*0.5),"")</f>
        <v/>
      </c>
      <c r="J4058" s="56" t="str">
        <f t="shared" si="387"/>
        <v/>
      </c>
      <c r="K4058" s="42" t="str">
        <f t="shared" si="386"/>
        <v/>
      </c>
      <c r="L4058" s="42" t="str">
        <f t="shared" si="388"/>
        <v/>
      </c>
      <c r="M4058" s="56" t="str">
        <f t="shared" si="389"/>
        <v/>
      </c>
      <c r="N4058" s="42" t="str">
        <f>IF(LEN(I4058)=0,"",VLOOKUP(M4058,'Decile Calc'!$G$2:$H$11,2))</f>
        <v/>
      </c>
      <c r="O4058" s="57" t="str">
        <f t="shared" si="390"/>
        <v/>
      </c>
      <c r="P4058" s="42" t="str">
        <f t="shared" si="391"/>
        <v/>
      </c>
    </row>
    <row r="4059" spans="4:16" x14ac:dyDescent="0.3">
      <c r="D4059" s="2"/>
      <c r="I4059" s="42" t="str">
        <f>IF(LEN(H4059)&gt;0,G4059*0.5+((F4059/Summary!$B$3)*0.5),"")</f>
        <v/>
      </c>
      <c r="J4059" s="56" t="str">
        <f t="shared" si="387"/>
        <v/>
      </c>
      <c r="K4059" s="42" t="str">
        <f t="shared" si="386"/>
        <v/>
      </c>
      <c r="L4059" s="42" t="str">
        <f t="shared" si="388"/>
        <v/>
      </c>
      <c r="M4059" s="56" t="str">
        <f t="shared" si="389"/>
        <v/>
      </c>
      <c r="N4059" s="42" t="str">
        <f>IF(LEN(I4059)=0,"",VLOOKUP(M4059,'Decile Calc'!$G$2:$H$11,2))</f>
        <v/>
      </c>
      <c r="O4059" s="57" t="str">
        <f t="shared" si="390"/>
        <v/>
      </c>
      <c r="P4059" s="42" t="str">
        <f t="shared" si="391"/>
        <v/>
      </c>
    </row>
    <row r="4060" spans="4:16" x14ac:dyDescent="0.3">
      <c r="D4060" s="2"/>
      <c r="H4060" s="63"/>
      <c r="I4060" s="42" t="str">
        <f>IF(LEN(H4060)&gt;0,G4060*0.5+((F4060/Summary!$B$3)*0.5),"")</f>
        <v/>
      </c>
      <c r="J4060" s="56" t="str">
        <f t="shared" si="387"/>
        <v/>
      </c>
      <c r="K4060" s="42" t="str">
        <f t="shared" si="386"/>
        <v/>
      </c>
      <c r="L4060" s="42" t="str">
        <f t="shared" si="388"/>
        <v/>
      </c>
      <c r="M4060" s="56" t="str">
        <f t="shared" si="389"/>
        <v/>
      </c>
      <c r="N4060" s="42" t="str">
        <f>IF(LEN(I4060)=0,"",VLOOKUP(M4060,'Decile Calc'!$G$2:$H$11,2))</f>
        <v/>
      </c>
      <c r="O4060" s="57" t="str">
        <f t="shared" si="390"/>
        <v/>
      </c>
      <c r="P4060" s="42" t="str">
        <f t="shared" si="391"/>
        <v/>
      </c>
    </row>
    <row r="4061" spans="4:16" x14ac:dyDescent="0.3">
      <c r="D4061" s="2"/>
      <c r="I4061" s="42" t="str">
        <f>IF(LEN(H4061)&gt;0,G4061*0.5+((F4061/Summary!$B$3)*0.5),"")</f>
        <v/>
      </c>
      <c r="J4061" s="56" t="str">
        <f t="shared" si="387"/>
        <v/>
      </c>
      <c r="K4061" s="42" t="str">
        <f t="shared" si="386"/>
        <v/>
      </c>
      <c r="L4061" s="42" t="str">
        <f t="shared" si="388"/>
        <v/>
      </c>
      <c r="M4061" s="56" t="str">
        <f t="shared" si="389"/>
        <v/>
      </c>
      <c r="N4061" s="42" t="str">
        <f>IF(LEN(I4061)=0,"",VLOOKUP(M4061,'Decile Calc'!$G$2:$H$11,2))</f>
        <v/>
      </c>
      <c r="O4061" s="57" t="str">
        <f t="shared" si="390"/>
        <v/>
      </c>
      <c r="P4061" s="42" t="str">
        <f t="shared" si="391"/>
        <v/>
      </c>
    </row>
    <row r="4062" spans="4:16" x14ac:dyDescent="0.3">
      <c r="D4062" s="2"/>
      <c r="I4062" s="42" t="str">
        <f>IF(LEN(H4062)&gt;0,G4062*0.5+((F4062/Summary!$B$3)*0.5),"")</f>
        <v/>
      </c>
      <c r="J4062" s="56" t="str">
        <f t="shared" si="387"/>
        <v/>
      </c>
      <c r="K4062" s="42" t="str">
        <f t="shared" si="386"/>
        <v/>
      </c>
      <c r="L4062" s="42" t="str">
        <f t="shared" si="388"/>
        <v/>
      </c>
      <c r="M4062" s="56" t="str">
        <f t="shared" si="389"/>
        <v/>
      </c>
      <c r="N4062" s="42" t="str">
        <f>IF(LEN(I4062)=0,"",VLOOKUP(M4062,'Decile Calc'!$G$2:$H$11,2))</f>
        <v/>
      </c>
      <c r="O4062" s="57" t="str">
        <f t="shared" si="390"/>
        <v/>
      </c>
      <c r="P4062" s="42" t="str">
        <f t="shared" si="391"/>
        <v/>
      </c>
    </row>
    <row r="4063" spans="4:16" x14ac:dyDescent="0.3">
      <c r="D4063" s="2"/>
      <c r="I4063" s="42" t="str">
        <f>IF(LEN(H4063)&gt;0,G4063*0.5+((F4063/Summary!$B$3)*0.5),"")</f>
        <v/>
      </c>
      <c r="J4063" s="56" t="str">
        <f t="shared" si="387"/>
        <v/>
      </c>
      <c r="K4063" s="42" t="str">
        <f t="shared" si="386"/>
        <v/>
      </c>
      <c r="L4063" s="42" t="str">
        <f t="shared" si="388"/>
        <v/>
      </c>
      <c r="M4063" s="56" t="str">
        <f t="shared" si="389"/>
        <v/>
      </c>
      <c r="N4063" s="42" t="str">
        <f>IF(LEN(I4063)=0,"",VLOOKUP(M4063,'Decile Calc'!$G$2:$H$11,2))</f>
        <v/>
      </c>
      <c r="O4063" s="57" t="str">
        <f t="shared" si="390"/>
        <v/>
      </c>
      <c r="P4063" s="42" t="str">
        <f t="shared" si="391"/>
        <v/>
      </c>
    </row>
    <row r="4064" spans="4:16" x14ac:dyDescent="0.3">
      <c r="D4064" s="30"/>
      <c r="I4064" s="42" t="str">
        <f>IF(LEN(H4064)&gt;0,G4064*0.5+((F4064/Summary!$B$3)*0.5),"")</f>
        <v/>
      </c>
      <c r="J4064" s="56" t="str">
        <f t="shared" si="387"/>
        <v/>
      </c>
      <c r="K4064" s="42" t="str">
        <f t="shared" si="386"/>
        <v/>
      </c>
      <c r="L4064" s="42" t="str">
        <f t="shared" si="388"/>
        <v/>
      </c>
      <c r="M4064" s="56" t="str">
        <f t="shared" si="389"/>
        <v/>
      </c>
      <c r="N4064" s="42" t="str">
        <f>IF(LEN(I4064)=0,"",VLOOKUP(M4064,'Decile Calc'!$G$2:$H$11,2))</f>
        <v/>
      </c>
      <c r="O4064" s="57" t="str">
        <f t="shared" si="390"/>
        <v/>
      </c>
      <c r="P4064" s="42" t="str">
        <f t="shared" si="391"/>
        <v/>
      </c>
    </row>
    <row r="4065" spans="4:16" x14ac:dyDescent="0.3">
      <c r="D4065" s="2"/>
      <c r="I4065" s="42" t="str">
        <f>IF(LEN(H4065)&gt;0,G4065*0.5+((F4065/Summary!$B$3)*0.5),"")</f>
        <v/>
      </c>
      <c r="J4065" s="56" t="str">
        <f t="shared" si="387"/>
        <v/>
      </c>
      <c r="K4065" s="42" t="str">
        <f t="shared" si="386"/>
        <v/>
      </c>
      <c r="L4065" s="42" t="str">
        <f t="shared" si="388"/>
        <v/>
      </c>
      <c r="M4065" s="56" t="str">
        <f t="shared" si="389"/>
        <v/>
      </c>
      <c r="N4065" s="42" t="str">
        <f>IF(LEN(I4065)=0,"",VLOOKUP(M4065,'Decile Calc'!$G$2:$H$11,2))</f>
        <v/>
      </c>
      <c r="O4065" s="57" t="str">
        <f t="shared" si="390"/>
        <v/>
      </c>
      <c r="P4065" s="42" t="str">
        <f t="shared" si="391"/>
        <v/>
      </c>
    </row>
    <row r="4066" spans="4:16" x14ac:dyDescent="0.3">
      <c r="D4066" s="2"/>
      <c r="H4066" s="63"/>
      <c r="I4066" s="42" t="str">
        <f>IF(LEN(H4066)&gt;0,G4066*0.5+((F4066/Summary!$B$3)*0.5),"")</f>
        <v/>
      </c>
      <c r="J4066" s="56" t="str">
        <f t="shared" si="387"/>
        <v/>
      </c>
      <c r="K4066" s="42" t="str">
        <f t="shared" si="386"/>
        <v/>
      </c>
      <c r="L4066" s="42" t="str">
        <f t="shared" si="388"/>
        <v/>
      </c>
      <c r="M4066" s="56" t="str">
        <f t="shared" si="389"/>
        <v/>
      </c>
      <c r="N4066" s="42" t="str">
        <f>IF(LEN(I4066)=0,"",VLOOKUP(M4066,'Decile Calc'!$G$2:$H$11,2))</f>
        <v/>
      </c>
      <c r="O4066" s="57" t="str">
        <f t="shared" si="390"/>
        <v/>
      </c>
      <c r="P4066" s="42" t="str">
        <f t="shared" si="391"/>
        <v/>
      </c>
    </row>
    <row r="4067" spans="4:16" x14ac:dyDescent="0.3">
      <c r="D4067" s="2"/>
      <c r="I4067" s="42" t="str">
        <f>IF(LEN(H4067)&gt;0,G4067*0.5+((F4067/Summary!$B$3)*0.5),"")</f>
        <v/>
      </c>
      <c r="J4067" s="56" t="str">
        <f t="shared" si="387"/>
        <v/>
      </c>
      <c r="K4067" s="42" t="str">
        <f t="shared" si="386"/>
        <v/>
      </c>
      <c r="L4067" s="42" t="str">
        <f t="shared" si="388"/>
        <v/>
      </c>
      <c r="M4067" s="56" t="str">
        <f t="shared" si="389"/>
        <v/>
      </c>
      <c r="N4067" s="42" t="str">
        <f>IF(LEN(I4067)=0,"",VLOOKUP(M4067,'Decile Calc'!$G$2:$H$11,2))</f>
        <v/>
      </c>
      <c r="O4067" s="57" t="str">
        <f t="shared" si="390"/>
        <v/>
      </c>
      <c r="P4067" s="42" t="str">
        <f t="shared" si="391"/>
        <v/>
      </c>
    </row>
    <row r="4068" spans="4:16" x14ac:dyDescent="0.3">
      <c r="D4068" s="2"/>
      <c r="I4068" s="42" t="str">
        <f>IF(LEN(H4068)&gt;0,G4068*0.5+((F4068/Summary!$B$3)*0.5),"")</f>
        <v/>
      </c>
      <c r="J4068" s="56" t="str">
        <f t="shared" si="387"/>
        <v/>
      </c>
      <c r="K4068" s="42" t="str">
        <f t="shared" si="386"/>
        <v/>
      </c>
      <c r="L4068" s="42" t="str">
        <f t="shared" si="388"/>
        <v/>
      </c>
      <c r="M4068" s="56" t="str">
        <f t="shared" si="389"/>
        <v/>
      </c>
      <c r="N4068" s="42" t="str">
        <f>IF(LEN(I4068)=0,"",VLOOKUP(M4068,'Decile Calc'!$G$2:$H$11,2))</f>
        <v/>
      </c>
      <c r="O4068" s="57" t="str">
        <f t="shared" si="390"/>
        <v/>
      </c>
      <c r="P4068" s="42" t="str">
        <f t="shared" si="391"/>
        <v/>
      </c>
    </row>
    <row r="4069" spans="4:16" x14ac:dyDescent="0.3">
      <c r="D4069" s="2"/>
      <c r="I4069" s="42" t="str">
        <f>IF(LEN(H4069)&gt;0,G4069*0.5+((F4069/Summary!$B$3)*0.5),"")</f>
        <v/>
      </c>
      <c r="J4069" s="56" t="str">
        <f t="shared" si="387"/>
        <v/>
      </c>
      <c r="K4069" s="42" t="str">
        <f t="shared" si="386"/>
        <v/>
      </c>
      <c r="L4069" s="42" t="str">
        <f t="shared" si="388"/>
        <v/>
      </c>
      <c r="M4069" s="56" t="str">
        <f t="shared" si="389"/>
        <v/>
      </c>
      <c r="N4069" s="42" t="str">
        <f>IF(LEN(I4069)=0,"",VLOOKUP(M4069,'Decile Calc'!$G$2:$H$11,2))</f>
        <v/>
      </c>
      <c r="O4069" s="57" t="str">
        <f t="shared" si="390"/>
        <v/>
      </c>
      <c r="P4069" s="42" t="str">
        <f t="shared" si="391"/>
        <v/>
      </c>
    </row>
    <row r="4070" spans="4:16" x14ac:dyDescent="0.3">
      <c r="D4070" s="2"/>
      <c r="I4070" s="42" t="str">
        <f>IF(LEN(H4070)&gt;0,G4070*0.5+((F4070/Summary!$B$3)*0.5),"")</f>
        <v/>
      </c>
      <c r="J4070" s="56" t="str">
        <f t="shared" si="387"/>
        <v/>
      </c>
      <c r="K4070" s="42" t="str">
        <f t="shared" si="386"/>
        <v/>
      </c>
      <c r="L4070" s="42" t="str">
        <f t="shared" si="388"/>
        <v/>
      </c>
      <c r="M4070" s="56" t="str">
        <f t="shared" si="389"/>
        <v/>
      </c>
      <c r="N4070" s="42" t="str">
        <f>IF(LEN(I4070)=0,"",VLOOKUP(M4070,'Decile Calc'!$G$2:$H$11,2))</f>
        <v/>
      </c>
      <c r="O4070" s="57" t="str">
        <f t="shared" si="390"/>
        <v/>
      </c>
      <c r="P4070" s="42" t="str">
        <f t="shared" si="391"/>
        <v/>
      </c>
    </row>
    <row r="4071" spans="4:16" x14ac:dyDescent="0.3">
      <c r="D4071" s="2"/>
      <c r="I4071" s="42" t="str">
        <f>IF(LEN(H4071)&gt;0,G4071*0.5+((F4071/Summary!$B$3)*0.5),"")</f>
        <v/>
      </c>
      <c r="J4071" s="56" t="str">
        <f t="shared" si="387"/>
        <v/>
      </c>
      <c r="K4071" s="42" t="str">
        <f t="shared" si="386"/>
        <v/>
      </c>
      <c r="L4071" s="42" t="str">
        <f t="shared" si="388"/>
        <v/>
      </c>
      <c r="M4071" s="56" t="str">
        <f t="shared" si="389"/>
        <v/>
      </c>
      <c r="N4071" s="42" t="str">
        <f>IF(LEN(I4071)=0,"",VLOOKUP(M4071,'Decile Calc'!$G$2:$H$11,2))</f>
        <v/>
      </c>
      <c r="O4071" s="57" t="str">
        <f t="shared" si="390"/>
        <v/>
      </c>
      <c r="P4071" s="42" t="str">
        <f t="shared" si="391"/>
        <v/>
      </c>
    </row>
    <row r="4072" spans="4:16" x14ac:dyDescent="0.3">
      <c r="D4072" s="2"/>
      <c r="I4072" s="42" t="str">
        <f>IF(LEN(H4072)&gt;0,G4072*0.5+((F4072/Summary!$B$3)*0.5),"")</f>
        <v/>
      </c>
      <c r="J4072" s="56" t="str">
        <f t="shared" si="387"/>
        <v/>
      </c>
      <c r="K4072" s="42" t="str">
        <f t="shared" si="386"/>
        <v/>
      </c>
      <c r="L4072" s="42" t="str">
        <f t="shared" si="388"/>
        <v/>
      </c>
      <c r="M4072" s="56" t="str">
        <f t="shared" si="389"/>
        <v/>
      </c>
      <c r="N4072" s="42" t="str">
        <f>IF(LEN(I4072)=0,"",VLOOKUP(M4072,'Decile Calc'!$G$2:$H$11,2))</f>
        <v/>
      </c>
      <c r="O4072" s="57" t="str">
        <f t="shared" si="390"/>
        <v/>
      </c>
      <c r="P4072" s="42" t="str">
        <f t="shared" si="391"/>
        <v/>
      </c>
    </row>
    <row r="4073" spans="4:16" x14ac:dyDescent="0.3">
      <c r="D4073" s="2"/>
      <c r="H4073" s="63"/>
      <c r="I4073" s="42" t="str">
        <f>IF(LEN(H4073)&gt;0,G4073*0.5+((F4073/Summary!$B$3)*0.5),"")</f>
        <v/>
      </c>
      <c r="J4073" s="56" t="str">
        <f t="shared" si="387"/>
        <v/>
      </c>
      <c r="K4073" s="42" t="str">
        <f t="shared" si="386"/>
        <v/>
      </c>
      <c r="L4073" s="42" t="str">
        <f t="shared" si="388"/>
        <v/>
      </c>
      <c r="M4073" s="56" t="str">
        <f t="shared" si="389"/>
        <v/>
      </c>
      <c r="N4073" s="42" t="str">
        <f>IF(LEN(I4073)=0,"",VLOOKUP(M4073,'Decile Calc'!$G$2:$H$11,2))</f>
        <v/>
      </c>
      <c r="O4073" s="57" t="str">
        <f t="shared" si="390"/>
        <v/>
      </c>
      <c r="P4073" s="42" t="str">
        <f t="shared" si="391"/>
        <v/>
      </c>
    </row>
    <row r="4074" spans="4:16" x14ac:dyDescent="0.3">
      <c r="D4074" s="2"/>
      <c r="I4074" s="42" t="str">
        <f>IF(LEN(H4074)&gt;0,G4074*0.5+((F4074/Summary!$B$3)*0.5),"")</f>
        <v/>
      </c>
      <c r="J4074" s="56" t="str">
        <f t="shared" si="387"/>
        <v/>
      </c>
      <c r="K4074" s="42" t="str">
        <f t="shared" si="386"/>
        <v/>
      </c>
      <c r="L4074" s="42" t="str">
        <f t="shared" si="388"/>
        <v/>
      </c>
      <c r="M4074" s="56" t="str">
        <f t="shared" si="389"/>
        <v/>
      </c>
      <c r="N4074" s="42" t="str">
        <f>IF(LEN(I4074)=0,"",VLOOKUP(M4074,'Decile Calc'!$G$2:$H$11,2))</f>
        <v/>
      </c>
      <c r="O4074" s="57" t="str">
        <f t="shared" si="390"/>
        <v/>
      </c>
      <c r="P4074" s="42" t="str">
        <f t="shared" si="391"/>
        <v/>
      </c>
    </row>
    <row r="4075" spans="4:16" x14ac:dyDescent="0.3">
      <c r="D4075" s="30"/>
      <c r="H4075" s="63"/>
      <c r="I4075" s="42" t="str">
        <f>IF(LEN(H4075)&gt;0,G4075*0.5+((F4075/Summary!$B$3)*0.5),"")</f>
        <v/>
      </c>
      <c r="J4075" s="56" t="str">
        <f t="shared" si="387"/>
        <v/>
      </c>
      <c r="K4075" s="42" t="str">
        <f t="shared" si="386"/>
        <v/>
      </c>
      <c r="L4075" s="42" t="str">
        <f t="shared" si="388"/>
        <v/>
      </c>
      <c r="M4075" s="56" t="str">
        <f t="shared" si="389"/>
        <v/>
      </c>
      <c r="N4075" s="42" t="str">
        <f>IF(LEN(I4075)=0,"",VLOOKUP(M4075,'Decile Calc'!$G$2:$H$11,2))</f>
        <v/>
      </c>
      <c r="O4075" s="57" t="str">
        <f t="shared" si="390"/>
        <v/>
      </c>
      <c r="P4075" s="42" t="str">
        <f t="shared" si="391"/>
        <v/>
      </c>
    </row>
    <row r="4076" spans="4:16" x14ac:dyDescent="0.3">
      <c r="D4076" s="30"/>
      <c r="I4076" s="42" t="str">
        <f>IF(LEN(H4076)&gt;0,G4076*0.5+((F4076/Summary!$B$3)*0.5),"")</f>
        <v/>
      </c>
      <c r="J4076" s="56" t="str">
        <f t="shared" si="387"/>
        <v/>
      </c>
      <c r="K4076" s="42" t="str">
        <f t="shared" si="386"/>
        <v/>
      </c>
      <c r="L4076" s="42" t="str">
        <f t="shared" si="388"/>
        <v/>
      </c>
      <c r="M4076" s="56" t="str">
        <f t="shared" si="389"/>
        <v/>
      </c>
      <c r="N4076" s="42" t="str">
        <f>IF(LEN(I4076)=0,"",VLOOKUP(M4076,'Decile Calc'!$G$2:$H$11,2))</f>
        <v/>
      </c>
      <c r="O4076" s="57" t="str">
        <f t="shared" si="390"/>
        <v/>
      </c>
      <c r="P4076" s="42" t="str">
        <f t="shared" si="391"/>
        <v/>
      </c>
    </row>
    <row r="4077" spans="4:16" x14ac:dyDescent="0.3">
      <c r="D4077" s="2"/>
      <c r="I4077" s="42" t="str">
        <f>IF(LEN(H4077)&gt;0,G4077*0.5+((F4077/Summary!$B$3)*0.5),"")</f>
        <v/>
      </c>
      <c r="J4077" s="56" t="str">
        <f t="shared" si="387"/>
        <v/>
      </c>
      <c r="K4077" s="42" t="str">
        <f t="shared" si="386"/>
        <v/>
      </c>
      <c r="L4077" s="42" t="str">
        <f t="shared" si="388"/>
        <v/>
      </c>
      <c r="M4077" s="56" t="str">
        <f t="shared" si="389"/>
        <v/>
      </c>
      <c r="N4077" s="42" t="str">
        <f>IF(LEN(I4077)=0,"",VLOOKUP(M4077,'Decile Calc'!$G$2:$H$11,2))</f>
        <v/>
      </c>
      <c r="O4077" s="57" t="str">
        <f t="shared" si="390"/>
        <v/>
      </c>
      <c r="P4077" s="42" t="str">
        <f t="shared" si="391"/>
        <v/>
      </c>
    </row>
    <row r="4078" spans="4:16" x14ac:dyDescent="0.3">
      <c r="D4078" s="2"/>
      <c r="I4078" s="42" t="str">
        <f>IF(LEN(H4078)&gt;0,G4078*0.5+((F4078/Summary!$B$3)*0.5),"")</f>
        <v/>
      </c>
      <c r="J4078" s="56" t="str">
        <f t="shared" si="387"/>
        <v/>
      </c>
      <c r="K4078" s="42" t="str">
        <f t="shared" si="386"/>
        <v/>
      </c>
      <c r="L4078" s="42" t="str">
        <f t="shared" si="388"/>
        <v/>
      </c>
      <c r="M4078" s="56" t="str">
        <f t="shared" si="389"/>
        <v/>
      </c>
      <c r="N4078" s="42" t="str">
        <f>IF(LEN(I4078)=0,"",VLOOKUP(M4078,'Decile Calc'!$G$2:$H$11,2))</f>
        <v/>
      </c>
      <c r="O4078" s="57" t="str">
        <f t="shared" si="390"/>
        <v/>
      </c>
      <c r="P4078" s="42" t="str">
        <f t="shared" si="391"/>
        <v/>
      </c>
    </row>
    <row r="4079" spans="4:16" x14ac:dyDescent="0.3">
      <c r="D4079" s="2"/>
      <c r="H4079" s="69"/>
      <c r="I4079" s="42" t="str">
        <f>IF(LEN(H4079)&gt;0,G4079*0.5+((F4079/Summary!$B$3)*0.5),"")</f>
        <v/>
      </c>
      <c r="J4079" s="56" t="str">
        <f t="shared" si="387"/>
        <v/>
      </c>
      <c r="K4079" s="42" t="str">
        <f t="shared" si="386"/>
        <v/>
      </c>
      <c r="L4079" s="42" t="str">
        <f t="shared" si="388"/>
        <v/>
      </c>
      <c r="M4079" s="56" t="str">
        <f t="shared" si="389"/>
        <v/>
      </c>
      <c r="N4079" s="42" t="str">
        <f>IF(LEN(I4079)=0,"",VLOOKUP(M4079,'Decile Calc'!$G$2:$H$11,2))</f>
        <v/>
      </c>
      <c r="O4079" s="57" t="str">
        <f t="shared" si="390"/>
        <v/>
      </c>
      <c r="P4079" s="42" t="str">
        <f t="shared" si="391"/>
        <v/>
      </c>
    </row>
    <row r="4080" spans="4:16" x14ac:dyDescent="0.3">
      <c r="D4080" s="2"/>
      <c r="I4080" s="42" t="str">
        <f>IF(LEN(H4080)&gt;0,G4080*0.5+((F4080/Summary!$B$3)*0.5),"")</f>
        <v/>
      </c>
      <c r="J4080" s="56" t="str">
        <f t="shared" si="387"/>
        <v/>
      </c>
      <c r="K4080" s="42" t="str">
        <f t="shared" si="386"/>
        <v/>
      </c>
      <c r="L4080" s="42" t="str">
        <f t="shared" si="388"/>
        <v/>
      </c>
      <c r="M4080" s="56" t="str">
        <f t="shared" si="389"/>
        <v/>
      </c>
      <c r="N4080" s="42" t="str">
        <f>IF(LEN(I4080)=0,"",VLOOKUP(M4080,'Decile Calc'!$G$2:$H$11,2))</f>
        <v/>
      </c>
      <c r="O4080" s="57" t="str">
        <f t="shared" si="390"/>
        <v/>
      </c>
      <c r="P4080" s="42" t="str">
        <f t="shared" si="391"/>
        <v/>
      </c>
    </row>
    <row r="4081" spans="4:16" x14ac:dyDescent="0.3">
      <c r="D4081" s="2"/>
      <c r="I4081" s="42" t="str">
        <f>IF(LEN(H4081)&gt;0,G4081*0.5+((F4081/Summary!$B$3)*0.5),"")</f>
        <v/>
      </c>
      <c r="J4081" s="56" t="str">
        <f t="shared" si="387"/>
        <v/>
      </c>
      <c r="K4081" s="42" t="str">
        <f t="shared" si="386"/>
        <v/>
      </c>
      <c r="L4081" s="42" t="str">
        <f t="shared" si="388"/>
        <v/>
      </c>
      <c r="M4081" s="56" t="str">
        <f t="shared" si="389"/>
        <v/>
      </c>
      <c r="N4081" s="42" t="str">
        <f>IF(LEN(I4081)=0,"",VLOOKUP(M4081,'Decile Calc'!$G$2:$H$11,2))</f>
        <v/>
      </c>
      <c r="O4081" s="57" t="str">
        <f t="shared" si="390"/>
        <v/>
      </c>
      <c r="P4081" s="42" t="str">
        <f t="shared" si="391"/>
        <v/>
      </c>
    </row>
    <row r="4082" spans="4:16" x14ac:dyDescent="0.3">
      <c r="D4082" s="2"/>
      <c r="I4082" s="42" t="str">
        <f>IF(LEN(H4082)&gt;0,G4082*0.5+((F4082/Summary!$B$3)*0.5),"")</f>
        <v/>
      </c>
      <c r="J4082" s="56" t="str">
        <f t="shared" si="387"/>
        <v/>
      </c>
      <c r="K4082" s="42" t="str">
        <f t="shared" si="386"/>
        <v/>
      </c>
      <c r="L4082" s="42" t="str">
        <f t="shared" si="388"/>
        <v/>
      </c>
      <c r="M4082" s="56" t="str">
        <f t="shared" si="389"/>
        <v/>
      </c>
      <c r="N4082" s="42" t="str">
        <f>IF(LEN(I4082)=0,"",VLOOKUP(M4082,'Decile Calc'!$G$2:$H$11,2))</f>
        <v/>
      </c>
      <c r="O4082" s="57" t="str">
        <f t="shared" si="390"/>
        <v/>
      </c>
      <c r="P4082" s="42" t="str">
        <f t="shared" si="391"/>
        <v/>
      </c>
    </row>
    <row r="4083" spans="4:16" x14ac:dyDescent="0.3">
      <c r="D4083" s="2"/>
      <c r="I4083" s="42" t="str">
        <f>IF(LEN(H4083)&gt;0,G4083*0.5+((F4083/Summary!$B$3)*0.5),"")</f>
        <v/>
      </c>
      <c r="J4083" s="56" t="str">
        <f t="shared" si="387"/>
        <v/>
      </c>
      <c r="K4083" s="42" t="str">
        <f t="shared" si="386"/>
        <v/>
      </c>
      <c r="L4083" s="42" t="str">
        <f t="shared" si="388"/>
        <v/>
      </c>
      <c r="M4083" s="56" t="str">
        <f t="shared" si="389"/>
        <v/>
      </c>
      <c r="N4083" s="42" t="str">
        <f>IF(LEN(I4083)=0,"",VLOOKUP(M4083,'Decile Calc'!$G$2:$H$11,2))</f>
        <v/>
      </c>
      <c r="O4083" s="57" t="str">
        <f t="shared" si="390"/>
        <v/>
      </c>
      <c r="P4083" s="42" t="str">
        <f t="shared" si="391"/>
        <v/>
      </c>
    </row>
    <row r="4084" spans="4:16" x14ac:dyDescent="0.3">
      <c r="D4084" s="2"/>
      <c r="I4084" s="42" t="str">
        <f>IF(LEN(H4084)&gt;0,G4084*0.5+((F4084/Summary!$B$3)*0.5),"")</f>
        <v/>
      </c>
      <c r="J4084" s="56" t="str">
        <f t="shared" si="387"/>
        <v/>
      </c>
      <c r="K4084" s="42" t="str">
        <f t="shared" si="386"/>
        <v/>
      </c>
      <c r="L4084" s="42" t="str">
        <f t="shared" si="388"/>
        <v/>
      </c>
      <c r="M4084" s="56" t="str">
        <f t="shared" si="389"/>
        <v/>
      </c>
      <c r="N4084" s="42" t="str">
        <f>IF(LEN(I4084)=0,"",VLOOKUP(M4084,'Decile Calc'!$G$2:$H$11,2))</f>
        <v/>
      </c>
      <c r="O4084" s="57" t="str">
        <f t="shared" si="390"/>
        <v/>
      </c>
      <c r="P4084" s="42" t="str">
        <f t="shared" si="391"/>
        <v/>
      </c>
    </row>
    <row r="4085" spans="4:16" x14ac:dyDescent="0.3">
      <c r="D4085" s="30"/>
      <c r="I4085" s="42" t="str">
        <f>IF(LEN(H4085)&gt;0,G4085*0.5+((F4085/Summary!$B$3)*0.5),"")</f>
        <v/>
      </c>
      <c r="J4085" s="56" t="str">
        <f t="shared" si="387"/>
        <v/>
      </c>
      <c r="K4085" s="42" t="str">
        <f t="shared" si="386"/>
        <v/>
      </c>
      <c r="L4085" s="42" t="str">
        <f t="shared" si="388"/>
        <v/>
      </c>
      <c r="M4085" s="56" t="str">
        <f t="shared" si="389"/>
        <v/>
      </c>
      <c r="N4085" s="42" t="str">
        <f>IF(LEN(I4085)=0,"",VLOOKUP(M4085,'Decile Calc'!$G$2:$H$11,2))</f>
        <v/>
      </c>
      <c r="O4085" s="57" t="str">
        <f t="shared" si="390"/>
        <v/>
      </c>
      <c r="P4085" s="42" t="str">
        <f t="shared" si="391"/>
        <v/>
      </c>
    </row>
    <row r="4086" spans="4:16" x14ac:dyDescent="0.3">
      <c r="D4086" s="2"/>
      <c r="I4086" s="42" t="str">
        <f>IF(LEN(H4086)&gt;0,G4086*0.5+((F4086/Summary!$B$3)*0.5),"")</f>
        <v/>
      </c>
      <c r="J4086" s="56" t="str">
        <f t="shared" si="387"/>
        <v/>
      </c>
      <c r="K4086" s="42" t="str">
        <f t="shared" si="386"/>
        <v/>
      </c>
      <c r="L4086" s="42" t="str">
        <f t="shared" si="388"/>
        <v/>
      </c>
      <c r="M4086" s="56" t="str">
        <f t="shared" si="389"/>
        <v/>
      </c>
      <c r="N4086" s="42" t="str">
        <f>IF(LEN(I4086)=0,"",VLOOKUP(M4086,'Decile Calc'!$G$2:$H$11,2))</f>
        <v/>
      </c>
      <c r="O4086" s="57" t="str">
        <f t="shared" si="390"/>
        <v/>
      </c>
      <c r="P4086" s="42" t="str">
        <f t="shared" si="391"/>
        <v/>
      </c>
    </row>
    <row r="4087" spans="4:16" x14ac:dyDescent="0.3">
      <c r="D4087" s="2"/>
      <c r="H4087" s="63"/>
      <c r="I4087" s="42" t="str">
        <f>IF(LEN(H4087)&gt;0,G4087*0.5+((F4087/Summary!$B$3)*0.5),"")</f>
        <v/>
      </c>
      <c r="J4087" s="56" t="str">
        <f t="shared" si="387"/>
        <v/>
      </c>
      <c r="K4087" s="42" t="str">
        <f t="shared" si="386"/>
        <v/>
      </c>
      <c r="L4087" s="42" t="str">
        <f t="shared" si="388"/>
        <v/>
      </c>
      <c r="M4087" s="56" t="str">
        <f t="shared" si="389"/>
        <v/>
      </c>
      <c r="N4087" s="42" t="str">
        <f>IF(LEN(I4087)=0,"",VLOOKUP(M4087,'Decile Calc'!$G$2:$H$11,2))</f>
        <v/>
      </c>
      <c r="O4087" s="57" t="str">
        <f t="shared" si="390"/>
        <v/>
      </c>
      <c r="P4087" s="42" t="str">
        <f t="shared" si="391"/>
        <v/>
      </c>
    </row>
    <row r="4088" spans="4:16" x14ac:dyDescent="0.3">
      <c r="D4088" s="2"/>
      <c r="H4088" s="63"/>
      <c r="I4088" s="42" t="str">
        <f>IF(LEN(H4088)&gt;0,G4088*0.5+((F4088/Summary!$B$3)*0.5),"")</f>
        <v/>
      </c>
      <c r="J4088" s="56" t="str">
        <f t="shared" si="387"/>
        <v/>
      </c>
      <c r="K4088" s="42" t="str">
        <f t="shared" si="386"/>
        <v/>
      </c>
      <c r="L4088" s="42" t="str">
        <f t="shared" si="388"/>
        <v/>
      </c>
      <c r="M4088" s="56" t="str">
        <f t="shared" si="389"/>
        <v/>
      </c>
      <c r="N4088" s="42" t="str">
        <f>IF(LEN(I4088)=0,"",VLOOKUP(M4088,'Decile Calc'!$G$2:$H$11,2))</f>
        <v/>
      </c>
      <c r="O4088" s="57" t="str">
        <f t="shared" si="390"/>
        <v/>
      </c>
      <c r="P4088" s="42" t="str">
        <f t="shared" si="391"/>
        <v/>
      </c>
    </row>
    <row r="4089" spans="4:16" x14ac:dyDescent="0.3">
      <c r="D4089" s="2"/>
      <c r="I4089" s="42" t="str">
        <f>IF(LEN(H4089)&gt;0,G4089*0.5+((F4089/Summary!$B$3)*0.5),"")</f>
        <v/>
      </c>
      <c r="J4089" s="56" t="str">
        <f t="shared" si="387"/>
        <v/>
      </c>
      <c r="K4089" s="42" t="str">
        <f t="shared" si="386"/>
        <v/>
      </c>
      <c r="L4089" s="42" t="str">
        <f t="shared" si="388"/>
        <v/>
      </c>
      <c r="M4089" s="56" t="str">
        <f t="shared" si="389"/>
        <v/>
      </c>
      <c r="N4089" s="42" t="str">
        <f>IF(LEN(I4089)=0,"",VLOOKUP(M4089,'Decile Calc'!$G$2:$H$11,2))</f>
        <v/>
      </c>
      <c r="O4089" s="57" t="str">
        <f t="shared" si="390"/>
        <v/>
      </c>
      <c r="P4089" s="42" t="str">
        <f t="shared" si="391"/>
        <v/>
      </c>
    </row>
    <row r="4090" spans="4:16" x14ac:dyDescent="0.3">
      <c r="D4090" s="2"/>
      <c r="I4090" s="42" t="str">
        <f>IF(LEN(H4090)&gt;0,G4090*0.5+((F4090/Summary!$B$3)*0.5),"")</f>
        <v/>
      </c>
      <c r="J4090" s="56" t="str">
        <f t="shared" si="387"/>
        <v/>
      </c>
      <c r="K4090" s="42" t="str">
        <f t="shared" si="386"/>
        <v/>
      </c>
      <c r="L4090" s="42" t="str">
        <f t="shared" si="388"/>
        <v/>
      </c>
      <c r="M4090" s="56" t="str">
        <f t="shared" si="389"/>
        <v/>
      </c>
      <c r="N4090" s="42" t="str">
        <f>IF(LEN(I4090)=0,"",VLOOKUP(M4090,'Decile Calc'!$G$2:$H$11,2))</f>
        <v/>
      </c>
      <c r="O4090" s="57" t="str">
        <f t="shared" si="390"/>
        <v/>
      </c>
      <c r="P4090" s="42" t="str">
        <f t="shared" si="391"/>
        <v/>
      </c>
    </row>
    <row r="4091" spans="4:16" x14ac:dyDescent="0.3">
      <c r="D4091" s="30"/>
      <c r="I4091" s="42" t="str">
        <f>IF(LEN(H4091)&gt;0,G4091*0.5+((F4091/Summary!$B$3)*0.5),"")</f>
        <v/>
      </c>
      <c r="J4091" s="56" t="str">
        <f t="shared" si="387"/>
        <v/>
      </c>
      <c r="K4091" s="42" t="str">
        <f t="shared" si="386"/>
        <v/>
      </c>
      <c r="L4091" s="42" t="str">
        <f t="shared" si="388"/>
        <v/>
      </c>
      <c r="M4091" s="56" t="str">
        <f t="shared" si="389"/>
        <v/>
      </c>
      <c r="N4091" s="42" t="str">
        <f>IF(LEN(I4091)=0,"",VLOOKUP(M4091,'Decile Calc'!$G$2:$H$11,2))</f>
        <v/>
      </c>
      <c r="O4091" s="57" t="str">
        <f t="shared" si="390"/>
        <v/>
      </c>
      <c r="P4091" s="42" t="str">
        <f t="shared" si="391"/>
        <v/>
      </c>
    </row>
    <row r="4092" spans="4:16" x14ac:dyDescent="0.3">
      <c r="D4092" s="30"/>
      <c r="H4092" s="63"/>
      <c r="I4092" s="42" t="str">
        <f>IF(LEN(H4092)&gt;0,G4092*0.5+((F4092/Summary!$B$3)*0.5),"")</f>
        <v/>
      </c>
      <c r="J4092" s="56" t="str">
        <f t="shared" si="387"/>
        <v/>
      </c>
      <c r="K4092" s="42" t="str">
        <f t="shared" si="386"/>
        <v/>
      </c>
      <c r="L4092" s="42" t="str">
        <f t="shared" si="388"/>
        <v/>
      </c>
      <c r="M4092" s="56" t="str">
        <f t="shared" si="389"/>
        <v/>
      </c>
      <c r="N4092" s="42" t="str">
        <f>IF(LEN(I4092)=0,"",VLOOKUP(M4092,'Decile Calc'!$G$2:$H$11,2))</f>
        <v/>
      </c>
      <c r="O4092" s="57" t="str">
        <f t="shared" si="390"/>
        <v/>
      </c>
      <c r="P4092" s="42" t="str">
        <f t="shared" si="391"/>
        <v/>
      </c>
    </row>
    <row r="4093" spans="4:16" x14ac:dyDescent="0.3">
      <c r="D4093" s="2"/>
      <c r="H4093" s="69"/>
      <c r="I4093" s="42" t="str">
        <f>IF(LEN(H4093)&gt;0,G4093*0.5+((F4093/Summary!$B$3)*0.5),"")</f>
        <v/>
      </c>
      <c r="J4093" s="56" t="str">
        <f t="shared" si="387"/>
        <v/>
      </c>
      <c r="K4093" s="42" t="str">
        <f t="shared" si="386"/>
        <v/>
      </c>
      <c r="L4093" s="42" t="str">
        <f t="shared" si="388"/>
        <v/>
      </c>
      <c r="M4093" s="56" t="str">
        <f t="shared" si="389"/>
        <v/>
      </c>
      <c r="N4093" s="42" t="str">
        <f>IF(LEN(I4093)=0,"",VLOOKUP(M4093,'Decile Calc'!$G$2:$H$11,2))</f>
        <v/>
      </c>
      <c r="O4093" s="57" t="str">
        <f t="shared" si="390"/>
        <v/>
      </c>
      <c r="P4093" s="42" t="str">
        <f t="shared" si="391"/>
        <v/>
      </c>
    </row>
    <row r="4094" spans="4:16" x14ac:dyDescent="0.3">
      <c r="D4094" s="2"/>
      <c r="I4094" s="42" t="str">
        <f>IF(LEN(H4094)&gt;0,G4094*0.5+((F4094/Summary!$B$3)*0.5),"")</f>
        <v/>
      </c>
      <c r="J4094" s="56" t="str">
        <f t="shared" si="387"/>
        <v/>
      </c>
      <c r="K4094" s="42" t="str">
        <f t="shared" si="386"/>
        <v/>
      </c>
      <c r="L4094" s="42" t="str">
        <f t="shared" si="388"/>
        <v/>
      </c>
      <c r="M4094" s="56" t="str">
        <f t="shared" si="389"/>
        <v/>
      </c>
      <c r="N4094" s="42" t="str">
        <f>IF(LEN(I4094)=0,"",VLOOKUP(M4094,'Decile Calc'!$G$2:$H$11,2))</f>
        <v/>
      </c>
      <c r="O4094" s="57" t="str">
        <f t="shared" si="390"/>
        <v/>
      </c>
      <c r="P4094" s="42" t="str">
        <f t="shared" si="391"/>
        <v/>
      </c>
    </row>
    <row r="4095" spans="4:16" x14ac:dyDescent="0.3">
      <c r="D4095" s="30"/>
      <c r="I4095" s="42" t="str">
        <f>IF(LEN(H4095)&gt;0,G4095*0.5+((F4095/Summary!$B$3)*0.5),"")</f>
        <v/>
      </c>
      <c r="J4095" s="56" t="str">
        <f t="shared" si="387"/>
        <v/>
      </c>
      <c r="K4095" s="42" t="str">
        <f t="shared" si="386"/>
        <v/>
      </c>
      <c r="L4095" s="42" t="str">
        <f t="shared" si="388"/>
        <v/>
      </c>
      <c r="M4095" s="56" t="str">
        <f t="shared" si="389"/>
        <v/>
      </c>
      <c r="N4095" s="42" t="str">
        <f>IF(LEN(I4095)=0,"",VLOOKUP(M4095,'Decile Calc'!$G$2:$H$11,2))</f>
        <v/>
      </c>
      <c r="O4095" s="57" t="str">
        <f t="shared" si="390"/>
        <v/>
      </c>
      <c r="P4095" s="42" t="str">
        <f t="shared" si="391"/>
        <v/>
      </c>
    </row>
    <row r="4096" spans="4:16" x14ac:dyDescent="0.3">
      <c r="D4096" s="2"/>
      <c r="I4096" s="42" t="str">
        <f>IF(LEN(H4096)&gt;0,G4096*0.5+((F4096/Summary!$B$3)*0.5),"")</f>
        <v/>
      </c>
      <c r="J4096" s="56" t="str">
        <f t="shared" si="387"/>
        <v/>
      </c>
      <c r="K4096" s="42" t="str">
        <f t="shared" si="386"/>
        <v/>
      </c>
      <c r="L4096" s="42" t="str">
        <f t="shared" si="388"/>
        <v/>
      </c>
      <c r="M4096" s="56" t="str">
        <f t="shared" si="389"/>
        <v/>
      </c>
      <c r="N4096" s="42" t="str">
        <f>IF(LEN(I4096)=0,"",VLOOKUP(M4096,'Decile Calc'!$G$2:$H$11,2))</f>
        <v/>
      </c>
      <c r="O4096" s="57" t="str">
        <f t="shared" si="390"/>
        <v/>
      </c>
      <c r="P4096" s="42" t="str">
        <f t="shared" si="391"/>
        <v/>
      </c>
    </row>
    <row r="4097" spans="4:16" x14ac:dyDescent="0.3">
      <c r="D4097" s="2"/>
      <c r="I4097" s="42" t="str">
        <f>IF(LEN(H4097)&gt;0,G4097*0.5+((F4097/Summary!$B$3)*0.5),"")</f>
        <v/>
      </c>
      <c r="J4097" s="56" t="str">
        <f t="shared" si="387"/>
        <v/>
      </c>
      <c r="K4097" s="42" t="str">
        <f t="shared" si="386"/>
        <v/>
      </c>
      <c r="L4097" s="42" t="str">
        <f t="shared" si="388"/>
        <v/>
      </c>
      <c r="M4097" s="56" t="str">
        <f t="shared" si="389"/>
        <v/>
      </c>
      <c r="N4097" s="42" t="str">
        <f>IF(LEN(I4097)=0,"",VLOOKUP(M4097,'Decile Calc'!$G$2:$H$11,2))</f>
        <v/>
      </c>
      <c r="O4097" s="57" t="str">
        <f t="shared" si="390"/>
        <v/>
      </c>
      <c r="P4097" s="42" t="str">
        <f t="shared" si="391"/>
        <v/>
      </c>
    </row>
    <row r="4098" spans="4:16" x14ac:dyDescent="0.3">
      <c r="D4098" s="2"/>
      <c r="I4098" s="42" t="str">
        <f>IF(LEN(H4098)&gt;0,G4098*0.5+((F4098/Summary!$B$3)*0.5),"")</f>
        <v/>
      </c>
      <c r="J4098" s="56" t="str">
        <f t="shared" si="387"/>
        <v/>
      </c>
      <c r="K4098" s="42" t="str">
        <f t="shared" ref="K4098:K4161" si="392">IF(LEN(I4098)&gt;0,ROW(A4098)/100000000,"")</f>
        <v/>
      </c>
      <c r="L4098" s="42" t="str">
        <f t="shared" si="388"/>
        <v/>
      </c>
      <c r="M4098" s="56" t="str">
        <f t="shared" si="389"/>
        <v/>
      </c>
      <c r="N4098" s="42" t="str">
        <f>IF(LEN(I4098)=0,"",VLOOKUP(M4098,'Decile Calc'!$G$2:$H$11,2))</f>
        <v/>
      </c>
      <c r="O4098" s="57" t="str">
        <f t="shared" si="390"/>
        <v/>
      </c>
      <c r="P4098" s="42" t="str">
        <f t="shared" si="391"/>
        <v/>
      </c>
    </row>
    <row r="4099" spans="4:16" x14ac:dyDescent="0.3">
      <c r="D4099" s="2"/>
      <c r="I4099" s="42" t="str">
        <f>IF(LEN(H4099)&gt;0,G4099*0.5+((F4099/Summary!$B$3)*0.5),"")</f>
        <v/>
      </c>
      <c r="J4099" s="56" t="str">
        <f t="shared" ref="J4099:J4162" si="393">IF(LEN(I4099)&gt;0,RANK(I4099,$I$2:$I$10001,1),"")</f>
        <v/>
      </c>
      <c r="K4099" s="42" t="str">
        <f t="shared" si="392"/>
        <v/>
      </c>
      <c r="L4099" s="42" t="str">
        <f t="shared" ref="L4099:L4162" si="394">IFERROR(I4099+K4099,"")</f>
        <v/>
      </c>
      <c r="M4099" s="56" t="str">
        <f t="shared" ref="M4099:M4162" si="395">IF(LEN(I4099)=0,"",RANK((I4099+K4099),$L$2:$L$10001,1))</f>
        <v/>
      </c>
      <c r="N4099" s="42" t="str">
        <f>IF(LEN(I4099)=0,"",VLOOKUP(M4099,'Decile Calc'!$G$2:$H$11,2))</f>
        <v/>
      </c>
      <c r="O4099" s="57" t="str">
        <f t="shared" ref="O4099:O4162" si="396">IF(LEN(I4099)&gt;0,H4099,"")</f>
        <v/>
      </c>
      <c r="P4099" s="42" t="str">
        <f t="shared" ref="P4099:P4162" si="397">IF(LEN(I4099)=0,"",TRUNC(M4099,0))</f>
        <v/>
      </c>
    </row>
    <row r="4100" spans="4:16" x14ac:dyDescent="0.3">
      <c r="D4100" s="2"/>
      <c r="I4100" s="42" t="str">
        <f>IF(LEN(H4100)&gt;0,G4100*0.5+((F4100/Summary!$B$3)*0.5),"")</f>
        <v/>
      </c>
      <c r="J4100" s="56" t="str">
        <f t="shared" si="393"/>
        <v/>
      </c>
      <c r="K4100" s="42" t="str">
        <f t="shared" si="392"/>
        <v/>
      </c>
      <c r="L4100" s="42" t="str">
        <f t="shared" si="394"/>
        <v/>
      </c>
      <c r="M4100" s="56" t="str">
        <f t="shared" si="395"/>
        <v/>
      </c>
      <c r="N4100" s="42" t="str">
        <f>IF(LEN(I4100)=0,"",VLOOKUP(M4100,'Decile Calc'!$G$2:$H$11,2))</f>
        <v/>
      </c>
      <c r="O4100" s="57" t="str">
        <f t="shared" si="396"/>
        <v/>
      </c>
      <c r="P4100" s="42" t="str">
        <f t="shared" si="397"/>
        <v/>
      </c>
    </row>
    <row r="4101" spans="4:16" x14ac:dyDescent="0.3">
      <c r="D4101" s="2"/>
      <c r="I4101" s="42" t="str">
        <f>IF(LEN(H4101)&gt;0,G4101*0.5+((F4101/Summary!$B$3)*0.5),"")</f>
        <v/>
      </c>
      <c r="J4101" s="56" t="str">
        <f t="shared" si="393"/>
        <v/>
      </c>
      <c r="K4101" s="42" t="str">
        <f t="shared" si="392"/>
        <v/>
      </c>
      <c r="L4101" s="42" t="str">
        <f t="shared" si="394"/>
        <v/>
      </c>
      <c r="M4101" s="56" t="str">
        <f t="shared" si="395"/>
        <v/>
      </c>
      <c r="N4101" s="42" t="str">
        <f>IF(LEN(I4101)=0,"",VLOOKUP(M4101,'Decile Calc'!$G$2:$H$11,2))</f>
        <v/>
      </c>
      <c r="O4101" s="57" t="str">
        <f t="shared" si="396"/>
        <v/>
      </c>
      <c r="P4101" s="42" t="str">
        <f t="shared" si="397"/>
        <v/>
      </c>
    </row>
    <row r="4102" spans="4:16" x14ac:dyDescent="0.3">
      <c r="D4102" s="2"/>
      <c r="H4102" s="63"/>
      <c r="I4102" s="42" t="str">
        <f>IF(LEN(H4102)&gt;0,G4102*0.5+((F4102/Summary!$B$3)*0.5),"")</f>
        <v/>
      </c>
      <c r="J4102" s="56" t="str">
        <f t="shared" si="393"/>
        <v/>
      </c>
      <c r="K4102" s="42" t="str">
        <f t="shared" si="392"/>
        <v/>
      </c>
      <c r="L4102" s="42" t="str">
        <f t="shared" si="394"/>
        <v/>
      </c>
      <c r="M4102" s="56" t="str">
        <f t="shared" si="395"/>
        <v/>
      </c>
      <c r="N4102" s="42" t="str">
        <f>IF(LEN(I4102)=0,"",VLOOKUP(M4102,'Decile Calc'!$G$2:$H$11,2))</f>
        <v/>
      </c>
      <c r="O4102" s="57" t="str">
        <f t="shared" si="396"/>
        <v/>
      </c>
      <c r="P4102" s="42" t="str">
        <f t="shared" si="397"/>
        <v/>
      </c>
    </row>
    <row r="4103" spans="4:16" x14ac:dyDescent="0.3">
      <c r="D4103" s="2"/>
      <c r="I4103" s="42" t="str">
        <f>IF(LEN(H4103)&gt;0,G4103*0.5+((F4103/Summary!$B$3)*0.5),"")</f>
        <v/>
      </c>
      <c r="J4103" s="56" t="str">
        <f t="shared" si="393"/>
        <v/>
      </c>
      <c r="K4103" s="42" t="str">
        <f t="shared" si="392"/>
        <v/>
      </c>
      <c r="L4103" s="42" t="str">
        <f t="shared" si="394"/>
        <v/>
      </c>
      <c r="M4103" s="56" t="str">
        <f t="shared" si="395"/>
        <v/>
      </c>
      <c r="N4103" s="42" t="str">
        <f>IF(LEN(I4103)=0,"",VLOOKUP(M4103,'Decile Calc'!$G$2:$H$11,2))</f>
        <v/>
      </c>
      <c r="O4103" s="57" t="str">
        <f t="shared" si="396"/>
        <v/>
      </c>
      <c r="P4103" s="42" t="str">
        <f t="shared" si="397"/>
        <v/>
      </c>
    </row>
    <row r="4104" spans="4:16" x14ac:dyDescent="0.3">
      <c r="D4104" s="2"/>
      <c r="I4104" s="42" t="str">
        <f>IF(LEN(H4104)&gt;0,G4104*0.5+((F4104/Summary!$B$3)*0.5),"")</f>
        <v/>
      </c>
      <c r="J4104" s="56" t="str">
        <f t="shared" si="393"/>
        <v/>
      </c>
      <c r="K4104" s="42" t="str">
        <f t="shared" si="392"/>
        <v/>
      </c>
      <c r="L4104" s="42" t="str">
        <f t="shared" si="394"/>
        <v/>
      </c>
      <c r="M4104" s="56" t="str">
        <f t="shared" si="395"/>
        <v/>
      </c>
      <c r="N4104" s="42" t="str">
        <f>IF(LEN(I4104)=0,"",VLOOKUP(M4104,'Decile Calc'!$G$2:$H$11,2))</f>
        <v/>
      </c>
      <c r="O4104" s="57" t="str">
        <f t="shared" si="396"/>
        <v/>
      </c>
      <c r="P4104" s="42" t="str">
        <f t="shared" si="397"/>
        <v/>
      </c>
    </row>
    <row r="4105" spans="4:16" x14ac:dyDescent="0.3">
      <c r="D4105" s="2"/>
      <c r="I4105" s="42" t="str">
        <f>IF(LEN(H4105)&gt;0,G4105*0.5+((F4105/Summary!$B$3)*0.5),"")</f>
        <v/>
      </c>
      <c r="J4105" s="56" t="str">
        <f t="shared" si="393"/>
        <v/>
      </c>
      <c r="K4105" s="42" t="str">
        <f t="shared" si="392"/>
        <v/>
      </c>
      <c r="L4105" s="42" t="str">
        <f t="shared" si="394"/>
        <v/>
      </c>
      <c r="M4105" s="56" t="str">
        <f t="shared" si="395"/>
        <v/>
      </c>
      <c r="N4105" s="42" t="str">
        <f>IF(LEN(I4105)=0,"",VLOOKUP(M4105,'Decile Calc'!$G$2:$H$11,2))</f>
        <v/>
      </c>
      <c r="O4105" s="57" t="str">
        <f t="shared" si="396"/>
        <v/>
      </c>
      <c r="P4105" s="42" t="str">
        <f t="shared" si="397"/>
        <v/>
      </c>
    </row>
    <row r="4106" spans="4:16" x14ac:dyDescent="0.3">
      <c r="D4106" s="2"/>
      <c r="H4106" s="63"/>
      <c r="I4106" s="42" t="str">
        <f>IF(LEN(H4106)&gt;0,G4106*0.5+((F4106/Summary!$B$3)*0.5),"")</f>
        <v/>
      </c>
      <c r="J4106" s="56" t="str">
        <f t="shared" si="393"/>
        <v/>
      </c>
      <c r="K4106" s="42" t="str">
        <f t="shared" si="392"/>
        <v/>
      </c>
      <c r="L4106" s="42" t="str">
        <f t="shared" si="394"/>
        <v/>
      </c>
      <c r="M4106" s="56" t="str">
        <f t="shared" si="395"/>
        <v/>
      </c>
      <c r="N4106" s="42" t="str">
        <f>IF(LEN(I4106)=0,"",VLOOKUP(M4106,'Decile Calc'!$G$2:$H$11,2))</f>
        <v/>
      </c>
      <c r="O4106" s="57" t="str">
        <f t="shared" si="396"/>
        <v/>
      </c>
      <c r="P4106" s="42" t="str">
        <f t="shared" si="397"/>
        <v/>
      </c>
    </row>
    <row r="4107" spans="4:16" x14ac:dyDescent="0.3">
      <c r="D4107" s="2"/>
      <c r="H4107" s="69"/>
      <c r="I4107" s="42" t="str">
        <f>IF(LEN(H4107)&gt;0,G4107*0.5+((F4107/Summary!$B$3)*0.5),"")</f>
        <v/>
      </c>
      <c r="J4107" s="56" t="str">
        <f t="shared" si="393"/>
        <v/>
      </c>
      <c r="K4107" s="42" t="str">
        <f t="shared" si="392"/>
        <v/>
      </c>
      <c r="L4107" s="42" t="str">
        <f t="shared" si="394"/>
        <v/>
      </c>
      <c r="M4107" s="56" t="str">
        <f t="shared" si="395"/>
        <v/>
      </c>
      <c r="N4107" s="42" t="str">
        <f>IF(LEN(I4107)=0,"",VLOOKUP(M4107,'Decile Calc'!$G$2:$H$11,2))</f>
        <v/>
      </c>
      <c r="O4107" s="57" t="str">
        <f t="shared" si="396"/>
        <v/>
      </c>
      <c r="P4107" s="42" t="str">
        <f t="shared" si="397"/>
        <v/>
      </c>
    </row>
    <row r="4108" spans="4:16" x14ac:dyDescent="0.3">
      <c r="D4108" s="2"/>
      <c r="I4108" s="42" t="str">
        <f>IF(LEN(H4108)&gt;0,G4108*0.5+((F4108/Summary!$B$3)*0.5),"")</f>
        <v/>
      </c>
      <c r="J4108" s="56" t="str">
        <f t="shared" si="393"/>
        <v/>
      </c>
      <c r="K4108" s="42" t="str">
        <f t="shared" si="392"/>
        <v/>
      </c>
      <c r="L4108" s="42" t="str">
        <f t="shared" si="394"/>
        <v/>
      </c>
      <c r="M4108" s="56" t="str">
        <f t="shared" si="395"/>
        <v/>
      </c>
      <c r="N4108" s="42" t="str">
        <f>IF(LEN(I4108)=0,"",VLOOKUP(M4108,'Decile Calc'!$G$2:$H$11,2))</f>
        <v/>
      </c>
      <c r="O4108" s="57" t="str">
        <f t="shared" si="396"/>
        <v/>
      </c>
      <c r="P4108" s="42" t="str">
        <f t="shared" si="397"/>
        <v/>
      </c>
    </row>
    <row r="4109" spans="4:16" x14ac:dyDescent="0.3">
      <c r="D4109" s="30"/>
      <c r="H4109" s="63"/>
      <c r="I4109" s="42" t="str">
        <f>IF(LEN(H4109)&gt;0,G4109*0.5+((F4109/Summary!$B$3)*0.5),"")</f>
        <v/>
      </c>
      <c r="J4109" s="56" t="str">
        <f t="shared" si="393"/>
        <v/>
      </c>
      <c r="K4109" s="42" t="str">
        <f t="shared" si="392"/>
        <v/>
      </c>
      <c r="L4109" s="42" t="str">
        <f t="shared" si="394"/>
        <v/>
      </c>
      <c r="M4109" s="56" t="str">
        <f t="shared" si="395"/>
        <v/>
      </c>
      <c r="N4109" s="42" t="str">
        <f>IF(LEN(I4109)=0,"",VLOOKUP(M4109,'Decile Calc'!$G$2:$H$11,2))</f>
        <v/>
      </c>
      <c r="O4109" s="57" t="str">
        <f t="shared" si="396"/>
        <v/>
      </c>
      <c r="P4109" s="42" t="str">
        <f t="shared" si="397"/>
        <v/>
      </c>
    </row>
    <row r="4110" spans="4:16" x14ac:dyDescent="0.3">
      <c r="D4110" s="2"/>
      <c r="I4110" s="42" t="str">
        <f>IF(LEN(H4110)&gt;0,G4110*0.5+((F4110/Summary!$B$3)*0.5),"")</f>
        <v/>
      </c>
      <c r="J4110" s="56" t="str">
        <f t="shared" si="393"/>
        <v/>
      </c>
      <c r="K4110" s="42" t="str">
        <f t="shared" si="392"/>
        <v/>
      </c>
      <c r="L4110" s="42" t="str">
        <f t="shared" si="394"/>
        <v/>
      </c>
      <c r="M4110" s="56" t="str">
        <f t="shared" si="395"/>
        <v/>
      </c>
      <c r="N4110" s="42" t="str">
        <f>IF(LEN(I4110)=0,"",VLOOKUP(M4110,'Decile Calc'!$G$2:$H$11,2))</f>
        <v/>
      </c>
      <c r="O4110" s="57" t="str">
        <f t="shared" si="396"/>
        <v/>
      </c>
      <c r="P4110" s="42" t="str">
        <f t="shared" si="397"/>
        <v/>
      </c>
    </row>
    <row r="4111" spans="4:16" x14ac:dyDescent="0.3">
      <c r="D4111" s="2"/>
      <c r="I4111" s="42" t="str">
        <f>IF(LEN(H4111)&gt;0,G4111*0.5+((F4111/Summary!$B$3)*0.5),"")</f>
        <v/>
      </c>
      <c r="J4111" s="56" t="str">
        <f t="shared" si="393"/>
        <v/>
      </c>
      <c r="K4111" s="42" t="str">
        <f t="shared" si="392"/>
        <v/>
      </c>
      <c r="L4111" s="42" t="str">
        <f t="shared" si="394"/>
        <v/>
      </c>
      <c r="M4111" s="56" t="str">
        <f t="shared" si="395"/>
        <v/>
      </c>
      <c r="N4111" s="42" t="str">
        <f>IF(LEN(I4111)=0,"",VLOOKUP(M4111,'Decile Calc'!$G$2:$H$11,2))</f>
        <v/>
      </c>
      <c r="O4111" s="57" t="str">
        <f t="shared" si="396"/>
        <v/>
      </c>
      <c r="P4111" s="42" t="str">
        <f t="shared" si="397"/>
        <v/>
      </c>
    </row>
    <row r="4112" spans="4:16" x14ac:dyDescent="0.3">
      <c r="D4112" s="2"/>
      <c r="I4112" s="42" t="str">
        <f>IF(LEN(H4112)&gt;0,G4112*0.5+((F4112/Summary!$B$3)*0.5),"")</f>
        <v/>
      </c>
      <c r="J4112" s="56" t="str">
        <f t="shared" si="393"/>
        <v/>
      </c>
      <c r="K4112" s="42" t="str">
        <f t="shared" si="392"/>
        <v/>
      </c>
      <c r="L4112" s="42" t="str">
        <f t="shared" si="394"/>
        <v/>
      </c>
      <c r="M4112" s="56" t="str">
        <f t="shared" si="395"/>
        <v/>
      </c>
      <c r="N4112" s="42" t="str">
        <f>IF(LEN(I4112)=0,"",VLOOKUP(M4112,'Decile Calc'!$G$2:$H$11,2))</f>
        <v/>
      </c>
      <c r="O4112" s="57" t="str">
        <f t="shared" si="396"/>
        <v/>
      </c>
      <c r="P4112" s="42" t="str">
        <f t="shared" si="397"/>
        <v/>
      </c>
    </row>
    <row r="4113" spans="4:16" x14ac:dyDescent="0.3">
      <c r="D4113" s="2"/>
      <c r="I4113" s="42" t="str">
        <f>IF(LEN(H4113)&gt;0,G4113*0.5+((F4113/Summary!$B$3)*0.5),"")</f>
        <v/>
      </c>
      <c r="J4113" s="56" t="str">
        <f t="shared" si="393"/>
        <v/>
      </c>
      <c r="K4113" s="42" t="str">
        <f t="shared" si="392"/>
        <v/>
      </c>
      <c r="L4113" s="42" t="str">
        <f t="shared" si="394"/>
        <v/>
      </c>
      <c r="M4113" s="56" t="str">
        <f t="shared" si="395"/>
        <v/>
      </c>
      <c r="N4113" s="42" t="str">
        <f>IF(LEN(I4113)=0,"",VLOOKUP(M4113,'Decile Calc'!$G$2:$H$11,2))</f>
        <v/>
      </c>
      <c r="O4113" s="57" t="str">
        <f t="shared" si="396"/>
        <v/>
      </c>
      <c r="P4113" s="42" t="str">
        <f t="shared" si="397"/>
        <v/>
      </c>
    </row>
    <row r="4114" spans="4:16" x14ac:dyDescent="0.3">
      <c r="D4114" s="2"/>
      <c r="I4114" s="42" t="str">
        <f>IF(LEN(H4114)&gt;0,G4114*0.5+((F4114/Summary!$B$3)*0.5),"")</f>
        <v/>
      </c>
      <c r="J4114" s="56" t="str">
        <f t="shared" si="393"/>
        <v/>
      </c>
      <c r="K4114" s="42" t="str">
        <f t="shared" si="392"/>
        <v/>
      </c>
      <c r="L4114" s="42" t="str">
        <f t="shared" si="394"/>
        <v/>
      </c>
      <c r="M4114" s="56" t="str">
        <f t="shared" si="395"/>
        <v/>
      </c>
      <c r="N4114" s="42" t="str">
        <f>IF(LEN(I4114)=0,"",VLOOKUP(M4114,'Decile Calc'!$G$2:$H$11,2))</f>
        <v/>
      </c>
      <c r="O4114" s="57" t="str">
        <f t="shared" si="396"/>
        <v/>
      </c>
      <c r="P4114" s="42" t="str">
        <f t="shared" si="397"/>
        <v/>
      </c>
    </row>
    <row r="4115" spans="4:16" x14ac:dyDescent="0.3">
      <c r="D4115" s="2"/>
      <c r="I4115" s="42" t="str">
        <f>IF(LEN(H4115)&gt;0,G4115*0.5+((F4115/Summary!$B$3)*0.5),"")</f>
        <v/>
      </c>
      <c r="J4115" s="56" t="str">
        <f t="shared" si="393"/>
        <v/>
      </c>
      <c r="K4115" s="42" t="str">
        <f t="shared" si="392"/>
        <v/>
      </c>
      <c r="L4115" s="42" t="str">
        <f t="shared" si="394"/>
        <v/>
      </c>
      <c r="M4115" s="56" t="str">
        <f t="shared" si="395"/>
        <v/>
      </c>
      <c r="N4115" s="42" t="str">
        <f>IF(LEN(I4115)=0,"",VLOOKUP(M4115,'Decile Calc'!$G$2:$H$11,2))</f>
        <v/>
      </c>
      <c r="O4115" s="57" t="str">
        <f t="shared" si="396"/>
        <v/>
      </c>
      <c r="P4115" s="42" t="str">
        <f t="shared" si="397"/>
        <v/>
      </c>
    </row>
    <row r="4116" spans="4:16" x14ac:dyDescent="0.3">
      <c r="D4116" s="2"/>
      <c r="H4116" s="69"/>
      <c r="I4116" s="42" t="str">
        <f>IF(LEN(H4116)&gt;0,G4116*0.5+((F4116/Summary!$B$3)*0.5),"")</f>
        <v/>
      </c>
      <c r="J4116" s="56" t="str">
        <f t="shared" si="393"/>
        <v/>
      </c>
      <c r="K4116" s="42" t="str">
        <f t="shared" si="392"/>
        <v/>
      </c>
      <c r="L4116" s="42" t="str">
        <f t="shared" si="394"/>
        <v/>
      </c>
      <c r="M4116" s="56" t="str">
        <f t="shared" si="395"/>
        <v/>
      </c>
      <c r="N4116" s="42" t="str">
        <f>IF(LEN(I4116)=0,"",VLOOKUP(M4116,'Decile Calc'!$G$2:$H$11,2))</f>
        <v/>
      </c>
      <c r="O4116" s="57" t="str">
        <f t="shared" si="396"/>
        <v/>
      </c>
      <c r="P4116" s="42" t="str">
        <f t="shared" si="397"/>
        <v/>
      </c>
    </row>
    <row r="4117" spans="4:16" x14ac:dyDescent="0.3">
      <c r="D4117" s="2"/>
      <c r="I4117" s="42" t="str">
        <f>IF(LEN(H4117)&gt;0,G4117*0.5+((F4117/Summary!$B$3)*0.5),"")</f>
        <v/>
      </c>
      <c r="J4117" s="56" t="str">
        <f t="shared" si="393"/>
        <v/>
      </c>
      <c r="K4117" s="42" t="str">
        <f t="shared" si="392"/>
        <v/>
      </c>
      <c r="L4117" s="42" t="str">
        <f t="shared" si="394"/>
        <v/>
      </c>
      <c r="M4117" s="56" t="str">
        <f t="shared" si="395"/>
        <v/>
      </c>
      <c r="N4117" s="42" t="str">
        <f>IF(LEN(I4117)=0,"",VLOOKUP(M4117,'Decile Calc'!$G$2:$H$11,2))</f>
        <v/>
      </c>
      <c r="O4117" s="57" t="str">
        <f t="shared" si="396"/>
        <v/>
      </c>
      <c r="P4117" s="42" t="str">
        <f t="shared" si="397"/>
        <v/>
      </c>
    </row>
    <row r="4118" spans="4:16" x14ac:dyDescent="0.3">
      <c r="D4118" s="2"/>
      <c r="I4118" s="42" t="str">
        <f>IF(LEN(H4118)&gt;0,G4118*0.5+((F4118/Summary!$B$3)*0.5),"")</f>
        <v/>
      </c>
      <c r="J4118" s="56" t="str">
        <f t="shared" si="393"/>
        <v/>
      </c>
      <c r="K4118" s="42" t="str">
        <f t="shared" si="392"/>
        <v/>
      </c>
      <c r="L4118" s="42" t="str">
        <f t="shared" si="394"/>
        <v/>
      </c>
      <c r="M4118" s="56" t="str">
        <f t="shared" si="395"/>
        <v/>
      </c>
      <c r="N4118" s="42" t="str">
        <f>IF(LEN(I4118)=0,"",VLOOKUP(M4118,'Decile Calc'!$G$2:$H$11,2))</f>
        <v/>
      </c>
      <c r="O4118" s="57" t="str">
        <f t="shared" si="396"/>
        <v/>
      </c>
      <c r="P4118" s="42" t="str">
        <f t="shared" si="397"/>
        <v/>
      </c>
    </row>
    <row r="4119" spans="4:16" x14ac:dyDescent="0.3">
      <c r="D4119" s="2"/>
      <c r="I4119" s="42" t="str">
        <f>IF(LEN(H4119)&gt;0,G4119*0.5+((F4119/Summary!$B$3)*0.5),"")</f>
        <v/>
      </c>
      <c r="J4119" s="56" t="str">
        <f t="shared" si="393"/>
        <v/>
      </c>
      <c r="K4119" s="42" t="str">
        <f t="shared" si="392"/>
        <v/>
      </c>
      <c r="L4119" s="42" t="str">
        <f t="shared" si="394"/>
        <v/>
      </c>
      <c r="M4119" s="56" t="str">
        <f t="shared" si="395"/>
        <v/>
      </c>
      <c r="N4119" s="42" t="str">
        <f>IF(LEN(I4119)=0,"",VLOOKUP(M4119,'Decile Calc'!$G$2:$H$11,2))</f>
        <v/>
      </c>
      <c r="O4119" s="57" t="str">
        <f t="shared" si="396"/>
        <v/>
      </c>
      <c r="P4119" s="42" t="str">
        <f t="shared" si="397"/>
        <v/>
      </c>
    </row>
    <row r="4120" spans="4:16" x14ac:dyDescent="0.3">
      <c r="D4120" s="30"/>
      <c r="I4120" s="42" t="str">
        <f>IF(LEN(H4120)&gt;0,G4120*0.5+((F4120/Summary!$B$3)*0.5),"")</f>
        <v/>
      </c>
      <c r="J4120" s="56" t="str">
        <f t="shared" si="393"/>
        <v/>
      </c>
      <c r="K4120" s="42" t="str">
        <f t="shared" si="392"/>
        <v/>
      </c>
      <c r="L4120" s="42" t="str">
        <f t="shared" si="394"/>
        <v/>
      </c>
      <c r="M4120" s="56" t="str">
        <f t="shared" si="395"/>
        <v/>
      </c>
      <c r="N4120" s="42" t="str">
        <f>IF(LEN(I4120)=0,"",VLOOKUP(M4120,'Decile Calc'!$G$2:$H$11,2))</f>
        <v/>
      </c>
      <c r="O4120" s="57" t="str">
        <f t="shared" si="396"/>
        <v/>
      </c>
      <c r="P4120" s="42" t="str">
        <f t="shared" si="397"/>
        <v/>
      </c>
    </row>
    <row r="4121" spans="4:16" x14ac:dyDescent="0.3">
      <c r="D4121" s="2"/>
      <c r="I4121" s="42" t="str">
        <f>IF(LEN(H4121)&gt;0,G4121*0.5+((F4121/Summary!$B$3)*0.5),"")</f>
        <v/>
      </c>
      <c r="J4121" s="56" t="str">
        <f t="shared" si="393"/>
        <v/>
      </c>
      <c r="K4121" s="42" t="str">
        <f t="shared" si="392"/>
        <v/>
      </c>
      <c r="L4121" s="42" t="str">
        <f t="shared" si="394"/>
        <v/>
      </c>
      <c r="M4121" s="56" t="str">
        <f t="shared" si="395"/>
        <v/>
      </c>
      <c r="N4121" s="42" t="str">
        <f>IF(LEN(I4121)=0,"",VLOOKUP(M4121,'Decile Calc'!$G$2:$H$11,2))</f>
        <v/>
      </c>
      <c r="O4121" s="57" t="str">
        <f t="shared" si="396"/>
        <v/>
      </c>
      <c r="P4121" s="42" t="str">
        <f t="shared" si="397"/>
        <v/>
      </c>
    </row>
    <row r="4122" spans="4:16" x14ac:dyDescent="0.3">
      <c r="D4122" s="2"/>
      <c r="I4122" s="42" t="str">
        <f>IF(LEN(H4122)&gt;0,G4122*0.5+((F4122/Summary!$B$3)*0.5),"")</f>
        <v/>
      </c>
      <c r="J4122" s="56" t="str">
        <f t="shared" si="393"/>
        <v/>
      </c>
      <c r="K4122" s="42" t="str">
        <f t="shared" si="392"/>
        <v/>
      </c>
      <c r="L4122" s="42" t="str">
        <f t="shared" si="394"/>
        <v/>
      </c>
      <c r="M4122" s="56" t="str">
        <f t="shared" si="395"/>
        <v/>
      </c>
      <c r="N4122" s="42" t="str">
        <f>IF(LEN(I4122)=0,"",VLOOKUP(M4122,'Decile Calc'!$G$2:$H$11,2))</f>
        <v/>
      </c>
      <c r="O4122" s="57" t="str">
        <f t="shared" si="396"/>
        <v/>
      </c>
      <c r="P4122" s="42" t="str">
        <f t="shared" si="397"/>
        <v/>
      </c>
    </row>
    <row r="4123" spans="4:16" x14ac:dyDescent="0.3">
      <c r="D4123" s="2"/>
      <c r="I4123" s="42" t="str">
        <f>IF(LEN(H4123)&gt;0,G4123*0.5+((F4123/Summary!$B$3)*0.5),"")</f>
        <v/>
      </c>
      <c r="J4123" s="56" t="str">
        <f t="shared" si="393"/>
        <v/>
      </c>
      <c r="K4123" s="42" t="str">
        <f t="shared" si="392"/>
        <v/>
      </c>
      <c r="L4123" s="42" t="str">
        <f t="shared" si="394"/>
        <v/>
      </c>
      <c r="M4123" s="56" t="str">
        <f t="shared" si="395"/>
        <v/>
      </c>
      <c r="N4123" s="42" t="str">
        <f>IF(LEN(I4123)=0,"",VLOOKUP(M4123,'Decile Calc'!$G$2:$H$11,2))</f>
        <v/>
      </c>
      <c r="O4123" s="57" t="str">
        <f t="shared" si="396"/>
        <v/>
      </c>
      <c r="P4123" s="42" t="str">
        <f t="shared" si="397"/>
        <v/>
      </c>
    </row>
    <row r="4124" spans="4:16" x14ac:dyDescent="0.3">
      <c r="D4124" s="30"/>
      <c r="I4124" s="42" t="str">
        <f>IF(LEN(H4124)&gt;0,G4124*0.5+((F4124/Summary!$B$3)*0.5),"")</f>
        <v/>
      </c>
      <c r="J4124" s="56" t="str">
        <f t="shared" si="393"/>
        <v/>
      </c>
      <c r="K4124" s="42" t="str">
        <f t="shared" si="392"/>
        <v/>
      </c>
      <c r="L4124" s="42" t="str">
        <f t="shared" si="394"/>
        <v/>
      </c>
      <c r="M4124" s="56" t="str">
        <f t="shared" si="395"/>
        <v/>
      </c>
      <c r="N4124" s="42" t="str">
        <f>IF(LEN(I4124)=0,"",VLOOKUP(M4124,'Decile Calc'!$G$2:$H$11,2))</f>
        <v/>
      </c>
      <c r="O4124" s="57" t="str">
        <f t="shared" si="396"/>
        <v/>
      </c>
      <c r="P4124" s="42" t="str">
        <f t="shared" si="397"/>
        <v/>
      </c>
    </row>
    <row r="4125" spans="4:16" x14ac:dyDescent="0.3">
      <c r="D4125" s="2"/>
      <c r="H4125" s="63"/>
      <c r="I4125" s="42" t="str">
        <f>IF(LEN(H4125)&gt;0,G4125*0.5+((F4125/Summary!$B$3)*0.5),"")</f>
        <v/>
      </c>
      <c r="J4125" s="56" t="str">
        <f t="shared" si="393"/>
        <v/>
      </c>
      <c r="K4125" s="42" t="str">
        <f t="shared" si="392"/>
        <v/>
      </c>
      <c r="L4125" s="42" t="str">
        <f t="shared" si="394"/>
        <v/>
      </c>
      <c r="M4125" s="56" t="str">
        <f t="shared" si="395"/>
        <v/>
      </c>
      <c r="N4125" s="42" t="str">
        <f>IF(LEN(I4125)=0,"",VLOOKUP(M4125,'Decile Calc'!$G$2:$H$11,2))</f>
        <v/>
      </c>
      <c r="O4125" s="57" t="str">
        <f t="shared" si="396"/>
        <v/>
      </c>
      <c r="P4125" s="42" t="str">
        <f t="shared" si="397"/>
        <v/>
      </c>
    </row>
    <row r="4126" spans="4:16" x14ac:dyDescent="0.3">
      <c r="D4126" s="2"/>
      <c r="I4126" s="42" t="str">
        <f>IF(LEN(H4126)&gt;0,G4126*0.5+((F4126/Summary!$B$3)*0.5),"")</f>
        <v/>
      </c>
      <c r="J4126" s="56" t="str">
        <f t="shared" si="393"/>
        <v/>
      </c>
      <c r="K4126" s="42" t="str">
        <f t="shared" si="392"/>
        <v/>
      </c>
      <c r="L4126" s="42" t="str">
        <f t="shared" si="394"/>
        <v/>
      </c>
      <c r="M4126" s="56" t="str">
        <f t="shared" si="395"/>
        <v/>
      </c>
      <c r="N4126" s="42" t="str">
        <f>IF(LEN(I4126)=0,"",VLOOKUP(M4126,'Decile Calc'!$G$2:$H$11,2))</f>
        <v/>
      </c>
      <c r="O4126" s="57" t="str">
        <f t="shared" si="396"/>
        <v/>
      </c>
      <c r="P4126" s="42" t="str">
        <f t="shared" si="397"/>
        <v/>
      </c>
    </row>
    <row r="4127" spans="4:16" x14ac:dyDescent="0.3">
      <c r="D4127" s="2"/>
      <c r="I4127" s="42" t="str">
        <f>IF(LEN(H4127)&gt;0,G4127*0.5+((F4127/Summary!$B$3)*0.5),"")</f>
        <v/>
      </c>
      <c r="J4127" s="56" t="str">
        <f t="shared" si="393"/>
        <v/>
      </c>
      <c r="K4127" s="42" t="str">
        <f t="shared" si="392"/>
        <v/>
      </c>
      <c r="L4127" s="42" t="str">
        <f t="shared" si="394"/>
        <v/>
      </c>
      <c r="M4127" s="56" t="str">
        <f t="shared" si="395"/>
        <v/>
      </c>
      <c r="N4127" s="42" t="str">
        <f>IF(LEN(I4127)=0,"",VLOOKUP(M4127,'Decile Calc'!$G$2:$H$11,2))</f>
        <v/>
      </c>
      <c r="O4127" s="57" t="str">
        <f t="shared" si="396"/>
        <v/>
      </c>
      <c r="P4127" s="42" t="str">
        <f t="shared" si="397"/>
        <v/>
      </c>
    </row>
    <row r="4128" spans="4:16" x14ac:dyDescent="0.3">
      <c r="D4128" s="2"/>
      <c r="I4128" s="42" t="str">
        <f>IF(LEN(H4128)&gt;0,G4128*0.5+((F4128/Summary!$B$3)*0.5),"")</f>
        <v/>
      </c>
      <c r="J4128" s="56" t="str">
        <f t="shared" si="393"/>
        <v/>
      </c>
      <c r="K4128" s="42" t="str">
        <f t="shared" si="392"/>
        <v/>
      </c>
      <c r="L4128" s="42" t="str">
        <f t="shared" si="394"/>
        <v/>
      </c>
      <c r="M4128" s="56" t="str">
        <f t="shared" si="395"/>
        <v/>
      </c>
      <c r="N4128" s="42" t="str">
        <f>IF(LEN(I4128)=0,"",VLOOKUP(M4128,'Decile Calc'!$G$2:$H$11,2))</f>
        <v/>
      </c>
      <c r="O4128" s="57" t="str">
        <f t="shared" si="396"/>
        <v/>
      </c>
      <c r="P4128" s="42" t="str">
        <f t="shared" si="397"/>
        <v/>
      </c>
    </row>
    <row r="4129" spans="4:16" x14ac:dyDescent="0.3">
      <c r="D4129" s="30"/>
      <c r="I4129" s="42" t="str">
        <f>IF(LEN(H4129)&gt;0,G4129*0.5+((F4129/Summary!$B$3)*0.5),"")</f>
        <v/>
      </c>
      <c r="J4129" s="56" t="str">
        <f t="shared" si="393"/>
        <v/>
      </c>
      <c r="K4129" s="42" t="str">
        <f t="shared" si="392"/>
        <v/>
      </c>
      <c r="L4129" s="42" t="str">
        <f t="shared" si="394"/>
        <v/>
      </c>
      <c r="M4129" s="56" t="str">
        <f t="shared" si="395"/>
        <v/>
      </c>
      <c r="N4129" s="42" t="str">
        <f>IF(LEN(I4129)=0,"",VLOOKUP(M4129,'Decile Calc'!$G$2:$H$11,2))</f>
        <v/>
      </c>
      <c r="O4129" s="57" t="str">
        <f t="shared" si="396"/>
        <v/>
      </c>
      <c r="P4129" s="42" t="str">
        <f t="shared" si="397"/>
        <v/>
      </c>
    </row>
    <row r="4130" spans="4:16" x14ac:dyDescent="0.3">
      <c r="D4130" s="2"/>
      <c r="I4130" s="42" t="str">
        <f>IF(LEN(H4130)&gt;0,G4130*0.5+((F4130/Summary!$B$3)*0.5),"")</f>
        <v/>
      </c>
      <c r="J4130" s="56" t="str">
        <f t="shared" si="393"/>
        <v/>
      </c>
      <c r="K4130" s="42" t="str">
        <f t="shared" si="392"/>
        <v/>
      </c>
      <c r="L4130" s="42" t="str">
        <f t="shared" si="394"/>
        <v/>
      </c>
      <c r="M4130" s="56" t="str">
        <f t="shared" si="395"/>
        <v/>
      </c>
      <c r="N4130" s="42" t="str">
        <f>IF(LEN(I4130)=0,"",VLOOKUP(M4130,'Decile Calc'!$G$2:$H$11,2))</f>
        <v/>
      </c>
      <c r="O4130" s="57" t="str">
        <f t="shared" si="396"/>
        <v/>
      </c>
      <c r="P4130" s="42" t="str">
        <f t="shared" si="397"/>
        <v/>
      </c>
    </row>
    <row r="4131" spans="4:16" x14ac:dyDescent="0.3">
      <c r="D4131" s="2"/>
      <c r="I4131" s="42" t="str">
        <f>IF(LEN(H4131)&gt;0,G4131*0.5+((F4131/Summary!$B$3)*0.5),"")</f>
        <v/>
      </c>
      <c r="J4131" s="56" t="str">
        <f t="shared" si="393"/>
        <v/>
      </c>
      <c r="K4131" s="42" t="str">
        <f t="shared" si="392"/>
        <v/>
      </c>
      <c r="L4131" s="42" t="str">
        <f t="shared" si="394"/>
        <v/>
      </c>
      <c r="M4131" s="56" t="str">
        <f t="shared" si="395"/>
        <v/>
      </c>
      <c r="N4131" s="42" t="str">
        <f>IF(LEN(I4131)=0,"",VLOOKUP(M4131,'Decile Calc'!$G$2:$H$11,2))</f>
        <v/>
      </c>
      <c r="O4131" s="57" t="str">
        <f t="shared" si="396"/>
        <v/>
      </c>
      <c r="P4131" s="42" t="str">
        <f t="shared" si="397"/>
        <v/>
      </c>
    </row>
    <row r="4132" spans="4:16" x14ac:dyDescent="0.3">
      <c r="D4132" s="2"/>
      <c r="H4132" s="63"/>
      <c r="I4132" s="42" t="str">
        <f>IF(LEN(H4132)&gt;0,G4132*0.5+((F4132/Summary!$B$3)*0.5),"")</f>
        <v/>
      </c>
      <c r="J4132" s="56" t="str">
        <f t="shared" si="393"/>
        <v/>
      </c>
      <c r="K4132" s="42" t="str">
        <f t="shared" si="392"/>
        <v/>
      </c>
      <c r="L4132" s="42" t="str">
        <f t="shared" si="394"/>
        <v/>
      </c>
      <c r="M4132" s="56" t="str">
        <f t="shared" si="395"/>
        <v/>
      </c>
      <c r="N4132" s="42" t="str">
        <f>IF(LEN(I4132)=0,"",VLOOKUP(M4132,'Decile Calc'!$G$2:$H$11,2))</f>
        <v/>
      </c>
      <c r="O4132" s="57" t="str">
        <f t="shared" si="396"/>
        <v/>
      </c>
      <c r="P4132" s="42" t="str">
        <f t="shared" si="397"/>
        <v/>
      </c>
    </row>
    <row r="4133" spans="4:16" x14ac:dyDescent="0.3">
      <c r="D4133" s="2"/>
      <c r="I4133" s="42" t="str">
        <f>IF(LEN(H4133)&gt;0,G4133*0.5+((F4133/Summary!$B$3)*0.5),"")</f>
        <v/>
      </c>
      <c r="J4133" s="56" t="str">
        <f t="shared" si="393"/>
        <v/>
      </c>
      <c r="K4133" s="42" t="str">
        <f t="shared" si="392"/>
        <v/>
      </c>
      <c r="L4133" s="42" t="str">
        <f t="shared" si="394"/>
        <v/>
      </c>
      <c r="M4133" s="56" t="str">
        <f t="shared" si="395"/>
        <v/>
      </c>
      <c r="N4133" s="42" t="str">
        <f>IF(LEN(I4133)=0,"",VLOOKUP(M4133,'Decile Calc'!$G$2:$H$11,2))</f>
        <v/>
      </c>
      <c r="O4133" s="57" t="str">
        <f t="shared" si="396"/>
        <v/>
      </c>
      <c r="P4133" s="42" t="str">
        <f t="shared" si="397"/>
        <v/>
      </c>
    </row>
    <row r="4134" spans="4:16" x14ac:dyDescent="0.3">
      <c r="D4134" s="2"/>
      <c r="H4134" s="63"/>
      <c r="I4134" s="42" t="str">
        <f>IF(LEN(H4134)&gt;0,G4134*0.5+((F4134/Summary!$B$3)*0.5),"")</f>
        <v/>
      </c>
      <c r="J4134" s="56" t="str">
        <f t="shared" si="393"/>
        <v/>
      </c>
      <c r="K4134" s="42" t="str">
        <f t="shared" si="392"/>
        <v/>
      </c>
      <c r="L4134" s="42" t="str">
        <f t="shared" si="394"/>
        <v/>
      </c>
      <c r="M4134" s="56" t="str">
        <f t="shared" si="395"/>
        <v/>
      </c>
      <c r="N4134" s="42" t="str">
        <f>IF(LEN(I4134)=0,"",VLOOKUP(M4134,'Decile Calc'!$G$2:$H$11,2))</f>
        <v/>
      </c>
      <c r="O4134" s="57" t="str">
        <f t="shared" si="396"/>
        <v/>
      </c>
      <c r="P4134" s="42" t="str">
        <f t="shared" si="397"/>
        <v/>
      </c>
    </row>
    <row r="4135" spans="4:16" x14ac:dyDescent="0.3">
      <c r="D4135" s="2"/>
      <c r="I4135" s="42" t="str">
        <f>IF(LEN(H4135)&gt;0,G4135*0.5+((F4135/Summary!$B$3)*0.5),"")</f>
        <v/>
      </c>
      <c r="J4135" s="56" t="str">
        <f t="shared" si="393"/>
        <v/>
      </c>
      <c r="K4135" s="42" t="str">
        <f t="shared" si="392"/>
        <v/>
      </c>
      <c r="L4135" s="42" t="str">
        <f t="shared" si="394"/>
        <v/>
      </c>
      <c r="M4135" s="56" t="str">
        <f t="shared" si="395"/>
        <v/>
      </c>
      <c r="N4135" s="42" t="str">
        <f>IF(LEN(I4135)=0,"",VLOOKUP(M4135,'Decile Calc'!$G$2:$H$11,2))</f>
        <v/>
      </c>
      <c r="O4135" s="57" t="str">
        <f t="shared" si="396"/>
        <v/>
      </c>
      <c r="P4135" s="42" t="str">
        <f t="shared" si="397"/>
        <v/>
      </c>
    </row>
    <row r="4136" spans="4:16" x14ac:dyDescent="0.3">
      <c r="D4136" s="2"/>
      <c r="I4136" s="42" t="str">
        <f>IF(LEN(H4136)&gt;0,G4136*0.5+((F4136/Summary!$B$3)*0.5),"")</f>
        <v/>
      </c>
      <c r="J4136" s="56" t="str">
        <f t="shared" si="393"/>
        <v/>
      </c>
      <c r="K4136" s="42" t="str">
        <f t="shared" si="392"/>
        <v/>
      </c>
      <c r="L4136" s="42" t="str">
        <f t="shared" si="394"/>
        <v/>
      </c>
      <c r="M4136" s="56" t="str">
        <f t="shared" si="395"/>
        <v/>
      </c>
      <c r="N4136" s="42" t="str">
        <f>IF(LEN(I4136)=0,"",VLOOKUP(M4136,'Decile Calc'!$G$2:$H$11,2))</f>
        <v/>
      </c>
      <c r="O4136" s="57" t="str">
        <f t="shared" si="396"/>
        <v/>
      </c>
      <c r="P4136" s="42" t="str">
        <f t="shared" si="397"/>
        <v/>
      </c>
    </row>
    <row r="4137" spans="4:16" x14ac:dyDescent="0.3">
      <c r="D4137" s="2"/>
      <c r="H4137" s="63"/>
      <c r="I4137" s="42" t="str">
        <f>IF(LEN(H4137)&gt;0,G4137*0.5+((F4137/Summary!$B$3)*0.5),"")</f>
        <v/>
      </c>
      <c r="J4137" s="56" t="str">
        <f t="shared" si="393"/>
        <v/>
      </c>
      <c r="K4137" s="42" t="str">
        <f t="shared" si="392"/>
        <v/>
      </c>
      <c r="L4137" s="42" t="str">
        <f t="shared" si="394"/>
        <v/>
      </c>
      <c r="M4137" s="56" t="str">
        <f t="shared" si="395"/>
        <v/>
      </c>
      <c r="N4137" s="42" t="str">
        <f>IF(LEN(I4137)=0,"",VLOOKUP(M4137,'Decile Calc'!$G$2:$H$11,2))</f>
        <v/>
      </c>
      <c r="O4137" s="57" t="str">
        <f t="shared" si="396"/>
        <v/>
      </c>
      <c r="P4137" s="42" t="str">
        <f t="shared" si="397"/>
        <v/>
      </c>
    </row>
    <row r="4138" spans="4:16" x14ac:dyDescent="0.3">
      <c r="D4138" s="2"/>
      <c r="I4138" s="42" t="str">
        <f>IF(LEN(H4138)&gt;0,G4138*0.5+((F4138/Summary!$B$3)*0.5),"")</f>
        <v/>
      </c>
      <c r="J4138" s="56" t="str">
        <f t="shared" si="393"/>
        <v/>
      </c>
      <c r="K4138" s="42" t="str">
        <f t="shared" si="392"/>
        <v/>
      </c>
      <c r="L4138" s="42" t="str">
        <f t="shared" si="394"/>
        <v/>
      </c>
      <c r="M4138" s="56" t="str">
        <f t="shared" si="395"/>
        <v/>
      </c>
      <c r="N4138" s="42" t="str">
        <f>IF(LEN(I4138)=0,"",VLOOKUP(M4138,'Decile Calc'!$G$2:$H$11,2))</f>
        <v/>
      </c>
      <c r="O4138" s="57" t="str">
        <f t="shared" si="396"/>
        <v/>
      </c>
      <c r="P4138" s="42" t="str">
        <f t="shared" si="397"/>
        <v/>
      </c>
    </row>
    <row r="4139" spans="4:16" x14ac:dyDescent="0.3">
      <c r="D4139" s="2"/>
      <c r="I4139" s="42" t="str">
        <f>IF(LEN(H4139)&gt;0,G4139*0.5+((F4139/Summary!$B$3)*0.5),"")</f>
        <v/>
      </c>
      <c r="J4139" s="56" t="str">
        <f t="shared" si="393"/>
        <v/>
      </c>
      <c r="K4139" s="42" t="str">
        <f t="shared" si="392"/>
        <v/>
      </c>
      <c r="L4139" s="42" t="str">
        <f t="shared" si="394"/>
        <v/>
      </c>
      <c r="M4139" s="56" t="str">
        <f t="shared" si="395"/>
        <v/>
      </c>
      <c r="N4139" s="42" t="str">
        <f>IF(LEN(I4139)=0,"",VLOOKUP(M4139,'Decile Calc'!$G$2:$H$11,2))</f>
        <v/>
      </c>
      <c r="O4139" s="57" t="str">
        <f t="shared" si="396"/>
        <v/>
      </c>
      <c r="P4139" s="42" t="str">
        <f t="shared" si="397"/>
        <v/>
      </c>
    </row>
    <row r="4140" spans="4:16" x14ac:dyDescent="0.3">
      <c r="D4140" s="2"/>
      <c r="I4140" s="42" t="str">
        <f>IF(LEN(H4140)&gt;0,G4140*0.5+((F4140/Summary!$B$3)*0.5),"")</f>
        <v/>
      </c>
      <c r="J4140" s="56" t="str">
        <f t="shared" si="393"/>
        <v/>
      </c>
      <c r="K4140" s="42" t="str">
        <f t="shared" si="392"/>
        <v/>
      </c>
      <c r="L4140" s="42" t="str">
        <f t="shared" si="394"/>
        <v/>
      </c>
      <c r="M4140" s="56" t="str">
        <f t="shared" si="395"/>
        <v/>
      </c>
      <c r="N4140" s="42" t="str">
        <f>IF(LEN(I4140)=0,"",VLOOKUP(M4140,'Decile Calc'!$G$2:$H$11,2))</f>
        <v/>
      </c>
      <c r="O4140" s="57" t="str">
        <f t="shared" si="396"/>
        <v/>
      </c>
      <c r="P4140" s="42" t="str">
        <f t="shared" si="397"/>
        <v/>
      </c>
    </row>
    <row r="4141" spans="4:16" x14ac:dyDescent="0.3">
      <c r="D4141" s="30"/>
      <c r="I4141" s="42" t="str">
        <f>IF(LEN(H4141)&gt;0,G4141*0.5+((F4141/Summary!$B$3)*0.5),"")</f>
        <v/>
      </c>
      <c r="J4141" s="56" t="str">
        <f t="shared" si="393"/>
        <v/>
      </c>
      <c r="K4141" s="42" t="str">
        <f t="shared" si="392"/>
        <v/>
      </c>
      <c r="L4141" s="42" t="str">
        <f t="shared" si="394"/>
        <v/>
      </c>
      <c r="M4141" s="56" t="str">
        <f t="shared" si="395"/>
        <v/>
      </c>
      <c r="N4141" s="42" t="str">
        <f>IF(LEN(I4141)=0,"",VLOOKUP(M4141,'Decile Calc'!$G$2:$H$11,2))</f>
        <v/>
      </c>
      <c r="O4141" s="57" t="str">
        <f t="shared" si="396"/>
        <v/>
      </c>
      <c r="P4141" s="42" t="str">
        <f t="shared" si="397"/>
        <v/>
      </c>
    </row>
    <row r="4142" spans="4:16" x14ac:dyDescent="0.3">
      <c r="D4142" s="2"/>
      <c r="I4142" s="42" t="str">
        <f>IF(LEN(H4142)&gt;0,G4142*0.5+((F4142/Summary!$B$3)*0.5),"")</f>
        <v/>
      </c>
      <c r="J4142" s="56" t="str">
        <f t="shared" si="393"/>
        <v/>
      </c>
      <c r="K4142" s="42" t="str">
        <f t="shared" si="392"/>
        <v/>
      </c>
      <c r="L4142" s="42" t="str">
        <f t="shared" si="394"/>
        <v/>
      </c>
      <c r="M4142" s="56" t="str">
        <f t="shared" si="395"/>
        <v/>
      </c>
      <c r="N4142" s="42" t="str">
        <f>IF(LEN(I4142)=0,"",VLOOKUP(M4142,'Decile Calc'!$G$2:$H$11,2))</f>
        <v/>
      </c>
      <c r="O4142" s="57" t="str">
        <f t="shared" si="396"/>
        <v/>
      </c>
      <c r="P4142" s="42" t="str">
        <f t="shared" si="397"/>
        <v/>
      </c>
    </row>
    <row r="4143" spans="4:16" x14ac:dyDescent="0.3">
      <c r="D4143" s="2"/>
      <c r="H4143" s="63"/>
      <c r="I4143" s="42" t="str">
        <f>IF(LEN(H4143)&gt;0,G4143*0.5+((F4143/Summary!$B$3)*0.5),"")</f>
        <v/>
      </c>
      <c r="J4143" s="56" t="str">
        <f t="shared" si="393"/>
        <v/>
      </c>
      <c r="K4143" s="42" t="str">
        <f t="shared" si="392"/>
        <v/>
      </c>
      <c r="L4143" s="42" t="str">
        <f t="shared" si="394"/>
        <v/>
      </c>
      <c r="M4143" s="56" t="str">
        <f t="shared" si="395"/>
        <v/>
      </c>
      <c r="N4143" s="42" t="str">
        <f>IF(LEN(I4143)=0,"",VLOOKUP(M4143,'Decile Calc'!$G$2:$H$11,2))</f>
        <v/>
      </c>
      <c r="O4143" s="57" t="str">
        <f t="shared" si="396"/>
        <v/>
      </c>
      <c r="P4143" s="42" t="str">
        <f t="shared" si="397"/>
        <v/>
      </c>
    </row>
    <row r="4144" spans="4:16" x14ac:dyDescent="0.3">
      <c r="D4144" s="30"/>
      <c r="I4144" s="42" t="str">
        <f>IF(LEN(H4144)&gt;0,G4144*0.5+((F4144/Summary!$B$3)*0.5),"")</f>
        <v/>
      </c>
      <c r="J4144" s="56" t="str">
        <f t="shared" si="393"/>
        <v/>
      </c>
      <c r="K4144" s="42" t="str">
        <f t="shared" si="392"/>
        <v/>
      </c>
      <c r="L4144" s="42" t="str">
        <f t="shared" si="394"/>
        <v/>
      </c>
      <c r="M4144" s="56" t="str">
        <f t="shared" si="395"/>
        <v/>
      </c>
      <c r="N4144" s="42" t="str">
        <f>IF(LEN(I4144)=0,"",VLOOKUP(M4144,'Decile Calc'!$G$2:$H$11,2))</f>
        <v/>
      </c>
      <c r="O4144" s="57" t="str">
        <f t="shared" si="396"/>
        <v/>
      </c>
      <c r="P4144" s="42" t="str">
        <f t="shared" si="397"/>
        <v/>
      </c>
    </row>
    <row r="4145" spans="4:16" x14ac:dyDescent="0.3">
      <c r="D4145" s="2"/>
      <c r="I4145" s="42" t="str">
        <f>IF(LEN(H4145)&gt;0,G4145*0.5+((F4145/Summary!$B$3)*0.5),"")</f>
        <v/>
      </c>
      <c r="J4145" s="56" t="str">
        <f t="shared" si="393"/>
        <v/>
      </c>
      <c r="K4145" s="42" t="str">
        <f t="shared" si="392"/>
        <v/>
      </c>
      <c r="L4145" s="42" t="str">
        <f t="shared" si="394"/>
        <v/>
      </c>
      <c r="M4145" s="56" t="str">
        <f t="shared" si="395"/>
        <v/>
      </c>
      <c r="N4145" s="42" t="str">
        <f>IF(LEN(I4145)=0,"",VLOOKUP(M4145,'Decile Calc'!$G$2:$H$11,2))</f>
        <v/>
      </c>
      <c r="O4145" s="57" t="str">
        <f t="shared" si="396"/>
        <v/>
      </c>
      <c r="P4145" s="42" t="str">
        <f t="shared" si="397"/>
        <v/>
      </c>
    </row>
    <row r="4146" spans="4:16" x14ac:dyDescent="0.3">
      <c r="D4146" s="2"/>
      <c r="I4146" s="42" t="str">
        <f>IF(LEN(H4146)&gt;0,G4146*0.5+((F4146/Summary!$B$3)*0.5),"")</f>
        <v/>
      </c>
      <c r="J4146" s="56" t="str">
        <f t="shared" si="393"/>
        <v/>
      </c>
      <c r="K4146" s="42" t="str">
        <f t="shared" si="392"/>
        <v/>
      </c>
      <c r="L4146" s="42" t="str">
        <f t="shared" si="394"/>
        <v/>
      </c>
      <c r="M4146" s="56" t="str">
        <f t="shared" si="395"/>
        <v/>
      </c>
      <c r="N4146" s="42" t="str">
        <f>IF(LEN(I4146)=0,"",VLOOKUP(M4146,'Decile Calc'!$G$2:$H$11,2))</f>
        <v/>
      </c>
      <c r="O4146" s="57" t="str">
        <f t="shared" si="396"/>
        <v/>
      </c>
      <c r="P4146" s="42" t="str">
        <f t="shared" si="397"/>
        <v/>
      </c>
    </row>
    <row r="4147" spans="4:16" x14ac:dyDescent="0.3">
      <c r="D4147" s="2"/>
      <c r="H4147" s="63"/>
      <c r="I4147" s="42" t="str">
        <f>IF(LEN(H4147)&gt;0,G4147*0.5+((F4147/Summary!$B$3)*0.5),"")</f>
        <v/>
      </c>
      <c r="J4147" s="56" t="str">
        <f t="shared" si="393"/>
        <v/>
      </c>
      <c r="K4147" s="42" t="str">
        <f t="shared" si="392"/>
        <v/>
      </c>
      <c r="L4147" s="42" t="str">
        <f t="shared" si="394"/>
        <v/>
      </c>
      <c r="M4147" s="56" t="str">
        <f t="shared" si="395"/>
        <v/>
      </c>
      <c r="N4147" s="42" t="str">
        <f>IF(LEN(I4147)=0,"",VLOOKUP(M4147,'Decile Calc'!$G$2:$H$11,2))</f>
        <v/>
      </c>
      <c r="O4147" s="57" t="str">
        <f t="shared" si="396"/>
        <v/>
      </c>
      <c r="P4147" s="42" t="str">
        <f t="shared" si="397"/>
        <v/>
      </c>
    </row>
    <row r="4148" spans="4:16" x14ac:dyDescent="0.3">
      <c r="D4148" s="2"/>
      <c r="I4148" s="42" t="str">
        <f>IF(LEN(H4148)&gt;0,G4148*0.5+((F4148/Summary!$B$3)*0.5),"")</f>
        <v/>
      </c>
      <c r="J4148" s="56" t="str">
        <f t="shared" si="393"/>
        <v/>
      </c>
      <c r="K4148" s="42" t="str">
        <f t="shared" si="392"/>
        <v/>
      </c>
      <c r="L4148" s="42" t="str">
        <f t="shared" si="394"/>
        <v/>
      </c>
      <c r="M4148" s="56" t="str">
        <f t="shared" si="395"/>
        <v/>
      </c>
      <c r="N4148" s="42" t="str">
        <f>IF(LEN(I4148)=0,"",VLOOKUP(M4148,'Decile Calc'!$G$2:$H$11,2))</f>
        <v/>
      </c>
      <c r="O4148" s="57" t="str">
        <f t="shared" si="396"/>
        <v/>
      </c>
      <c r="P4148" s="42" t="str">
        <f t="shared" si="397"/>
        <v/>
      </c>
    </row>
    <row r="4149" spans="4:16" x14ac:dyDescent="0.3">
      <c r="D4149" s="30"/>
      <c r="I4149" s="42" t="str">
        <f>IF(LEN(H4149)&gt;0,G4149*0.5+((F4149/Summary!$B$3)*0.5),"")</f>
        <v/>
      </c>
      <c r="J4149" s="56" t="str">
        <f t="shared" si="393"/>
        <v/>
      </c>
      <c r="K4149" s="42" t="str">
        <f t="shared" si="392"/>
        <v/>
      </c>
      <c r="L4149" s="42" t="str">
        <f t="shared" si="394"/>
        <v/>
      </c>
      <c r="M4149" s="56" t="str">
        <f t="shared" si="395"/>
        <v/>
      </c>
      <c r="N4149" s="42" t="str">
        <f>IF(LEN(I4149)=0,"",VLOOKUP(M4149,'Decile Calc'!$G$2:$H$11,2))</f>
        <v/>
      </c>
      <c r="O4149" s="57" t="str">
        <f t="shared" si="396"/>
        <v/>
      </c>
      <c r="P4149" s="42" t="str">
        <f t="shared" si="397"/>
        <v/>
      </c>
    </row>
    <row r="4150" spans="4:16" x14ac:dyDescent="0.3">
      <c r="D4150" s="2"/>
      <c r="I4150" s="42" t="str">
        <f>IF(LEN(H4150)&gt;0,G4150*0.5+((F4150/Summary!$B$3)*0.5),"")</f>
        <v/>
      </c>
      <c r="J4150" s="56" t="str">
        <f t="shared" si="393"/>
        <v/>
      </c>
      <c r="K4150" s="42" t="str">
        <f t="shared" si="392"/>
        <v/>
      </c>
      <c r="L4150" s="42" t="str">
        <f t="shared" si="394"/>
        <v/>
      </c>
      <c r="M4150" s="56" t="str">
        <f t="shared" si="395"/>
        <v/>
      </c>
      <c r="N4150" s="42" t="str">
        <f>IF(LEN(I4150)=0,"",VLOOKUP(M4150,'Decile Calc'!$G$2:$H$11,2))</f>
        <v/>
      </c>
      <c r="O4150" s="57" t="str">
        <f t="shared" si="396"/>
        <v/>
      </c>
      <c r="P4150" s="42" t="str">
        <f t="shared" si="397"/>
        <v/>
      </c>
    </row>
    <row r="4151" spans="4:16" x14ac:dyDescent="0.3">
      <c r="D4151" s="2"/>
      <c r="I4151" s="42" t="str">
        <f>IF(LEN(H4151)&gt;0,G4151*0.5+((F4151/Summary!$B$3)*0.5),"")</f>
        <v/>
      </c>
      <c r="J4151" s="56" t="str">
        <f t="shared" si="393"/>
        <v/>
      </c>
      <c r="K4151" s="42" t="str">
        <f t="shared" si="392"/>
        <v/>
      </c>
      <c r="L4151" s="42" t="str">
        <f t="shared" si="394"/>
        <v/>
      </c>
      <c r="M4151" s="56" t="str">
        <f t="shared" si="395"/>
        <v/>
      </c>
      <c r="N4151" s="42" t="str">
        <f>IF(LEN(I4151)=0,"",VLOOKUP(M4151,'Decile Calc'!$G$2:$H$11,2))</f>
        <v/>
      </c>
      <c r="O4151" s="57" t="str">
        <f t="shared" si="396"/>
        <v/>
      </c>
      <c r="P4151" s="42" t="str">
        <f t="shared" si="397"/>
        <v/>
      </c>
    </row>
    <row r="4152" spans="4:16" x14ac:dyDescent="0.3">
      <c r="D4152" s="2"/>
      <c r="I4152" s="42" t="str">
        <f>IF(LEN(H4152)&gt;0,G4152*0.5+((F4152/Summary!$B$3)*0.5),"")</f>
        <v/>
      </c>
      <c r="J4152" s="56" t="str">
        <f t="shared" si="393"/>
        <v/>
      </c>
      <c r="K4152" s="42" t="str">
        <f t="shared" si="392"/>
        <v/>
      </c>
      <c r="L4152" s="42" t="str">
        <f t="shared" si="394"/>
        <v/>
      </c>
      <c r="M4152" s="56" t="str">
        <f t="shared" si="395"/>
        <v/>
      </c>
      <c r="N4152" s="42" t="str">
        <f>IF(LEN(I4152)=0,"",VLOOKUP(M4152,'Decile Calc'!$G$2:$H$11,2))</f>
        <v/>
      </c>
      <c r="O4152" s="57" t="str">
        <f t="shared" si="396"/>
        <v/>
      </c>
      <c r="P4152" s="42" t="str">
        <f t="shared" si="397"/>
        <v/>
      </c>
    </row>
    <row r="4153" spans="4:16" x14ac:dyDescent="0.3">
      <c r="D4153" s="30"/>
      <c r="I4153" s="42" t="str">
        <f>IF(LEN(H4153)&gt;0,G4153*0.5+((F4153/Summary!$B$3)*0.5),"")</f>
        <v/>
      </c>
      <c r="J4153" s="56" t="str">
        <f t="shared" si="393"/>
        <v/>
      </c>
      <c r="K4153" s="42" t="str">
        <f t="shared" si="392"/>
        <v/>
      </c>
      <c r="L4153" s="42" t="str">
        <f t="shared" si="394"/>
        <v/>
      </c>
      <c r="M4153" s="56" t="str">
        <f t="shared" si="395"/>
        <v/>
      </c>
      <c r="N4153" s="42" t="str">
        <f>IF(LEN(I4153)=0,"",VLOOKUP(M4153,'Decile Calc'!$G$2:$H$11,2))</f>
        <v/>
      </c>
      <c r="O4153" s="57" t="str">
        <f t="shared" si="396"/>
        <v/>
      </c>
      <c r="P4153" s="42" t="str">
        <f t="shared" si="397"/>
        <v/>
      </c>
    </row>
    <row r="4154" spans="4:16" x14ac:dyDescent="0.3">
      <c r="D4154" s="2"/>
      <c r="I4154" s="42" t="str">
        <f>IF(LEN(H4154)&gt;0,G4154*0.5+((F4154/Summary!$B$3)*0.5),"")</f>
        <v/>
      </c>
      <c r="J4154" s="56" t="str">
        <f t="shared" si="393"/>
        <v/>
      </c>
      <c r="K4154" s="42" t="str">
        <f t="shared" si="392"/>
        <v/>
      </c>
      <c r="L4154" s="42" t="str">
        <f t="shared" si="394"/>
        <v/>
      </c>
      <c r="M4154" s="56" t="str">
        <f t="shared" si="395"/>
        <v/>
      </c>
      <c r="N4154" s="42" t="str">
        <f>IF(LEN(I4154)=0,"",VLOOKUP(M4154,'Decile Calc'!$G$2:$H$11,2))</f>
        <v/>
      </c>
      <c r="O4154" s="57" t="str">
        <f t="shared" si="396"/>
        <v/>
      </c>
      <c r="P4154" s="42" t="str">
        <f t="shared" si="397"/>
        <v/>
      </c>
    </row>
    <row r="4155" spans="4:16" x14ac:dyDescent="0.3">
      <c r="D4155" s="2"/>
      <c r="I4155" s="42" t="str">
        <f>IF(LEN(H4155)&gt;0,G4155*0.5+((F4155/Summary!$B$3)*0.5),"")</f>
        <v/>
      </c>
      <c r="J4155" s="56" t="str">
        <f t="shared" si="393"/>
        <v/>
      </c>
      <c r="K4155" s="42" t="str">
        <f t="shared" si="392"/>
        <v/>
      </c>
      <c r="L4155" s="42" t="str">
        <f t="shared" si="394"/>
        <v/>
      </c>
      <c r="M4155" s="56" t="str">
        <f t="shared" si="395"/>
        <v/>
      </c>
      <c r="N4155" s="42" t="str">
        <f>IF(LEN(I4155)=0,"",VLOOKUP(M4155,'Decile Calc'!$G$2:$H$11,2))</f>
        <v/>
      </c>
      <c r="O4155" s="57" t="str">
        <f t="shared" si="396"/>
        <v/>
      </c>
      <c r="P4155" s="42" t="str">
        <f t="shared" si="397"/>
        <v/>
      </c>
    </row>
    <row r="4156" spans="4:16" x14ac:dyDescent="0.3">
      <c r="D4156" s="30"/>
      <c r="I4156" s="42" t="str">
        <f>IF(LEN(H4156)&gt;0,G4156*0.5+((F4156/Summary!$B$3)*0.5),"")</f>
        <v/>
      </c>
      <c r="J4156" s="56" t="str">
        <f t="shared" si="393"/>
        <v/>
      </c>
      <c r="K4156" s="42" t="str">
        <f t="shared" si="392"/>
        <v/>
      </c>
      <c r="L4156" s="42" t="str">
        <f t="shared" si="394"/>
        <v/>
      </c>
      <c r="M4156" s="56" t="str">
        <f t="shared" si="395"/>
        <v/>
      </c>
      <c r="N4156" s="42" t="str">
        <f>IF(LEN(I4156)=0,"",VLOOKUP(M4156,'Decile Calc'!$G$2:$H$11,2))</f>
        <v/>
      </c>
      <c r="O4156" s="57" t="str">
        <f t="shared" si="396"/>
        <v/>
      </c>
      <c r="P4156" s="42" t="str">
        <f t="shared" si="397"/>
        <v/>
      </c>
    </row>
    <row r="4157" spans="4:16" x14ac:dyDescent="0.3">
      <c r="D4157" s="2"/>
      <c r="I4157" s="42" t="str">
        <f>IF(LEN(H4157)&gt;0,G4157*0.5+((F4157/Summary!$B$3)*0.5),"")</f>
        <v/>
      </c>
      <c r="J4157" s="56" t="str">
        <f t="shared" si="393"/>
        <v/>
      </c>
      <c r="K4157" s="42" t="str">
        <f t="shared" si="392"/>
        <v/>
      </c>
      <c r="L4157" s="42" t="str">
        <f t="shared" si="394"/>
        <v/>
      </c>
      <c r="M4157" s="56" t="str">
        <f t="shared" si="395"/>
        <v/>
      </c>
      <c r="N4157" s="42" t="str">
        <f>IF(LEN(I4157)=0,"",VLOOKUP(M4157,'Decile Calc'!$G$2:$H$11,2))</f>
        <v/>
      </c>
      <c r="O4157" s="57" t="str">
        <f t="shared" si="396"/>
        <v/>
      </c>
      <c r="P4157" s="42" t="str">
        <f t="shared" si="397"/>
        <v/>
      </c>
    </row>
    <row r="4158" spans="4:16" x14ac:dyDescent="0.3">
      <c r="D4158" s="2"/>
      <c r="I4158" s="42" t="str">
        <f>IF(LEN(H4158)&gt;0,G4158*0.5+((F4158/Summary!$B$3)*0.5),"")</f>
        <v/>
      </c>
      <c r="J4158" s="56" t="str">
        <f t="shared" si="393"/>
        <v/>
      </c>
      <c r="K4158" s="42" t="str">
        <f t="shared" si="392"/>
        <v/>
      </c>
      <c r="L4158" s="42" t="str">
        <f t="shared" si="394"/>
        <v/>
      </c>
      <c r="M4158" s="56" t="str">
        <f t="shared" si="395"/>
        <v/>
      </c>
      <c r="N4158" s="42" t="str">
        <f>IF(LEN(I4158)=0,"",VLOOKUP(M4158,'Decile Calc'!$G$2:$H$11,2))</f>
        <v/>
      </c>
      <c r="O4158" s="57" t="str">
        <f t="shared" si="396"/>
        <v/>
      </c>
      <c r="P4158" s="42" t="str">
        <f t="shared" si="397"/>
        <v/>
      </c>
    </row>
    <row r="4159" spans="4:16" x14ac:dyDescent="0.3">
      <c r="D4159" s="2"/>
      <c r="I4159" s="42" t="str">
        <f>IF(LEN(H4159)&gt;0,G4159*0.5+((F4159/Summary!$B$3)*0.5),"")</f>
        <v/>
      </c>
      <c r="J4159" s="56" t="str">
        <f t="shared" si="393"/>
        <v/>
      </c>
      <c r="K4159" s="42" t="str">
        <f t="shared" si="392"/>
        <v/>
      </c>
      <c r="L4159" s="42" t="str">
        <f t="shared" si="394"/>
        <v/>
      </c>
      <c r="M4159" s="56" t="str">
        <f t="shared" si="395"/>
        <v/>
      </c>
      <c r="N4159" s="42" t="str">
        <f>IF(LEN(I4159)=0,"",VLOOKUP(M4159,'Decile Calc'!$G$2:$H$11,2))</f>
        <v/>
      </c>
      <c r="O4159" s="57" t="str">
        <f t="shared" si="396"/>
        <v/>
      </c>
      <c r="P4159" s="42" t="str">
        <f t="shared" si="397"/>
        <v/>
      </c>
    </row>
    <row r="4160" spans="4:16" x14ac:dyDescent="0.3">
      <c r="D4160" s="2"/>
      <c r="I4160" s="42" t="str">
        <f>IF(LEN(H4160)&gt;0,G4160*0.5+((F4160/Summary!$B$3)*0.5),"")</f>
        <v/>
      </c>
      <c r="J4160" s="56" t="str">
        <f t="shared" si="393"/>
        <v/>
      </c>
      <c r="K4160" s="42" t="str">
        <f t="shared" si="392"/>
        <v/>
      </c>
      <c r="L4160" s="42" t="str">
        <f t="shared" si="394"/>
        <v/>
      </c>
      <c r="M4160" s="56" t="str">
        <f t="shared" si="395"/>
        <v/>
      </c>
      <c r="N4160" s="42" t="str">
        <f>IF(LEN(I4160)=0,"",VLOOKUP(M4160,'Decile Calc'!$G$2:$H$11,2))</f>
        <v/>
      </c>
      <c r="O4160" s="57" t="str">
        <f t="shared" si="396"/>
        <v/>
      </c>
      <c r="P4160" s="42" t="str">
        <f t="shared" si="397"/>
        <v/>
      </c>
    </row>
    <row r="4161" spans="4:16" x14ac:dyDescent="0.3">
      <c r="D4161" s="2"/>
      <c r="H4161" s="63"/>
      <c r="I4161" s="42" t="str">
        <f>IF(LEN(H4161)&gt;0,G4161*0.5+((F4161/Summary!$B$3)*0.5),"")</f>
        <v/>
      </c>
      <c r="J4161" s="56" t="str">
        <f t="shared" si="393"/>
        <v/>
      </c>
      <c r="K4161" s="42" t="str">
        <f t="shared" si="392"/>
        <v/>
      </c>
      <c r="L4161" s="42" t="str">
        <f t="shared" si="394"/>
        <v/>
      </c>
      <c r="M4161" s="56" t="str">
        <f t="shared" si="395"/>
        <v/>
      </c>
      <c r="N4161" s="42" t="str">
        <f>IF(LEN(I4161)=0,"",VLOOKUP(M4161,'Decile Calc'!$G$2:$H$11,2))</f>
        <v/>
      </c>
      <c r="O4161" s="57" t="str">
        <f t="shared" si="396"/>
        <v/>
      </c>
      <c r="P4161" s="42" t="str">
        <f t="shared" si="397"/>
        <v/>
      </c>
    </row>
    <row r="4162" spans="4:16" x14ac:dyDescent="0.3">
      <c r="D4162" s="2"/>
      <c r="I4162" s="42" t="str">
        <f>IF(LEN(H4162)&gt;0,G4162*0.5+((F4162/Summary!$B$3)*0.5),"")</f>
        <v/>
      </c>
      <c r="J4162" s="56" t="str">
        <f t="shared" si="393"/>
        <v/>
      </c>
      <c r="K4162" s="42" t="str">
        <f t="shared" ref="K4162:K4225" si="398">IF(LEN(I4162)&gt;0,ROW(A4162)/100000000,"")</f>
        <v/>
      </c>
      <c r="L4162" s="42" t="str">
        <f t="shared" si="394"/>
        <v/>
      </c>
      <c r="M4162" s="56" t="str">
        <f t="shared" si="395"/>
        <v/>
      </c>
      <c r="N4162" s="42" t="str">
        <f>IF(LEN(I4162)=0,"",VLOOKUP(M4162,'Decile Calc'!$G$2:$H$11,2))</f>
        <v/>
      </c>
      <c r="O4162" s="57" t="str">
        <f t="shared" si="396"/>
        <v/>
      </c>
      <c r="P4162" s="42" t="str">
        <f t="shared" si="397"/>
        <v/>
      </c>
    </row>
    <row r="4163" spans="4:16" x14ac:dyDescent="0.3">
      <c r="D4163" s="30"/>
      <c r="I4163" s="42" t="str">
        <f>IF(LEN(H4163)&gt;0,G4163*0.5+((F4163/Summary!$B$3)*0.5),"")</f>
        <v/>
      </c>
      <c r="J4163" s="56" t="str">
        <f t="shared" ref="J4163:J4226" si="399">IF(LEN(I4163)&gt;0,RANK(I4163,$I$2:$I$10001,1),"")</f>
        <v/>
      </c>
      <c r="K4163" s="42" t="str">
        <f t="shared" si="398"/>
        <v/>
      </c>
      <c r="L4163" s="42" t="str">
        <f t="shared" ref="L4163:L4226" si="400">IFERROR(I4163+K4163,"")</f>
        <v/>
      </c>
      <c r="M4163" s="56" t="str">
        <f t="shared" ref="M4163:M4226" si="401">IF(LEN(I4163)=0,"",RANK((I4163+K4163),$L$2:$L$10001,1))</f>
        <v/>
      </c>
      <c r="N4163" s="42" t="str">
        <f>IF(LEN(I4163)=0,"",VLOOKUP(M4163,'Decile Calc'!$G$2:$H$11,2))</f>
        <v/>
      </c>
      <c r="O4163" s="57" t="str">
        <f t="shared" ref="O4163:O4226" si="402">IF(LEN(I4163)&gt;0,H4163,"")</f>
        <v/>
      </c>
      <c r="P4163" s="42" t="str">
        <f t="shared" ref="P4163:P4226" si="403">IF(LEN(I4163)=0,"",TRUNC(M4163,0))</f>
        <v/>
      </c>
    </row>
    <row r="4164" spans="4:16" x14ac:dyDescent="0.3">
      <c r="D4164" s="30"/>
      <c r="I4164" s="42" t="str">
        <f>IF(LEN(H4164)&gt;0,G4164*0.5+((F4164/Summary!$B$3)*0.5),"")</f>
        <v/>
      </c>
      <c r="J4164" s="56" t="str">
        <f t="shared" si="399"/>
        <v/>
      </c>
      <c r="K4164" s="42" t="str">
        <f t="shared" si="398"/>
        <v/>
      </c>
      <c r="L4164" s="42" t="str">
        <f t="shared" si="400"/>
        <v/>
      </c>
      <c r="M4164" s="56" t="str">
        <f t="shared" si="401"/>
        <v/>
      </c>
      <c r="N4164" s="42" t="str">
        <f>IF(LEN(I4164)=0,"",VLOOKUP(M4164,'Decile Calc'!$G$2:$H$11,2))</f>
        <v/>
      </c>
      <c r="O4164" s="57" t="str">
        <f t="shared" si="402"/>
        <v/>
      </c>
      <c r="P4164" s="42" t="str">
        <f t="shared" si="403"/>
        <v/>
      </c>
    </row>
    <row r="4165" spans="4:16" x14ac:dyDescent="0.3">
      <c r="D4165" s="2"/>
      <c r="I4165" s="42" t="str">
        <f>IF(LEN(H4165)&gt;0,G4165*0.5+((F4165/Summary!$B$3)*0.5),"")</f>
        <v/>
      </c>
      <c r="J4165" s="56" t="str">
        <f t="shared" si="399"/>
        <v/>
      </c>
      <c r="K4165" s="42" t="str">
        <f t="shared" si="398"/>
        <v/>
      </c>
      <c r="L4165" s="42" t="str">
        <f t="shared" si="400"/>
        <v/>
      </c>
      <c r="M4165" s="56" t="str">
        <f t="shared" si="401"/>
        <v/>
      </c>
      <c r="N4165" s="42" t="str">
        <f>IF(LEN(I4165)=0,"",VLOOKUP(M4165,'Decile Calc'!$G$2:$H$11,2))</f>
        <v/>
      </c>
      <c r="O4165" s="57" t="str">
        <f t="shared" si="402"/>
        <v/>
      </c>
      <c r="P4165" s="42" t="str">
        <f t="shared" si="403"/>
        <v/>
      </c>
    </row>
    <row r="4166" spans="4:16" x14ac:dyDescent="0.3">
      <c r="D4166" s="2"/>
      <c r="I4166" s="42" t="str">
        <f>IF(LEN(H4166)&gt;0,G4166*0.5+((F4166/Summary!$B$3)*0.5),"")</f>
        <v/>
      </c>
      <c r="J4166" s="56" t="str">
        <f t="shared" si="399"/>
        <v/>
      </c>
      <c r="K4166" s="42" t="str">
        <f t="shared" si="398"/>
        <v/>
      </c>
      <c r="L4166" s="42" t="str">
        <f t="shared" si="400"/>
        <v/>
      </c>
      <c r="M4166" s="56" t="str">
        <f t="shared" si="401"/>
        <v/>
      </c>
      <c r="N4166" s="42" t="str">
        <f>IF(LEN(I4166)=0,"",VLOOKUP(M4166,'Decile Calc'!$G$2:$H$11,2))</f>
        <v/>
      </c>
      <c r="O4166" s="57" t="str">
        <f t="shared" si="402"/>
        <v/>
      </c>
      <c r="P4166" s="42" t="str">
        <f t="shared" si="403"/>
        <v/>
      </c>
    </row>
    <row r="4167" spans="4:16" x14ac:dyDescent="0.3">
      <c r="D4167" s="2"/>
      <c r="H4167" s="63"/>
      <c r="I4167" s="42" t="str">
        <f>IF(LEN(H4167)&gt;0,G4167*0.5+((F4167/Summary!$B$3)*0.5),"")</f>
        <v/>
      </c>
      <c r="J4167" s="56" t="str">
        <f t="shared" si="399"/>
        <v/>
      </c>
      <c r="K4167" s="42" t="str">
        <f t="shared" si="398"/>
        <v/>
      </c>
      <c r="L4167" s="42" t="str">
        <f t="shared" si="400"/>
        <v/>
      </c>
      <c r="M4167" s="56" t="str">
        <f t="shared" si="401"/>
        <v/>
      </c>
      <c r="N4167" s="42" t="str">
        <f>IF(LEN(I4167)=0,"",VLOOKUP(M4167,'Decile Calc'!$G$2:$H$11,2))</f>
        <v/>
      </c>
      <c r="O4167" s="57" t="str">
        <f t="shared" si="402"/>
        <v/>
      </c>
      <c r="P4167" s="42" t="str">
        <f t="shared" si="403"/>
        <v/>
      </c>
    </row>
    <row r="4168" spans="4:16" x14ac:dyDescent="0.3">
      <c r="D4168" s="2"/>
      <c r="I4168" s="42" t="str">
        <f>IF(LEN(H4168)&gt;0,G4168*0.5+((F4168/Summary!$B$3)*0.5),"")</f>
        <v/>
      </c>
      <c r="J4168" s="56" t="str">
        <f t="shared" si="399"/>
        <v/>
      </c>
      <c r="K4168" s="42" t="str">
        <f t="shared" si="398"/>
        <v/>
      </c>
      <c r="L4168" s="42" t="str">
        <f t="shared" si="400"/>
        <v/>
      </c>
      <c r="M4168" s="56" t="str">
        <f t="shared" si="401"/>
        <v/>
      </c>
      <c r="N4168" s="42" t="str">
        <f>IF(LEN(I4168)=0,"",VLOOKUP(M4168,'Decile Calc'!$G$2:$H$11,2))</f>
        <v/>
      </c>
      <c r="O4168" s="57" t="str">
        <f t="shared" si="402"/>
        <v/>
      </c>
      <c r="P4168" s="42" t="str">
        <f t="shared" si="403"/>
        <v/>
      </c>
    </row>
    <row r="4169" spans="4:16" x14ac:dyDescent="0.3">
      <c r="D4169" s="30"/>
      <c r="I4169" s="42" t="str">
        <f>IF(LEN(H4169)&gt;0,G4169*0.5+((F4169/Summary!$B$3)*0.5),"")</f>
        <v/>
      </c>
      <c r="J4169" s="56" t="str">
        <f t="shared" si="399"/>
        <v/>
      </c>
      <c r="K4169" s="42" t="str">
        <f t="shared" si="398"/>
        <v/>
      </c>
      <c r="L4169" s="42" t="str">
        <f t="shared" si="400"/>
        <v/>
      </c>
      <c r="M4169" s="56" t="str">
        <f t="shared" si="401"/>
        <v/>
      </c>
      <c r="N4169" s="42" t="str">
        <f>IF(LEN(I4169)=0,"",VLOOKUP(M4169,'Decile Calc'!$G$2:$H$11,2))</f>
        <v/>
      </c>
      <c r="O4169" s="57" t="str">
        <f t="shared" si="402"/>
        <v/>
      </c>
      <c r="P4169" s="42" t="str">
        <f t="shared" si="403"/>
        <v/>
      </c>
    </row>
    <row r="4170" spans="4:16" x14ac:dyDescent="0.3">
      <c r="D4170" s="2"/>
      <c r="I4170" s="42" t="str">
        <f>IF(LEN(H4170)&gt;0,G4170*0.5+((F4170/Summary!$B$3)*0.5),"")</f>
        <v/>
      </c>
      <c r="J4170" s="56" t="str">
        <f t="shared" si="399"/>
        <v/>
      </c>
      <c r="K4170" s="42" t="str">
        <f t="shared" si="398"/>
        <v/>
      </c>
      <c r="L4170" s="42" t="str">
        <f t="shared" si="400"/>
        <v/>
      </c>
      <c r="M4170" s="56" t="str">
        <f t="shared" si="401"/>
        <v/>
      </c>
      <c r="N4170" s="42" t="str">
        <f>IF(LEN(I4170)=0,"",VLOOKUP(M4170,'Decile Calc'!$G$2:$H$11,2))</f>
        <v/>
      </c>
      <c r="O4170" s="57" t="str">
        <f t="shared" si="402"/>
        <v/>
      </c>
      <c r="P4170" s="42" t="str">
        <f t="shared" si="403"/>
        <v/>
      </c>
    </row>
    <row r="4171" spans="4:16" x14ac:dyDescent="0.3">
      <c r="D4171" s="2"/>
      <c r="I4171" s="42" t="str">
        <f>IF(LEN(H4171)&gt;0,G4171*0.5+((F4171/Summary!$B$3)*0.5),"")</f>
        <v/>
      </c>
      <c r="J4171" s="56" t="str">
        <f t="shared" si="399"/>
        <v/>
      </c>
      <c r="K4171" s="42" t="str">
        <f t="shared" si="398"/>
        <v/>
      </c>
      <c r="L4171" s="42" t="str">
        <f t="shared" si="400"/>
        <v/>
      </c>
      <c r="M4171" s="56" t="str">
        <f t="shared" si="401"/>
        <v/>
      </c>
      <c r="N4171" s="42" t="str">
        <f>IF(LEN(I4171)=0,"",VLOOKUP(M4171,'Decile Calc'!$G$2:$H$11,2))</f>
        <v/>
      </c>
      <c r="O4171" s="57" t="str">
        <f t="shared" si="402"/>
        <v/>
      </c>
      <c r="P4171" s="42" t="str">
        <f t="shared" si="403"/>
        <v/>
      </c>
    </row>
    <row r="4172" spans="4:16" x14ac:dyDescent="0.3">
      <c r="D4172" s="2"/>
      <c r="I4172" s="42" t="str">
        <f>IF(LEN(H4172)&gt;0,G4172*0.5+((F4172/Summary!$B$3)*0.5),"")</f>
        <v/>
      </c>
      <c r="J4172" s="56" t="str">
        <f t="shared" si="399"/>
        <v/>
      </c>
      <c r="K4172" s="42" t="str">
        <f t="shared" si="398"/>
        <v/>
      </c>
      <c r="L4172" s="42" t="str">
        <f t="shared" si="400"/>
        <v/>
      </c>
      <c r="M4172" s="56" t="str">
        <f t="shared" si="401"/>
        <v/>
      </c>
      <c r="N4172" s="42" t="str">
        <f>IF(LEN(I4172)=0,"",VLOOKUP(M4172,'Decile Calc'!$G$2:$H$11,2))</f>
        <v/>
      </c>
      <c r="O4172" s="57" t="str">
        <f t="shared" si="402"/>
        <v/>
      </c>
      <c r="P4172" s="42" t="str">
        <f t="shared" si="403"/>
        <v/>
      </c>
    </row>
    <row r="4173" spans="4:16" x14ac:dyDescent="0.3">
      <c r="D4173" s="2"/>
      <c r="I4173" s="42" t="str">
        <f>IF(LEN(H4173)&gt;0,G4173*0.5+((F4173/Summary!$B$3)*0.5),"")</f>
        <v/>
      </c>
      <c r="J4173" s="56" t="str">
        <f t="shared" si="399"/>
        <v/>
      </c>
      <c r="K4173" s="42" t="str">
        <f t="shared" si="398"/>
        <v/>
      </c>
      <c r="L4173" s="42" t="str">
        <f t="shared" si="400"/>
        <v/>
      </c>
      <c r="M4173" s="56" t="str">
        <f t="shared" si="401"/>
        <v/>
      </c>
      <c r="N4173" s="42" t="str">
        <f>IF(LEN(I4173)=0,"",VLOOKUP(M4173,'Decile Calc'!$G$2:$H$11,2))</f>
        <v/>
      </c>
      <c r="O4173" s="57" t="str">
        <f t="shared" si="402"/>
        <v/>
      </c>
      <c r="P4173" s="42" t="str">
        <f t="shared" si="403"/>
        <v/>
      </c>
    </row>
    <row r="4174" spans="4:16" x14ac:dyDescent="0.3">
      <c r="D4174" s="2"/>
      <c r="I4174" s="42" t="str">
        <f>IF(LEN(H4174)&gt;0,G4174*0.5+((F4174/Summary!$B$3)*0.5),"")</f>
        <v/>
      </c>
      <c r="J4174" s="56" t="str">
        <f t="shared" si="399"/>
        <v/>
      </c>
      <c r="K4174" s="42" t="str">
        <f t="shared" si="398"/>
        <v/>
      </c>
      <c r="L4174" s="42" t="str">
        <f t="shared" si="400"/>
        <v/>
      </c>
      <c r="M4174" s="56" t="str">
        <f t="shared" si="401"/>
        <v/>
      </c>
      <c r="N4174" s="42" t="str">
        <f>IF(LEN(I4174)=0,"",VLOOKUP(M4174,'Decile Calc'!$G$2:$H$11,2))</f>
        <v/>
      </c>
      <c r="O4174" s="57" t="str">
        <f t="shared" si="402"/>
        <v/>
      </c>
      <c r="P4174" s="42" t="str">
        <f t="shared" si="403"/>
        <v/>
      </c>
    </row>
    <row r="4175" spans="4:16" x14ac:dyDescent="0.3">
      <c r="D4175" s="2"/>
      <c r="I4175" s="42" t="str">
        <f>IF(LEN(H4175)&gt;0,G4175*0.5+((F4175/Summary!$B$3)*0.5),"")</f>
        <v/>
      </c>
      <c r="J4175" s="56" t="str">
        <f t="shared" si="399"/>
        <v/>
      </c>
      <c r="K4175" s="42" t="str">
        <f t="shared" si="398"/>
        <v/>
      </c>
      <c r="L4175" s="42" t="str">
        <f t="shared" si="400"/>
        <v/>
      </c>
      <c r="M4175" s="56" t="str">
        <f t="shared" si="401"/>
        <v/>
      </c>
      <c r="N4175" s="42" t="str">
        <f>IF(LEN(I4175)=0,"",VLOOKUP(M4175,'Decile Calc'!$G$2:$H$11,2))</f>
        <v/>
      </c>
      <c r="O4175" s="57" t="str">
        <f t="shared" si="402"/>
        <v/>
      </c>
      <c r="P4175" s="42" t="str">
        <f t="shared" si="403"/>
        <v/>
      </c>
    </row>
    <row r="4176" spans="4:16" x14ac:dyDescent="0.3">
      <c r="D4176" s="2"/>
      <c r="I4176" s="42" t="str">
        <f>IF(LEN(H4176)&gt;0,G4176*0.5+((F4176/Summary!$B$3)*0.5),"")</f>
        <v/>
      </c>
      <c r="J4176" s="56" t="str">
        <f t="shared" si="399"/>
        <v/>
      </c>
      <c r="K4176" s="42" t="str">
        <f t="shared" si="398"/>
        <v/>
      </c>
      <c r="L4176" s="42" t="str">
        <f t="shared" si="400"/>
        <v/>
      </c>
      <c r="M4176" s="56" t="str">
        <f t="shared" si="401"/>
        <v/>
      </c>
      <c r="N4176" s="42" t="str">
        <f>IF(LEN(I4176)=0,"",VLOOKUP(M4176,'Decile Calc'!$G$2:$H$11,2))</f>
        <v/>
      </c>
      <c r="O4176" s="57" t="str">
        <f t="shared" si="402"/>
        <v/>
      </c>
      <c r="P4176" s="42" t="str">
        <f t="shared" si="403"/>
        <v/>
      </c>
    </row>
    <row r="4177" spans="4:16" x14ac:dyDescent="0.3">
      <c r="D4177" s="30"/>
      <c r="I4177" s="42" t="str">
        <f>IF(LEN(H4177)&gt;0,G4177*0.5+((F4177/Summary!$B$3)*0.5),"")</f>
        <v/>
      </c>
      <c r="J4177" s="56" t="str">
        <f t="shared" si="399"/>
        <v/>
      </c>
      <c r="K4177" s="42" t="str">
        <f t="shared" si="398"/>
        <v/>
      </c>
      <c r="L4177" s="42" t="str">
        <f t="shared" si="400"/>
        <v/>
      </c>
      <c r="M4177" s="56" t="str">
        <f t="shared" si="401"/>
        <v/>
      </c>
      <c r="N4177" s="42" t="str">
        <f>IF(LEN(I4177)=0,"",VLOOKUP(M4177,'Decile Calc'!$G$2:$H$11,2))</f>
        <v/>
      </c>
      <c r="O4177" s="57" t="str">
        <f t="shared" si="402"/>
        <v/>
      </c>
      <c r="P4177" s="42" t="str">
        <f t="shared" si="403"/>
        <v/>
      </c>
    </row>
    <row r="4178" spans="4:16" x14ac:dyDescent="0.3">
      <c r="D4178" s="2"/>
      <c r="I4178" s="42" t="str">
        <f>IF(LEN(H4178)&gt;0,G4178*0.5+((F4178/Summary!$B$3)*0.5),"")</f>
        <v/>
      </c>
      <c r="J4178" s="56" t="str">
        <f t="shared" si="399"/>
        <v/>
      </c>
      <c r="K4178" s="42" t="str">
        <f t="shared" si="398"/>
        <v/>
      </c>
      <c r="L4178" s="42" t="str">
        <f t="shared" si="400"/>
        <v/>
      </c>
      <c r="M4178" s="56" t="str">
        <f t="shared" si="401"/>
        <v/>
      </c>
      <c r="N4178" s="42" t="str">
        <f>IF(LEN(I4178)=0,"",VLOOKUP(M4178,'Decile Calc'!$G$2:$H$11,2))</f>
        <v/>
      </c>
      <c r="O4178" s="57" t="str">
        <f t="shared" si="402"/>
        <v/>
      </c>
      <c r="P4178" s="42" t="str">
        <f t="shared" si="403"/>
        <v/>
      </c>
    </row>
    <row r="4179" spans="4:16" x14ac:dyDescent="0.3">
      <c r="D4179" s="2"/>
      <c r="I4179" s="42" t="str">
        <f>IF(LEN(H4179)&gt;0,G4179*0.5+((F4179/Summary!$B$3)*0.5),"")</f>
        <v/>
      </c>
      <c r="J4179" s="56" t="str">
        <f t="shared" si="399"/>
        <v/>
      </c>
      <c r="K4179" s="42" t="str">
        <f t="shared" si="398"/>
        <v/>
      </c>
      <c r="L4179" s="42" t="str">
        <f t="shared" si="400"/>
        <v/>
      </c>
      <c r="M4179" s="56" t="str">
        <f t="shared" si="401"/>
        <v/>
      </c>
      <c r="N4179" s="42" t="str">
        <f>IF(LEN(I4179)=0,"",VLOOKUP(M4179,'Decile Calc'!$G$2:$H$11,2))</f>
        <v/>
      </c>
      <c r="O4179" s="57" t="str">
        <f t="shared" si="402"/>
        <v/>
      </c>
      <c r="P4179" s="42" t="str">
        <f t="shared" si="403"/>
        <v/>
      </c>
    </row>
    <row r="4180" spans="4:16" x14ac:dyDescent="0.3">
      <c r="D4180" s="2"/>
      <c r="I4180" s="42" t="str">
        <f>IF(LEN(H4180)&gt;0,G4180*0.5+((F4180/Summary!$B$3)*0.5),"")</f>
        <v/>
      </c>
      <c r="J4180" s="56" t="str">
        <f t="shared" si="399"/>
        <v/>
      </c>
      <c r="K4180" s="42" t="str">
        <f t="shared" si="398"/>
        <v/>
      </c>
      <c r="L4180" s="42" t="str">
        <f t="shared" si="400"/>
        <v/>
      </c>
      <c r="M4180" s="56" t="str">
        <f t="shared" si="401"/>
        <v/>
      </c>
      <c r="N4180" s="42" t="str">
        <f>IF(LEN(I4180)=0,"",VLOOKUP(M4180,'Decile Calc'!$G$2:$H$11,2))</f>
        <v/>
      </c>
      <c r="O4180" s="57" t="str">
        <f t="shared" si="402"/>
        <v/>
      </c>
      <c r="P4180" s="42" t="str">
        <f t="shared" si="403"/>
        <v/>
      </c>
    </row>
    <row r="4181" spans="4:16" x14ac:dyDescent="0.3">
      <c r="D4181" s="2"/>
      <c r="I4181" s="42" t="str">
        <f>IF(LEN(H4181)&gt;0,G4181*0.5+((F4181/Summary!$B$3)*0.5),"")</f>
        <v/>
      </c>
      <c r="J4181" s="56" t="str">
        <f t="shared" si="399"/>
        <v/>
      </c>
      <c r="K4181" s="42" t="str">
        <f t="shared" si="398"/>
        <v/>
      </c>
      <c r="L4181" s="42" t="str">
        <f t="shared" si="400"/>
        <v/>
      </c>
      <c r="M4181" s="56" t="str">
        <f t="shared" si="401"/>
        <v/>
      </c>
      <c r="N4181" s="42" t="str">
        <f>IF(LEN(I4181)=0,"",VLOOKUP(M4181,'Decile Calc'!$G$2:$H$11,2))</f>
        <v/>
      </c>
      <c r="O4181" s="57" t="str">
        <f t="shared" si="402"/>
        <v/>
      </c>
      <c r="P4181" s="42" t="str">
        <f t="shared" si="403"/>
        <v/>
      </c>
    </row>
    <row r="4182" spans="4:16" x14ac:dyDescent="0.3">
      <c r="D4182" s="2"/>
      <c r="I4182" s="42" t="str">
        <f>IF(LEN(H4182)&gt;0,G4182*0.5+((F4182/Summary!$B$3)*0.5),"")</f>
        <v/>
      </c>
      <c r="J4182" s="56" t="str">
        <f t="shared" si="399"/>
        <v/>
      </c>
      <c r="K4182" s="42" t="str">
        <f t="shared" si="398"/>
        <v/>
      </c>
      <c r="L4182" s="42" t="str">
        <f t="shared" si="400"/>
        <v/>
      </c>
      <c r="M4182" s="56" t="str">
        <f t="shared" si="401"/>
        <v/>
      </c>
      <c r="N4182" s="42" t="str">
        <f>IF(LEN(I4182)=0,"",VLOOKUP(M4182,'Decile Calc'!$G$2:$H$11,2))</f>
        <v/>
      </c>
      <c r="O4182" s="57" t="str">
        <f t="shared" si="402"/>
        <v/>
      </c>
      <c r="P4182" s="42" t="str">
        <f t="shared" si="403"/>
        <v/>
      </c>
    </row>
    <row r="4183" spans="4:16" x14ac:dyDescent="0.3">
      <c r="D4183" s="2"/>
      <c r="I4183" s="42" t="str">
        <f>IF(LEN(H4183)&gt;0,G4183*0.5+((F4183/Summary!$B$3)*0.5),"")</f>
        <v/>
      </c>
      <c r="J4183" s="56" t="str">
        <f t="shared" si="399"/>
        <v/>
      </c>
      <c r="K4183" s="42" t="str">
        <f t="shared" si="398"/>
        <v/>
      </c>
      <c r="L4183" s="42" t="str">
        <f t="shared" si="400"/>
        <v/>
      </c>
      <c r="M4183" s="56" t="str">
        <f t="shared" si="401"/>
        <v/>
      </c>
      <c r="N4183" s="42" t="str">
        <f>IF(LEN(I4183)=0,"",VLOOKUP(M4183,'Decile Calc'!$G$2:$H$11,2))</f>
        <v/>
      </c>
      <c r="O4183" s="57" t="str">
        <f t="shared" si="402"/>
        <v/>
      </c>
      <c r="P4183" s="42" t="str">
        <f t="shared" si="403"/>
        <v/>
      </c>
    </row>
    <row r="4184" spans="4:16" x14ac:dyDescent="0.3">
      <c r="D4184" s="2"/>
      <c r="I4184" s="42" t="str">
        <f>IF(LEN(H4184)&gt;0,G4184*0.5+((F4184/Summary!$B$3)*0.5),"")</f>
        <v/>
      </c>
      <c r="J4184" s="56" t="str">
        <f t="shared" si="399"/>
        <v/>
      </c>
      <c r="K4184" s="42" t="str">
        <f t="shared" si="398"/>
        <v/>
      </c>
      <c r="L4184" s="42" t="str">
        <f t="shared" si="400"/>
        <v/>
      </c>
      <c r="M4184" s="56" t="str">
        <f t="shared" si="401"/>
        <v/>
      </c>
      <c r="N4184" s="42" t="str">
        <f>IF(LEN(I4184)=0,"",VLOOKUP(M4184,'Decile Calc'!$G$2:$H$11,2))</f>
        <v/>
      </c>
      <c r="O4184" s="57" t="str">
        <f t="shared" si="402"/>
        <v/>
      </c>
      <c r="P4184" s="42" t="str">
        <f t="shared" si="403"/>
        <v/>
      </c>
    </row>
    <row r="4185" spans="4:16" x14ac:dyDescent="0.3">
      <c r="D4185" s="2"/>
      <c r="I4185" s="42" t="str">
        <f>IF(LEN(H4185)&gt;0,G4185*0.5+((F4185/Summary!$B$3)*0.5),"")</f>
        <v/>
      </c>
      <c r="J4185" s="56" t="str">
        <f t="shared" si="399"/>
        <v/>
      </c>
      <c r="K4185" s="42" t="str">
        <f t="shared" si="398"/>
        <v/>
      </c>
      <c r="L4185" s="42" t="str">
        <f t="shared" si="400"/>
        <v/>
      </c>
      <c r="M4185" s="56" t="str">
        <f t="shared" si="401"/>
        <v/>
      </c>
      <c r="N4185" s="42" t="str">
        <f>IF(LEN(I4185)=0,"",VLOOKUP(M4185,'Decile Calc'!$G$2:$H$11,2))</f>
        <v/>
      </c>
      <c r="O4185" s="57" t="str">
        <f t="shared" si="402"/>
        <v/>
      </c>
      <c r="P4185" s="42" t="str">
        <f t="shared" si="403"/>
        <v/>
      </c>
    </row>
    <row r="4186" spans="4:16" x14ac:dyDescent="0.3">
      <c r="D4186" s="2"/>
      <c r="I4186" s="42" t="str">
        <f>IF(LEN(H4186)&gt;0,G4186*0.5+((F4186/Summary!$B$3)*0.5),"")</f>
        <v/>
      </c>
      <c r="J4186" s="56" t="str">
        <f t="shared" si="399"/>
        <v/>
      </c>
      <c r="K4186" s="42" t="str">
        <f t="shared" si="398"/>
        <v/>
      </c>
      <c r="L4186" s="42" t="str">
        <f t="shared" si="400"/>
        <v/>
      </c>
      <c r="M4186" s="56" t="str">
        <f t="shared" si="401"/>
        <v/>
      </c>
      <c r="N4186" s="42" t="str">
        <f>IF(LEN(I4186)=0,"",VLOOKUP(M4186,'Decile Calc'!$G$2:$H$11,2))</f>
        <v/>
      </c>
      <c r="O4186" s="57" t="str">
        <f t="shared" si="402"/>
        <v/>
      </c>
      <c r="P4186" s="42" t="str">
        <f t="shared" si="403"/>
        <v/>
      </c>
    </row>
    <row r="4187" spans="4:16" x14ac:dyDescent="0.3">
      <c r="D4187" s="2"/>
      <c r="I4187" s="42" t="str">
        <f>IF(LEN(H4187)&gt;0,G4187*0.5+((F4187/Summary!$B$3)*0.5),"")</f>
        <v/>
      </c>
      <c r="J4187" s="56" t="str">
        <f t="shared" si="399"/>
        <v/>
      </c>
      <c r="K4187" s="42" t="str">
        <f t="shared" si="398"/>
        <v/>
      </c>
      <c r="L4187" s="42" t="str">
        <f t="shared" si="400"/>
        <v/>
      </c>
      <c r="M4187" s="56" t="str">
        <f t="shared" si="401"/>
        <v/>
      </c>
      <c r="N4187" s="42" t="str">
        <f>IF(LEN(I4187)=0,"",VLOOKUP(M4187,'Decile Calc'!$G$2:$H$11,2))</f>
        <v/>
      </c>
      <c r="O4187" s="57" t="str">
        <f t="shared" si="402"/>
        <v/>
      </c>
      <c r="P4187" s="42" t="str">
        <f t="shared" si="403"/>
        <v/>
      </c>
    </row>
    <row r="4188" spans="4:16" x14ac:dyDescent="0.3">
      <c r="D4188" s="30"/>
      <c r="I4188" s="42" t="str">
        <f>IF(LEN(H4188)&gt;0,G4188*0.5+((F4188/Summary!$B$3)*0.5),"")</f>
        <v/>
      </c>
      <c r="J4188" s="56" t="str">
        <f t="shared" si="399"/>
        <v/>
      </c>
      <c r="K4188" s="42" t="str">
        <f t="shared" si="398"/>
        <v/>
      </c>
      <c r="L4188" s="42" t="str">
        <f t="shared" si="400"/>
        <v/>
      </c>
      <c r="M4188" s="56" t="str">
        <f t="shared" si="401"/>
        <v/>
      </c>
      <c r="N4188" s="42" t="str">
        <f>IF(LEN(I4188)=0,"",VLOOKUP(M4188,'Decile Calc'!$G$2:$H$11,2))</f>
        <v/>
      </c>
      <c r="O4188" s="57" t="str">
        <f t="shared" si="402"/>
        <v/>
      </c>
      <c r="P4188" s="42" t="str">
        <f t="shared" si="403"/>
        <v/>
      </c>
    </row>
    <row r="4189" spans="4:16" x14ac:dyDescent="0.3">
      <c r="D4189" s="2"/>
      <c r="I4189" s="42" t="str">
        <f>IF(LEN(H4189)&gt;0,G4189*0.5+((F4189/Summary!$B$3)*0.5),"")</f>
        <v/>
      </c>
      <c r="J4189" s="56" t="str">
        <f t="shared" si="399"/>
        <v/>
      </c>
      <c r="K4189" s="42" t="str">
        <f t="shared" si="398"/>
        <v/>
      </c>
      <c r="L4189" s="42" t="str">
        <f t="shared" si="400"/>
        <v/>
      </c>
      <c r="M4189" s="56" t="str">
        <f t="shared" si="401"/>
        <v/>
      </c>
      <c r="N4189" s="42" t="str">
        <f>IF(LEN(I4189)=0,"",VLOOKUP(M4189,'Decile Calc'!$G$2:$H$11,2))</f>
        <v/>
      </c>
      <c r="O4189" s="57" t="str">
        <f t="shared" si="402"/>
        <v/>
      </c>
      <c r="P4189" s="42" t="str">
        <f t="shared" si="403"/>
        <v/>
      </c>
    </row>
    <row r="4190" spans="4:16" x14ac:dyDescent="0.3">
      <c r="D4190" s="2"/>
      <c r="I4190" s="42" t="str">
        <f>IF(LEN(H4190)&gt;0,G4190*0.5+((F4190/Summary!$B$3)*0.5),"")</f>
        <v/>
      </c>
      <c r="J4190" s="56" t="str">
        <f t="shared" si="399"/>
        <v/>
      </c>
      <c r="K4190" s="42" t="str">
        <f t="shared" si="398"/>
        <v/>
      </c>
      <c r="L4190" s="42" t="str">
        <f t="shared" si="400"/>
        <v/>
      </c>
      <c r="M4190" s="56" t="str">
        <f t="shared" si="401"/>
        <v/>
      </c>
      <c r="N4190" s="42" t="str">
        <f>IF(LEN(I4190)=0,"",VLOOKUP(M4190,'Decile Calc'!$G$2:$H$11,2))</f>
        <v/>
      </c>
      <c r="O4190" s="57" t="str">
        <f t="shared" si="402"/>
        <v/>
      </c>
      <c r="P4190" s="42" t="str">
        <f t="shared" si="403"/>
        <v/>
      </c>
    </row>
    <row r="4191" spans="4:16" x14ac:dyDescent="0.3">
      <c r="D4191" s="2"/>
      <c r="H4191" s="69"/>
      <c r="I4191" s="42" t="str">
        <f>IF(LEN(H4191)&gt;0,G4191*0.5+((F4191/Summary!$B$3)*0.5),"")</f>
        <v/>
      </c>
      <c r="J4191" s="56" t="str">
        <f t="shared" si="399"/>
        <v/>
      </c>
      <c r="K4191" s="42" t="str">
        <f t="shared" si="398"/>
        <v/>
      </c>
      <c r="L4191" s="42" t="str">
        <f t="shared" si="400"/>
        <v/>
      </c>
      <c r="M4191" s="56" t="str">
        <f t="shared" si="401"/>
        <v/>
      </c>
      <c r="N4191" s="42" t="str">
        <f>IF(LEN(I4191)=0,"",VLOOKUP(M4191,'Decile Calc'!$G$2:$H$11,2))</f>
        <v/>
      </c>
      <c r="O4191" s="57" t="str">
        <f t="shared" si="402"/>
        <v/>
      </c>
      <c r="P4191" s="42" t="str">
        <f t="shared" si="403"/>
        <v/>
      </c>
    </row>
    <row r="4192" spans="4:16" x14ac:dyDescent="0.3">
      <c r="D4192" s="30"/>
      <c r="I4192" s="42" t="str">
        <f>IF(LEN(H4192)&gt;0,G4192*0.5+((F4192/Summary!$B$3)*0.5),"")</f>
        <v/>
      </c>
      <c r="J4192" s="56" t="str">
        <f t="shared" si="399"/>
        <v/>
      </c>
      <c r="K4192" s="42" t="str">
        <f t="shared" si="398"/>
        <v/>
      </c>
      <c r="L4192" s="42" t="str">
        <f t="shared" si="400"/>
        <v/>
      </c>
      <c r="M4192" s="56" t="str">
        <f t="shared" si="401"/>
        <v/>
      </c>
      <c r="N4192" s="42" t="str">
        <f>IF(LEN(I4192)=0,"",VLOOKUP(M4192,'Decile Calc'!$G$2:$H$11,2))</f>
        <v/>
      </c>
      <c r="O4192" s="57" t="str">
        <f t="shared" si="402"/>
        <v/>
      </c>
      <c r="P4192" s="42" t="str">
        <f t="shared" si="403"/>
        <v/>
      </c>
    </row>
    <row r="4193" spans="4:16" x14ac:dyDescent="0.3">
      <c r="D4193" s="2"/>
      <c r="I4193" s="42" t="str">
        <f>IF(LEN(H4193)&gt;0,G4193*0.5+((F4193/Summary!$B$3)*0.5),"")</f>
        <v/>
      </c>
      <c r="J4193" s="56" t="str">
        <f t="shared" si="399"/>
        <v/>
      </c>
      <c r="K4193" s="42" t="str">
        <f t="shared" si="398"/>
        <v/>
      </c>
      <c r="L4193" s="42" t="str">
        <f t="shared" si="400"/>
        <v/>
      </c>
      <c r="M4193" s="56" t="str">
        <f t="shared" si="401"/>
        <v/>
      </c>
      <c r="N4193" s="42" t="str">
        <f>IF(LEN(I4193)=0,"",VLOOKUP(M4193,'Decile Calc'!$G$2:$H$11,2))</f>
        <v/>
      </c>
      <c r="O4193" s="57" t="str">
        <f t="shared" si="402"/>
        <v/>
      </c>
      <c r="P4193" s="42" t="str">
        <f t="shared" si="403"/>
        <v/>
      </c>
    </row>
    <row r="4194" spans="4:16" x14ac:dyDescent="0.3">
      <c r="D4194" s="2"/>
      <c r="I4194" s="42" t="str">
        <f>IF(LEN(H4194)&gt;0,G4194*0.5+((F4194/Summary!$B$3)*0.5),"")</f>
        <v/>
      </c>
      <c r="J4194" s="56" t="str">
        <f t="shared" si="399"/>
        <v/>
      </c>
      <c r="K4194" s="42" t="str">
        <f t="shared" si="398"/>
        <v/>
      </c>
      <c r="L4194" s="42" t="str">
        <f t="shared" si="400"/>
        <v/>
      </c>
      <c r="M4194" s="56" t="str">
        <f t="shared" si="401"/>
        <v/>
      </c>
      <c r="N4194" s="42" t="str">
        <f>IF(LEN(I4194)=0,"",VLOOKUP(M4194,'Decile Calc'!$G$2:$H$11,2))</f>
        <v/>
      </c>
      <c r="O4194" s="57" t="str">
        <f t="shared" si="402"/>
        <v/>
      </c>
      <c r="P4194" s="42" t="str">
        <f t="shared" si="403"/>
        <v/>
      </c>
    </row>
    <row r="4195" spans="4:16" x14ac:dyDescent="0.3">
      <c r="D4195" s="2"/>
      <c r="H4195" s="63"/>
      <c r="I4195" s="42" t="str">
        <f>IF(LEN(H4195)&gt;0,G4195*0.5+((F4195/Summary!$B$3)*0.5),"")</f>
        <v/>
      </c>
      <c r="J4195" s="56" t="str">
        <f t="shared" si="399"/>
        <v/>
      </c>
      <c r="K4195" s="42" t="str">
        <f t="shared" si="398"/>
        <v/>
      </c>
      <c r="L4195" s="42" t="str">
        <f t="shared" si="400"/>
        <v/>
      </c>
      <c r="M4195" s="56" t="str">
        <f t="shared" si="401"/>
        <v/>
      </c>
      <c r="N4195" s="42" t="str">
        <f>IF(LEN(I4195)=0,"",VLOOKUP(M4195,'Decile Calc'!$G$2:$H$11,2))</f>
        <v/>
      </c>
      <c r="O4195" s="57" t="str">
        <f t="shared" si="402"/>
        <v/>
      </c>
      <c r="P4195" s="42" t="str">
        <f t="shared" si="403"/>
        <v/>
      </c>
    </row>
    <row r="4196" spans="4:16" x14ac:dyDescent="0.3">
      <c r="D4196" s="2"/>
      <c r="I4196" s="42" t="str">
        <f>IF(LEN(H4196)&gt;0,G4196*0.5+((F4196/Summary!$B$3)*0.5),"")</f>
        <v/>
      </c>
      <c r="J4196" s="56" t="str">
        <f t="shared" si="399"/>
        <v/>
      </c>
      <c r="K4196" s="42" t="str">
        <f t="shared" si="398"/>
        <v/>
      </c>
      <c r="L4196" s="42" t="str">
        <f t="shared" si="400"/>
        <v/>
      </c>
      <c r="M4196" s="56" t="str">
        <f t="shared" si="401"/>
        <v/>
      </c>
      <c r="N4196" s="42" t="str">
        <f>IF(LEN(I4196)=0,"",VLOOKUP(M4196,'Decile Calc'!$G$2:$H$11,2))</f>
        <v/>
      </c>
      <c r="O4196" s="57" t="str">
        <f t="shared" si="402"/>
        <v/>
      </c>
      <c r="P4196" s="42" t="str">
        <f t="shared" si="403"/>
        <v/>
      </c>
    </row>
    <row r="4197" spans="4:16" x14ac:dyDescent="0.3">
      <c r="D4197" s="2"/>
      <c r="I4197" s="42" t="str">
        <f>IF(LEN(H4197)&gt;0,G4197*0.5+((F4197/Summary!$B$3)*0.5),"")</f>
        <v/>
      </c>
      <c r="J4197" s="56" t="str">
        <f t="shared" si="399"/>
        <v/>
      </c>
      <c r="K4197" s="42" t="str">
        <f t="shared" si="398"/>
        <v/>
      </c>
      <c r="L4197" s="42" t="str">
        <f t="shared" si="400"/>
        <v/>
      </c>
      <c r="M4197" s="56" t="str">
        <f t="shared" si="401"/>
        <v/>
      </c>
      <c r="N4197" s="42" t="str">
        <f>IF(LEN(I4197)=0,"",VLOOKUP(M4197,'Decile Calc'!$G$2:$H$11,2))</f>
        <v/>
      </c>
      <c r="O4197" s="57" t="str">
        <f t="shared" si="402"/>
        <v/>
      </c>
      <c r="P4197" s="42" t="str">
        <f t="shared" si="403"/>
        <v/>
      </c>
    </row>
    <row r="4198" spans="4:16" x14ac:dyDescent="0.3">
      <c r="D4198" s="2"/>
      <c r="H4198" s="63"/>
      <c r="I4198" s="42" t="str">
        <f>IF(LEN(H4198)&gt;0,G4198*0.5+((F4198/Summary!$B$3)*0.5),"")</f>
        <v/>
      </c>
      <c r="J4198" s="56" t="str">
        <f t="shared" si="399"/>
        <v/>
      </c>
      <c r="K4198" s="42" t="str">
        <f t="shared" si="398"/>
        <v/>
      </c>
      <c r="L4198" s="42" t="str">
        <f t="shared" si="400"/>
        <v/>
      </c>
      <c r="M4198" s="56" t="str">
        <f t="shared" si="401"/>
        <v/>
      </c>
      <c r="N4198" s="42" t="str">
        <f>IF(LEN(I4198)=0,"",VLOOKUP(M4198,'Decile Calc'!$G$2:$H$11,2))</f>
        <v/>
      </c>
      <c r="O4198" s="57" t="str">
        <f t="shared" si="402"/>
        <v/>
      </c>
      <c r="P4198" s="42" t="str">
        <f t="shared" si="403"/>
        <v/>
      </c>
    </row>
    <row r="4199" spans="4:16" x14ac:dyDescent="0.3">
      <c r="D4199" s="2"/>
      <c r="I4199" s="42" t="str">
        <f>IF(LEN(H4199)&gt;0,G4199*0.5+((F4199/Summary!$B$3)*0.5),"")</f>
        <v/>
      </c>
      <c r="J4199" s="56" t="str">
        <f t="shared" si="399"/>
        <v/>
      </c>
      <c r="K4199" s="42" t="str">
        <f t="shared" si="398"/>
        <v/>
      </c>
      <c r="L4199" s="42" t="str">
        <f t="shared" si="400"/>
        <v/>
      </c>
      <c r="M4199" s="56" t="str">
        <f t="shared" si="401"/>
        <v/>
      </c>
      <c r="N4199" s="42" t="str">
        <f>IF(LEN(I4199)=0,"",VLOOKUP(M4199,'Decile Calc'!$G$2:$H$11,2))</f>
        <v/>
      </c>
      <c r="O4199" s="57" t="str">
        <f t="shared" si="402"/>
        <v/>
      </c>
      <c r="P4199" s="42" t="str">
        <f t="shared" si="403"/>
        <v/>
      </c>
    </row>
    <row r="4200" spans="4:16" x14ac:dyDescent="0.3">
      <c r="D4200" s="2"/>
      <c r="I4200" s="42" t="str">
        <f>IF(LEN(H4200)&gt;0,G4200*0.5+((F4200/Summary!$B$3)*0.5),"")</f>
        <v/>
      </c>
      <c r="J4200" s="56" t="str">
        <f t="shared" si="399"/>
        <v/>
      </c>
      <c r="K4200" s="42" t="str">
        <f t="shared" si="398"/>
        <v/>
      </c>
      <c r="L4200" s="42" t="str">
        <f t="shared" si="400"/>
        <v/>
      </c>
      <c r="M4200" s="56" t="str">
        <f t="shared" si="401"/>
        <v/>
      </c>
      <c r="N4200" s="42" t="str">
        <f>IF(LEN(I4200)=0,"",VLOOKUP(M4200,'Decile Calc'!$G$2:$H$11,2))</f>
        <v/>
      </c>
      <c r="O4200" s="57" t="str">
        <f t="shared" si="402"/>
        <v/>
      </c>
      <c r="P4200" s="42" t="str">
        <f t="shared" si="403"/>
        <v/>
      </c>
    </row>
    <row r="4201" spans="4:16" x14ac:dyDescent="0.3">
      <c r="D4201" s="2"/>
      <c r="I4201" s="42" t="str">
        <f>IF(LEN(H4201)&gt;0,G4201*0.5+((F4201/Summary!$B$3)*0.5),"")</f>
        <v/>
      </c>
      <c r="J4201" s="56" t="str">
        <f t="shared" si="399"/>
        <v/>
      </c>
      <c r="K4201" s="42" t="str">
        <f t="shared" si="398"/>
        <v/>
      </c>
      <c r="L4201" s="42" t="str">
        <f t="shared" si="400"/>
        <v/>
      </c>
      <c r="M4201" s="56" t="str">
        <f t="shared" si="401"/>
        <v/>
      </c>
      <c r="N4201" s="42" t="str">
        <f>IF(LEN(I4201)=0,"",VLOOKUP(M4201,'Decile Calc'!$G$2:$H$11,2))</f>
        <v/>
      </c>
      <c r="O4201" s="57" t="str">
        <f t="shared" si="402"/>
        <v/>
      </c>
      <c r="P4201" s="42" t="str">
        <f t="shared" si="403"/>
        <v/>
      </c>
    </row>
    <row r="4202" spans="4:16" x14ac:dyDescent="0.3">
      <c r="D4202" s="2"/>
      <c r="I4202" s="42" t="str">
        <f>IF(LEN(H4202)&gt;0,G4202*0.5+((F4202/Summary!$B$3)*0.5),"")</f>
        <v/>
      </c>
      <c r="J4202" s="56" t="str">
        <f t="shared" si="399"/>
        <v/>
      </c>
      <c r="K4202" s="42" t="str">
        <f t="shared" si="398"/>
        <v/>
      </c>
      <c r="L4202" s="42" t="str">
        <f t="shared" si="400"/>
        <v/>
      </c>
      <c r="M4202" s="56" t="str">
        <f t="shared" si="401"/>
        <v/>
      </c>
      <c r="N4202" s="42" t="str">
        <f>IF(LEN(I4202)=0,"",VLOOKUP(M4202,'Decile Calc'!$G$2:$H$11,2))</f>
        <v/>
      </c>
      <c r="O4202" s="57" t="str">
        <f t="shared" si="402"/>
        <v/>
      </c>
      <c r="P4202" s="42" t="str">
        <f t="shared" si="403"/>
        <v/>
      </c>
    </row>
    <row r="4203" spans="4:16" x14ac:dyDescent="0.3">
      <c r="D4203" s="2"/>
      <c r="I4203" s="42" t="str">
        <f>IF(LEN(H4203)&gt;0,G4203*0.5+((F4203/Summary!$B$3)*0.5),"")</f>
        <v/>
      </c>
      <c r="J4203" s="56" t="str">
        <f t="shared" si="399"/>
        <v/>
      </c>
      <c r="K4203" s="42" t="str">
        <f t="shared" si="398"/>
        <v/>
      </c>
      <c r="L4203" s="42" t="str">
        <f t="shared" si="400"/>
        <v/>
      </c>
      <c r="M4203" s="56" t="str">
        <f t="shared" si="401"/>
        <v/>
      </c>
      <c r="N4203" s="42" t="str">
        <f>IF(LEN(I4203)=0,"",VLOOKUP(M4203,'Decile Calc'!$G$2:$H$11,2))</f>
        <v/>
      </c>
      <c r="O4203" s="57" t="str">
        <f t="shared" si="402"/>
        <v/>
      </c>
      <c r="P4203" s="42" t="str">
        <f t="shared" si="403"/>
        <v/>
      </c>
    </row>
    <row r="4204" spans="4:16" x14ac:dyDescent="0.3">
      <c r="D4204" s="2"/>
      <c r="H4204" s="69"/>
      <c r="I4204" s="42" t="str">
        <f>IF(LEN(H4204)&gt;0,G4204*0.5+((F4204/Summary!$B$3)*0.5),"")</f>
        <v/>
      </c>
      <c r="J4204" s="56" t="str">
        <f t="shared" si="399"/>
        <v/>
      </c>
      <c r="K4204" s="42" t="str">
        <f t="shared" si="398"/>
        <v/>
      </c>
      <c r="L4204" s="42" t="str">
        <f t="shared" si="400"/>
        <v/>
      </c>
      <c r="M4204" s="56" t="str">
        <f t="shared" si="401"/>
        <v/>
      </c>
      <c r="N4204" s="42" t="str">
        <f>IF(LEN(I4204)=0,"",VLOOKUP(M4204,'Decile Calc'!$G$2:$H$11,2))</f>
        <v/>
      </c>
      <c r="O4204" s="57" t="str">
        <f t="shared" si="402"/>
        <v/>
      </c>
      <c r="P4204" s="42" t="str">
        <f t="shared" si="403"/>
        <v/>
      </c>
    </row>
    <row r="4205" spans="4:16" x14ac:dyDescent="0.3">
      <c r="D4205" s="2"/>
      <c r="I4205" s="42" t="str">
        <f>IF(LEN(H4205)&gt;0,G4205*0.5+((F4205/Summary!$B$3)*0.5),"")</f>
        <v/>
      </c>
      <c r="J4205" s="56" t="str">
        <f t="shared" si="399"/>
        <v/>
      </c>
      <c r="K4205" s="42" t="str">
        <f t="shared" si="398"/>
        <v/>
      </c>
      <c r="L4205" s="42" t="str">
        <f t="shared" si="400"/>
        <v/>
      </c>
      <c r="M4205" s="56" t="str">
        <f t="shared" si="401"/>
        <v/>
      </c>
      <c r="N4205" s="42" t="str">
        <f>IF(LEN(I4205)=0,"",VLOOKUP(M4205,'Decile Calc'!$G$2:$H$11,2))</f>
        <v/>
      </c>
      <c r="O4205" s="57" t="str">
        <f t="shared" si="402"/>
        <v/>
      </c>
      <c r="P4205" s="42" t="str">
        <f t="shared" si="403"/>
        <v/>
      </c>
    </row>
    <row r="4206" spans="4:16" x14ac:dyDescent="0.3">
      <c r="D4206" s="2"/>
      <c r="I4206" s="42" t="str">
        <f>IF(LEN(H4206)&gt;0,G4206*0.5+((F4206/Summary!$B$3)*0.5),"")</f>
        <v/>
      </c>
      <c r="J4206" s="56" t="str">
        <f t="shared" si="399"/>
        <v/>
      </c>
      <c r="K4206" s="42" t="str">
        <f t="shared" si="398"/>
        <v/>
      </c>
      <c r="L4206" s="42" t="str">
        <f t="shared" si="400"/>
        <v/>
      </c>
      <c r="M4206" s="56" t="str">
        <f t="shared" si="401"/>
        <v/>
      </c>
      <c r="N4206" s="42" t="str">
        <f>IF(LEN(I4206)=0,"",VLOOKUP(M4206,'Decile Calc'!$G$2:$H$11,2))</f>
        <v/>
      </c>
      <c r="O4206" s="57" t="str">
        <f t="shared" si="402"/>
        <v/>
      </c>
      <c r="P4206" s="42" t="str">
        <f t="shared" si="403"/>
        <v/>
      </c>
    </row>
    <row r="4207" spans="4:16" x14ac:dyDescent="0.3">
      <c r="D4207" s="2"/>
      <c r="I4207" s="42" t="str">
        <f>IF(LEN(H4207)&gt;0,G4207*0.5+((F4207/Summary!$B$3)*0.5),"")</f>
        <v/>
      </c>
      <c r="J4207" s="56" t="str">
        <f t="shared" si="399"/>
        <v/>
      </c>
      <c r="K4207" s="42" t="str">
        <f t="shared" si="398"/>
        <v/>
      </c>
      <c r="L4207" s="42" t="str">
        <f t="shared" si="400"/>
        <v/>
      </c>
      <c r="M4207" s="56" t="str">
        <f t="shared" si="401"/>
        <v/>
      </c>
      <c r="N4207" s="42" t="str">
        <f>IF(LEN(I4207)=0,"",VLOOKUP(M4207,'Decile Calc'!$G$2:$H$11,2))</f>
        <v/>
      </c>
      <c r="O4207" s="57" t="str">
        <f t="shared" si="402"/>
        <v/>
      </c>
      <c r="P4207" s="42" t="str">
        <f t="shared" si="403"/>
        <v/>
      </c>
    </row>
    <row r="4208" spans="4:16" x14ac:dyDescent="0.3">
      <c r="D4208" s="2"/>
      <c r="I4208" s="42" t="str">
        <f>IF(LEN(H4208)&gt;0,G4208*0.5+((F4208/Summary!$B$3)*0.5),"")</f>
        <v/>
      </c>
      <c r="J4208" s="56" t="str">
        <f t="shared" si="399"/>
        <v/>
      </c>
      <c r="K4208" s="42" t="str">
        <f t="shared" si="398"/>
        <v/>
      </c>
      <c r="L4208" s="42" t="str">
        <f t="shared" si="400"/>
        <v/>
      </c>
      <c r="M4208" s="56" t="str">
        <f t="shared" si="401"/>
        <v/>
      </c>
      <c r="N4208" s="42" t="str">
        <f>IF(LEN(I4208)=0,"",VLOOKUP(M4208,'Decile Calc'!$G$2:$H$11,2))</f>
        <v/>
      </c>
      <c r="O4208" s="57" t="str">
        <f t="shared" si="402"/>
        <v/>
      </c>
      <c r="P4208" s="42" t="str">
        <f t="shared" si="403"/>
        <v/>
      </c>
    </row>
    <row r="4209" spans="4:16" x14ac:dyDescent="0.3">
      <c r="D4209" s="2"/>
      <c r="I4209" s="42" t="str">
        <f>IF(LEN(H4209)&gt;0,G4209*0.5+((F4209/Summary!$B$3)*0.5),"")</f>
        <v/>
      </c>
      <c r="J4209" s="56" t="str">
        <f t="shared" si="399"/>
        <v/>
      </c>
      <c r="K4209" s="42" t="str">
        <f t="shared" si="398"/>
        <v/>
      </c>
      <c r="L4209" s="42" t="str">
        <f t="shared" si="400"/>
        <v/>
      </c>
      <c r="M4209" s="56" t="str">
        <f t="shared" si="401"/>
        <v/>
      </c>
      <c r="N4209" s="42" t="str">
        <f>IF(LEN(I4209)=0,"",VLOOKUP(M4209,'Decile Calc'!$G$2:$H$11,2))</f>
        <v/>
      </c>
      <c r="O4209" s="57" t="str">
        <f t="shared" si="402"/>
        <v/>
      </c>
      <c r="P4209" s="42" t="str">
        <f t="shared" si="403"/>
        <v/>
      </c>
    </row>
    <row r="4210" spans="4:16" x14ac:dyDescent="0.3">
      <c r="D4210" s="2"/>
      <c r="I4210" s="42" t="str">
        <f>IF(LEN(H4210)&gt;0,G4210*0.5+((F4210/Summary!$B$3)*0.5),"")</f>
        <v/>
      </c>
      <c r="J4210" s="56" t="str">
        <f t="shared" si="399"/>
        <v/>
      </c>
      <c r="K4210" s="42" t="str">
        <f t="shared" si="398"/>
        <v/>
      </c>
      <c r="L4210" s="42" t="str">
        <f t="shared" si="400"/>
        <v/>
      </c>
      <c r="M4210" s="56" t="str">
        <f t="shared" si="401"/>
        <v/>
      </c>
      <c r="N4210" s="42" t="str">
        <f>IF(LEN(I4210)=0,"",VLOOKUP(M4210,'Decile Calc'!$G$2:$H$11,2))</f>
        <v/>
      </c>
      <c r="O4210" s="57" t="str">
        <f t="shared" si="402"/>
        <v/>
      </c>
      <c r="P4210" s="42" t="str">
        <f t="shared" si="403"/>
        <v/>
      </c>
    </row>
    <row r="4211" spans="4:16" x14ac:dyDescent="0.3">
      <c r="D4211" s="2"/>
      <c r="H4211" s="63"/>
      <c r="I4211" s="42" t="str">
        <f>IF(LEN(H4211)&gt;0,G4211*0.5+((F4211/Summary!$B$3)*0.5),"")</f>
        <v/>
      </c>
      <c r="J4211" s="56" t="str">
        <f t="shared" si="399"/>
        <v/>
      </c>
      <c r="K4211" s="42" t="str">
        <f t="shared" si="398"/>
        <v/>
      </c>
      <c r="L4211" s="42" t="str">
        <f t="shared" si="400"/>
        <v/>
      </c>
      <c r="M4211" s="56" t="str">
        <f t="shared" si="401"/>
        <v/>
      </c>
      <c r="N4211" s="42" t="str">
        <f>IF(LEN(I4211)=0,"",VLOOKUP(M4211,'Decile Calc'!$G$2:$H$11,2))</f>
        <v/>
      </c>
      <c r="O4211" s="57" t="str">
        <f t="shared" si="402"/>
        <v/>
      </c>
      <c r="P4211" s="42" t="str">
        <f t="shared" si="403"/>
        <v/>
      </c>
    </row>
    <row r="4212" spans="4:16" x14ac:dyDescent="0.3">
      <c r="D4212" s="30"/>
      <c r="H4212" s="63"/>
      <c r="I4212" s="42" t="str">
        <f>IF(LEN(H4212)&gt;0,G4212*0.5+((F4212/Summary!$B$3)*0.5),"")</f>
        <v/>
      </c>
      <c r="J4212" s="56" t="str">
        <f t="shared" si="399"/>
        <v/>
      </c>
      <c r="K4212" s="42" t="str">
        <f t="shared" si="398"/>
        <v/>
      </c>
      <c r="L4212" s="42" t="str">
        <f t="shared" si="400"/>
        <v/>
      </c>
      <c r="M4212" s="56" t="str">
        <f t="shared" si="401"/>
        <v/>
      </c>
      <c r="N4212" s="42" t="str">
        <f>IF(LEN(I4212)=0,"",VLOOKUP(M4212,'Decile Calc'!$G$2:$H$11,2))</f>
        <v/>
      </c>
      <c r="O4212" s="57" t="str">
        <f t="shared" si="402"/>
        <v/>
      </c>
      <c r="P4212" s="42" t="str">
        <f t="shared" si="403"/>
        <v/>
      </c>
    </row>
    <row r="4213" spans="4:16" x14ac:dyDescent="0.3">
      <c r="D4213" s="2"/>
      <c r="I4213" s="42" t="str">
        <f>IF(LEN(H4213)&gt;0,G4213*0.5+((F4213/Summary!$B$3)*0.5),"")</f>
        <v/>
      </c>
      <c r="J4213" s="56" t="str">
        <f t="shared" si="399"/>
        <v/>
      </c>
      <c r="K4213" s="42" t="str">
        <f t="shared" si="398"/>
        <v/>
      </c>
      <c r="L4213" s="42" t="str">
        <f t="shared" si="400"/>
        <v/>
      </c>
      <c r="M4213" s="56" t="str">
        <f t="shared" si="401"/>
        <v/>
      </c>
      <c r="N4213" s="42" t="str">
        <f>IF(LEN(I4213)=0,"",VLOOKUP(M4213,'Decile Calc'!$G$2:$H$11,2))</f>
        <v/>
      </c>
      <c r="O4213" s="57" t="str">
        <f t="shared" si="402"/>
        <v/>
      </c>
      <c r="P4213" s="42" t="str">
        <f t="shared" si="403"/>
        <v/>
      </c>
    </row>
    <row r="4214" spans="4:16" x14ac:dyDescent="0.3">
      <c r="D4214" s="2"/>
      <c r="I4214" s="42" t="str">
        <f>IF(LEN(H4214)&gt;0,G4214*0.5+((F4214/Summary!$B$3)*0.5),"")</f>
        <v/>
      </c>
      <c r="J4214" s="56" t="str">
        <f t="shared" si="399"/>
        <v/>
      </c>
      <c r="K4214" s="42" t="str">
        <f t="shared" si="398"/>
        <v/>
      </c>
      <c r="L4214" s="42" t="str">
        <f t="shared" si="400"/>
        <v/>
      </c>
      <c r="M4214" s="56" t="str">
        <f t="shared" si="401"/>
        <v/>
      </c>
      <c r="N4214" s="42" t="str">
        <f>IF(LEN(I4214)=0,"",VLOOKUP(M4214,'Decile Calc'!$G$2:$H$11,2))</f>
        <v/>
      </c>
      <c r="O4214" s="57" t="str">
        <f t="shared" si="402"/>
        <v/>
      </c>
      <c r="P4214" s="42" t="str">
        <f t="shared" si="403"/>
        <v/>
      </c>
    </row>
    <row r="4215" spans="4:16" x14ac:dyDescent="0.3">
      <c r="D4215" s="2"/>
      <c r="I4215" s="42" t="str">
        <f>IF(LEN(H4215)&gt;0,G4215*0.5+((F4215/Summary!$B$3)*0.5),"")</f>
        <v/>
      </c>
      <c r="J4215" s="56" t="str">
        <f t="shared" si="399"/>
        <v/>
      </c>
      <c r="K4215" s="42" t="str">
        <f t="shared" si="398"/>
        <v/>
      </c>
      <c r="L4215" s="42" t="str">
        <f t="shared" si="400"/>
        <v/>
      </c>
      <c r="M4215" s="56" t="str">
        <f t="shared" si="401"/>
        <v/>
      </c>
      <c r="N4215" s="42" t="str">
        <f>IF(LEN(I4215)=0,"",VLOOKUP(M4215,'Decile Calc'!$G$2:$H$11,2))</f>
        <v/>
      </c>
      <c r="O4215" s="57" t="str">
        <f t="shared" si="402"/>
        <v/>
      </c>
      <c r="P4215" s="42" t="str">
        <f t="shared" si="403"/>
        <v/>
      </c>
    </row>
    <row r="4216" spans="4:16" x14ac:dyDescent="0.3">
      <c r="D4216" s="2"/>
      <c r="I4216" s="42" t="str">
        <f>IF(LEN(H4216)&gt;0,G4216*0.5+((F4216/Summary!$B$3)*0.5),"")</f>
        <v/>
      </c>
      <c r="J4216" s="56" t="str">
        <f t="shared" si="399"/>
        <v/>
      </c>
      <c r="K4216" s="42" t="str">
        <f t="shared" si="398"/>
        <v/>
      </c>
      <c r="L4216" s="42" t="str">
        <f t="shared" si="400"/>
        <v/>
      </c>
      <c r="M4216" s="56" t="str">
        <f t="shared" si="401"/>
        <v/>
      </c>
      <c r="N4216" s="42" t="str">
        <f>IF(LEN(I4216)=0,"",VLOOKUP(M4216,'Decile Calc'!$G$2:$H$11,2))</f>
        <v/>
      </c>
      <c r="O4216" s="57" t="str">
        <f t="shared" si="402"/>
        <v/>
      </c>
      <c r="P4216" s="42" t="str">
        <f t="shared" si="403"/>
        <v/>
      </c>
    </row>
    <row r="4217" spans="4:16" x14ac:dyDescent="0.3">
      <c r="D4217" s="2"/>
      <c r="I4217" s="42" t="str">
        <f>IF(LEN(H4217)&gt;0,G4217*0.5+((F4217/Summary!$B$3)*0.5),"")</f>
        <v/>
      </c>
      <c r="J4217" s="56" t="str">
        <f t="shared" si="399"/>
        <v/>
      </c>
      <c r="K4217" s="42" t="str">
        <f t="shared" si="398"/>
        <v/>
      </c>
      <c r="L4217" s="42" t="str">
        <f t="shared" si="400"/>
        <v/>
      </c>
      <c r="M4217" s="56" t="str">
        <f t="shared" si="401"/>
        <v/>
      </c>
      <c r="N4217" s="42" t="str">
        <f>IF(LEN(I4217)=0,"",VLOOKUP(M4217,'Decile Calc'!$G$2:$H$11,2))</f>
        <v/>
      </c>
      <c r="O4217" s="57" t="str">
        <f t="shared" si="402"/>
        <v/>
      </c>
      <c r="P4217" s="42" t="str">
        <f t="shared" si="403"/>
        <v/>
      </c>
    </row>
    <row r="4218" spans="4:16" x14ac:dyDescent="0.3">
      <c r="D4218" s="2"/>
      <c r="I4218" s="42" t="str">
        <f>IF(LEN(H4218)&gt;0,G4218*0.5+((F4218/Summary!$B$3)*0.5),"")</f>
        <v/>
      </c>
      <c r="J4218" s="56" t="str">
        <f t="shared" si="399"/>
        <v/>
      </c>
      <c r="K4218" s="42" t="str">
        <f t="shared" si="398"/>
        <v/>
      </c>
      <c r="L4218" s="42" t="str">
        <f t="shared" si="400"/>
        <v/>
      </c>
      <c r="M4218" s="56" t="str">
        <f t="shared" si="401"/>
        <v/>
      </c>
      <c r="N4218" s="42" t="str">
        <f>IF(LEN(I4218)=0,"",VLOOKUP(M4218,'Decile Calc'!$G$2:$H$11,2))</f>
        <v/>
      </c>
      <c r="O4218" s="57" t="str">
        <f t="shared" si="402"/>
        <v/>
      </c>
      <c r="P4218" s="42" t="str">
        <f t="shared" si="403"/>
        <v/>
      </c>
    </row>
    <row r="4219" spans="4:16" x14ac:dyDescent="0.3">
      <c r="D4219" s="2"/>
      <c r="I4219" s="42" t="str">
        <f>IF(LEN(H4219)&gt;0,G4219*0.5+((F4219/Summary!$B$3)*0.5),"")</f>
        <v/>
      </c>
      <c r="J4219" s="56" t="str">
        <f t="shared" si="399"/>
        <v/>
      </c>
      <c r="K4219" s="42" t="str">
        <f t="shared" si="398"/>
        <v/>
      </c>
      <c r="L4219" s="42" t="str">
        <f t="shared" si="400"/>
        <v/>
      </c>
      <c r="M4219" s="56" t="str">
        <f t="shared" si="401"/>
        <v/>
      </c>
      <c r="N4219" s="42" t="str">
        <f>IF(LEN(I4219)=0,"",VLOOKUP(M4219,'Decile Calc'!$G$2:$H$11,2))</f>
        <v/>
      </c>
      <c r="O4219" s="57" t="str">
        <f t="shared" si="402"/>
        <v/>
      </c>
      <c r="P4219" s="42" t="str">
        <f t="shared" si="403"/>
        <v/>
      </c>
    </row>
    <row r="4220" spans="4:16" x14ac:dyDescent="0.3">
      <c r="D4220" s="2"/>
      <c r="I4220" s="42" t="str">
        <f>IF(LEN(H4220)&gt;0,G4220*0.5+((F4220/Summary!$B$3)*0.5),"")</f>
        <v/>
      </c>
      <c r="J4220" s="56" t="str">
        <f t="shared" si="399"/>
        <v/>
      </c>
      <c r="K4220" s="42" t="str">
        <f t="shared" si="398"/>
        <v/>
      </c>
      <c r="L4220" s="42" t="str">
        <f t="shared" si="400"/>
        <v/>
      </c>
      <c r="M4220" s="56" t="str">
        <f t="shared" si="401"/>
        <v/>
      </c>
      <c r="N4220" s="42" t="str">
        <f>IF(LEN(I4220)=0,"",VLOOKUP(M4220,'Decile Calc'!$G$2:$H$11,2))</f>
        <v/>
      </c>
      <c r="O4220" s="57" t="str">
        <f t="shared" si="402"/>
        <v/>
      </c>
      <c r="P4220" s="42" t="str">
        <f t="shared" si="403"/>
        <v/>
      </c>
    </row>
    <row r="4221" spans="4:16" x14ac:dyDescent="0.3">
      <c r="D4221" s="2"/>
      <c r="I4221" s="42" t="str">
        <f>IF(LEN(H4221)&gt;0,G4221*0.5+((F4221/Summary!$B$3)*0.5),"")</f>
        <v/>
      </c>
      <c r="J4221" s="56" t="str">
        <f t="shared" si="399"/>
        <v/>
      </c>
      <c r="K4221" s="42" t="str">
        <f t="shared" si="398"/>
        <v/>
      </c>
      <c r="L4221" s="42" t="str">
        <f t="shared" si="400"/>
        <v/>
      </c>
      <c r="M4221" s="56" t="str">
        <f t="shared" si="401"/>
        <v/>
      </c>
      <c r="N4221" s="42" t="str">
        <f>IF(LEN(I4221)=0,"",VLOOKUP(M4221,'Decile Calc'!$G$2:$H$11,2))</f>
        <v/>
      </c>
      <c r="O4221" s="57" t="str">
        <f t="shared" si="402"/>
        <v/>
      </c>
      <c r="P4221" s="42" t="str">
        <f t="shared" si="403"/>
        <v/>
      </c>
    </row>
    <row r="4222" spans="4:16" x14ac:dyDescent="0.3">
      <c r="D4222" s="2"/>
      <c r="I4222" s="42" t="str">
        <f>IF(LEN(H4222)&gt;0,G4222*0.5+((F4222/Summary!$B$3)*0.5),"")</f>
        <v/>
      </c>
      <c r="J4222" s="56" t="str">
        <f t="shared" si="399"/>
        <v/>
      </c>
      <c r="K4222" s="42" t="str">
        <f t="shared" si="398"/>
        <v/>
      </c>
      <c r="L4222" s="42" t="str">
        <f t="shared" si="400"/>
        <v/>
      </c>
      <c r="M4222" s="56" t="str">
        <f t="shared" si="401"/>
        <v/>
      </c>
      <c r="N4222" s="42" t="str">
        <f>IF(LEN(I4222)=0,"",VLOOKUP(M4222,'Decile Calc'!$G$2:$H$11,2))</f>
        <v/>
      </c>
      <c r="O4222" s="57" t="str">
        <f t="shared" si="402"/>
        <v/>
      </c>
      <c r="P4222" s="42" t="str">
        <f t="shared" si="403"/>
        <v/>
      </c>
    </row>
    <row r="4223" spans="4:16" x14ac:dyDescent="0.3">
      <c r="D4223" s="2"/>
      <c r="I4223" s="42" t="str">
        <f>IF(LEN(H4223)&gt;0,G4223*0.5+((F4223/Summary!$B$3)*0.5),"")</f>
        <v/>
      </c>
      <c r="J4223" s="56" t="str">
        <f t="shared" si="399"/>
        <v/>
      </c>
      <c r="K4223" s="42" t="str">
        <f t="shared" si="398"/>
        <v/>
      </c>
      <c r="L4223" s="42" t="str">
        <f t="shared" si="400"/>
        <v/>
      </c>
      <c r="M4223" s="56" t="str">
        <f t="shared" si="401"/>
        <v/>
      </c>
      <c r="N4223" s="42" t="str">
        <f>IF(LEN(I4223)=0,"",VLOOKUP(M4223,'Decile Calc'!$G$2:$H$11,2))</f>
        <v/>
      </c>
      <c r="O4223" s="57" t="str">
        <f t="shared" si="402"/>
        <v/>
      </c>
      <c r="P4223" s="42" t="str">
        <f t="shared" si="403"/>
        <v/>
      </c>
    </row>
    <row r="4224" spans="4:16" x14ac:dyDescent="0.3">
      <c r="D4224" s="2"/>
      <c r="I4224" s="42" t="str">
        <f>IF(LEN(H4224)&gt;0,G4224*0.5+((F4224/Summary!$B$3)*0.5),"")</f>
        <v/>
      </c>
      <c r="J4224" s="56" t="str">
        <f t="shared" si="399"/>
        <v/>
      </c>
      <c r="K4224" s="42" t="str">
        <f t="shared" si="398"/>
        <v/>
      </c>
      <c r="L4224" s="42" t="str">
        <f t="shared" si="400"/>
        <v/>
      </c>
      <c r="M4224" s="56" t="str">
        <f t="shared" si="401"/>
        <v/>
      </c>
      <c r="N4224" s="42" t="str">
        <f>IF(LEN(I4224)=0,"",VLOOKUP(M4224,'Decile Calc'!$G$2:$H$11,2))</f>
        <v/>
      </c>
      <c r="O4224" s="57" t="str">
        <f t="shared" si="402"/>
        <v/>
      </c>
      <c r="P4224" s="42" t="str">
        <f t="shared" si="403"/>
        <v/>
      </c>
    </row>
    <row r="4225" spans="4:16" x14ac:dyDescent="0.3">
      <c r="D4225" s="2"/>
      <c r="I4225" s="42" t="str">
        <f>IF(LEN(H4225)&gt;0,G4225*0.5+((F4225/Summary!$B$3)*0.5),"")</f>
        <v/>
      </c>
      <c r="J4225" s="56" t="str">
        <f t="shared" si="399"/>
        <v/>
      </c>
      <c r="K4225" s="42" t="str">
        <f t="shared" si="398"/>
        <v/>
      </c>
      <c r="L4225" s="42" t="str">
        <f t="shared" si="400"/>
        <v/>
      </c>
      <c r="M4225" s="56" t="str">
        <f t="shared" si="401"/>
        <v/>
      </c>
      <c r="N4225" s="42" t="str">
        <f>IF(LEN(I4225)=0,"",VLOOKUP(M4225,'Decile Calc'!$G$2:$H$11,2))</f>
        <v/>
      </c>
      <c r="O4225" s="57" t="str">
        <f t="shared" si="402"/>
        <v/>
      </c>
      <c r="P4225" s="42" t="str">
        <f t="shared" si="403"/>
        <v/>
      </c>
    </row>
    <row r="4226" spans="4:16" x14ac:dyDescent="0.3">
      <c r="D4226" s="2"/>
      <c r="I4226" s="42" t="str">
        <f>IF(LEN(H4226)&gt;0,G4226*0.5+((F4226/Summary!$B$3)*0.5),"")</f>
        <v/>
      </c>
      <c r="J4226" s="56" t="str">
        <f t="shared" si="399"/>
        <v/>
      </c>
      <c r="K4226" s="42" t="str">
        <f t="shared" ref="K4226:K4289" si="404">IF(LEN(I4226)&gt;0,ROW(A4226)/100000000,"")</f>
        <v/>
      </c>
      <c r="L4226" s="42" t="str">
        <f t="shared" si="400"/>
        <v/>
      </c>
      <c r="M4226" s="56" t="str">
        <f t="shared" si="401"/>
        <v/>
      </c>
      <c r="N4226" s="42" t="str">
        <f>IF(LEN(I4226)=0,"",VLOOKUP(M4226,'Decile Calc'!$G$2:$H$11,2))</f>
        <v/>
      </c>
      <c r="O4226" s="57" t="str">
        <f t="shared" si="402"/>
        <v/>
      </c>
      <c r="P4226" s="42" t="str">
        <f t="shared" si="403"/>
        <v/>
      </c>
    </row>
    <row r="4227" spans="4:16" x14ac:dyDescent="0.3">
      <c r="D4227" s="2"/>
      <c r="I4227" s="42" t="str">
        <f>IF(LEN(H4227)&gt;0,G4227*0.5+((F4227/Summary!$B$3)*0.5),"")</f>
        <v/>
      </c>
      <c r="J4227" s="56" t="str">
        <f t="shared" ref="J4227:J4290" si="405">IF(LEN(I4227)&gt;0,RANK(I4227,$I$2:$I$10001,1),"")</f>
        <v/>
      </c>
      <c r="K4227" s="42" t="str">
        <f t="shared" si="404"/>
        <v/>
      </c>
      <c r="L4227" s="42" t="str">
        <f t="shared" ref="L4227:L4290" si="406">IFERROR(I4227+K4227,"")</f>
        <v/>
      </c>
      <c r="M4227" s="56" t="str">
        <f t="shared" ref="M4227:M4290" si="407">IF(LEN(I4227)=0,"",RANK((I4227+K4227),$L$2:$L$10001,1))</f>
        <v/>
      </c>
      <c r="N4227" s="42" t="str">
        <f>IF(LEN(I4227)=0,"",VLOOKUP(M4227,'Decile Calc'!$G$2:$H$11,2))</f>
        <v/>
      </c>
      <c r="O4227" s="57" t="str">
        <f t="shared" ref="O4227:O4290" si="408">IF(LEN(I4227)&gt;0,H4227,"")</f>
        <v/>
      </c>
      <c r="P4227" s="42" t="str">
        <f t="shared" ref="P4227:P4290" si="409">IF(LEN(I4227)=0,"",TRUNC(M4227,0))</f>
        <v/>
      </c>
    </row>
    <row r="4228" spans="4:16" x14ac:dyDescent="0.3">
      <c r="D4228" s="2"/>
      <c r="I4228" s="42" t="str">
        <f>IF(LEN(H4228)&gt;0,G4228*0.5+((F4228/Summary!$B$3)*0.5),"")</f>
        <v/>
      </c>
      <c r="J4228" s="56" t="str">
        <f t="shared" si="405"/>
        <v/>
      </c>
      <c r="K4228" s="42" t="str">
        <f t="shared" si="404"/>
        <v/>
      </c>
      <c r="L4228" s="42" t="str">
        <f t="shared" si="406"/>
        <v/>
      </c>
      <c r="M4228" s="56" t="str">
        <f t="shared" si="407"/>
        <v/>
      </c>
      <c r="N4228" s="42" t="str">
        <f>IF(LEN(I4228)=0,"",VLOOKUP(M4228,'Decile Calc'!$G$2:$H$11,2))</f>
        <v/>
      </c>
      <c r="O4228" s="57" t="str">
        <f t="shared" si="408"/>
        <v/>
      </c>
      <c r="P4228" s="42" t="str">
        <f t="shared" si="409"/>
        <v/>
      </c>
    </row>
    <row r="4229" spans="4:16" x14ac:dyDescent="0.3">
      <c r="D4229" s="2"/>
      <c r="I4229" s="42" t="str">
        <f>IF(LEN(H4229)&gt;0,G4229*0.5+((F4229/Summary!$B$3)*0.5),"")</f>
        <v/>
      </c>
      <c r="J4229" s="56" t="str">
        <f t="shared" si="405"/>
        <v/>
      </c>
      <c r="K4229" s="42" t="str">
        <f t="shared" si="404"/>
        <v/>
      </c>
      <c r="L4229" s="42" t="str">
        <f t="shared" si="406"/>
        <v/>
      </c>
      <c r="M4229" s="56" t="str">
        <f t="shared" si="407"/>
        <v/>
      </c>
      <c r="N4229" s="42" t="str">
        <f>IF(LEN(I4229)=0,"",VLOOKUP(M4229,'Decile Calc'!$G$2:$H$11,2))</f>
        <v/>
      </c>
      <c r="O4229" s="57" t="str">
        <f t="shared" si="408"/>
        <v/>
      </c>
      <c r="P4229" s="42" t="str">
        <f t="shared" si="409"/>
        <v/>
      </c>
    </row>
    <row r="4230" spans="4:16" x14ac:dyDescent="0.3">
      <c r="D4230" s="2"/>
      <c r="I4230" s="42" t="str">
        <f>IF(LEN(H4230)&gt;0,G4230*0.5+((F4230/Summary!$B$3)*0.5),"")</f>
        <v/>
      </c>
      <c r="J4230" s="56" t="str">
        <f t="shared" si="405"/>
        <v/>
      </c>
      <c r="K4230" s="42" t="str">
        <f t="shared" si="404"/>
        <v/>
      </c>
      <c r="L4230" s="42" t="str">
        <f t="shared" si="406"/>
        <v/>
      </c>
      <c r="M4230" s="56" t="str">
        <f t="shared" si="407"/>
        <v/>
      </c>
      <c r="N4230" s="42" t="str">
        <f>IF(LEN(I4230)=0,"",VLOOKUP(M4230,'Decile Calc'!$G$2:$H$11,2))</f>
        <v/>
      </c>
      <c r="O4230" s="57" t="str">
        <f t="shared" si="408"/>
        <v/>
      </c>
      <c r="P4230" s="42" t="str">
        <f t="shared" si="409"/>
        <v/>
      </c>
    </row>
    <row r="4231" spans="4:16" x14ac:dyDescent="0.3">
      <c r="D4231" s="2"/>
      <c r="I4231" s="42" t="str">
        <f>IF(LEN(H4231)&gt;0,G4231*0.5+((F4231/Summary!$B$3)*0.5),"")</f>
        <v/>
      </c>
      <c r="J4231" s="56" t="str">
        <f t="shared" si="405"/>
        <v/>
      </c>
      <c r="K4231" s="42" t="str">
        <f t="shared" si="404"/>
        <v/>
      </c>
      <c r="L4231" s="42" t="str">
        <f t="shared" si="406"/>
        <v/>
      </c>
      <c r="M4231" s="56" t="str">
        <f t="shared" si="407"/>
        <v/>
      </c>
      <c r="N4231" s="42" t="str">
        <f>IF(LEN(I4231)=0,"",VLOOKUP(M4231,'Decile Calc'!$G$2:$H$11,2))</f>
        <v/>
      </c>
      <c r="O4231" s="57" t="str">
        <f t="shared" si="408"/>
        <v/>
      </c>
      <c r="P4231" s="42" t="str">
        <f t="shared" si="409"/>
        <v/>
      </c>
    </row>
    <row r="4232" spans="4:16" x14ac:dyDescent="0.3">
      <c r="D4232" s="30"/>
      <c r="I4232" s="42" t="str">
        <f>IF(LEN(H4232)&gt;0,G4232*0.5+((F4232/Summary!$B$3)*0.5),"")</f>
        <v/>
      </c>
      <c r="J4232" s="56" t="str">
        <f t="shared" si="405"/>
        <v/>
      </c>
      <c r="K4232" s="42" t="str">
        <f t="shared" si="404"/>
        <v/>
      </c>
      <c r="L4232" s="42" t="str">
        <f t="shared" si="406"/>
        <v/>
      </c>
      <c r="M4232" s="56" t="str">
        <f t="shared" si="407"/>
        <v/>
      </c>
      <c r="N4232" s="42" t="str">
        <f>IF(LEN(I4232)=0,"",VLOOKUP(M4232,'Decile Calc'!$G$2:$H$11,2))</f>
        <v/>
      </c>
      <c r="O4232" s="57" t="str">
        <f t="shared" si="408"/>
        <v/>
      </c>
      <c r="P4232" s="42" t="str">
        <f t="shared" si="409"/>
        <v/>
      </c>
    </row>
    <row r="4233" spans="4:16" x14ac:dyDescent="0.3">
      <c r="D4233" s="30"/>
      <c r="H4233" s="63"/>
      <c r="I4233" s="42" t="str">
        <f>IF(LEN(H4233)&gt;0,G4233*0.5+((F4233/Summary!$B$3)*0.5),"")</f>
        <v/>
      </c>
      <c r="J4233" s="56" t="str">
        <f t="shared" si="405"/>
        <v/>
      </c>
      <c r="K4233" s="42" t="str">
        <f t="shared" si="404"/>
        <v/>
      </c>
      <c r="L4233" s="42" t="str">
        <f t="shared" si="406"/>
        <v/>
      </c>
      <c r="M4233" s="56" t="str">
        <f t="shared" si="407"/>
        <v/>
      </c>
      <c r="N4233" s="42" t="str">
        <f>IF(LEN(I4233)=0,"",VLOOKUP(M4233,'Decile Calc'!$G$2:$H$11,2))</f>
        <v/>
      </c>
      <c r="O4233" s="57" t="str">
        <f t="shared" si="408"/>
        <v/>
      </c>
      <c r="P4233" s="42" t="str">
        <f t="shared" si="409"/>
        <v/>
      </c>
    </row>
    <row r="4234" spans="4:16" x14ac:dyDescent="0.3">
      <c r="D4234" s="2"/>
      <c r="I4234" s="42" t="str">
        <f>IF(LEN(H4234)&gt;0,G4234*0.5+((F4234/Summary!$B$3)*0.5),"")</f>
        <v/>
      </c>
      <c r="J4234" s="56" t="str">
        <f t="shared" si="405"/>
        <v/>
      </c>
      <c r="K4234" s="42" t="str">
        <f t="shared" si="404"/>
        <v/>
      </c>
      <c r="L4234" s="42" t="str">
        <f t="shared" si="406"/>
        <v/>
      </c>
      <c r="M4234" s="56" t="str">
        <f t="shared" si="407"/>
        <v/>
      </c>
      <c r="N4234" s="42" t="str">
        <f>IF(LEN(I4234)=0,"",VLOOKUP(M4234,'Decile Calc'!$G$2:$H$11,2))</f>
        <v/>
      </c>
      <c r="O4234" s="57" t="str">
        <f t="shared" si="408"/>
        <v/>
      </c>
      <c r="P4234" s="42" t="str">
        <f t="shared" si="409"/>
        <v/>
      </c>
    </row>
    <row r="4235" spans="4:16" x14ac:dyDescent="0.3">
      <c r="D4235" s="2"/>
      <c r="H4235" s="63"/>
      <c r="I4235" s="42" t="str">
        <f>IF(LEN(H4235)&gt;0,G4235*0.5+((F4235/Summary!$B$3)*0.5),"")</f>
        <v/>
      </c>
      <c r="J4235" s="56" t="str">
        <f t="shared" si="405"/>
        <v/>
      </c>
      <c r="K4235" s="42" t="str">
        <f t="shared" si="404"/>
        <v/>
      </c>
      <c r="L4235" s="42" t="str">
        <f t="shared" si="406"/>
        <v/>
      </c>
      <c r="M4235" s="56" t="str">
        <f t="shared" si="407"/>
        <v/>
      </c>
      <c r="N4235" s="42" t="str">
        <f>IF(LEN(I4235)=0,"",VLOOKUP(M4235,'Decile Calc'!$G$2:$H$11,2))</f>
        <v/>
      </c>
      <c r="O4235" s="57" t="str">
        <f t="shared" si="408"/>
        <v/>
      </c>
      <c r="P4235" s="42" t="str">
        <f t="shared" si="409"/>
        <v/>
      </c>
    </row>
    <row r="4236" spans="4:16" x14ac:dyDescent="0.3">
      <c r="D4236" s="30"/>
      <c r="I4236" s="42" t="str">
        <f>IF(LEN(H4236)&gt;0,G4236*0.5+((F4236/Summary!$B$3)*0.5),"")</f>
        <v/>
      </c>
      <c r="J4236" s="56" t="str">
        <f t="shared" si="405"/>
        <v/>
      </c>
      <c r="K4236" s="42" t="str">
        <f t="shared" si="404"/>
        <v/>
      </c>
      <c r="L4236" s="42" t="str">
        <f t="shared" si="406"/>
        <v/>
      </c>
      <c r="M4236" s="56" t="str">
        <f t="shared" si="407"/>
        <v/>
      </c>
      <c r="N4236" s="42" t="str">
        <f>IF(LEN(I4236)=0,"",VLOOKUP(M4236,'Decile Calc'!$G$2:$H$11,2))</f>
        <v/>
      </c>
      <c r="O4236" s="57" t="str">
        <f t="shared" si="408"/>
        <v/>
      </c>
      <c r="P4236" s="42" t="str">
        <f t="shared" si="409"/>
        <v/>
      </c>
    </row>
    <row r="4237" spans="4:16" x14ac:dyDescent="0.3">
      <c r="D4237" s="2"/>
      <c r="I4237" s="42" t="str">
        <f>IF(LEN(H4237)&gt;0,G4237*0.5+((F4237/Summary!$B$3)*0.5),"")</f>
        <v/>
      </c>
      <c r="J4237" s="56" t="str">
        <f t="shared" si="405"/>
        <v/>
      </c>
      <c r="K4237" s="42" t="str">
        <f t="shared" si="404"/>
        <v/>
      </c>
      <c r="L4237" s="42" t="str">
        <f t="shared" si="406"/>
        <v/>
      </c>
      <c r="M4237" s="56" t="str">
        <f t="shared" si="407"/>
        <v/>
      </c>
      <c r="N4237" s="42" t="str">
        <f>IF(LEN(I4237)=0,"",VLOOKUP(M4237,'Decile Calc'!$G$2:$H$11,2))</f>
        <v/>
      </c>
      <c r="O4237" s="57" t="str">
        <f t="shared" si="408"/>
        <v/>
      </c>
      <c r="P4237" s="42" t="str">
        <f t="shared" si="409"/>
        <v/>
      </c>
    </row>
    <row r="4238" spans="4:16" x14ac:dyDescent="0.3">
      <c r="D4238" s="2"/>
      <c r="I4238" s="42" t="str">
        <f>IF(LEN(H4238)&gt;0,G4238*0.5+((F4238/Summary!$B$3)*0.5),"")</f>
        <v/>
      </c>
      <c r="J4238" s="56" t="str">
        <f t="shared" si="405"/>
        <v/>
      </c>
      <c r="K4238" s="42" t="str">
        <f t="shared" si="404"/>
        <v/>
      </c>
      <c r="L4238" s="42" t="str">
        <f t="shared" si="406"/>
        <v/>
      </c>
      <c r="M4238" s="56" t="str">
        <f t="shared" si="407"/>
        <v/>
      </c>
      <c r="N4238" s="42" t="str">
        <f>IF(LEN(I4238)=0,"",VLOOKUP(M4238,'Decile Calc'!$G$2:$H$11,2))</f>
        <v/>
      </c>
      <c r="O4238" s="57" t="str">
        <f t="shared" si="408"/>
        <v/>
      </c>
      <c r="P4238" s="42" t="str">
        <f t="shared" si="409"/>
        <v/>
      </c>
    </row>
    <row r="4239" spans="4:16" x14ac:dyDescent="0.3">
      <c r="D4239" s="2"/>
      <c r="I4239" s="42" t="str">
        <f>IF(LEN(H4239)&gt;0,G4239*0.5+((F4239/Summary!$B$3)*0.5),"")</f>
        <v/>
      </c>
      <c r="J4239" s="56" t="str">
        <f t="shared" si="405"/>
        <v/>
      </c>
      <c r="K4239" s="42" t="str">
        <f t="shared" si="404"/>
        <v/>
      </c>
      <c r="L4239" s="42" t="str">
        <f t="shared" si="406"/>
        <v/>
      </c>
      <c r="M4239" s="56" t="str">
        <f t="shared" si="407"/>
        <v/>
      </c>
      <c r="N4239" s="42" t="str">
        <f>IF(LEN(I4239)=0,"",VLOOKUP(M4239,'Decile Calc'!$G$2:$H$11,2))</f>
        <v/>
      </c>
      <c r="O4239" s="57" t="str">
        <f t="shared" si="408"/>
        <v/>
      </c>
      <c r="P4239" s="42" t="str">
        <f t="shared" si="409"/>
        <v/>
      </c>
    </row>
    <row r="4240" spans="4:16" x14ac:dyDescent="0.3">
      <c r="D4240" s="2"/>
      <c r="I4240" s="42" t="str">
        <f>IF(LEN(H4240)&gt;0,G4240*0.5+((F4240/Summary!$B$3)*0.5),"")</f>
        <v/>
      </c>
      <c r="J4240" s="56" t="str">
        <f t="shared" si="405"/>
        <v/>
      </c>
      <c r="K4240" s="42" t="str">
        <f t="shared" si="404"/>
        <v/>
      </c>
      <c r="L4240" s="42" t="str">
        <f t="shared" si="406"/>
        <v/>
      </c>
      <c r="M4240" s="56" t="str">
        <f t="shared" si="407"/>
        <v/>
      </c>
      <c r="N4240" s="42" t="str">
        <f>IF(LEN(I4240)=0,"",VLOOKUP(M4240,'Decile Calc'!$G$2:$H$11,2))</f>
        <v/>
      </c>
      <c r="O4240" s="57" t="str">
        <f t="shared" si="408"/>
        <v/>
      </c>
      <c r="P4240" s="42" t="str">
        <f t="shared" si="409"/>
        <v/>
      </c>
    </row>
    <row r="4241" spans="4:16" x14ac:dyDescent="0.3">
      <c r="D4241" s="2"/>
      <c r="H4241" s="63"/>
      <c r="I4241" s="42" t="str">
        <f>IF(LEN(H4241)&gt;0,G4241*0.5+((F4241/Summary!$B$3)*0.5),"")</f>
        <v/>
      </c>
      <c r="J4241" s="56" t="str">
        <f t="shared" si="405"/>
        <v/>
      </c>
      <c r="K4241" s="42" t="str">
        <f t="shared" si="404"/>
        <v/>
      </c>
      <c r="L4241" s="42" t="str">
        <f t="shared" si="406"/>
        <v/>
      </c>
      <c r="M4241" s="56" t="str">
        <f t="shared" si="407"/>
        <v/>
      </c>
      <c r="N4241" s="42" t="str">
        <f>IF(LEN(I4241)=0,"",VLOOKUP(M4241,'Decile Calc'!$G$2:$H$11,2))</f>
        <v/>
      </c>
      <c r="O4241" s="57" t="str">
        <f t="shared" si="408"/>
        <v/>
      </c>
      <c r="P4241" s="42" t="str">
        <f t="shared" si="409"/>
        <v/>
      </c>
    </row>
    <row r="4242" spans="4:16" x14ac:dyDescent="0.3">
      <c r="D4242" s="2"/>
      <c r="I4242" s="42" t="str">
        <f>IF(LEN(H4242)&gt;0,G4242*0.5+((F4242/Summary!$B$3)*0.5),"")</f>
        <v/>
      </c>
      <c r="J4242" s="56" t="str">
        <f t="shared" si="405"/>
        <v/>
      </c>
      <c r="K4242" s="42" t="str">
        <f t="shared" si="404"/>
        <v/>
      </c>
      <c r="L4242" s="42" t="str">
        <f t="shared" si="406"/>
        <v/>
      </c>
      <c r="M4242" s="56" t="str">
        <f t="shared" si="407"/>
        <v/>
      </c>
      <c r="N4242" s="42" t="str">
        <f>IF(LEN(I4242)=0,"",VLOOKUP(M4242,'Decile Calc'!$G$2:$H$11,2))</f>
        <v/>
      </c>
      <c r="O4242" s="57" t="str">
        <f t="shared" si="408"/>
        <v/>
      </c>
      <c r="P4242" s="42" t="str">
        <f t="shared" si="409"/>
        <v/>
      </c>
    </row>
    <row r="4243" spans="4:16" x14ac:dyDescent="0.3">
      <c r="D4243" s="2"/>
      <c r="I4243" s="42" t="str">
        <f>IF(LEN(H4243)&gt;0,G4243*0.5+((F4243/Summary!$B$3)*0.5),"")</f>
        <v/>
      </c>
      <c r="J4243" s="56" t="str">
        <f t="shared" si="405"/>
        <v/>
      </c>
      <c r="K4243" s="42" t="str">
        <f t="shared" si="404"/>
        <v/>
      </c>
      <c r="L4243" s="42" t="str">
        <f t="shared" si="406"/>
        <v/>
      </c>
      <c r="M4243" s="56" t="str">
        <f t="shared" si="407"/>
        <v/>
      </c>
      <c r="N4243" s="42" t="str">
        <f>IF(LEN(I4243)=0,"",VLOOKUP(M4243,'Decile Calc'!$G$2:$H$11,2))</f>
        <v/>
      </c>
      <c r="O4243" s="57" t="str">
        <f t="shared" si="408"/>
        <v/>
      </c>
      <c r="P4243" s="42" t="str">
        <f t="shared" si="409"/>
        <v/>
      </c>
    </row>
    <row r="4244" spans="4:16" x14ac:dyDescent="0.3">
      <c r="D4244" s="2"/>
      <c r="I4244" s="42" t="str">
        <f>IF(LEN(H4244)&gt;0,G4244*0.5+((F4244/Summary!$B$3)*0.5),"")</f>
        <v/>
      </c>
      <c r="J4244" s="56" t="str">
        <f t="shared" si="405"/>
        <v/>
      </c>
      <c r="K4244" s="42" t="str">
        <f t="shared" si="404"/>
        <v/>
      </c>
      <c r="L4244" s="42" t="str">
        <f t="shared" si="406"/>
        <v/>
      </c>
      <c r="M4244" s="56" t="str">
        <f t="shared" si="407"/>
        <v/>
      </c>
      <c r="N4244" s="42" t="str">
        <f>IF(LEN(I4244)=0,"",VLOOKUP(M4244,'Decile Calc'!$G$2:$H$11,2))</f>
        <v/>
      </c>
      <c r="O4244" s="57" t="str">
        <f t="shared" si="408"/>
        <v/>
      </c>
      <c r="P4244" s="42" t="str">
        <f t="shared" si="409"/>
        <v/>
      </c>
    </row>
    <row r="4245" spans="4:16" x14ac:dyDescent="0.3">
      <c r="D4245" s="2"/>
      <c r="I4245" s="42" t="str">
        <f>IF(LEN(H4245)&gt;0,G4245*0.5+((F4245/Summary!$B$3)*0.5),"")</f>
        <v/>
      </c>
      <c r="J4245" s="56" t="str">
        <f t="shared" si="405"/>
        <v/>
      </c>
      <c r="K4245" s="42" t="str">
        <f t="shared" si="404"/>
        <v/>
      </c>
      <c r="L4245" s="42" t="str">
        <f t="shared" si="406"/>
        <v/>
      </c>
      <c r="M4245" s="56" t="str">
        <f t="shared" si="407"/>
        <v/>
      </c>
      <c r="N4245" s="42" t="str">
        <f>IF(LEN(I4245)=0,"",VLOOKUP(M4245,'Decile Calc'!$G$2:$H$11,2))</f>
        <v/>
      </c>
      <c r="O4245" s="57" t="str">
        <f t="shared" si="408"/>
        <v/>
      </c>
      <c r="P4245" s="42" t="str">
        <f t="shared" si="409"/>
        <v/>
      </c>
    </row>
    <row r="4246" spans="4:16" x14ac:dyDescent="0.3">
      <c r="D4246" s="2"/>
      <c r="I4246" s="42" t="str">
        <f>IF(LEN(H4246)&gt;0,G4246*0.5+((F4246/Summary!$B$3)*0.5),"")</f>
        <v/>
      </c>
      <c r="J4246" s="56" t="str">
        <f t="shared" si="405"/>
        <v/>
      </c>
      <c r="K4246" s="42" t="str">
        <f t="shared" si="404"/>
        <v/>
      </c>
      <c r="L4246" s="42" t="str">
        <f t="shared" si="406"/>
        <v/>
      </c>
      <c r="M4246" s="56" t="str">
        <f t="shared" si="407"/>
        <v/>
      </c>
      <c r="N4246" s="42" t="str">
        <f>IF(LEN(I4246)=0,"",VLOOKUP(M4246,'Decile Calc'!$G$2:$H$11,2))</f>
        <v/>
      </c>
      <c r="O4246" s="57" t="str">
        <f t="shared" si="408"/>
        <v/>
      </c>
      <c r="P4246" s="42" t="str">
        <f t="shared" si="409"/>
        <v/>
      </c>
    </row>
    <row r="4247" spans="4:16" x14ac:dyDescent="0.3">
      <c r="D4247" s="2"/>
      <c r="I4247" s="42" t="str">
        <f>IF(LEN(H4247)&gt;0,G4247*0.5+((F4247/Summary!$B$3)*0.5),"")</f>
        <v/>
      </c>
      <c r="J4247" s="56" t="str">
        <f t="shared" si="405"/>
        <v/>
      </c>
      <c r="K4247" s="42" t="str">
        <f t="shared" si="404"/>
        <v/>
      </c>
      <c r="L4247" s="42" t="str">
        <f t="shared" si="406"/>
        <v/>
      </c>
      <c r="M4247" s="56" t="str">
        <f t="shared" si="407"/>
        <v/>
      </c>
      <c r="N4247" s="42" t="str">
        <f>IF(LEN(I4247)=0,"",VLOOKUP(M4247,'Decile Calc'!$G$2:$H$11,2))</f>
        <v/>
      </c>
      <c r="O4247" s="57" t="str">
        <f t="shared" si="408"/>
        <v/>
      </c>
      <c r="P4247" s="42" t="str">
        <f t="shared" si="409"/>
        <v/>
      </c>
    </row>
    <row r="4248" spans="4:16" x14ac:dyDescent="0.3">
      <c r="D4248" s="2"/>
      <c r="I4248" s="42" t="str">
        <f>IF(LEN(H4248)&gt;0,G4248*0.5+((F4248/Summary!$B$3)*0.5),"")</f>
        <v/>
      </c>
      <c r="J4248" s="56" t="str">
        <f t="shared" si="405"/>
        <v/>
      </c>
      <c r="K4248" s="42" t="str">
        <f t="shared" si="404"/>
        <v/>
      </c>
      <c r="L4248" s="42" t="str">
        <f t="shared" si="406"/>
        <v/>
      </c>
      <c r="M4248" s="56" t="str">
        <f t="shared" si="407"/>
        <v/>
      </c>
      <c r="N4248" s="42" t="str">
        <f>IF(LEN(I4248)=0,"",VLOOKUP(M4248,'Decile Calc'!$G$2:$H$11,2))</f>
        <v/>
      </c>
      <c r="O4248" s="57" t="str">
        <f t="shared" si="408"/>
        <v/>
      </c>
      <c r="P4248" s="42" t="str">
        <f t="shared" si="409"/>
        <v/>
      </c>
    </row>
    <row r="4249" spans="4:16" x14ac:dyDescent="0.3">
      <c r="D4249" s="2"/>
      <c r="I4249" s="42" t="str">
        <f>IF(LEN(H4249)&gt;0,G4249*0.5+((F4249/Summary!$B$3)*0.5),"")</f>
        <v/>
      </c>
      <c r="J4249" s="56" t="str">
        <f t="shared" si="405"/>
        <v/>
      </c>
      <c r="K4249" s="42" t="str">
        <f t="shared" si="404"/>
        <v/>
      </c>
      <c r="L4249" s="42" t="str">
        <f t="shared" si="406"/>
        <v/>
      </c>
      <c r="M4249" s="56" t="str">
        <f t="shared" si="407"/>
        <v/>
      </c>
      <c r="N4249" s="42" t="str">
        <f>IF(LEN(I4249)=0,"",VLOOKUP(M4249,'Decile Calc'!$G$2:$H$11,2))</f>
        <v/>
      </c>
      <c r="O4249" s="57" t="str">
        <f t="shared" si="408"/>
        <v/>
      </c>
      <c r="P4249" s="42" t="str">
        <f t="shared" si="409"/>
        <v/>
      </c>
    </row>
    <row r="4250" spans="4:16" x14ac:dyDescent="0.3">
      <c r="D4250" s="2"/>
      <c r="I4250" s="42" t="str">
        <f>IF(LEN(H4250)&gt;0,G4250*0.5+((F4250/Summary!$B$3)*0.5),"")</f>
        <v/>
      </c>
      <c r="J4250" s="56" t="str">
        <f t="shared" si="405"/>
        <v/>
      </c>
      <c r="K4250" s="42" t="str">
        <f t="shared" si="404"/>
        <v/>
      </c>
      <c r="L4250" s="42" t="str">
        <f t="shared" si="406"/>
        <v/>
      </c>
      <c r="M4250" s="56" t="str">
        <f t="shared" si="407"/>
        <v/>
      </c>
      <c r="N4250" s="42" t="str">
        <f>IF(LEN(I4250)=0,"",VLOOKUP(M4250,'Decile Calc'!$G$2:$H$11,2))</f>
        <v/>
      </c>
      <c r="O4250" s="57" t="str">
        <f t="shared" si="408"/>
        <v/>
      </c>
      <c r="P4250" s="42" t="str">
        <f t="shared" si="409"/>
        <v/>
      </c>
    </row>
    <row r="4251" spans="4:16" x14ac:dyDescent="0.3">
      <c r="D4251" s="2"/>
      <c r="I4251" s="42" t="str">
        <f>IF(LEN(H4251)&gt;0,G4251*0.5+((F4251/Summary!$B$3)*0.5),"")</f>
        <v/>
      </c>
      <c r="J4251" s="56" t="str">
        <f t="shared" si="405"/>
        <v/>
      </c>
      <c r="K4251" s="42" t="str">
        <f t="shared" si="404"/>
        <v/>
      </c>
      <c r="L4251" s="42" t="str">
        <f t="shared" si="406"/>
        <v/>
      </c>
      <c r="M4251" s="56" t="str">
        <f t="shared" si="407"/>
        <v/>
      </c>
      <c r="N4251" s="42" t="str">
        <f>IF(LEN(I4251)=0,"",VLOOKUP(M4251,'Decile Calc'!$G$2:$H$11,2))</f>
        <v/>
      </c>
      <c r="O4251" s="57" t="str">
        <f t="shared" si="408"/>
        <v/>
      </c>
      <c r="P4251" s="42" t="str">
        <f t="shared" si="409"/>
        <v/>
      </c>
    </row>
    <row r="4252" spans="4:16" x14ac:dyDescent="0.3">
      <c r="D4252" s="2"/>
      <c r="I4252" s="42" t="str">
        <f>IF(LEN(H4252)&gt;0,G4252*0.5+((F4252/Summary!$B$3)*0.5),"")</f>
        <v/>
      </c>
      <c r="J4252" s="56" t="str">
        <f t="shared" si="405"/>
        <v/>
      </c>
      <c r="K4252" s="42" t="str">
        <f t="shared" si="404"/>
        <v/>
      </c>
      <c r="L4252" s="42" t="str">
        <f t="shared" si="406"/>
        <v/>
      </c>
      <c r="M4252" s="56" t="str">
        <f t="shared" si="407"/>
        <v/>
      </c>
      <c r="N4252" s="42" t="str">
        <f>IF(LEN(I4252)=0,"",VLOOKUP(M4252,'Decile Calc'!$G$2:$H$11,2))</f>
        <v/>
      </c>
      <c r="O4252" s="57" t="str">
        <f t="shared" si="408"/>
        <v/>
      </c>
      <c r="P4252" s="42" t="str">
        <f t="shared" si="409"/>
        <v/>
      </c>
    </row>
    <row r="4253" spans="4:16" x14ac:dyDescent="0.3">
      <c r="D4253" s="2"/>
      <c r="I4253" s="42" t="str">
        <f>IF(LEN(H4253)&gt;0,G4253*0.5+((F4253/Summary!$B$3)*0.5),"")</f>
        <v/>
      </c>
      <c r="J4253" s="56" t="str">
        <f t="shared" si="405"/>
        <v/>
      </c>
      <c r="K4253" s="42" t="str">
        <f t="shared" si="404"/>
        <v/>
      </c>
      <c r="L4253" s="42" t="str">
        <f t="shared" si="406"/>
        <v/>
      </c>
      <c r="M4253" s="56" t="str">
        <f t="shared" si="407"/>
        <v/>
      </c>
      <c r="N4253" s="42" t="str">
        <f>IF(LEN(I4253)=0,"",VLOOKUP(M4253,'Decile Calc'!$G$2:$H$11,2))</f>
        <v/>
      </c>
      <c r="O4253" s="57" t="str">
        <f t="shared" si="408"/>
        <v/>
      </c>
      <c r="P4253" s="42" t="str">
        <f t="shared" si="409"/>
        <v/>
      </c>
    </row>
    <row r="4254" spans="4:16" x14ac:dyDescent="0.3">
      <c r="D4254" s="2"/>
      <c r="I4254" s="42" t="str">
        <f>IF(LEN(H4254)&gt;0,G4254*0.5+((F4254/Summary!$B$3)*0.5),"")</f>
        <v/>
      </c>
      <c r="J4254" s="56" t="str">
        <f t="shared" si="405"/>
        <v/>
      </c>
      <c r="K4254" s="42" t="str">
        <f t="shared" si="404"/>
        <v/>
      </c>
      <c r="L4254" s="42" t="str">
        <f t="shared" si="406"/>
        <v/>
      </c>
      <c r="M4254" s="56" t="str">
        <f t="shared" si="407"/>
        <v/>
      </c>
      <c r="N4254" s="42" t="str">
        <f>IF(LEN(I4254)=0,"",VLOOKUP(M4254,'Decile Calc'!$G$2:$H$11,2))</f>
        <v/>
      </c>
      <c r="O4254" s="57" t="str">
        <f t="shared" si="408"/>
        <v/>
      </c>
      <c r="P4254" s="42" t="str">
        <f t="shared" si="409"/>
        <v/>
      </c>
    </row>
    <row r="4255" spans="4:16" x14ac:dyDescent="0.3">
      <c r="D4255" s="2"/>
      <c r="I4255" s="42" t="str">
        <f>IF(LEN(H4255)&gt;0,G4255*0.5+((F4255/Summary!$B$3)*0.5),"")</f>
        <v/>
      </c>
      <c r="J4255" s="56" t="str">
        <f t="shared" si="405"/>
        <v/>
      </c>
      <c r="K4255" s="42" t="str">
        <f t="shared" si="404"/>
        <v/>
      </c>
      <c r="L4255" s="42" t="str">
        <f t="shared" si="406"/>
        <v/>
      </c>
      <c r="M4255" s="56" t="str">
        <f t="shared" si="407"/>
        <v/>
      </c>
      <c r="N4255" s="42" t="str">
        <f>IF(LEN(I4255)=0,"",VLOOKUP(M4255,'Decile Calc'!$G$2:$H$11,2))</f>
        <v/>
      </c>
      <c r="O4255" s="57" t="str">
        <f t="shared" si="408"/>
        <v/>
      </c>
      <c r="P4255" s="42" t="str">
        <f t="shared" si="409"/>
        <v/>
      </c>
    </row>
    <row r="4256" spans="4:16" x14ac:dyDescent="0.3">
      <c r="D4256" s="2"/>
      <c r="I4256" s="42" t="str">
        <f>IF(LEN(H4256)&gt;0,G4256*0.5+((F4256/Summary!$B$3)*0.5),"")</f>
        <v/>
      </c>
      <c r="J4256" s="56" t="str">
        <f t="shared" si="405"/>
        <v/>
      </c>
      <c r="K4256" s="42" t="str">
        <f t="shared" si="404"/>
        <v/>
      </c>
      <c r="L4256" s="42" t="str">
        <f t="shared" si="406"/>
        <v/>
      </c>
      <c r="M4256" s="56" t="str">
        <f t="shared" si="407"/>
        <v/>
      </c>
      <c r="N4256" s="42" t="str">
        <f>IF(LEN(I4256)=0,"",VLOOKUP(M4256,'Decile Calc'!$G$2:$H$11,2))</f>
        <v/>
      </c>
      <c r="O4256" s="57" t="str">
        <f t="shared" si="408"/>
        <v/>
      </c>
      <c r="P4256" s="42" t="str">
        <f t="shared" si="409"/>
        <v/>
      </c>
    </row>
    <row r="4257" spans="4:16" x14ac:dyDescent="0.3">
      <c r="D4257" s="2"/>
      <c r="I4257" s="42" t="str">
        <f>IF(LEN(H4257)&gt;0,G4257*0.5+((F4257/Summary!$B$3)*0.5),"")</f>
        <v/>
      </c>
      <c r="J4257" s="56" t="str">
        <f t="shared" si="405"/>
        <v/>
      </c>
      <c r="K4257" s="42" t="str">
        <f t="shared" si="404"/>
        <v/>
      </c>
      <c r="L4257" s="42" t="str">
        <f t="shared" si="406"/>
        <v/>
      </c>
      <c r="M4257" s="56" t="str">
        <f t="shared" si="407"/>
        <v/>
      </c>
      <c r="N4257" s="42" t="str">
        <f>IF(LEN(I4257)=0,"",VLOOKUP(M4257,'Decile Calc'!$G$2:$H$11,2))</f>
        <v/>
      </c>
      <c r="O4257" s="57" t="str">
        <f t="shared" si="408"/>
        <v/>
      </c>
      <c r="P4257" s="42" t="str">
        <f t="shared" si="409"/>
        <v/>
      </c>
    </row>
    <row r="4258" spans="4:16" x14ac:dyDescent="0.3">
      <c r="D4258" s="2"/>
      <c r="I4258" s="42" t="str">
        <f>IF(LEN(H4258)&gt;0,G4258*0.5+((F4258/Summary!$B$3)*0.5),"")</f>
        <v/>
      </c>
      <c r="J4258" s="56" t="str">
        <f t="shared" si="405"/>
        <v/>
      </c>
      <c r="K4258" s="42" t="str">
        <f t="shared" si="404"/>
        <v/>
      </c>
      <c r="L4258" s="42" t="str">
        <f t="shared" si="406"/>
        <v/>
      </c>
      <c r="M4258" s="56" t="str">
        <f t="shared" si="407"/>
        <v/>
      </c>
      <c r="N4258" s="42" t="str">
        <f>IF(LEN(I4258)=0,"",VLOOKUP(M4258,'Decile Calc'!$G$2:$H$11,2))</f>
        <v/>
      </c>
      <c r="O4258" s="57" t="str">
        <f t="shared" si="408"/>
        <v/>
      </c>
      <c r="P4258" s="42" t="str">
        <f t="shared" si="409"/>
        <v/>
      </c>
    </row>
    <row r="4259" spans="4:16" x14ac:dyDescent="0.3">
      <c r="D4259" s="2"/>
      <c r="I4259" s="42" t="str">
        <f>IF(LEN(H4259)&gt;0,G4259*0.5+((F4259/Summary!$B$3)*0.5),"")</f>
        <v/>
      </c>
      <c r="J4259" s="56" t="str">
        <f t="shared" si="405"/>
        <v/>
      </c>
      <c r="K4259" s="42" t="str">
        <f t="shared" si="404"/>
        <v/>
      </c>
      <c r="L4259" s="42" t="str">
        <f t="shared" si="406"/>
        <v/>
      </c>
      <c r="M4259" s="56" t="str">
        <f t="shared" si="407"/>
        <v/>
      </c>
      <c r="N4259" s="42" t="str">
        <f>IF(LEN(I4259)=0,"",VLOOKUP(M4259,'Decile Calc'!$G$2:$H$11,2))</f>
        <v/>
      </c>
      <c r="O4259" s="57" t="str">
        <f t="shared" si="408"/>
        <v/>
      </c>
      <c r="P4259" s="42" t="str">
        <f t="shared" si="409"/>
        <v/>
      </c>
    </row>
    <row r="4260" spans="4:16" x14ac:dyDescent="0.3">
      <c r="D4260" s="2"/>
      <c r="I4260" s="42" t="str">
        <f>IF(LEN(H4260)&gt;0,G4260*0.5+((F4260/Summary!$B$3)*0.5),"")</f>
        <v/>
      </c>
      <c r="J4260" s="56" t="str">
        <f t="shared" si="405"/>
        <v/>
      </c>
      <c r="K4260" s="42" t="str">
        <f t="shared" si="404"/>
        <v/>
      </c>
      <c r="L4260" s="42" t="str">
        <f t="shared" si="406"/>
        <v/>
      </c>
      <c r="M4260" s="56" t="str">
        <f t="shared" si="407"/>
        <v/>
      </c>
      <c r="N4260" s="42" t="str">
        <f>IF(LEN(I4260)=0,"",VLOOKUP(M4260,'Decile Calc'!$G$2:$H$11,2))</f>
        <v/>
      </c>
      <c r="O4260" s="57" t="str">
        <f t="shared" si="408"/>
        <v/>
      </c>
      <c r="P4260" s="42" t="str">
        <f t="shared" si="409"/>
        <v/>
      </c>
    </row>
    <row r="4261" spans="4:16" x14ac:dyDescent="0.3">
      <c r="D4261" s="2"/>
      <c r="I4261" s="42" t="str">
        <f>IF(LEN(H4261)&gt;0,G4261*0.5+((F4261/Summary!$B$3)*0.5),"")</f>
        <v/>
      </c>
      <c r="J4261" s="56" t="str">
        <f t="shared" si="405"/>
        <v/>
      </c>
      <c r="K4261" s="42" t="str">
        <f t="shared" si="404"/>
        <v/>
      </c>
      <c r="L4261" s="42" t="str">
        <f t="shared" si="406"/>
        <v/>
      </c>
      <c r="M4261" s="56" t="str">
        <f t="shared" si="407"/>
        <v/>
      </c>
      <c r="N4261" s="42" t="str">
        <f>IF(LEN(I4261)=0,"",VLOOKUP(M4261,'Decile Calc'!$G$2:$H$11,2))</f>
        <v/>
      </c>
      <c r="O4261" s="57" t="str">
        <f t="shared" si="408"/>
        <v/>
      </c>
      <c r="P4261" s="42" t="str">
        <f t="shared" si="409"/>
        <v/>
      </c>
    </row>
    <row r="4262" spans="4:16" x14ac:dyDescent="0.3">
      <c r="D4262" s="2"/>
      <c r="I4262" s="42" t="str">
        <f>IF(LEN(H4262)&gt;0,G4262*0.5+((F4262/Summary!$B$3)*0.5),"")</f>
        <v/>
      </c>
      <c r="J4262" s="56" t="str">
        <f t="shared" si="405"/>
        <v/>
      </c>
      <c r="K4262" s="42" t="str">
        <f t="shared" si="404"/>
        <v/>
      </c>
      <c r="L4262" s="42" t="str">
        <f t="shared" si="406"/>
        <v/>
      </c>
      <c r="M4262" s="56" t="str">
        <f t="shared" si="407"/>
        <v/>
      </c>
      <c r="N4262" s="42" t="str">
        <f>IF(LEN(I4262)=0,"",VLOOKUP(M4262,'Decile Calc'!$G$2:$H$11,2))</f>
        <v/>
      </c>
      <c r="O4262" s="57" t="str">
        <f t="shared" si="408"/>
        <v/>
      </c>
      <c r="P4262" s="42" t="str">
        <f t="shared" si="409"/>
        <v/>
      </c>
    </row>
    <row r="4263" spans="4:16" x14ac:dyDescent="0.3">
      <c r="D4263" s="2"/>
      <c r="I4263" s="42" t="str">
        <f>IF(LEN(H4263)&gt;0,G4263*0.5+((F4263/Summary!$B$3)*0.5),"")</f>
        <v/>
      </c>
      <c r="J4263" s="56" t="str">
        <f t="shared" si="405"/>
        <v/>
      </c>
      <c r="K4263" s="42" t="str">
        <f t="shared" si="404"/>
        <v/>
      </c>
      <c r="L4263" s="42" t="str">
        <f t="shared" si="406"/>
        <v/>
      </c>
      <c r="M4263" s="56" t="str">
        <f t="shared" si="407"/>
        <v/>
      </c>
      <c r="N4263" s="42" t="str">
        <f>IF(LEN(I4263)=0,"",VLOOKUP(M4263,'Decile Calc'!$G$2:$H$11,2))</f>
        <v/>
      </c>
      <c r="O4263" s="57" t="str">
        <f t="shared" si="408"/>
        <v/>
      </c>
      <c r="P4263" s="42" t="str">
        <f t="shared" si="409"/>
        <v/>
      </c>
    </row>
    <row r="4264" spans="4:16" x14ac:dyDescent="0.3">
      <c r="D4264" s="2"/>
      <c r="I4264" s="42" t="str">
        <f>IF(LEN(H4264)&gt;0,G4264*0.5+((F4264/Summary!$B$3)*0.5),"")</f>
        <v/>
      </c>
      <c r="J4264" s="56" t="str">
        <f t="shared" si="405"/>
        <v/>
      </c>
      <c r="K4264" s="42" t="str">
        <f t="shared" si="404"/>
        <v/>
      </c>
      <c r="L4264" s="42" t="str">
        <f t="shared" si="406"/>
        <v/>
      </c>
      <c r="M4264" s="56" t="str">
        <f t="shared" si="407"/>
        <v/>
      </c>
      <c r="N4264" s="42" t="str">
        <f>IF(LEN(I4264)=0,"",VLOOKUP(M4264,'Decile Calc'!$G$2:$H$11,2))</f>
        <v/>
      </c>
      <c r="O4264" s="57" t="str">
        <f t="shared" si="408"/>
        <v/>
      </c>
      <c r="P4264" s="42" t="str">
        <f t="shared" si="409"/>
        <v/>
      </c>
    </row>
    <row r="4265" spans="4:16" x14ac:dyDescent="0.3">
      <c r="D4265" s="2"/>
      <c r="I4265" s="42" t="str">
        <f>IF(LEN(H4265)&gt;0,G4265*0.5+((F4265/Summary!$B$3)*0.5),"")</f>
        <v/>
      </c>
      <c r="J4265" s="56" t="str">
        <f t="shared" si="405"/>
        <v/>
      </c>
      <c r="K4265" s="42" t="str">
        <f t="shared" si="404"/>
        <v/>
      </c>
      <c r="L4265" s="42" t="str">
        <f t="shared" si="406"/>
        <v/>
      </c>
      <c r="M4265" s="56" t="str">
        <f t="shared" si="407"/>
        <v/>
      </c>
      <c r="N4265" s="42" t="str">
        <f>IF(LEN(I4265)=0,"",VLOOKUP(M4265,'Decile Calc'!$G$2:$H$11,2))</f>
        <v/>
      </c>
      <c r="O4265" s="57" t="str">
        <f t="shared" si="408"/>
        <v/>
      </c>
      <c r="P4265" s="42" t="str">
        <f t="shared" si="409"/>
        <v/>
      </c>
    </row>
    <row r="4266" spans="4:16" x14ac:dyDescent="0.3">
      <c r="D4266" s="2"/>
      <c r="I4266" s="42" t="str">
        <f>IF(LEN(H4266)&gt;0,G4266*0.5+((F4266/Summary!$B$3)*0.5),"")</f>
        <v/>
      </c>
      <c r="J4266" s="56" t="str">
        <f t="shared" si="405"/>
        <v/>
      </c>
      <c r="K4266" s="42" t="str">
        <f t="shared" si="404"/>
        <v/>
      </c>
      <c r="L4266" s="42" t="str">
        <f t="shared" si="406"/>
        <v/>
      </c>
      <c r="M4266" s="56" t="str">
        <f t="shared" si="407"/>
        <v/>
      </c>
      <c r="N4266" s="42" t="str">
        <f>IF(LEN(I4266)=0,"",VLOOKUP(M4266,'Decile Calc'!$G$2:$H$11,2))</f>
        <v/>
      </c>
      <c r="O4266" s="57" t="str">
        <f t="shared" si="408"/>
        <v/>
      </c>
      <c r="P4266" s="42" t="str">
        <f t="shared" si="409"/>
        <v/>
      </c>
    </row>
    <row r="4267" spans="4:16" x14ac:dyDescent="0.3">
      <c r="D4267" s="2"/>
      <c r="I4267" s="42" t="str">
        <f>IF(LEN(H4267)&gt;0,G4267*0.5+((F4267/Summary!$B$3)*0.5),"")</f>
        <v/>
      </c>
      <c r="J4267" s="56" t="str">
        <f t="shared" si="405"/>
        <v/>
      </c>
      <c r="K4267" s="42" t="str">
        <f t="shared" si="404"/>
        <v/>
      </c>
      <c r="L4267" s="42" t="str">
        <f t="shared" si="406"/>
        <v/>
      </c>
      <c r="M4267" s="56" t="str">
        <f t="shared" si="407"/>
        <v/>
      </c>
      <c r="N4267" s="42" t="str">
        <f>IF(LEN(I4267)=0,"",VLOOKUP(M4267,'Decile Calc'!$G$2:$H$11,2))</f>
        <v/>
      </c>
      <c r="O4267" s="57" t="str">
        <f t="shared" si="408"/>
        <v/>
      </c>
      <c r="P4267" s="42" t="str">
        <f t="shared" si="409"/>
        <v/>
      </c>
    </row>
    <row r="4268" spans="4:16" x14ac:dyDescent="0.3">
      <c r="D4268" s="2"/>
      <c r="I4268" s="42" t="str">
        <f>IF(LEN(H4268)&gt;0,G4268*0.5+((F4268/Summary!$B$3)*0.5),"")</f>
        <v/>
      </c>
      <c r="J4268" s="56" t="str">
        <f t="shared" si="405"/>
        <v/>
      </c>
      <c r="K4268" s="42" t="str">
        <f t="shared" si="404"/>
        <v/>
      </c>
      <c r="L4268" s="42" t="str">
        <f t="shared" si="406"/>
        <v/>
      </c>
      <c r="M4268" s="56" t="str">
        <f t="shared" si="407"/>
        <v/>
      </c>
      <c r="N4268" s="42" t="str">
        <f>IF(LEN(I4268)=0,"",VLOOKUP(M4268,'Decile Calc'!$G$2:$H$11,2))</f>
        <v/>
      </c>
      <c r="O4268" s="57" t="str">
        <f t="shared" si="408"/>
        <v/>
      </c>
      <c r="P4268" s="42" t="str">
        <f t="shared" si="409"/>
        <v/>
      </c>
    </row>
    <row r="4269" spans="4:16" x14ac:dyDescent="0.3">
      <c r="D4269" s="2"/>
      <c r="I4269" s="42" t="str">
        <f>IF(LEN(H4269)&gt;0,G4269*0.5+((F4269/Summary!$B$3)*0.5),"")</f>
        <v/>
      </c>
      <c r="J4269" s="56" t="str">
        <f t="shared" si="405"/>
        <v/>
      </c>
      <c r="K4269" s="42" t="str">
        <f t="shared" si="404"/>
        <v/>
      </c>
      <c r="L4269" s="42" t="str">
        <f t="shared" si="406"/>
        <v/>
      </c>
      <c r="M4269" s="56" t="str">
        <f t="shared" si="407"/>
        <v/>
      </c>
      <c r="N4269" s="42" t="str">
        <f>IF(LEN(I4269)=0,"",VLOOKUP(M4269,'Decile Calc'!$G$2:$H$11,2))</f>
        <v/>
      </c>
      <c r="O4269" s="57" t="str">
        <f t="shared" si="408"/>
        <v/>
      </c>
      <c r="P4269" s="42" t="str">
        <f t="shared" si="409"/>
        <v/>
      </c>
    </row>
    <row r="4270" spans="4:16" x14ac:dyDescent="0.3">
      <c r="D4270" s="2"/>
      <c r="I4270" s="42" t="str">
        <f>IF(LEN(H4270)&gt;0,G4270*0.5+((F4270/Summary!$B$3)*0.5),"")</f>
        <v/>
      </c>
      <c r="J4270" s="56" t="str">
        <f t="shared" si="405"/>
        <v/>
      </c>
      <c r="K4270" s="42" t="str">
        <f t="shared" si="404"/>
        <v/>
      </c>
      <c r="L4270" s="42" t="str">
        <f t="shared" si="406"/>
        <v/>
      </c>
      <c r="M4270" s="56" t="str">
        <f t="shared" si="407"/>
        <v/>
      </c>
      <c r="N4270" s="42" t="str">
        <f>IF(LEN(I4270)=0,"",VLOOKUP(M4270,'Decile Calc'!$G$2:$H$11,2))</f>
        <v/>
      </c>
      <c r="O4270" s="57" t="str">
        <f t="shared" si="408"/>
        <v/>
      </c>
      <c r="P4270" s="42" t="str">
        <f t="shared" si="409"/>
        <v/>
      </c>
    </row>
    <row r="4271" spans="4:16" x14ac:dyDescent="0.3">
      <c r="D4271" s="2"/>
      <c r="I4271" s="42" t="str">
        <f>IF(LEN(H4271)&gt;0,G4271*0.5+((F4271/Summary!$B$3)*0.5),"")</f>
        <v/>
      </c>
      <c r="J4271" s="56" t="str">
        <f t="shared" si="405"/>
        <v/>
      </c>
      <c r="K4271" s="42" t="str">
        <f t="shared" si="404"/>
        <v/>
      </c>
      <c r="L4271" s="42" t="str">
        <f t="shared" si="406"/>
        <v/>
      </c>
      <c r="M4271" s="56" t="str">
        <f t="shared" si="407"/>
        <v/>
      </c>
      <c r="N4271" s="42" t="str">
        <f>IF(LEN(I4271)=0,"",VLOOKUP(M4271,'Decile Calc'!$G$2:$H$11,2))</f>
        <v/>
      </c>
      <c r="O4271" s="57" t="str">
        <f t="shared" si="408"/>
        <v/>
      </c>
      <c r="P4271" s="42" t="str">
        <f t="shared" si="409"/>
        <v/>
      </c>
    </row>
    <row r="4272" spans="4:16" x14ac:dyDescent="0.3">
      <c r="D4272" s="2"/>
      <c r="I4272" s="42" t="str">
        <f>IF(LEN(H4272)&gt;0,G4272*0.5+((F4272/Summary!$B$3)*0.5),"")</f>
        <v/>
      </c>
      <c r="J4272" s="56" t="str">
        <f t="shared" si="405"/>
        <v/>
      </c>
      <c r="K4272" s="42" t="str">
        <f t="shared" si="404"/>
        <v/>
      </c>
      <c r="L4272" s="42" t="str">
        <f t="shared" si="406"/>
        <v/>
      </c>
      <c r="M4272" s="56" t="str">
        <f t="shared" si="407"/>
        <v/>
      </c>
      <c r="N4272" s="42" t="str">
        <f>IF(LEN(I4272)=0,"",VLOOKUP(M4272,'Decile Calc'!$G$2:$H$11,2))</f>
        <v/>
      </c>
      <c r="O4272" s="57" t="str">
        <f t="shared" si="408"/>
        <v/>
      </c>
      <c r="P4272" s="42" t="str">
        <f t="shared" si="409"/>
        <v/>
      </c>
    </row>
    <row r="4273" spans="4:16" x14ac:dyDescent="0.3">
      <c r="D4273" s="2"/>
      <c r="I4273" s="42" t="str">
        <f>IF(LEN(H4273)&gt;0,G4273*0.5+((F4273/Summary!$B$3)*0.5),"")</f>
        <v/>
      </c>
      <c r="J4273" s="56" t="str">
        <f t="shared" si="405"/>
        <v/>
      </c>
      <c r="K4273" s="42" t="str">
        <f t="shared" si="404"/>
        <v/>
      </c>
      <c r="L4273" s="42" t="str">
        <f t="shared" si="406"/>
        <v/>
      </c>
      <c r="M4273" s="56" t="str">
        <f t="shared" si="407"/>
        <v/>
      </c>
      <c r="N4273" s="42" t="str">
        <f>IF(LEN(I4273)=0,"",VLOOKUP(M4273,'Decile Calc'!$G$2:$H$11,2))</f>
        <v/>
      </c>
      <c r="O4273" s="57" t="str">
        <f t="shared" si="408"/>
        <v/>
      </c>
      <c r="P4273" s="42" t="str">
        <f t="shared" si="409"/>
        <v/>
      </c>
    </row>
    <row r="4274" spans="4:16" x14ac:dyDescent="0.3">
      <c r="D4274" s="2"/>
      <c r="I4274" s="42" t="str">
        <f>IF(LEN(H4274)&gt;0,G4274*0.5+((F4274/Summary!$B$3)*0.5),"")</f>
        <v/>
      </c>
      <c r="J4274" s="56" t="str">
        <f t="shared" si="405"/>
        <v/>
      </c>
      <c r="K4274" s="42" t="str">
        <f t="shared" si="404"/>
        <v/>
      </c>
      <c r="L4274" s="42" t="str">
        <f t="shared" si="406"/>
        <v/>
      </c>
      <c r="M4274" s="56" t="str">
        <f t="shared" si="407"/>
        <v/>
      </c>
      <c r="N4274" s="42" t="str">
        <f>IF(LEN(I4274)=0,"",VLOOKUP(M4274,'Decile Calc'!$G$2:$H$11,2))</f>
        <v/>
      </c>
      <c r="O4274" s="57" t="str">
        <f t="shared" si="408"/>
        <v/>
      </c>
      <c r="P4274" s="42" t="str">
        <f t="shared" si="409"/>
        <v/>
      </c>
    </row>
    <row r="4275" spans="4:16" x14ac:dyDescent="0.3">
      <c r="D4275" s="2"/>
      <c r="I4275" s="42" t="str">
        <f>IF(LEN(H4275)&gt;0,G4275*0.5+((F4275/Summary!$B$3)*0.5),"")</f>
        <v/>
      </c>
      <c r="J4275" s="56" t="str">
        <f t="shared" si="405"/>
        <v/>
      </c>
      <c r="K4275" s="42" t="str">
        <f t="shared" si="404"/>
        <v/>
      </c>
      <c r="L4275" s="42" t="str">
        <f t="shared" si="406"/>
        <v/>
      </c>
      <c r="M4275" s="56" t="str">
        <f t="shared" si="407"/>
        <v/>
      </c>
      <c r="N4275" s="42" t="str">
        <f>IF(LEN(I4275)=0,"",VLOOKUP(M4275,'Decile Calc'!$G$2:$H$11,2))</f>
        <v/>
      </c>
      <c r="O4275" s="57" t="str">
        <f t="shared" si="408"/>
        <v/>
      </c>
      <c r="P4275" s="42" t="str">
        <f t="shared" si="409"/>
        <v/>
      </c>
    </row>
    <row r="4276" spans="4:16" x14ac:dyDescent="0.3">
      <c r="D4276" s="2"/>
      <c r="I4276" s="42" t="str">
        <f>IF(LEN(H4276)&gt;0,G4276*0.5+((F4276/Summary!$B$3)*0.5),"")</f>
        <v/>
      </c>
      <c r="J4276" s="56" t="str">
        <f t="shared" si="405"/>
        <v/>
      </c>
      <c r="K4276" s="42" t="str">
        <f t="shared" si="404"/>
        <v/>
      </c>
      <c r="L4276" s="42" t="str">
        <f t="shared" si="406"/>
        <v/>
      </c>
      <c r="M4276" s="56" t="str">
        <f t="shared" si="407"/>
        <v/>
      </c>
      <c r="N4276" s="42" t="str">
        <f>IF(LEN(I4276)=0,"",VLOOKUP(M4276,'Decile Calc'!$G$2:$H$11,2))</f>
        <v/>
      </c>
      <c r="O4276" s="57" t="str">
        <f t="shared" si="408"/>
        <v/>
      </c>
      <c r="P4276" s="42" t="str">
        <f t="shared" si="409"/>
        <v/>
      </c>
    </row>
    <row r="4277" spans="4:16" x14ac:dyDescent="0.3">
      <c r="D4277" s="2"/>
      <c r="I4277" s="42" t="str">
        <f>IF(LEN(H4277)&gt;0,G4277*0.5+((F4277/Summary!$B$3)*0.5),"")</f>
        <v/>
      </c>
      <c r="J4277" s="56" t="str">
        <f t="shared" si="405"/>
        <v/>
      </c>
      <c r="K4277" s="42" t="str">
        <f t="shared" si="404"/>
        <v/>
      </c>
      <c r="L4277" s="42" t="str">
        <f t="shared" si="406"/>
        <v/>
      </c>
      <c r="M4277" s="56" t="str">
        <f t="shared" si="407"/>
        <v/>
      </c>
      <c r="N4277" s="42" t="str">
        <f>IF(LEN(I4277)=0,"",VLOOKUP(M4277,'Decile Calc'!$G$2:$H$11,2))</f>
        <v/>
      </c>
      <c r="O4277" s="57" t="str">
        <f t="shared" si="408"/>
        <v/>
      </c>
      <c r="P4277" s="42" t="str">
        <f t="shared" si="409"/>
        <v/>
      </c>
    </row>
    <row r="4278" spans="4:16" x14ac:dyDescent="0.3">
      <c r="D4278" s="2"/>
      <c r="I4278" s="42" t="str">
        <f>IF(LEN(H4278)&gt;0,G4278*0.5+((F4278/Summary!$B$3)*0.5),"")</f>
        <v/>
      </c>
      <c r="J4278" s="56" t="str">
        <f t="shared" si="405"/>
        <v/>
      </c>
      <c r="K4278" s="42" t="str">
        <f t="shared" si="404"/>
        <v/>
      </c>
      <c r="L4278" s="42" t="str">
        <f t="shared" si="406"/>
        <v/>
      </c>
      <c r="M4278" s="56" t="str">
        <f t="shared" si="407"/>
        <v/>
      </c>
      <c r="N4278" s="42" t="str">
        <f>IF(LEN(I4278)=0,"",VLOOKUP(M4278,'Decile Calc'!$G$2:$H$11,2))</f>
        <v/>
      </c>
      <c r="O4278" s="57" t="str">
        <f t="shared" si="408"/>
        <v/>
      </c>
      <c r="P4278" s="42" t="str">
        <f t="shared" si="409"/>
        <v/>
      </c>
    </row>
    <row r="4279" spans="4:16" x14ac:dyDescent="0.3">
      <c r="D4279" s="2"/>
      <c r="I4279" s="42" t="str">
        <f>IF(LEN(H4279)&gt;0,G4279*0.5+((F4279/Summary!$B$3)*0.5),"")</f>
        <v/>
      </c>
      <c r="J4279" s="56" t="str">
        <f t="shared" si="405"/>
        <v/>
      </c>
      <c r="K4279" s="42" t="str">
        <f t="shared" si="404"/>
        <v/>
      </c>
      <c r="L4279" s="42" t="str">
        <f t="shared" si="406"/>
        <v/>
      </c>
      <c r="M4279" s="56" t="str">
        <f t="shared" si="407"/>
        <v/>
      </c>
      <c r="N4279" s="42" t="str">
        <f>IF(LEN(I4279)=0,"",VLOOKUP(M4279,'Decile Calc'!$G$2:$H$11,2))</f>
        <v/>
      </c>
      <c r="O4279" s="57" t="str">
        <f t="shared" si="408"/>
        <v/>
      </c>
      <c r="P4279" s="42" t="str">
        <f t="shared" si="409"/>
        <v/>
      </c>
    </row>
    <row r="4280" spans="4:16" x14ac:dyDescent="0.3">
      <c r="D4280" s="2"/>
      <c r="I4280" s="42" t="str">
        <f>IF(LEN(H4280)&gt;0,G4280*0.5+((F4280/Summary!$B$3)*0.5),"")</f>
        <v/>
      </c>
      <c r="J4280" s="56" t="str">
        <f t="shared" si="405"/>
        <v/>
      </c>
      <c r="K4280" s="42" t="str">
        <f t="shared" si="404"/>
        <v/>
      </c>
      <c r="L4280" s="42" t="str">
        <f t="shared" si="406"/>
        <v/>
      </c>
      <c r="M4280" s="56" t="str">
        <f t="shared" si="407"/>
        <v/>
      </c>
      <c r="N4280" s="42" t="str">
        <f>IF(LEN(I4280)=0,"",VLOOKUP(M4280,'Decile Calc'!$G$2:$H$11,2))</f>
        <v/>
      </c>
      <c r="O4280" s="57" t="str">
        <f t="shared" si="408"/>
        <v/>
      </c>
      <c r="P4280" s="42" t="str">
        <f t="shared" si="409"/>
        <v/>
      </c>
    </row>
    <row r="4281" spans="4:16" x14ac:dyDescent="0.3">
      <c r="D4281" s="2"/>
      <c r="I4281" s="42" t="str">
        <f>IF(LEN(H4281)&gt;0,G4281*0.5+((F4281/Summary!$B$3)*0.5),"")</f>
        <v/>
      </c>
      <c r="J4281" s="56" t="str">
        <f t="shared" si="405"/>
        <v/>
      </c>
      <c r="K4281" s="42" t="str">
        <f t="shared" si="404"/>
        <v/>
      </c>
      <c r="L4281" s="42" t="str">
        <f t="shared" si="406"/>
        <v/>
      </c>
      <c r="M4281" s="56" t="str">
        <f t="shared" si="407"/>
        <v/>
      </c>
      <c r="N4281" s="42" t="str">
        <f>IF(LEN(I4281)=0,"",VLOOKUP(M4281,'Decile Calc'!$G$2:$H$11,2))</f>
        <v/>
      </c>
      <c r="O4281" s="57" t="str">
        <f t="shared" si="408"/>
        <v/>
      </c>
      <c r="P4281" s="42" t="str">
        <f t="shared" si="409"/>
        <v/>
      </c>
    </row>
    <row r="4282" spans="4:16" x14ac:dyDescent="0.3">
      <c r="D4282" s="2"/>
      <c r="I4282" s="42" t="str">
        <f>IF(LEN(H4282)&gt;0,G4282*0.5+((F4282/Summary!$B$3)*0.5),"")</f>
        <v/>
      </c>
      <c r="J4282" s="56" t="str">
        <f t="shared" si="405"/>
        <v/>
      </c>
      <c r="K4282" s="42" t="str">
        <f t="shared" si="404"/>
        <v/>
      </c>
      <c r="L4282" s="42" t="str">
        <f t="shared" si="406"/>
        <v/>
      </c>
      <c r="M4282" s="56" t="str">
        <f t="shared" si="407"/>
        <v/>
      </c>
      <c r="N4282" s="42" t="str">
        <f>IF(LEN(I4282)=0,"",VLOOKUP(M4282,'Decile Calc'!$G$2:$H$11,2))</f>
        <v/>
      </c>
      <c r="O4282" s="57" t="str">
        <f t="shared" si="408"/>
        <v/>
      </c>
      <c r="P4282" s="42" t="str">
        <f t="shared" si="409"/>
        <v/>
      </c>
    </row>
    <row r="4283" spans="4:16" x14ac:dyDescent="0.3">
      <c r="D4283" s="2"/>
      <c r="I4283" s="42" t="str">
        <f>IF(LEN(H4283)&gt;0,G4283*0.5+((F4283/Summary!$B$3)*0.5),"")</f>
        <v/>
      </c>
      <c r="J4283" s="56" t="str">
        <f t="shared" si="405"/>
        <v/>
      </c>
      <c r="K4283" s="42" t="str">
        <f t="shared" si="404"/>
        <v/>
      </c>
      <c r="L4283" s="42" t="str">
        <f t="shared" si="406"/>
        <v/>
      </c>
      <c r="M4283" s="56" t="str">
        <f t="shared" si="407"/>
        <v/>
      </c>
      <c r="N4283" s="42" t="str">
        <f>IF(LEN(I4283)=0,"",VLOOKUP(M4283,'Decile Calc'!$G$2:$H$11,2))</f>
        <v/>
      </c>
      <c r="O4283" s="57" t="str">
        <f t="shared" si="408"/>
        <v/>
      </c>
      <c r="P4283" s="42" t="str">
        <f t="shared" si="409"/>
        <v/>
      </c>
    </row>
    <row r="4284" spans="4:16" x14ac:dyDescent="0.3">
      <c r="D4284" s="2"/>
      <c r="I4284" s="42" t="str">
        <f>IF(LEN(H4284)&gt;0,G4284*0.5+((F4284/Summary!$B$3)*0.5),"")</f>
        <v/>
      </c>
      <c r="J4284" s="56" t="str">
        <f t="shared" si="405"/>
        <v/>
      </c>
      <c r="K4284" s="42" t="str">
        <f t="shared" si="404"/>
        <v/>
      </c>
      <c r="L4284" s="42" t="str">
        <f t="shared" si="406"/>
        <v/>
      </c>
      <c r="M4284" s="56" t="str">
        <f t="shared" si="407"/>
        <v/>
      </c>
      <c r="N4284" s="42" t="str">
        <f>IF(LEN(I4284)=0,"",VLOOKUP(M4284,'Decile Calc'!$G$2:$H$11,2))</f>
        <v/>
      </c>
      <c r="O4284" s="57" t="str">
        <f t="shared" si="408"/>
        <v/>
      </c>
      <c r="P4284" s="42" t="str">
        <f t="shared" si="409"/>
        <v/>
      </c>
    </row>
    <row r="4285" spans="4:16" x14ac:dyDescent="0.3">
      <c r="D4285" s="2"/>
      <c r="I4285" s="42" t="str">
        <f>IF(LEN(H4285)&gt;0,G4285*0.5+((F4285/Summary!$B$3)*0.5),"")</f>
        <v/>
      </c>
      <c r="J4285" s="56" t="str">
        <f t="shared" si="405"/>
        <v/>
      </c>
      <c r="K4285" s="42" t="str">
        <f t="shared" si="404"/>
        <v/>
      </c>
      <c r="L4285" s="42" t="str">
        <f t="shared" si="406"/>
        <v/>
      </c>
      <c r="M4285" s="56" t="str">
        <f t="shared" si="407"/>
        <v/>
      </c>
      <c r="N4285" s="42" t="str">
        <f>IF(LEN(I4285)=0,"",VLOOKUP(M4285,'Decile Calc'!$G$2:$H$11,2))</f>
        <v/>
      </c>
      <c r="O4285" s="57" t="str">
        <f t="shared" si="408"/>
        <v/>
      </c>
      <c r="P4285" s="42" t="str">
        <f t="shared" si="409"/>
        <v/>
      </c>
    </row>
    <row r="4286" spans="4:16" x14ac:dyDescent="0.3">
      <c r="D4286" s="2"/>
      <c r="I4286" s="42" t="str">
        <f>IF(LEN(H4286)&gt;0,G4286*0.5+((F4286/Summary!$B$3)*0.5),"")</f>
        <v/>
      </c>
      <c r="J4286" s="56" t="str">
        <f t="shared" si="405"/>
        <v/>
      </c>
      <c r="K4286" s="42" t="str">
        <f t="shared" si="404"/>
        <v/>
      </c>
      <c r="L4286" s="42" t="str">
        <f t="shared" si="406"/>
        <v/>
      </c>
      <c r="M4286" s="56" t="str">
        <f t="shared" si="407"/>
        <v/>
      </c>
      <c r="N4286" s="42" t="str">
        <f>IF(LEN(I4286)=0,"",VLOOKUP(M4286,'Decile Calc'!$G$2:$H$11,2))</f>
        <v/>
      </c>
      <c r="O4286" s="57" t="str">
        <f t="shared" si="408"/>
        <v/>
      </c>
      <c r="P4286" s="42" t="str">
        <f t="shared" si="409"/>
        <v/>
      </c>
    </row>
    <row r="4287" spans="4:16" x14ac:dyDescent="0.3">
      <c r="D4287" s="2"/>
      <c r="I4287" s="42" t="str">
        <f>IF(LEN(H4287)&gt;0,G4287*0.5+((F4287/Summary!$B$3)*0.5),"")</f>
        <v/>
      </c>
      <c r="J4287" s="56" t="str">
        <f t="shared" si="405"/>
        <v/>
      </c>
      <c r="K4287" s="42" t="str">
        <f t="shared" si="404"/>
        <v/>
      </c>
      <c r="L4287" s="42" t="str">
        <f t="shared" si="406"/>
        <v/>
      </c>
      <c r="M4287" s="56" t="str">
        <f t="shared" si="407"/>
        <v/>
      </c>
      <c r="N4287" s="42" t="str">
        <f>IF(LEN(I4287)=0,"",VLOOKUP(M4287,'Decile Calc'!$G$2:$H$11,2))</f>
        <v/>
      </c>
      <c r="O4287" s="57" t="str">
        <f t="shared" si="408"/>
        <v/>
      </c>
      <c r="P4287" s="42" t="str">
        <f t="shared" si="409"/>
        <v/>
      </c>
    </row>
    <row r="4288" spans="4:16" x14ac:dyDescent="0.3">
      <c r="D4288" s="2"/>
      <c r="I4288" s="42" t="str">
        <f>IF(LEN(H4288)&gt;0,G4288*0.5+((F4288/Summary!$B$3)*0.5),"")</f>
        <v/>
      </c>
      <c r="J4288" s="56" t="str">
        <f t="shared" si="405"/>
        <v/>
      </c>
      <c r="K4288" s="42" t="str">
        <f t="shared" si="404"/>
        <v/>
      </c>
      <c r="L4288" s="42" t="str">
        <f t="shared" si="406"/>
        <v/>
      </c>
      <c r="M4288" s="56" t="str">
        <f t="shared" si="407"/>
        <v/>
      </c>
      <c r="N4288" s="42" t="str">
        <f>IF(LEN(I4288)=0,"",VLOOKUP(M4288,'Decile Calc'!$G$2:$H$11,2))</f>
        <v/>
      </c>
      <c r="O4288" s="57" t="str">
        <f t="shared" si="408"/>
        <v/>
      </c>
      <c r="P4288" s="42" t="str">
        <f t="shared" si="409"/>
        <v/>
      </c>
    </row>
    <row r="4289" spans="4:16" x14ac:dyDescent="0.3">
      <c r="D4289" s="2"/>
      <c r="I4289" s="42" t="str">
        <f>IF(LEN(H4289)&gt;0,G4289*0.5+((F4289/Summary!$B$3)*0.5),"")</f>
        <v/>
      </c>
      <c r="J4289" s="56" t="str">
        <f t="shared" si="405"/>
        <v/>
      </c>
      <c r="K4289" s="42" t="str">
        <f t="shared" si="404"/>
        <v/>
      </c>
      <c r="L4289" s="42" t="str">
        <f t="shared" si="406"/>
        <v/>
      </c>
      <c r="M4289" s="56" t="str">
        <f t="shared" si="407"/>
        <v/>
      </c>
      <c r="N4289" s="42" t="str">
        <f>IF(LEN(I4289)=0,"",VLOOKUP(M4289,'Decile Calc'!$G$2:$H$11,2))</f>
        <v/>
      </c>
      <c r="O4289" s="57" t="str">
        <f t="shared" si="408"/>
        <v/>
      </c>
      <c r="P4289" s="42" t="str">
        <f t="shared" si="409"/>
        <v/>
      </c>
    </row>
    <row r="4290" spans="4:16" x14ac:dyDescent="0.3">
      <c r="D4290" s="2"/>
      <c r="I4290" s="42" t="str">
        <f>IF(LEN(H4290)&gt;0,G4290*0.5+((F4290/Summary!$B$3)*0.5),"")</f>
        <v/>
      </c>
      <c r="J4290" s="56" t="str">
        <f t="shared" si="405"/>
        <v/>
      </c>
      <c r="K4290" s="42" t="str">
        <f t="shared" ref="K4290:K4353" si="410">IF(LEN(I4290)&gt;0,ROW(A4290)/100000000,"")</f>
        <v/>
      </c>
      <c r="L4290" s="42" t="str">
        <f t="shared" si="406"/>
        <v/>
      </c>
      <c r="M4290" s="56" t="str">
        <f t="shared" si="407"/>
        <v/>
      </c>
      <c r="N4290" s="42" t="str">
        <f>IF(LEN(I4290)=0,"",VLOOKUP(M4290,'Decile Calc'!$G$2:$H$11,2))</f>
        <v/>
      </c>
      <c r="O4290" s="57" t="str">
        <f t="shared" si="408"/>
        <v/>
      </c>
      <c r="P4290" s="42" t="str">
        <f t="shared" si="409"/>
        <v/>
      </c>
    </row>
    <row r="4291" spans="4:16" x14ac:dyDescent="0.3">
      <c r="D4291" s="2"/>
      <c r="I4291" s="42" t="str">
        <f>IF(LEN(H4291)&gt;0,G4291*0.5+((F4291/Summary!$B$3)*0.5),"")</f>
        <v/>
      </c>
      <c r="J4291" s="56" t="str">
        <f t="shared" ref="J4291:J4354" si="411">IF(LEN(I4291)&gt;0,RANK(I4291,$I$2:$I$10001,1),"")</f>
        <v/>
      </c>
      <c r="K4291" s="42" t="str">
        <f t="shared" si="410"/>
        <v/>
      </c>
      <c r="L4291" s="42" t="str">
        <f t="shared" ref="L4291:L4354" si="412">IFERROR(I4291+K4291,"")</f>
        <v/>
      </c>
      <c r="M4291" s="56" t="str">
        <f t="shared" ref="M4291:M4354" si="413">IF(LEN(I4291)=0,"",RANK((I4291+K4291),$L$2:$L$10001,1))</f>
        <v/>
      </c>
      <c r="N4291" s="42" t="str">
        <f>IF(LEN(I4291)=0,"",VLOOKUP(M4291,'Decile Calc'!$G$2:$H$11,2))</f>
        <v/>
      </c>
      <c r="O4291" s="57" t="str">
        <f t="shared" ref="O4291:O4354" si="414">IF(LEN(I4291)&gt;0,H4291,"")</f>
        <v/>
      </c>
      <c r="P4291" s="42" t="str">
        <f t="shared" ref="P4291:P4354" si="415">IF(LEN(I4291)=0,"",TRUNC(M4291,0))</f>
        <v/>
      </c>
    </row>
    <row r="4292" spans="4:16" x14ac:dyDescent="0.3">
      <c r="D4292" s="2"/>
      <c r="I4292" s="42" t="str">
        <f>IF(LEN(H4292)&gt;0,G4292*0.5+((F4292/Summary!$B$3)*0.5),"")</f>
        <v/>
      </c>
      <c r="J4292" s="56" t="str">
        <f t="shared" si="411"/>
        <v/>
      </c>
      <c r="K4292" s="42" t="str">
        <f t="shared" si="410"/>
        <v/>
      </c>
      <c r="L4292" s="42" t="str">
        <f t="shared" si="412"/>
        <v/>
      </c>
      <c r="M4292" s="56" t="str">
        <f t="shared" si="413"/>
        <v/>
      </c>
      <c r="N4292" s="42" t="str">
        <f>IF(LEN(I4292)=0,"",VLOOKUP(M4292,'Decile Calc'!$G$2:$H$11,2))</f>
        <v/>
      </c>
      <c r="O4292" s="57" t="str">
        <f t="shared" si="414"/>
        <v/>
      </c>
      <c r="P4292" s="42" t="str">
        <f t="shared" si="415"/>
        <v/>
      </c>
    </row>
    <row r="4293" spans="4:16" x14ac:dyDescent="0.3">
      <c r="D4293" s="2"/>
      <c r="I4293" s="42" t="str">
        <f>IF(LEN(H4293)&gt;0,G4293*0.5+((F4293/Summary!$B$3)*0.5),"")</f>
        <v/>
      </c>
      <c r="J4293" s="56" t="str">
        <f t="shared" si="411"/>
        <v/>
      </c>
      <c r="K4293" s="42" t="str">
        <f t="shared" si="410"/>
        <v/>
      </c>
      <c r="L4293" s="42" t="str">
        <f t="shared" si="412"/>
        <v/>
      </c>
      <c r="M4293" s="56" t="str">
        <f t="shared" si="413"/>
        <v/>
      </c>
      <c r="N4293" s="42" t="str">
        <f>IF(LEN(I4293)=0,"",VLOOKUP(M4293,'Decile Calc'!$G$2:$H$11,2))</f>
        <v/>
      </c>
      <c r="O4293" s="57" t="str">
        <f t="shared" si="414"/>
        <v/>
      </c>
      <c r="P4293" s="42" t="str">
        <f t="shared" si="415"/>
        <v/>
      </c>
    </row>
    <row r="4294" spans="4:16" x14ac:dyDescent="0.3">
      <c r="D4294" s="2"/>
      <c r="I4294" s="42" t="str">
        <f>IF(LEN(H4294)&gt;0,G4294*0.5+((F4294/Summary!$B$3)*0.5),"")</f>
        <v/>
      </c>
      <c r="J4294" s="56" t="str">
        <f t="shared" si="411"/>
        <v/>
      </c>
      <c r="K4294" s="42" t="str">
        <f t="shared" si="410"/>
        <v/>
      </c>
      <c r="L4294" s="42" t="str">
        <f t="shared" si="412"/>
        <v/>
      </c>
      <c r="M4294" s="56" t="str">
        <f t="shared" si="413"/>
        <v/>
      </c>
      <c r="N4294" s="42" t="str">
        <f>IF(LEN(I4294)=0,"",VLOOKUP(M4294,'Decile Calc'!$G$2:$H$11,2))</f>
        <v/>
      </c>
      <c r="O4294" s="57" t="str">
        <f t="shared" si="414"/>
        <v/>
      </c>
      <c r="P4294" s="42" t="str">
        <f t="shared" si="415"/>
        <v/>
      </c>
    </row>
    <row r="4295" spans="4:16" x14ac:dyDescent="0.3">
      <c r="D4295" s="2"/>
      <c r="I4295" s="42" t="str">
        <f>IF(LEN(H4295)&gt;0,G4295*0.5+((F4295/Summary!$B$3)*0.5),"")</f>
        <v/>
      </c>
      <c r="J4295" s="56" t="str">
        <f t="shared" si="411"/>
        <v/>
      </c>
      <c r="K4295" s="42" t="str">
        <f t="shared" si="410"/>
        <v/>
      </c>
      <c r="L4295" s="42" t="str">
        <f t="shared" si="412"/>
        <v/>
      </c>
      <c r="M4295" s="56" t="str">
        <f t="shared" si="413"/>
        <v/>
      </c>
      <c r="N4295" s="42" t="str">
        <f>IF(LEN(I4295)=0,"",VLOOKUP(M4295,'Decile Calc'!$G$2:$H$11,2))</f>
        <v/>
      </c>
      <c r="O4295" s="57" t="str">
        <f t="shared" si="414"/>
        <v/>
      </c>
      <c r="P4295" s="42" t="str">
        <f t="shared" si="415"/>
        <v/>
      </c>
    </row>
    <row r="4296" spans="4:16" x14ac:dyDescent="0.3">
      <c r="D4296" s="2"/>
      <c r="I4296" s="42" t="str">
        <f>IF(LEN(H4296)&gt;0,G4296*0.5+((F4296/Summary!$B$3)*0.5),"")</f>
        <v/>
      </c>
      <c r="J4296" s="56" t="str">
        <f t="shared" si="411"/>
        <v/>
      </c>
      <c r="K4296" s="42" t="str">
        <f t="shared" si="410"/>
        <v/>
      </c>
      <c r="L4296" s="42" t="str">
        <f t="shared" si="412"/>
        <v/>
      </c>
      <c r="M4296" s="56" t="str">
        <f t="shared" si="413"/>
        <v/>
      </c>
      <c r="N4296" s="42" t="str">
        <f>IF(LEN(I4296)=0,"",VLOOKUP(M4296,'Decile Calc'!$G$2:$H$11,2))</f>
        <v/>
      </c>
      <c r="O4296" s="57" t="str">
        <f t="shared" si="414"/>
        <v/>
      </c>
      <c r="P4296" s="42" t="str">
        <f t="shared" si="415"/>
        <v/>
      </c>
    </row>
    <row r="4297" spans="4:16" x14ac:dyDescent="0.3">
      <c r="D4297" s="2"/>
      <c r="I4297" s="42" t="str">
        <f>IF(LEN(H4297)&gt;0,G4297*0.5+((F4297/Summary!$B$3)*0.5),"")</f>
        <v/>
      </c>
      <c r="J4297" s="56" t="str">
        <f t="shared" si="411"/>
        <v/>
      </c>
      <c r="K4297" s="42" t="str">
        <f t="shared" si="410"/>
        <v/>
      </c>
      <c r="L4297" s="42" t="str">
        <f t="shared" si="412"/>
        <v/>
      </c>
      <c r="M4297" s="56" t="str">
        <f t="shared" si="413"/>
        <v/>
      </c>
      <c r="N4297" s="42" t="str">
        <f>IF(LEN(I4297)=0,"",VLOOKUP(M4297,'Decile Calc'!$G$2:$H$11,2))</f>
        <v/>
      </c>
      <c r="O4297" s="57" t="str">
        <f t="shared" si="414"/>
        <v/>
      </c>
      <c r="P4297" s="42" t="str">
        <f t="shared" si="415"/>
        <v/>
      </c>
    </row>
    <row r="4298" spans="4:16" x14ac:dyDescent="0.3">
      <c r="D4298" s="2"/>
      <c r="I4298" s="42" t="str">
        <f>IF(LEN(H4298)&gt;0,G4298*0.5+((F4298/Summary!$B$3)*0.5),"")</f>
        <v/>
      </c>
      <c r="J4298" s="56" t="str">
        <f t="shared" si="411"/>
        <v/>
      </c>
      <c r="K4298" s="42" t="str">
        <f t="shared" si="410"/>
        <v/>
      </c>
      <c r="L4298" s="42" t="str">
        <f t="shared" si="412"/>
        <v/>
      </c>
      <c r="M4298" s="56" t="str">
        <f t="shared" si="413"/>
        <v/>
      </c>
      <c r="N4298" s="42" t="str">
        <f>IF(LEN(I4298)=0,"",VLOOKUP(M4298,'Decile Calc'!$G$2:$H$11,2))</f>
        <v/>
      </c>
      <c r="O4298" s="57" t="str">
        <f t="shared" si="414"/>
        <v/>
      </c>
      <c r="P4298" s="42" t="str">
        <f t="shared" si="415"/>
        <v/>
      </c>
    </row>
    <row r="4299" spans="4:16" x14ac:dyDescent="0.3">
      <c r="D4299" s="2"/>
      <c r="I4299" s="42" t="str">
        <f>IF(LEN(H4299)&gt;0,G4299*0.5+((F4299/Summary!$B$3)*0.5),"")</f>
        <v/>
      </c>
      <c r="J4299" s="56" t="str">
        <f t="shared" si="411"/>
        <v/>
      </c>
      <c r="K4299" s="42" t="str">
        <f t="shared" si="410"/>
        <v/>
      </c>
      <c r="L4299" s="42" t="str">
        <f t="shared" si="412"/>
        <v/>
      </c>
      <c r="M4299" s="56" t="str">
        <f t="shared" si="413"/>
        <v/>
      </c>
      <c r="N4299" s="42" t="str">
        <f>IF(LEN(I4299)=0,"",VLOOKUP(M4299,'Decile Calc'!$G$2:$H$11,2))</f>
        <v/>
      </c>
      <c r="O4299" s="57" t="str">
        <f t="shared" si="414"/>
        <v/>
      </c>
      <c r="P4299" s="42" t="str">
        <f t="shared" si="415"/>
        <v/>
      </c>
    </row>
    <row r="4300" spans="4:16" x14ac:dyDescent="0.3">
      <c r="D4300" s="2"/>
      <c r="I4300" s="42" t="str">
        <f>IF(LEN(H4300)&gt;0,G4300*0.5+((F4300/Summary!$B$3)*0.5),"")</f>
        <v/>
      </c>
      <c r="J4300" s="56" t="str">
        <f t="shared" si="411"/>
        <v/>
      </c>
      <c r="K4300" s="42" t="str">
        <f t="shared" si="410"/>
        <v/>
      </c>
      <c r="L4300" s="42" t="str">
        <f t="shared" si="412"/>
        <v/>
      </c>
      <c r="M4300" s="56" t="str">
        <f t="shared" si="413"/>
        <v/>
      </c>
      <c r="N4300" s="42" t="str">
        <f>IF(LEN(I4300)=0,"",VLOOKUP(M4300,'Decile Calc'!$G$2:$H$11,2))</f>
        <v/>
      </c>
      <c r="O4300" s="57" t="str">
        <f t="shared" si="414"/>
        <v/>
      </c>
      <c r="P4300" s="42" t="str">
        <f t="shared" si="415"/>
        <v/>
      </c>
    </row>
    <row r="4301" spans="4:16" x14ac:dyDescent="0.3">
      <c r="D4301" s="2"/>
      <c r="I4301" s="42" t="str">
        <f>IF(LEN(H4301)&gt;0,G4301*0.5+((F4301/Summary!$B$3)*0.5),"")</f>
        <v/>
      </c>
      <c r="J4301" s="56" t="str">
        <f t="shared" si="411"/>
        <v/>
      </c>
      <c r="K4301" s="42" t="str">
        <f t="shared" si="410"/>
        <v/>
      </c>
      <c r="L4301" s="42" t="str">
        <f t="shared" si="412"/>
        <v/>
      </c>
      <c r="M4301" s="56" t="str">
        <f t="shared" si="413"/>
        <v/>
      </c>
      <c r="N4301" s="42" t="str">
        <f>IF(LEN(I4301)=0,"",VLOOKUP(M4301,'Decile Calc'!$G$2:$H$11,2))</f>
        <v/>
      </c>
      <c r="O4301" s="57" t="str">
        <f t="shared" si="414"/>
        <v/>
      </c>
      <c r="P4301" s="42" t="str">
        <f t="shared" si="415"/>
        <v/>
      </c>
    </row>
    <row r="4302" spans="4:16" x14ac:dyDescent="0.3">
      <c r="D4302" s="2"/>
      <c r="I4302" s="42" t="str">
        <f>IF(LEN(H4302)&gt;0,G4302*0.5+((F4302/Summary!$B$3)*0.5),"")</f>
        <v/>
      </c>
      <c r="J4302" s="56" t="str">
        <f t="shared" si="411"/>
        <v/>
      </c>
      <c r="K4302" s="42" t="str">
        <f t="shared" si="410"/>
        <v/>
      </c>
      <c r="L4302" s="42" t="str">
        <f t="shared" si="412"/>
        <v/>
      </c>
      <c r="M4302" s="56" t="str">
        <f t="shared" si="413"/>
        <v/>
      </c>
      <c r="N4302" s="42" t="str">
        <f>IF(LEN(I4302)=0,"",VLOOKUP(M4302,'Decile Calc'!$G$2:$H$11,2))</f>
        <v/>
      </c>
      <c r="O4302" s="57" t="str">
        <f t="shared" si="414"/>
        <v/>
      </c>
      <c r="P4302" s="42" t="str">
        <f t="shared" si="415"/>
        <v/>
      </c>
    </row>
    <row r="4303" spans="4:16" x14ac:dyDescent="0.3">
      <c r="D4303" s="2"/>
      <c r="I4303" s="42" t="str">
        <f>IF(LEN(H4303)&gt;0,G4303*0.5+((F4303/Summary!$B$3)*0.5),"")</f>
        <v/>
      </c>
      <c r="J4303" s="56" t="str">
        <f t="shared" si="411"/>
        <v/>
      </c>
      <c r="K4303" s="42" t="str">
        <f t="shared" si="410"/>
        <v/>
      </c>
      <c r="L4303" s="42" t="str">
        <f t="shared" si="412"/>
        <v/>
      </c>
      <c r="M4303" s="56" t="str">
        <f t="shared" si="413"/>
        <v/>
      </c>
      <c r="N4303" s="42" t="str">
        <f>IF(LEN(I4303)=0,"",VLOOKUP(M4303,'Decile Calc'!$G$2:$H$11,2))</f>
        <v/>
      </c>
      <c r="O4303" s="57" t="str">
        <f t="shared" si="414"/>
        <v/>
      </c>
      <c r="P4303" s="42" t="str">
        <f t="shared" si="415"/>
        <v/>
      </c>
    </row>
    <row r="4304" spans="4:16" x14ac:dyDescent="0.3">
      <c r="D4304" s="2"/>
      <c r="I4304" s="42" t="str">
        <f>IF(LEN(H4304)&gt;0,G4304*0.5+((F4304/Summary!$B$3)*0.5),"")</f>
        <v/>
      </c>
      <c r="J4304" s="56" t="str">
        <f t="shared" si="411"/>
        <v/>
      </c>
      <c r="K4304" s="42" t="str">
        <f t="shared" si="410"/>
        <v/>
      </c>
      <c r="L4304" s="42" t="str">
        <f t="shared" si="412"/>
        <v/>
      </c>
      <c r="M4304" s="56" t="str">
        <f t="shared" si="413"/>
        <v/>
      </c>
      <c r="N4304" s="42" t="str">
        <f>IF(LEN(I4304)=0,"",VLOOKUP(M4304,'Decile Calc'!$G$2:$H$11,2))</f>
        <v/>
      </c>
      <c r="O4304" s="57" t="str">
        <f t="shared" si="414"/>
        <v/>
      </c>
      <c r="P4304" s="42" t="str">
        <f t="shared" si="415"/>
        <v/>
      </c>
    </row>
    <row r="4305" spans="4:16" x14ac:dyDescent="0.3">
      <c r="D4305" s="2"/>
      <c r="I4305" s="42" t="str">
        <f>IF(LEN(H4305)&gt;0,G4305*0.5+((F4305/Summary!$B$3)*0.5),"")</f>
        <v/>
      </c>
      <c r="J4305" s="56" t="str">
        <f t="shared" si="411"/>
        <v/>
      </c>
      <c r="K4305" s="42" t="str">
        <f t="shared" si="410"/>
        <v/>
      </c>
      <c r="L4305" s="42" t="str">
        <f t="shared" si="412"/>
        <v/>
      </c>
      <c r="M4305" s="56" t="str">
        <f t="shared" si="413"/>
        <v/>
      </c>
      <c r="N4305" s="42" t="str">
        <f>IF(LEN(I4305)=0,"",VLOOKUP(M4305,'Decile Calc'!$G$2:$H$11,2))</f>
        <v/>
      </c>
      <c r="O4305" s="57" t="str">
        <f t="shared" si="414"/>
        <v/>
      </c>
      <c r="P4305" s="42" t="str">
        <f t="shared" si="415"/>
        <v/>
      </c>
    </row>
    <row r="4306" spans="4:16" x14ac:dyDescent="0.3">
      <c r="D4306" s="2"/>
      <c r="I4306" s="42" t="str">
        <f>IF(LEN(H4306)&gt;0,G4306*0.5+((F4306/Summary!$B$3)*0.5),"")</f>
        <v/>
      </c>
      <c r="J4306" s="56" t="str">
        <f t="shared" si="411"/>
        <v/>
      </c>
      <c r="K4306" s="42" t="str">
        <f t="shared" si="410"/>
        <v/>
      </c>
      <c r="L4306" s="42" t="str">
        <f t="shared" si="412"/>
        <v/>
      </c>
      <c r="M4306" s="56" t="str">
        <f t="shared" si="413"/>
        <v/>
      </c>
      <c r="N4306" s="42" t="str">
        <f>IF(LEN(I4306)=0,"",VLOOKUP(M4306,'Decile Calc'!$G$2:$H$11,2))</f>
        <v/>
      </c>
      <c r="O4306" s="57" t="str">
        <f t="shared" si="414"/>
        <v/>
      </c>
      <c r="P4306" s="42" t="str">
        <f t="shared" si="415"/>
        <v/>
      </c>
    </row>
    <row r="4307" spans="4:16" x14ac:dyDescent="0.3">
      <c r="D4307" s="2"/>
      <c r="I4307" s="42" t="str">
        <f>IF(LEN(H4307)&gt;0,G4307*0.5+((F4307/Summary!$B$3)*0.5),"")</f>
        <v/>
      </c>
      <c r="J4307" s="56" t="str">
        <f t="shared" si="411"/>
        <v/>
      </c>
      <c r="K4307" s="42" t="str">
        <f t="shared" si="410"/>
        <v/>
      </c>
      <c r="L4307" s="42" t="str">
        <f t="shared" si="412"/>
        <v/>
      </c>
      <c r="M4307" s="56" t="str">
        <f t="shared" si="413"/>
        <v/>
      </c>
      <c r="N4307" s="42" t="str">
        <f>IF(LEN(I4307)=0,"",VLOOKUP(M4307,'Decile Calc'!$G$2:$H$11,2))</f>
        <v/>
      </c>
      <c r="O4307" s="57" t="str">
        <f t="shared" si="414"/>
        <v/>
      </c>
      <c r="P4307" s="42" t="str">
        <f t="shared" si="415"/>
        <v/>
      </c>
    </row>
    <row r="4308" spans="4:16" x14ac:dyDescent="0.3">
      <c r="D4308" s="2"/>
      <c r="I4308" s="42" t="str">
        <f>IF(LEN(H4308)&gt;0,G4308*0.5+((F4308/Summary!$B$3)*0.5),"")</f>
        <v/>
      </c>
      <c r="J4308" s="56" t="str">
        <f t="shared" si="411"/>
        <v/>
      </c>
      <c r="K4308" s="42" t="str">
        <f t="shared" si="410"/>
        <v/>
      </c>
      <c r="L4308" s="42" t="str">
        <f t="shared" si="412"/>
        <v/>
      </c>
      <c r="M4308" s="56" t="str">
        <f t="shared" si="413"/>
        <v/>
      </c>
      <c r="N4308" s="42" t="str">
        <f>IF(LEN(I4308)=0,"",VLOOKUP(M4308,'Decile Calc'!$G$2:$H$11,2))</f>
        <v/>
      </c>
      <c r="O4308" s="57" t="str">
        <f t="shared" si="414"/>
        <v/>
      </c>
      <c r="P4308" s="42" t="str">
        <f t="shared" si="415"/>
        <v/>
      </c>
    </row>
    <row r="4309" spans="4:16" x14ac:dyDescent="0.3">
      <c r="D4309" s="2"/>
      <c r="I4309" s="42" t="str">
        <f>IF(LEN(H4309)&gt;0,G4309*0.5+((F4309/Summary!$B$3)*0.5),"")</f>
        <v/>
      </c>
      <c r="J4309" s="56" t="str">
        <f t="shared" si="411"/>
        <v/>
      </c>
      <c r="K4309" s="42" t="str">
        <f t="shared" si="410"/>
        <v/>
      </c>
      <c r="L4309" s="42" t="str">
        <f t="shared" si="412"/>
        <v/>
      </c>
      <c r="M4309" s="56" t="str">
        <f t="shared" si="413"/>
        <v/>
      </c>
      <c r="N4309" s="42" t="str">
        <f>IF(LEN(I4309)=0,"",VLOOKUP(M4309,'Decile Calc'!$G$2:$H$11,2))</f>
        <v/>
      </c>
      <c r="O4309" s="57" t="str">
        <f t="shared" si="414"/>
        <v/>
      </c>
      <c r="P4309" s="42" t="str">
        <f t="shared" si="415"/>
        <v/>
      </c>
    </row>
    <row r="4310" spans="4:16" x14ac:dyDescent="0.3">
      <c r="D4310" s="2"/>
      <c r="I4310" s="42" t="str">
        <f>IF(LEN(H4310)&gt;0,G4310*0.5+((F4310/Summary!$B$3)*0.5),"")</f>
        <v/>
      </c>
      <c r="J4310" s="56" t="str">
        <f t="shared" si="411"/>
        <v/>
      </c>
      <c r="K4310" s="42" t="str">
        <f t="shared" si="410"/>
        <v/>
      </c>
      <c r="L4310" s="42" t="str">
        <f t="shared" si="412"/>
        <v/>
      </c>
      <c r="M4310" s="56" t="str">
        <f t="shared" si="413"/>
        <v/>
      </c>
      <c r="N4310" s="42" t="str">
        <f>IF(LEN(I4310)=0,"",VLOOKUP(M4310,'Decile Calc'!$G$2:$H$11,2))</f>
        <v/>
      </c>
      <c r="O4310" s="57" t="str">
        <f t="shared" si="414"/>
        <v/>
      </c>
      <c r="P4310" s="42" t="str">
        <f t="shared" si="415"/>
        <v/>
      </c>
    </row>
    <row r="4311" spans="4:16" x14ac:dyDescent="0.3">
      <c r="D4311" s="2"/>
      <c r="I4311" s="42" t="str">
        <f>IF(LEN(H4311)&gt;0,G4311*0.5+((F4311/Summary!$B$3)*0.5),"")</f>
        <v/>
      </c>
      <c r="J4311" s="56" t="str">
        <f t="shared" si="411"/>
        <v/>
      </c>
      <c r="K4311" s="42" t="str">
        <f t="shared" si="410"/>
        <v/>
      </c>
      <c r="L4311" s="42" t="str">
        <f t="shared" si="412"/>
        <v/>
      </c>
      <c r="M4311" s="56" t="str">
        <f t="shared" si="413"/>
        <v/>
      </c>
      <c r="N4311" s="42" t="str">
        <f>IF(LEN(I4311)=0,"",VLOOKUP(M4311,'Decile Calc'!$G$2:$H$11,2))</f>
        <v/>
      </c>
      <c r="O4311" s="57" t="str">
        <f t="shared" si="414"/>
        <v/>
      </c>
      <c r="P4311" s="42" t="str">
        <f t="shared" si="415"/>
        <v/>
      </c>
    </row>
    <row r="4312" spans="4:16" x14ac:dyDescent="0.3">
      <c r="D4312" s="2"/>
      <c r="I4312" s="42" t="str">
        <f>IF(LEN(H4312)&gt;0,G4312*0.5+((F4312/Summary!$B$3)*0.5),"")</f>
        <v/>
      </c>
      <c r="J4312" s="56" t="str">
        <f t="shared" si="411"/>
        <v/>
      </c>
      <c r="K4312" s="42" t="str">
        <f t="shared" si="410"/>
        <v/>
      </c>
      <c r="L4312" s="42" t="str">
        <f t="shared" si="412"/>
        <v/>
      </c>
      <c r="M4312" s="56" t="str">
        <f t="shared" si="413"/>
        <v/>
      </c>
      <c r="N4312" s="42" t="str">
        <f>IF(LEN(I4312)=0,"",VLOOKUP(M4312,'Decile Calc'!$G$2:$H$11,2))</f>
        <v/>
      </c>
      <c r="O4312" s="57" t="str">
        <f t="shared" si="414"/>
        <v/>
      </c>
      <c r="P4312" s="42" t="str">
        <f t="shared" si="415"/>
        <v/>
      </c>
    </row>
    <row r="4313" spans="4:16" x14ac:dyDescent="0.3">
      <c r="D4313" s="2"/>
      <c r="I4313" s="42" t="str">
        <f>IF(LEN(H4313)&gt;0,G4313*0.5+((F4313/Summary!$B$3)*0.5),"")</f>
        <v/>
      </c>
      <c r="J4313" s="56" t="str">
        <f t="shared" si="411"/>
        <v/>
      </c>
      <c r="K4313" s="42" t="str">
        <f t="shared" si="410"/>
        <v/>
      </c>
      <c r="L4313" s="42" t="str">
        <f t="shared" si="412"/>
        <v/>
      </c>
      <c r="M4313" s="56" t="str">
        <f t="shared" si="413"/>
        <v/>
      </c>
      <c r="N4313" s="42" t="str">
        <f>IF(LEN(I4313)=0,"",VLOOKUP(M4313,'Decile Calc'!$G$2:$H$11,2))</f>
        <v/>
      </c>
      <c r="O4313" s="57" t="str">
        <f t="shared" si="414"/>
        <v/>
      </c>
      <c r="P4313" s="42" t="str">
        <f t="shared" si="415"/>
        <v/>
      </c>
    </row>
    <row r="4314" spans="4:16" x14ac:dyDescent="0.3">
      <c r="D4314" s="2"/>
      <c r="I4314" s="42" t="str">
        <f>IF(LEN(H4314)&gt;0,G4314*0.5+((F4314/Summary!$B$3)*0.5),"")</f>
        <v/>
      </c>
      <c r="J4314" s="56" t="str">
        <f t="shared" si="411"/>
        <v/>
      </c>
      <c r="K4314" s="42" t="str">
        <f t="shared" si="410"/>
        <v/>
      </c>
      <c r="L4314" s="42" t="str">
        <f t="shared" si="412"/>
        <v/>
      </c>
      <c r="M4314" s="56" t="str">
        <f t="shared" si="413"/>
        <v/>
      </c>
      <c r="N4314" s="42" t="str">
        <f>IF(LEN(I4314)=0,"",VLOOKUP(M4314,'Decile Calc'!$G$2:$H$11,2))</f>
        <v/>
      </c>
      <c r="O4314" s="57" t="str">
        <f t="shared" si="414"/>
        <v/>
      </c>
      <c r="P4314" s="42" t="str">
        <f t="shared" si="415"/>
        <v/>
      </c>
    </row>
    <row r="4315" spans="4:16" x14ac:dyDescent="0.3">
      <c r="D4315" s="2"/>
      <c r="I4315" s="42" t="str">
        <f>IF(LEN(H4315)&gt;0,G4315*0.5+((F4315/Summary!$B$3)*0.5),"")</f>
        <v/>
      </c>
      <c r="J4315" s="56" t="str">
        <f t="shared" si="411"/>
        <v/>
      </c>
      <c r="K4315" s="42" t="str">
        <f t="shared" si="410"/>
        <v/>
      </c>
      <c r="L4315" s="42" t="str">
        <f t="shared" si="412"/>
        <v/>
      </c>
      <c r="M4315" s="56" t="str">
        <f t="shared" si="413"/>
        <v/>
      </c>
      <c r="N4315" s="42" t="str">
        <f>IF(LEN(I4315)=0,"",VLOOKUP(M4315,'Decile Calc'!$G$2:$H$11,2))</f>
        <v/>
      </c>
      <c r="O4315" s="57" t="str">
        <f t="shared" si="414"/>
        <v/>
      </c>
      <c r="P4315" s="42" t="str">
        <f t="shared" si="415"/>
        <v/>
      </c>
    </row>
    <row r="4316" spans="4:16" x14ac:dyDescent="0.3">
      <c r="D4316" s="2"/>
      <c r="I4316" s="42" t="str">
        <f>IF(LEN(H4316)&gt;0,G4316*0.5+((F4316/Summary!$B$3)*0.5),"")</f>
        <v/>
      </c>
      <c r="J4316" s="56" t="str">
        <f t="shared" si="411"/>
        <v/>
      </c>
      <c r="K4316" s="42" t="str">
        <f t="shared" si="410"/>
        <v/>
      </c>
      <c r="L4316" s="42" t="str">
        <f t="shared" si="412"/>
        <v/>
      </c>
      <c r="M4316" s="56" t="str">
        <f t="shared" si="413"/>
        <v/>
      </c>
      <c r="N4316" s="42" t="str">
        <f>IF(LEN(I4316)=0,"",VLOOKUP(M4316,'Decile Calc'!$G$2:$H$11,2))</f>
        <v/>
      </c>
      <c r="O4316" s="57" t="str">
        <f t="shared" si="414"/>
        <v/>
      </c>
      <c r="P4316" s="42" t="str">
        <f t="shared" si="415"/>
        <v/>
      </c>
    </row>
    <row r="4317" spans="4:16" x14ac:dyDescent="0.3">
      <c r="D4317" s="2"/>
      <c r="I4317" s="42" t="str">
        <f>IF(LEN(H4317)&gt;0,G4317*0.5+((F4317/Summary!$B$3)*0.5),"")</f>
        <v/>
      </c>
      <c r="J4317" s="56" t="str">
        <f t="shared" si="411"/>
        <v/>
      </c>
      <c r="K4317" s="42" t="str">
        <f t="shared" si="410"/>
        <v/>
      </c>
      <c r="L4317" s="42" t="str">
        <f t="shared" si="412"/>
        <v/>
      </c>
      <c r="M4317" s="56" t="str">
        <f t="shared" si="413"/>
        <v/>
      </c>
      <c r="N4317" s="42" t="str">
        <f>IF(LEN(I4317)=0,"",VLOOKUP(M4317,'Decile Calc'!$G$2:$H$11,2))</f>
        <v/>
      </c>
      <c r="O4317" s="57" t="str">
        <f t="shared" si="414"/>
        <v/>
      </c>
      <c r="P4317" s="42" t="str">
        <f t="shared" si="415"/>
        <v/>
      </c>
    </row>
    <row r="4318" spans="4:16" x14ac:dyDescent="0.3">
      <c r="D4318" s="2"/>
      <c r="I4318" s="42" t="str">
        <f>IF(LEN(H4318)&gt;0,G4318*0.5+((F4318/Summary!$B$3)*0.5),"")</f>
        <v/>
      </c>
      <c r="J4318" s="56" t="str">
        <f t="shared" si="411"/>
        <v/>
      </c>
      <c r="K4318" s="42" t="str">
        <f t="shared" si="410"/>
        <v/>
      </c>
      <c r="L4318" s="42" t="str">
        <f t="shared" si="412"/>
        <v/>
      </c>
      <c r="M4318" s="56" t="str">
        <f t="shared" si="413"/>
        <v/>
      </c>
      <c r="N4318" s="42" t="str">
        <f>IF(LEN(I4318)=0,"",VLOOKUP(M4318,'Decile Calc'!$G$2:$H$11,2))</f>
        <v/>
      </c>
      <c r="O4318" s="57" t="str">
        <f t="shared" si="414"/>
        <v/>
      </c>
      <c r="P4318" s="42" t="str">
        <f t="shared" si="415"/>
        <v/>
      </c>
    </row>
    <row r="4319" spans="4:16" x14ac:dyDescent="0.3">
      <c r="D4319" s="2"/>
      <c r="I4319" s="42" t="str">
        <f>IF(LEN(H4319)&gt;0,G4319*0.5+((F4319/Summary!$B$3)*0.5),"")</f>
        <v/>
      </c>
      <c r="J4319" s="56" t="str">
        <f t="shared" si="411"/>
        <v/>
      </c>
      <c r="K4319" s="42" t="str">
        <f t="shared" si="410"/>
        <v/>
      </c>
      <c r="L4319" s="42" t="str">
        <f t="shared" si="412"/>
        <v/>
      </c>
      <c r="M4319" s="56" t="str">
        <f t="shared" si="413"/>
        <v/>
      </c>
      <c r="N4319" s="42" t="str">
        <f>IF(LEN(I4319)=0,"",VLOOKUP(M4319,'Decile Calc'!$G$2:$H$11,2))</f>
        <v/>
      </c>
      <c r="O4319" s="57" t="str">
        <f t="shared" si="414"/>
        <v/>
      </c>
      <c r="P4319" s="42" t="str">
        <f t="shared" si="415"/>
        <v/>
      </c>
    </row>
    <row r="4320" spans="4:16" x14ac:dyDescent="0.3">
      <c r="D4320" s="2"/>
      <c r="I4320" s="42" t="str">
        <f>IF(LEN(H4320)&gt;0,G4320*0.5+((F4320/Summary!$B$3)*0.5),"")</f>
        <v/>
      </c>
      <c r="J4320" s="56" t="str">
        <f t="shared" si="411"/>
        <v/>
      </c>
      <c r="K4320" s="42" t="str">
        <f t="shared" si="410"/>
        <v/>
      </c>
      <c r="L4320" s="42" t="str">
        <f t="shared" si="412"/>
        <v/>
      </c>
      <c r="M4320" s="56" t="str">
        <f t="shared" si="413"/>
        <v/>
      </c>
      <c r="N4320" s="42" t="str">
        <f>IF(LEN(I4320)=0,"",VLOOKUP(M4320,'Decile Calc'!$G$2:$H$11,2))</f>
        <v/>
      </c>
      <c r="O4320" s="57" t="str">
        <f t="shared" si="414"/>
        <v/>
      </c>
      <c r="P4320" s="42" t="str">
        <f t="shared" si="415"/>
        <v/>
      </c>
    </row>
    <row r="4321" spans="4:16" x14ac:dyDescent="0.3">
      <c r="D4321" s="2"/>
      <c r="I4321" s="42" t="str">
        <f>IF(LEN(H4321)&gt;0,G4321*0.5+((F4321/Summary!$B$3)*0.5),"")</f>
        <v/>
      </c>
      <c r="J4321" s="56" t="str">
        <f t="shared" si="411"/>
        <v/>
      </c>
      <c r="K4321" s="42" t="str">
        <f t="shared" si="410"/>
        <v/>
      </c>
      <c r="L4321" s="42" t="str">
        <f t="shared" si="412"/>
        <v/>
      </c>
      <c r="M4321" s="56" t="str">
        <f t="shared" si="413"/>
        <v/>
      </c>
      <c r="N4321" s="42" t="str">
        <f>IF(LEN(I4321)=0,"",VLOOKUP(M4321,'Decile Calc'!$G$2:$H$11,2))</f>
        <v/>
      </c>
      <c r="O4321" s="57" t="str">
        <f t="shared" si="414"/>
        <v/>
      </c>
      <c r="P4321" s="42" t="str">
        <f t="shared" si="415"/>
        <v/>
      </c>
    </row>
    <row r="4322" spans="4:16" x14ac:dyDescent="0.3">
      <c r="D4322" s="2"/>
      <c r="I4322" s="42" t="str">
        <f>IF(LEN(H4322)&gt;0,G4322*0.5+((F4322/Summary!$B$3)*0.5),"")</f>
        <v/>
      </c>
      <c r="J4322" s="56" t="str">
        <f t="shared" si="411"/>
        <v/>
      </c>
      <c r="K4322" s="42" t="str">
        <f t="shared" si="410"/>
        <v/>
      </c>
      <c r="L4322" s="42" t="str">
        <f t="shared" si="412"/>
        <v/>
      </c>
      <c r="M4322" s="56" t="str">
        <f t="shared" si="413"/>
        <v/>
      </c>
      <c r="N4322" s="42" t="str">
        <f>IF(LEN(I4322)=0,"",VLOOKUP(M4322,'Decile Calc'!$G$2:$H$11,2))</f>
        <v/>
      </c>
      <c r="O4322" s="57" t="str">
        <f t="shared" si="414"/>
        <v/>
      </c>
      <c r="P4322" s="42" t="str">
        <f t="shared" si="415"/>
        <v/>
      </c>
    </row>
    <row r="4323" spans="4:16" x14ac:dyDescent="0.3">
      <c r="D4323" s="2"/>
      <c r="I4323" s="42" t="str">
        <f>IF(LEN(H4323)&gt;0,G4323*0.5+((F4323/Summary!$B$3)*0.5),"")</f>
        <v/>
      </c>
      <c r="J4323" s="56" t="str">
        <f t="shared" si="411"/>
        <v/>
      </c>
      <c r="K4323" s="42" t="str">
        <f t="shared" si="410"/>
        <v/>
      </c>
      <c r="L4323" s="42" t="str">
        <f t="shared" si="412"/>
        <v/>
      </c>
      <c r="M4323" s="56" t="str">
        <f t="shared" si="413"/>
        <v/>
      </c>
      <c r="N4323" s="42" t="str">
        <f>IF(LEN(I4323)=0,"",VLOOKUP(M4323,'Decile Calc'!$G$2:$H$11,2))</f>
        <v/>
      </c>
      <c r="O4323" s="57" t="str">
        <f t="shared" si="414"/>
        <v/>
      </c>
      <c r="P4323" s="42" t="str">
        <f t="shared" si="415"/>
        <v/>
      </c>
    </row>
    <row r="4324" spans="4:16" x14ac:dyDescent="0.3">
      <c r="D4324" s="2"/>
      <c r="I4324" s="42" t="str">
        <f>IF(LEN(H4324)&gt;0,G4324*0.5+((F4324/Summary!$B$3)*0.5),"")</f>
        <v/>
      </c>
      <c r="J4324" s="56" t="str">
        <f t="shared" si="411"/>
        <v/>
      </c>
      <c r="K4324" s="42" t="str">
        <f t="shared" si="410"/>
        <v/>
      </c>
      <c r="L4324" s="42" t="str">
        <f t="shared" si="412"/>
        <v/>
      </c>
      <c r="M4324" s="56" t="str">
        <f t="shared" si="413"/>
        <v/>
      </c>
      <c r="N4324" s="42" t="str">
        <f>IF(LEN(I4324)=0,"",VLOOKUP(M4324,'Decile Calc'!$G$2:$H$11,2))</f>
        <v/>
      </c>
      <c r="O4324" s="57" t="str">
        <f t="shared" si="414"/>
        <v/>
      </c>
      <c r="P4324" s="42" t="str">
        <f t="shared" si="415"/>
        <v/>
      </c>
    </row>
    <row r="4325" spans="4:16" x14ac:dyDescent="0.3">
      <c r="D4325" s="2"/>
      <c r="I4325" s="42" t="str">
        <f>IF(LEN(H4325)&gt;0,G4325*0.5+((F4325/Summary!$B$3)*0.5),"")</f>
        <v/>
      </c>
      <c r="J4325" s="56" t="str">
        <f t="shared" si="411"/>
        <v/>
      </c>
      <c r="K4325" s="42" t="str">
        <f t="shared" si="410"/>
        <v/>
      </c>
      <c r="L4325" s="42" t="str">
        <f t="shared" si="412"/>
        <v/>
      </c>
      <c r="M4325" s="56" t="str">
        <f t="shared" si="413"/>
        <v/>
      </c>
      <c r="N4325" s="42" t="str">
        <f>IF(LEN(I4325)=0,"",VLOOKUP(M4325,'Decile Calc'!$G$2:$H$11,2))</f>
        <v/>
      </c>
      <c r="O4325" s="57" t="str">
        <f t="shared" si="414"/>
        <v/>
      </c>
      <c r="P4325" s="42" t="str">
        <f t="shared" si="415"/>
        <v/>
      </c>
    </row>
    <row r="4326" spans="4:16" x14ac:dyDescent="0.3">
      <c r="D4326" s="2"/>
      <c r="I4326" s="42" t="str">
        <f>IF(LEN(H4326)&gt;0,G4326*0.5+((F4326/Summary!$B$3)*0.5),"")</f>
        <v/>
      </c>
      <c r="J4326" s="56" t="str">
        <f t="shared" si="411"/>
        <v/>
      </c>
      <c r="K4326" s="42" t="str">
        <f t="shared" si="410"/>
        <v/>
      </c>
      <c r="L4326" s="42" t="str">
        <f t="shared" si="412"/>
        <v/>
      </c>
      <c r="M4326" s="56" t="str">
        <f t="shared" si="413"/>
        <v/>
      </c>
      <c r="N4326" s="42" t="str">
        <f>IF(LEN(I4326)=0,"",VLOOKUP(M4326,'Decile Calc'!$G$2:$H$11,2))</f>
        <v/>
      </c>
      <c r="O4326" s="57" t="str">
        <f t="shared" si="414"/>
        <v/>
      </c>
      <c r="P4326" s="42" t="str">
        <f t="shared" si="415"/>
        <v/>
      </c>
    </row>
    <row r="4327" spans="4:16" x14ac:dyDescent="0.3">
      <c r="D4327" s="2"/>
      <c r="I4327" s="42" t="str">
        <f>IF(LEN(H4327)&gt;0,G4327*0.5+((F4327/Summary!$B$3)*0.5),"")</f>
        <v/>
      </c>
      <c r="J4327" s="56" t="str">
        <f t="shared" si="411"/>
        <v/>
      </c>
      <c r="K4327" s="42" t="str">
        <f t="shared" si="410"/>
        <v/>
      </c>
      <c r="L4327" s="42" t="str">
        <f t="shared" si="412"/>
        <v/>
      </c>
      <c r="M4327" s="56" t="str">
        <f t="shared" si="413"/>
        <v/>
      </c>
      <c r="N4327" s="42" t="str">
        <f>IF(LEN(I4327)=0,"",VLOOKUP(M4327,'Decile Calc'!$G$2:$H$11,2))</f>
        <v/>
      </c>
      <c r="O4327" s="57" t="str">
        <f t="shared" si="414"/>
        <v/>
      </c>
      <c r="P4327" s="42" t="str">
        <f t="shared" si="415"/>
        <v/>
      </c>
    </row>
    <row r="4328" spans="4:16" x14ac:dyDescent="0.3">
      <c r="D4328" s="2"/>
      <c r="I4328" s="42" t="str">
        <f>IF(LEN(H4328)&gt;0,G4328*0.5+((F4328/Summary!$B$3)*0.5),"")</f>
        <v/>
      </c>
      <c r="J4328" s="56" t="str">
        <f t="shared" si="411"/>
        <v/>
      </c>
      <c r="K4328" s="42" t="str">
        <f t="shared" si="410"/>
        <v/>
      </c>
      <c r="L4328" s="42" t="str">
        <f t="shared" si="412"/>
        <v/>
      </c>
      <c r="M4328" s="56" t="str">
        <f t="shared" si="413"/>
        <v/>
      </c>
      <c r="N4328" s="42" t="str">
        <f>IF(LEN(I4328)=0,"",VLOOKUP(M4328,'Decile Calc'!$G$2:$H$11,2))</f>
        <v/>
      </c>
      <c r="O4328" s="57" t="str">
        <f t="shared" si="414"/>
        <v/>
      </c>
      <c r="P4328" s="42" t="str">
        <f t="shared" si="415"/>
        <v/>
      </c>
    </row>
    <row r="4329" spans="4:16" x14ac:dyDescent="0.3">
      <c r="D4329" s="2"/>
      <c r="I4329" s="42" t="str">
        <f>IF(LEN(H4329)&gt;0,G4329*0.5+((F4329/Summary!$B$3)*0.5),"")</f>
        <v/>
      </c>
      <c r="J4329" s="56" t="str">
        <f t="shared" si="411"/>
        <v/>
      </c>
      <c r="K4329" s="42" t="str">
        <f t="shared" si="410"/>
        <v/>
      </c>
      <c r="L4329" s="42" t="str">
        <f t="shared" si="412"/>
        <v/>
      </c>
      <c r="M4329" s="56" t="str">
        <f t="shared" si="413"/>
        <v/>
      </c>
      <c r="N4329" s="42" t="str">
        <f>IF(LEN(I4329)=0,"",VLOOKUP(M4329,'Decile Calc'!$G$2:$H$11,2))</f>
        <v/>
      </c>
      <c r="O4329" s="57" t="str">
        <f t="shared" si="414"/>
        <v/>
      </c>
      <c r="P4329" s="42" t="str">
        <f t="shared" si="415"/>
        <v/>
      </c>
    </row>
    <row r="4330" spans="4:16" x14ac:dyDescent="0.3">
      <c r="D4330" s="2"/>
      <c r="I4330" s="42" t="str">
        <f>IF(LEN(H4330)&gt;0,G4330*0.5+((F4330/Summary!$B$3)*0.5),"")</f>
        <v/>
      </c>
      <c r="J4330" s="56" t="str">
        <f t="shared" si="411"/>
        <v/>
      </c>
      <c r="K4330" s="42" t="str">
        <f t="shared" si="410"/>
        <v/>
      </c>
      <c r="L4330" s="42" t="str">
        <f t="shared" si="412"/>
        <v/>
      </c>
      <c r="M4330" s="56" t="str">
        <f t="shared" si="413"/>
        <v/>
      </c>
      <c r="N4330" s="42" t="str">
        <f>IF(LEN(I4330)=0,"",VLOOKUP(M4330,'Decile Calc'!$G$2:$H$11,2))</f>
        <v/>
      </c>
      <c r="O4330" s="57" t="str">
        <f t="shared" si="414"/>
        <v/>
      </c>
      <c r="P4330" s="42" t="str">
        <f t="shared" si="415"/>
        <v/>
      </c>
    </row>
    <row r="4331" spans="4:16" x14ac:dyDescent="0.3">
      <c r="D4331" s="2"/>
      <c r="I4331" s="42" t="str">
        <f>IF(LEN(H4331)&gt;0,G4331*0.5+((F4331/Summary!$B$3)*0.5),"")</f>
        <v/>
      </c>
      <c r="J4331" s="56" t="str">
        <f t="shared" si="411"/>
        <v/>
      </c>
      <c r="K4331" s="42" t="str">
        <f t="shared" si="410"/>
        <v/>
      </c>
      <c r="L4331" s="42" t="str">
        <f t="shared" si="412"/>
        <v/>
      </c>
      <c r="M4331" s="56" t="str">
        <f t="shared" si="413"/>
        <v/>
      </c>
      <c r="N4331" s="42" t="str">
        <f>IF(LEN(I4331)=0,"",VLOOKUP(M4331,'Decile Calc'!$G$2:$H$11,2))</f>
        <v/>
      </c>
      <c r="O4331" s="57" t="str">
        <f t="shared" si="414"/>
        <v/>
      </c>
      <c r="P4331" s="42" t="str">
        <f t="shared" si="415"/>
        <v/>
      </c>
    </row>
    <row r="4332" spans="4:16" x14ac:dyDescent="0.3">
      <c r="D4332" s="2"/>
      <c r="I4332" s="42" t="str">
        <f>IF(LEN(H4332)&gt;0,G4332*0.5+((F4332/Summary!$B$3)*0.5),"")</f>
        <v/>
      </c>
      <c r="J4332" s="56" t="str">
        <f t="shared" si="411"/>
        <v/>
      </c>
      <c r="K4332" s="42" t="str">
        <f t="shared" si="410"/>
        <v/>
      </c>
      <c r="L4332" s="42" t="str">
        <f t="shared" si="412"/>
        <v/>
      </c>
      <c r="M4332" s="56" t="str">
        <f t="shared" si="413"/>
        <v/>
      </c>
      <c r="N4332" s="42" t="str">
        <f>IF(LEN(I4332)=0,"",VLOOKUP(M4332,'Decile Calc'!$G$2:$H$11,2))</f>
        <v/>
      </c>
      <c r="O4332" s="57" t="str">
        <f t="shared" si="414"/>
        <v/>
      </c>
      <c r="P4332" s="42" t="str">
        <f t="shared" si="415"/>
        <v/>
      </c>
    </row>
    <row r="4333" spans="4:16" x14ac:dyDescent="0.3">
      <c r="D4333" s="2"/>
      <c r="I4333" s="42" t="str">
        <f>IF(LEN(H4333)&gt;0,G4333*0.5+((F4333/Summary!$B$3)*0.5),"")</f>
        <v/>
      </c>
      <c r="J4333" s="56" t="str">
        <f t="shared" si="411"/>
        <v/>
      </c>
      <c r="K4333" s="42" t="str">
        <f t="shared" si="410"/>
        <v/>
      </c>
      <c r="L4333" s="42" t="str">
        <f t="shared" si="412"/>
        <v/>
      </c>
      <c r="M4333" s="56" t="str">
        <f t="shared" si="413"/>
        <v/>
      </c>
      <c r="N4333" s="42" t="str">
        <f>IF(LEN(I4333)=0,"",VLOOKUP(M4333,'Decile Calc'!$G$2:$H$11,2))</f>
        <v/>
      </c>
      <c r="O4333" s="57" t="str">
        <f t="shared" si="414"/>
        <v/>
      </c>
      <c r="P4333" s="42" t="str">
        <f t="shared" si="415"/>
        <v/>
      </c>
    </row>
    <row r="4334" spans="4:16" x14ac:dyDescent="0.3">
      <c r="D4334" s="2"/>
      <c r="I4334" s="42" t="str">
        <f>IF(LEN(H4334)&gt;0,G4334*0.5+((F4334/Summary!$B$3)*0.5),"")</f>
        <v/>
      </c>
      <c r="J4334" s="56" t="str">
        <f t="shared" si="411"/>
        <v/>
      </c>
      <c r="K4334" s="42" t="str">
        <f t="shared" si="410"/>
        <v/>
      </c>
      <c r="L4334" s="42" t="str">
        <f t="shared" si="412"/>
        <v/>
      </c>
      <c r="M4334" s="56" t="str">
        <f t="shared" si="413"/>
        <v/>
      </c>
      <c r="N4334" s="42" t="str">
        <f>IF(LEN(I4334)=0,"",VLOOKUP(M4334,'Decile Calc'!$G$2:$H$11,2))</f>
        <v/>
      </c>
      <c r="O4334" s="57" t="str">
        <f t="shared" si="414"/>
        <v/>
      </c>
      <c r="P4334" s="42" t="str">
        <f t="shared" si="415"/>
        <v/>
      </c>
    </row>
    <row r="4335" spans="4:16" x14ac:dyDescent="0.3">
      <c r="D4335" s="2"/>
      <c r="I4335" s="42" t="str">
        <f>IF(LEN(H4335)&gt;0,G4335*0.5+((F4335/Summary!$B$3)*0.5),"")</f>
        <v/>
      </c>
      <c r="J4335" s="56" t="str">
        <f t="shared" si="411"/>
        <v/>
      </c>
      <c r="K4335" s="42" t="str">
        <f t="shared" si="410"/>
        <v/>
      </c>
      <c r="L4335" s="42" t="str">
        <f t="shared" si="412"/>
        <v/>
      </c>
      <c r="M4335" s="56" t="str">
        <f t="shared" si="413"/>
        <v/>
      </c>
      <c r="N4335" s="42" t="str">
        <f>IF(LEN(I4335)=0,"",VLOOKUP(M4335,'Decile Calc'!$G$2:$H$11,2))</f>
        <v/>
      </c>
      <c r="O4335" s="57" t="str">
        <f t="shared" si="414"/>
        <v/>
      </c>
      <c r="P4335" s="42" t="str">
        <f t="shared" si="415"/>
        <v/>
      </c>
    </row>
    <row r="4336" spans="4:16" x14ac:dyDescent="0.3">
      <c r="D4336" s="2"/>
      <c r="I4336" s="42" t="str">
        <f>IF(LEN(H4336)&gt;0,G4336*0.5+((F4336/Summary!$B$3)*0.5),"")</f>
        <v/>
      </c>
      <c r="J4336" s="56" t="str">
        <f t="shared" si="411"/>
        <v/>
      </c>
      <c r="K4336" s="42" t="str">
        <f t="shared" si="410"/>
        <v/>
      </c>
      <c r="L4336" s="42" t="str">
        <f t="shared" si="412"/>
        <v/>
      </c>
      <c r="M4336" s="56" t="str">
        <f t="shared" si="413"/>
        <v/>
      </c>
      <c r="N4336" s="42" t="str">
        <f>IF(LEN(I4336)=0,"",VLOOKUP(M4336,'Decile Calc'!$G$2:$H$11,2))</f>
        <v/>
      </c>
      <c r="O4336" s="57" t="str">
        <f t="shared" si="414"/>
        <v/>
      </c>
      <c r="P4336" s="42" t="str">
        <f t="shared" si="415"/>
        <v/>
      </c>
    </row>
    <row r="4337" spans="4:16" x14ac:dyDescent="0.3">
      <c r="D4337" s="2"/>
      <c r="I4337" s="42" t="str">
        <f>IF(LEN(H4337)&gt;0,G4337*0.5+((F4337/Summary!$B$3)*0.5),"")</f>
        <v/>
      </c>
      <c r="J4337" s="56" t="str">
        <f t="shared" si="411"/>
        <v/>
      </c>
      <c r="K4337" s="42" t="str">
        <f t="shared" si="410"/>
        <v/>
      </c>
      <c r="L4337" s="42" t="str">
        <f t="shared" si="412"/>
        <v/>
      </c>
      <c r="M4337" s="56" t="str">
        <f t="shared" si="413"/>
        <v/>
      </c>
      <c r="N4337" s="42" t="str">
        <f>IF(LEN(I4337)=0,"",VLOOKUP(M4337,'Decile Calc'!$G$2:$H$11,2))</f>
        <v/>
      </c>
      <c r="O4337" s="57" t="str">
        <f t="shared" si="414"/>
        <v/>
      </c>
      <c r="P4337" s="42" t="str">
        <f t="shared" si="415"/>
        <v/>
      </c>
    </row>
    <row r="4338" spans="4:16" x14ac:dyDescent="0.3">
      <c r="D4338" s="2"/>
      <c r="I4338" s="42" t="str">
        <f>IF(LEN(H4338)&gt;0,G4338*0.5+((F4338/Summary!$B$3)*0.5),"")</f>
        <v/>
      </c>
      <c r="J4338" s="56" t="str">
        <f t="shared" si="411"/>
        <v/>
      </c>
      <c r="K4338" s="42" t="str">
        <f t="shared" si="410"/>
        <v/>
      </c>
      <c r="L4338" s="42" t="str">
        <f t="shared" si="412"/>
        <v/>
      </c>
      <c r="M4338" s="56" t="str">
        <f t="shared" si="413"/>
        <v/>
      </c>
      <c r="N4338" s="42" t="str">
        <f>IF(LEN(I4338)=0,"",VLOOKUP(M4338,'Decile Calc'!$G$2:$H$11,2))</f>
        <v/>
      </c>
      <c r="O4338" s="57" t="str">
        <f t="shared" si="414"/>
        <v/>
      </c>
      <c r="P4338" s="42" t="str">
        <f t="shared" si="415"/>
        <v/>
      </c>
    </row>
    <row r="4339" spans="4:16" x14ac:dyDescent="0.3">
      <c r="D4339" s="2"/>
      <c r="I4339" s="42" t="str">
        <f>IF(LEN(H4339)&gt;0,G4339*0.5+((F4339/Summary!$B$3)*0.5),"")</f>
        <v/>
      </c>
      <c r="J4339" s="56" t="str">
        <f t="shared" si="411"/>
        <v/>
      </c>
      <c r="K4339" s="42" t="str">
        <f t="shared" si="410"/>
        <v/>
      </c>
      <c r="L4339" s="42" t="str">
        <f t="shared" si="412"/>
        <v/>
      </c>
      <c r="M4339" s="56" t="str">
        <f t="shared" si="413"/>
        <v/>
      </c>
      <c r="N4339" s="42" t="str">
        <f>IF(LEN(I4339)=0,"",VLOOKUP(M4339,'Decile Calc'!$G$2:$H$11,2))</f>
        <v/>
      </c>
      <c r="O4339" s="57" t="str">
        <f t="shared" si="414"/>
        <v/>
      </c>
      <c r="P4339" s="42" t="str">
        <f t="shared" si="415"/>
        <v/>
      </c>
    </row>
    <row r="4340" spans="4:16" x14ac:dyDescent="0.3">
      <c r="D4340" s="2"/>
      <c r="I4340" s="42" t="str">
        <f>IF(LEN(H4340)&gt;0,G4340*0.5+((F4340/Summary!$B$3)*0.5),"")</f>
        <v/>
      </c>
      <c r="J4340" s="56" t="str">
        <f t="shared" si="411"/>
        <v/>
      </c>
      <c r="K4340" s="42" t="str">
        <f t="shared" si="410"/>
        <v/>
      </c>
      <c r="L4340" s="42" t="str">
        <f t="shared" si="412"/>
        <v/>
      </c>
      <c r="M4340" s="56" t="str">
        <f t="shared" si="413"/>
        <v/>
      </c>
      <c r="N4340" s="42" t="str">
        <f>IF(LEN(I4340)=0,"",VLOOKUP(M4340,'Decile Calc'!$G$2:$H$11,2))</f>
        <v/>
      </c>
      <c r="O4340" s="57" t="str">
        <f t="shared" si="414"/>
        <v/>
      </c>
      <c r="P4340" s="42" t="str">
        <f t="shared" si="415"/>
        <v/>
      </c>
    </row>
    <row r="4341" spans="4:16" x14ac:dyDescent="0.3">
      <c r="D4341" s="2"/>
      <c r="I4341" s="42" t="str">
        <f>IF(LEN(H4341)&gt;0,G4341*0.5+((F4341/Summary!$B$3)*0.5),"")</f>
        <v/>
      </c>
      <c r="J4341" s="56" t="str">
        <f t="shared" si="411"/>
        <v/>
      </c>
      <c r="K4341" s="42" t="str">
        <f t="shared" si="410"/>
        <v/>
      </c>
      <c r="L4341" s="42" t="str">
        <f t="shared" si="412"/>
        <v/>
      </c>
      <c r="M4341" s="56" t="str">
        <f t="shared" si="413"/>
        <v/>
      </c>
      <c r="N4341" s="42" t="str">
        <f>IF(LEN(I4341)=0,"",VLOOKUP(M4341,'Decile Calc'!$G$2:$H$11,2))</f>
        <v/>
      </c>
      <c r="O4341" s="57" t="str">
        <f t="shared" si="414"/>
        <v/>
      </c>
      <c r="P4341" s="42" t="str">
        <f t="shared" si="415"/>
        <v/>
      </c>
    </row>
    <row r="4342" spans="4:16" x14ac:dyDescent="0.3">
      <c r="D4342" s="2"/>
      <c r="I4342" s="42" t="str">
        <f>IF(LEN(H4342)&gt;0,G4342*0.5+((F4342/Summary!$B$3)*0.5),"")</f>
        <v/>
      </c>
      <c r="J4342" s="56" t="str">
        <f t="shared" si="411"/>
        <v/>
      </c>
      <c r="K4342" s="42" t="str">
        <f t="shared" si="410"/>
        <v/>
      </c>
      <c r="L4342" s="42" t="str">
        <f t="shared" si="412"/>
        <v/>
      </c>
      <c r="M4342" s="56" t="str">
        <f t="shared" si="413"/>
        <v/>
      </c>
      <c r="N4342" s="42" t="str">
        <f>IF(LEN(I4342)=0,"",VLOOKUP(M4342,'Decile Calc'!$G$2:$H$11,2))</f>
        <v/>
      </c>
      <c r="O4342" s="57" t="str">
        <f t="shared" si="414"/>
        <v/>
      </c>
      <c r="P4342" s="42" t="str">
        <f t="shared" si="415"/>
        <v/>
      </c>
    </row>
    <row r="4343" spans="4:16" x14ac:dyDescent="0.3">
      <c r="D4343" s="2"/>
      <c r="I4343" s="42" t="str">
        <f>IF(LEN(H4343)&gt;0,G4343*0.5+((F4343/Summary!$B$3)*0.5),"")</f>
        <v/>
      </c>
      <c r="J4343" s="56" t="str">
        <f t="shared" si="411"/>
        <v/>
      </c>
      <c r="K4343" s="42" t="str">
        <f t="shared" si="410"/>
        <v/>
      </c>
      <c r="L4343" s="42" t="str">
        <f t="shared" si="412"/>
        <v/>
      </c>
      <c r="M4343" s="56" t="str">
        <f t="shared" si="413"/>
        <v/>
      </c>
      <c r="N4343" s="42" t="str">
        <f>IF(LEN(I4343)=0,"",VLOOKUP(M4343,'Decile Calc'!$G$2:$H$11,2))</f>
        <v/>
      </c>
      <c r="O4343" s="57" t="str">
        <f t="shared" si="414"/>
        <v/>
      </c>
      <c r="P4343" s="42" t="str">
        <f t="shared" si="415"/>
        <v/>
      </c>
    </row>
    <row r="4344" spans="4:16" x14ac:dyDescent="0.3">
      <c r="D4344" s="2"/>
      <c r="I4344" s="42" t="str">
        <f>IF(LEN(H4344)&gt;0,G4344*0.5+((F4344/Summary!$B$3)*0.5),"")</f>
        <v/>
      </c>
      <c r="J4344" s="56" t="str">
        <f t="shared" si="411"/>
        <v/>
      </c>
      <c r="K4344" s="42" t="str">
        <f t="shared" si="410"/>
        <v/>
      </c>
      <c r="L4344" s="42" t="str">
        <f t="shared" si="412"/>
        <v/>
      </c>
      <c r="M4344" s="56" t="str">
        <f t="shared" si="413"/>
        <v/>
      </c>
      <c r="N4344" s="42" t="str">
        <f>IF(LEN(I4344)=0,"",VLOOKUP(M4344,'Decile Calc'!$G$2:$H$11,2))</f>
        <v/>
      </c>
      <c r="O4344" s="57" t="str">
        <f t="shared" si="414"/>
        <v/>
      </c>
      <c r="P4344" s="42" t="str">
        <f t="shared" si="415"/>
        <v/>
      </c>
    </row>
    <row r="4345" spans="4:16" x14ac:dyDescent="0.3">
      <c r="D4345" s="2"/>
      <c r="I4345" s="42" t="str">
        <f>IF(LEN(H4345)&gt;0,G4345*0.5+((F4345/Summary!$B$3)*0.5),"")</f>
        <v/>
      </c>
      <c r="J4345" s="56" t="str">
        <f t="shared" si="411"/>
        <v/>
      </c>
      <c r="K4345" s="42" t="str">
        <f t="shared" si="410"/>
        <v/>
      </c>
      <c r="L4345" s="42" t="str">
        <f t="shared" si="412"/>
        <v/>
      </c>
      <c r="M4345" s="56" t="str">
        <f t="shared" si="413"/>
        <v/>
      </c>
      <c r="N4345" s="42" t="str">
        <f>IF(LEN(I4345)=0,"",VLOOKUP(M4345,'Decile Calc'!$G$2:$H$11,2))</f>
        <v/>
      </c>
      <c r="O4345" s="57" t="str">
        <f t="shared" si="414"/>
        <v/>
      </c>
      <c r="P4345" s="42" t="str">
        <f t="shared" si="415"/>
        <v/>
      </c>
    </row>
    <row r="4346" spans="4:16" x14ac:dyDescent="0.3">
      <c r="D4346" s="2"/>
      <c r="I4346" s="42" t="str">
        <f>IF(LEN(H4346)&gt;0,G4346*0.5+((F4346/Summary!$B$3)*0.5),"")</f>
        <v/>
      </c>
      <c r="J4346" s="56" t="str">
        <f t="shared" si="411"/>
        <v/>
      </c>
      <c r="K4346" s="42" t="str">
        <f t="shared" si="410"/>
        <v/>
      </c>
      <c r="L4346" s="42" t="str">
        <f t="shared" si="412"/>
        <v/>
      </c>
      <c r="M4346" s="56" t="str">
        <f t="shared" si="413"/>
        <v/>
      </c>
      <c r="N4346" s="42" t="str">
        <f>IF(LEN(I4346)=0,"",VLOOKUP(M4346,'Decile Calc'!$G$2:$H$11,2))</f>
        <v/>
      </c>
      <c r="O4346" s="57" t="str">
        <f t="shared" si="414"/>
        <v/>
      </c>
      <c r="P4346" s="42" t="str">
        <f t="shared" si="415"/>
        <v/>
      </c>
    </row>
    <row r="4347" spans="4:16" x14ac:dyDescent="0.3">
      <c r="D4347" s="2"/>
      <c r="I4347" s="42" t="str">
        <f>IF(LEN(H4347)&gt;0,G4347*0.5+((F4347/Summary!$B$3)*0.5),"")</f>
        <v/>
      </c>
      <c r="J4347" s="56" t="str">
        <f t="shared" si="411"/>
        <v/>
      </c>
      <c r="K4347" s="42" t="str">
        <f t="shared" si="410"/>
        <v/>
      </c>
      <c r="L4347" s="42" t="str">
        <f t="shared" si="412"/>
        <v/>
      </c>
      <c r="M4347" s="56" t="str">
        <f t="shared" si="413"/>
        <v/>
      </c>
      <c r="N4347" s="42" t="str">
        <f>IF(LEN(I4347)=0,"",VLOOKUP(M4347,'Decile Calc'!$G$2:$H$11,2))</f>
        <v/>
      </c>
      <c r="O4347" s="57" t="str">
        <f t="shared" si="414"/>
        <v/>
      </c>
      <c r="P4347" s="42" t="str">
        <f t="shared" si="415"/>
        <v/>
      </c>
    </row>
    <row r="4348" spans="4:16" x14ac:dyDescent="0.3">
      <c r="D4348" s="2"/>
      <c r="I4348" s="42" t="str">
        <f>IF(LEN(H4348)&gt;0,G4348*0.5+((F4348/Summary!$B$3)*0.5),"")</f>
        <v/>
      </c>
      <c r="J4348" s="56" t="str">
        <f t="shared" si="411"/>
        <v/>
      </c>
      <c r="K4348" s="42" t="str">
        <f t="shared" si="410"/>
        <v/>
      </c>
      <c r="L4348" s="42" t="str">
        <f t="shared" si="412"/>
        <v/>
      </c>
      <c r="M4348" s="56" t="str">
        <f t="shared" si="413"/>
        <v/>
      </c>
      <c r="N4348" s="42" t="str">
        <f>IF(LEN(I4348)=0,"",VLOOKUP(M4348,'Decile Calc'!$G$2:$H$11,2))</f>
        <v/>
      </c>
      <c r="O4348" s="57" t="str">
        <f t="shared" si="414"/>
        <v/>
      </c>
      <c r="P4348" s="42" t="str">
        <f t="shared" si="415"/>
        <v/>
      </c>
    </row>
    <row r="4349" spans="4:16" x14ac:dyDescent="0.3">
      <c r="D4349" s="2"/>
      <c r="I4349" s="42" t="str">
        <f>IF(LEN(H4349)&gt;0,G4349*0.5+((F4349/Summary!$B$3)*0.5),"")</f>
        <v/>
      </c>
      <c r="J4349" s="56" t="str">
        <f t="shared" si="411"/>
        <v/>
      </c>
      <c r="K4349" s="42" t="str">
        <f t="shared" si="410"/>
        <v/>
      </c>
      <c r="L4349" s="42" t="str">
        <f t="shared" si="412"/>
        <v/>
      </c>
      <c r="M4349" s="56" t="str">
        <f t="shared" si="413"/>
        <v/>
      </c>
      <c r="N4349" s="42" t="str">
        <f>IF(LEN(I4349)=0,"",VLOOKUP(M4349,'Decile Calc'!$G$2:$H$11,2))</f>
        <v/>
      </c>
      <c r="O4349" s="57" t="str">
        <f t="shared" si="414"/>
        <v/>
      </c>
      <c r="P4349" s="42" t="str">
        <f t="shared" si="415"/>
        <v/>
      </c>
    </row>
    <row r="4350" spans="4:16" x14ac:dyDescent="0.3">
      <c r="D4350" s="2"/>
      <c r="I4350" s="42" t="str">
        <f>IF(LEN(H4350)&gt;0,G4350*0.5+((F4350/Summary!$B$3)*0.5),"")</f>
        <v/>
      </c>
      <c r="J4350" s="56" t="str">
        <f t="shared" si="411"/>
        <v/>
      </c>
      <c r="K4350" s="42" t="str">
        <f t="shared" si="410"/>
        <v/>
      </c>
      <c r="L4350" s="42" t="str">
        <f t="shared" si="412"/>
        <v/>
      </c>
      <c r="M4350" s="56" t="str">
        <f t="shared" si="413"/>
        <v/>
      </c>
      <c r="N4350" s="42" t="str">
        <f>IF(LEN(I4350)=0,"",VLOOKUP(M4350,'Decile Calc'!$G$2:$H$11,2))</f>
        <v/>
      </c>
      <c r="O4350" s="57" t="str">
        <f t="shared" si="414"/>
        <v/>
      </c>
      <c r="P4350" s="42" t="str">
        <f t="shared" si="415"/>
        <v/>
      </c>
    </row>
    <row r="4351" spans="4:16" x14ac:dyDescent="0.3">
      <c r="D4351" s="2"/>
      <c r="I4351" s="42" t="str">
        <f>IF(LEN(H4351)&gt;0,G4351*0.5+((F4351/Summary!$B$3)*0.5),"")</f>
        <v/>
      </c>
      <c r="J4351" s="56" t="str">
        <f t="shared" si="411"/>
        <v/>
      </c>
      <c r="K4351" s="42" t="str">
        <f t="shared" si="410"/>
        <v/>
      </c>
      <c r="L4351" s="42" t="str">
        <f t="shared" si="412"/>
        <v/>
      </c>
      <c r="M4351" s="56" t="str">
        <f t="shared" si="413"/>
        <v/>
      </c>
      <c r="N4351" s="42" t="str">
        <f>IF(LEN(I4351)=0,"",VLOOKUP(M4351,'Decile Calc'!$G$2:$H$11,2))</f>
        <v/>
      </c>
      <c r="O4351" s="57" t="str">
        <f t="shared" si="414"/>
        <v/>
      </c>
      <c r="P4351" s="42" t="str">
        <f t="shared" si="415"/>
        <v/>
      </c>
    </row>
    <row r="4352" spans="4:16" x14ac:dyDescent="0.3">
      <c r="D4352" s="2"/>
      <c r="I4352" s="42" t="str">
        <f>IF(LEN(H4352)&gt;0,G4352*0.5+((F4352/Summary!$B$3)*0.5),"")</f>
        <v/>
      </c>
      <c r="J4352" s="56" t="str">
        <f t="shared" si="411"/>
        <v/>
      </c>
      <c r="K4352" s="42" t="str">
        <f t="shared" si="410"/>
        <v/>
      </c>
      <c r="L4352" s="42" t="str">
        <f t="shared" si="412"/>
        <v/>
      </c>
      <c r="M4352" s="56" t="str">
        <f t="shared" si="413"/>
        <v/>
      </c>
      <c r="N4352" s="42" t="str">
        <f>IF(LEN(I4352)=0,"",VLOOKUP(M4352,'Decile Calc'!$G$2:$H$11,2))</f>
        <v/>
      </c>
      <c r="O4352" s="57" t="str">
        <f t="shared" si="414"/>
        <v/>
      </c>
      <c r="P4352" s="42" t="str">
        <f t="shared" si="415"/>
        <v/>
      </c>
    </row>
    <row r="4353" spans="4:16" x14ac:dyDescent="0.3">
      <c r="D4353" s="2"/>
      <c r="I4353" s="42" t="str">
        <f>IF(LEN(H4353)&gt;0,G4353*0.5+((F4353/Summary!$B$3)*0.5),"")</f>
        <v/>
      </c>
      <c r="J4353" s="56" t="str">
        <f t="shared" si="411"/>
        <v/>
      </c>
      <c r="K4353" s="42" t="str">
        <f t="shared" si="410"/>
        <v/>
      </c>
      <c r="L4353" s="42" t="str">
        <f t="shared" si="412"/>
        <v/>
      </c>
      <c r="M4353" s="56" t="str">
        <f t="shared" si="413"/>
        <v/>
      </c>
      <c r="N4353" s="42" t="str">
        <f>IF(LEN(I4353)=0,"",VLOOKUP(M4353,'Decile Calc'!$G$2:$H$11,2))</f>
        <v/>
      </c>
      <c r="O4353" s="57" t="str">
        <f t="shared" si="414"/>
        <v/>
      </c>
      <c r="P4353" s="42" t="str">
        <f t="shared" si="415"/>
        <v/>
      </c>
    </row>
    <row r="4354" spans="4:16" x14ac:dyDescent="0.3">
      <c r="D4354" s="2"/>
      <c r="I4354" s="42" t="str">
        <f>IF(LEN(H4354)&gt;0,G4354*0.5+((F4354/Summary!$B$3)*0.5),"")</f>
        <v/>
      </c>
      <c r="J4354" s="56" t="str">
        <f t="shared" si="411"/>
        <v/>
      </c>
      <c r="K4354" s="42" t="str">
        <f t="shared" ref="K4354:K4417" si="416">IF(LEN(I4354)&gt;0,ROW(A4354)/100000000,"")</f>
        <v/>
      </c>
      <c r="L4354" s="42" t="str">
        <f t="shared" si="412"/>
        <v/>
      </c>
      <c r="M4354" s="56" t="str">
        <f t="shared" si="413"/>
        <v/>
      </c>
      <c r="N4354" s="42" t="str">
        <f>IF(LEN(I4354)=0,"",VLOOKUP(M4354,'Decile Calc'!$G$2:$H$11,2))</f>
        <v/>
      </c>
      <c r="O4354" s="57" t="str">
        <f t="shared" si="414"/>
        <v/>
      </c>
      <c r="P4354" s="42" t="str">
        <f t="shared" si="415"/>
        <v/>
      </c>
    </row>
    <row r="4355" spans="4:16" x14ac:dyDescent="0.3">
      <c r="D4355" s="2"/>
      <c r="I4355" s="42" t="str">
        <f>IF(LEN(H4355)&gt;0,G4355*0.5+((F4355/Summary!$B$3)*0.5),"")</f>
        <v/>
      </c>
      <c r="J4355" s="56" t="str">
        <f t="shared" ref="J4355:J4418" si="417">IF(LEN(I4355)&gt;0,RANK(I4355,$I$2:$I$10001,1),"")</f>
        <v/>
      </c>
      <c r="K4355" s="42" t="str">
        <f t="shared" si="416"/>
        <v/>
      </c>
      <c r="L4355" s="42" t="str">
        <f t="shared" ref="L4355:L4418" si="418">IFERROR(I4355+K4355,"")</f>
        <v/>
      </c>
      <c r="M4355" s="56" t="str">
        <f t="shared" ref="M4355:M4418" si="419">IF(LEN(I4355)=0,"",RANK((I4355+K4355),$L$2:$L$10001,1))</f>
        <v/>
      </c>
      <c r="N4355" s="42" t="str">
        <f>IF(LEN(I4355)=0,"",VLOOKUP(M4355,'Decile Calc'!$G$2:$H$11,2))</f>
        <v/>
      </c>
      <c r="O4355" s="57" t="str">
        <f t="shared" ref="O4355:O4418" si="420">IF(LEN(I4355)&gt;0,H4355,"")</f>
        <v/>
      </c>
      <c r="P4355" s="42" t="str">
        <f t="shared" ref="P4355:P4418" si="421">IF(LEN(I4355)=0,"",TRUNC(M4355,0))</f>
        <v/>
      </c>
    </row>
    <row r="4356" spans="4:16" x14ac:dyDescent="0.3">
      <c r="D4356" s="2"/>
      <c r="I4356" s="42" t="str">
        <f>IF(LEN(H4356)&gt;0,G4356*0.5+((F4356/Summary!$B$3)*0.5),"")</f>
        <v/>
      </c>
      <c r="J4356" s="56" t="str">
        <f t="shared" si="417"/>
        <v/>
      </c>
      <c r="K4356" s="42" t="str">
        <f t="shared" si="416"/>
        <v/>
      </c>
      <c r="L4356" s="42" t="str">
        <f t="shared" si="418"/>
        <v/>
      </c>
      <c r="M4356" s="56" t="str">
        <f t="shared" si="419"/>
        <v/>
      </c>
      <c r="N4356" s="42" t="str">
        <f>IF(LEN(I4356)=0,"",VLOOKUP(M4356,'Decile Calc'!$G$2:$H$11,2))</f>
        <v/>
      </c>
      <c r="O4356" s="57" t="str">
        <f t="shared" si="420"/>
        <v/>
      </c>
      <c r="P4356" s="42" t="str">
        <f t="shared" si="421"/>
        <v/>
      </c>
    </row>
    <row r="4357" spans="4:16" x14ac:dyDescent="0.3">
      <c r="D4357" s="2"/>
      <c r="I4357" s="42" t="str">
        <f>IF(LEN(H4357)&gt;0,G4357*0.5+((F4357/Summary!$B$3)*0.5),"")</f>
        <v/>
      </c>
      <c r="J4357" s="56" t="str">
        <f t="shared" si="417"/>
        <v/>
      </c>
      <c r="K4357" s="42" t="str">
        <f t="shared" si="416"/>
        <v/>
      </c>
      <c r="L4357" s="42" t="str">
        <f t="shared" si="418"/>
        <v/>
      </c>
      <c r="M4357" s="56" t="str">
        <f t="shared" si="419"/>
        <v/>
      </c>
      <c r="N4357" s="42" t="str">
        <f>IF(LEN(I4357)=0,"",VLOOKUP(M4357,'Decile Calc'!$G$2:$H$11,2))</f>
        <v/>
      </c>
      <c r="O4357" s="57" t="str">
        <f t="shared" si="420"/>
        <v/>
      </c>
      <c r="P4357" s="42" t="str">
        <f t="shared" si="421"/>
        <v/>
      </c>
    </row>
    <row r="4358" spans="4:16" x14ac:dyDescent="0.3">
      <c r="D4358" s="2"/>
      <c r="I4358" s="42" t="str">
        <f>IF(LEN(H4358)&gt;0,G4358*0.5+((F4358/Summary!$B$3)*0.5),"")</f>
        <v/>
      </c>
      <c r="J4358" s="56" t="str">
        <f t="shared" si="417"/>
        <v/>
      </c>
      <c r="K4358" s="42" t="str">
        <f t="shared" si="416"/>
        <v/>
      </c>
      <c r="L4358" s="42" t="str">
        <f t="shared" si="418"/>
        <v/>
      </c>
      <c r="M4358" s="56" t="str">
        <f t="shared" si="419"/>
        <v/>
      </c>
      <c r="N4358" s="42" t="str">
        <f>IF(LEN(I4358)=0,"",VLOOKUP(M4358,'Decile Calc'!$G$2:$H$11,2))</f>
        <v/>
      </c>
      <c r="O4358" s="57" t="str">
        <f t="shared" si="420"/>
        <v/>
      </c>
      <c r="P4358" s="42" t="str">
        <f t="shared" si="421"/>
        <v/>
      </c>
    </row>
    <row r="4359" spans="4:16" x14ac:dyDescent="0.3">
      <c r="D4359" s="2"/>
      <c r="I4359" s="42" t="str">
        <f>IF(LEN(H4359)&gt;0,G4359*0.5+((F4359/Summary!$B$3)*0.5),"")</f>
        <v/>
      </c>
      <c r="J4359" s="56" t="str">
        <f t="shared" si="417"/>
        <v/>
      </c>
      <c r="K4359" s="42" t="str">
        <f t="shared" si="416"/>
        <v/>
      </c>
      <c r="L4359" s="42" t="str">
        <f t="shared" si="418"/>
        <v/>
      </c>
      <c r="M4359" s="56" t="str">
        <f t="shared" si="419"/>
        <v/>
      </c>
      <c r="N4359" s="42" t="str">
        <f>IF(LEN(I4359)=0,"",VLOOKUP(M4359,'Decile Calc'!$G$2:$H$11,2))</f>
        <v/>
      </c>
      <c r="O4359" s="57" t="str">
        <f t="shared" si="420"/>
        <v/>
      </c>
      <c r="P4359" s="42" t="str">
        <f t="shared" si="421"/>
        <v/>
      </c>
    </row>
    <row r="4360" spans="4:16" x14ac:dyDescent="0.3">
      <c r="D4360" s="2"/>
      <c r="I4360" s="42" t="str">
        <f>IF(LEN(H4360)&gt;0,G4360*0.5+((F4360/Summary!$B$3)*0.5),"")</f>
        <v/>
      </c>
      <c r="J4360" s="56" t="str">
        <f t="shared" si="417"/>
        <v/>
      </c>
      <c r="K4360" s="42" t="str">
        <f t="shared" si="416"/>
        <v/>
      </c>
      <c r="L4360" s="42" t="str">
        <f t="shared" si="418"/>
        <v/>
      </c>
      <c r="M4360" s="56" t="str">
        <f t="shared" si="419"/>
        <v/>
      </c>
      <c r="N4360" s="42" t="str">
        <f>IF(LEN(I4360)=0,"",VLOOKUP(M4360,'Decile Calc'!$G$2:$H$11,2))</f>
        <v/>
      </c>
      <c r="O4360" s="57" t="str">
        <f t="shared" si="420"/>
        <v/>
      </c>
      <c r="P4360" s="42" t="str">
        <f t="shared" si="421"/>
        <v/>
      </c>
    </row>
    <row r="4361" spans="4:16" x14ac:dyDescent="0.3">
      <c r="D4361" s="2"/>
      <c r="I4361" s="42" t="str">
        <f>IF(LEN(H4361)&gt;0,G4361*0.5+((F4361/Summary!$B$3)*0.5),"")</f>
        <v/>
      </c>
      <c r="J4361" s="56" t="str">
        <f t="shared" si="417"/>
        <v/>
      </c>
      <c r="K4361" s="42" t="str">
        <f t="shared" si="416"/>
        <v/>
      </c>
      <c r="L4361" s="42" t="str">
        <f t="shared" si="418"/>
        <v/>
      </c>
      <c r="M4361" s="56" t="str">
        <f t="shared" si="419"/>
        <v/>
      </c>
      <c r="N4361" s="42" t="str">
        <f>IF(LEN(I4361)=0,"",VLOOKUP(M4361,'Decile Calc'!$G$2:$H$11,2))</f>
        <v/>
      </c>
      <c r="O4361" s="57" t="str">
        <f t="shared" si="420"/>
        <v/>
      </c>
      <c r="P4361" s="42" t="str">
        <f t="shared" si="421"/>
        <v/>
      </c>
    </row>
    <row r="4362" spans="4:16" x14ac:dyDescent="0.3">
      <c r="D4362" s="2"/>
      <c r="I4362" s="42" t="str">
        <f>IF(LEN(H4362)&gt;0,G4362*0.5+((F4362/Summary!$B$3)*0.5),"")</f>
        <v/>
      </c>
      <c r="J4362" s="56" t="str">
        <f t="shared" si="417"/>
        <v/>
      </c>
      <c r="K4362" s="42" t="str">
        <f t="shared" si="416"/>
        <v/>
      </c>
      <c r="L4362" s="42" t="str">
        <f t="shared" si="418"/>
        <v/>
      </c>
      <c r="M4362" s="56" t="str">
        <f t="shared" si="419"/>
        <v/>
      </c>
      <c r="N4362" s="42" t="str">
        <f>IF(LEN(I4362)=0,"",VLOOKUP(M4362,'Decile Calc'!$G$2:$H$11,2))</f>
        <v/>
      </c>
      <c r="O4362" s="57" t="str">
        <f t="shared" si="420"/>
        <v/>
      </c>
      <c r="P4362" s="42" t="str">
        <f t="shared" si="421"/>
        <v/>
      </c>
    </row>
    <row r="4363" spans="4:16" x14ac:dyDescent="0.3">
      <c r="D4363" s="2"/>
      <c r="I4363" s="42" t="str">
        <f>IF(LEN(H4363)&gt;0,G4363*0.5+((F4363/Summary!$B$3)*0.5),"")</f>
        <v/>
      </c>
      <c r="J4363" s="56" t="str">
        <f t="shared" si="417"/>
        <v/>
      </c>
      <c r="K4363" s="42" t="str">
        <f t="shared" si="416"/>
        <v/>
      </c>
      <c r="L4363" s="42" t="str">
        <f t="shared" si="418"/>
        <v/>
      </c>
      <c r="M4363" s="56" t="str">
        <f t="shared" si="419"/>
        <v/>
      </c>
      <c r="N4363" s="42" t="str">
        <f>IF(LEN(I4363)=0,"",VLOOKUP(M4363,'Decile Calc'!$G$2:$H$11,2))</f>
        <v/>
      </c>
      <c r="O4363" s="57" t="str">
        <f t="shared" si="420"/>
        <v/>
      </c>
      <c r="P4363" s="42" t="str">
        <f t="shared" si="421"/>
        <v/>
      </c>
    </row>
    <row r="4364" spans="4:16" x14ac:dyDescent="0.3">
      <c r="D4364" s="2"/>
      <c r="I4364" s="42" t="str">
        <f>IF(LEN(H4364)&gt;0,G4364*0.5+((F4364/Summary!$B$3)*0.5),"")</f>
        <v/>
      </c>
      <c r="J4364" s="56" t="str">
        <f t="shared" si="417"/>
        <v/>
      </c>
      <c r="K4364" s="42" t="str">
        <f t="shared" si="416"/>
        <v/>
      </c>
      <c r="L4364" s="42" t="str">
        <f t="shared" si="418"/>
        <v/>
      </c>
      <c r="M4364" s="56" t="str">
        <f t="shared" si="419"/>
        <v/>
      </c>
      <c r="N4364" s="42" t="str">
        <f>IF(LEN(I4364)=0,"",VLOOKUP(M4364,'Decile Calc'!$G$2:$H$11,2))</f>
        <v/>
      </c>
      <c r="O4364" s="57" t="str">
        <f t="shared" si="420"/>
        <v/>
      </c>
      <c r="P4364" s="42" t="str">
        <f t="shared" si="421"/>
        <v/>
      </c>
    </row>
    <row r="4365" spans="4:16" x14ac:dyDescent="0.3">
      <c r="D4365" s="2"/>
      <c r="I4365" s="42" t="str">
        <f>IF(LEN(H4365)&gt;0,G4365*0.5+((F4365/Summary!$B$3)*0.5),"")</f>
        <v/>
      </c>
      <c r="J4365" s="56" t="str">
        <f t="shared" si="417"/>
        <v/>
      </c>
      <c r="K4365" s="42" t="str">
        <f t="shared" si="416"/>
        <v/>
      </c>
      <c r="L4365" s="42" t="str">
        <f t="shared" si="418"/>
        <v/>
      </c>
      <c r="M4365" s="56" t="str">
        <f t="shared" si="419"/>
        <v/>
      </c>
      <c r="N4365" s="42" t="str">
        <f>IF(LEN(I4365)=0,"",VLOOKUP(M4365,'Decile Calc'!$G$2:$H$11,2))</f>
        <v/>
      </c>
      <c r="O4365" s="57" t="str">
        <f t="shared" si="420"/>
        <v/>
      </c>
      <c r="P4365" s="42" t="str">
        <f t="shared" si="421"/>
        <v/>
      </c>
    </row>
    <row r="4366" spans="4:16" x14ac:dyDescent="0.3">
      <c r="D4366" s="2"/>
      <c r="I4366" s="42" t="str">
        <f>IF(LEN(H4366)&gt;0,G4366*0.5+((F4366/Summary!$B$3)*0.5),"")</f>
        <v/>
      </c>
      <c r="J4366" s="56" t="str">
        <f t="shared" si="417"/>
        <v/>
      </c>
      <c r="K4366" s="42" t="str">
        <f t="shared" si="416"/>
        <v/>
      </c>
      <c r="L4366" s="42" t="str">
        <f t="shared" si="418"/>
        <v/>
      </c>
      <c r="M4366" s="56" t="str">
        <f t="shared" si="419"/>
        <v/>
      </c>
      <c r="N4366" s="42" t="str">
        <f>IF(LEN(I4366)=0,"",VLOOKUP(M4366,'Decile Calc'!$G$2:$H$11,2))</f>
        <v/>
      </c>
      <c r="O4366" s="57" t="str">
        <f t="shared" si="420"/>
        <v/>
      </c>
      <c r="P4366" s="42" t="str">
        <f t="shared" si="421"/>
        <v/>
      </c>
    </row>
    <row r="4367" spans="4:16" x14ac:dyDescent="0.3">
      <c r="D4367" s="2"/>
      <c r="I4367" s="42" t="str">
        <f>IF(LEN(H4367)&gt;0,G4367*0.5+((F4367/Summary!$B$3)*0.5),"")</f>
        <v/>
      </c>
      <c r="J4367" s="56" t="str">
        <f t="shared" si="417"/>
        <v/>
      </c>
      <c r="K4367" s="42" t="str">
        <f t="shared" si="416"/>
        <v/>
      </c>
      <c r="L4367" s="42" t="str">
        <f t="shared" si="418"/>
        <v/>
      </c>
      <c r="M4367" s="56" t="str">
        <f t="shared" si="419"/>
        <v/>
      </c>
      <c r="N4367" s="42" t="str">
        <f>IF(LEN(I4367)=0,"",VLOOKUP(M4367,'Decile Calc'!$G$2:$H$11,2))</f>
        <v/>
      </c>
      <c r="O4367" s="57" t="str">
        <f t="shared" si="420"/>
        <v/>
      </c>
      <c r="P4367" s="42" t="str">
        <f t="shared" si="421"/>
        <v/>
      </c>
    </row>
    <row r="4368" spans="4:16" x14ac:dyDescent="0.3">
      <c r="D4368" s="2"/>
      <c r="I4368" s="42" t="str">
        <f>IF(LEN(H4368)&gt;0,G4368*0.5+((F4368/Summary!$B$3)*0.5),"")</f>
        <v/>
      </c>
      <c r="J4368" s="56" t="str">
        <f t="shared" si="417"/>
        <v/>
      </c>
      <c r="K4368" s="42" t="str">
        <f t="shared" si="416"/>
        <v/>
      </c>
      <c r="L4368" s="42" t="str">
        <f t="shared" si="418"/>
        <v/>
      </c>
      <c r="M4368" s="56" t="str">
        <f t="shared" si="419"/>
        <v/>
      </c>
      <c r="N4368" s="42" t="str">
        <f>IF(LEN(I4368)=0,"",VLOOKUP(M4368,'Decile Calc'!$G$2:$H$11,2))</f>
        <v/>
      </c>
      <c r="O4368" s="57" t="str">
        <f t="shared" si="420"/>
        <v/>
      </c>
      <c r="P4368" s="42" t="str">
        <f t="shared" si="421"/>
        <v/>
      </c>
    </row>
    <row r="4369" spans="4:16" x14ac:dyDescent="0.3">
      <c r="D4369" s="2"/>
      <c r="I4369" s="42" t="str">
        <f>IF(LEN(H4369)&gt;0,G4369*0.5+((F4369/Summary!$B$3)*0.5),"")</f>
        <v/>
      </c>
      <c r="J4369" s="56" t="str">
        <f t="shared" si="417"/>
        <v/>
      </c>
      <c r="K4369" s="42" t="str">
        <f t="shared" si="416"/>
        <v/>
      </c>
      <c r="L4369" s="42" t="str">
        <f t="shared" si="418"/>
        <v/>
      </c>
      <c r="M4369" s="56" t="str">
        <f t="shared" si="419"/>
        <v/>
      </c>
      <c r="N4369" s="42" t="str">
        <f>IF(LEN(I4369)=0,"",VLOOKUP(M4369,'Decile Calc'!$G$2:$H$11,2))</f>
        <v/>
      </c>
      <c r="O4369" s="57" t="str">
        <f t="shared" si="420"/>
        <v/>
      </c>
      <c r="P4369" s="42" t="str">
        <f t="shared" si="421"/>
        <v/>
      </c>
    </row>
    <row r="4370" spans="4:16" x14ac:dyDescent="0.3">
      <c r="D4370" s="2"/>
      <c r="I4370" s="42" t="str">
        <f>IF(LEN(H4370)&gt;0,G4370*0.5+((F4370/Summary!$B$3)*0.5),"")</f>
        <v/>
      </c>
      <c r="J4370" s="56" t="str">
        <f t="shared" si="417"/>
        <v/>
      </c>
      <c r="K4370" s="42" t="str">
        <f t="shared" si="416"/>
        <v/>
      </c>
      <c r="L4370" s="42" t="str">
        <f t="shared" si="418"/>
        <v/>
      </c>
      <c r="M4370" s="56" t="str">
        <f t="shared" si="419"/>
        <v/>
      </c>
      <c r="N4370" s="42" t="str">
        <f>IF(LEN(I4370)=0,"",VLOOKUP(M4370,'Decile Calc'!$G$2:$H$11,2))</f>
        <v/>
      </c>
      <c r="O4370" s="57" t="str">
        <f t="shared" si="420"/>
        <v/>
      </c>
      <c r="P4370" s="42" t="str">
        <f t="shared" si="421"/>
        <v/>
      </c>
    </row>
    <row r="4371" spans="4:16" x14ac:dyDescent="0.3">
      <c r="D4371" s="2"/>
      <c r="I4371" s="42" t="str">
        <f>IF(LEN(H4371)&gt;0,G4371*0.5+((F4371/Summary!$B$3)*0.5),"")</f>
        <v/>
      </c>
      <c r="J4371" s="56" t="str">
        <f t="shared" si="417"/>
        <v/>
      </c>
      <c r="K4371" s="42" t="str">
        <f t="shared" si="416"/>
        <v/>
      </c>
      <c r="L4371" s="42" t="str">
        <f t="shared" si="418"/>
        <v/>
      </c>
      <c r="M4371" s="56" t="str">
        <f t="shared" si="419"/>
        <v/>
      </c>
      <c r="N4371" s="42" t="str">
        <f>IF(LEN(I4371)=0,"",VLOOKUP(M4371,'Decile Calc'!$G$2:$H$11,2))</f>
        <v/>
      </c>
      <c r="O4371" s="57" t="str">
        <f t="shared" si="420"/>
        <v/>
      </c>
      <c r="P4371" s="42" t="str">
        <f t="shared" si="421"/>
        <v/>
      </c>
    </row>
    <row r="4372" spans="4:16" x14ac:dyDescent="0.3">
      <c r="D4372" s="2"/>
      <c r="I4372" s="42" t="str">
        <f>IF(LEN(H4372)&gt;0,G4372*0.5+((F4372/Summary!$B$3)*0.5),"")</f>
        <v/>
      </c>
      <c r="J4372" s="56" t="str">
        <f t="shared" si="417"/>
        <v/>
      </c>
      <c r="K4372" s="42" t="str">
        <f t="shared" si="416"/>
        <v/>
      </c>
      <c r="L4372" s="42" t="str">
        <f t="shared" si="418"/>
        <v/>
      </c>
      <c r="M4372" s="56" t="str">
        <f t="shared" si="419"/>
        <v/>
      </c>
      <c r="N4372" s="42" t="str">
        <f>IF(LEN(I4372)=0,"",VLOOKUP(M4372,'Decile Calc'!$G$2:$H$11,2))</f>
        <v/>
      </c>
      <c r="O4372" s="57" t="str">
        <f t="shared" si="420"/>
        <v/>
      </c>
      <c r="P4372" s="42" t="str">
        <f t="shared" si="421"/>
        <v/>
      </c>
    </row>
    <row r="4373" spans="4:16" x14ac:dyDescent="0.3">
      <c r="D4373" s="2"/>
      <c r="I4373" s="42" t="str">
        <f>IF(LEN(H4373)&gt;0,G4373*0.5+((F4373/Summary!$B$3)*0.5),"")</f>
        <v/>
      </c>
      <c r="J4373" s="56" t="str">
        <f t="shared" si="417"/>
        <v/>
      </c>
      <c r="K4373" s="42" t="str">
        <f t="shared" si="416"/>
        <v/>
      </c>
      <c r="L4373" s="42" t="str">
        <f t="shared" si="418"/>
        <v/>
      </c>
      <c r="M4373" s="56" t="str">
        <f t="shared" si="419"/>
        <v/>
      </c>
      <c r="N4373" s="42" t="str">
        <f>IF(LEN(I4373)=0,"",VLOOKUP(M4373,'Decile Calc'!$G$2:$H$11,2))</f>
        <v/>
      </c>
      <c r="O4373" s="57" t="str">
        <f t="shared" si="420"/>
        <v/>
      </c>
      <c r="P4373" s="42" t="str">
        <f t="shared" si="421"/>
        <v/>
      </c>
    </row>
    <row r="4374" spans="4:16" x14ac:dyDescent="0.3">
      <c r="D4374" s="2"/>
      <c r="I4374" s="42" t="str">
        <f>IF(LEN(H4374)&gt;0,G4374*0.5+((F4374/Summary!$B$3)*0.5),"")</f>
        <v/>
      </c>
      <c r="J4374" s="56" t="str">
        <f t="shared" si="417"/>
        <v/>
      </c>
      <c r="K4374" s="42" t="str">
        <f t="shared" si="416"/>
        <v/>
      </c>
      <c r="L4374" s="42" t="str">
        <f t="shared" si="418"/>
        <v/>
      </c>
      <c r="M4374" s="56" t="str">
        <f t="shared" si="419"/>
        <v/>
      </c>
      <c r="N4374" s="42" t="str">
        <f>IF(LEN(I4374)=0,"",VLOOKUP(M4374,'Decile Calc'!$G$2:$H$11,2))</f>
        <v/>
      </c>
      <c r="O4374" s="57" t="str">
        <f t="shared" si="420"/>
        <v/>
      </c>
      <c r="P4374" s="42" t="str">
        <f t="shared" si="421"/>
        <v/>
      </c>
    </row>
    <row r="4375" spans="4:16" x14ac:dyDescent="0.3">
      <c r="D4375" s="2"/>
      <c r="I4375" s="42" t="str">
        <f>IF(LEN(H4375)&gt;0,G4375*0.5+((F4375/Summary!$B$3)*0.5),"")</f>
        <v/>
      </c>
      <c r="J4375" s="56" t="str">
        <f t="shared" si="417"/>
        <v/>
      </c>
      <c r="K4375" s="42" t="str">
        <f t="shared" si="416"/>
        <v/>
      </c>
      <c r="L4375" s="42" t="str">
        <f t="shared" si="418"/>
        <v/>
      </c>
      <c r="M4375" s="56" t="str">
        <f t="shared" si="419"/>
        <v/>
      </c>
      <c r="N4375" s="42" t="str">
        <f>IF(LEN(I4375)=0,"",VLOOKUP(M4375,'Decile Calc'!$G$2:$H$11,2))</f>
        <v/>
      </c>
      <c r="O4375" s="57" t="str">
        <f t="shared" si="420"/>
        <v/>
      </c>
      <c r="P4375" s="42" t="str">
        <f t="shared" si="421"/>
        <v/>
      </c>
    </row>
    <row r="4376" spans="4:16" x14ac:dyDescent="0.3">
      <c r="D4376" s="2"/>
      <c r="I4376" s="42" t="str">
        <f>IF(LEN(H4376)&gt;0,G4376*0.5+((F4376/Summary!$B$3)*0.5),"")</f>
        <v/>
      </c>
      <c r="J4376" s="56" t="str">
        <f t="shared" si="417"/>
        <v/>
      </c>
      <c r="K4376" s="42" t="str">
        <f t="shared" si="416"/>
        <v/>
      </c>
      <c r="L4376" s="42" t="str">
        <f t="shared" si="418"/>
        <v/>
      </c>
      <c r="M4376" s="56" t="str">
        <f t="shared" si="419"/>
        <v/>
      </c>
      <c r="N4376" s="42" t="str">
        <f>IF(LEN(I4376)=0,"",VLOOKUP(M4376,'Decile Calc'!$G$2:$H$11,2))</f>
        <v/>
      </c>
      <c r="O4376" s="57" t="str">
        <f t="shared" si="420"/>
        <v/>
      </c>
      <c r="P4376" s="42" t="str">
        <f t="shared" si="421"/>
        <v/>
      </c>
    </row>
    <row r="4377" spans="4:16" x14ac:dyDescent="0.3">
      <c r="D4377" s="2"/>
      <c r="I4377" s="42" t="str">
        <f>IF(LEN(H4377)&gt;0,G4377*0.5+((F4377/Summary!$B$3)*0.5),"")</f>
        <v/>
      </c>
      <c r="J4377" s="56" t="str">
        <f t="shared" si="417"/>
        <v/>
      </c>
      <c r="K4377" s="42" t="str">
        <f t="shared" si="416"/>
        <v/>
      </c>
      <c r="L4377" s="42" t="str">
        <f t="shared" si="418"/>
        <v/>
      </c>
      <c r="M4377" s="56" t="str">
        <f t="shared" si="419"/>
        <v/>
      </c>
      <c r="N4377" s="42" t="str">
        <f>IF(LEN(I4377)=0,"",VLOOKUP(M4377,'Decile Calc'!$G$2:$H$11,2))</f>
        <v/>
      </c>
      <c r="O4377" s="57" t="str">
        <f t="shared" si="420"/>
        <v/>
      </c>
      <c r="P4377" s="42" t="str">
        <f t="shared" si="421"/>
        <v/>
      </c>
    </row>
    <row r="4378" spans="4:16" x14ac:dyDescent="0.3">
      <c r="D4378" s="2"/>
      <c r="I4378" s="42" t="str">
        <f>IF(LEN(H4378)&gt;0,G4378*0.5+((F4378/Summary!$B$3)*0.5),"")</f>
        <v/>
      </c>
      <c r="J4378" s="56" t="str">
        <f t="shared" si="417"/>
        <v/>
      </c>
      <c r="K4378" s="42" t="str">
        <f t="shared" si="416"/>
        <v/>
      </c>
      <c r="L4378" s="42" t="str">
        <f t="shared" si="418"/>
        <v/>
      </c>
      <c r="M4378" s="56" t="str">
        <f t="shared" si="419"/>
        <v/>
      </c>
      <c r="N4378" s="42" t="str">
        <f>IF(LEN(I4378)=0,"",VLOOKUP(M4378,'Decile Calc'!$G$2:$H$11,2))</f>
        <v/>
      </c>
      <c r="O4378" s="57" t="str">
        <f t="shared" si="420"/>
        <v/>
      </c>
      <c r="P4378" s="42" t="str">
        <f t="shared" si="421"/>
        <v/>
      </c>
    </row>
    <row r="4379" spans="4:16" x14ac:dyDescent="0.3">
      <c r="D4379" s="2"/>
      <c r="I4379" s="42" t="str">
        <f>IF(LEN(H4379)&gt;0,G4379*0.5+((F4379/Summary!$B$3)*0.5),"")</f>
        <v/>
      </c>
      <c r="J4379" s="56" t="str">
        <f t="shared" si="417"/>
        <v/>
      </c>
      <c r="K4379" s="42" t="str">
        <f t="shared" si="416"/>
        <v/>
      </c>
      <c r="L4379" s="42" t="str">
        <f t="shared" si="418"/>
        <v/>
      </c>
      <c r="M4379" s="56" t="str">
        <f t="shared" si="419"/>
        <v/>
      </c>
      <c r="N4379" s="42" t="str">
        <f>IF(LEN(I4379)=0,"",VLOOKUP(M4379,'Decile Calc'!$G$2:$H$11,2))</f>
        <v/>
      </c>
      <c r="O4379" s="57" t="str">
        <f t="shared" si="420"/>
        <v/>
      </c>
      <c r="P4379" s="42" t="str">
        <f t="shared" si="421"/>
        <v/>
      </c>
    </row>
    <row r="4380" spans="4:16" x14ac:dyDescent="0.3">
      <c r="D4380" s="2"/>
      <c r="I4380" s="42" t="str">
        <f>IF(LEN(H4380)&gt;0,G4380*0.5+((F4380/Summary!$B$3)*0.5),"")</f>
        <v/>
      </c>
      <c r="J4380" s="56" t="str">
        <f t="shared" si="417"/>
        <v/>
      </c>
      <c r="K4380" s="42" t="str">
        <f t="shared" si="416"/>
        <v/>
      </c>
      <c r="L4380" s="42" t="str">
        <f t="shared" si="418"/>
        <v/>
      </c>
      <c r="M4380" s="56" t="str">
        <f t="shared" si="419"/>
        <v/>
      </c>
      <c r="N4380" s="42" t="str">
        <f>IF(LEN(I4380)=0,"",VLOOKUP(M4380,'Decile Calc'!$G$2:$H$11,2))</f>
        <v/>
      </c>
      <c r="O4380" s="57" t="str">
        <f t="shared" si="420"/>
        <v/>
      </c>
      <c r="P4380" s="42" t="str">
        <f t="shared" si="421"/>
        <v/>
      </c>
    </row>
    <row r="4381" spans="4:16" x14ac:dyDescent="0.3">
      <c r="D4381" s="2"/>
      <c r="I4381" s="42" t="str">
        <f>IF(LEN(H4381)&gt;0,G4381*0.5+((F4381/Summary!$B$3)*0.5),"")</f>
        <v/>
      </c>
      <c r="J4381" s="56" t="str">
        <f t="shared" si="417"/>
        <v/>
      </c>
      <c r="K4381" s="42" t="str">
        <f t="shared" si="416"/>
        <v/>
      </c>
      <c r="L4381" s="42" t="str">
        <f t="shared" si="418"/>
        <v/>
      </c>
      <c r="M4381" s="56" t="str">
        <f t="shared" si="419"/>
        <v/>
      </c>
      <c r="N4381" s="42" t="str">
        <f>IF(LEN(I4381)=0,"",VLOOKUP(M4381,'Decile Calc'!$G$2:$H$11,2))</f>
        <v/>
      </c>
      <c r="O4381" s="57" t="str">
        <f t="shared" si="420"/>
        <v/>
      </c>
      <c r="P4381" s="42" t="str">
        <f t="shared" si="421"/>
        <v/>
      </c>
    </row>
    <row r="4382" spans="4:16" x14ac:dyDescent="0.3">
      <c r="D4382" s="2"/>
      <c r="I4382" s="42" t="str">
        <f>IF(LEN(H4382)&gt;0,G4382*0.5+((F4382/Summary!$B$3)*0.5),"")</f>
        <v/>
      </c>
      <c r="J4382" s="56" t="str">
        <f t="shared" si="417"/>
        <v/>
      </c>
      <c r="K4382" s="42" t="str">
        <f t="shared" si="416"/>
        <v/>
      </c>
      <c r="L4382" s="42" t="str">
        <f t="shared" si="418"/>
        <v/>
      </c>
      <c r="M4382" s="56" t="str">
        <f t="shared" si="419"/>
        <v/>
      </c>
      <c r="N4382" s="42" t="str">
        <f>IF(LEN(I4382)=0,"",VLOOKUP(M4382,'Decile Calc'!$G$2:$H$11,2))</f>
        <v/>
      </c>
      <c r="O4382" s="57" t="str">
        <f t="shared" si="420"/>
        <v/>
      </c>
      <c r="P4382" s="42" t="str">
        <f t="shared" si="421"/>
        <v/>
      </c>
    </row>
    <row r="4383" spans="4:16" x14ac:dyDescent="0.3">
      <c r="D4383" s="2"/>
      <c r="I4383" s="42" t="str">
        <f>IF(LEN(H4383)&gt;0,G4383*0.5+((F4383/Summary!$B$3)*0.5),"")</f>
        <v/>
      </c>
      <c r="J4383" s="56" t="str">
        <f t="shared" si="417"/>
        <v/>
      </c>
      <c r="K4383" s="42" t="str">
        <f t="shared" si="416"/>
        <v/>
      </c>
      <c r="L4383" s="42" t="str">
        <f t="shared" si="418"/>
        <v/>
      </c>
      <c r="M4383" s="56" t="str">
        <f t="shared" si="419"/>
        <v/>
      </c>
      <c r="N4383" s="42" t="str">
        <f>IF(LEN(I4383)=0,"",VLOOKUP(M4383,'Decile Calc'!$G$2:$H$11,2))</f>
        <v/>
      </c>
      <c r="O4383" s="57" t="str">
        <f t="shared" si="420"/>
        <v/>
      </c>
      <c r="P4383" s="42" t="str">
        <f t="shared" si="421"/>
        <v/>
      </c>
    </row>
    <row r="4384" spans="4:16" x14ac:dyDescent="0.3">
      <c r="D4384" s="2"/>
      <c r="I4384" s="42" t="str">
        <f>IF(LEN(H4384)&gt;0,G4384*0.5+((F4384/Summary!$B$3)*0.5),"")</f>
        <v/>
      </c>
      <c r="J4384" s="56" t="str">
        <f t="shared" si="417"/>
        <v/>
      </c>
      <c r="K4384" s="42" t="str">
        <f t="shared" si="416"/>
        <v/>
      </c>
      <c r="L4384" s="42" t="str">
        <f t="shared" si="418"/>
        <v/>
      </c>
      <c r="M4384" s="56" t="str">
        <f t="shared" si="419"/>
        <v/>
      </c>
      <c r="N4384" s="42" t="str">
        <f>IF(LEN(I4384)=0,"",VLOOKUP(M4384,'Decile Calc'!$G$2:$H$11,2))</f>
        <v/>
      </c>
      <c r="O4384" s="57" t="str">
        <f t="shared" si="420"/>
        <v/>
      </c>
      <c r="P4384" s="42" t="str">
        <f t="shared" si="421"/>
        <v/>
      </c>
    </row>
    <row r="4385" spans="4:16" x14ac:dyDescent="0.3">
      <c r="D4385" s="2"/>
      <c r="I4385" s="42" t="str">
        <f>IF(LEN(H4385)&gt;0,G4385*0.5+((F4385/Summary!$B$3)*0.5),"")</f>
        <v/>
      </c>
      <c r="J4385" s="56" t="str">
        <f t="shared" si="417"/>
        <v/>
      </c>
      <c r="K4385" s="42" t="str">
        <f t="shared" si="416"/>
        <v/>
      </c>
      <c r="L4385" s="42" t="str">
        <f t="shared" si="418"/>
        <v/>
      </c>
      <c r="M4385" s="56" t="str">
        <f t="shared" si="419"/>
        <v/>
      </c>
      <c r="N4385" s="42" t="str">
        <f>IF(LEN(I4385)=0,"",VLOOKUP(M4385,'Decile Calc'!$G$2:$H$11,2))</f>
        <v/>
      </c>
      <c r="O4385" s="57" t="str">
        <f t="shared" si="420"/>
        <v/>
      </c>
      <c r="P4385" s="42" t="str">
        <f t="shared" si="421"/>
        <v/>
      </c>
    </row>
    <row r="4386" spans="4:16" x14ac:dyDescent="0.3">
      <c r="D4386" s="2"/>
      <c r="I4386" s="42" t="str">
        <f>IF(LEN(H4386)&gt;0,G4386*0.5+((F4386/Summary!$B$3)*0.5),"")</f>
        <v/>
      </c>
      <c r="J4386" s="56" t="str">
        <f t="shared" si="417"/>
        <v/>
      </c>
      <c r="K4386" s="42" t="str">
        <f t="shared" si="416"/>
        <v/>
      </c>
      <c r="L4386" s="42" t="str">
        <f t="shared" si="418"/>
        <v/>
      </c>
      <c r="M4386" s="56" t="str">
        <f t="shared" si="419"/>
        <v/>
      </c>
      <c r="N4386" s="42" t="str">
        <f>IF(LEN(I4386)=0,"",VLOOKUP(M4386,'Decile Calc'!$G$2:$H$11,2))</f>
        <v/>
      </c>
      <c r="O4386" s="57" t="str">
        <f t="shared" si="420"/>
        <v/>
      </c>
      <c r="P4386" s="42" t="str">
        <f t="shared" si="421"/>
        <v/>
      </c>
    </row>
    <row r="4387" spans="4:16" x14ac:dyDescent="0.3">
      <c r="D4387" s="2"/>
      <c r="I4387" s="42" t="str">
        <f>IF(LEN(H4387)&gt;0,G4387*0.5+((F4387/Summary!$B$3)*0.5),"")</f>
        <v/>
      </c>
      <c r="J4387" s="56" t="str">
        <f t="shared" si="417"/>
        <v/>
      </c>
      <c r="K4387" s="42" t="str">
        <f t="shared" si="416"/>
        <v/>
      </c>
      <c r="L4387" s="42" t="str">
        <f t="shared" si="418"/>
        <v/>
      </c>
      <c r="M4387" s="56" t="str">
        <f t="shared" si="419"/>
        <v/>
      </c>
      <c r="N4387" s="42" t="str">
        <f>IF(LEN(I4387)=0,"",VLOOKUP(M4387,'Decile Calc'!$G$2:$H$11,2))</f>
        <v/>
      </c>
      <c r="O4387" s="57" t="str">
        <f t="shared" si="420"/>
        <v/>
      </c>
      <c r="P4387" s="42" t="str">
        <f t="shared" si="421"/>
        <v/>
      </c>
    </row>
    <row r="4388" spans="4:16" x14ac:dyDescent="0.3">
      <c r="D4388" s="2"/>
      <c r="I4388" s="42" t="str">
        <f>IF(LEN(H4388)&gt;0,G4388*0.5+((F4388/Summary!$B$3)*0.5),"")</f>
        <v/>
      </c>
      <c r="J4388" s="56" t="str">
        <f t="shared" si="417"/>
        <v/>
      </c>
      <c r="K4388" s="42" t="str">
        <f t="shared" si="416"/>
        <v/>
      </c>
      <c r="L4388" s="42" t="str">
        <f t="shared" si="418"/>
        <v/>
      </c>
      <c r="M4388" s="56" t="str">
        <f t="shared" si="419"/>
        <v/>
      </c>
      <c r="N4388" s="42" t="str">
        <f>IF(LEN(I4388)=0,"",VLOOKUP(M4388,'Decile Calc'!$G$2:$H$11,2))</f>
        <v/>
      </c>
      <c r="O4388" s="57" t="str">
        <f t="shared" si="420"/>
        <v/>
      </c>
      <c r="P4388" s="42" t="str">
        <f t="shared" si="421"/>
        <v/>
      </c>
    </row>
    <row r="4389" spans="4:16" x14ac:dyDescent="0.3">
      <c r="D4389" s="2"/>
      <c r="I4389" s="42" t="str">
        <f>IF(LEN(H4389)&gt;0,G4389*0.5+((F4389/Summary!$B$3)*0.5),"")</f>
        <v/>
      </c>
      <c r="J4389" s="56" t="str">
        <f t="shared" si="417"/>
        <v/>
      </c>
      <c r="K4389" s="42" t="str">
        <f t="shared" si="416"/>
        <v/>
      </c>
      <c r="L4389" s="42" t="str">
        <f t="shared" si="418"/>
        <v/>
      </c>
      <c r="M4389" s="56" t="str">
        <f t="shared" si="419"/>
        <v/>
      </c>
      <c r="N4389" s="42" t="str">
        <f>IF(LEN(I4389)=0,"",VLOOKUP(M4389,'Decile Calc'!$G$2:$H$11,2))</f>
        <v/>
      </c>
      <c r="O4389" s="57" t="str">
        <f t="shared" si="420"/>
        <v/>
      </c>
      <c r="P4389" s="42" t="str">
        <f t="shared" si="421"/>
        <v/>
      </c>
    </row>
    <row r="4390" spans="4:16" x14ac:dyDescent="0.3">
      <c r="D4390" s="2"/>
      <c r="I4390" s="42" t="str">
        <f>IF(LEN(H4390)&gt;0,G4390*0.5+((F4390/Summary!$B$3)*0.5),"")</f>
        <v/>
      </c>
      <c r="J4390" s="56" t="str">
        <f t="shared" si="417"/>
        <v/>
      </c>
      <c r="K4390" s="42" t="str">
        <f t="shared" si="416"/>
        <v/>
      </c>
      <c r="L4390" s="42" t="str">
        <f t="shared" si="418"/>
        <v/>
      </c>
      <c r="M4390" s="56" t="str">
        <f t="shared" si="419"/>
        <v/>
      </c>
      <c r="N4390" s="42" t="str">
        <f>IF(LEN(I4390)=0,"",VLOOKUP(M4390,'Decile Calc'!$G$2:$H$11,2))</f>
        <v/>
      </c>
      <c r="O4390" s="57" t="str">
        <f t="shared" si="420"/>
        <v/>
      </c>
      <c r="P4390" s="42" t="str">
        <f t="shared" si="421"/>
        <v/>
      </c>
    </row>
    <row r="4391" spans="4:16" x14ac:dyDescent="0.3">
      <c r="D4391" s="2"/>
      <c r="I4391" s="42" t="str">
        <f>IF(LEN(H4391)&gt;0,G4391*0.5+((F4391/Summary!$B$3)*0.5),"")</f>
        <v/>
      </c>
      <c r="J4391" s="56" t="str">
        <f t="shared" si="417"/>
        <v/>
      </c>
      <c r="K4391" s="42" t="str">
        <f t="shared" si="416"/>
        <v/>
      </c>
      <c r="L4391" s="42" t="str">
        <f t="shared" si="418"/>
        <v/>
      </c>
      <c r="M4391" s="56" t="str">
        <f t="shared" si="419"/>
        <v/>
      </c>
      <c r="N4391" s="42" t="str">
        <f>IF(LEN(I4391)=0,"",VLOOKUP(M4391,'Decile Calc'!$G$2:$H$11,2))</f>
        <v/>
      </c>
      <c r="O4391" s="57" t="str">
        <f t="shared" si="420"/>
        <v/>
      </c>
      <c r="P4391" s="42" t="str">
        <f t="shared" si="421"/>
        <v/>
      </c>
    </row>
    <row r="4392" spans="4:16" x14ac:dyDescent="0.3">
      <c r="D4392" s="2"/>
      <c r="I4392" s="42" t="str">
        <f>IF(LEN(H4392)&gt;0,G4392*0.5+((F4392/Summary!$B$3)*0.5),"")</f>
        <v/>
      </c>
      <c r="J4392" s="56" t="str">
        <f t="shared" si="417"/>
        <v/>
      </c>
      <c r="K4392" s="42" t="str">
        <f t="shared" si="416"/>
        <v/>
      </c>
      <c r="L4392" s="42" t="str">
        <f t="shared" si="418"/>
        <v/>
      </c>
      <c r="M4392" s="56" t="str">
        <f t="shared" si="419"/>
        <v/>
      </c>
      <c r="N4392" s="42" t="str">
        <f>IF(LEN(I4392)=0,"",VLOOKUP(M4392,'Decile Calc'!$G$2:$H$11,2))</f>
        <v/>
      </c>
      <c r="O4392" s="57" t="str">
        <f t="shared" si="420"/>
        <v/>
      </c>
      <c r="P4392" s="42" t="str">
        <f t="shared" si="421"/>
        <v/>
      </c>
    </row>
    <row r="4393" spans="4:16" x14ac:dyDescent="0.3">
      <c r="D4393" s="2"/>
      <c r="I4393" s="42" t="str">
        <f>IF(LEN(H4393)&gt;0,G4393*0.5+((F4393/Summary!$B$3)*0.5),"")</f>
        <v/>
      </c>
      <c r="J4393" s="56" t="str">
        <f t="shared" si="417"/>
        <v/>
      </c>
      <c r="K4393" s="42" t="str">
        <f t="shared" si="416"/>
        <v/>
      </c>
      <c r="L4393" s="42" t="str">
        <f t="shared" si="418"/>
        <v/>
      </c>
      <c r="M4393" s="56" t="str">
        <f t="shared" si="419"/>
        <v/>
      </c>
      <c r="N4393" s="42" t="str">
        <f>IF(LEN(I4393)=0,"",VLOOKUP(M4393,'Decile Calc'!$G$2:$H$11,2))</f>
        <v/>
      </c>
      <c r="O4393" s="57" t="str">
        <f t="shared" si="420"/>
        <v/>
      </c>
      <c r="P4393" s="42" t="str">
        <f t="shared" si="421"/>
        <v/>
      </c>
    </row>
    <row r="4394" spans="4:16" x14ac:dyDescent="0.3">
      <c r="D4394" s="2"/>
      <c r="I4394" s="42" t="str">
        <f>IF(LEN(H4394)&gt;0,G4394*0.5+((F4394/Summary!$B$3)*0.5),"")</f>
        <v/>
      </c>
      <c r="J4394" s="56" t="str">
        <f t="shared" si="417"/>
        <v/>
      </c>
      <c r="K4394" s="42" t="str">
        <f t="shared" si="416"/>
        <v/>
      </c>
      <c r="L4394" s="42" t="str">
        <f t="shared" si="418"/>
        <v/>
      </c>
      <c r="M4394" s="56" t="str">
        <f t="shared" si="419"/>
        <v/>
      </c>
      <c r="N4394" s="42" t="str">
        <f>IF(LEN(I4394)=0,"",VLOOKUP(M4394,'Decile Calc'!$G$2:$H$11,2))</f>
        <v/>
      </c>
      <c r="O4394" s="57" t="str">
        <f t="shared" si="420"/>
        <v/>
      </c>
      <c r="P4394" s="42" t="str">
        <f t="shared" si="421"/>
        <v/>
      </c>
    </row>
    <row r="4395" spans="4:16" x14ac:dyDescent="0.3">
      <c r="D4395" s="2"/>
      <c r="I4395" s="42" t="str">
        <f>IF(LEN(H4395)&gt;0,G4395*0.5+((F4395/Summary!$B$3)*0.5),"")</f>
        <v/>
      </c>
      <c r="J4395" s="56" t="str">
        <f t="shared" si="417"/>
        <v/>
      </c>
      <c r="K4395" s="42" t="str">
        <f t="shared" si="416"/>
        <v/>
      </c>
      <c r="L4395" s="42" t="str">
        <f t="shared" si="418"/>
        <v/>
      </c>
      <c r="M4395" s="56" t="str">
        <f t="shared" si="419"/>
        <v/>
      </c>
      <c r="N4395" s="42" t="str">
        <f>IF(LEN(I4395)=0,"",VLOOKUP(M4395,'Decile Calc'!$G$2:$H$11,2))</f>
        <v/>
      </c>
      <c r="O4395" s="57" t="str">
        <f t="shared" si="420"/>
        <v/>
      </c>
      <c r="P4395" s="42" t="str">
        <f t="shared" si="421"/>
        <v/>
      </c>
    </row>
    <row r="4396" spans="4:16" x14ac:dyDescent="0.3">
      <c r="D4396" s="2"/>
      <c r="I4396" s="42" t="str">
        <f>IF(LEN(H4396)&gt;0,G4396*0.5+((F4396/Summary!$B$3)*0.5),"")</f>
        <v/>
      </c>
      <c r="J4396" s="56" t="str">
        <f t="shared" si="417"/>
        <v/>
      </c>
      <c r="K4396" s="42" t="str">
        <f t="shared" si="416"/>
        <v/>
      </c>
      <c r="L4396" s="42" t="str">
        <f t="shared" si="418"/>
        <v/>
      </c>
      <c r="M4396" s="56" t="str">
        <f t="shared" si="419"/>
        <v/>
      </c>
      <c r="N4396" s="42" t="str">
        <f>IF(LEN(I4396)=0,"",VLOOKUP(M4396,'Decile Calc'!$G$2:$H$11,2))</f>
        <v/>
      </c>
      <c r="O4396" s="57" t="str">
        <f t="shared" si="420"/>
        <v/>
      </c>
      <c r="P4396" s="42" t="str">
        <f t="shared" si="421"/>
        <v/>
      </c>
    </row>
    <row r="4397" spans="4:16" x14ac:dyDescent="0.3">
      <c r="D4397" s="2"/>
      <c r="I4397" s="42" t="str">
        <f>IF(LEN(H4397)&gt;0,G4397*0.5+((F4397/Summary!$B$3)*0.5),"")</f>
        <v/>
      </c>
      <c r="J4397" s="56" t="str">
        <f t="shared" si="417"/>
        <v/>
      </c>
      <c r="K4397" s="42" t="str">
        <f t="shared" si="416"/>
        <v/>
      </c>
      <c r="L4397" s="42" t="str">
        <f t="shared" si="418"/>
        <v/>
      </c>
      <c r="M4397" s="56" t="str">
        <f t="shared" si="419"/>
        <v/>
      </c>
      <c r="N4397" s="42" t="str">
        <f>IF(LEN(I4397)=0,"",VLOOKUP(M4397,'Decile Calc'!$G$2:$H$11,2))</f>
        <v/>
      </c>
      <c r="O4397" s="57" t="str">
        <f t="shared" si="420"/>
        <v/>
      </c>
      <c r="P4397" s="42" t="str">
        <f t="shared" si="421"/>
        <v/>
      </c>
    </row>
    <row r="4398" spans="4:16" x14ac:dyDescent="0.3">
      <c r="D4398" s="2"/>
      <c r="I4398" s="42" t="str">
        <f>IF(LEN(H4398)&gt;0,G4398*0.5+((F4398/Summary!$B$3)*0.5),"")</f>
        <v/>
      </c>
      <c r="J4398" s="56" t="str">
        <f t="shared" si="417"/>
        <v/>
      </c>
      <c r="K4398" s="42" t="str">
        <f t="shared" si="416"/>
        <v/>
      </c>
      <c r="L4398" s="42" t="str">
        <f t="shared" si="418"/>
        <v/>
      </c>
      <c r="M4398" s="56" t="str">
        <f t="shared" si="419"/>
        <v/>
      </c>
      <c r="N4398" s="42" t="str">
        <f>IF(LEN(I4398)=0,"",VLOOKUP(M4398,'Decile Calc'!$G$2:$H$11,2))</f>
        <v/>
      </c>
      <c r="O4398" s="57" t="str">
        <f t="shared" si="420"/>
        <v/>
      </c>
      <c r="P4398" s="42" t="str">
        <f t="shared" si="421"/>
        <v/>
      </c>
    </row>
    <row r="4399" spans="4:16" x14ac:dyDescent="0.3">
      <c r="D4399" s="2"/>
      <c r="I4399" s="42" t="str">
        <f>IF(LEN(H4399)&gt;0,G4399*0.5+((F4399/Summary!$B$3)*0.5),"")</f>
        <v/>
      </c>
      <c r="J4399" s="56" t="str">
        <f t="shared" si="417"/>
        <v/>
      </c>
      <c r="K4399" s="42" t="str">
        <f t="shared" si="416"/>
        <v/>
      </c>
      <c r="L4399" s="42" t="str">
        <f t="shared" si="418"/>
        <v/>
      </c>
      <c r="M4399" s="56" t="str">
        <f t="shared" si="419"/>
        <v/>
      </c>
      <c r="N4399" s="42" t="str">
        <f>IF(LEN(I4399)=0,"",VLOOKUP(M4399,'Decile Calc'!$G$2:$H$11,2))</f>
        <v/>
      </c>
      <c r="O4399" s="57" t="str">
        <f t="shared" si="420"/>
        <v/>
      </c>
      <c r="P4399" s="42" t="str">
        <f t="shared" si="421"/>
        <v/>
      </c>
    </row>
    <row r="4400" spans="4:16" x14ac:dyDescent="0.3">
      <c r="D4400" s="2"/>
      <c r="I4400" s="42" t="str">
        <f>IF(LEN(H4400)&gt;0,G4400*0.5+((F4400/Summary!$B$3)*0.5),"")</f>
        <v/>
      </c>
      <c r="J4400" s="56" t="str">
        <f t="shared" si="417"/>
        <v/>
      </c>
      <c r="K4400" s="42" t="str">
        <f t="shared" si="416"/>
        <v/>
      </c>
      <c r="L4400" s="42" t="str">
        <f t="shared" si="418"/>
        <v/>
      </c>
      <c r="M4400" s="56" t="str">
        <f t="shared" si="419"/>
        <v/>
      </c>
      <c r="N4400" s="42" t="str">
        <f>IF(LEN(I4400)=0,"",VLOOKUP(M4400,'Decile Calc'!$G$2:$H$11,2))</f>
        <v/>
      </c>
      <c r="O4400" s="57" t="str">
        <f t="shared" si="420"/>
        <v/>
      </c>
      <c r="P4400" s="42" t="str">
        <f t="shared" si="421"/>
        <v/>
      </c>
    </row>
    <row r="4401" spans="4:16" x14ac:dyDescent="0.3">
      <c r="D4401" s="2"/>
      <c r="I4401" s="42" t="str">
        <f>IF(LEN(H4401)&gt;0,G4401*0.5+((F4401/Summary!$B$3)*0.5),"")</f>
        <v/>
      </c>
      <c r="J4401" s="56" t="str">
        <f t="shared" si="417"/>
        <v/>
      </c>
      <c r="K4401" s="42" t="str">
        <f t="shared" si="416"/>
        <v/>
      </c>
      <c r="L4401" s="42" t="str">
        <f t="shared" si="418"/>
        <v/>
      </c>
      <c r="M4401" s="56" t="str">
        <f t="shared" si="419"/>
        <v/>
      </c>
      <c r="N4401" s="42" t="str">
        <f>IF(LEN(I4401)=0,"",VLOOKUP(M4401,'Decile Calc'!$G$2:$H$11,2))</f>
        <v/>
      </c>
      <c r="O4401" s="57" t="str">
        <f t="shared" si="420"/>
        <v/>
      </c>
      <c r="P4401" s="42" t="str">
        <f t="shared" si="421"/>
        <v/>
      </c>
    </row>
    <row r="4402" spans="4:16" x14ac:dyDescent="0.3">
      <c r="D4402" s="2"/>
      <c r="I4402" s="42" t="str">
        <f>IF(LEN(H4402)&gt;0,G4402*0.5+((F4402/Summary!$B$3)*0.5),"")</f>
        <v/>
      </c>
      <c r="J4402" s="56" t="str">
        <f t="shared" si="417"/>
        <v/>
      </c>
      <c r="K4402" s="42" t="str">
        <f t="shared" si="416"/>
        <v/>
      </c>
      <c r="L4402" s="42" t="str">
        <f t="shared" si="418"/>
        <v/>
      </c>
      <c r="M4402" s="56" t="str">
        <f t="shared" si="419"/>
        <v/>
      </c>
      <c r="N4402" s="42" t="str">
        <f>IF(LEN(I4402)=0,"",VLOOKUP(M4402,'Decile Calc'!$G$2:$H$11,2))</f>
        <v/>
      </c>
      <c r="O4402" s="57" t="str">
        <f t="shared" si="420"/>
        <v/>
      </c>
      <c r="P4402" s="42" t="str">
        <f t="shared" si="421"/>
        <v/>
      </c>
    </row>
    <row r="4403" spans="4:16" x14ac:dyDescent="0.3">
      <c r="D4403" s="2"/>
      <c r="I4403" s="42" t="str">
        <f>IF(LEN(H4403)&gt;0,G4403*0.5+((F4403/Summary!$B$3)*0.5),"")</f>
        <v/>
      </c>
      <c r="J4403" s="56" t="str">
        <f t="shared" si="417"/>
        <v/>
      </c>
      <c r="K4403" s="42" t="str">
        <f t="shared" si="416"/>
        <v/>
      </c>
      <c r="L4403" s="42" t="str">
        <f t="shared" si="418"/>
        <v/>
      </c>
      <c r="M4403" s="56" t="str">
        <f t="shared" si="419"/>
        <v/>
      </c>
      <c r="N4403" s="42" t="str">
        <f>IF(LEN(I4403)=0,"",VLOOKUP(M4403,'Decile Calc'!$G$2:$H$11,2))</f>
        <v/>
      </c>
      <c r="O4403" s="57" t="str">
        <f t="shared" si="420"/>
        <v/>
      </c>
      <c r="P4403" s="42" t="str">
        <f t="shared" si="421"/>
        <v/>
      </c>
    </row>
    <row r="4404" spans="4:16" x14ac:dyDescent="0.3">
      <c r="D4404" s="2"/>
      <c r="I4404" s="42" t="str">
        <f>IF(LEN(H4404)&gt;0,G4404*0.5+((F4404/Summary!$B$3)*0.5),"")</f>
        <v/>
      </c>
      <c r="J4404" s="56" t="str">
        <f t="shared" si="417"/>
        <v/>
      </c>
      <c r="K4404" s="42" t="str">
        <f t="shared" si="416"/>
        <v/>
      </c>
      <c r="L4404" s="42" t="str">
        <f t="shared" si="418"/>
        <v/>
      </c>
      <c r="M4404" s="56" t="str">
        <f t="shared" si="419"/>
        <v/>
      </c>
      <c r="N4404" s="42" t="str">
        <f>IF(LEN(I4404)=0,"",VLOOKUP(M4404,'Decile Calc'!$G$2:$H$11,2))</f>
        <v/>
      </c>
      <c r="O4404" s="57" t="str">
        <f t="shared" si="420"/>
        <v/>
      </c>
      <c r="P4404" s="42" t="str">
        <f t="shared" si="421"/>
        <v/>
      </c>
    </row>
    <row r="4405" spans="4:16" x14ac:dyDescent="0.3">
      <c r="D4405" s="2"/>
      <c r="I4405" s="42" t="str">
        <f>IF(LEN(H4405)&gt;0,G4405*0.5+((F4405/Summary!$B$3)*0.5),"")</f>
        <v/>
      </c>
      <c r="J4405" s="56" t="str">
        <f t="shared" si="417"/>
        <v/>
      </c>
      <c r="K4405" s="42" t="str">
        <f t="shared" si="416"/>
        <v/>
      </c>
      <c r="L4405" s="42" t="str">
        <f t="shared" si="418"/>
        <v/>
      </c>
      <c r="M4405" s="56" t="str">
        <f t="shared" si="419"/>
        <v/>
      </c>
      <c r="N4405" s="42" t="str">
        <f>IF(LEN(I4405)=0,"",VLOOKUP(M4405,'Decile Calc'!$G$2:$H$11,2))</f>
        <v/>
      </c>
      <c r="O4405" s="57" t="str">
        <f t="shared" si="420"/>
        <v/>
      </c>
      <c r="P4405" s="42" t="str">
        <f t="shared" si="421"/>
        <v/>
      </c>
    </row>
    <row r="4406" spans="4:16" x14ac:dyDescent="0.3">
      <c r="D4406" s="2"/>
      <c r="I4406" s="42" t="str">
        <f>IF(LEN(H4406)&gt;0,G4406*0.5+((F4406/Summary!$B$3)*0.5),"")</f>
        <v/>
      </c>
      <c r="J4406" s="56" t="str">
        <f t="shared" si="417"/>
        <v/>
      </c>
      <c r="K4406" s="42" t="str">
        <f t="shared" si="416"/>
        <v/>
      </c>
      <c r="L4406" s="42" t="str">
        <f t="shared" si="418"/>
        <v/>
      </c>
      <c r="M4406" s="56" t="str">
        <f t="shared" si="419"/>
        <v/>
      </c>
      <c r="N4406" s="42" t="str">
        <f>IF(LEN(I4406)=0,"",VLOOKUP(M4406,'Decile Calc'!$G$2:$H$11,2))</f>
        <v/>
      </c>
      <c r="O4406" s="57" t="str">
        <f t="shared" si="420"/>
        <v/>
      </c>
      <c r="P4406" s="42" t="str">
        <f t="shared" si="421"/>
        <v/>
      </c>
    </row>
    <row r="4407" spans="4:16" x14ac:dyDescent="0.3">
      <c r="D4407" s="2"/>
      <c r="I4407" s="42" t="str">
        <f>IF(LEN(H4407)&gt;0,G4407*0.5+((F4407/Summary!$B$3)*0.5),"")</f>
        <v/>
      </c>
      <c r="J4407" s="56" t="str">
        <f t="shared" si="417"/>
        <v/>
      </c>
      <c r="K4407" s="42" t="str">
        <f t="shared" si="416"/>
        <v/>
      </c>
      <c r="L4407" s="42" t="str">
        <f t="shared" si="418"/>
        <v/>
      </c>
      <c r="M4407" s="56" t="str">
        <f t="shared" si="419"/>
        <v/>
      </c>
      <c r="N4407" s="42" t="str">
        <f>IF(LEN(I4407)=0,"",VLOOKUP(M4407,'Decile Calc'!$G$2:$H$11,2))</f>
        <v/>
      </c>
      <c r="O4407" s="57" t="str">
        <f t="shared" si="420"/>
        <v/>
      </c>
      <c r="P4407" s="42" t="str">
        <f t="shared" si="421"/>
        <v/>
      </c>
    </row>
    <row r="4408" spans="4:16" x14ac:dyDescent="0.3">
      <c r="D4408" s="2"/>
      <c r="I4408" s="42" t="str">
        <f>IF(LEN(H4408)&gt;0,G4408*0.5+((F4408/Summary!$B$3)*0.5),"")</f>
        <v/>
      </c>
      <c r="J4408" s="56" t="str">
        <f t="shared" si="417"/>
        <v/>
      </c>
      <c r="K4408" s="42" t="str">
        <f t="shared" si="416"/>
        <v/>
      </c>
      <c r="L4408" s="42" t="str">
        <f t="shared" si="418"/>
        <v/>
      </c>
      <c r="M4408" s="56" t="str">
        <f t="shared" si="419"/>
        <v/>
      </c>
      <c r="N4408" s="42" t="str">
        <f>IF(LEN(I4408)=0,"",VLOOKUP(M4408,'Decile Calc'!$G$2:$H$11,2))</f>
        <v/>
      </c>
      <c r="O4408" s="57" t="str">
        <f t="shared" si="420"/>
        <v/>
      </c>
      <c r="P4408" s="42" t="str">
        <f t="shared" si="421"/>
        <v/>
      </c>
    </row>
    <row r="4409" spans="4:16" x14ac:dyDescent="0.3">
      <c r="D4409" s="2"/>
      <c r="I4409" s="42" t="str">
        <f>IF(LEN(H4409)&gt;0,G4409*0.5+((F4409/Summary!$B$3)*0.5),"")</f>
        <v/>
      </c>
      <c r="J4409" s="56" t="str">
        <f t="shared" si="417"/>
        <v/>
      </c>
      <c r="K4409" s="42" t="str">
        <f t="shared" si="416"/>
        <v/>
      </c>
      <c r="L4409" s="42" t="str">
        <f t="shared" si="418"/>
        <v/>
      </c>
      <c r="M4409" s="56" t="str">
        <f t="shared" si="419"/>
        <v/>
      </c>
      <c r="N4409" s="42" t="str">
        <f>IF(LEN(I4409)=0,"",VLOOKUP(M4409,'Decile Calc'!$G$2:$H$11,2))</f>
        <v/>
      </c>
      <c r="O4409" s="57" t="str">
        <f t="shared" si="420"/>
        <v/>
      </c>
      <c r="P4409" s="42" t="str">
        <f t="shared" si="421"/>
        <v/>
      </c>
    </row>
    <row r="4410" spans="4:16" x14ac:dyDescent="0.3">
      <c r="D4410" s="2"/>
      <c r="I4410" s="42" t="str">
        <f>IF(LEN(H4410)&gt;0,G4410*0.5+((F4410/Summary!$B$3)*0.5),"")</f>
        <v/>
      </c>
      <c r="J4410" s="56" t="str">
        <f t="shared" si="417"/>
        <v/>
      </c>
      <c r="K4410" s="42" t="str">
        <f t="shared" si="416"/>
        <v/>
      </c>
      <c r="L4410" s="42" t="str">
        <f t="shared" si="418"/>
        <v/>
      </c>
      <c r="M4410" s="56" t="str">
        <f t="shared" si="419"/>
        <v/>
      </c>
      <c r="N4410" s="42" t="str">
        <f>IF(LEN(I4410)=0,"",VLOOKUP(M4410,'Decile Calc'!$G$2:$H$11,2))</f>
        <v/>
      </c>
      <c r="O4410" s="57" t="str">
        <f t="shared" si="420"/>
        <v/>
      </c>
      <c r="P4410" s="42" t="str">
        <f t="shared" si="421"/>
        <v/>
      </c>
    </row>
    <row r="4411" spans="4:16" x14ac:dyDescent="0.3">
      <c r="D4411" s="2"/>
      <c r="I4411" s="42" t="str">
        <f>IF(LEN(H4411)&gt;0,G4411*0.5+((F4411/Summary!$B$3)*0.5),"")</f>
        <v/>
      </c>
      <c r="J4411" s="56" t="str">
        <f t="shared" si="417"/>
        <v/>
      </c>
      <c r="K4411" s="42" t="str">
        <f t="shared" si="416"/>
        <v/>
      </c>
      <c r="L4411" s="42" t="str">
        <f t="shared" si="418"/>
        <v/>
      </c>
      <c r="M4411" s="56" t="str">
        <f t="shared" si="419"/>
        <v/>
      </c>
      <c r="N4411" s="42" t="str">
        <f>IF(LEN(I4411)=0,"",VLOOKUP(M4411,'Decile Calc'!$G$2:$H$11,2))</f>
        <v/>
      </c>
      <c r="O4411" s="57" t="str">
        <f t="shared" si="420"/>
        <v/>
      </c>
      <c r="P4411" s="42" t="str">
        <f t="shared" si="421"/>
        <v/>
      </c>
    </row>
    <row r="4412" spans="4:16" x14ac:dyDescent="0.3">
      <c r="D4412" s="2"/>
      <c r="I4412" s="42" t="str">
        <f>IF(LEN(H4412)&gt;0,G4412*0.5+((F4412/Summary!$B$3)*0.5),"")</f>
        <v/>
      </c>
      <c r="J4412" s="56" t="str">
        <f t="shared" si="417"/>
        <v/>
      </c>
      <c r="K4412" s="42" t="str">
        <f t="shared" si="416"/>
        <v/>
      </c>
      <c r="L4412" s="42" t="str">
        <f t="shared" si="418"/>
        <v/>
      </c>
      <c r="M4412" s="56" t="str">
        <f t="shared" si="419"/>
        <v/>
      </c>
      <c r="N4412" s="42" t="str">
        <f>IF(LEN(I4412)=0,"",VLOOKUP(M4412,'Decile Calc'!$G$2:$H$11,2))</f>
        <v/>
      </c>
      <c r="O4412" s="57" t="str">
        <f t="shared" si="420"/>
        <v/>
      </c>
      <c r="P4412" s="42" t="str">
        <f t="shared" si="421"/>
        <v/>
      </c>
    </row>
    <row r="4413" spans="4:16" x14ac:dyDescent="0.3">
      <c r="D4413" s="2"/>
      <c r="I4413" s="42" t="str">
        <f>IF(LEN(H4413)&gt;0,G4413*0.5+((F4413/Summary!$B$3)*0.5),"")</f>
        <v/>
      </c>
      <c r="J4413" s="56" t="str">
        <f t="shared" si="417"/>
        <v/>
      </c>
      <c r="K4413" s="42" t="str">
        <f t="shared" si="416"/>
        <v/>
      </c>
      <c r="L4413" s="42" t="str">
        <f t="shared" si="418"/>
        <v/>
      </c>
      <c r="M4413" s="56" t="str">
        <f t="shared" si="419"/>
        <v/>
      </c>
      <c r="N4413" s="42" t="str">
        <f>IF(LEN(I4413)=0,"",VLOOKUP(M4413,'Decile Calc'!$G$2:$H$11,2))</f>
        <v/>
      </c>
      <c r="O4413" s="57" t="str">
        <f t="shared" si="420"/>
        <v/>
      </c>
      <c r="P4413" s="42" t="str">
        <f t="shared" si="421"/>
        <v/>
      </c>
    </row>
    <row r="4414" spans="4:16" x14ac:dyDescent="0.3">
      <c r="D4414" s="2"/>
      <c r="I4414" s="42" t="str">
        <f>IF(LEN(H4414)&gt;0,G4414*0.5+((F4414/Summary!$B$3)*0.5),"")</f>
        <v/>
      </c>
      <c r="J4414" s="56" t="str">
        <f t="shared" si="417"/>
        <v/>
      </c>
      <c r="K4414" s="42" t="str">
        <f t="shared" si="416"/>
        <v/>
      </c>
      <c r="L4414" s="42" t="str">
        <f t="shared" si="418"/>
        <v/>
      </c>
      <c r="M4414" s="56" t="str">
        <f t="shared" si="419"/>
        <v/>
      </c>
      <c r="N4414" s="42" t="str">
        <f>IF(LEN(I4414)=0,"",VLOOKUP(M4414,'Decile Calc'!$G$2:$H$11,2))</f>
        <v/>
      </c>
      <c r="O4414" s="57" t="str">
        <f t="shared" si="420"/>
        <v/>
      </c>
      <c r="P4414" s="42" t="str">
        <f t="shared" si="421"/>
        <v/>
      </c>
    </row>
    <row r="4415" spans="4:16" x14ac:dyDescent="0.3">
      <c r="D4415" s="2"/>
      <c r="I4415" s="42" t="str">
        <f>IF(LEN(H4415)&gt;0,G4415*0.5+((F4415/Summary!$B$3)*0.5),"")</f>
        <v/>
      </c>
      <c r="J4415" s="56" t="str">
        <f t="shared" si="417"/>
        <v/>
      </c>
      <c r="K4415" s="42" t="str">
        <f t="shared" si="416"/>
        <v/>
      </c>
      <c r="L4415" s="42" t="str">
        <f t="shared" si="418"/>
        <v/>
      </c>
      <c r="M4415" s="56" t="str">
        <f t="shared" si="419"/>
        <v/>
      </c>
      <c r="N4415" s="42" t="str">
        <f>IF(LEN(I4415)=0,"",VLOOKUP(M4415,'Decile Calc'!$G$2:$H$11,2))</f>
        <v/>
      </c>
      <c r="O4415" s="57" t="str">
        <f t="shared" si="420"/>
        <v/>
      </c>
      <c r="P4415" s="42" t="str">
        <f t="shared" si="421"/>
        <v/>
      </c>
    </row>
    <row r="4416" spans="4:16" x14ac:dyDescent="0.3">
      <c r="D4416" s="2"/>
      <c r="I4416" s="42" t="str">
        <f>IF(LEN(H4416)&gt;0,G4416*0.5+((F4416/Summary!$B$3)*0.5),"")</f>
        <v/>
      </c>
      <c r="J4416" s="56" t="str">
        <f t="shared" si="417"/>
        <v/>
      </c>
      <c r="K4416" s="42" t="str">
        <f t="shared" si="416"/>
        <v/>
      </c>
      <c r="L4416" s="42" t="str">
        <f t="shared" si="418"/>
        <v/>
      </c>
      <c r="M4416" s="56" t="str">
        <f t="shared" si="419"/>
        <v/>
      </c>
      <c r="N4416" s="42" t="str">
        <f>IF(LEN(I4416)=0,"",VLOOKUP(M4416,'Decile Calc'!$G$2:$H$11,2))</f>
        <v/>
      </c>
      <c r="O4416" s="57" t="str">
        <f t="shared" si="420"/>
        <v/>
      </c>
      <c r="P4416" s="42" t="str">
        <f t="shared" si="421"/>
        <v/>
      </c>
    </row>
    <row r="4417" spans="4:16" x14ac:dyDescent="0.3">
      <c r="D4417" s="2"/>
      <c r="I4417" s="42" t="str">
        <f>IF(LEN(H4417)&gt;0,G4417*0.5+((F4417/Summary!$B$3)*0.5),"")</f>
        <v/>
      </c>
      <c r="J4417" s="56" t="str">
        <f t="shared" si="417"/>
        <v/>
      </c>
      <c r="K4417" s="42" t="str">
        <f t="shared" si="416"/>
        <v/>
      </c>
      <c r="L4417" s="42" t="str">
        <f t="shared" si="418"/>
        <v/>
      </c>
      <c r="M4417" s="56" t="str">
        <f t="shared" si="419"/>
        <v/>
      </c>
      <c r="N4417" s="42" t="str">
        <f>IF(LEN(I4417)=0,"",VLOOKUP(M4417,'Decile Calc'!$G$2:$H$11,2))</f>
        <v/>
      </c>
      <c r="O4417" s="57" t="str">
        <f t="shared" si="420"/>
        <v/>
      </c>
      <c r="P4417" s="42" t="str">
        <f t="shared" si="421"/>
        <v/>
      </c>
    </row>
    <row r="4418" spans="4:16" x14ac:dyDescent="0.3">
      <c r="D4418" s="2"/>
      <c r="I4418" s="42" t="str">
        <f>IF(LEN(H4418)&gt;0,G4418*0.5+((F4418/Summary!$B$3)*0.5),"")</f>
        <v/>
      </c>
      <c r="J4418" s="56" t="str">
        <f t="shared" si="417"/>
        <v/>
      </c>
      <c r="K4418" s="42" t="str">
        <f t="shared" ref="K4418:K4481" si="422">IF(LEN(I4418)&gt;0,ROW(A4418)/100000000,"")</f>
        <v/>
      </c>
      <c r="L4418" s="42" t="str">
        <f t="shared" si="418"/>
        <v/>
      </c>
      <c r="M4418" s="56" t="str">
        <f t="shared" si="419"/>
        <v/>
      </c>
      <c r="N4418" s="42" t="str">
        <f>IF(LEN(I4418)=0,"",VLOOKUP(M4418,'Decile Calc'!$G$2:$H$11,2))</f>
        <v/>
      </c>
      <c r="O4418" s="57" t="str">
        <f t="shared" si="420"/>
        <v/>
      </c>
      <c r="P4418" s="42" t="str">
        <f t="shared" si="421"/>
        <v/>
      </c>
    </row>
    <row r="4419" spans="4:16" x14ac:dyDescent="0.3">
      <c r="D4419" s="2"/>
      <c r="I4419" s="42" t="str">
        <f>IF(LEN(H4419)&gt;0,G4419*0.5+((F4419/Summary!$B$3)*0.5),"")</f>
        <v/>
      </c>
      <c r="J4419" s="56" t="str">
        <f t="shared" ref="J4419:J4482" si="423">IF(LEN(I4419)&gt;0,RANK(I4419,$I$2:$I$10001,1),"")</f>
        <v/>
      </c>
      <c r="K4419" s="42" t="str">
        <f t="shared" si="422"/>
        <v/>
      </c>
      <c r="L4419" s="42" t="str">
        <f t="shared" ref="L4419:L4482" si="424">IFERROR(I4419+K4419,"")</f>
        <v/>
      </c>
      <c r="M4419" s="56" t="str">
        <f t="shared" ref="M4419:M4482" si="425">IF(LEN(I4419)=0,"",RANK((I4419+K4419),$L$2:$L$10001,1))</f>
        <v/>
      </c>
      <c r="N4419" s="42" t="str">
        <f>IF(LEN(I4419)=0,"",VLOOKUP(M4419,'Decile Calc'!$G$2:$H$11,2))</f>
        <v/>
      </c>
      <c r="O4419" s="57" t="str">
        <f t="shared" ref="O4419:O4482" si="426">IF(LEN(I4419)&gt;0,H4419,"")</f>
        <v/>
      </c>
      <c r="P4419" s="42" t="str">
        <f t="shared" ref="P4419:P4482" si="427">IF(LEN(I4419)=0,"",TRUNC(M4419,0))</f>
        <v/>
      </c>
    </row>
    <row r="4420" spans="4:16" x14ac:dyDescent="0.3">
      <c r="D4420" s="2"/>
      <c r="I4420" s="42" t="str">
        <f>IF(LEN(H4420)&gt;0,G4420*0.5+((F4420/Summary!$B$3)*0.5),"")</f>
        <v/>
      </c>
      <c r="J4420" s="56" t="str">
        <f t="shared" si="423"/>
        <v/>
      </c>
      <c r="K4420" s="42" t="str">
        <f t="shared" si="422"/>
        <v/>
      </c>
      <c r="L4420" s="42" t="str">
        <f t="shared" si="424"/>
        <v/>
      </c>
      <c r="M4420" s="56" t="str">
        <f t="shared" si="425"/>
        <v/>
      </c>
      <c r="N4420" s="42" t="str">
        <f>IF(LEN(I4420)=0,"",VLOOKUP(M4420,'Decile Calc'!$G$2:$H$11,2))</f>
        <v/>
      </c>
      <c r="O4420" s="57" t="str">
        <f t="shared" si="426"/>
        <v/>
      </c>
      <c r="P4420" s="42" t="str">
        <f t="shared" si="427"/>
        <v/>
      </c>
    </row>
    <row r="4421" spans="4:16" x14ac:dyDescent="0.3">
      <c r="D4421" s="2"/>
      <c r="I4421" s="42" t="str">
        <f>IF(LEN(H4421)&gt;0,G4421*0.5+((F4421/Summary!$B$3)*0.5),"")</f>
        <v/>
      </c>
      <c r="J4421" s="56" t="str">
        <f t="shared" si="423"/>
        <v/>
      </c>
      <c r="K4421" s="42" t="str">
        <f t="shared" si="422"/>
        <v/>
      </c>
      <c r="L4421" s="42" t="str">
        <f t="shared" si="424"/>
        <v/>
      </c>
      <c r="M4421" s="56" t="str">
        <f t="shared" si="425"/>
        <v/>
      </c>
      <c r="N4421" s="42" t="str">
        <f>IF(LEN(I4421)=0,"",VLOOKUP(M4421,'Decile Calc'!$G$2:$H$11,2))</f>
        <v/>
      </c>
      <c r="O4421" s="57" t="str">
        <f t="shared" si="426"/>
        <v/>
      </c>
      <c r="P4421" s="42" t="str">
        <f t="shared" si="427"/>
        <v/>
      </c>
    </row>
    <row r="4422" spans="4:16" x14ac:dyDescent="0.3">
      <c r="D4422" s="2"/>
      <c r="I4422" s="42" t="str">
        <f>IF(LEN(H4422)&gt;0,G4422*0.5+((F4422/Summary!$B$3)*0.5),"")</f>
        <v/>
      </c>
      <c r="J4422" s="56" t="str">
        <f t="shared" si="423"/>
        <v/>
      </c>
      <c r="K4422" s="42" t="str">
        <f t="shared" si="422"/>
        <v/>
      </c>
      <c r="L4422" s="42" t="str">
        <f t="shared" si="424"/>
        <v/>
      </c>
      <c r="M4422" s="56" t="str">
        <f t="shared" si="425"/>
        <v/>
      </c>
      <c r="N4422" s="42" t="str">
        <f>IF(LEN(I4422)=0,"",VLOOKUP(M4422,'Decile Calc'!$G$2:$H$11,2))</f>
        <v/>
      </c>
      <c r="O4422" s="57" t="str">
        <f t="shared" si="426"/>
        <v/>
      </c>
      <c r="P4422" s="42" t="str">
        <f t="shared" si="427"/>
        <v/>
      </c>
    </row>
    <row r="4423" spans="4:16" x14ac:dyDescent="0.3">
      <c r="D4423" s="2"/>
      <c r="I4423" s="42" t="str">
        <f>IF(LEN(H4423)&gt;0,G4423*0.5+((F4423/Summary!$B$3)*0.5),"")</f>
        <v/>
      </c>
      <c r="J4423" s="56" t="str">
        <f t="shared" si="423"/>
        <v/>
      </c>
      <c r="K4423" s="42" t="str">
        <f t="shared" si="422"/>
        <v/>
      </c>
      <c r="L4423" s="42" t="str">
        <f t="shared" si="424"/>
        <v/>
      </c>
      <c r="M4423" s="56" t="str">
        <f t="shared" si="425"/>
        <v/>
      </c>
      <c r="N4423" s="42" t="str">
        <f>IF(LEN(I4423)=0,"",VLOOKUP(M4423,'Decile Calc'!$G$2:$H$11,2))</f>
        <v/>
      </c>
      <c r="O4423" s="57" t="str">
        <f t="shared" si="426"/>
        <v/>
      </c>
      <c r="P4423" s="42" t="str">
        <f t="shared" si="427"/>
        <v/>
      </c>
    </row>
    <row r="4424" spans="4:16" x14ac:dyDescent="0.3">
      <c r="D4424" s="2"/>
      <c r="I4424" s="42" t="str">
        <f>IF(LEN(H4424)&gt;0,G4424*0.5+((F4424/Summary!$B$3)*0.5),"")</f>
        <v/>
      </c>
      <c r="J4424" s="56" t="str">
        <f t="shared" si="423"/>
        <v/>
      </c>
      <c r="K4424" s="42" t="str">
        <f t="shared" si="422"/>
        <v/>
      </c>
      <c r="L4424" s="42" t="str">
        <f t="shared" si="424"/>
        <v/>
      </c>
      <c r="M4424" s="56" t="str">
        <f t="shared" si="425"/>
        <v/>
      </c>
      <c r="N4424" s="42" t="str">
        <f>IF(LEN(I4424)=0,"",VLOOKUP(M4424,'Decile Calc'!$G$2:$H$11,2))</f>
        <v/>
      </c>
      <c r="O4424" s="57" t="str">
        <f t="shared" si="426"/>
        <v/>
      </c>
      <c r="P4424" s="42" t="str">
        <f t="shared" si="427"/>
        <v/>
      </c>
    </row>
    <row r="4425" spans="4:16" x14ac:dyDescent="0.3">
      <c r="D4425" s="2"/>
      <c r="I4425" s="42" t="str">
        <f>IF(LEN(H4425)&gt;0,G4425*0.5+((F4425/Summary!$B$3)*0.5),"")</f>
        <v/>
      </c>
      <c r="J4425" s="56" t="str">
        <f t="shared" si="423"/>
        <v/>
      </c>
      <c r="K4425" s="42" t="str">
        <f t="shared" si="422"/>
        <v/>
      </c>
      <c r="L4425" s="42" t="str">
        <f t="shared" si="424"/>
        <v/>
      </c>
      <c r="M4425" s="56" t="str">
        <f t="shared" si="425"/>
        <v/>
      </c>
      <c r="N4425" s="42" t="str">
        <f>IF(LEN(I4425)=0,"",VLOOKUP(M4425,'Decile Calc'!$G$2:$H$11,2))</f>
        <v/>
      </c>
      <c r="O4425" s="57" t="str">
        <f t="shared" si="426"/>
        <v/>
      </c>
      <c r="P4425" s="42" t="str">
        <f t="shared" si="427"/>
        <v/>
      </c>
    </row>
    <row r="4426" spans="4:16" x14ac:dyDescent="0.3">
      <c r="D4426" s="2"/>
      <c r="I4426" s="42" t="str">
        <f>IF(LEN(H4426)&gt;0,G4426*0.5+((F4426/Summary!$B$3)*0.5),"")</f>
        <v/>
      </c>
      <c r="J4426" s="56" t="str">
        <f t="shared" si="423"/>
        <v/>
      </c>
      <c r="K4426" s="42" t="str">
        <f t="shared" si="422"/>
        <v/>
      </c>
      <c r="L4426" s="42" t="str">
        <f t="shared" si="424"/>
        <v/>
      </c>
      <c r="M4426" s="56" t="str">
        <f t="shared" si="425"/>
        <v/>
      </c>
      <c r="N4426" s="42" t="str">
        <f>IF(LEN(I4426)=0,"",VLOOKUP(M4426,'Decile Calc'!$G$2:$H$11,2))</f>
        <v/>
      </c>
      <c r="O4426" s="57" t="str">
        <f t="shared" si="426"/>
        <v/>
      </c>
      <c r="P4426" s="42" t="str">
        <f t="shared" si="427"/>
        <v/>
      </c>
    </row>
    <row r="4427" spans="4:16" x14ac:dyDescent="0.3">
      <c r="D4427" s="2"/>
      <c r="I4427" s="42" t="str">
        <f>IF(LEN(H4427)&gt;0,G4427*0.5+((F4427/Summary!$B$3)*0.5),"")</f>
        <v/>
      </c>
      <c r="J4427" s="56" t="str">
        <f t="shared" si="423"/>
        <v/>
      </c>
      <c r="K4427" s="42" t="str">
        <f t="shared" si="422"/>
        <v/>
      </c>
      <c r="L4427" s="42" t="str">
        <f t="shared" si="424"/>
        <v/>
      </c>
      <c r="M4427" s="56" t="str">
        <f t="shared" si="425"/>
        <v/>
      </c>
      <c r="N4427" s="42" t="str">
        <f>IF(LEN(I4427)=0,"",VLOOKUP(M4427,'Decile Calc'!$G$2:$H$11,2))</f>
        <v/>
      </c>
      <c r="O4427" s="57" t="str">
        <f t="shared" si="426"/>
        <v/>
      </c>
      <c r="P4427" s="42" t="str">
        <f t="shared" si="427"/>
        <v/>
      </c>
    </row>
    <row r="4428" spans="4:16" x14ac:dyDescent="0.3">
      <c r="D4428" s="2"/>
      <c r="I4428" s="42" t="str">
        <f>IF(LEN(H4428)&gt;0,G4428*0.5+((F4428/Summary!$B$3)*0.5),"")</f>
        <v/>
      </c>
      <c r="J4428" s="56" t="str">
        <f t="shared" si="423"/>
        <v/>
      </c>
      <c r="K4428" s="42" t="str">
        <f t="shared" si="422"/>
        <v/>
      </c>
      <c r="L4428" s="42" t="str">
        <f t="shared" si="424"/>
        <v/>
      </c>
      <c r="M4428" s="56" t="str">
        <f t="shared" si="425"/>
        <v/>
      </c>
      <c r="N4428" s="42" t="str">
        <f>IF(LEN(I4428)=0,"",VLOOKUP(M4428,'Decile Calc'!$G$2:$H$11,2))</f>
        <v/>
      </c>
      <c r="O4428" s="57" t="str">
        <f t="shared" si="426"/>
        <v/>
      </c>
      <c r="P4428" s="42" t="str">
        <f t="shared" si="427"/>
        <v/>
      </c>
    </row>
    <row r="4429" spans="4:16" x14ac:dyDescent="0.3">
      <c r="D4429" s="2"/>
      <c r="I4429" s="42" t="str">
        <f>IF(LEN(H4429)&gt;0,G4429*0.5+((F4429/Summary!$B$3)*0.5),"")</f>
        <v/>
      </c>
      <c r="J4429" s="56" t="str">
        <f t="shared" si="423"/>
        <v/>
      </c>
      <c r="K4429" s="42" t="str">
        <f t="shared" si="422"/>
        <v/>
      </c>
      <c r="L4429" s="42" t="str">
        <f t="shared" si="424"/>
        <v/>
      </c>
      <c r="M4429" s="56" t="str">
        <f t="shared" si="425"/>
        <v/>
      </c>
      <c r="N4429" s="42" t="str">
        <f>IF(LEN(I4429)=0,"",VLOOKUP(M4429,'Decile Calc'!$G$2:$H$11,2))</f>
        <v/>
      </c>
      <c r="O4429" s="57" t="str">
        <f t="shared" si="426"/>
        <v/>
      </c>
      <c r="P4429" s="42" t="str">
        <f t="shared" si="427"/>
        <v/>
      </c>
    </row>
    <row r="4430" spans="4:16" x14ac:dyDescent="0.3">
      <c r="D4430" s="2"/>
      <c r="I4430" s="42" t="str">
        <f>IF(LEN(H4430)&gt;0,G4430*0.5+((F4430/Summary!$B$3)*0.5),"")</f>
        <v/>
      </c>
      <c r="J4430" s="56" t="str">
        <f t="shared" si="423"/>
        <v/>
      </c>
      <c r="K4430" s="42" t="str">
        <f t="shared" si="422"/>
        <v/>
      </c>
      <c r="L4430" s="42" t="str">
        <f t="shared" si="424"/>
        <v/>
      </c>
      <c r="M4430" s="56" t="str">
        <f t="shared" si="425"/>
        <v/>
      </c>
      <c r="N4430" s="42" t="str">
        <f>IF(LEN(I4430)=0,"",VLOOKUP(M4430,'Decile Calc'!$G$2:$H$11,2))</f>
        <v/>
      </c>
      <c r="O4430" s="57" t="str">
        <f t="shared" si="426"/>
        <v/>
      </c>
      <c r="P4430" s="42" t="str">
        <f t="shared" si="427"/>
        <v/>
      </c>
    </row>
    <row r="4431" spans="4:16" x14ac:dyDescent="0.3">
      <c r="D4431" s="2"/>
      <c r="I4431" s="42" t="str">
        <f>IF(LEN(H4431)&gt;0,G4431*0.5+((F4431/Summary!$B$3)*0.5),"")</f>
        <v/>
      </c>
      <c r="J4431" s="56" t="str">
        <f t="shared" si="423"/>
        <v/>
      </c>
      <c r="K4431" s="42" t="str">
        <f t="shared" si="422"/>
        <v/>
      </c>
      <c r="L4431" s="42" t="str">
        <f t="shared" si="424"/>
        <v/>
      </c>
      <c r="M4431" s="56" t="str">
        <f t="shared" si="425"/>
        <v/>
      </c>
      <c r="N4431" s="42" t="str">
        <f>IF(LEN(I4431)=0,"",VLOOKUP(M4431,'Decile Calc'!$G$2:$H$11,2))</f>
        <v/>
      </c>
      <c r="O4431" s="57" t="str">
        <f t="shared" si="426"/>
        <v/>
      </c>
      <c r="P4431" s="42" t="str">
        <f t="shared" si="427"/>
        <v/>
      </c>
    </row>
    <row r="4432" spans="4:16" x14ac:dyDescent="0.3">
      <c r="D4432" s="2"/>
      <c r="I4432" s="42" t="str">
        <f>IF(LEN(H4432)&gt;0,G4432*0.5+((F4432/Summary!$B$3)*0.5),"")</f>
        <v/>
      </c>
      <c r="J4432" s="56" t="str">
        <f t="shared" si="423"/>
        <v/>
      </c>
      <c r="K4432" s="42" t="str">
        <f t="shared" si="422"/>
        <v/>
      </c>
      <c r="L4432" s="42" t="str">
        <f t="shared" si="424"/>
        <v/>
      </c>
      <c r="M4432" s="56" t="str">
        <f t="shared" si="425"/>
        <v/>
      </c>
      <c r="N4432" s="42" t="str">
        <f>IF(LEN(I4432)=0,"",VLOOKUP(M4432,'Decile Calc'!$G$2:$H$11,2))</f>
        <v/>
      </c>
      <c r="O4432" s="57" t="str">
        <f t="shared" si="426"/>
        <v/>
      </c>
      <c r="P4432" s="42" t="str">
        <f t="shared" si="427"/>
        <v/>
      </c>
    </row>
    <row r="4433" spans="4:16" x14ac:dyDescent="0.3">
      <c r="D4433" s="2"/>
      <c r="I4433" s="42" t="str">
        <f>IF(LEN(H4433)&gt;0,G4433*0.5+((F4433/Summary!$B$3)*0.5),"")</f>
        <v/>
      </c>
      <c r="J4433" s="56" t="str">
        <f t="shared" si="423"/>
        <v/>
      </c>
      <c r="K4433" s="42" t="str">
        <f t="shared" si="422"/>
        <v/>
      </c>
      <c r="L4433" s="42" t="str">
        <f t="shared" si="424"/>
        <v/>
      </c>
      <c r="M4433" s="56" t="str">
        <f t="shared" si="425"/>
        <v/>
      </c>
      <c r="N4433" s="42" t="str">
        <f>IF(LEN(I4433)=0,"",VLOOKUP(M4433,'Decile Calc'!$G$2:$H$11,2))</f>
        <v/>
      </c>
      <c r="O4433" s="57" t="str">
        <f t="shared" si="426"/>
        <v/>
      </c>
      <c r="P4433" s="42" t="str">
        <f t="shared" si="427"/>
        <v/>
      </c>
    </row>
    <row r="4434" spans="4:16" x14ac:dyDescent="0.3">
      <c r="D4434" s="2"/>
      <c r="I4434" s="42" t="str">
        <f>IF(LEN(H4434)&gt;0,G4434*0.5+((F4434/Summary!$B$3)*0.5),"")</f>
        <v/>
      </c>
      <c r="J4434" s="56" t="str">
        <f t="shared" si="423"/>
        <v/>
      </c>
      <c r="K4434" s="42" t="str">
        <f t="shared" si="422"/>
        <v/>
      </c>
      <c r="L4434" s="42" t="str">
        <f t="shared" si="424"/>
        <v/>
      </c>
      <c r="M4434" s="56" t="str">
        <f t="shared" si="425"/>
        <v/>
      </c>
      <c r="N4434" s="42" t="str">
        <f>IF(LEN(I4434)=0,"",VLOOKUP(M4434,'Decile Calc'!$G$2:$H$11,2))</f>
        <v/>
      </c>
      <c r="O4434" s="57" t="str">
        <f t="shared" si="426"/>
        <v/>
      </c>
      <c r="P4434" s="42" t="str">
        <f t="shared" si="427"/>
        <v/>
      </c>
    </row>
    <row r="4435" spans="4:16" x14ac:dyDescent="0.3">
      <c r="D4435" s="2"/>
      <c r="I4435" s="42" t="str">
        <f>IF(LEN(H4435)&gt;0,G4435*0.5+((F4435/Summary!$B$3)*0.5),"")</f>
        <v/>
      </c>
      <c r="J4435" s="56" t="str">
        <f t="shared" si="423"/>
        <v/>
      </c>
      <c r="K4435" s="42" t="str">
        <f t="shared" si="422"/>
        <v/>
      </c>
      <c r="L4435" s="42" t="str">
        <f t="shared" si="424"/>
        <v/>
      </c>
      <c r="M4435" s="56" t="str">
        <f t="shared" si="425"/>
        <v/>
      </c>
      <c r="N4435" s="42" t="str">
        <f>IF(LEN(I4435)=0,"",VLOOKUP(M4435,'Decile Calc'!$G$2:$H$11,2))</f>
        <v/>
      </c>
      <c r="O4435" s="57" t="str">
        <f t="shared" si="426"/>
        <v/>
      </c>
      <c r="P4435" s="42" t="str">
        <f t="shared" si="427"/>
        <v/>
      </c>
    </row>
    <row r="4436" spans="4:16" x14ac:dyDescent="0.3">
      <c r="D4436" s="2"/>
      <c r="I4436" s="42" t="str">
        <f>IF(LEN(H4436)&gt;0,G4436*0.5+((F4436/Summary!$B$3)*0.5),"")</f>
        <v/>
      </c>
      <c r="J4436" s="56" t="str">
        <f t="shared" si="423"/>
        <v/>
      </c>
      <c r="K4436" s="42" t="str">
        <f t="shared" si="422"/>
        <v/>
      </c>
      <c r="L4436" s="42" t="str">
        <f t="shared" si="424"/>
        <v/>
      </c>
      <c r="M4436" s="56" t="str">
        <f t="shared" si="425"/>
        <v/>
      </c>
      <c r="N4436" s="42" t="str">
        <f>IF(LEN(I4436)=0,"",VLOOKUP(M4436,'Decile Calc'!$G$2:$H$11,2))</f>
        <v/>
      </c>
      <c r="O4436" s="57" t="str">
        <f t="shared" si="426"/>
        <v/>
      </c>
      <c r="P4436" s="42" t="str">
        <f t="shared" si="427"/>
        <v/>
      </c>
    </row>
    <row r="4437" spans="4:16" x14ac:dyDescent="0.3">
      <c r="D4437" s="2"/>
      <c r="I4437" s="42" t="str">
        <f>IF(LEN(H4437)&gt;0,G4437*0.5+((F4437/Summary!$B$3)*0.5),"")</f>
        <v/>
      </c>
      <c r="J4437" s="56" t="str">
        <f t="shared" si="423"/>
        <v/>
      </c>
      <c r="K4437" s="42" t="str">
        <f t="shared" si="422"/>
        <v/>
      </c>
      <c r="L4437" s="42" t="str">
        <f t="shared" si="424"/>
        <v/>
      </c>
      <c r="M4437" s="56" t="str">
        <f t="shared" si="425"/>
        <v/>
      </c>
      <c r="N4437" s="42" t="str">
        <f>IF(LEN(I4437)=0,"",VLOOKUP(M4437,'Decile Calc'!$G$2:$H$11,2))</f>
        <v/>
      </c>
      <c r="O4437" s="57" t="str">
        <f t="shared" si="426"/>
        <v/>
      </c>
      <c r="P4437" s="42" t="str">
        <f t="shared" si="427"/>
        <v/>
      </c>
    </row>
    <row r="4438" spans="4:16" x14ac:dyDescent="0.3">
      <c r="D4438" s="2"/>
      <c r="I4438" s="42" t="str">
        <f>IF(LEN(H4438)&gt;0,G4438*0.5+((F4438/Summary!$B$3)*0.5),"")</f>
        <v/>
      </c>
      <c r="J4438" s="56" t="str">
        <f t="shared" si="423"/>
        <v/>
      </c>
      <c r="K4438" s="42" t="str">
        <f t="shared" si="422"/>
        <v/>
      </c>
      <c r="L4438" s="42" t="str">
        <f t="shared" si="424"/>
        <v/>
      </c>
      <c r="M4438" s="56" t="str">
        <f t="shared" si="425"/>
        <v/>
      </c>
      <c r="N4438" s="42" t="str">
        <f>IF(LEN(I4438)=0,"",VLOOKUP(M4438,'Decile Calc'!$G$2:$H$11,2))</f>
        <v/>
      </c>
      <c r="O4438" s="57" t="str">
        <f t="shared" si="426"/>
        <v/>
      </c>
      <c r="P4438" s="42" t="str">
        <f t="shared" si="427"/>
        <v/>
      </c>
    </row>
    <row r="4439" spans="4:16" x14ac:dyDescent="0.3">
      <c r="D4439" s="2"/>
      <c r="I4439" s="42" t="str">
        <f>IF(LEN(H4439)&gt;0,G4439*0.5+((F4439/Summary!$B$3)*0.5),"")</f>
        <v/>
      </c>
      <c r="J4439" s="56" t="str">
        <f t="shared" si="423"/>
        <v/>
      </c>
      <c r="K4439" s="42" t="str">
        <f t="shared" si="422"/>
        <v/>
      </c>
      <c r="L4439" s="42" t="str">
        <f t="shared" si="424"/>
        <v/>
      </c>
      <c r="M4439" s="56" t="str">
        <f t="shared" si="425"/>
        <v/>
      </c>
      <c r="N4439" s="42" t="str">
        <f>IF(LEN(I4439)=0,"",VLOOKUP(M4439,'Decile Calc'!$G$2:$H$11,2))</f>
        <v/>
      </c>
      <c r="O4439" s="57" t="str">
        <f t="shared" si="426"/>
        <v/>
      </c>
      <c r="P4439" s="42" t="str">
        <f t="shared" si="427"/>
        <v/>
      </c>
    </row>
    <row r="4440" spans="4:16" x14ac:dyDescent="0.3">
      <c r="D4440" s="2"/>
      <c r="I4440" s="42" t="str">
        <f>IF(LEN(H4440)&gt;0,G4440*0.5+((F4440/Summary!$B$3)*0.5),"")</f>
        <v/>
      </c>
      <c r="J4440" s="56" t="str">
        <f t="shared" si="423"/>
        <v/>
      </c>
      <c r="K4440" s="42" t="str">
        <f t="shared" si="422"/>
        <v/>
      </c>
      <c r="L4440" s="42" t="str">
        <f t="shared" si="424"/>
        <v/>
      </c>
      <c r="M4440" s="56" t="str">
        <f t="shared" si="425"/>
        <v/>
      </c>
      <c r="N4440" s="42" t="str">
        <f>IF(LEN(I4440)=0,"",VLOOKUP(M4440,'Decile Calc'!$G$2:$H$11,2))</f>
        <v/>
      </c>
      <c r="O4440" s="57" t="str">
        <f t="shared" si="426"/>
        <v/>
      </c>
      <c r="P4440" s="42" t="str">
        <f t="shared" si="427"/>
        <v/>
      </c>
    </row>
    <row r="4441" spans="4:16" x14ac:dyDescent="0.3">
      <c r="D4441" s="2"/>
      <c r="I4441" s="42" t="str">
        <f>IF(LEN(H4441)&gt;0,G4441*0.5+((F4441/Summary!$B$3)*0.5),"")</f>
        <v/>
      </c>
      <c r="J4441" s="56" t="str">
        <f t="shared" si="423"/>
        <v/>
      </c>
      <c r="K4441" s="42" t="str">
        <f t="shared" si="422"/>
        <v/>
      </c>
      <c r="L4441" s="42" t="str">
        <f t="shared" si="424"/>
        <v/>
      </c>
      <c r="M4441" s="56" t="str">
        <f t="shared" si="425"/>
        <v/>
      </c>
      <c r="N4441" s="42" t="str">
        <f>IF(LEN(I4441)=0,"",VLOOKUP(M4441,'Decile Calc'!$G$2:$H$11,2))</f>
        <v/>
      </c>
      <c r="O4441" s="57" t="str">
        <f t="shared" si="426"/>
        <v/>
      </c>
      <c r="P4441" s="42" t="str">
        <f t="shared" si="427"/>
        <v/>
      </c>
    </row>
    <row r="4442" spans="4:16" x14ac:dyDescent="0.3">
      <c r="D4442" s="2"/>
      <c r="I4442" s="42" t="str">
        <f>IF(LEN(H4442)&gt;0,G4442*0.5+((F4442/Summary!$B$3)*0.5),"")</f>
        <v/>
      </c>
      <c r="J4442" s="56" t="str">
        <f t="shared" si="423"/>
        <v/>
      </c>
      <c r="K4442" s="42" t="str">
        <f t="shared" si="422"/>
        <v/>
      </c>
      <c r="L4442" s="42" t="str">
        <f t="shared" si="424"/>
        <v/>
      </c>
      <c r="M4442" s="56" t="str">
        <f t="shared" si="425"/>
        <v/>
      </c>
      <c r="N4442" s="42" t="str">
        <f>IF(LEN(I4442)=0,"",VLOOKUP(M4442,'Decile Calc'!$G$2:$H$11,2))</f>
        <v/>
      </c>
      <c r="O4442" s="57" t="str">
        <f t="shared" si="426"/>
        <v/>
      </c>
      <c r="P4442" s="42" t="str">
        <f t="shared" si="427"/>
        <v/>
      </c>
    </row>
    <row r="4443" spans="4:16" x14ac:dyDescent="0.3">
      <c r="D4443" s="2"/>
      <c r="I4443" s="42" t="str">
        <f>IF(LEN(H4443)&gt;0,G4443*0.5+((F4443/Summary!$B$3)*0.5),"")</f>
        <v/>
      </c>
      <c r="J4443" s="56" t="str">
        <f t="shared" si="423"/>
        <v/>
      </c>
      <c r="K4443" s="42" t="str">
        <f t="shared" si="422"/>
        <v/>
      </c>
      <c r="L4443" s="42" t="str">
        <f t="shared" si="424"/>
        <v/>
      </c>
      <c r="M4443" s="56" t="str">
        <f t="shared" si="425"/>
        <v/>
      </c>
      <c r="N4443" s="42" t="str">
        <f>IF(LEN(I4443)=0,"",VLOOKUP(M4443,'Decile Calc'!$G$2:$H$11,2))</f>
        <v/>
      </c>
      <c r="O4443" s="57" t="str">
        <f t="shared" si="426"/>
        <v/>
      </c>
      <c r="P4443" s="42" t="str">
        <f t="shared" si="427"/>
        <v/>
      </c>
    </row>
    <row r="4444" spans="4:16" x14ac:dyDescent="0.3">
      <c r="D4444" s="2"/>
      <c r="I4444" s="42" t="str">
        <f>IF(LEN(H4444)&gt;0,G4444*0.5+((F4444/Summary!$B$3)*0.5),"")</f>
        <v/>
      </c>
      <c r="J4444" s="56" t="str">
        <f t="shared" si="423"/>
        <v/>
      </c>
      <c r="K4444" s="42" t="str">
        <f t="shared" si="422"/>
        <v/>
      </c>
      <c r="L4444" s="42" t="str">
        <f t="shared" si="424"/>
        <v/>
      </c>
      <c r="M4444" s="56" t="str">
        <f t="shared" si="425"/>
        <v/>
      </c>
      <c r="N4444" s="42" t="str">
        <f>IF(LEN(I4444)=0,"",VLOOKUP(M4444,'Decile Calc'!$G$2:$H$11,2))</f>
        <v/>
      </c>
      <c r="O4444" s="57" t="str">
        <f t="shared" si="426"/>
        <v/>
      </c>
      <c r="P4444" s="42" t="str">
        <f t="shared" si="427"/>
        <v/>
      </c>
    </row>
    <row r="4445" spans="4:16" x14ac:dyDescent="0.3">
      <c r="D4445" s="2"/>
      <c r="I4445" s="42" t="str">
        <f>IF(LEN(H4445)&gt;0,G4445*0.5+((F4445/Summary!$B$3)*0.5),"")</f>
        <v/>
      </c>
      <c r="J4445" s="56" t="str">
        <f t="shared" si="423"/>
        <v/>
      </c>
      <c r="K4445" s="42" t="str">
        <f t="shared" si="422"/>
        <v/>
      </c>
      <c r="L4445" s="42" t="str">
        <f t="shared" si="424"/>
        <v/>
      </c>
      <c r="M4445" s="56" t="str">
        <f t="shared" si="425"/>
        <v/>
      </c>
      <c r="N4445" s="42" t="str">
        <f>IF(LEN(I4445)=0,"",VLOOKUP(M4445,'Decile Calc'!$G$2:$H$11,2))</f>
        <v/>
      </c>
      <c r="O4445" s="57" t="str">
        <f t="shared" si="426"/>
        <v/>
      </c>
      <c r="P4445" s="42" t="str">
        <f t="shared" si="427"/>
        <v/>
      </c>
    </row>
    <row r="4446" spans="4:16" x14ac:dyDescent="0.3">
      <c r="D4446" s="2"/>
      <c r="I4446" s="42" t="str">
        <f>IF(LEN(H4446)&gt;0,G4446*0.5+((F4446/Summary!$B$3)*0.5),"")</f>
        <v/>
      </c>
      <c r="J4446" s="56" t="str">
        <f t="shared" si="423"/>
        <v/>
      </c>
      <c r="K4446" s="42" t="str">
        <f t="shared" si="422"/>
        <v/>
      </c>
      <c r="L4446" s="42" t="str">
        <f t="shared" si="424"/>
        <v/>
      </c>
      <c r="M4446" s="56" t="str">
        <f t="shared" si="425"/>
        <v/>
      </c>
      <c r="N4446" s="42" t="str">
        <f>IF(LEN(I4446)=0,"",VLOOKUP(M4446,'Decile Calc'!$G$2:$H$11,2))</f>
        <v/>
      </c>
      <c r="O4446" s="57" t="str">
        <f t="shared" si="426"/>
        <v/>
      </c>
      <c r="P4446" s="42" t="str">
        <f t="shared" si="427"/>
        <v/>
      </c>
    </row>
    <row r="4447" spans="4:16" x14ac:dyDescent="0.3">
      <c r="D4447" s="2"/>
      <c r="I4447" s="42" t="str">
        <f>IF(LEN(H4447)&gt;0,G4447*0.5+((F4447/Summary!$B$3)*0.5),"")</f>
        <v/>
      </c>
      <c r="J4447" s="56" t="str">
        <f t="shared" si="423"/>
        <v/>
      </c>
      <c r="K4447" s="42" t="str">
        <f t="shared" si="422"/>
        <v/>
      </c>
      <c r="L4447" s="42" t="str">
        <f t="shared" si="424"/>
        <v/>
      </c>
      <c r="M4447" s="56" t="str">
        <f t="shared" si="425"/>
        <v/>
      </c>
      <c r="N4447" s="42" t="str">
        <f>IF(LEN(I4447)=0,"",VLOOKUP(M4447,'Decile Calc'!$G$2:$H$11,2))</f>
        <v/>
      </c>
      <c r="O4447" s="57" t="str">
        <f t="shared" si="426"/>
        <v/>
      </c>
      <c r="P4447" s="42" t="str">
        <f t="shared" si="427"/>
        <v/>
      </c>
    </row>
    <row r="4448" spans="4:16" x14ac:dyDescent="0.3">
      <c r="D4448" s="2"/>
      <c r="I4448" s="42" t="str">
        <f>IF(LEN(H4448)&gt;0,G4448*0.5+((F4448/Summary!$B$3)*0.5),"")</f>
        <v/>
      </c>
      <c r="J4448" s="56" t="str">
        <f t="shared" si="423"/>
        <v/>
      </c>
      <c r="K4448" s="42" t="str">
        <f t="shared" si="422"/>
        <v/>
      </c>
      <c r="L4448" s="42" t="str">
        <f t="shared" si="424"/>
        <v/>
      </c>
      <c r="M4448" s="56" t="str">
        <f t="shared" si="425"/>
        <v/>
      </c>
      <c r="N4448" s="42" t="str">
        <f>IF(LEN(I4448)=0,"",VLOOKUP(M4448,'Decile Calc'!$G$2:$H$11,2))</f>
        <v/>
      </c>
      <c r="O4448" s="57" t="str">
        <f t="shared" si="426"/>
        <v/>
      </c>
      <c r="P4448" s="42" t="str">
        <f t="shared" si="427"/>
        <v/>
      </c>
    </row>
    <row r="4449" spans="4:16" x14ac:dyDescent="0.3">
      <c r="D4449" s="2"/>
      <c r="I4449" s="42" t="str">
        <f>IF(LEN(H4449)&gt;0,G4449*0.5+((F4449/Summary!$B$3)*0.5),"")</f>
        <v/>
      </c>
      <c r="J4449" s="56" t="str">
        <f t="shared" si="423"/>
        <v/>
      </c>
      <c r="K4449" s="42" t="str">
        <f t="shared" si="422"/>
        <v/>
      </c>
      <c r="L4449" s="42" t="str">
        <f t="shared" si="424"/>
        <v/>
      </c>
      <c r="M4449" s="56" t="str">
        <f t="shared" si="425"/>
        <v/>
      </c>
      <c r="N4449" s="42" t="str">
        <f>IF(LEN(I4449)=0,"",VLOOKUP(M4449,'Decile Calc'!$G$2:$H$11,2))</f>
        <v/>
      </c>
      <c r="O4449" s="57" t="str">
        <f t="shared" si="426"/>
        <v/>
      </c>
      <c r="P4449" s="42" t="str">
        <f t="shared" si="427"/>
        <v/>
      </c>
    </row>
    <row r="4450" spans="4:16" x14ac:dyDescent="0.3">
      <c r="D4450" s="2"/>
      <c r="I4450" s="42" t="str">
        <f>IF(LEN(H4450)&gt;0,G4450*0.5+((F4450/Summary!$B$3)*0.5),"")</f>
        <v/>
      </c>
      <c r="J4450" s="56" t="str">
        <f t="shared" si="423"/>
        <v/>
      </c>
      <c r="K4450" s="42" t="str">
        <f t="shared" si="422"/>
        <v/>
      </c>
      <c r="L4450" s="42" t="str">
        <f t="shared" si="424"/>
        <v/>
      </c>
      <c r="M4450" s="56" t="str">
        <f t="shared" si="425"/>
        <v/>
      </c>
      <c r="N4450" s="42" t="str">
        <f>IF(LEN(I4450)=0,"",VLOOKUP(M4450,'Decile Calc'!$G$2:$H$11,2))</f>
        <v/>
      </c>
      <c r="O4450" s="57" t="str">
        <f t="shared" si="426"/>
        <v/>
      </c>
      <c r="P4450" s="42" t="str">
        <f t="shared" si="427"/>
        <v/>
      </c>
    </row>
    <row r="4451" spans="4:16" x14ac:dyDescent="0.3">
      <c r="D4451" s="2"/>
      <c r="I4451" s="42" t="str">
        <f>IF(LEN(H4451)&gt;0,G4451*0.5+((F4451/Summary!$B$3)*0.5),"")</f>
        <v/>
      </c>
      <c r="J4451" s="56" t="str">
        <f t="shared" si="423"/>
        <v/>
      </c>
      <c r="K4451" s="42" t="str">
        <f t="shared" si="422"/>
        <v/>
      </c>
      <c r="L4451" s="42" t="str">
        <f t="shared" si="424"/>
        <v/>
      </c>
      <c r="M4451" s="56" t="str">
        <f t="shared" si="425"/>
        <v/>
      </c>
      <c r="N4451" s="42" t="str">
        <f>IF(LEN(I4451)=0,"",VLOOKUP(M4451,'Decile Calc'!$G$2:$H$11,2))</f>
        <v/>
      </c>
      <c r="O4451" s="57" t="str">
        <f t="shared" si="426"/>
        <v/>
      </c>
      <c r="P4451" s="42" t="str">
        <f t="shared" si="427"/>
        <v/>
      </c>
    </row>
    <row r="4452" spans="4:16" x14ac:dyDescent="0.3">
      <c r="D4452" s="2"/>
      <c r="I4452" s="42" t="str">
        <f>IF(LEN(H4452)&gt;0,G4452*0.5+((F4452/Summary!$B$3)*0.5),"")</f>
        <v/>
      </c>
      <c r="J4452" s="56" t="str">
        <f t="shared" si="423"/>
        <v/>
      </c>
      <c r="K4452" s="42" t="str">
        <f t="shared" si="422"/>
        <v/>
      </c>
      <c r="L4452" s="42" t="str">
        <f t="shared" si="424"/>
        <v/>
      </c>
      <c r="M4452" s="56" t="str">
        <f t="shared" si="425"/>
        <v/>
      </c>
      <c r="N4452" s="42" t="str">
        <f>IF(LEN(I4452)=0,"",VLOOKUP(M4452,'Decile Calc'!$G$2:$H$11,2))</f>
        <v/>
      </c>
      <c r="O4452" s="57" t="str">
        <f t="shared" si="426"/>
        <v/>
      </c>
      <c r="P4452" s="42" t="str">
        <f t="shared" si="427"/>
        <v/>
      </c>
    </row>
    <row r="4453" spans="4:16" x14ac:dyDescent="0.3">
      <c r="D4453" s="2"/>
      <c r="I4453" s="42" t="str">
        <f>IF(LEN(H4453)&gt;0,G4453*0.5+((F4453/Summary!$B$3)*0.5),"")</f>
        <v/>
      </c>
      <c r="J4453" s="56" t="str">
        <f t="shared" si="423"/>
        <v/>
      </c>
      <c r="K4453" s="42" t="str">
        <f t="shared" si="422"/>
        <v/>
      </c>
      <c r="L4453" s="42" t="str">
        <f t="shared" si="424"/>
        <v/>
      </c>
      <c r="M4453" s="56" t="str">
        <f t="shared" si="425"/>
        <v/>
      </c>
      <c r="N4453" s="42" t="str">
        <f>IF(LEN(I4453)=0,"",VLOOKUP(M4453,'Decile Calc'!$G$2:$H$11,2))</f>
        <v/>
      </c>
      <c r="O4453" s="57" t="str">
        <f t="shared" si="426"/>
        <v/>
      </c>
      <c r="P4453" s="42" t="str">
        <f t="shared" si="427"/>
        <v/>
      </c>
    </row>
    <row r="4454" spans="4:16" x14ac:dyDescent="0.3">
      <c r="D4454" s="2"/>
      <c r="I4454" s="42" t="str">
        <f>IF(LEN(H4454)&gt;0,G4454*0.5+((F4454/Summary!$B$3)*0.5),"")</f>
        <v/>
      </c>
      <c r="J4454" s="56" t="str">
        <f t="shared" si="423"/>
        <v/>
      </c>
      <c r="K4454" s="42" t="str">
        <f t="shared" si="422"/>
        <v/>
      </c>
      <c r="L4454" s="42" t="str">
        <f t="shared" si="424"/>
        <v/>
      </c>
      <c r="M4454" s="56" t="str">
        <f t="shared" si="425"/>
        <v/>
      </c>
      <c r="N4454" s="42" t="str">
        <f>IF(LEN(I4454)=0,"",VLOOKUP(M4454,'Decile Calc'!$G$2:$H$11,2))</f>
        <v/>
      </c>
      <c r="O4454" s="57" t="str">
        <f t="shared" si="426"/>
        <v/>
      </c>
      <c r="P4454" s="42" t="str">
        <f t="shared" si="427"/>
        <v/>
      </c>
    </row>
    <row r="4455" spans="4:16" x14ac:dyDescent="0.3">
      <c r="D4455" s="2"/>
      <c r="I4455" s="42" t="str">
        <f>IF(LEN(H4455)&gt;0,G4455*0.5+((F4455/Summary!$B$3)*0.5),"")</f>
        <v/>
      </c>
      <c r="J4455" s="56" t="str">
        <f t="shared" si="423"/>
        <v/>
      </c>
      <c r="K4455" s="42" t="str">
        <f t="shared" si="422"/>
        <v/>
      </c>
      <c r="L4455" s="42" t="str">
        <f t="shared" si="424"/>
        <v/>
      </c>
      <c r="M4455" s="56" t="str">
        <f t="shared" si="425"/>
        <v/>
      </c>
      <c r="N4455" s="42" t="str">
        <f>IF(LEN(I4455)=0,"",VLOOKUP(M4455,'Decile Calc'!$G$2:$H$11,2))</f>
        <v/>
      </c>
      <c r="O4455" s="57" t="str">
        <f t="shared" si="426"/>
        <v/>
      </c>
      <c r="P4455" s="42" t="str">
        <f t="shared" si="427"/>
        <v/>
      </c>
    </row>
    <row r="4456" spans="4:16" x14ac:dyDescent="0.3">
      <c r="D4456" s="2"/>
      <c r="I4456" s="42" t="str">
        <f>IF(LEN(H4456)&gt;0,G4456*0.5+((F4456/Summary!$B$3)*0.5),"")</f>
        <v/>
      </c>
      <c r="J4456" s="56" t="str">
        <f t="shared" si="423"/>
        <v/>
      </c>
      <c r="K4456" s="42" t="str">
        <f t="shared" si="422"/>
        <v/>
      </c>
      <c r="L4456" s="42" t="str">
        <f t="shared" si="424"/>
        <v/>
      </c>
      <c r="M4456" s="56" t="str">
        <f t="shared" si="425"/>
        <v/>
      </c>
      <c r="N4456" s="42" t="str">
        <f>IF(LEN(I4456)=0,"",VLOOKUP(M4456,'Decile Calc'!$G$2:$H$11,2))</f>
        <v/>
      </c>
      <c r="O4456" s="57" t="str">
        <f t="shared" si="426"/>
        <v/>
      </c>
      <c r="P4456" s="42" t="str">
        <f t="shared" si="427"/>
        <v/>
      </c>
    </row>
    <row r="4457" spans="4:16" x14ac:dyDescent="0.3">
      <c r="D4457" s="2"/>
      <c r="I4457" s="42" t="str">
        <f>IF(LEN(H4457)&gt;0,G4457*0.5+((F4457/Summary!$B$3)*0.5),"")</f>
        <v/>
      </c>
      <c r="J4457" s="56" t="str">
        <f t="shared" si="423"/>
        <v/>
      </c>
      <c r="K4457" s="42" t="str">
        <f t="shared" si="422"/>
        <v/>
      </c>
      <c r="L4457" s="42" t="str">
        <f t="shared" si="424"/>
        <v/>
      </c>
      <c r="M4457" s="56" t="str">
        <f t="shared" si="425"/>
        <v/>
      </c>
      <c r="N4457" s="42" t="str">
        <f>IF(LEN(I4457)=0,"",VLOOKUP(M4457,'Decile Calc'!$G$2:$H$11,2))</f>
        <v/>
      </c>
      <c r="O4457" s="57" t="str">
        <f t="shared" si="426"/>
        <v/>
      </c>
      <c r="P4457" s="42" t="str">
        <f t="shared" si="427"/>
        <v/>
      </c>
    </row>
    <row r="4458" spans="4:16" x14ac:dyDescent="0.3">
      <c r="D4458" s="2"/>
      <c r="I4458" s="42" t="str">
        <f>IF(LEN(H4458)&gt;0,G4458*0.5+((F4458/Summary!$B$3)*0.5),"")</f>
        <v/>
      </c>
      <c r="J4458" s="56" t="str">
        <f t="shared" si="423"/>
        <v/>
      </c>
      <c r="K4458" s="42" t="str">
        <f t="shared" si="422"/>
        <v/>
      </c>
      <c r="L4458" s="42" t="str">
        <f t="shared" si="424"/>
        <v/>
      </c>
      <c r="M4458" s="56" t="str">
        <f t="shared" si="425"/>
        <v/>
      </c>
      <c r="N4458" s="42" t="str">
        <f>IF(LEN(I4458)=0,"",VLOOKUP(M4458,'Decile Calc'!$G$2:$H$11,2))</f>
        <v/>
      </c>
      <c r="O4458" s="57" t="str">
        <f t="shared" si="426"/>
        <v/>
      </c>
      <c r="P4458" s="42" t="str">
        <f t="shared" si="427"/>
        <v/>
      </c>
    </row>
    <row r="4459" spans="4:16" x14ac:dyDescent="0.3">
      <c r="D4459" s="2"/>
      <c r="I4459" s="42" t="str">
        <f>IF(LEN(H4459)&gt;0,G4459*0.5+((F4459/Summary!$B$3)*0.5),"")</f>
        <v/>
      </c>
      <c r="J4459" s="56" t="str">
        <f t="shared" si="423"/>
        <v/>
      </c>
      <c r="K4459" s="42" t="str">
        <f t="shared" si="422"/>
        <v/>
      </c>
      <c r="L4459" s="42" t="str">
        <f t="shared" si="424"/>
        <v/>
      </c>
      <c r="M4459" s="56" t="str">
        <f t="shared" si="425"/>
        <v/>
      </c>
      <c r="N4459" s="42" t="str">
        <f>IF(LEN(I4459)=0,"",VLOOKUP(M4459,'Decile Calc'!$G$2:$H$11,2))</f>
        <v/>
      </c>
      <c r="O4459" s="57" t="str">
        <f t="shared" si="426"/>
        <v/>
      </c>
      <c r="P4459" s="42" t="str">
        <f t="shared" si="427"/>
        <v/>
      </c>
    </row>
    <row r="4460" spans="4:16" x14ac:dyDescent="0.3">
      <c r="D4460" s="2"/>
      <c r="I4460" s="42" t="str">
        <f>IF(LEN(H4460)&gt;0,G4460*0.5+((F4460/Summary!$B$3)*0.5),"")</f>
        <v/>
      </c>
      <c r="J4460" s="56" t="str">
        <f t="shared" si="423"/>
        <v/>
      </c>
      <c r="K4460" s="42" t="str">
        <f t="shared" si="422"/>
        <v/>
      </c>
      <c r="L4460" s="42" t="str">
        <f t="shared" si="424"/>
        <v/>
      </c>
      <c r="M4460" s="56" t="str">
        <f t="shared" si="425"/>
        <v/>
      </c>
      <c r="N4460" s="42" t="str">
        <f>IF(LEN(I4460)=0,"",VLOOKUP(M4460,'Decile Calc'!$G$2:$H$11,2))</f>
        <v/>
      </c>
      <c r="O4460" s="57" t="str">
        <f t="shared" si="426"/>
        <v/>
      </c>
      <c r="P4460" s="42" t="str">
        <f t="shared" si="427"/>
        <v/>
      </c>
    </row>
    <row r="4461" spans="4:16" x14ac:dyDescent="0.3">
      <c r="D4461" s="2"/>
      <c r="I4461" s="42" t="str">
        <f>IF(LEN(H4461)&gt;0,G4461*0.5+((F4461/Summary!$B$3)*0.5),"")</f>
        <v/>
      </c>
      <c r="J4461" s="56" t="str">
        <f t="shared" si="423"/>
        <v/>
      </c>
      <c r="K4461" s="42" t="str">
        <f t="shared" si="422"/>
        <v/>
      </c>
      <c r="L4461" s="42" t="str">
        <f t="shared" si="424"/>
        <v/>
      </c>
      <c r="M4461" s="56" t="str">
        <f t="shared" si="425"/>
        <v/>
      </c>
      <c r="N4461" s="42" t="str">
        <f>IF(LEN(I4461)=0,"",VLOOKUP(M4461,'Decile Calc'!$G$2:$H$11,2))</f>
        <v/>
      </c>
      <c r="O4461" s="57" t="str">
        <f t="shared" si="426"/>
        <v/>
      </c>
      <c r="P4461" s="42" t="str">
        <f t="shared" si="427"/>
        <v/>
      </c>
    </row>
    <row r="4462" spans="4:16" x14ac:dyDescent="0.3">
      <c r="D4462" s="2"/>
      <c r="I4462" s="42" t="str">
        <f>IF(LEN(H4462)&gt;0,G4462*0.5+((F4462/Summary!$B$3)*0.5),"")</f>
        <v/>
      </c>
      <c r="J4462" s="56" t="str">
        <f t="shared" si="423"/>
        <v/>
      </c>
      <c r="K4462" s="42" t="str">
        <f t="shared" si="422"/>
        <v/>
      </c>
      <c r="L4462" s="42" t="str">
        <f t="shared" si="424"/>
        <v/>
      </c>
      <c r="M4462" s="56" t="str">
        <f t="shared" si="425"/>
        <v/>
      </c>
      <c r="N4462" s="42" t="str">
        <f>IF(LEN(I4462)=0,"",VLOOKUP(M4462,'Decile Calc'!$G$2:$H$11,2))</f>
        <v/>
      </c>
      <c r="O4462" s="57" t="str">
        <f t="shared" si="426"/>
        <v/>
      </c>
      <c r="P4462" s="42" t="str">
        <f t="shared" si="427"/>
        <v/>
      </c>
    </row>
    <row r="4463" spans="4:16" x14ac:dyDescent="0.3">
      <c r="D4463" s="2"/>
      <c r="I4463" s="42" t="str">
        <f>IF(LEN(H4463)&gt;0,G4463*0.5+((F4463/Summary!$B$3)*0.5),"")</f>
        <v/>
      </c>
      <c r="J4463" s="56" t="str">
        <f t="shared" si="423"/>
        <v/>
      </c>
      <c r="K4463" s="42" t="str">
        <f t="shared" si="422"/>
        <v/>
      </c>
      <c r="L4463" s="42" t="str">
        <f t="shared" si="424"/>
        <v/>
      </c>
      <c r="M4463" s="56" t="str">
        <f t="shared" si="425"/>
        <v/>
      </c>
      <c r="N4463" s="42" t="str">
        <f>IF(LEN(I4463)=0,"",VLOOKUP(M4463,'Decile Calc'!$G$2:$H$11,2))</f>
        <v/>
      </c>
      <c r="O4463" s="57" t="str">
        <f t="shared" si="426"/>
        <v/>
      </c>
      <c r="P4463" s="42" t="str">
        <f t="shared" si="427"/>
        <v/>
      </c>
    </row>
    <row r="4464" spans="4:16" x14ac:dyDescent="0.3">
      <c r="D4464" s="2"/>
      <c r="I4464" s="42" t="str">
        <f>IF(LEN(H4464)&gt;0,G4464*0.5+((F4464/Summary!$B$3)*0.5),"")</f>
        <v/>
      </c>
      <c r="J4464" s="56" t="str">
        <f t="shared" si="423"/>
        <v/>
      </c>
      <c r="K4464" s="42" t="str">
        <f t="shared" si="422"/>
        <v/>
      </c>
      <c r="L4464" s="42" t="str">
        <f t="shared" si="424"/>
        <v/>
      </c>
      <c r="M4464" s="56" t="str">
        <f t="shared" si="425"/>
        <v/>
      </c>
      <c r="N4464" s="42" t="str">
        <f>IF(LEN(I4464)=0,"",VLOOKUP(M4464,'Decile Calc'!$G$2:$H$11,2))</f>
        <v/>
      </c>
      <c r="O4464" s="57" t="str">
        <f t="shared" si="426"/>
        <v/>
      </c>
      <c r="P4464" s="42" t="str">
        <f t="shared" si="427"/>
        <v/>
      </c>
    </row>
    <row r="4465" spans="4:16" x14ac:dyDescent="0.3">
      <c r="D4465" s="2"/>
      <c r="I4465" s="42" t="str">
        <f>IF(LEN(H4465)&gt;0,G4465*0.5+((F4465/Summary!$B$3)*0.5),"")</f>
        <v/>
      </c>
      <c r="J4465" s="56" t="str">
        <f t="shared" si="423"/>
        <v/>
      </c>
      <c r="K4465" s="42" t="str">
        <f t="shared" si="422"/>
        <v/>
      </c>
      <c r="L4465" s="42" t="str">
        <f t="shared" si="424"/>
        <v/>
      </c>
      <c r="M4465" s="56" t="str">
        <f t="shared" si="425"/>
        <v/>
      </c>
      <c r="N4465" s="42" t="str">
        <f>IF(LEN(I4465)=0,"",VLOOKUP(M4465,'Decile Calc'!$G$2:$H$11,2))</f>
        <v/>
      </c>
      <c r="O4465" s="57" t="str">
        <f t="shared" si="426"/>
        <v/>
      </c>
      <c r="P4465" s="42" t="str">
        <f t="shared" si="427"/>
        <v/>
      </c>
    </row>
    <row r="4466" spans="4:16" x14ac:dyDescent="0.3">
      <c r="D4466" s="2"/>
      <c r="I4466" s="42" t="str">
        <f>IF(LEN(H4466)&gt;0,G4466*0.5+((F4466/Summary!$B$3)*0.5),"")</f>
        <v/>
      </c>
      <c r="J4466" s="56" t="str">
        <f t="shared" si="423"/>
        <v/>
      </c>
      <c r="K4466" s="42" t="str">
        <f t="shared" si="422"/>
        <v/>
      </c>
      <c r="L4466" s="42" t="str">
        <f t="shared" si="424"/>
        <v/>
      </c>
      <c r="M4466" s="56" t="str">
        <f t="shared" si="425"/>
        <v/>
      </c>
      <c r="N4466" s="42" t="str">
        <f>IF(LEN(I4466)=0,"",VLOOKUP(M4466,'Decile Calc'!$G$2:$H$11,2))</f>
        <v/>
      </c>
      <c r="O4466" s="57" t="str">
        <f t="shared" si="426"/>
        <v/>
      </c>
      <c r="P4466" s="42" t="str">
        <f t="shared" si="427"/>
        <v/>
      </c>
    </row>
    <row r="4467" spans="4:16" x14ac:dyDescent="0.3">
      <c r="D4467" s="2"/>
      <c r="I4467" s="42" t="str">
        <f>IF(LEN(H4467)&gt;0,G4467*0.5+((F4467/Summary!$B$3)*0.5),"")</f>
        <v/>
      </c>
      <c r="J4467" s="56" t="str">
        <f t="shared" si="423"/>
        <v/>
      </c>
      <c r="K4467" s="42" t="str">
        <f t="shared" si="422"/>
        <v/>
      </c>
      <c r="L4467" s="42" t="str">
        <f t="shared" si="424"/>
        <v/>
      </c>
      <c r="M4467" s="56" t="str">
        <f t="shared" si="425"/>
        <v/>
      </c>
      <c r="N4467" s="42" t="str">
        <f>IF(LEN(I4467)=0,"",VLOOKUP(M4467,'Decile Calc'!$G$2:$H$11,2))</f>
        <v/>
      </c>
      <c r="O4467" s="57" t="str">
        <f t="shared" si="426"/>
        <v/>
      </c>
      <c r="P4467" s="42" t="str">
        <f t="shared" si="427"/>
        <v/>
      </c>
    </row>
    <row r="4468" spans="4:16" x14ac:dyDescent="0.3">
      <c r="D4468" s="2"/>
      <c r="I4468" s="42" t="str">
        <f>IF(LEN(H4468)&gt;0,G4468*0.5+((F4468/Summary!$B$3)*0.5),"")</f>
        <v/>
      </c>
      <c r="J4468" s="56" t="str">
        <f t="shared" si="423"/>
        <v/>
      </c>
      <c r="K4468" s="42" t="str">
        <f t="shared" si="422"/>
        <v/>
      </c>
      <c r="L4468" s="42" t="str">
        <f t="shared" si="424"/>
        <v/>
      </c>
      <c r="M4468" s="56" t="str">
        <f t="shared" si="425"/>
        <v/>
      </c>
      <c r="N4468" s="42" t="str">
        <f>IF(LEN(I4468)=0,"",VLOOKUP(M4468,'Decile Calc'!$G$2:$H$11,2))</f>
        <v/>
      </c>
      <c r="O4468" s="57" t="str">
        <f t="shared" si="426"/>
        <v/>
      </c>
      <c r="P4468" s="42" t="str">
        <f t="shared" si="427"/>
        <v/>
      </c>
    </row>
    <row r="4469" spans="4:16" x14ac:dyDescent="0.3">
      <c r="D4469" s="2"/>
      <c r="I4469" s="42" t="str">
        <f>IF(LEN(H4469)&gt;0,G4469*0.5+((F4469/Summary!$B$3)*0.5),"")</f>
        <v/>
      </c>
      <c r="J4469" s="56" t="str">
        <f t="shared" si="423"/>
        <v/>
      </c>
      <c r="K4469" s="42" t="str">
        <f t="shared" si="422"/>
        <v/>
      </c>
      <c r="L4469" s="42" t="str">
        <f t="shared" si="424"/>
        <v/>
      </c>
      <c r="M4469" s="56" t="str">
        <f t="shared" si="425"/>
        <v/>
      </c>
      <c r="N4469" s="42" t="str">
        <f>IF(LEN(I4469)=0,"",VLOOKUP(M4469,'Decile Calc'!$G$2:$H$11,2))</f>
        <v/>
      </c>
      <c r="O4469" s="57" t="str">
        <f t="shared" si="426"/>
        <v/>
      </c>
      <c r="P4469" s="42" t="str">
        <f t="shared" si="427"/>
        <v/>
      </c>
    </row>
    <row r="4470" spans="4:16" x14ac:dyDescent="0.3">
      <c r="D4470" s="2"/>
      <c r="I4470" s="42" t="str">
        <f>IF(LEN(H4470)&gt;0,G4470*0.5+((F4470/Summary!$B$3)*0.5),"")</f>
        <v/>
      </c>
      <c r="J4470" s="56" t="str">
        <f t="shared" si="423"/>
        <v/>
      </c>
      <c r="K4470" s="42" t="str">
        <f t="shared" si="422"/>
        <v/>
      </c>
      <c r="L4470" s="42" t="str">
        <f t="shared" si="424"/>
        <v/>
      </c>
      <c r="M4470" s="56" t="str">
        <f t="shared" si="425"/>
        <v/>
      </c>
      <c r="N4470" s="42" t="str">
        <f>IF(LEN(I4470)=0,"",VLOOKUP(M4470,'Decile Calc'!$G$2:$H$11,2))</f>
        <v/>
      </c>
      <c r="O4470" s="57" t="str">
        <f t="shared" si="426"/>
        <v/>
      </c>
      <c r="P4470" s="42" t="str">
        <f t="shared" si="427"/>
        <v/>
      </c>
    </row>
    <row r="4471" spans="4:16" x14ac:dyDescent="0.3">
      <c r="D4471" s="2"/>
      <c r="I4471" s="42" t="str">
        <f>IF(LEN(H4471)&gt;0,G4471*0.5+((F4471/Summary!$B$3)*0.5),"")</f>
        <v/>
      </c>
      <c r="J4471" s="56" t="str">
        <f t="shared" si="423"/>
        <v/>
      </c>
      <c r="K4471" s="42" t="str">
        <f t="shared" si="422"/>
        <v/>
      </c>
      <c r="L4471" s="42" t="str">
        <f t="shared" si="424"/>
        <v/>
      </c>
      <c r="M4471" s="56" t="str">
        <f t="shared" si="425"/>
        <v/>
      </c>
      <c r="N4471" s="42" t="str">
        <f>IF(LEN(I4471)=0,"",VLOOKUP(M4471,'Decile Calc'!$G$2:$H$11,2))</f>
        <v/>
      </c>
      <c r="O4471" s="57" t="str">
        <f t="shared" si="426"/>
        <v/>
      </c>
      <c r="P4471" s="42" t="str">
        <f t="shared" si="427"/>
        <v/>
      </c>
    </row>
    <row r="4472" spans="4:16" x14ac:dyDescent="0.3">
      <c r="D4472" s="2"/>
      <c r="I4472" s="42" t="str">
        <f>IF(LEN(H4472)&gt;0,G4472*0.5+((F4472/Summary!$B$3)*0.5),"")</f>
        <v/>
      </c>
      <c r="J4472" s="56" t="str">
        <f t="shared" si="423"/>
        <v/>
      </c>
      <c r="K4472" s="42" t="str">
        <f t="shared" si="422"/>
        <v/>
      </c>
      <c r="L4472" s="42" t="str">
        <f t="shared" si="424"/>
        <v/>
      </c>
      <c r="M4472" s="56" t="str">
        <f t="shared" si="425"/>
        <v/>
      </c>
      <c r="N4472" s="42" t="str">
        <f>IF(LEN(I4472)=0,"",VLOOKUP(M4472,'Decile Calc'!$G$2:$H$11,2))</f>
        <v/>
      </c>
      <c r="O4472" s="57" t="str">
        <f t="shared" si="426"/>
        <v/>
      </c>
      <c r="P4472" s="42" t="str">
        <f t="shared" si="427"/>
        <v/>
      </c>
    </row>
    <row r="4473" spans="4:16" x14ac:dyDescent="0.3">
      <c r="D4473" s="2"/>
      <c r="I4473" s="42" t="str">
        <f>IF(LEN(H4473)&gt;0,G4473*0.5+((F4473/Summary!$B$3)*0.5),"")</f>
        <v/>
      </c>
      <c r="J4473" s="56" t="str">
        <f t="shared" si="423"/>
        <v/>
      </c>
      <c r="K4473" s="42" t="str">
        <f t="shared" si="422"/>
        <v/>
      </c>
      <c r="L4473" s="42" t="str">
        <f t="shared" si="424"/>
        <v/>
      </c>
      <c r="M4473" s="56" t="str">
        <f t="shared" si="425"/>
        <v/>
      </c>
      <c r="N4473" s="42" t="str">
        <f>IF(LEN(I4473)=0,"",VLOOKUP(M4473,'Decile Calc'!$G$2:$H$11,2))</f>
        <v/>
      </c>
      <c r="O4473" s="57" t="str">
        <f t="shared" si="426"/>
        <v/>
      </c>
      <c r="P4473" s="42" t="str">
        <f t="shared" si="427"/>
        <v/>
      </c>
    </row>
    <row r="4474" spans="4:16" x14ac:dyDescent="0.3">
      <c r="D4474" s="2"/>
      <c r="I4474" s="42" t="str">
        <f>IF(LEN(H4474)&gt;0,G4474*0.5+((F4474/Summary!$B$3)*0.5),"")</f>
        <v/>
      </c>
      <c r="J4474" s="56" t="str">
        <f t="shared" si="423"/>
        <v/>
      </c>
      <c r="K4474" s="42" t="str">
        <f t="shared" si="422"/>
        <v/>
      </c>
      <c r="L4474" s="42" t="str">
        <f t="shared" si="424"/>
        <v/>
      </c>
      <c r="M4474" s="56" t="str">
        <f t="shared" si="425"/>
        <v/>
      </c>
      <c r="N4474" s="42" t="str">
        <f>IF(LEN(I4474)=0,"",VLOOKUP(M4474,'Decile Calc'!$G$2:$H$11,2))</f>
        <v/>
      </c>
      <c r="O4474" s="57" t="str">
        <f t="shared" si="426"/>
        <v/>
      </c>
      <c r="P4474" s="42" t="str">
        <f t="shared" si="427"/>
        <v/>
      </c>
    </row>
    <row r="4475" spans="4:16" x14ac:dyDescent="0.3">
      <c r="D4475" s="2"/>
      <c r="I4475" s="42" t="str">
        <f>IF(LEN(H4475)&gt;0,G4475*0.5+((F4475/Summary!$B$3)*0.5),"")</f>
        <v/>
      </c>
      <c r="J4475" s="56" t="str">
        <f t="shared" si="423"/>
        <v/>
      </c>
      <c r="K4475" s="42" t="str">
        <f t="shared" si="422"/>
        <v/>
      </c>
      <c r="L4475" s="42" t="str">
        <f t="shared" si="424"/>
        <v/>
      </c>
      <c r="M4475" s="56" t="str">
        <f t="shared" si="425"/>
        <v/>
      </c>
      <c r="N4475" s="42" t="str">
        <f>IF(LEN(I4475)=0,"",VLOOKUP(M4475,'Decile Calc'!$G$2:$H$11,2))</f>
        <v/>
      </c>
      <c r="O4475" s="57" t="str">
        <f t="shared" si="426"/>
        <v/>
      </c>
      <c r="P4475" s="42" t="str">
        <f t="shared" si="427"/>
        <v/>
      </c>
    </row>
    <row r="4476" spans="4:16" x14ac:dyDescent="0.3">
      <c r="D4476" s="2"/>
      <c r="I4476" s="42" t="str">
        <f>IF(LEN(H4476)&gt;0,G4476*0.5+((F4476/Summary!$B$3)*0.5),"")</f>
        <v/>
      </c>
      <c r="J4476" s="56" t="str">
        <f t="shared" si="423"/>
        <v/>
      </c>
      <c r="K4476" s="42" t="str">
        <f t="shared" si="422"/>
        <v/>
      </c>
      <c r="L4476" s="42" t="str">
        <f t="shared" si="424"/>
        <v/>
      </c>
      <c r="M4476" s="56" t="str">
        <f t="shared" si="425"/>
        <v/>
      </c>
      <c r="N4476" s="42" t="str">
        <f>IF(LEN(I4476)=0,"",VLOOKUP(M4476,'Decile Calc'!$G$2:$H$11,2))</f>
        <v/>
      </c>
      <c r="O4476" s="57" t="str">
        <f t="shared" si="426"/>
        <v/>
      </c>
      <c r="P4476" s="42" t="str">
        <f t="shared" si="427"/>
        <v/>
      </c>
    </row>
    <row r="4477" spans="4:16" x14ac:dyDescent="0.3">
      <c r="D4477" s="2"/>
      <c r="I4477" s="42" t="str">
        <f>IF(LEN(H4477)&gt;0,G4477*0.5+((F4477/Summary!$B$3)*0.5),"")</f>
        <v/>
      </c>
      <c r="J4477" s="56" t="str">
        <f t="shared" si="423"/>
        <v/>
      </c>
      <c r="K4477" s="42" t="str">
        <f t="shared" si="422"/>
        <v/>
      </c>
      <c r="L4477" s="42" t="str">
        <f t="shared" si="424"/>
        <v/>
      </c>
      <c r="M4477" s="56" t="str">
        <f t="shared" si="425"/>
        <v/>
      </c>
      <c r="N4477" s="42" t="str">
        <f>IF(LEN(I4477)=0,"",VLOOKUP(M4477,'Decile Calc'!$G$2:$H$11,2))</f>
        <v/>
      </c>
      <c r="O4477" s="57" t="str">
        <f t="shared" si="426"/>
        <v/>
      </c>
      <c r="P4477" s="42" t="str">
        <f t="shared" si="427"/>
        <v/>
      </c>
    </row>
    <row r="4478" spans="4:16" x14ac:dyDescent="0.3">
      <c r="D4478" s="2"/>
      <c r="I4478" s="42" t="str">
        <f>IF(LEN(H4478)&gt;0,G4478*0.5+((F4478/Summary!$B$3)*0.5),"")</f>
        <v/>
      </c>
      <c r="J4478" s="56" t="str">
        <f t="shared" si="423"/>
        <v/>
      </c>
      <c r="K4478" s="42" t="str">
        <f t="shared" si="422"/>
        <v/>
      </c>
      <c r="L4478" s="42" t="str">
        <f t="shared" si="424"/>
        <v/>
      </c>
      <c r="M4478" s="56" t="str">
        <f t="shared" si="425"/>
        <v/>
      </c>
      <c r="N4478" s="42" t="str">
        <f>IF(LEN(I4478)=0,"",VLOOKUP(M4478,'Decile Calc'!$G$2:$H$11,2))</f>
        <v/>
      </c>
      <c r="O4478" s="57" t="str">
        <f t="shared" si="426"/>
        <v/>
      </c>
      <c r="P4478" s="42" t="str">
        <f t="shared" si="427"/>
        <v/>
      </c>
    </row>
    <row r="4479" spans="4:16" x14ac:dyDescent="0.3">
      <c r="D4479" s="2"/>
      <c r="I4479" s="42" t="str">
        <f>IF(LEN(H4479)&gt;0,G4479*0.5+((F4479/Summary!$B$3)*0.5),"")</f>
        <v/>
      </c>
      <c r="J4479" s="56" t="str">
        <f t="shared" si="423"/>
        <v/>
      </c>
      <c r="K4479" s="42" t="str">
        <f t="shared" si="422"/>
        <v/>
      </c>
      <c r="L4479" s="42" t="str">
        <f t="shared" si="424"/>
        <v/>
      </c>
      <c r="M4479" s="56" t="str">
        <f t="shared" si="425"/>
        <v/>
      </c>
      <c r="N4479" s="42" t="str">
        <f>IF(LEN(I4479)=0,"",VLOOKUP(M4479,'Decile Calc'!$G$2:$H$11,2))</f>
        <v/>
      </c>
      <c r="O4479" s="57" t="str">
        <f t="shared" si="426"/>
        <v/>
      </c>
      <c r="P4479" s="42" t="str">
        <f t="shared" si="427"/>
        <v/>
      </c>
    </row>
    <row r="4480" spans="4:16" x14ac:dyDescent="0.3">
      <c r="D4480" s="2"/>
      <c r="I4480" s="42" t="str">
        <f>IF(LEN(H4480)&gt;0,G4480*0.5+((F4480/Summary!$B$3)*0.5),"")</f>
        <v/>
      </c>
      <c r="J4480" s="56" t="str">
        <f t="shared" si="423"/>
        <v/>
      </c>
      <c r="K4480" s="42" t="str">
        <f t="shared" si="422"/>
        <v/>
      </c>
      <c r="L4480" s="42" t="str">
        <f t="shared" si="424"/>
        <v/>
      </c>
      <c r="M4480" s="56" t="str">
        <f t="shared" si="425"/>
        <v/>
      </c>
      <c r="N4480" s="42" t="str">
        <f>IF(LEN(I4480)=0,"",VLOOKUP(M4480,'Decile Calc'!$G$2:$H$11,2))</f>
        <v/>
      </c>
      <c r="O4480" s="57" t="str">
        <f t="shared" si="426"/>
        <v/>
      </c>
      <c r="P4480" s="42" t="str">
        <f t="shared" si="427"/>
        <v/>
      </c>
    </row>
    <row r="4481" spans="4:16" x14ac:dyDescent="0.3">
      <c r="D4481" s="2"/>
      <c r="I4481" s="42" t="str">
        <f>IF(LEN(H4481)&gt;0,G4481*0.5+((F4481/Summary!$B$3)*0.5),"")</f>
        <v/>
      </c>
      <c r="J4481" s="56" t="str">
        <f t="shared" si="423"/>
        <v/>
      </c>
      <c r="K4481" s="42" t="str">
        <f t="shared" si="422"/>
        <v/>
      </c>
      <c r="L4481" s="42" t="str">
        <f t="shared" si="424"/>
        <v/>
      </c>
      <c r="M4481" s="56" t="str">
        <f t="shared" si="425"/>
        <v/>
      </c>
      <c r="N4481" s="42" t="str">
        <f>IF(LEN(I4481)=0,"",VLOOKUP(M4481,'Decile Calc'!$G$2:$H$11,2))</f>
        <v/>
      </c>
      <c r="O4481" s="57" t="str">
        <f t="shared" si="426"/>
        <v/>
      </c>
      <c r="P4481" s="42" t="str">
        <f t="shared" si="427"/>
        <v/>
      </c>
    </row>
    <row r="4482" spans="4:16" x14ac:dyDescent="0.3">
      <c r="D4482" s="2"/>
      <c r="I4482" s="42" t="str">
        <f>IF(LEN(H4482)&gt;0,G4482*0.5+((F4482/Summary!$B$3)*0.5),"")</f>
        <v/>
      </c>
      <c r="J4482" s="56" t="str">
        <f t="shared" si="423"/>
        <v/>
      </c>
      <c r="K4482" s="42" t="str">
        <f t="shared" ref="K4482:K4545" si="428">IF(LEN(I4482)&gt;0,ROW(A4482)/100000000,"")</f>
        <v/>
      </c>
      <c r="L4482" s="42" t="str">
        <f t="shared" si="424"/>
        <v/>
      </c>
      <c r="M4482" s="56" t="str">
        <f t="shared" si="425"/>
        <v/>
      </c>
      <c r="N4482" s="42" t="str">
        <f>IF(LEN(I4482)=0,"",VLOOKUP(M4482,'Decile Calc'!$G$2:$H$11,2))</f>
        <v/>
      </c>
      <c r="O4482" s="57" t="str">
        <f t="shared" si="426"/>
        <v/>
      </c>
      <c r="P4482" s="42" t="str">
        <f t="shared" si="427"/>
        <v/>
      </c>
    </row>
    <row r="4483" spans="4:16" x14ac:dyDescent="0.3">
      <c r="D4483" s="2"/>
      <c r="I4483" s="42" t="str">
        <f>IF(LEN(H4483)&gt;0,G4483*0.5+((F4483/Summary!$B$3)*0.5),"")</f>
        <v/>
      </c>
      <c r="J4483" s="56" t="str">
        <f t="shared" ref="J4483:J4546" si="429">IF(LEN(I4483)&gt;0,RANK(I4483,$I$2:$I$10001,1),"")</f>
        <v/>
      </c>
      <c r="K4483" s="42" t="str">
        <f t="shared" si="428"/>
        <v/>
      </c>
      <c r="L4483" s="42" t="str">
        <f t="shared" ref="L4483:L4546" si="430">IFERROR(I4483+K4483,"")</f>
        <v/>
      </c>
      <c r="M4483" s="56" t="str">
        <f t="shared" ref="M4483:M4546" si="431">IF(LEN(I4483)=0,"",RANK((I4483+K4483),$L$2:$L$10001,1))</f>
        <v/>
      </c>
      <c r="N4483" s="42" t="str">
        <f>IF(LEN(I4483)=0,"",VLOOKUP(M4483,'Decile Calc'!$G$2:$H$11,2))</f>
        <v/>
      </c>
      <c r="O4483" s="57" t="str">
        <f t="shared" ref="O4483:O4546" si="432">IF(LEN(I4483)&gt;0,H4483,"")</f>
        <v/>
      </c>
      <c r="P4483" s="42" t="str">
        <f t="shared" ref="P4483:P4546" si="433">IF(LEN(I4483)=0,"",TRUNC(M4483,0))</f>
        <v/>
      </c>
    </row>
    <row r="4484" spans="4:16" x14ac:dyDescent="0.3">
      <c r="D4484" s="2"/>
      <c r="I4484" s="42" t="str">
        <f>IF(LEN(H4484)&gt;0,G4484*0.5+((F4484/Summary!$B$3)*0.5),"")</f>
        <v/>
      </c>
      <c r="J4484" s="56" t="str">
        <f t="shared" si="429"/>
        <v/>
      </c>
      <c r="K4484" s="42" t="str">
        <f t="shared" si="428"/>
        <v/>
      </c>
      <c r="L4484" s="42" t="str">
        <f t="shared" si="430"/>
        <v/>
      </c>
      <c r="M4484" s="56" t="str">
        <f t="shared" si="431"/>
        <v/>
      </c>
      <c r="N4484" s="42" t="str">
        <f>IF(LEN(I4484)=0,"",VLOOKUP(M4484,'Decile Calc'!$G$2:$H$11,2))</f>
        <v/>
      </c>
      <c r="O4484" s="57" t="str">
        <f t="shared" si="432"/>
        <v/>
      </c>
      <c r="P4484" s="42" t="str">
        <f t="shared" si="433"/>
        <v/>
      </c>
    </row>
    <row r="4485" spans="4:16" x14ac:dyDescent="0.3">
      <c r="D4485" s="2"/>
      <c r="I4485" s="42" t="str">
        <f>IF(LEN(H4485)&gt;0,G4485*0.5+((F4485/Summary!$B$3)*0.5),"")</f>
        <v/>
      </c>
      <c r="J4485" s="56" t="str">
        <f t="shared" si="429"/>
        <v/>
      </c>
      <c r="K4485" s="42" t="str">
        <f t="shared" si="428"/>
        <v/>
      </c>
      <c r="L4485" s="42" t="str">
        <f t="shared" si="430"/>
        <v/>
      </c>
      <c r="M4485" s="56" t="str">
        <f t="shared" si="431"/>
        <v/>
      </c>
      <c r="N4485" s="42" t="str">
        <f>IF(LEN(I4485)=0,"",VLOOKUP(M4485,'Decile Calc'!$G$2:$H$11,2))</f>
        <v/>
      </c>
      <c r="O4485" s="57" t="str">
        <f t="shared" si="432"/>
        <v/>
      </c>
      <c r="P4485" s="42" t="str">
        <f t="shared" si="433"/>
        <v/>
      </c>
    </row>
    <row r="4486" spans="4:16" x14ac:dyDescent="0.3">
      <c r="D4486" s="2"/>
      <c r="I4486" s="42" t="str">
        <f>IF(LEN(H4486)&gt;0,G4486*0.5+((F4486/Summary!$B$3)*0.5),"")</f>
        <v/>
      </c>
      <c r="J4486" s="56" t="str">
        <f t="shared" si="429"/>
        <v/>
      </c>
      <c r="K4486" s="42" t="str">
        <f t="shared" si="428"/>
        <v/>
      </c>
      <c r="L4486" s="42" t="str">
        <f t="shared" si="430"/>
        <v/>
      </c>
      <c r="M4486" s="56" t="str">
        <f t="shared" si="431"/>
        <v/>
      </c>
      <c r="N4486" s="42" t="str">
        <f>IF(LEN(I4486)=0,"",VLOOKUP(M4486,'Decile Calc'!$G$2:$H$11,2))</f>
        <v/>
      </c>
      <c r="O4486" s="57" t="str">
        <f t="shared" si="432"/>
        <v/>
      </c>
      <c r="P4486" s="42" t="str">
        <f t="shared" si="433"/>
        <v/>
      </c>
    </row>
    <row r="4487" spans="4:16" x14ac:dyDescent="0.3">
      <c r="D4487" s="2"/>
      <c r="I4487" s="42" t="str">
        <f>IF(LEN(H4487)&gt;0,G4487*0.5+((F4487/Summary!$B$3)*0.5),"")</f>
        <v/>
      </c>
      <c r="J4487" s="56" t="str">
        <f t="shared" si="429"/>
        <v/>
      </c>
      <c r="K4487" s="42" t="str">
        <f t="shared" si="428"/>
        <v/>
      </c>
      <c r="L4487" s="42" t="str">
        <f t="shared" si="430"/>
        <v/>
      </c>
      <c r="M4487" s="56" t="str">
        <f t="shared" si="431"/>
        <v/>
      </c>
      <c r="N4487" s="42" t="str">
        <f>IF(LEN(I4487)=0,"",VLOOKUP(M4487,'Decile Calc'!$G$2:$H$11,2))</f>
        <v/>
      </c>
      <c r="O4487" s="57" t="str">
        <f t="shared" si="432"/>
        <v/>
      </c>
      <c r="P4487" s="42" t="str">
        <f t="shared" si="433"/>
        <v/>
      </c>
    </row>
    <row r="4488" spans="4:16" x14ac:dyDescent="0.3">
      <c r="D4488" s="2"/>
      <c r="I4488" s="42" t="str">
        <f>IF(LEN(H4488)&gt;0,G4488*0.5+((F4488/Summary!$B$3)*0.5),"")</f>
        <v/>
      </c>
      <c r="J4488" s="56" t="str">
        <f t="shared" si="429"/>
        <v/>
      </c>
      <c r="K4488" s="42" t="str">
        <f t="shared" si="428"/>
        <v/>
      </c>
      <c r="L4488" s="42" t="str">
        <f t="shared" si="430"/>
        <v/>
      </c>
      <c r="M4488" s="56" t="str">
        <f t="shared" si="431"/>
        <v/>
      </c>
      <c r="N4488" s="42" t="str">
        <f>IF(LEN(I4488)=0,"",VLOOKUP(M4488,'Decile Calc'!$G$2:$H$11,2))</f>
        <v/>
      </c>
      <c r="O4488" s="57" t="str">
        <f t="shared" si="432"/>
        <v/>
      </c>
      <c r="P4488" s="42" t="str">
        <f t="shared" si="433"/>
        <v/>
      </c>
    </row>
    <row r="4489" spans="4:16" x14ac:dyDescent="0.3">
      <c r="D4489" s="2"/>
      <c r="I4489" s="42" t="str">
        <f>IF(LEN(H4489)&gt;0,G4489*0.5+((F4489/Summary!$B$3)*0.5),"")</f>
        <v/>
      </c>
      <c r="J4489" s="56" t="str">
        <f t="shared" si="429"/>
        <v/>
      </c>
      <c r="K4489" s="42" t="str">
        <f t="shared" si="428"/>
        <v/>
      </c>
      <c r="L4489" s="42" t="str">
        <f t="shared" si="430"/>
        <v/>
      </c>
      <c r="M4489" s="56" t="str">
        <f t="shared" si="431"/>
        <v/>
      </c>
      <c r="N4489" s="42" t="str">
        <f>IF(LEN(I4489)=0,"",VLOOKUP(M4489,'Decile Calc'!$G$2:$H$11,2))</f>
        <v/>
      </c>
      <c r="O4489" s="57" t="str">
        <f t="shared" si="432"/>
        <v/>
      </c>
      <c r="P4489" s="42" t="str">
        <f t="shared" si="433"/>
        <v/>
      </c>
    </row>
    <row r="4490" spans="4:16" x14ac:dyDescent="0.3">
      <c r="D4490" s="2"/>
      <c r="I4490" s="42" t="str">
        <f>IF(LEN(H4490)&gt;0,G4490*0.5+((F4490/Summary!$B$3)*0.5),"")</f>
        <v/>
      </c>
      <c r="J4490" s="56" t="str">
        <f t="shared" si="429"/>
        <v/>
      </c>
      <c r="K4490" s="42" t="str">
        <f t="shared" si="428"/>
        <v/>
      </c>
      <c r="L4490" s="42" t="str">
        <f t="shared" si="430"/>
        <v/>
      </c>
      <c r="M4490" s="56" t="str">
        <f t="shared" si="431"/>
        <v/>
      </c>
      <c r="N4490" s="42" t="str">
        <f>IF(LEN(I4490)=0,"",VLOOKUP(M4490,'Decile Calc'!$G$2:$H$11,2))</f>
        <v/>
      </c>
      <c r="O4490" s="57" t="str">
        <f t="shared" si="432"/>
        <v/>
      </c>
      <c r="P4490" s="42" t="str">
        <f t="shared" si="433"/>
        <v/>
      </c>
    </row>
    <row r="4491" spans="4:16" x14ac:dyDescent="0.3">
      <c r="D4491" s="2"/>
      <c r="I4491" s="42" t="str">
        <f>IF(LEN(H4491)&gt;0,G4491*0.5+((F4491/Summary!$B$3)*0.5),"")</f>
        <v/>
      </c>
      <c r="J4491" s="56" t="str">
        <f t="shared" si="429"/>
        <v/>
      </c>
      <c r="K4491" s="42" t="str">
        <f t="shared" si="428"/>
        <v/>
      </c>
      <c r="L4491" s="42" t="str">
        <f t="shared" si="430"/>
        <v/>
      </c>
      <c r="M4491" s="56" t="str">
        <f t="shared" si="431"/>
        <v/>
      </c>
      <c r="N4491" s="42" t="str">
        <f>IF(LEN(I4491)=0,"",VLOOKUP(M4491,'Decile Calc'!$G$2:$H$11,2))</f>
        <v/>
      </c>
      <c r="O4491" s="57" t="str">
        <f t="shared" si="432"/>
        <v/>
      </c>
      <c r="P4491" s="42" t="str">
        <f t="shared" si="433"/>
        <v/>
      </c>
    </row>
    <row r="4492" spans="4:16" x14ac:dyDescent="0.3">
      <c r="D4492" s="2"/>
      <c r="I4492" s="42" t="str">
        <f>IF(LEN(H4492)&gt;0,G4492*0.5+((F4492/Summary!$B$3)*0.5),"")</f>
        <v/>
      </c>
      <c r="J4492" s="56" t="str">
        <f t="shared" si="429"/>
        <v/>
      </c>
      <c r="K4492" s="42" t="str">
        <f t="shared" si="428"/>
        <v/>
      </c>
      <c r="L4492" s="42" t="str">
        <f t="shared" si="430"/>
        <v/>
      </c>
      <c r="M4492" s="56" t="str">
        <f t="shared" si="431"/>
        <v/>
      </c>
      <c r="N4492" s="42" t="str">
        <f>IF(LEN(I4492)=0,"",VLOOKUP(M4492,'Decile Calc'!$G$2:$H$11,2))</f>
        <v/>
      </c>
      <c r="O4492" s="57" t="str">
        <f t="shared" si="432"/>
        <v/>
      </c>
      <c r="P4492" s="42" t="str">
        <f t="shared" si="433"/>
        <v/>
      </c>
    </row>
    <row r="4493" spans="4:16" x14ac:dyDescent="0.3">
      <c r="D4493" s="2"/>
      <c r="I4493" s="42" t="str">
        <f>IF(LEN(H4493)&gt;0,G4493*0.5+((F4493/Summary!$B$3)*0.5),"")</f>
        <v/>
      </c>
      <c r="J4493" s="56" t="str">
        <f t="shared" si="429"/>
        <v/>
      </c>
      <c r="K4493" s="42" t="str">
        <f t="shared" si="428"/>
        <v/>
      </c>
      <c r="L4493" s="42" t="str">
        <f t="shared" si="430"/>
        <v/>
      </c>
      <c r="M4493" s="56" t="str">
        <f t="shared" si="431"/>
        <v/>
      </c>
      <c r="N4493" s="42" t="str">
        <f>IF(LEN(I4493)=0,"",VLOOKUP(M4493,'Decile Calc'!$G$2:$H$11,2))</f>
        <v/>
      </c>
      <c r="O4493" s="57" t="str">
        <f t="shared" si="432"/>
        <v/>
      </c>
      <c r="P4493" s="42" t="str">
        <f t="shared" si="433"/>
        <v/>
      </c>
    </row>
    <row r="4494" spans="4:16" x14ac:dyDescent="0.3">
      <c r="D4494" s="2"/>
      <c r="I4494" s="42" t="str">
        <f>IF(LEN(H4494)&gt;0,G4494*0.5+((F4494/Summary!$B$3)*0.5),"")</f>
        <v/>
      </c>
      <c r="J4494" s="56" t="str">
        <f t="shared" si="429"/>
        <v/>
      </c>
      <c r="K4494" s="42" t="str">
        <f t="shared" si="428"/>
        <v/>
      </c>
      <c r="L4494" s="42" t="str">
        <f t="shared" si="430"/>
        <v/>
      </c>
      <c r="M4494" s="56" t="str">
        <f t="shared" si="431"/>
        <v/>
      </c>
      <c r="N4494" s="42" t="str">
        <f>IF(LEN(I4494)=0,"",VLOOKUP(M4494,'Decile Calc'!$G$2:$H$11,2))</f>
        <v/>
      </c>
      <c r="O4494" s="57" t="str">
        <f t="shared" si="432"/>
        <v/>
      </c>
      <c r="P4494" s="42" t="str">
        <f t="shared" si="433"/>
        <v/>
      </c>
    </row>
    <row r="4495" spans="4:16" x14ac:dyDescent="0.3">
      <c r="D4495" s="2"/>
      <c r="I4495" s="42" t="str">
        <f>IF(LEN(H4495)&gt;0,G4495*0.5+((F4495/Summary!$B$3)*0.5),"")</f>
        <v/>
      </c>
      <c r="J4495" s="56" t="str">
        <f t="shared" si="429"/>
        <v/>
      </c>
      <c r="K4495" s="42" t="str">
        <f t="shared" si="428"/>
        <v/>
      </c>
      <c r="L4495" s="42" t="str">
        <f t="shared" si="430"/>
        <v/>
      </c>
      <c r="M4495" s="56" t="str">
        <f t="shared" si="431"/>
        <v/>
      </c>
      <c r="N4495" s="42" t="str">
        <f>IF(LEN(I4495)=0,"",VLOOKUP(M4495,'Decile Calc'!$G$2:$H$11,2))</f>
        <v/>
      </c>
      <c r="O4495" s="57" t="str">
        <f t="shared" si="432"/>
        <v/>
      </c>
      <c r="P4495" s="42" t="str">
        <f t="shared" si="433"/>
        <v/>
      </c>
    </row>
    <row r="4496" spans="4:16" x14ac:dyDescent="0.3">
      <c r="D4496" s="2"/>
      <c r="I4496" s="42" t="str">
        <f>IF(LEN(H4496)&gt;0,G4496*0.5+((F4496/Summary!$B$3)*0.5),"")</f>
        <v/>
      </c>
      <c r="J4496" s="56" t="str">
        <f t="shared" si="429"/>
        <v/>
      </c>
      <c r="K4496" s="42" t="str">
        <f t="shared" si="428"/>
        <v/>
      </c>
      <c r="L4496" s="42" t="str">
        <f t="shared" si="430"/>
        <v/>
      </c>
      <c r="M4496" s="56" t="str">
        <f t="shared" si="431"/>
        <v/>
      </c>
      <c r="N4496" s="42" t="str">
        <f>IF(LEN(I4496)=0,"",VLOOKUP(M4496,'Decile Calc'!$G$2:$H$11,2))</f>
        <v/>
      </c>
      <c r="O4496" s="57" t="str">
        <f t="shared" si="432"/>
        <v/>
      </c>
      <c r="P4496" s="42" t="str">
        <f t="shared" si="433"/>
        <v/>
      </c>
    </row>
    <row r="4497" spans="4:16" x14ac:dyDescent="0.3">
      <c r="D4497" s="2"/>
      <c r="I4497" s="42" t="str">
        <f>IF(LEN(H4497)&gt;0,G4497*0.5+((F4497/Summary!$B$3)*0.5),"")</f>
        <v/>
      </c>
      <c r="J4497" s="56" t="str">
        <f t="shared" si="429"/>
        <v/>
      </c>
      <c r="K4497" s="42" t="str">
        <f t="shared" si="428"/>
        <v/>
      </c>
      <c r="L4497" s="42" t="str">
        <f t="shared" si="430"/>
        <v/>
      </c>
      <c r="M4497" s="56" t="str">
        <f t="shared" si="431"/>
        <v/>
      </c>
      <c r="N4497" s="42" t="str">
        <f>IF(LEN(I4497)=0,"",VLOOKUP(M4497,'Decile Calc'!$G$2:$H$11,2))</f>
        <v/>
      </c>
      <c r="O4497" s="57" t="str">
        <f t="shared" si="432"/>
        <v/>
      </c>
      <c r="P4497" s="42" t="str">
        <f t="shared" si="433"/>
        <v/>
      </c>
    </row>
    <row r="4498" spans="4:16" x14ac:dyDescent="0.3">
      <c r="D4498" s="2"/>
      <c r="I4498" s="42" t="str">
        <f>IF(LEN(H4498)&gt;0,G4498*0.5+((F4498/Summary!$B$3)*0.5),"")</f>
        <v/>
      </c>
      <c r="J4498" s="56" t="str">
        <f t="shared" si="429"/>
        <v/>
      </c>
      <c r="K4498" s="42" t="str">
        <f t="shared" si="428"/>
        <v/>
      </c>
      <c r="L4498" s="42" t="str">
        <f t="shared" si="430"/>
        <v/>
      </c>
      <c r="M4498" s="56" t="str">
        <f t="shared" si="431"/>
        <v/>
      </c>
      <c r="N4498" s="42" t="str">
        <f>IF(LEN(I4498)=0,"",VLOOKUP(M4498,'Decile Calc'!$G$2:$H$11,2))</f>
        <v/>
      </c>
      <c r="O4498" s="57" t="str">
        <f t="shared" si="432"/>
        <v/>
      </c>
      <c r="P4498" s="42" t="str">
        <f t="shared" si="433"/>
        <v/>
      </c>
    </row>
    <row r="4499" spans="4:16" x14ac:dyDescent="0.3">
      <c r="D4499" s="2"/>
      <c r="I4499" s="42" t="str">
        <f>IF(LEN(H4499)&gt;0,G4499*0.5+((F4499/Summary!$B$3)*0.5),"")</f>
        <v/>
      </c>
      <c r="J4499" s="56" t="str">
        <f t="shared" si="429"/>
        <v/>
      </c>
      <c r="K4499" s="42" t="str">
        <f t="shared" si="428"/>
        <v/>
      </c>
      <c r="L4499" s="42" t="str">
        <f t="shared" si="430"/>
        <v/>
      </c>
      <c r="M4499" s="56" t="str">
        <f t="shared" si="431"/>
        <v/>
      </c>
      <c r="N4499" s="42" t="str">
        <f>IF(LEN(I4499)=0,"",VLOOKUP(M4499,'Decile Calc'!$G$2:$H$11,2))</f>
        <v/>
      </c>
      <c r="O4499" s="57" t="str">
        <f t="shared" si="432"/>
        <v/>
      </c>
      <c r="P4499" s="42" t="str">
        <f t="shared" si="433"/>
        <v/>
      </c>
    </row>
    <row r="4500" spans="4:16" x14ac:dyDescent="0.3">
      <c r="D4500" s="2"/>
      <c r="I4500" s="42" t="str">
        <f>IF(LEN(H4500)&gt;0,G4500*0.5+((F4500/Summary!$B$3)*0.5),"")</f>
        <v/>
      </c>
      <c r="J4500" s="56" t="str">
        <f t="shared" si="429"/>
        <v/>
      </c>
      <c r="K4500" s="42" t="str">
        <f t="shared" si="428"/>
        <v/>
      </c>
      <c r="L4500" s="42" t="str">
        <f t="shared" si="430"/>
        <v/>
      </c>
      <c r="M4500" s="56" t="str">
        <f t="shared" si="431"/>
        <v/>
      </c>
      <c r="N4500" s="42" t="str">
        <f>IF(LEN(I4500)=0,"",VLOOKUP(M4500,'Decile Calc'!$G$2:$H$11,2))</f>
        <v/>
      </c>
      <c r="O4500" s="57" t="str">
        <f t="shared" si="432"/>
        <v/>
      </c>
      <c r="P4500" s="42" t="str">
        <f t="shared" si="433"/>
        <v/>
      </c>
    </row>
    <row r="4501" spans="4:16" x14ac:dyDescent="0.3">
      <c r="D4501" s="2"/>
      <c r="I4501" s="42" t="str">
        <f>IF(LEN(H4501)&gt;0,G4501*0.5+((F4501/Summary!$B$3)*0.5),"")</f>
        <v/>
      </c>
      <c r="J4501" s="56" t="str">
        <f t="shared" si="429"/>
        <v/>
      </c>
      <c r="K4501" s="42" t="str">
        <f t="shared" si="428"/>
        <v/>
      </c>
      <c r="L4501" s="42" t="str">
        <f t="shared" si="430"/>
        <v/>
      </c>
      <c r="M4501" s="56" t="str">
        <f t="shared" si="431"/>
        <v/>
      </c>
      <c r="N4501" s="42" t="str">
        <f>IF(LEN(I4501)=0,"",VLOOKUP(M4501,'Decile Calc'!$G$2:$H$11,2))</f>
        <v/>
      </c>
      <c r="O4501" s="57" t="str">
        <f t="shared" si="432"/>
        <v/>
      </c>
      <c r="P4501" s="42" t="str">
        <f t="shared" si="433"/>
        <v/>
      </c>
    </row>
    <row r="4502" spans="4:16" x14ac:dyDescent="0.3">
      <c r="D4502" s="2"/>
      <c r="I4502" s="42" t="str">
        <f>IF(LEN(H4502)&gt;0,G4502*0.5+((F4502/Summary!$B$3)*0.5),"")</f>
        <v/>
      </c>
      <c r="J4502" s="56" t="str">
        <f t="shared" si="429"/>
        <v/>
      </c>
      <c r="K4502" s="42" t="str">
        <f t="shared" si="428"/>
        <v/>
      </c>
      <c r="L4502" s="42" t="str">
        <f t="shared" si="430"/>
        <v/>
      </c>
      <c r="M4502" s="56" t="str">
        <f t="shared" si="431"/>
        <v/>
      </c>
      <c r="N4502" s="42" t="str">
        <f>IF(LEN(I4502)=0,"",VLOOKUP(M4502,'Decile Calc'!$G$2:$H$11,2))</f>
        <v/>
      </c>
      <c r="O4502" s="57" t="str">
        <f t="shared" si="432"/>
        <v/>
      </c>
      <c r="P4502" s="42" t="str">
        <f t="shared" si="433"/>
        <v/>
      </c>
    </row>
    <row r="4503" spans="4:16" x14ac:dyDescent="0.3">
      <c r="D4503" s="2"/>
      <c r="I4503" s="42" t="str">
        <f>IF(LEN(H4503)&gt;0,G4503*0.5+((F4503/Summary!$B$3)*0.5),"")</f>
        <v/>
      </c>
      <c r="J4503" s="56" t="str">
        <f t="shared" si="429"/>
        <v/>
      </c>
      <c r="K4503" s="42" t="str">
        <f t="shared" si="428"/>
        <v/>
      </c>
      <c r="L4503" s="42" t="str">
        <f t="shared" si="430"/>
        <v/>
      </c>
      <c r="M4503" s="56" t="str">
        <f t="shared" si="431"/>
        <v/>
      </c>
      <c r="N4503" s="42" t="str">
        <f>IF(LEN(I4503)=0,"",VLOOKUP(M4503,'Decile Calc'!$G$2:$H$11,2))</f>
        <v/>
      </c>
      <c r="O4503" s="57" t="str">
        <f t="shared" si="432"/>
        <v/>
      </c>
      <c r="P4503" s="42" t="str">
        <f t="shared" si="433"/>
        <v/>
      </c>
    </row>
    <row r="4504" spans="4:16" x14ac:dyDescent="0.3">
      <c r="D4504" s="2"/>
      <c r="I4504" s="42" t="str">
        <f>IF(LEN(H4504)&gt;0,G4504*0.5+((F4504/Summary!$B$3)*0.5),"")</f>
        <v/>
      </c>
      <c r="J4504" s="56" t="str">
        <f t="shared" si="429"/>
        <v/>
      </c>
      <c r="K4504" s="42" t="str">
        <f t="shared" si="428"/>
        <v/>
      </c>
      <c r="L4504" s="42" t="str">
        <f t="shared" si="430"/>
        <v/>
      </c>
      <c r="M4504" s="56" t="str">
        <f t="shared" si="431"/>
        <v/>
      </c>
      <c r="N4504" s="42" t="str">
        <f>IF(LEN(I4504)=0,"",VLOOKUP(M4504,'Decile Calc'!$G$2:$H$11,2))</f>
        <v/>
      </c>
      <c r="O4504" s="57" t="str">
        <f t="shared" si="432"/>
        <v/>
      </c>
      <c r="P4504" s="42" t="str">
        <f t="shared" si="433"/>
        <v/>
      </c>
    </row>
    <row r="4505" spans="4:16" x14ac:dyDescent="0.3">
      <c r="D4505" s="2"/>
      <c r="I4505" s="42" t="str">
        <f>IF(LEN(H4505)&gt;0,G4505*0.5+((F4505/Summary!$B$3)*0.5),"")</f>
        <v/>
      </c>
      <c r="J4505" s="56" t="str">
        <f t="shared" si="429"/>
        <v/>
      </c>
      <c r="K4505" s="42" t="str">
        <f t="shared" si="428"/>
        <v/>
      </c>
      <c r="L4505" s="42" t="str">
        <f t="shared" si="430"/>
        <v/>
      </c>
      <c r="M4505" s="56" t="str">
        <f t="shared" si="431"/>
        <v/>
      </c>
      <c r="N4505" s="42" t="str">
        <f>IF(LEN(I4505)=0,"",VLOOKUP(M4505,'Decile Calc'!$G$2:$H$11,2))</f>
        <v/>
      </c>
      <c r="O4505" s="57" t="str">
        <f t="shared" si="432"/>
        <v/>
      </c>
      <c r="P4505" s="42" t="str">
        <f t="shared" si="433"/>
        <v/>
      </c>
    </row>
    <row r="4506" spans="4:16" x14ac:dyDescent="0.3">
      <c r="D4506" s="2"/>
      <c r="I4506" s="42" t="str">
        <f>IF(LEN(H4506)&gt;0,G4506*0.5+((F4506/Summary!$B$3)*0.5),"")</f>
        <v/>
      </c>
      <c r="J4506" s="56" t="str">
        <f t="shared" si="429"/>
        <v/>
      </c>
      <c r="K4506" s="42" t="str">
        <f t="shared" si="428"/>
        <v/>
      </c>
      <c r="L4506" s="42" t="str">
        <f t="shared" si="430"/>
        <v/>
      </c>
      <c r="M4506" s="56" t="str">
        <f t="shared" si="431"/>
        <v/>
      </c>
      <c r="N4506" s="42" t="str">
        <f>IF(LEN(I4506)=0,"",VLOOKUP(M4506,'Decile Calc'!$G$2:$H$11,2))</f>
        <v/>
      </c>
      <c r="O4506" s="57" t="str">
        <f t="shared" si="432"/>
        <v/>
      </c>
      <c r="P4506" s="42" t="str">
        <f t="shared" si="433"/>
        <v/>
      </c>
    </row>
    <row r="4507" spans="4:16" x14ac:dyDescent="0.3">
      <c r="D4507" s="2"/>
      <c r="I4507" s="42" t="str">
        <f>IF(LEN(H4507)&gt;0,G4507*0.5+((F4507/Summary!$B$3)*0.5),"")</f>
        <v/>
      </c>
      <c r="J4507" s="56" t="str">
        <f t="shared" si="429"/>
        <v/>
      </c>
      <c r="K4507" s="42" t="str">
        <f t="shared" si="428"/>
        <v/>
      </c>
      <c r="L4507" s="42" t="str">
        <f t="shared" si="430"/>
        <v/>
      </c>
      <c r="M4507" s="56" t="str">
        <f t="shared" si="431"/>
        <v/>
      </c>
      <c r="N4507" s="42" t="str">
        <f>IF(LEN(I4507)=0,"",VLOOKUP(M4507,'Decile Calc'!$G$2:$H$11,2))</f>
        <v/>
      </c>
      <c r="O4507" s="57" t="str">
        <f t="shared" si="432"/>
        <v/>
      </c>
      <c r="P4507" s="42" t="str">
        <f t="shared" si="433"/>
        <v/>
      </c>
    </row>
    <row r="4508" spans="4:16" x14ac:dyDescent="0.3">
      <c r="D4508" s="2"/>
      <c r="I4508" s="42" t="str">
        <f>IF(LEN(H4508)&gt;0,G4508*0.5+((F4508/Summary!$B$3)*0.5),"")</f>
        <v/>
      </c>
      <c r="J4508" s="56" t="str">
        <f t="shared" si="429"/>
        <v/>
      </c>
      <c r="K4508" s="42" t="str">
        <f t="shared" si="428"/>
        <v/>
      </c>
      <c r="L4508" s="42" t="str">
        <f t="shared" si="430"/>
        <v/>
      </c>
      <c r="M4508" s="56" t="str">
        <f t="shared" si="431"/>
        <v/>
      </c>
      <c r="N4508" s="42" t="str">
        <f>IF(LEN(I4508)=0,"",VLOOKUP(M4508,'Decile Calc'!$G$2:$H$11,2))</f>
        <v/>
      </c>
      <c r="O4508" s="57" t="str">
        <f t="shared" si="432"/>
        <v/>
      </c>
      <c r="P4508" s="42" t="str">
        <f t="shared" si="433"/>
        <v/>
      </c>
    </row>
    <row r="4509" spans="4:16" x14ac:dyDescent="0.3">
      <c r="D4509" s="2"/>
      <c r="I4509" s="42" t="str">
        <f>IF(LEN(H4509)&gt;0,G4509*0.5+((F4509/Summary!$B$3)*0.5),"")</f>
        <v/>
      </c>
      <c r="J4509" s="56" t="str">
        <f t="shared" si="429"/>
        <v/>
      </c>
      <c r="K4509" s="42" t="str">
        <f t="shared" si="428"/>
        <v/>
      </c>
      <c r="L4509" s="42" t="str">
        <f t="shared" si="430"/>
        <v/>
      </c>
      <c r="M4509" s="56" t="str">
        <f t="shared" si="431"/>
        <v/>
      </c>
      <c r="N4509" s="42" t="str">
        <f>IF(LEN(I4509)=0,"",VLOOKUP(M4509,'Decile Calc'!$G$2:$H$11,2))</f>
        <v/>
      </c>
      <c r="O4509" s="57" t="str">
        <f t="shared" si="432"/>
        <v/>
      </c>
      <c r="P4509" s="42" t="str">
        <f t="shared" si="433"/>
        <v/>
      </c>
    </row>
    <row r="4510" spans="4:16" x14ac:dyDescent="0.3">
      <c r="D4510" s="2"/>
      <c r="I4510" s="42" t="str">
        <f>IF(LEN(H4510)&gt;0,G4510*0.5+((F4510/Summary!$B$3)*0.5),"")</f>
        <v/>
      </c>
      <c r="J4510" s="56" t="str">
        <f t="shared" si="429"/>
        <v/>
      </c>
      <c r="K4510" s="42" t="str">
        <f t="shared" si="428"/>
        <v/>
      </c>
      <c r="L4510" s="42" t="str">
        <f t="shared" si="430"/>
        <v/>
      </c>
      <c r="M4510" s="56" t="str">
        <f t="shared" si="431"/>
        <v/>
      </c>
      <c r="N4510" s="42" t="str">
        <f>IF(LEN(I4510)=0,"",VLOOKUP(M4510,'Decile Calc'!$G$2:$H$11,2))</f>
        <v/>
      </c>
      <c r="O4510" s="57" t="str">
        <f t="shared" si="432"/>
        <v/>
      </c>
      <c r="P4510" s="42" t="str">
        <f t="shared" si="433"/>
        <v/>
      </c>
    </row>
    <row r="4511" spans="4:16" x14ac:dyDescent="0.3">
      <c r="D4511" s="2"/>
      <c r="I4511" s="42" t="str">
        <f>IF(LEN(H4511)&gt;0,G4511*0.5+((F4511/Summary!$B$3)*0.5),"")</f>
        <v/>
      </c>
      <c r="J4511" s="56" t="str">
        <f t="shared" si="429"/>
        <v/>
      </c>
      <c r="K4511" s="42" t="str">
        <f t="shared" si="428"/>
        <v/>
      </c>
      <c r="L4511" s="42" t="str">
        <f t="shared" si="430"/>
        <v/>
      </c>
      <c r="M4511" s="56" t="str">
        <f t="shared" si="431"/>
        <v/>
      </c>
      <c r="N4511" s="42" t="str">
        <f>IF(LEN(I4511)=0,"",VLOOKUP(M4511,'Decile Calc'!$G$2:$H$11,2))</f>
        <v/>
      </c>
      <c r="O4511" s="57" t="str">
        <f t="shared" si="432"/>
        <v/>
      </c>
      <c r="P4511" s="42" t="str">
        <f t="shared" si="433"/>
        <v/>
      </c>
    </row>
    <row r="4512" spans="4:16" x14ac:dyDescent="0.3">
      <c r="D4512" s="2"/>
      <c r="I4512" s="42" t="str">
        <f>IF(LEN(H4512)&gt;0,G4512*0.5+((F4512/Summary!$B$3)*0.5),"")</f>
        <v/>
      </c>
      <c r="J4512" s="56" t="str">
        <f t="shared" si="429"/>
        <v/>
      </c>
      <c r="K4512" s="42" t="str">
        <f t="shared" si="428"/>
        <v/>
      </c>
      <c r="L4512" s="42" t="str">
        <f t="shared" si="430"/>
        <v/>
      </c>
      <c r="M4512" s="56" t="str">
        <f t="shared" si="431"/>
        <v/>
      </c>
      <c r="N4512" s="42" t="str">
        <f>IF(LEN(I4512)=0,"",VLOOKUP(M4512,'Decile Calc'!$G$2:$H$11,2))</f>
        <v/>
      </c>
      <c r="O4512" s="57" t="str">
        <f t="shared" si="432"/>
        <v/>
      </c>
      <c r="P4512" s="42" t="str">
        <f t="shared" si="433"/>
        <v/>
      </c>
    </row>
    <row r="4513" spans="4:16" x14ac:dyDescent="0.3">
      <c r="D4513" s="2"/>
      <c r="I4513" s="42" t="str">
        <f>IF(LEN(H4513)&gt;0,G4513*0.5+((F4513/Summary!$B$3)*0.5),"")</f>
        <v/>
      </c>
      <c r="J4513" s="56" t="str">
        <f t="shared" si="429"/>
        <v/>
      </c>
      <c r="K4513" s="42" t="str">
        <f t="shared" si="428"/>
        <v/>
      </c>
      <c r="L4513" s="42" t="str">
        <f t="shared" si="430"/>
        <v/>
      </c>
      <c r="M4513" s="56" t="str">
        <f t="shared" si="431"/>
        <v/>
      </c>
      <c r="N4513" s="42" t="str">
        <f>IF(LEN(I4513)=0,"",VLOOKUP(M4513,'Decile Calc'!$G$2:$H$11,2))</f>
        <v/>
      </c>
      <c r="O4513" s="57" t="str">
        <f t="shared" si="432"/>
        <v/>
      </c>
      <c r="P4513" s="42" t="str">
        <f t="shared" si="433"/>
        <v/>
      </c>
    </row>
    <row r="4514" spans="4:16" x14ac:dyDescent="0.3">
      <c r="D4514" s="2"/>
      <c r="I4514" s="42" t="str">
        <f>IF(LEN(H4514)&gt;0,G4514*0.5+((F4514/Summary!$B$3)*0.5),"")</f>
        <v/>
      </c>
      <c r="J4514" s="56" t="str">
        <f t="shared" si="429"/>
        <v/>
      </c>
      <c r="K4514" s="42" t="str">
        <f t="shared" si="428"/>
        <v/>
      </c>
      <c r="L4514" s="42" t="str">
        <f t="shared" si="430"/>
        <v/>
      </c>
      <c r="M4514" s="56" t="str">
        <f t="shared" si="431"/>
        <v/>
      </c>
      <c r="N4514" s="42" t="str">
        <f>IF(LEN(I4514)=0,"",VLOOKUP(M4514,'Decile Calc'!$G$2:$H$11,2))</f>
        <v/>
      </c>
      <c r="O4514" s="57" t="str">
        <f t="shared" si="432"/>
        <v/>
      </c>
      <c r="P4514" s="42" t="str">
        <f t="shared" si="433"/>
        <v/>
      </c>
    </row>
    <row r="4515" spans="4:16" x14ac:dyDescent="0.3">
      <c r="D4515" s="2"/>
      <c r="I4515" s="42" t="str">
        <f>IF(LEN(H4515)&gt;0,G4515*0.5+((F4515/Summary!$B$3)*0.5),"")</f>
        <v/>
      </c>
      <c r="J4515" s="56" t="str">
        <f t="shared" si="429"/>
        <v/>
      </c>
      <c r="K4515" s="42" t="str">
        <f t="shared" si="428"/>
        <v/>
      </c>
      <c r="L4515" s="42" t="str">
        <f t="shared" si="430"/>
        <v/>
      </c>
      <c r="M4515" s="56" t="str">
        <f t="shared" si="431"/>
        <v/>
      </c>
      <c r="N4515" s="42" t="str">
        <f>IF(LEN(I4515)=0,"",VLOOKUP(M4515,'Decile Calc'!$G$2:$H$11,2))</f>
        <v/>
      </c>
      <c r="O4515" s="57" t="str">
        <f t="shared" si="432"/>
        <v/>
      </c>
      <c r="P4515" s="42" t="str">
        <f t="shared" si="433"/>
        <v/>
      </c>
    </row>
    <row r="4516" spans="4:16" x14ac:dyDescent="0.3">
      <c r="D4516" s="2"/>
      <c r="I4516" s="42" t="str">
        <f>IF(LEN(H4516)&gt;0,G4516*0.5+((F4516/Summary!$B$3)*0.5),"")</f>
        <v/>
      </c>
      <c r="J4516" s="56" t="str">
        <f t="shared" si="429"/>
        <v/>
      </c>
      <c r="K4516" s="42" t="str">
        <f t="shared" si="428"/>
        <v/>
      </c>
      <c r="L4516" s="42" t="str">
        <f t="shared" si="430"/>
        <v/>
      </c>
      <c r="M4516" s="56" t="str">
        <f t="shared" si="431"/>
        <v/>
      </c>
      <c r="N4516" s="42" t="str">
        <f>IF(LEN(I4516)=0,"",VLOOKUP(M4516,'Decile Calc'!$G$2:$H$11,2))</f>
        <v/>
      </c>
      <c r="O4516" s="57" t="str">
        <f t="shared" si="432"/>
        <v/>
      </c>
      <c r="P4516" s="42" t="str">
        <f t="shared" si="433"/>
        <v/>
      </c>
    </row>
    <row r="4517" spans="4:16" x14ac:dyDescent="0.3">
      <c r="D4517" s="2"/>
      <c r="I4517" s="42" t="str">
        <f>IF(LEN(H4517)&gt;0,G4517*0.5+((F4517/Summary!$B$3)*0.5),"")</f>
        <v/>
      </c>
      <c r="J4517" s="56" t="str">
        <f t="shared" si="429"/>
        <v/>
      </c>
      <c r="K4517" s="42" t="str">
        <f t="shared" si="428"/>
        <v/>
      </c>
      <c r="L4517" s="42" t="str">
        <f t="shared" si="430"/>
        <v/>
      </c>
      <c r="M4517" s="56" t="str">
        <f t="shared" si="431"/>
        <v/>
      </c>
      <c r="N4517" s="42" t="str">
        <f>IF(LEN(I4517)=0,"",VLOOKUP(M4517,'Decile Calc'!$G$2:$H$11,2))</f>
        <v/>
      </c>
      <c r="O4517" s="57" t="str">
        <f t="shared" si="432"/>
        <v/>
      </c>
      <c r="P4517" s="42" t="str">
        <f t="shared" si="433"/>
        <v/>
      </c>
    </row>
    <row r="4518" spans="4:16" x14ac:dyDescent="0.3">
      <c r="D4518" s="2"/>
      <c r="I4518" s="42" t="str">
        <f>IF(LEN(H4518)&gt;0,G4518*0.5+((F4518/Summary!$B$3)*0.5),"")</f>
        <v/>
      </c>
      <c r="J4518" s="56" t="str">
        <f t="shared" si="429"/>
        <v/>
      </c>
      <c r="K4518" s="42" t="str">
        <f t="shared" si="428"/>
        <v/>
      </c>
      <c r="L4518" s="42" t="str">
        <f t="shared" si="430"/>
        <v/>
      </c>
      <c r="M4518" s="56" t="str">
        <f t="shared" si="431"/>
        <v/>
      </c>
      <c r="N4518" s="42" t="str">
        <f>IF(LEN(I4518)=0,"",VLOOKUP(M4518,'Decile Calc'!$G$2:$H$11,2))</f>
        <v/>
      </c>
      <c r="O4518" s="57" t="str">
        <f t="shared" si="432"/>
        <v/>
      </c>
      <c r="P4518" s="42" t="str">
        <f t="shared" si="433"/>
        <v/>
      </c>
    </row>
    <row r="4519" spans="4:16" x14ac:dyDescent="0.3">
      <c r="D4519" s="2"/>
      <c r="I4519" s="42" t="str">
        <f>IF(LEN(H4519)&gt;0,G4519*0.5+((F4519/Summary!$B$3)*0.5),"")</f>
        <v/>
      </c>
      <c r="J4519" s="56" t="str">
        <f t="shared" si="429"/>
        <v/>
      </c>
      <c r="K4519" s="42" t="str">
        <f t="shared" si="428"/>
        <v/>
      </c>
      <c r="L4519" s="42" t="str">
        <f t="shared" si="430"/>
        <v/>
      </c>
      <c r="M4519" s="56" t="str">
        <f t="shared" si="431"/>
        <v/>
      </c>
      <c r="N4519" s="42" t="str">
        <f>IF(LEN(I4519)=0,"",VLOOKUP(M4519,'Decile Calc'!$G$2:$H$11,2))</f>
        <v/>
      </c>
      <c r="O4519" s="57" t="str">
        <f t="shared" si="432"/>
        <v/>
      </c>
      <c r="P4519" s="42" t="str">
        <f t="shared" si="433"/>
        <v/>
      </c>
    </row>
    <row r="4520" spans="4:16" x14ac:dyDescent="0.3">
      <c r="D4520" s="2"/>
      <c r="I4520" s="42" t="str">
        <f>IF(LEN(H4520)&gt;0,G4520*0.5+((F4520/Summary!$B$3)*0.5),"")</f>
        <v/>
      </c>
      <c r="J4520" s="56" t="str">
        <f t="shared" si="429"/>
        <v/>
      </c>
      <c r="K4520" s="42" t="str">
        <f t="shared" si="428"/>
        <v/>
      </c>
      <c r="L4520" s="42" t="str">
        <f t="shared" si="430"/>
        <v/>
      </c>
      <c r="M4520" s="56" t="str">
        <f t="shared" si="431"/>
        <v/>
      </c>
      <c r="N4520" s="42" t="str">
        <f>IF(LEN(I4520)=0,"",VLOOKUP(M4520,'Decile Calc'!$G$2:$H$11,2))</f>
        <v/>
      </c>
      <c r="O4520" s="57" t="str">
        <f t="shared" si="432"/>
        <v/>
      </c>
      <c r="P4520" s="42" t="str">
        <f t="shared" si="433"/>
        <v/>
      </c>
    </row>
    <row r="4521" spans="4:16" x14ac:dyDescent="0.3">
      <c r="D4521" s="2"/>
      <c r="I4521" s="42" t="str">
        <f>IF(LEN(H4521)&gt;0,G4521*0.5+((F4521/Summary!$B$3)*0.5),"")</f>
        <v/>
      </c>
      <c r="J4521" s="56" t="str">
        <f t="shared" si="429"/>
        <v/>
      </c>
      <c r="K4521" s="42" t="str">
        <f t="shared" si="428"/>
        <v/>
      </c>
      <c r="L4521" s="42" t="str">
        <f t="shared" si="430"/>
        <v/>
      </c>
      <c r="M4521" s="56" t="str">
        <f t="shared" si="431"/>
        <v/>
      </c>
      <c r="N4521" s="42" t="str">
        <f>IF(LEN(I4521)=0,"",VLOOKUP(M4521,'Decile Calc'!$G$2:$H$11,2))</f>
        <v/>
      </c>
      <c r="O4521" s="57" t="str">
        <f t="shared" si="432"/>
        <v/>
      </c>
      <c r="P4521" s="42" t="str">
        <f t="shared" si="433"/>
        <v/>
      </c>
    </row>
    <row r="4522" spans="4:16" x14ac:dyDescent="0.3">
      <c r="D4522" s="2"/>
      <c r="I4522" s="42" t="str">
        <f>IF(LEN(H4522)&gt;0,G4522*0.5+((F4522/Summary!$B$3)*0.5),"")</f>
        <v/>
      </c>
      <c r="J4522" s="56" t="str">
        <f t="shared" si="429"/>
        <v/>
      </c>
      <c r="K4522" s="42" t="str">
        <f t="shared" si="428"/>
        <v/>
      </c>
      <c r="L4522" s="42" t="str">
        <f t="shared" si="430"/>
        <v/>
      </c>
      <c r="M4522" s="56" t="str">
        <f t="shared" si="431"/>
        <v/>
      </c>
      <c r="N4522" s="42" t="str">
        <f>IF(LEN(I4522)=0,"",VLOOKUP(M4522,'Decile Calc'!$G$2:$H$11,2))</f>
        <v/>
      </c>
      <c r="O4522" s="57" t="str">
        <f t="shared" si="432"/>
        <v/>
      </c>
      <c r="P4522" s="42" t="str">
        <f t="shared" si="433"/>
        <v/>
      </c>
    </row>
    <row r="4523" spans="4:16" x14ac:dyDescent="0.3">
      <c r="D4523" s="2"/>
      <c r="I4523" s="42" t="str">
        <f>IF(LEN(H4523)&gt;0,G4523*0.5+((F4523/Summary!$B$3)*0.5),"")</f>
        <v/>
      </c>
      <c r="J4523" s="56" t="str">
        <f t="shared" si="429"/>
        <v/>
      </c>
      <c r="K4523" s="42" t="str">
        <f t="shared" si="428"/>
        <v/>
      </c>
      <c r="L4523" s="42" t="str">
        <f t="shared" si="430"/>
        <v/>
      </c>
      <c r="M4523" s="56" t="str">
        <f t="shared" si="431"/>
        <v/>
      </c>
      <c r="N4523" s="42" t="str">
        <f>IF(LEN(I4523)=0,"",VLOOKUP(M4523,'Decile Calc'!$G$2:$H$11,2))</f>
        <v/>
      </c>
      <c r="O4523" s="57" t="str">
        <f t="shared" si="432"/>
        <v/>
      </c>
      <c r="P4523" s="42" t="str">
        <f t="shared" si="433"/>
        <v/>
      </c>
    </row>
    <row r="4524" spans="4:16" x14ac:dyDescent="0.3">
      <c r="D4524" s="2"/>
      <c r="I4524" s="42" t="str">
        <f>IF(LEN(H4524)&gt;0,G4524*0.5+((F4524/Summary!$B$3)*0.5),"")</f>
        <v/>
      </c>
      <c r="J4524" s="56" t="str">
        <f t="shared" si="429"/>
        <v/>
      </c>
      <c r="K4524" s="42" t="str">
        <f t="shared" si="428"/>
        <v/>
      </c>
      <c r="L4524" s="42" t="str">
        <f t="shared" si="430"/>
        <v/>
      </c>
      <c r="M4524" s="56" t="str">
        <f t="shared" si="431"/>
        <v/>
      </c>
      <c r="N4524" s="42" t="str">
        <f>IF(LEN(I4524)=0,"",VLOOKUP(M4524,'Decile Calc'!$G$2:$H$11,2))</f>
        <v/>
      </c>
      <c r="O4524" s="57" t="str">
        <f t="shared" si="432"/>
        <v/>
      </c>
      <c r="P4524" s="42" t="str">
        <f t="shared" si="433"/>
        <v/>
      </c>
    </row>
    <row r="4525" spans="4:16" x14ac:dyDescent="0.3">
      <c r="D4525" s="2"/>
      <c r="I4525" s="42" t="str">
        <f>IF(LEN(H4525)&gt;0,G4525*0.5+((F4525/Summary!$B$3)*0.5),"")</f>
        <v/>
      </c>
      <c r="J4525" s="56" t="str">
        <f t="shared" si="429"/>
        <v/>
      </c>
      <c r="K4525" s="42" t="str">
        <f t="shared" si="428"/>
        <v/>
      </c>
      <c r="L4525" s="42" t="str">
        <f t="shared" si="430"/>
        <v/>
      </c>
      <c r="M4525" s="56" t="str">
        <f t="shared" si="431"/>
        <v/>
      </c>
      <c r="N4525" s="42" t="str">
        <f>IF(LEN(I4525)=0,"",VLOOKUP(M4525,'Decile Calc'!$G$2:$H$11,2))</f>
        <v/>
      </c>
      <c r="O4525" s="57" t="str">
        <f t="shared" si="432"/>
        <v/>
      </c>
      <c r="P4525" s="42" t="str">
        <f t="shared" si="433"/>
        <v/>
      </c>
    </row>
    <row r="4526" spans="4:16" x14ac:dyDescent="0.3">
      <c r="D4526" s="2"/>
      <c r="I4526" s="42" t="str">
        <f>IF(LEN(H4526)&gt;0,G4526*0.5+((F4526/Summary!$B$3)*0.5),"")</f>
        <v/>
      </c>
      <c r="J4526" s="56" t="str">
        <f t="shared" si="429"/>
        <v/>
      </c>
      <c r="K4526" s="42" t="str">
        <f t="shared" si="428"/>
        <v/>
      </c>
      <c r="L4526" s="42" t="str">
        <f t="shared" si="430"/>
        <v/>
      </c>
      <c r="M4526" s="56" t="str">
        <f t="shared" si="431"/>
        <v/>
      </c>
      <c r="N4526" s="42" t="str">
        <f>IF(LEN(I4526)=0,"",VLOOKUP(M4526,'Decile Calc'!$G$2:$H$11,2))</f>
        <v/>
      </c>
      <c r="O4526" s="57" t="str">
        <f t="shared" si="432"/>
        <v/>
      </c>
      <c r="P4526" s="42" t="str">
        <f t="shared" si="433"/>
        <v/>
      </c>
    </row>
    <row r="4527" spans="4:16" x14ac:dyDescent="0.3">
      <c r="D4527" s="2"/>
      <c r="I4527" s="42" t="str">
        <f>IF(LEN(H4527)&gt;0,G4527*0.5+((F4527/Summary!$B$3)*0.5),"")</f>
        <v/>
      </c>
      <c r="J4527" s="56" t="str">
        <f t="shared" si="429"/>
        <v/>
      </c>
      <c r="K4527" s="42" t="str">
        <f t="shared" si="428"/>
        <v/>
      </c>
      <c r="L4527" s="42" t="str">
        <f t="shared" si="430"/>
        <v/>
      </c>
      <c r="M4527" s="56" t="str">
        <f t="shared" si="431"/>
        <v/>
      </c>
      <c r="N4527" s="42" t="str">
        <f>IF(LEN(I4527)=0,"",VLOOKUP(M4527,'Decile Calc'!$G$2:$H$11,2))</f>
        <v/>
      </c>
      <c r="O4527" s="57" t="str">
        <f t="shared" si="432"/>
        <v/>
      </c>
      <c r="P4527" s="42" t="str">
        <f t="shared" si="433"/>
        <v/>
      </c>
    </row>
    <row r="4528" spans="4:16" x14ac:dyDescent="0.3">
      <c r="D4528" s="2"/>
      <c r="I4528" s="42" t="str">
        <f>IF(LEN(H4528)&gt;0,G4528*0.5+((F4528/Summary!$B$3)*0.5),"")</f>
        <v/>
      </c>
      <c r="J4528" s="56" t="str">
        <f t="shared" si="429"/>
        <v/>
      </c>
      <c r="K4528" s="42" t="str">
        <f t="shared" si="428"/>
        <v/>
      </c>
      <c r="L4528" s="42" t="str">
        <f t="shared" si="430"/>
        <v/>
      </c>
      <c r="M4528" s="56" t="str">
        <f t="shared" si="431"/>
        <v/>
      </c>
      <c r="N4528" s="42" t="str">
        <f>IF(LEN(I4528)=0,"",VLOOKUP(M4528,'Decile Calc'!$G$2:$H$11,2))</f>
        <v/>
      </c>
      <c r="O4528" s="57" t="str">
        <f t="shared" si="432"/>
        <v/>
      </c>
      <c r="P4528" s="42" t="str">
        <f t="shared" si="433"/>
        <v/>
      </c>
    </row>
    <row r="4529" spans="4:16" x14ac:dyDescent="0.3">
      <c r="D4529" s="2"/>
      <c r="I4529" s="42" t="str">
        <f>IF(LEN(H4529)&gt;0,G4529*0.5+((F4529/Summary!$B$3)*0.5),"")</f>
        <v/>
      </c>
      <c r="J4529" s="56" t="str">
        <f t="shared" si="429"/>
        <v/>
      </c>
      <c r="K4529" s="42" t="str">
        <f t="shared" si="428"/>
        <v/>
      </c>
      <c r="L4529" s="42" t="str">
        <f t="shared" si="430"/>
        <v/>
      </c>
      <c r="M4529" s="56" t="str">
        <f t="shared" si="431"/>
        <v/>
      </c>
      <c r="N4529" s="42" t="str">
        <f>IF(LEN(I4529)=0,"",VLOOKUP(M4529,'Decile Calc'!$G$2:$H$11,2))</f>
        <v/>
      </c>
      <c r="O4529" s="57" t="str">
        <f t="shared" si="432"/>
        <v/>
      </c>
      <c r="P4529" s="42" t="str">
        <f t="shared" si="433"/>
        <v/>
      </c>
    </row>
    <row r="4530" spans="4:16" x14ac:dyDescent="0.3">
      <c r="D4530" s="2"/>
      <c r="I4530" s="42" t="str">
        <f>IF(LEN(H4530)&gt;0,G4530*0.5+((F4530/Summary!$B$3)*0.5),"")</f>
        <v/>
      </c>
      <c r="J4530" s="56" t="str">
        <f t="shared" si="429"/>
        <v/>
      </c>
      <c r="K4530" s="42" t="str">
        <f t="shared" si="428"/>
        <v/>
      </c>
      <c r="L4530" s="42" t="str">
        <f t="shared" si="430"/>
        <v/>
      </c>
      <c r="M4530" s="56" t="str">
        <f t="shared" si="431"/>
        <v/>
      </c>
      <c r="N4530" s="42" t="str">
        <f>IF(LEN(I4530)=0,"",VLOOKUP(M4530,'Decile Calc'!$G$2:$H$11,2))</f>
        <v/>
      </c>
      <c r="O4530" s="57" t="str">
        <f t="shared" si="432"/>
        <v/>
      </c>
      <c r="P4530" s="42" t="str">
        <f t="shared" si="433"/>
        <v/>
      </c>
    </row>
    <row r="4531" spans="4:16" x14ac:dyDescent="0.3">
      <c r="D4531" s="2"/>
      <c r="I4531" s="42" t="str">
        <f>IF(LEN(H4531)&gt;0,G4531*0.5+((F4531/Summary!$B$3)*0.5),"")</f>
        <v/>
      </c>
      <c r="J4531" s="56" t="str">
        <f t="shared" si="429"/>
        <v/>
      </c>
      <c r="K4531" s="42" t="str">
        <f t="shared" si="428"/>
        <v/>
      </c>
      <c r="L4531" s="42" t="str">
        <f t="shared" si="430"/>
        <v/>
      </c>
      <c r="M4531" s="56" t="str">
        <f t="shared" si="431"/>
        <v/>
      </c>
      <c r="N4531" s="42" t="str">
        <f>IF(LEN(I4531)=0,"",VLOOKUP(M4531,'Decile Calc'!$G$2:$H$11,2))</f>
        <v/>
      </c>
      <c r="O4531" s="57" t="str">
        <f t="shared" si="432"/>
        <v/>
      </c>
      <c r="P4531" s="42" t="str">
        <f t="shared" si="433"/>
        <v/>
      </c>
    </row>
    <row r="4532" spans="4:16" x14ac:dyDescent="0.3">
      <c r="D4532" s="2"/>
      <c r="I4532" s="42" t="str">
        <f>IF(LEN(H4532)&gt;0,G4532*0.5+((F4532/Summary!$B$3)*0.5),"")</f>
        <v/>
      </c>
      <c r="J4532" s="56" t="str">
        <f t="shared" si="429"/>
        <v/>
      </c>
      <c r="K4532" s="42" t="str">
        <f t="shared" si="428"/>
        <v/>
      </c>
      <c r="L4532" s="42" t="str">
        <f t="shared" si="430"/>
        <v/>
      </c>
      <c r="M4532" s="56" t="str">
        <f t="shared" si="431"/>
        <v/>
      </c>
      <c r="N4532" s="42" t="str">
        <f>IF(LEN(I4532)=0,"",VLOOKUP(M4532,'Decile Calc'!$G$2:$H$11,2))</f>
        <v/>
      </c>
      <c r="O4532" s="57" t="str">
        <f t="shared" si="432"/>
        <v/>
      </c>
      <c r="P4532" s="42" t="str">
        <f t="shared" si="433"/>
        <v/>
      </c>
    </row>
    <row r="4533" spans="4:16" x14ac:dyDescent="0.3">
      <c r="D4533" s="2"/>
      <c r="I4533" s="42" t="str">
        <f>IF(LEN(H4533)&gt;0,G4533*0.5+((F4533/Summary!$B$3)*0.5),"")</f>
        <v/>
      </c>
      <c r="J4533" s="56" t="str">
        <f t="shared" si="429"/>
        <v/>
      </c>
      <c r="K4533" s="42" t="str">
        <f t="shared" si="428"/>
        <v/>
      </c>
      <c r="L4533" s="42" t="str">
        <f t="shared" si="430"/>
        <v/>
      </c>
      <c r="M4533" s="56" t="str">
        <f t="shared" si="431"/>
        <v/>
      </c>
      <c r="N4533" s="42" t="str">
        <f>IF(LEN(I4533)=0,"",VLOOKUP(M4533,'Decile Calc'!$G$2:$H$11,2))</f>
        <v/>
      </c>
      <c r="O4533" s="57" t="str">
        <f t="shared" si="432"/>
        <v/>
      </c>
      <c r="P4533" s="42" t="str">
        <f t="shared" si="433"/>
        <v/>
      </c>
    </row>
    <row r="4534" spans="4:16" x14ac:dyDescent="0.3">
      <c r="D4534" s="2"/>
      <c r="I4534" s="42" t="str">
        <f>IF(LEN(H4534)&gt;0,G4534*0.5+((F4534/Summary!$B$3)*0.5),"")</f>
        <v/>
      </c>
      <c r="J4534" s="56" t="str">
        <f t="shared" si="429"/>
        <v/>
      </c>
      <c r="K4534" s="42" t="str">
        <f t="shared" si="428"/>
        <v/>
      </c>
      <c r="L4534" s="42" t="str">
        <f t="shared" si="430"/>
        <v/>
      </c>
      <c r="M4534" s="56" t="str">
        <f t="shared" si="431"/>
        <v/>
      </c>
      <c r="N4534" s="42" t="str">
        <f>IF(LEN(I4534)=0,"",VLOOKUP(M4534,'Decile Calc'!$G$2:$H$11,2))</f>
        <v/>
      </c>
      <c r="O4534" s="57" t="str">
        <f t="shared" si="432"/>
        <v/>
      </c>
      <c r="P4534" s="42" t="str">
        <f t="shared" si="433"/>
        <v/>
      </c>
    </row>
    <row r="4535" spans="4:16" x14ac:dyDescent="0.3">
      <c r="D4535" s="2"/>
      <c r="I4535" s="42" t="str">
        <f>IF(LEN(H4535)&gt;0,G4535*0.5+((F4535/Summary!$B$3)*0.5),"")</f>
        <v/>
      </c>
      <c r="J4535" s="56" t="str">
        <f t="shared" si="429"/>
        <v/>
      </c>
      <c r="K4535" s="42" t="str">
        <f t="shared" si="428"/>
        <v/>
      </c>
      <c r="L4535" s="42" t="str">
        <f t="shared" si="430"/>
        <v/>
      </c>
      <c r="M4535" s="56" t="str">
        <f t="shared" si="431"/>
        <v/>
      </c>
      <c r="N4535" s="42" t="str">
        <f>IF(LEN(I4535)=0,"",VLOOKUP(M4535,'Decile Calc'!$G$2:$H$11,2))</f>
        <v/>
      </c>
      <c r="O4535" s="57" t="str">
        <f t="shared" si="432"/>
        <v/>
      </c>
      <c r="P4535" s="42" t="str">
        <f t="shared" si="433"/>
        <v/>
      </c>
    </row>
    <row r="4536" spans="4:16" x14ac:dyDescent="0.3">
      <c r="D4536" s="2"/>
      <c r="I4536" s="42" t="str">
        <f>IF(LEN(H4536)&gt;0,G4536*0.5+((F4536/Summary!$B$3)*0.5),"")</f>
        <v/>
      </c>
      <c r="J4536" s="56" t="str">
        <f t="shared" si="429"/>
        <v/>
      </c>
      <c r="K4536" s="42" t="str">
        <f t="shared" si="428"/>
        <v/>
      </c>
      <c r="L4536" s="42" t="str">
        <f t="shared" si="430"/>
        <v/>
      </c>
      <c r="M4536" s="56" t="str">
        <f t="shared" si="431"/>
        <v/>
      </c>
      <c r="N4536" s="42" t="str">
        <f>IF(LEN(I4536)=0,"",VLOOKUP(M4536,'Decile Calc'!$G$2:$H$11,2))</f>
        <v/>
      </c>
      <c r="O4536" s="57" t="str">
        <f t="shared" si="432"/>
        <v/>
      </c>
      <c r="P4536" s="42" t="str">
        <f t="shared" si="433"/>
        <v/>
      </c>
    </row>
    <row r="4537" spans="4:16" x14ac:dyDescent="0.3">
      <c r="D4537" s="2"/>
      <c r="I4537" s="42" t="str">
        <f>IF(LEN(H4537)&gt;0,G4537*0.5+((F4537/Summary!$B$3)*0.5),"")</f>
        <v/>
      </c>
      <c r="J4537" s="56" t="str">
        <f t="shared" si="429"/>
        <v/>
      </c>
      <c r="K4537" s="42" t="str">
        <f t="shared" si="428"/>
        <v/>
      </c>
      <c r="L4537" s="42" t="str">
        <f t="shared" si="430"/>
        <v/>
      </c>
      <c r="M4537" s="56" t="str">
        <f t="shared" si="431"/>
        <v/>
      </c>
      <c r="N4537" s="42" t="str">
        <f>IF(LEN(I4537)=0,"",VLOOKUP(M4537,'Decile Calc'!$G$2:$H$11,2))</f>
        <v/>
      </c>
      <c r="O4537" s="57" t="str">
        <f t="shared" si="432"/>
        <v/>
      </c>
      <c r="P4537" s="42" t="str">
        <f t="shared" si="433"/>
        <v/>
      </c>
    </row>
    <row r="4538" spans="4:16" x14ac:dyDescent="0.3">
      <c r="D4538" s="2"/>
      <c r="I4538" s="42" t="str">
        <f>IF(LEN(H4538)&gt;0,G4538*0.5+((F4538/Summary!$B$3)*0.5),"")</f>
        <v/>
      </c>
      <c r="J4538" s="56" t="str">
        <f t="shared" si="429"/>
        <v/>
      </c>
      <c r="K4538" s="42" t="str">
        <f t="shared" si="428"/>
        <v/>
      </c>
      <c r="L4538" s="42" t="str">
        <f t="shared" si="430"/>
        <v/>
      </c>
      <c r="M4538" s="56" t="str">
        <f t="shared" si="431"/>
        <v/>
      </c>
      <c r="N4538" s="42" t="str">
        <f>IF(LEN(I4538)=0,"",VLOOKUP(M4538,'Decile Calc'!$G$2:$H$11,2))</f>
        <v/>
      </c>
      <c r="O4538" s="57" t="str">
        <f t="shared" si="432"/>
        <v/>
      </c>
      <c r="P4538" s="42" t="str">
        <f t="shared" si="433"/>
        <v/>
      </c>
    </row>
    <row r="4539" spans="4:16" x14ac:dyDescent="0.3">
      <c r="D4539" s="2"/>
      <c r="I4539" s="42" t="str">
        <f>IF(LEN(H4539)&gt;0,G4539*0.5+((F4539/Summary!$B$3)*0.5),"")</f>
        <v/>
      </c>
      <c r="J4539" s="56" t="str">
        <f t="shared" si="429"/>
        <v/>
      </c>
      <c r="K4539" s="42" t="str">
        <f t="shared" si="428"/>
        <v/>
      </c>
      <c r="L4539" s="42" t="str">
        <f t="shared" si="430"/>
        <v/>
      </c>
      <c r="M4539" s="56" t="str">
        <f t="shared" si="431"/>
        <v/>
      </c>
      <c r="N4539" s="42" t="str">
        <f>IF(LEN(I4539)=0,"",VLOOKUP(M4539,'Decile Calc'!$G$2:$H$11,2))</f>
        <v/>
      </c>
      <c r="O4539" s="57" t="str">
        <f t="shared" si="432"/>
        <v/>
      </c>
      <c r="P4539" s="42" t="str">
        <f t="shared" si="433"/>
        <v/>
      </c>
    </row>
    <row r="4540" spans="4:16" x14ac:dyDescent="0.3">
      <c r="D4540" s="2"/>
      <c r="I4540" s="42" t="str">
        <f>IF(LEN(H4540)&gt;0,G4540*0.5+((F4540/Summary!$B$3)*0.5),"")</f>
        <v/>
      </c>
      <c r="J4540" s="56" t="str">
        <f t="shared" si="429"/>
        <v/>
      </c>
      <c r="K4540" s="42" t="str">
        <f t="shared" si="428"/>
        <v/>
      </c>
      <c r="L4540" s="42" t="str">
        <f t="shared" si="430"/>
        <v/>
      </c>
      <c r="M4540" s="56" t="str">
        <f t="shared" si="431"/>
        <v/>
      </c>
      <c r="N4540" s="42" t="str">
        <f>IF(LEN(I4540)=0,"",VLOOKUP(M4540,'Decile Calc'!$G$2:$H$11,2))</f>
        <v/>
      </c>
      <c r="O4540" s="57" t="str">
        <f t="shared" si="432"/>
        <v/>
      </c>
      <c r="P4540" s="42" t="str">
        <f t="shared" si="433"/>
        <v/>
      </c>
    </row>
    <row r="4541" spans="4:16" x14ac:dyDescent="0.3">
      <c r="D4541" s="2"/>
      <c r="I4541" s="42" t="str">
        <f>IF(LEN(H4541)&gt;0,G4541*0.5+((F4541/Summary!$B$3)*0.5),"")</f>
        <v/>
      </c>
      <c r="J4541" s="56" t="str">
        <f t="shared" si="429"/>
        <v/>
      </c>
      <c r="K4541" s="42" t="str">
        <f t="shared" si="428"/>
        <v/>
      </c>
      <c r="L4541" s="42" t="str">
        <f t="shared" si="430"/>
        <v/>
      </c>
      <c r="M4541" s="56" t="str">
        <f t="shared" si="431"/>
        <v/>
      </c>
      <c r="N4541" s="42" t="str">
        <f>IF(LEN(I4541)=0,"",VLOOKUP(M4541,'Decile Calc'!$G$2:$H$11,2))</f>
        <v/>
      </c>
      <c r="O4541" s="57" t="str">
        <f t="shared" si="432"/>
        <v/>
      </c>
      <c r="P4541" s="42" t="str">
        <f t="shared" si="433"/>
        <v/>
      </c>
    </row>
    <row r="4542" spans="4:16" x14ac:dyDescent="0.3">
      <c r="D4542" s="2"/>
      <c r="I4542" s="42" t="str">
        <f>IF(LEN(H4542)&gt;0,G4542*0.5+((F4542/Summary!$B$3)*0.5),"")</f>
        <v/>
      </c>
      <c r="J4542" s="56" t="str">
        <f t="shared" si="429"/>
        <v/>
      </c>
      <c r="K4542" s="42" t="str">
        <f t="shared" si="428"/>
        <v/>
      </c>
      <c r="L4542" s="42" t="str">
        <f t="shared" si="430"/>
        <v/>
      </c>
      <c r="M4542" s="56" t="str">
        <f t="shared" si="431"/>
        <v/>
      </c>
      <c r="N4542" s="42" t="str">
        <f>IF(LEN(I4542)=0,"",VLOOKUP(M4542,'Decile Calc'!$G$2:$H$11,2))</f>
        <v/>
      </c>
      <c r="O4542" s="57" t="str">
        <f t="shared" si="432"/>
        <v/>
      </c>
      <c r="P4542" s="42" t="str">
        <f t="shared" si="433"/>
        <v/>
      </c>
    </row>
    <row r="4543" spans="4:16" x14ac:dyDescent="0.3">
      <c r="D4543" s="2"/>
      <c r="I4543" s="42" t="str">
        <f>IF(LEN(H4543)&gt;0,G4543*0.5+((F4543/Summary!$B$3)*0.5),"")</f>
        <v/>
      </c>
      <c r="J4543" s="56" t="str">
        <f t="shared" si="429"/>
        <v/>
      </c>
      <c r="K4543" s="42" t="str">
        <f t="shared" si="428"/>
        <v/>
      </c>
      <c r="L4543" s="42" t="str">
        <f t="shared" si="430"/>
        <v/>
      </c>
      <c r="M4543" s="56" t="str">
        <f t="shared" si="431"/>
        <v/>
      </c>
      <c r="N4543" s="42" t="str">
        <f>IF(LEN(I4543)=0,"",VLOOKUP(M4543,'Decile Calc'!$G$2:$H$11,2))</f>
        <v/>
      </c>
      <c r="O4543" s="57" t="str">
        <f t="shared" si="432"/>
        <v/>
      </c>
      <c r="P4543" s="42" t="str">
        <f t="shared" si="433"/>
        <v/>
      </c>
    </row>
    <row r="4544" spans="4:16" x14ac:dyDescent="0.3">
      <c r="D4544" s="2"/>
      <c r="I4544" s="42" t="str">
        <f>IF(LEN(H4544)&gt;0,G4544*0.5+((F4544/Summary!$B$3)*0.5),"")</f>
        <v/>
      </c>
      <c r="J4544" s="56" t="str">
        <f t="shared" si="429"/>
        <v/>
      </c>
      <c r="K4544" s="42" t="str">
        <f t="shared" si="428"/>
        <v/>
      </c>
      <c r="L4544" s="42" t="str">
        <f t="shared" si="430"/>
        <v/>
      </c>
      <c r="M4544" s="56" t="str">
        <f t="shared" si="431"/>
        <v/>
      </c>
      <c r="N4544" s="42" t="str">
        <f>IF(LEN(I4544)=0,"",VLOOKUP(M4544,'Decile Calc'!$G$2:$H$11,2))</f>
        <v/>
      </c>
      <c r="O4544" s="57" t="str">
        <f t="shared" si="432"/>
        <v/>
      </c>
      <c r="P4544" s="42" t="str">
        <f t="shared" si="433"/>
        <v/>
      </c>
    </row>
    <row r="4545" spans="4:16" x14ac:dyDescent="0.3">
      <c r="D4545" s="2"/>
      <c r="I4545" s="42" t="str">
        <f>IF(LEN(H4545)&gt;0,G4545*0.5+((F4545/Summary!$B$3)*0.5),"")</f>
        <v/>
      </c>
      <c r="J4545" s="56" t="str">
        <f t="shared" si="429"/>
        <v/>
      </c>
      <c r="K4545" s="42" t="str">
        <f t="shared" si="428"/>
        <v/>
      </c>
      <c r="L4545" s="42" t="str">
        <f t="shared" si="430"/>
        <v/>
      </c>
      <c r="M4545" s="56" t="str">
        <f t="shared" si="431"/>
        <v/>
      </c>
      <c r="N4545" s="42" t="str">
        <f>IF(LEN(I4545)=0,"",VLOOKUP(M4545,'Decile Calc'!$G$2:$H$11,2))</f>
        <v/>
      </c>
      <c r="O4545" s="57" t="str">
        <f t="shared" si="432"/>
        <v/>
      </c>
      <c r="P4545" s="42" t="str">
        <f t="shared" si="433"/>
        <v/>
      </c>
    </row>
    <row r="4546" spans="4:16" x14ac:dyDescent="0.3">
      <c r="D4546" s="2"/>
      <c r="I4546" s="42" t="str">
        <f>IF(LEN(H4546)&gt;0,G4546*0.5+((F4546/Summary!$B$3)*0.5),"")</f>
        <v/>
      </c>
      <c r="J4546" s="56" t="str">
        <f t="shared" si="429"/>
        <v/>
      </c>
      <c r="K4546" s="42" t="str">
        <f t="shared" ref="K4546:K4609" si="434">IF(LEN(I4546)&gt;0,ROW(A4546)/100000000,"")</f>
        <v/>
      </c>
      <c r="L4546" s="42" t="str">
        <f t="shared" si="430"/>
        <v/>
      </c>
      <c r="M4546" s="56" t="str">
        <f t="shared" si="431"/>
        <v/>
      </c>
      <c r="N4546" s="42" t="str">
        <f>IF(LEN(I4546)=0,"",VLOOKUP(M4546,'Decile Calc'!$G$2:$H$11,2))</f>
        <v/>
      </c>
      <c r="O4546" s="57" t="str">
        <f t="shared" si="432"/>
        <v/>
      </c>
      <c r="P4546" s="42" t="str">
        <f t="shared" si="433"/>
        <v/>
      </c>
    </row>
    <row r="4547" spans="4:16" x14ac:dyDescent="0.3">
      <c r="D4547" s="2"/>
      <c r="I4547" s="42" t="str">
        <f>IF(LEN(H4547)&gt;0,G4547*0.5+((F4547/Summary!$B$3)*0.5),"")</f>
        <v/>
      </c>
      <c r="J4547" s="56" t="str">
        <f t="shared" ref="J4547:J4610" si="435">IF(LEN(I4547)&gt;0,RANK(I4547,$I$2:$I$10001,1),"")</f>
        <v/>
      </c>
      <c r="K4547" s="42" t="str">
        <f t="shared" si="434"/>
        <v/>
      </c>
      <c r="L4547" s="42" t="str">
        <f t="shared" ref="L4547:L4610" si="436">IFERROR(I4547+K4547,"")</f>
        <v/>
      </c>
      <c r="M4547" s="56" t="str">
        <f t="shared" ref="M4547:M4610" si="437">IF(LEN(I4547)=0,"",RANK((I4547+K4547),$L$2:$L$10001,1))</f>
        <v/>
      </c>
      <c r="N4547" s="42" t="str">
        <f>IF(LEN(I4547)=0,"",VLOOKUP(M4547,'Decile Calc'!$G$2:$H$11,2))</f>
        <v/>
      </c>
      <c r="O4547" s="57" t="str">
        <f t="shared" ref="O4547:O4610" si="438">IF(LEN(I4547)&gt;0,H4547,"")</f>
        <v/>
      </c>
      <c r="P4547" s="42" t="str">
        <f t="shared" ref="P4547:P4610" si="439">IF(LEN(I4547)=0,"",TRUNC(M4547,0))</f>
        <v/>
      </c>
    </row>
    <row r="4548" spans="4:16" x14ac:dyDescent="0.3">
      <c r="D4548" s="2"/>
      <c r="I4548" s="42" t="str">
        <f>IF(LEN(H4548)&gt;0,G4548*0.5+((F4548/Summary!$B$3)*0.5),"")</f>
        <v/>
      </c>
      <c r="J4548" s="56" t="str">
        <f t="shared" si="435"/>
        <v/>
      </c>
      <c r="K4548" s="42" t="str">
        <f t="shared" si="434"/>
        <v/>
      </c>
      <c r="L4548" s="42" t="str">
        <f t="shared" si="436"/>
        <v/>
      </c>
      <c r="M4548" s="56" t="str">
        <f t="shared" si="437"/>
        <v/>
      </c>
      <c r="N4548" s="42" t="str">
        <f>IF(LEN(I4548)=0,"",VLOOKUP(M4548,'Decile Calc'!$G$2:$H$11,2))</f>
        <v/>
      </c>
      <c r="O4548" s="57" t="str">
        <f t="shared" si="438"/>
        <v/>
      </c>
      <c r="P4548" s="42" t="str">
        <f t="shared" si="439"/>
        <v/>
      </c>
    </row>
    <row r="4549" spans="4:16" x14ac:dyDescent="0.3">
      <c r="D4549" s="2"/>
      <c r="I4549" s="42" t="str">
        <f>IF(LEN(H4549)&gt;0,G4549*0.5+((F4549/Summary!$B$3)*0.5),"")</f>
        <v/>
      </c>
      <c r="J4549" s="56" t="str">
        <f t="shared" si="435"/>
        <v/>
      </c>
      <c r="K4549" s="42" t="str">
        <f t="shared" si="434"/>
        <v/>
      </c>
      <c r="L4549" s="42" t="str">
        <f t="shared" si="436"/>
        <v/>
      </c>
      <c r="M4549" s="56" t="str">
        <f t="shared" si="437"/>
        <v/>
      </c>
      <c r="N4549" s="42" t="str">
        <f>IF(LEN(I4549)=0,"",VLOOKUP(M4549,'Decile Calc'!$G$2:$H$11,2))</f>
        <v/>
      </c>
      <c r="O4549" s="57" t="str">
        <f t="shared" si="438"/>
        <v/>
      </c>
      <c r="P4549" s="42" t="str">
        <f t="shared" si="439"/>
        <v/>
      </c>
    </row>
    <row r="4550" spans="4:16" x14ac:dyDescent="0.3">
      <c r="D4550" s="2"/>
      <c r="I4550" s="42" t="str">
        <f>IF(LEN(H4550)&gt;0,G4550*0.5+((F4550/Summary!$B$3)*0.5),"")</f>
        <v/>
      </c>
      <c r="J4550" s="56" t="str">
        <f t="shared" si="435"/>
        <v/>
      </c>
      <c r="K4550" s="42" t="str">
        <f t="shared" si="434"/>
        <v/>
      </c>
      <c r="L4550" s="42" t="str">
        <f t="shared" si="436"/>
        <v/>
      </c>
      <c r="M4550" s="56" t="str">
        <f t="shared" si="437"/>
        <v/>
      </c>
      <c r="N4550" s="42" t="str">
        <f>IF(LEN(I4550)=0,"",VLOOKUP(M4550,'Decile Calc'!$G$2:$H$11,2))</f>
        <v/>
      </c>
      <c r="O4550" s="57" t="str">
        <f t="shared" si="438"/>
        <v/>
      </c>
      <c r="P4550" s="42" t="str">
        <f t="shared" si="439"/>
        <v/>
      </c>
    </row>
    <row r="4551" spans="4:16" x14ac:dyDescent="0.3">
      <c r="D4551" s="2"/>
      <c r="I4551" s="42" t="str">
        <f>IF(LEN(H4551)&gt;0,G4551*0.5+((F4551/Summary!$B$3)*0.5),"")</f>
        <v/>
      </c>
      <c r="J4551" s="56" t="str">
        <f t="shared" si="435"/>
        <v/>
      </c>
      <c r="K4551" s="42" t="str">
        <f t="shared" si="434"/>
        <v/>
      </c>
      <c r="L4551" s="42" t="str">
        <f t="shared" si="436"/>
        <v/>
      </c>
      <c r="M4551" s="56" t="str">
        <f t="shared" si="437"/>
        <v/>
      </c>
      <c r="N4551" s="42" t="str">
        <f>IF(LEN(I4551)=0,"",VLOOKUP(M4551,'Decile Calc'!$G$2:$H$11,2))</f>
        <v/>
      </c>
      <c r="O4551" s="57" t="str">
        <f t="shared" si="438"/>
        <v/>
      </c>
      <c r="P4551" s="42" t="str">
        <f t="shared" si="439"/>
        <v/>
      </c>
    </row>
    <row r="4552" spans="4:16" x14ac:dyDescent="0.3">
      <c r="D4552" s="2"/>
      <c r="I4552" s="42" t="str">
        <f>IF(LEN(H4552)&gt;0,G4552*0.5+((F4552/Summary!$B$3)*0.5),"")</f>
        <v/>
      </c>
      <c r="J4552" s="56" t="str">
        <f t="shared" si="435"/>
        <v/>
      </c>
      <c r="K4552" s="42" t="str">
        <f t="shared" si="434"/>
        <v/>
      </c>
      <c r="L4552" s="42" t="str">
        <f t="shared" si="436"/>
        <v/>
      </c>
      <c r="M4552" s="56" t="str">
        <f t="shared" si="437"/>
        <v/>
      </c>
      <c r="N4552" s="42" t="str">
        <f>IF(LEN(I4552)=0,"",VLOOKUP(M4552,'Decile Calc'!$G$2:$H$11,2))</f>
        <v/>
      </c>
      <c r="O4552" s="57" t="str">
        <f t="shared" si="438"/>
        <v/>
      </c>
      <c r="P4552" s="42" t="str">
        <f t="shared" si="439"/>
        <v/>
      </c>
    </row>
    <row r="4553" spans="4:16" x14ac:dyDescent="0.3">
      <c r="D4553" s="2"/>
      <c r="I4553" s="42" t="str">
        <f>IF(LEN(H4553)&gt;0,G4553*0.5+((F4553/Summary!$B$3)*0.5),"")</f>
        <v/>
      </c>
      <c r="J4553" s="56" t="str">
        <f t="shared" si="435"/>
        <v/>
      </c>
      <c r="K4553" s="42" t="str">
        <f t="shared" si="434"/>
        <v/>
      </c>
      <c r="L4553" s="42" t="str">
        <f t="shared" si="436"/>
        <v/>
      </c>
      <c r="M4553" s="56" t="str">
        <f t="shared" si="437"/>
        <v/>
      </c>
      <c r="N4553" s="42" t="str">
        <f>IF(LEN(I4553)=0,"",VLOOKUP(M4553,'Decile Calc'!$G$2:$H$11,2))</f>
        <v/>
      </c>
      <c r="O4553" s="57" t="str">
        <f t="shared" si="438"/>
        <v/>
      </c>
      <c r="P4553" s="42" t="str">
        <f t="shared" si="439"/>
        <v/>
      </c>
    </row>
    <row r="4554" spans="4:16" x14ac:dyDescent="0.3">
      <c r="D4554" s="2"/>
      <c r="I4554" s="42" t="str">
        <f>IF(LEN(H4554)&gt;0,G4554*0.5+((F4554/Summary!$B$3)*0.5),"")</f>
        <v/>
      </c>
      <c r="J4554" s="56" t="str">
        <f t="shared" si="435"/>
        <v/>
      </c>
      <c r="K4554" s="42" t="str">
        <f t="shared" si="434"/>
        <v/>
      </c>
      <c r="L4554" s="42" t="str">
        <f t="shared" si="436"/>
        <v/>
      </c>
      <c r="M4554" s="56" t="str">
        <f t="shared" si="437"/>
        <v/>
      </c>
      <c r="N4554" s="42" t="str">
        <f>IF(LEN(I4554)=0,"",VLOOKUP(M4554,'Decile Calc'!$G$2:$H$11,2))</f>
        <v/>
      </c>
      <c r="O4554" s="57" t="str">
        <f t="shared" si="438"/>
        <v/>
      </c>
      <c r="P4554" s="42" t="str">
        <f t="shared" si="439"/>
        <v/>
      </c>
    </row>
    <row r="4555" spans="4:16" x14ac:dyDescent="0.3">
      <c r="D4555" s="2"/>
      <c r="I4555" s="42" t="str">
        <f>IF(LEN(H4555)&gt;0,G4555*0.5+((F4555/Summary!$B$3)*0.5),"")</f>
        <v/>
      </c>
      <c r="J4555" s="56" t="str">
        <f t="shared" si="435"/>
        <v/>
      </c>
      <c r="K4555" s="42" t="str">
        <f t="shared" si="434"/>
        <v/>
      </c>
      <c r="L4555" s="42" t="str">
        <f t="shared" si="436"/>
        <v/>
      </c>
      <c r="M4555" s="56" t="str">
        <f t="shared" si="437"/>
        <v/>
      </c>
      <c r="N4555" s="42" t="str">
        <f>IF(LEN(I4555)=0,"",VLOOKUP(M4555,'Decile Calc'!$G$2:$H$11,2))</f>
        <v/>
      </c>
      <c r="O4555" s="57" t="str">
        <f t="shared" si="438"/>
        <v/>
      </c>
      <c r="P4555" s="42" t="str">
        <f t="shared" si="439"/>
        <v/>
      </c>
    </row>
    <row r="4556" spans="4:16" x14ac:dyDescent="0.3">
      <c r="D4556" s="2"/>
      <c r="I4556" s="42" t="str">
        <f>IF(LEN(H4556)&gt;0,G4556*0.5+((F4556/Summary!$B$3)*0.5),"")</f>
        <v/>
      </c>
      <c r="J4556" s="56" t="str">
        <f t="shared" si="435"/>
        <v/>
      </c>
      <c r="K4556" s="42" t="str">
        <f t="shared" si="434"/>
        <v/>
      </c>
      <c r="L4556" s="42" t="str">
        <f t="shared" si="436"/>
        <v/>
      </c>
      <c r="M4556" s="56" t="str">
        <f t="shared" si="437"/>
        <v/>
      </c>
      <c r="N4556" s="42" t="str">
        <f>IF(LEN(I4556)=0,"",VLOOKUP(M4556,'Decile Calc'!$G$2:$H$11,2))</f>
        <v/>
      </c>
      <c r="O4556" s="57" t="str">
        <f t="shared" si="438"/>
        <v/>
      </c>
      <c r="P4556" s="42" t="str">
        <f t="shared" si="439"/>
        <v/>
      </c>
    </row>
    <row r="4557" spans="4:16" x14ac:dyDescent="0.3">
      <c r="D4557" s="2"/>
      <c r="I4557" s="42" t="str">
        <f>IF(LEN(H4557)&gt;0,G4557*0.5+((F4557/Summary!$B$3)*0.5),"")</f>
        <v/>
      </c>
      <c r="J4557" s="56" t="str">
        <f t="shared" si="435"/>
        <v/>
      </c>
      <c r="K4557" s="42" t="str">
        <f t="shared" si="434"/>
        <v/>
      </c>
      <c r="L4557" s="42" t="str">
        <f t="shared" si="436"/>
        <v/>
      </c>
      <c r="M4557" s="56" t="str">
        <f t="shared" si="437"/>
        <v/>
      </c>
      <c r="N4557" s="42" t="str">
        <f>IF(LEN(I4557)=0,"",VLOOKUP(M4557,'Decile Calc'!$G$2:$H$11,2))</f>
        <v/>
      </c>
      <c r="O4557" s="57" t="str">
        <f t="shared" si="438"/>
        <v/>
      </c>
      <c r="P4557" s="42" t="str">
        <f t="shared" si="439"/>
        <v/>
      </c>
    </row>
    <row r="4558" spans="4:16" x14ac:dyDescent="0.3">
      <c r="D4558" s="2"/>
      <c r="I4558" s="42" t="str">
        <f>IF(LEN(H4558)&gt;0,G4558*0.5+((F4558/Summary!$B$3)*0.5),"")</f>
        <v/>
      </c>
      <c r="J4558" s="56" t="str">
        <f t="shared" si="435"/>
        <v/>
      </c>
      <c r="K4558" s="42" t="str">
        <f t="shared" si="434"/>
        <v/>
      </c>
      <c r="L4558" s="42" t="str">
        <f t="shared" si="436"/>
        <v/>
      </c>
      <c r="M4558" s="56" t="str">
        <f t="shared" si="437"/>
        <v/>
      </c>
      <c r="N4558" s="42" t="str">
        <f>IF(LEN(I4558)=0,"",VLOOKUP(M4558,'Decile Calc'!$G$2:$H$11,2))</f>
        <v/>
      </c>
      <c r="O4558" s="57" t="str">
        <f t="shared" si="438"/>
        <v/>
      </c>
      <c r="P4558" s="42" t="str">
        <f t="shared" si="439"/>
        <v/>
      </c>
    </row>
    <row r="4559" spans="4:16" x14ac:dyDescent="0.3">
      <c r="D4559" s="2"/>
      <c r="I4559" s="42" t="str">
        <f>IF(LEN(H4559)&gt;0,G4559*0.5+((F4559/Summary!$B$3)*0.5),"")</f>
        <v/>
      </c>
      <c r="J4559" s="56" t="str">
        <f t="shared" si="435"/>
        <v/>
      </c>
      <c r="K4559" s="42" t="str">
        <f t="shared" si="434"/>
        <v/>
      </c>
      <c r="L4559" s="42" t="str">
        <f t="shared" si="436"/>
        <v/>
      </c>
      <c r="M4559" s="56" t="str">
        <f t="shared" si="437"/>
        <v/>
      </c>
      <c r="N4559" s="42" t="str">
        <f>IF(LEN(I4559)=0,"",VLOOKUP(M4559,'Decile Calc'!$G$2:$H$11,2))</f>
        <v/>
      </c>
      <c r="O4559" s="57" t="str">
        <f t="shared" si="438"/>
        <v/>
      </c>
      <c r="P4559" s="42" t="str">
        <f t="shared" si="439"/>
        <v/>
      </c>
    </row>
    <row r="4560" spans="4:16" x14ac:dyDescent="0.3">
      <c r="D4560" s="2"/>
      <c r="I4560" s="42" t="str">
        <f>IF(LEN(H4560)&gt;0,G4560*0.5+((F4560/Summary!$B$3)*0.5),"")</f>
        <v/>
      </c>
      <c r="J4560" s="56" t="str">
        <f t="shared" si="435"/>
        <v/>
      </c>
      <c r="K4560" s="42" t="str">
        <f t="shared" si="434"/>
        <v/>
      </c>
      <c r="L4560" s="42" t="str">
        <f t="shared" si="436"/>
        <v/>
      </c>
      <c r="M4560" s="56" t="str">
        <f t="shared" si="437"/>
        <v/>
      </c>
      <c r="N4560" s="42" t="str">
        <f>IF(LEN(I4560)=0,"",VLOOKUP(M4560,'Decile Calc'!$G$2:$H$11,2))</f>
        <v/>
      </c>
      <c r="O4560" s="57" t="str">
        <f t="shared" si="438"/>
        <v/>
      </c>
      <c r="P4560" s="42" t="str">
        <f t="shared" si="439"/>
        <v/>
      </c>
    </row>
    <row r="4561" spans="4:16" x14ac:dyDescent="0.3">
      <c r="D4561" s="2"/>
      <c r="I4561" s="42" t="str">
        <f>IF(LEN(H4561)&gt;0,G4561*0.5+((F4561/Summary!$B$3)*0.5),"")</f>
        <v/>
      </c>
      <c r="J4561" s="56" t="str">
        <f t="shared" si="435"/>
        <v/>
      </c>
      <c r="K4561" s="42" t="str">
        <f t="shared" si="434"/>
        <v/>
      </c>
      <c r="L4561" s="42" t="str">
        <f t="shared" si="436"/>
        <v/>
      </c>
      <c r="M4561" s="56" t="str">
        <f t="shared" si="437"/>
        <v/>
      </c>
      <c r="N4561" s="42" t="str">
        <f>IF(LEN(I4561)=0,"",VLOOKUP(M4561,'Decile Calc'!$G$2:$H$11,2))</f>
        <v/>
      </c>
      <c r="O4561" s="57" t="str">
        <f t="shared" si="438"/>
        <v/>
      </c>
      <c r="P4561" s="42" t="str">
        <f t="shared" si="439"/>
        <v/>
      </c>
    </row>
    <row r="4562" spans="4:16" x14ac:dyDescent="0.3">
      <c r="D4562" s="2"/>
      <c r="I4562" s="42" t="str">
        <f>IF(LEN(H4562)&gt;0,G4562*0.5+((F4562/Summary!$B$3)*0.5),"")</f>
        <v/>
      </c>
      <c r="J4562" s="56" t="str">
        <f t="shared" si="435"/>
        <v/>
      </c>
      <c r="K4562" s="42" t="str">
        <f t="shared" si="434"/>
        <v/>
      </c>
      <c r="L4562" s="42" t="str">
        <f t="shared" si="436"/>
        <v/>
      </c>
      <c r="M4562" s="56" t="str">
        <f t="shared" si="437"/>
        <v/>
      </c>
      <c r="N4562" s="42" t="str">
        <f>IF(LEN(I4562)=0,"",VLOOKUP(M4562,'Decile Calc'!$G$2:$H$11,2))</f>
        <v/>
      </c>
      <c r="O4562" s="57" t="str">
        <f t="shared" si="438"/>
        <v/>
      </c>
      <c r="P4562" s="42" t="str">
        <f t="shared" si="439"/>
        <v/>
      </c>
    </row>
    <row r="4563" spans="4:16" x14ac:dyDescent="0.3">
      <c r="D4563" s="2"/>
      <c r="I4563" s="42" t="str">
        <f>IF(LEN(H4563)&gt;0,G4563*0.5+((F4563/Summary!$B$3)*0.5),"")</f>
        <v/>
      </c>
      <c r="J4563" s="56" t="str">
        <f t="shared" si="435"/>
        <v/>
      </c>
      <c r="K4563" s="42" t="str">
        <f t="shared" si="434"/>
        <v/>
      </c>
      <c r="L4563" s="42" t="str">
        <f t="shared" si="436"/>
        <v/>
      </c>
      <c r="M4563" s="56" t="str">
        <f t="shared" si="437"/>
        <v/>
      </c>
      <c r="N4563" s="42" t="str">
        <f>IF(LEN(I4563)=0,"",VLOOKUP(M4563,'Decile Calc'!$G$2:$H$11,2))</f>
        <v/>
      </c>
      <c r="O4563" s="57" t="str">
        <f t="shared" si="438"/>
        <v/>
      </c>
      <c r="P4563" s="42" t="str">
        <f t="shared" si="439"/>
        <v/>
      </c>
    </row>
    <row r="4564" spans="4:16" x14ac:dyDescent="0.3">
      <c r="D4564" s="2"/>
      <c r="I4564" s="42" t="str">
        <f>IF(LEN(H4564)&gt;0,G4564*0.5+((F4564/Summary!$B$3)*0.5),"")</f>
        <v/>
      </c>
      <c r="J4564" s="56" t="str">
        <f t="shared" si="435"/>
        <v/>
      </c>
      <c r="K4564" s="42" t="str">
        <f t="shared" si="434"/>
        <v/>
      </c>
      <c r="L4564" s="42" t="str">
        <f t="shared" si="436"/>
        <v/>
      </c>
      <c r="M4564" s="56" t="str">
        <f t="shared" si="437"/>
        <v/>
      </c>
      <c r="N4564" s="42" t="str">
        <f>IF(LEN(I4564)=0,"",VLOOKUP(M4564,'Decile Calc'!$G$2:$H$11,2))</f>
        <v/>
      </c>
      <c r="O4564" s="57" t="str">
        <f t="shared" si="438"/>
        <v/>
      </c>
      <c r="P4564" s="42" t="str">
        <f t="shared" si="439"/>
        <v/>
      </c>
    </row>
    <row r="4565" spans="4:16" x14ac:dyDescent="0.3">
      <c r="D4565" s="2"/>
      <c r="I4565" s="42" t="str">
        <f>IF(LEN(H4565)&gt;0,G4565*0.5+((F4565/Summary!$B$3)*0.5),"")</f>
        <v/>
      </c>
      <c r="J4565" s="56" t="str">
        <f t="shared" si="435"/>
        <v/>
      </c>
      <c r="K4565" s="42" t="str">
        <f t="shared" si="434"/>
        <v/>
      </c>
      <c r="L4565" s="42" t="str">
        <f t="shared" si="436"/>
        <v/>
      </c>
      <c r="M4565" s="56" t="str">
        <f t="shared" si="437"/>
        <v/>
      </c>
      <c r="N4565" s="42" t="str">
        <f>IF(LEN(I4565)=0,"",VLOOKUP(M4565,'Decile Calc'!$G$2:$H$11,2))</f>
        <v/>
      </c>
      <c r="O4565" s="57" t="str">
        <f t="shared" si="438"/>
        <v/>
      </c>
      <c r="P4565" s="42" t="str">
        <f t="shared" si="439"/>
        <v/>
      </c>
    </row>
    <row r="4566" spans="4:16" x14ac:dyDescent="0.3">
      <c r="D4566" s="2"/>
      <c r="I4566" s="42" t="str">
        <f>IF(LEN(H4566)&gt;0,G4566*0.5+((F4566/Summary!$B$3)*0.5),"")</f>
        <v/>
      </c>
      <c r="J4566" s="56" t="str">
        <f t="shared" si="435"/>
        <v/>
      </c>
      <c r="K4566" s="42" t="str">
        <f t="shared" si="434"/>
        <v/>
      </c>
      <c r="L4566" s="42" t="str">
        <f t="shared" si="436"/>
        <v/>
      </c>
      <c r="M4566" s="56" t="str">
        <f t="shared" si="437"/>
        <v/>
      </c>
      <c r="N4566" s="42" t="str">
        <f>IF(LEN(I4566)=0,"",VLOOKUP(M4566,'Decile Calc'!$G$2:$H$11,2))</f>
        <v/>
      </c>
      <c r="O4566" s="57" t="str">
        <f t="shared" si="438"/>
        <v/>
      </c>
      <c r="P4566" s="42" t="str">
        <f t="shared" si="439"/>
        <v/>
      </c>
    </row>
    <row r="4567" spans="4:16" x14ac:dyDescent="0.3">
      <c r="D4567" s="2"/>
      <c r="I4567" s="42" t="str">
        <f>IF(LEN(H4567)&gt;0,G4567*0.5+((F4567/Summary!$B$3)*0.5),"")</f>
        <v/>
      </c>
      <c r="J4567" s="56" t="str">
        <f t="shared" si="435"/>
        <v/>
      </c>
      <c r="K4567" s="42" t="str">
        <f t="shared" si="434"/>
        <v/>
      </c>
      <c r="L4567" s="42" t="str">
        <f t="shared" si="436"/>
        <v/>
      </c>
      <c r="M4567" s="56" t="str">
        <f t="shared" si="437"/>
        <v/>
      </c>
      <c r="N4567" s="42" t="str">
        <f>IF(LEN(I4567)=0,"",VLOOKUP(M4567,'Decile Calc'!$G$2:$H$11,2))</f>
        <v/>
      </c>
      <c r="O4567" s="57" t="str">
        <f t="shared" si="438"/>
        <v/>
      </c>
      <c r="P4567" s="42" t="str">
        <f t="shared" si="439"/>
        <v/>
      </c>
    </row>
    <row r="4568" spans="4:16" x14ac:dyDescent="0.3">
      <c r="D4568" s="2"/>
      <c r="I4568" s="42" t="str">
        <f>IF(LEN(H4568)&gt;0,G4568*0.5+((F4568/Summary!$B$3)*0.5),"")</f>
        <v/>
      </c>
      <c r="J4568" s="56" t="str">
        <f t="shared" si="435"/>
        <v/>
      </c>
      <c r="K4568" s="42" t="str">
        <f t="shared" si="434"/>
        <v/>
      </c>
      <c r="L4568" s="42" t="str">
        <f t="shared" si="436"/>
        <v/>
      </c>
      <c r="M4568" s="56" t="str">
        <f t="shared" si="437"/>
        <v/>
      </c>
      <c r="N4568" s="42" t="str">
        <f>IF(LEN(I4568)=0,"",VLOOKUP(M4568,'Decile Calc'!$G$2:$H$11,2))</f>
        <v/>
      </c>
      <c r="O4568" s="57" t="str">
        <f t="shared" si="438"/>
        <v/>
      </c>
      <c r="P4568" s="42" t="str">
        <f t="shared" si="439"/>
        <v/>
      </c>
    </row>
    <row r="4569" spans="4:16" x14ac:dyDescent="0.3">
      <c r="D4569" s="2"/>
      <c r="I4569" s="42" t="str">
        <f>IF(LEN(H4569)&gt;0,G4569*0.5+((F4569/Summary!$B$3)*0.5),"")</f>
        <v/>
      </c>
      <c r="J4569" s="56" t="str">
        <f t="shared" si="435"/>
        <v/>
      </c>
      <c r="K4569" s="42" t="str">
        <f t="shared" si="434"/>
        <v/>
      </c>
      <c r="L4569" s="42" t="str">
        <f t="shared" si="436"/>
        <v/>
      </c>
      <c r="M4569" s="56" t="str">
        <f t="shared" si="437"/>
        <v/>
      </c>
      <c r="N4569" s="42" t="str">
        <f>IF(LEN(I4569)=0,"",VLOOKUP(M4569,'Decile Calc'!$G$2:$H$11,2))</f>
        <v/>
      </c>
      <c r="O4569" s="57" t="str">
        <f t="shared" si="438"/>
        <v/>
      </c>
      <c r="P4569" s="42" t="str">
        <f t="shared" si="439"/>
        <v/>
      </c>
    </row>
    <row r="4570" spans="4:16" x14ac:dyDescent="0.3">
      <c r="D4570" s="2"/>
      <c r="I4570" s="42" t="str">
        <f>IF(LEN(H4570)&gt;0,G4570*0.5+((F4570/Summary!$B$3)*0.5),"")</f>
        <v/>
      </c>
      <c r="J4570" s="56" t="str">
        <f t="shared" si="435"/>
        <v/>
      </c>
      <c r="K4570" s="42" t="str">
        <f t="shared" si="434"/>
        <v/>
      </c>
      <c r="L4570" s="42" t="str">
        <f t="shared" si="436"/>
        <v/>
      </c>
      <c r="M4570" s="56" t="str">
        <f t="shared" si="437"/>
        <v/>
      </c>
      <c r="N4570" s="42" t="str">
        <f>IF(LEN(I4570)=0,"",VLOOKUP(M4570,'Decile Calc'!$G$2:$H$11,2))</f>
        <v/>
      </c>
      <c r="O4570" s="57" t="str">
        <f t="shared" si="438"/>
        <v/>
      </c>
      <c r="P4570" s="42" t="str">
        <f t="shared" si="439"/>
        <v/>
      </c>
    </row>
    <row r="4571" spans="4:16" x14ac:dyDescent="0.3">
      <c r="D4571" s="2"/>
      <c r="I4571" s="42" t="str">
        <f>IF(LEN(H4571)&gt;0,G4571*0.5+((F4571/Summary!$B$3)*0.5),"")</f>
        <v/>
      </c>
      <c r="J4571" s="56" t="str">
        <f t="shared" si="435"/>
        <v/>
      </c>
      <c r="K4571" s="42" t="str">
        <f t="shared" si="434"/>
        <v/>
      </c>
      <c r="L4571" s="42" t="str">
        <f t="shared" si="436"/>
        <v/>
      </c>
      <c r="M4571" s="56" t="str">
        <f t="shared" si="437"/>
        <v/>
      </c>
      <c r="N4571" s="42" t="str">
        <f>IF(LEN(I4571)=0,"",VLOOKUP(M4571,'Decile Calc'!$G$2:$H$11,2))</f>
        <v/>
      </c>
      <c r="O4571" s="57" t="str">
        <f t="shared" si="438"/>
        <v/>
      </c>
      <c r="P4571" s="42" t="str">
        <f t="shared" si="439"/>
        <v/>
      </c>
    </row>
    <row r="4572" spans="4:16" x14ac:dyDescent="0.3">
      <c r="D4572" s="2"/>
      <c r="I4572" s="42" t="str">
        <f>IF(LEN(H4572)&gt;0,G4572*0.5+((F4572/Summary!$B$3)*0.5),"")</f>
        <v/>
      </c>
      <c r="J4572" s="56" t="str">
        <f t="shared" si="435"/>
        <v/>
      </c>
      <c r="K4572" s="42" t="str">
        <f t="shared" si="434"/>
        <v/>
      </c>
      <c r="L4572" s="42" t="str">
        <f t="shared" si="436"/>
        <v/>
      </c>
      <c r="M4572" s="56" t="str">
        <f t="shared" si="437"/>
        <v/>
      </c>
      <c r="N4572" s="42" t="str">
        <f>IF(LEN(I4572)=0,"",VLOOKUP(M4572,'Decile Calc'!$G$2:$H$11,2))</f>
        <v/>
      </c>
      <c r="O4572" s="57" t="str">
        <f t="shared" si="438"/>
        <v/>
      </c>
      <c r="P4572" s="42" t="str">
        <f t="shared" si="439"/>
        <v/>
      </c>
    </row>
    <row r="4573" spans="4:16" x14ac:dyDescent="0.3">
      <c r="D4573" s="2"/>
      <c r="I4573" s="42" t="str">
        <f>IF(LEN(H4573)&gt;0,G4573*0.5+((F4573/Summary!$B$3)*0.5),"")</f>
        <v/>
      </c>
      <c r="J4573" s="56" t="str">
        <f t="shared" si="435"/>
        <v/>
      </c>
      <c r="K4573" s="42" t="str">
        <f t="shared" si="434"/>
        <v/>
      </c>
      <c r="L4573" s="42" t="str">
        <f t="shared" si="436"/>
        <v/>
      </c>
      <c r="M4573" s="56" t="str">
        <f t="shared" si="437"/>
        <v/>
      </c>
      <c r="N4573" s="42" t="str">
        <f>IF(LEN(I4573)=0,"",VLOOKUP(M4573,'Decile Calc'!$G$2:$H$11,2))</f>
        <v/>
      </c>
      <c r="O4573" s="57" t="str">
        <f t="shared" si="438"/>
        <v/>
      </c>
      <c r="P4573" s="42" t="str">
        <f t="shared" si="439"/>
        <v/>
      </c>
    </row>
    <row r="4574" spans="4:16" x14ac:dyDescent="0.3">
      <c r="D4574" s="2"/>
      <c r="I4574" s="42" t="str">
        <f>IF(LEN(H4574)&gt;0,G4574*0.5+((F4574/Summary!$B$3)*0.5),"")</f>
        <v/>
      </c>
      <c r="J4574" s="56" t="str">
        <f t="shared" si="435"/>
        <v/>
      </c>
      <c r="K4574" s="42" t="str">
        <f t="shared" si="434"/>
        <v/>
      </c>
      <c r="L4574" s="42" t="str">
        <f t="shared" si="436"/>
        <v/>
      </c>
      <c r="M4574" s="56" t="str">
        <f t="shared" si="437"/>
        <v/>
      </c>
      <c r="N4574" s="42" t="str">
        <f>IF(LEN(I4574)=0,"",VLOOKUP(M4574,'Decile Calc'!$G$2:$H$11,2))</f>
        <v/>
      </c>
      <c r="O4574" s="57" t="str">
        <f t="shared" si="438"/>
        <v/>
      </c>
      <c r="P4574" s="42" t="str">
        <f t="shared" si="439"/>
        <v/>
      </c>
    </row>
    <row r="4575" spans="4:16" x14ac:dyDescent="0.3">
      <c r="D4575" s="2"/>
      <c r="I4575" s="42" t="str">
        <f>IF(LEN(H4575)&gt;0,G4575*0.5+((F4575/Summary!$B$3)*0.5),"")</f>
        <v/>
      </c>
      <c r="J4575" s="56" t="str">
        <f t="shared" si="435"/>
        <v/>
      </c>
      <c r="K4575" s="42" t="str">
        <f t="shared" si="434"/>
        <v/>
      </c>
      <c r="L4575" s="42" t="str">
        <f t="shared" si="436"/>
        <v/>
      </c>
      <c r="M4575" s="56" t="str">
        <f t="shared" si="437"/>
        <v/>
      </c>
      <c r="N4575" s="42" t="str">
        <f>IF(LEN(I4575)=0,"",VLOOKUP(M4575,'Decile Calc'!$G$2:$H$11,2))</f>
        <v/>
      </c>
      <c r="O4575" s="57" t="str">
        <f t="shared" si="438"/>
        <v/>
      </c>
      <c r="P4575" s="42" t="str">
        <f t="shared" si="439"/>
        <v/>
      </c>
    </row>
    <row r="4576" spans="4:16" x14ac:dyDescent="0.3">
      <c r="D4576" s="2"/>
      <c r="I4576" s="42" t="str">
        <f>IF(LEN(H4576)&gt;0,G4576*0.5+((F4576/Summary!$B$3)*0.5),"")</f>
        <v/>
      </c>
      <c r="J4576" s="56" t="str">
        <f t="shared" si="435"/>
        <v/>
      </c>
      <c r="K4576" s="42" t="str">
        <f t="shared" si="434"/>
        <v/>
      </c>
      <c r="L4576" s="42" t="str">
        <f t="shared" si="436"/>
        <v/>
      </c>
      <c r="M4576" s="56" t="str">
        <f t="shared" si="437"/>
        <v/>
      </c>
      <c r="N4576" s="42" t="str">
        <f>IF(LEN(I4576)=0,"",VLOOKUP(M4576,'Decile Calc'!$G$2:$H$11,2))</f>
        <v/>
      </c>
      <c r="O4576" s="57" t="str">
        <f t="shared" si="438"/>
        <v/>
      </c>
      <c r="P4576" s="42" t="str">
        <f t="shared" si="439"/>
        <v/>
      </c>
    </row>
    <row r="4577" spans="4:16" x14ac:dyDescent="0.3">
      <c r="D4577" s="2"/>
      <c r="I4577" s="42" t="str">
        <f>IF(LEN(H4577)&gt;0,G4577*0.5+((F4577/Summary!$B$3)*0.5),"")</f>
        <v/>
      </c>
      <c r="J4577" s="56" t="str">
        <f t="shared" si="435"/>
        <v/>
      </c>
      <c r="K4577" s="42" t="str">
        <f t="shared" si="434"/>
        <v/>
      </c>
      <c r="L4577" s="42" t="str">
        <f t="shared" si="436"/>
        <v/>
      </c>
      <c r="M4577" s="56" t="str">
        <f t="shared" si="437"/>
        <v/>
      </c>
      <c r="N4577" s="42" t="str">
        <f>IF(LEN(I4577)=0,"",VLOOKUP(M4577,'Decile Calc'!$G$2:$H$11,2))</f>
        <v/>
      </c>
      <c r="O4577" s="57" t="str">
        <f t="shared" si="438"/>
        <v/>
      </c>
      <c r="P4577" s="42" t="str">
        <f t="shared" si="439"/>
        <v/>
      </c>
    </row>
    <row r="4578" spans="4:16" x14ac:dyDescent="0.3">
      <c r="D4578" s="2"/>
      <c r="I4578" s="42" t="str">
        <f>IF(LEN(H4578)&gt;0,G4578*0.5+((F4578/Summary!$B$3)*0.5),"")</f>
        <v/>
      </c>
      <c r="J4578" s="56" t="str">
        <f t="shared" si="435"/>
        <v/>
      </c>
      <c r="K4578" s="42" t="str">
        <f t="shared" si="434"/>
        <v/>
      </c>
      <c r="L4578" s="42" t="str">
        <f t="shared" si="436"/>
        <v/>
      </c>
      <c r="M4578" s="56" t="str">
        <f t="shared" si="437"/>
        <v/>
      </c>
      <c r="N4578" s="42" t="str">
        <f>IF(LEN(I4578)=0,"",VLOOKUP(M4578,'Decile Calc'!$G$2:$H$11,2))</f>
        <v/>
      </c>
      <c r="O4578" s="57" t="str">
        <f t="shared" si="438"/>
        <v/>
      </c>
      <c r="P4578" s="42" t="str">
        <f t="shared" si="439"/>
        <v/>
      </c>
    </row>
    <row r="4579" spans="4:16" x14ac:dyDescent="0.3">
      <c r="D4579" s="2"/>
      <c r="I4579" s="42" t="str">
        <f>IF(LEN(H4579)&gt;0,G4579*0.5+((F4579/Summary!$B$3)*0.5),"")</f>
        <v/>
      </c>
      <c r="J4579" s="56" t="str">
        <f t="shared" si="435"/>
        <v/>
      </c>
      <c r="K4579" s="42" t="str">
        <f t="shared" si="434"/>
        <v/>
      </c>
      <c r="L4579" s="42" t="str">
        <f t="shared" si="436"/>
        <v/>
      </c>
      <c r="M4579" s="56" t="str">
        <f t="shared" si="437"/>
        <v/>
      </c>
      <c r="N4579" s="42" t="str">
        <f>IF(LEN(I4579)=0,"",VLOOKUP(M4579,'Decile Calc'!$G$2:$H$11,2))</f>
        <v/>
      </c>
      <c r="O4579" s="57" t="str">
        <f t="shared" si="438"/>
        <v/>
      </c>
      <c r="P4579" s="42" t="str">
        <f t="shared" si="439"/>
        <v/>
      </c>
    </row>
    <row r="4580" spans="4:16" x14ac:dyDescent="0.3">
      <c r="D4580" s="2"/>
      <c r="I4580" s="42" t="str">
        <f>IF(LEN(H4580)&gt;0,G4580*0.5+((F4580/Summary!$B$3)*0.5),"")</f>
        <v/>
      </c>
      <c r="J4580" s="56" t="str">
        <f t="shared" si="435"/>
        <v/>
      </c>
      <c r="K4580" s="42" t="str">
        <f t="shared" si="434"/>
        <v/>
      </c>
      <c r="L4580" s="42" t="str">
        <f t="shared" si="436"/>
        <v/>
      </c>
      <c r="M4580" s="56" t="str">
        <f t="shared" si="437"/>
        <v/>
      </c>
      <c r="N4580" s="42" t="str">
        <f>IF(LEN(I4580)=0,"",VLOOKUP(M4580,'Decile Calc'!$G$2:$H$11,2))</f>
        <v/>
      </c>
      <c r="O4580" s="57" t="str">
        <f t="shared" si="438"/>
        <v/>
      </c>
      <c r="P4580" s="42" t="str">
        <f t="shared" si="439"/>
        <v/>
      </c>
    </row>
    <row r="4581" spans="4:16" x14ac:dyDescent="0.3">
      <c r="D4581" s="2"/>
      <c r="I4581" s="42" t="str">
        <f>IF(LEN(H4581)&gt;0,G4581*0.5+((F4581/Summary!$B$3)*0.5),"")</f>
        <v/>
      </c>
      <c r="J4581" s="56" t="str">
        <f t="shared" si="435"/>
        <v/>
      </c>
      <c r="K4581" s="42" t="str">
        <f t="shared" si="434"/>
        <v/>
      </c>
      <c r="L4581" s="42" t="str">
        <f t="shared" si="436"/>
        <v/>
      </c>
      <c r="M4581" s="56" t="str">
        <f t="shared" si="437"/>
        <v/>
      </c>
      <c r="N4581" s="42" t="str">
        <f>IF(LEN(I4581)=0,"",VLOOKUP(M4581,'Decile Calc'!$G$2:$H$11,2))</f>
        <v/>
      </c>
      <c r="O4581" s="57" t="str">
        <f t="shared" si="438"/>
        <v/>
      </c>
      <c r="P4581" s="42" t="str">
        <f t="shared" si="439"/>
        <v/>
      </c>
    </row>
    <row r="4582" spans="4:16" x14ac:dyDescent="0.3">
      <c r="D4582" s="2"/>
      <c r="I4582" s="42" t="str">
        <f>IF(LEN(H4582)&gt;0,G4582*0.5+((F4582/Summary!$B$3)*0.5),"")</f>
        <v/>
      </c>
      <c r="J4582" s="56" t="str">
        <f t="shared" si="435"/>
        <v/>
      </c>
      <c r="K4582" s="42" t="str">
        <f t="shared" si="434"/>
        <v/>
      </c>
      <c r="L4582" s="42" t="str">
        <f t="shared" si="436"/>
        <v/>
      </c>
      <c r="M4582" s="56" t="str">
        <f t="shared" si="437"/>
        <v/>
      </c>
      <c r="N4582" s="42" t="str">
        <f>IF(LEN(I4582)=0,"",VLOOKUP(M4582,'Decile Calc'!$G$2:$H$11,2))</f>
        <v/>
      </c>
      <c r="O4582" s="57" t="str">
        <f t="shared" si="438"/>
        <v/>
      </c>
      <c r="P4582" s="42" t="str">
        <f t="shared" si="439"/>
        <v/>
      </c>
    </row>
    <row r="4583" spans="4:16" x14ac:dyDescent="0.3">
      <c r="D4583" s="2"/>
      <c r="I4583" s="42" t="str">
        <f>IF(LEN(H4583)&gt;0,G4583*0.5+((F4583/Summary!$B$3)*0.5),"")</f>
        <v/>
      </c>
      <c r="J4583" s="56" t="str">
        <f t="shared" si="435"/>
        <v/>
      </c>
      <c r="K4583" s="42" t="str">
        <f t="shared" si="434"/>
        <v/>
      </c>
      <c r="L4583" s="42" t="str">
        <f t="shared" si="436"/>
        <v/>
      </c>
      <c r="M4583" s="56" t="str">
        <f t="shared" si="437"/>
        <v/>
      </c>
      <c r="N4583" s="42" t="str">
        <f>IF(LEN(I4583)=0,"",VLOOKUP(M4583,'Decile Calc'!$G$2:$H$11,2))</f>
        <v/>
      </c>
      <c r="O4583" s="57" t="str">
        <f t="shared" si="438"/>
        <v/>
      </c>
      <c r="P4583" s="42" t="str">
        <f t="shared" si="439"/>
        <v/>
      </c>
    </row>
    <row r="4584" spans="4:16" x14ac:dyDescent="0.3">
      <c r="D4584" s="2"/>
      <c r="I4584" s="42" t="str">
        <f>IF(LEN(H4584)&gt;0,G4584*0.5+((F4584/Summary!$B$3)*0.5),"")</f>
        <v/>
      </c>
      <c r="J4584" s="56" t="str">
        <f t="shared" si="435"/>
        <v/>
      </c>
      <c r="K4584" s="42" t="str">
        <f t="shared" si="434"/>
        <v/>
      </c>
      <c r="L4584" s="42" t="str">
        <f t="shared" si="436"/>
        <v/>
      </c>
      <c r="M4584" s="56" t="str">
        <f t="shared" si="437"/>
        <v/>
      </c>
      <c r="N4584" s="42" t="str">
        <f>IF(LEN(I4584)=0,"",VLOOKUP(M4584,'Decile Calc'!$G$2:$H$11,2))</f>
        <v/>
      </c>
      <c r="O4584" s="57" t="str">
        <f t="shared" si="438"/>
        <v/>
      </c>
      <c r="P4584" s="42" t="str">
        <f t="shared" si="439"/>
        <v/>
      </c>
    </row>
    <row r="4585" spans="4:16" x14ac:dyDescent="0.3">
      <c r="D4585" s="2"/>
      <c r="I4585" s="42" t="str">
        <f>IF(LEN(H4585)&gt;0,G4585*0.5+((F4585/Summary!$B$3)*0.5),"")</f>
        <v/>
      </c>
      <c r="J4585" s="56" t="str">
        <f t="shared" si="435"/>
        <v/>
      </c>
      <c r="K4585" s="42" t="str">
        <f t="shared" si="434"/>
        <v/>
      </c>
      <c r="L4585" s="42" t="str">
        <f t="shared" si="436"/>
        <v/>
      </c>
      <c r="M4585" s="56" t="str">
        <f t="shared" si="437"/>
        <v/>
      </c>
      <c r="N4585" s="42" t="str">
        <f>IF(LEN(I4585)=0,"",VLOOKUP(M4585,'Decile Calc'!$G$2:$H$11,2))</f>
        <v/>
      </c>
      <c r="O4585" s="57" t="str">
        <f t="shared" si="438"/>
        <v/>
      </c>
      <c r="P4585" s="42" t="str">
        <f t="shared" si="439"/>
        <v/>
      </c>
    </row>
    <row r="4586" spans="4:16" x14ac:dyDescent="0.3">
      <c r="D4586" s="2"/>
      <c r="I4586" s="42" t="str">
        <f>IF(LEN(H4586)&gt;0,G4586*0.5+((F4586/Summary!$B$3)*0.5),"")</f>
        <v/>
      </c>
      <c r="J4586" s="56" t="str">
        <f t="shared" si="435"/>
        <v/>
      </c>
      <c r="K4586" s="42" t="str">
        <f t="shared" si="434"/>
        <v/>
      </c>
      <c r="L4586" s="42" t="str">
        <f t="shared" si="436"/>
        <v/>
      </c>
      <c r="M4586" s="56" t="str">
        <f t="shared" si="437"/>
        <v/>
      </c>
      <c r="N4586" s="42" t="str">
        <f>IF(LEN(I4586)=0,"",VLOOKUP(M4586,'Decile Calc'!$G$2:$H$11,2))</f>
        <v/>
      </c>
      <c r="O4586" s="57" t="str">
        <f t="shared" si="438"/>
        <v/>
      </c>
      <c r="P4586" s="42" t="str">
        <f t="shared" si="439"/>
        <v/>
      </c>
    </row>
    <row r="4587" spans="4:16" x14ac:dyDescent="0.3">
      <c r="D4587" s="2"/>
      <c r="I4587" s="42" t="str">
        <f>IF(LEN(H4587)&gt;0,G4587*0.5+((F4587/Summary!$B$3)*0.5),"")</f>
        <v/>
      </c>
      <c r="J4587" s="56" t="str">
        <f t="shared" si="435"/>
        <v/>
      </c>
      <c r="K4587" s="42" t="str">
        <f t="shared" si="434"/>
        <v/>
      </c>
      <c r="L4587" s="42" t="str">
        <f t="shared" si="436"/>
        <v/>
      </c>
      <c r="M4587" s="56" t="str">
        <f t="shared" si="437"/>
        <v/>
      </c>
      <c r="N4587" s="42" t="str">
        <f>IF(LEN(I4587)=0,"",VLOOKUP(M4587,'Decile Calc'!$G$2:$H$11,2))</f>
        <v/>
      </c>
      <c r="O4587" s="57" t="str">
        <f t="shared" si="438"/>
        <v/>
      </c>
      <c r="P4587" s="42" t="str">
        <f t="shared" si="439"/>
        <v/>
      </c>
    </row>
    <row r="4588" spans="4:16" x14ac:dyDescent="0.3">
      <c r="D4588" s="2"/>
      <c r="I4588" s="42" t="str">
        <f>IF(LEN(H4588)&gt;0,G4588*0.5+((F4588/Summary!$B$3)*0.5),"")</f>
        <v/>
      </c>
      <c r="J4588" s="56" t="str">
        <f t="shared" si="435"/>
        <v/>
      </c>
      <c r="K4588" s="42" t="str">
        <f t="shared" si="434"/>
        <v/>
      </c>
      <c r="L4588" s="42" t="str">
        <f t="shared" si="436"/>
        <v/>
      </c>
      <c r="M4588" s="56" t="str">
        <f t="shared" si="437"/>
        <v/>
      </c>
      <c r="N4588" s="42" t="str">
        <f>IF(LEN(I4588)=0,"",VLOOKUP(M4588,'Decile Calc'!$G$2:$H$11,2))</f>
        <v/>
      </c>
      <c r="O4588" s="57" t="str">
        <f t="shared" si="438"/>
        <v/>
      </c>
      <c r="P4588" s="42" t="str">
        <f t="shared" si="439"/>
        <v/>
      </c>
    </row>
    <row r="4589" spans="4:16" x14ac:dyDescent="0.3">
      <c r="D4589" s="2"/>
      <c r="I4589" s="42" t="str">
        <f>IF(LEN(H4589)&gt;0,G4589*0.5+((F4589/Summary!$B$3)*0.5),"")</f>
        <v/>
      </c>
      <c r="J4589" s="56" t="str">
        <f t="shared" si="435"/>
        <v/>
      </c>
      <c r="K4589" s="42" t="str">
        <f t="shared" si="434"/>
        <v/>
      </c>
      <c r="L4589" s="42" t="str">
        <f t="shared" si="436"/>
        <v/>
      </c>
      <c r="M4589" s="56" t="str">
        <f t="shared" si="437"/>
        <v/>
      </c>
      <c r="N4589" s="42" t="str">
        <f>IF(LEN(I4589)=0,"",VLOOKUP(M4589,'Decile Calc'!$G$2:$H$11,2))</f>
        <v/>
      </c>
      <c r="O4589" s="57" t="str">
        <f t="shared" si="438"/>
        <v/>
      </c>
      <c r="P4589" s="42" t="str">
        <f t="shared" si="439"/>
        <v/>
      </c>
    </row>
    <row r="4590" spans="4:16" x14ac:dyDescent="0.3">
      <c r="D4590" s="2"/>
      <c r="I4590" s="42" t="str">
        <f>IF(LEN(H4590)&gt;0,G4590*0.5+((F4590/Summary!$B$3)*0.5),"")</f>
        <v/>
      </c>
      <c r="J4590" s="56" t="str">
        <f t="shared" si="435"/>
        <v/>
      </c>
      <c r="K4590" s="42" t="str">
        <f t="shared" si="434"/>
        <v/>
      </c>
      <c r="L4590" s="42" t="str">
        <f t="shared" si="436"/>
        <v/>
      </c>
      <c r="M4590" s="56" t="str">
        <f t="shared" si="437"/>
        <v/>
      </c>
      <c r="N4590" s="42" t="str">
        <f>IF(LEN(I4590)=0,"",VLOOKUP(M4590,'Decile Calc'!$G$2:$H$11,2))</f>
        <v/>
      </c>
      <c r="O4590" s="57" t="str">
        <f t="shared" si="438"/>
        <v/>
      </c>
      <c r="P4590" s="42" t="str">
        <f t="shared" si="439"/>
        <v/>
      </c>
    </row>
    <row r="4591" spans="4:16" x14ac:dyDescent="0.3">
      <c r="D4591" s="2"/>
      <c r="I4591" s="42" t="str">
        <f>IF(LEN(H4591)&gt;0,G4591*0.5+((F4591/Summary!$B$3)*0.5),"")</f>
        <v/>
      </c>
      <c r="J4591" s="56" t="str">
        <f t="shared" si="435"/>
        <v/>
      </c>
      <c r="K4591" s="42" t="str">
        <f t="shared" si="434"/>
        <v/>
      </c>
      <c r="L4591" s="42" t="str">
        <f t="shared" si="436"/>
        <v/>
      </c>
      <c r="M4591" s="56" t="str">
        <f t="shared" si="437"/>
        <v/>
      </c>
      <c r="N4591" s="42" t="str">
        <f>IF(LEN(I4591)=0,"",VLOOKUP(M4591,'Decile Calc'!$G$2:$H$11,2))</f>
        <v/>
      </c>
      <c r="O4591" s="57" t="str">
        <f t="shared" si="438"/>
        <v/>
      </c>
      <c r="P4591" s="42" t="str">
        <f t="shared" si="439"/>
        <v/>
      </c>
    </row>
    <row r="4592" spans="4:16" x14ac:dyDescent="0.3">
      <c r="D4592" s="2"/>
      <c r="I4592" s="42" t="str">
        <f>IF(LEN(H4592)&gt;0,G4592*0.5+((F4592/Summary!$B$3)*0.5),"")</f>
        <v/>
      </c>
      <c r="J4592" s="56" t="str">
        <f t="shared" si="435"/>
        <v/>
      </c>
      <c r="K4592" s="42" t="str">
        <f t="shared" si="434"/>
        <v/>
      </c>
      <c r="L4592" s="42" t="str">
        <f t="shared" si="436"/>
        <v/>
      </c>
      <c r="M4592" s="56" t="str">
        <f t="shared" si="437"/>
        <v/>
      </c>
      <c r="N4592" s="42" t="str">
        <f>IF(LEN(I4592)=0,"",VLOOKUP(M4592,'Decile Calc'!$G$2:$H$11,2))</f>
        <v/>
      </c>
      <c r="O4592" s="57" t="str">
        <f t="shared" si="438"/>
        <v/>
      </c>
      <c r="P4592" s="42" t="str">
        <f t="shared" si="439"/>
        <v/>
      </c>
    </row>
    <row r="4593" spans="4:16" x14ac:dyDescent="0.3">
      <c r="D4593" s="2"/>
      <c r="I4593" s="42" t="str">
        <f>IF(LEN(H4593)&gt;0,G4593*0.5+((F4593/Summary!$B$3)*0.5),"")</f>
        <v/>
      </c>
      <c r="J4593" s="56" t="str">
        <f t="shared" si="435"/>
        <v/>
      </c>
      <c r="K4593" s="42" t="str">
        <f t="shared" si="434"/>
        <v/>
      </c>
      <c r="L4593" s="42" t="str">
        <f t="shared" si="436"/>
        <v/>
      </c>
      <c r="M4593" s="56" t="str">
        <f t="shared" si="437"/>
        <v/>
      </c>
      <c r="N4593" s="42" t="str">
        <f>IF(LEN(I4593)=0,"",VLOOKUP(M4593,'Decile Calc'!$G$2:$H$11,2))</f>
        <v/>
      </c>
      <c r="O4593" s="57" t="str">
        <f t="shared" si="438"/>
        <v/>
      </c>
      <c r="P4593" s="42" t="str">
        <f t="shared" si="439"/>
        <v/>
      </c>
    </row>
    <row r="4594" spans="4:16" x14ac:dyDescent="0.3">
      <c r="D4594" s="2"/>
      <c r="I4594" s="42" t="str">
        <f>IF(LEN(H4594)&gt;0,G4594*0.5+((F4594/Summary!$B$3)*0.5),"")</f>
        <v/>
      </c>
      <c r="J4594" s="56" t="str">
        <f t="shared" si="435"/>
        <v/>
      </c>
      <c r="K4594" s="42" t="str">
        <f t="shared" si="434"/>
        <v/>
      </c>
      <c r="L4594" s="42" t="str">
        <f t="shared" si="436"/>
        <v/>
      </c>
      <c r="M4594" s="56" t="str">
        <f t="shared" si="437"/>
        <v/>
      </c>
      <c r="N4594" s="42" t="str">
        <f>IF(LEN(I4594)=0,"",VLOOKUP(M4594,'Decile Calc'!$G$2:$H$11,2))</f>
        <v/>
      </c>
      <c r="O4594" s="57" t="str">
        <f t="shared" si="438"/>
        <v/>
      </c>
      <c r="P4594" s="42" t="str">
        <f t="shared" si="439"/>
        <v/>
      </c>
    </row>
    <row r="4595" spans="4:16" x14ac:dyDescent="0.3">
      <c r="D4595" s="2"/>
      <c r="I4595" s="42" t="str">
        <f>IF(LEN(H4595)&gt;0,G4595*0.5+((F4595/Summary!$B$3)*0.5),"")</f>
        <v/>
      </c>
      <c r="J4595" s="56" t="str">
        <f t="shared" si="435"/>
        <v/>
      </c>
      <c r="K4595" s="42" t="str">
        <f t="shared" si="434"/>
        <v/>
      </c>
      <c r="L4595" s="42" t="str">
        <f t="shared" si="436"/>
        <v/>
      </c>
      <c r="M4595" s="56" t="str">
        <f t="shared" si="437"/>
        <v/>
      </c>
      <c r="N4595" s="42" t="str">
        <f>IF(LEN(I4595)=0,"",VLOOKUP(M4595,'Decile Calc'!$G$2:$H$11,2))</f>
        <v/>
      </c>
      <c r="O4595" s="57" t="str">
        <f t="shared" si="438"/>
        <v/>
      </c>
      <c r="P4595" s="42" t="str">
        <f t="shared" si="439"/>
        <v/>
      </c>
    </row>
    <row r="4596" spans="4:16" x14ac:dyDescent="0.3">
      <c r="D4596" s="2"/>
      <c r="I4596" s="42" t="str">
        <f>IF(LEN(H4596)&gt;0,G4596*0.5+((F4596/Summary!$B$3)*0.5),"")</f>
        <v/>
      </c>
      <c r="J4596" s="56" t="str">
        <f t="shared" si="435"/>
        <v/>
      </c>
      <c r="K4596" s="42" t="str">
        <f t="shared" si="434"/>
        <v/>
      </c>
      <c r="L4596" s="42" t="str">
        <f t="shared" si="436"/>
        <v/>
      </c>
      <c r="M4596" s="56" t="str">
        <f t="shared" si="437"/>
        <v/>
      </c>
      <c r="N4596" s="42" t="str">
        <f>IF(LEN(I4596)=0,"",VLOOKUP(M4596,'Decile Calc'!$G$2:$H$11,2))</f>
        <v/>
      </c>
      <c r="O4596" s="57" t="str">
        <f t="shared" si="438"/>
        <v/>
      </c>
      <c r="P4596" s="42" t="str">
        <f t="shared" si="439"/>
        <v/>
      </c>
    </row>
    <row r="4597" spans="4:16" x14ac:dyDescent="0.3">
      <c r="D4597" s="2"/>
      <c r="I4597" s="42" t="str">
        <f>IF(LEN(H4597)&gt;0,G4597*0.5+((F4597/Summary!$B$3)*0.5),"")</f>
        <v/>
      </c>
      <c r="J4597" s="56" t="str">
        <f t="shared" si="435"/>
        <v/>
      </c>
      <c r="K4597" s="42" t="str">
        <f t="shared" si="434"/>
        <v/>
      </c>
      <c r="L4597" s="42" t="str">
        <f t="shared" si="436"/>
        <v/>
      </c>
      <c r="M4597" s="56" t="str">
        <f t="shared" si="437"/>
        <v/>
      </c>
      <c r="N4597" s="42" t="str">
        <f>IF(LEN(I4597)=0,"",VLOOKUP(M4597,'Decile Calc'!$G$2:$H$11,2))</f>
        <v/>
      </c>
      <c r="O4597" s="57" t="str">
        <f t="shared" si="438"/>
        <v/>
      </c>
      <c r="P4597" s="42" t="str">
        <f t="shared" si="439"/>
        <v/>
      </c>
    </row>
    <row r="4598" spans="4:16" x14ac:dyDescent="0.3">
      <c r="D4598" s="2"/>
      <c r="I4598" s="42" t="str">
        <f>IF(LEN(H4598)&gt;0,G4598*0.5+((F4598/Summary!$B$3)*0.5),"")</f>
        <v/>
      </c>
      <c r="J4598" s="56" t="str">
        <f t="shared" si="435"/>
        <v/>
      </c>
      <c r="K4598" s="42" t="str">
        <f t="shared" si="434"/>
        <v/>
      </c>
      <c r="L4598" s="42" t="str">
        <f t="shared" si="436"/>
        <v/>
      </c>
      <c r="M4598" s="56" t="str">
        <f t="shared" si="437"/>
        <v/>
      </c>
      <c r="N4598" s="42" t="str">
        <f>IF(LEN(I4598)=0,"",VLOOKUP(M4598,'Decile Calc'!$G$2:$H$11,2))</f>
        <v/>
      </c>
      <c r="O4598" s="57" t="str">
        <f t="shared" si="438"/>
        <v/>
      </c>
      <c r="P4598" s="42" t="str">
        <f t="shared" si="439"/>
        <v/>
      </c>
    </row>
    <row r="4599" spans="4:16" x14ac:dyDescent="0.3">
      <c r="D4599" s="2"/>
      <c r="I4599" s="42" t="str">
        <f>IF(LEN(H4599)&gt;0,G4599*0.5+((F4599/Summary!$B$3)*0.5),"")</f>
        <v/>
      </c>
      <c r="J4599" s="56" t="str">
        <f t="shared" si="435"/>
        <v/>
      </c>
      <c r="K4599" s="42" t="str">
        <f t="shared" si="434"/>
        <v/>
      </c>
      <c r="L4599" s="42" t="str">
        <f t="shared" si="436"/>
        <v/>
      </c>
      <c r="M4599" s="56" t="str">
        <f t="shared" si="437"/>
        <v/>
      </c>
      <c r="N4599" s="42" t="str">
        <f>IF(LEN(I4599)=0,"",VLOOKUP(M4599,'Decile Calc'!$G$2:$H$11,2))</f>
        <v/>
      </c>
      <c r="O4599" s="57" t="str">
        <f t="shared" si="438"/>
        <v/>
      </c>
      <c r="P4599" s="42" t="str">
        <f t="shared" si="439"/>
        <v/>
      </c>
    </row>
    <row r="4600" spans="4:16" x14ac:dyDescent="0.3">
      <c r="D4600" s="2"/>
      <c r="I4600" s="42" t="str">
        <f>IF(LEN(H4600)&gt;0,G4600*0.5+((F4600/Summary!$B$3)*0.5),"")</f>
        <v/>
      </c>
      <c r="J4600" s="56" t="str">
        <f t="shared" si="435"/>
        <v/>
      </c>
      <c r="K4600" s="42" t="str">
        <f t="shared" si="434"/>
        <v/>
      </c>
      <c r="L4600" s="42" t="str">
        <f t="shared" si="436"/>
        <v/>
      </c>
      <c r="M4600" s="56" t="str">
        <f t="shared" si="437"/>
        <v/>
      </c>
      <c r="N4600" s="42" t="str">
        <f>IF(LEN(I4600)=0,"",VLOOKUP(M4600,'Decile Calc'!$G$2:$H$11,2))</f>
        <v/>
      </c>
      <c r="O4600" s="57" t="str">
        <f t="shared" si="438"/>
        <v/>
      </c>
      <c r="P4600" s="42" t="str">
        <f t="shared" si="439"/>
        <v/>
      </c>
    </row>
    <row r="4601" spans="4:16" x14ac:dyDescent="0.3">
      <c r="D4601" s="2"/>
      <c r="I4601" s="42" t="str">
        <f>IF(LEN(H4601)&gt;0,G4601*0.5+((F4601/Summary!$B$3)*0.5),"")</f>
        <v/>
      </c>
      <c r="J4601" s="56" t="str">
        <f t="shared" si="435"/>
        <v/>
      </c>
      <c r="K4601" s="42" t="str">
        <f t="shared" si="434"/>
        <v/>
      </c>
      <c r="L4601" s="42" t="str">
        <f t="shared" si="436"/>
        <v/>
      </c>
      <c r="M4601" s="56" t="str">
        <f t="shared" si="437"/>
        <v/>
      </c>
      <c r="N4601" s="42" t="str">
        <f>IF(LEN(I4601)=0,"",VLOOKUP(M4601,'Decile Calc'!$G$2:$H$11,2))</f>
        <v/>
      </c>
      <c r="O4601" s="57" t="str">
        <f t="shared" si="438"/>
        <v/>
      </c>
      <c r="P4601" s="42" t="str">
        <f t="shared" si="439"/>
        <v/>
      </c>
    </row>
    <row r="4602" spans="4:16" x14ac:dyDescent="0.3">
      <c r="D4602" s="2"/>
      <c r="I4602" s="42" t="str">
        <f>IF(LEN(H4602)&gt;0,G4602*0.5+((F4602/Summary!$B$3)*0.5),"")</f>
        <v/>
      </c>
      <c r="J4602" s="56" t="str">
        <f t="shared" si="435"/>
        <v/>
      </c>
      <c r="K4602" s="42" t="str">
        <f t="shared" si="434"/>
        <v/>
      </c>
      <c r="L4602" s="42" t="str">
        <f t="shared" si="436"/>
        <v/>
      </c>
      <c r="M4602" s="56" t="str">
        <f t="shared" si="437"/>
        <v/>
      </c>
      <c r="N4602" s="42" t="str">
        <f>IF(LEN(I4602)=0,"",VLOOKUP(M4602,'Decile Calc'!$G$2:$H$11,2))</f>
        <v/>
      </c>
      <c r="O4602" s="57" t="str">
        <f t="shared" si="438"/>
        <v/>
      </c>
      <c r="P4602" s="42" t="str">
        <f t="shared" si="439"/>
        <v/>
      </c>
    </row>
    <row r="4603" spans="4:16" x14ac:dyDescent="0.3">
      <c r="D4603" s="2"/>
      <c r="I4603" s="42" t="str">
        <f>IF(LEN(H4603)&gt;0,G4603*0.5+((F4603/Summary!$B$3)*0.5),"")</f>
        <v/>
      </c>
      <c r="J4603" s="56" t="str">
        <f t="shared" si="435"/>
        <v/>
      </c>
      <c r="K4603" s="42" t="str">
        <f t="shared" si="434"/>
        <v/>
      </c>
      <c r="L4603" s="42" t="str">
        <f t="shared" si="436"/>
        <v/>
      </c>
      <c r="M4603" s="56" t="str">
        <f t="shared" si="437"/>
        <v/>
      </c>
      <c r="N4603" s="42" t="str">
        <f>IF(LEN(I4603)=0,"",VLOOKUP(M4603,'Decile Calc'!$G$2:$H$11,2))</f>
        <v/>
      </c>
      <c r="O4603" s="57" t="str">
        <f t="shared" si="438"/>
        <v/>
      </c>
      <c r="P4603" s="42" t="str">
        <f t="shared" si="439"/>
        <v/>
      </c>
    </row>
    <row r="4604" spans="4:16" x14ac:dyDescent="0.3">
      <c r="D4604" s="2"/>
      <c r="I4604" s="42" t="str">
        <f>IF(LEN(H4604)&gt;0,G4604*0.5+((F4604/Summary!$B$3)*0.5),"")</f>
        <v/>
      </c>
      <c r="J4604" s="56" t="str">
        <f t="shared" si="435"/>
        <v/>
      </c>
      <c r="K4604" s="42" t="str">
        <f t="shared" si="434"/>
        <v/>
      </c>
      <c r="L4604" s="42" t="str">
        <f t="shared" si="436"/>
        <v/>
      </c>
      <c r="M4604" s="56" t="str">
        <f t="shared" si="437"/>
        <v/>
      </c>
      <c r="N4604" s="42" t="str">
        <f>IF(LEN(I4604)=0,"",VLOOKUP(M4604,'Decile Calc'!$G$2:$H$11,2))</f>
        <v/>
      </c>
      <c r="O4604" s="57" t="str">
        <f t="shared" si="438"/>
        <v/>
      </c>
      <c r="P4604" s="42" t="str">
        <f t="shared" si="439"/>
        <v/>
      </c>
    </row>
    <row r="4605" spans="4:16" x14ac:dyDescent="0.3">
      <c r="D4605" s="2"/>
      <c r="I4605" s="42" t="str">
        <f>IF(LEN(H4605)&gt;0,G4605*0.5+((F4605/Summary!$B$3)*0.5),"")</f>
        <v/>
      </c>
      <c r="J4605" s="56" t="str">
        <f t="shared" si="435"/>
        <v/>
      </c>
      <c r="K4605" s="42" t="str">
        <f t="shared" si="434"/>
        <v/>
      </c>
      <c r="L4605" s="42" t="str">
        <f t="shared" si="436"/>
        <v/>
      </c>
      <c r="M4605" s="56" t="str">
        <f t="shared" si="437"/>
        <v/>
      </c>
      <c r="N4605" s="42" t="str">
        <f>IF(LEN(I4605)=0,"",VLOOKUP(M4605,'Decile Calc'!$G$2:$H$11,2))</f>
        <v/>
      </c>
      <c r="O4605" s="57" t="str">
        <f t="shared" si="438"/>
        <v/>
      </c>
      <c r="P4605" s="42" t="str">
        <f t="shared" si="439"/>
        <v/>
      </c>
    </row>
    <row r="4606" spans="4:16" x14ac:dyDescent="0.3">
      <c r="D4606" s="2"/>
      <c r="I4606" s="42" t="str">
        <f>IF(LEN(H4606)&gt;0,G4606*0.5+((F4606/Summary!$B$3)*0.5),"")</f>
        <v/>
      </c>
      <c r="J4606" s="56" t="str">
        <f t="shared" si="435"/>
        <v/>
      </c>
      <c r="K4606" s="42" t="str">
        <f t="shared" si="434"/>
        <v/>
      </c>
      <c r="L4606" s="42" t="str">
        <f t="shared" si="436"/>
        <v/>
      </c>
      <c r="M4606" s="56" t="str">
        <f t="shared" si="437"/>
        <v/>
      </c>
      <c r="N4606" s="42" t="str">
        <f>IF(LEN(I4606)=0,"",VLOOKUP(M4606,'Decile Calc'!$G$2:$H$11,2))</f>
        <v/>
      </c>
      <c r="O4606" s="57" t="str">
        <f t="shared" si="438"/>
        <v/>
      </c>
      <c r="P4606" s="42" t="str">
        <f t="shared" si="439"/>
        <v/>
      </c>
    </row>
    <row r="4607" spans="4:16" x14ac:dyDescent="0.3">
      <c r="D4607" s="2"/>
      <c r="I4607" s="42" t="str">
        <f>IF(LEN(H4607)&gt;0,G4607*0.5+((F4607/Summary!$B$3)*0.5),"")</f>
        <v/>
      </c>
      <c r="J4607" s="56" t="str">
        <f t="shared" si="435"/>
        <v/>
      </c>
      <c r="K4607" s="42" t="str">
        <f t="shared" si="434"/>
        <v/>
      </c>
      <c r="L4607" s="42" t="str">
        <f t="shared" si="436"/>
        <v/>
      </c>
      <c r="M4607" s="56" t="str">
        <f t="shared" si="437"/>
        <v/>
      </c>
      <c r="N4607" s="42" t="str">
        <f>IF(LEN(I4607)=0,"",VLOOKUP(M4607,'Decile Calc'!$G$2:$H$11,2))</f>
        <v/>
      </c>
      <c r="O4607" s="57" t="str">
        <f t="shared" si="438"/>
        <v/>
      </c>
      <c r="P4607" s="42" t="str">
        <f t="shared" si="439"/>
        <v/>
      </c>
    </row>
    <row r="4608" spans="4:16" x14ac:dyDescent="0.3">
      <c r="D4608" s="2"/>
      <c r="I4608" s="42" t="str">
        <f>IF(LEN(H4608)&gt;0,G4608*0.5+((F4608/Summary!$B$3)*0.5),"")</f>
        <v/>
      </c>
      <c r="J4608" s="56" t="str">
        <f t="shared" si="435"/>
        <v/>
      </c>
      <c r="K4608" s="42" t="str">
        <f t="shared" si="434"/>
        <v/>
      </c>
      <c r="L4608" s="42" t="str">
        <f t="shared" si="436"/>
        <v/>
      </c>
      <c r="M4608" s="56" t="str">
        <f t="shared" si="437"/>
        <v/>
      </c>
      <c r="N4608" s="42" t="str">
        <f>IF(LEN(I4608)=0,"",VLOOKUP(M4608,'Decile Calc'!$G$2:$H$11,2))</f>
        <v/>
      </c>
      <c r="O4608" s="57" t="str">
        <f t="shared" si="438"/>
        <v/>
      </c>
      <c r="P4608" s="42" t="str">
        <f t="shared" si="439"/>
        <v/>
      </c>
    </row>
    <row r="4609" spans="4:16" x14ac:dyDescent="0.3">
      <c r="D4609" s="2"/>
      <c r="I4609" s="42" t="str">
        <f>IF(LEN(H4609)&gt;0,G4609*0.5+((F4609/Summary!$B$3)*0.5),"")</f>
        <v/>
      </c>
      <c r="J4609" s="56" t="str">
        <f t="shared" si="435"/>
        <v/>
      </c>
      <c r="K4609" s="42" t="str">
        <f t="shared" si="434"/>
        <v/>
      </c>
      <c r="L4609" s="42" t="str">
        <f t="shared" si="436"/>
        <v/>
      </c>
      <c r="M4609" s="56" t="str">
        <f t="shared" si="437"/>
        <v/>
      </c>
      <c r="N4609" s="42" t="str">
        <f>IF(LEN(I4609)=0,"",VLOOKUP(M4609,'Decile Calc'!$G$2:$H$11,2))</f>
        <v/>
      </c>
      <c r="O4609" s="57" t="str">
        <f t="shared" si="438"/>
        <v/>
      </c>
      <c r="P4609" s="42" t="str">
        <f t="shared" si="439"/>
        <v/>
      </c>
    </row>
    <row r="4610" spans="4:16" x14ac:dyDescent="0.3">
      <c r="D4610" s="2"/>
      <c r="I4610" s="42" t="str">
        <f>IF(LEN(H4610)&gt;0,G4610*0.5+((F4610/Summary!$B$3)*0.5),"")</f>
        <v/>
      </c>
      <c r="J4610" s="56" t="str">
        <f t="shared" si="435"/>
        <v/>
      </c>
      <c r="K4610" s="42" t="str">
        <f t="shared" ref="K4610:K4673" si="440">IF(LEN(I4610)&gt;0,ROW(A4610)/100000000,"")</f>
        <v/>
      </c>
      <c r="L4610" s="42" t="str">
        <f t="shared" si="436"/>
        <v/>
      </c>
      <c r="M4610" s="56" t="str">
        <f t="shared" si="437"/>
        <v/>
      </c>
      <c r="N4610" s="42" t="str">
        <f>IF(LEN(I4610)=0,"",VLOOKUP(M4610,'Decile Calc'!$G$2:$H$11,2))</f>
        <v/>
      </c>
      <c r="O4610" s="57" t="str">
        <f t="shared" si="438"/>
        <v/>
      </c>
      <c r="P4610" s="42" t="str">
        <f t="shared" si="439"/>
        <v/>
      </c>
    </row>
    <row r="4611" spans="4:16" x14ac:dyDescent="0.3">
      <c r="D4611" s="2"/>
      <c r="I4611" s="42" t="str">
        <f>IF(LEN(H4611)&gt;0,G4611*0.5+((F4611/Summary!$B$3)*0.5),"")</f>
        <v/>
      </c>
      <c r="J4611" s="56" t="str">
        <f t="shared" ref="J4611:J4674" si="441">IF(LEN(I4611)&gt;0,RANK(I4611,$I$2:$I$10001,1),"")</f>
        <v/>
      </c>
      <c r="K4611" s="42" t="str">
        <f t="shared" si="440"/>
        <v/>
      </c>
      <c r="L4611" s="42" t="str">
        <f t="shared" ref="L4611:L4674" si="442">IFERROR(I4611+K4611,"")</f>
        <v/>
      </c>
      <c r="M4611" s="56" t="str">
        <f t="shared" ref="M4611:M4674" si="443">IF(LEN(I4611)=0,"",RANK((I4611+K4611),$L$2:$L$10001,1))</f>
        <v/>
      </c>
      <c r="N4611" s="42" t="str">
        <f>IF(LEN(I4611)=0,"",VLOOKUP(M4611,'Decile Calc'!$G$2:$H$11,2))</f>
        <v/>
      </c>
      <c r="O4611" s="57" t="str">
        <f t="shared" ref="O4611:O4674" si="444">IF(LEN(I4611)&gt;0,H4611,"")</f>
        <v/>
      </c>
      <c r="P4611" s="42" t="str">
        <f t="shared" ref="P4611:P4674" si="445">IF(LEN(I4611)=0,"",TRUNC(M4611,0))</f>
        <v/>
      </c>
    </row>
    <row r="4612" spans="4:16" x14ac:dyDescent="0.3">
      <c r="D4612" s="2"/>
      <c r="I4612" s="42" t="str">
        <f>IF(LEN(H4612)&gt;0,G4612*0.5+((F4612/Summary!$B$3)*0.5),"")</f>
        <v/>
      </c>
      <c r="J4612" s="56" t="str">
        <f t="shared" si="441"/>
        <v/>
      </c>
      <c r="K4612" s="42" t="str">
        <f t="shared" si="440"/>
        <v/>
      </c>
      <c r="L4612" s="42" t="str">
        <f t="shared" si="442"/>
        <v/>
      </c>
      <c r="M4612" s="56" t="str">
        <f t="shared" si="443"/>
        <v/>
      </c>
      <c r="N4612" s="42" t="str">
        <f>IF(LEN(I4612)=0,"",VLOOKUP(M4612,'Decile Calc'!$G$2:$H$11,2))</f>
        <v/>
      </c>
      <c r="O4612" s="57" t="str">
        <f t="shared" si="444"/>
        <v/>
      </c>
      <c r="P4612" s="42" t="str">
        <f t="shared" si="445"/>
        <v/>
      </c>
    </row>
    <row r="4613" spans="4:16" x14ac:dyDescent="0.3">
      <c r="D4613" s="2"/>
      <c r="I4613" s="42" t="str">
        <f>IF(LEN(H4613)&gt;0,G4613*0.5+((F4613/Summary!$B$3)*0.5),"")</f>
        <v/>
      </c>
      <c r="J4613" s="56" t="str">
        <f t="shared" si="441"/>
        <v/>
      </c>
      <c r="K4613" s="42" t="str">
        <f t="shared" si="440"/>
        <v/>
      </c>
      <c r="L4613" s="42" t="str">
        <f t="shared" si="442"/>
        <v/>
      </c>
      <c r="M4613" s="56" t="str">
        <f t="shared" si="443"/>
        <v/>
      </c>
      <c r="N4613" s="42" t="str">
        <f>IF(LEN(I4613)=0,"",VLOOKUP(M4613,'Decile Calc'!$G$2:$H$11,2))</f>
        <v/>
      </c>
      <c r="O4613" s="57" t="str">
        <f t="shared" si="444"/>
        <v/>
      </c>
      <c r="P4613" s="42" t="str">
        <f t="shared" si="445"/>
        <v/>
      </c>
    </row>
    <row r="4614" spans="4:16" x14ac:dyDescent="0.3">
      <c r="D4614" s="2"/>
      <c r="I4614" s="42" t="str">
        <f>IF(LEN(H4614)&gt;0,G4614*0.5+((F4614/Summary!$B$3)*0.5),"")</f>
        <v/>
      </c>
      <c r="J4614" s="56" t="str">
        <f t="shared" si="441"/>
        <v/>
      </c>
      <c r="K4614" s="42" t="str">
        <f t="shared" si="440"/>
        <v/>
      </c>
      <c r="L4614" s="42" t="str">
        <f t="shared" si="442"/>
        <v/>
      </c>
      <c r="M4614" s="56" t="str">
        <f t="shared" si="443"/>
        <v/>
      </c>
      <c r="N4614" s="42" t="str">
        <f>IF(LEN(I4614)=0,"",VLOOKUP(M4614,'Decile Calc'!$G$2:$H$11,2))</f>
        <v/>
      </c>
      <c r="O4614" s="57" t="str">
        <f t="shared" si="444"/>
        <v/>
      </c>
      <c r="P4614" s="42" t="str">
        <f t="shared" si="445"/>
        <v/>
      </c>
    </row>
    <row r="4615" spans="4:16" x14ac:dyDescent="0.3">
      <c r="D4615" s="2"/>
      <c r="I4615" s="42" t="str">
        <f>IF(LEN(H4615)&gt;0,G4615*0.5+((F4615/Summary!$B$3)*0.5),"")</f>
        <v/>
      </c>
      <c r="J4615" s="56" t="str">
        <f t="shared" si="441"/>
        <v/>
      </c>
      <c r="K4615" s="42" t="str">
        <f t="shared" si="440"/>
        <v/>
      </c>
      <c r="L4615" s="42" t="str">
        <f t="shared" si="442"/>
        <v/>
      </c>
      <c r="M4615" s="56" t="str">
        <f t="shared" si="443"/>
        <v/>
      </c>
      <c r="N4615" s="42" t="str">
        <f>IF(LEN(I4615)=0,"",VLOOKUP(M4615,'Decile Calc'!$G$2:$H$11,2))</f>
        <v/>
      </c>
      <c r="O4615" s="57" t="str">
        <f t="shared" si="444"/>
        <v/>
      </c>
      <c r="P4615" s="42" t="str">
        <f t="shared" si="445"/>
        <v/>
      </c>
    </row>
    <row r="4616" spans="4:16" x14ac:dyDescent="0.3">
      <c r="D4616" s="2"/>
      <c r="I4616" s="42" t="str">
        <f>IF(LEN(H4616)&gt;0,G4616*0.5+((F4616/Summary!$B$3)*0.5),"")</f>
        <v/>
      </c>
      <c r="J4616" s="56" t="str">
        <f t="shared" si="441"/>
        <v/>
      </c>
      <c r="K4616" s="42" t="str">
        <f t="shared" si="440"/>
        <v/>
      </c>
      <c r="L4616" s="42" t="str">
        <f t="shared" si="442"/>
        <v/>
      </c>
      <c r="M4616" s="56" t="str">
        <f t="shared" si="443"/>
        <v/>
      </c>
      <c r="N4616" s="42" t="str">
        <f>IF(LEN(I4616)=0,"",VLOOKUP(M4616,'Decile Calc'!$G$2:$H$11,2))</f>
        <v/>
      </c>
      <c r="O4616" s="57" t="str">
        <f t="shared" si="444"/>
        <v/>
      </c>
      <c r="P4616" s="42" t="str">
        <f t="shared" si="445"/>
        <v/>
      </c>
    </row>
    <row r="4617" spans="4:16" x14ac:dyDescent="0.3">
      <c r="D4617" s="2"/>
      <c r="I4617" s="42" t="str">
        <f>IF(LEN(H4617)&gt;0,G4617*0.5+((F4617/Summary!$B$3)*0.5),"")</f>
        <v/>
      </c>
      <c r="J4617" s="56" t="str">
        <f t="shared" si="441"/>
        <v/>
      </c>
      <c r="K4617" s="42" t="str">
        <f t="shared" si="440"/>
        <v/>
      </c>
      <c r="L4617" s="42" t="str">
        <f t="shared" si="442"/>
        <v/>
      </c>
      <c r="M4617" s="56" t="str">
        <f t="shared" si="443"/>
        <v/>
      </c>
      <c r="N4617" s="42" t="str">
        <f>IF(LEN(I4617)=0,"",VLOOKUP(M4617,'Decile Calc'!$G$2:$H$11,2))</f>
        <v/>
      </c>
      <c r="O4617" s="57" t="str">
        <f t="shared" si="444"/>
        <v/>
      </c>
      <c r="P4617" s="42" t="str">
        <f t="shared" si="445"/>
        <v/>
      </c>
    </row>
    <row r="4618" spans="4:16" x14ac:dyDescent="0.3">
      <c r="D4618" s="2"/>
      <c r="I4618" s="42" t="str">
        <f>IF(LEN(H4618)&gt;0,G4618*0.5+((F4618/Summary!$B$3)*0.5),"")</f>
        <v/>
      </c>
      <c r="J4618" s="56" t="str">
        <f t="shared" si="441"/>
        <v/>
      </c>
      <c r="K4618" s="42" t="str">
        <f t="shared" si="440"/>
        <v/>
      </c>
      <c r="L4618" s="42" t="str">
        <f t="shared" si="442"/>
        <v/>
      </c>
      <c r="M4618" s="56" t="str">
        <f t="shared" si="443"/>
        <v/>
      </c>
      <c r="N4618" s="42" t="str">
        <f>IF(LEN(I4618)=0,"",VLOOKUP(M4618,'Decile Calc'!$G$2:$H$11,2))</f>
        <v/>
      </c>
      <c r="O4618" s="57" t="str">
        <f t="shared" si="444"/>
        <v/>
      </c>
      <c r="P4618" s="42" t="str">
        <f t="shared" si="445"/>
        <v/>
      </c>
    </row>
    <row r="4619" spans="4:16" x14ac:dyDescent="0.3">
      <c r="D4619" s="2"/>
      <c r="I4619" s="42" t="str">
        <f>IF(LEN(H4619)&gt;0,G4619*0.5+((F4619/Summary!$B$3)*0.5),"")</f>
        <v/>
      </c>
      <c r="J4619" s="56" t="str">
        <f t="shared" si="441"/>
        <v/>
      </c>
      <c r="K4619" s="42" t="str">
        <f t="shared" si="440"/>
        <v/>
      </c>
      <c r="L4619" s="42" t="str">
        <f t="shared" si="442"/>
        <v/>
      </c>
      <c r="M4619" s="56" t="str">
        <f t="shared" si="443"/>
        <v/>
      </c>
      <c r="N4619" s="42" t="str">
        <f>IF(LEN(I4619)=0,"",VLOOKUP(M4619,'Decile Calc'!$G$2:$H$11,2))</f>
        <v/>
      </c>
      <c r="O4619" s="57" t="str">
        <f t="shared" si="444"/>
        <v/>
      </c>
      <c r="P4619" s="42" t="str">
        <f t="shared" si="445"/>
        <v/>
      </c>
    </row>
    <row r="4620" spans="4:16" x14ac:dyDescent="0.3">
      <c r="D4620" s="2"/>
      <c r="I4620" s="42" t="str">
        <f>IF(LEN(H4620)&gt;0,G4620*0.5+((F4620/Summary!$B$3)*0.5),"")</f>
        <v/>
      </c>
      <c r="J4620" s="56" t="str">
        <f t="shared" si="441"/>
        <v/>
      </c>
      <c r="K4620" s="42" t="str">
        <f t="shared" si="440"/>
        <v/>
      </c>
      <c r="L4620" s="42" t="str">
        <f t="shared" si="442"/>
        <v/>
      </c>
      <c r="M4620" s="56" t="str">
        <f t="shared" si="443"/>
        <v/>
      </c>
      <c r="N4620" s="42" t="str">
        <f>IF(LEN(I4620)=0,"",VLOOKUP(M4620,'Decile Calc'!$G$2:$H$11,2))</f>
        <v/>
      </c>
      <c r="O4620" s="57" t="str">
        <f t="shared" si="444"/>
        <v/>
      </c>
      <c r="P4620" s="42" t="str">
        <f t="shared" si="445"/>
        <v/>
      </c>
    </row>
    <row r="4621" spans="4:16" x14ac:dyDescent="0.3">
      <c r="D4621" s="2"/>
      <c r="I4621" s="42" t="str">
        <f>IF(LEN(H4621)&gt;0,G4621*0.5+((F4621/Summary!$B$3)*0.5),"")</f>
        <v/>
      </c>
      <c r="J4621" s="56" t="str">
        <f t="shared" si="441"/>
        <v/>
      </c>
      <c r="K4621" s="42" t="str">
        <f t="shared" si="440"/>
        <v/>
      </c>
      <c r="L4621" s="42" t="str">
        <f t="shared" si="442"/>
        <v/>
      </c>
      <c r="M4621" s="56" t="str">
        <f t="shared" si="443"/>
        <v/>
      </c>
      <c r="N4621" s="42" t="str">
        <f>IF(LEN(I4621)=0,"",VLOOKUP(M4621,'Decile Calc'!$G$2:$H$11,2))</f>
        <v/>
      </c>
      <c r="O4621" s="57" t="str">
        <f t="shared" si="444"/>
        <v/>
      </c>
      <c r="P4621" s="42" t="str">
        <f t="shared" si="445"/>
        <v/>
      </c>
    </row>
    <row r="4622" spans="4:16" x14ac:dyDescent="0.3">
      <c r="D4622" s="2"/>
      <c r="I4622" s="42" t="str">
        <f>IF(LEN(H4622)&gt;0,G4622*0.5+((F4622/Summary!$B$3)*0.5),"")</f>
        <v/>
      </c>
      <c r="J4622" s="56" t="str">
        <f t="shared" si="441"/>
        <v/>
      </c>
      <c r="K4622" s="42" t="str">
        <f t="shared" si="440"/>
        <v/>
      </c>
      <c r="L4622" s="42" t="str">
        <f t="shared" si="442"/>
        <v/>
      </c>
      <c r="M4622" s="56" t="str">
        <f t="shared" si="443"/>
        <v/>
      </c>
      <c r="N4622" s="42" t="str">
        <f>IF(LEN(I4622)=0,"",VLOOKUP(M4622,'Decile Calc'!$G$2:$H$11,2))</f>
        <v/>
      </c>
      <c r="O4622" s="57" t="str">
        <f t="shared" si="444"/>
        <v/>
      </c>
      <c r="P4622" s="42" t="str">
        <f t="shared" si="445"/>
        <v/>
      </c>
    </row>
    <row r="4623" spans="4:16" x14ac:dyDescent="0.3">
      <c r="D4623" s="2"/>
      <c r="I4623" s="42" t="str">
        <f>IF(LEN(H4623)&gt;0,G4623*0.5+((F4623/Summary!$B$3)*0.5),"")</f>
        <v/>
      </c>
      <c r="J4623" s="56" t="str">
        <f t="shared" si="441"/>
        <v/>
      </c>
      <c r="K4623" s="42" t="str">
        <f t="shared" si="440"/>
        <v/>
      </c>
      <c r="L4623" s="42" t="str">
        <f t="shared" si="442"/>
        <v/>
      </c>
      <c r="M4623" s="56" t="str">
        <f t="shared" si="443"/>
        <v/>
      </c>
      <c r="N4623" s="42" t="str">
        <f>IF(LEN(I4623)=0,"",VLOOKUP(M4623,'Decile Calc'!$G$2:$H$11,2))</f>
        <v/>
      </c>
      <c r="O4623" s="57" t="str">
        <f t="shared" si="444"/>
        <v/>
      </c>
      <c r="P4623" s="42" t="str">
        <f t="shared" si="445"/>
        <v/>
      </c>
    </row>
    <row r="4624" spans="4:16" x14ac:dyDescent="0.3">
      <c r="D4624" s="2"/>
      <c r="I4624" s="42" t="str">
        <f>IF(LEN(H4624)&gt;0,G4624*0.5+((F4624/Summary!$B$3)*0.5),"")</f>
        <v/>
      </c>
      <c r="J4624" s="56" t="str">
        <f t="shared" si="441"/>
        <v/>
      </c>
      <c r="K4624" s="42" t="str">
        <f t="shared" si="440"/>
        <v/>
      </c>
      <c r="L4624" s="42" t="str">
        <f t="shared" si="442"/>
        <v/>
      </c>
      <c r="M4624" s="56" t="str">
        <f t="shared" si="443"/>
        <v/>
      </c>
      <c r="N4624" s="42" t="str">
        <f>IF(LEN(I4624)=0,"",VLOOKUP(M4624,'Decile Calc'!$G$2:$H$11,2))</f>
        <v/>
      </c>
      <c r="O4624" s="57" t="str">
        <f t="shared" si="444"/>
        <v/>
      </c>
      <c r="P4624" s="42" t="str">
        <f t="shared" si="445"/>
        <v/>
      </c>
    </row>
    <row r="4625" spans="4:16" x14ac:dyDescent="0.3">
      <c r="D4625" s="2"/>
      <c r="I4625" s="42" t="str">
        <f>IF(LEN(H4625)&gt;0,G4625*0.5+((F4625/Summary!$B$3)*0.5),"")</f>
        <v/>
      </c>
      <c r="J4625" s="56" t="str">
        <f t="shared" si="441"/>
        <v/>
      </c>
      <c r="K4625" s="42" t="str">
        <f t="shared" si="440"/>
        <v/>
      </c>
      <c r="L4625" s="42" t="str">
        <f t="shared" si="442"/>
        <v/>
      </c>
      <c r="M4625" s="56" t="str">
        <f t="shared" si="443"/>
        <v/>
      </c>
      <c r="N4625" s="42" t="str">
        <f>IF(LEN(I4625)=0,"",VLOOKUP(M4625,'Decile Calc'!$G$2:$H$11,2))</f>
        <v/>
      </c>
      <c r="O4625" s="57" t="str">
        <f t="shared" si="444"/>
        <v/>
      </c>
      <c r="P4625" s="42" t="str">
        <f t="shared" si="445"/>
        <v/>
      </c>
    </row>
    <row r="4626" spans="4:16" x14ac:dyDescent="0.3">
      <c r="D4626" s="2"/>
      <c r="I4626" s="42" t="str">
        <f>IF(LEN(H4626)&gt;0,G4626*0.5+((F4626/Summary!$B$3)*0.5),"")</f>
        <v/>
      </c>
      <c r="J4626" s="56" t="str">
        <f t="shared" si="441"/>
        <v/>
      </c>
      <c r="K4626" s="42" t="str">
        <f t="shared" si="440"/>
        <v/>
      </c>
      <c r="L4626" s="42" t="str">
        <f t="shared" si="442"/>
        <v/>
      </c>
      <c r="M4626" s="56" t="str">
        <f t="shared" si="443"/>
        <v/>
      </c>
      <c r="N4626" s="42" t="str">
        <f>IF(LEN(I4626)=0,"",VLOOKUP(M4626,'Decile Calc'!$G$2:$H$11,2))</f>
        <v/>
      </c>
      <c r="O4626" s="57" t="str">
        <f t="shared" si="444"/>
        <v/>
      </c>
      <c r="P4626" s="42" t="str">
        <f t="shared" si="445"/>
        <v/>
      </c>
    </row>
    <row r="4627" spans="4:16" x14ac:dyDescent="0.3">
      <c r="D4627" s="2"/>
      <c r="I4627" s="42" t="str">
        <f>IF(LEN(H4627)&gt;0,G4627*0.5+((F4627/Summary!$B$3)*0.5),"")</f>
        <v/>
      </c>
      <c r="J4627" s="56" t="str">
        <f t="shared" si="441"/>
        <v/>
      </c>
      <c r="K4627" s="42" t="str">
        <f t="shared" si="440"/>
        <v/>
      </c>
      <c r="L4627" s="42" t="str">
        <f t="shared" si="442"/>
        <v/>
      </c>
      <c r="M4627" s="56" t="str">
        <f t="shared" si="443"/>
        <v/>
      </c>
      <c r="N4627" s="42" t="str">
        <f>IF(LEN(I4627)=0,"",VLOOKUP(M4627,'Decile Calc'!$G$2:$H$11,2))</f>
        <v/>
      </c>
      <c r="O4627" s="57" t="str">
        <f t="shared" si="444"/>
        <v/>
      </c>
      <c r="P4627" s="42" t="str">
        <f t="shared" si="445"/>
        <v/>
      </c>
    </row>
    <row r="4628" spans="4:16" x14ac:dyDescent="0.3">
      <c r="D4628" s="2"/>
      <c r="I4628" s="42" t="str">
        <f>IF(LEN(H4628)&gt;0,G4628*0.5+((F4628/Summary!$B$3)*0.5),"")</f>
        <v/>
      </c>
      <c r="J4628" s="56" t="str">
        <f t="shared" si="441"/>
        <v/>
      </c>
      <c r="K4628" s="42" t="str">
        <f t="shared" si="440"/>
        <v/>
      </c>
      <c r="L4628" s="42" t="str">
        <f t="shared" si="442"/>
        <v/>
      </c>
      <c r="M4628" s="56" t="str">
        <f t="shared" si="443"/>
        <v/>
      </c>
      <c r="N4628" s="42" t="str">
        <f>IF(LEN(I4628)=0,"",VLOOKUP(M4628,'Decile Calc'!$G$2:$H$11,2))</f>
        <v/>
      </c>
      <c r="O4628" s="57" t="str">
        <f t="shared" si="444"/>
        <v/>
      </c>
      <c r="P4628" s="42" t="str">
        <f t="shared" si="445"/>
        <v/>
      </c>
    </row>
    <row r="4629" spans="4:16" x14ac:dyDescent="0.3">
      <c r="D4629" s="2"/>
      <c r="I4629" s="42" t="str">
        <f>IF(LEN(H4629)&gt;0,G4629*0.5+((F4629/Summary!$B$3)*0.5),"")</f>
        <v/>
      </c>
      <c r="J4629" s="56" t="str">
        <f t="shared" si="441"/>
        <v/>
      </c>
      <c r="K4629" s="42" t="str">
        <f t="shared" si="440"/>
        <v/>
      </c>
      <c r="L4629" s="42" t="str">
        <f t="shared" si="442"/>
        <v/>
      </c>
      <c r="M4629" s="56" t="str">
        <f t="shared" si="443"/>
        <v/>
      </c>
      <c r="N4629" s="42" t="str">
        <f>IF(LEN(I4629)=0,"",VLOOKUP(M4629,'Decile Calc'!$G$2:$H$11,2))</f>
        <v/>
      </c>
      <c r="O4629" s="57" t="str">
        <f t="shared" si="444"/>
        <v/>
      </c>
      <c r="P4629" s="42" t="str">
        <f t="shared" si="445"/>
        <v/>
      </c>
    </row>
    <row r="4630" spans="4:16" x14ac:dyDescent="0.3">
      <c r="D4630" s="2"/>
      <c r="I4630" s="42" t="str">
        <f>IF(LEN(H4630)&gt;0,G4630*0.5+((F4630/Summary!$B$3)*0.5),"")</f>
        <v/>
      </c>
      <c r="J4630" s="56" t="str">
        <f t="shared" si="441"/>
        <v/>
      </c>
      <c r="K4630" s="42" t="str">
        <f t="shared" si="440"/>
        <v/>
      </c>
      <c r="L4630" s="42" t="str">
        <f t="shared" si="442"/>
        <v/>
      </c>
      <c r="M4630" s="56" t="str">
        <f t="shared" si="443"/>
        <v/>
      </c>
      <c r="N4630" s="42" t="str">
        <f>IF(LEN(I4630)=0,"",VLOOKUP(M4630,'Decile Calc'!$G$2:$H$11,2))</f>
        <v/>
      </c>
      <c r="O4630" s="57" t="str">
        <f t="shared" si="444"/>
        <v/>
      </c>
      <c r="P4630" s="42" t="str">
        <f t="shared" si="445"/>
        <v/>
      </c>
    </row>
    <row r="4631" spans="4:16" x14ac:dyDescent="0.3">
      <c r="D4631" s="2"/>
      <c r="I4631" s="42" t="str">
        <f>IF(LEN(H4631)&gt;0,G4631*0.5+((F4631/Summary!$B$3)*0.5),"")</f>
        <v/>
      </c>
      <c r="J4631" s="56" t="str">
        <f t="shared" si="441"/>
        <v/>
      </c>
      <c r="K4631" s="42" t="str">
        <f t="shared" si="440"/>
        <v/>
      </c>
      <c r="L4631" s="42" t="str">
        <f t="shared" si="442"/>
        <v/>
      </c>
      <c r="M4631" s="56" t="str">
        <f t="shared" si="443"/>
        <v/>
      </c>
      <c r="N4631" s="42" t="str">
        <f>IF(LEN(I4631)=0,"",VLOOKUP(M4631,'Decile Calc'!$G$2:$H$11,2))</f>
        <v/>
      </c>
      <c r="O4631" s="57" t="str">
        <f t="shared" si="444"/>
        <v/>
      </c>
      <c r="P4631" s="42" t="str">
        <f t="shared" si="445"/>
        <v/>
      </c>
    </row>
    <row r="4632" spans="4:16" x14ac:dyDescent="0.3">
      <c r="D4632" s="2"/>
      <c r="I4632" s="42" t="str">
        <f>IF(LEN(H4632)&gt;0,G4632*0.5+((F4632/Summary!$B$3)*0.5),"")</f>
        <v/>
      </c>
      <c r="J4632" s="56" t="str">
        <f t="shared" si="441"/>
        <v/>
      </c>
      <c r="K4632" s="42" t="str">
        <f t="shared" si="440"/>
        <v/>
      </c>
      <c r="L4632" s="42" t="str">
        <f t="shared" si="442"/>
        <v/>
      </c>
      <c r="M4632" s="56" t="str">
        <f t="shared" si="443"/>
        <v/>
      </c>
      <c r="N4632" s="42" t="str">
        <f>IF(LEN(I4632)=0,"",VLOOKUP(M4632,'Decile Calc'!$G$2:$H$11,2))</f>
        <v/>
      </c>
      <c r="O4632" s="57" t="str">
        <f t="shared" si="444"/>
        <v/>
      </c>
      <c r="P4632" s="42" t="str">
        <f t="shared" si="445"/>
        <v/>
      </c>
    </row>
    <row r="4633" spans="4:16" x14ac:dyDescent="0.3">
      <c r="D4633" s="2"/>
      <c r="I4633" s="42" t="str">
        <f>IF(LEN(H4633)&gt;0,G4633*0.5+((F4633/Summary!$B$3)*0.5),"")</f>
        <v/>
      </c>
      <c r="J4633" s="56" t="str">
        <f t="shared" si="441"/>
        <v/>
      </c>
      <c r="K4633" s="42" t="str">
        <f t="shared" si="440"/>
        <v/>
      </c>
      <c r="L4633" s="42" t="str">
        <f t="shared" si="442"/>
        <v/>
      </c>
      <c r="M4633" s="56" t="str">
        <f t="shared" si="443"/>
        <v/>
      </c>
      <c r="N4633" s="42" t="str">
        <f>IF(LEN(I4633)=0,"",VLOOKUP(M4633,'Decile Calc'!$G$2:$H$11,2))</f>
        <v/>
      </c>
      <c r="O4633" s="57" t="str">
        <f t="shared" si="444"/>
        <v/>
      </c>
      <c r="P4633" s="42" t="str">
        <f t="shared" si="445"/>
        <v/>
      </c>
    </row>
    <row r="4634" spans="4:16" x14ac:dyDescent="0.3">
      <c r="D4634" s="2"/>
      <c r="I4634" s="42" t="str">
        <f>IF(LEN(H4634)&gt;0,G4634*0.5+((F4634/Summary!$B$3)*0.5),"")</f>
        <v/>
      </c>
      <c r="J4634" s="56" t="str">
        <f t="shared" si="441"/>
        <v/>
      </c>
      <c r="K4634" s="42" t="str">
        <f t="shared" si="440"/>
        <v/>
      </c>
      <c r="L4634" s="42" t="str">
        <f t="shared" si="442"/>
        <v/>
      </c>
      <c r="M4634" s="56" t="str">
        <f t="shared" si="443"/>
        <v/>
      </c>
      <c r="N4634" s="42" t="str">
        <f>IF(LEN(I4634)=0,"",VLOOKUP(M4634,'Decile Calc'!$G$2:$H$11,2))</f>
        <v/>
      </c>
      <c r="O4634" s="57" t="str">
        <f t="shared" si="444"/>
        <v/>
      </c>
      <c r="P4634" s="42" t="str">
        <f t="shared" si="445"/>
        <v/>
      </c>
    </row>
    <row r="4635" spans="4:16" x14ac:dyDescent="0.3">
      <c r="D4635" s="2"/>
      <c r="I4635" s="42" t="str">
        <f>IF(LEN(H4635)&gt;0,G4635*0.5+((F4635/Summary!$B$3)*0.5),"")</f>
        <v/>
      </c>
      <c r="J4635" s="56" t="str">
        <f t="shared" si="441"/>
        <v/>
      </c>
      <c r="K4635" s="42" t="str">
        <f t="shared" si="440"/>
        <v/>
      </c>
      <c r="L4635" s="42" t="str">
        <f t="shared" si="442"/>
        <v/>
      </c>
      <c r="M4635" s="56" t="str">
        <f t="shared" si="443"/>
        <v/>
      </c>
      <c r="N4635" s="42" t="str">
        <f>IF(LEN(I4635)=0,"",VLOOKUP(M4635,'Decile Calc'!$G$2:$H$11,2))</f>
        <v/>
      </c>
      <c r="O4635" s="57" t="str">
        <f t="shared" si="444"/>
        <v/>
      </c>
      <c r="P4635" s="42" t="str">
        <f t="shared" si="445"/>
        <v/>
      </c>
    </row>
    <row r="4636" spans="4:16" x14ac:dyDescent="0.3">
      <c r="D4636" s="2"/>
      <c r="I4636" s="42" t="str">
        <f>IF(LEN(H4636)&gt;0,G4636*0.5+((F4636/Summary!$B$3)*0.5),"")</f>
        <v/>
      </c>
      <c r="J4636" s="56" t="str">
        <f t="shared" si="441"/>
        <v/>
      </c>
      <c r="K4636" s="42" t="str">
        <f t="shared" si="440"/>
        <v/>
      </c>
      <c r="L4636" s="42" t="str">
        <f t="shared" si="442"/>
        <v/>
      </c>
      <c r="M4636" s="56" t="str">
        <f t="shared" si="443"/>
        <v/>
      </c>
      <c r="N4636" s="42" t="str">
        <f>IF(LEN(I4636)=0,"",VLOOKUP(M4636,'Decile Calc'!$G$2:$H$11,2))</f>
        <v/>
      </c>
      <c r="O4636" s="57" t="str">
        <f t="shared" si="444"/>
        <v/>
      </c>
      <c r="P4636" s="42" t="str">
        <f t="shared" si="445"/>
        <v/>
      </c>
    </row>
    <row r="4637" spans="4:16" x14ac:dyDescent="0.3">
      <c r="D4637" s="2"/>
      <c r="I4637" s="42" t="str">
        <f>IF(LEN(H4637)&gt;0,G4637*0.5+((F4637/Summary!$B$3)*0.5),"")</f>
        <v/>
      </c>
      <c r="J4637" s="56" t="str">
        <f t="shared" si="441"/>
        <v/>
      </c>
      <c r="K4637" s="42" t="str">
        <f t="shared" si="440"/>
        <v/>
      </c>
      <c r="L4637" s="42" t="str">
        <f t="shared" si="442"/>
        <v/>
      </c>
      <c r="M4637" s="56" t="str">
        <f t="shared" si="443"/>
        <v/>
      </c>
      <c r="N4637" s="42" t="str">
        <f>IF(LEN(I4637)=0,"",VLOOKUP(M4637,'Decile Calc'!$G$2:$H$11,2))</f>
        <v/>
      </c>
      <c r="O4637" s="57" t="str">
        <f t="shared" si="444"/>
        <v/>
      </c>
      <c r="P4637" s="42" t="str">
        <f t="shared" si="445"/>
        <v/>
      </c>
    </row>
    <row r="4638" spans="4:16" x14ac:dyDescent="0.3">
      <c r="D4638" s="2"/>
      <c r="I4638" s="42" t="str">
        <f>IF(LEN(H4638)&gt;0,G4638*0.5+((F4638/Summary!$B$3)*0.5),"")</f>
        <v/>
      </c>
      <c r="J4638" s="56" t="str">
        <f t="shared" si="441"/>
        <v/>
      </c>
      <c r="K4638" s="42" t="str">
        <f t="shared" si="440"/>
        <v/>
      </c>
      <c r="L4638" s="42" t="str">
        <f t="shared" si="442"/>
        <v/>
      </c>
      <c r="M4638" s="56" t="str">
        <f t="shared" si="443"/>
        <v/>
      </c>
      <c r="N4638" s="42" t="str">
        <f>IF(LEN(I4638)=0,"",VLOOKUP(M4638,'Decile Calc'!$G$2:$H$11,2))</f>
        <v/>
      </c>
      <c r="O4638" s="57" t="str">
        <f t="shared" si="444"/>
        <v/>
      </c>
      <c r="P4638" s="42" t="str">
        <f t="shared" si="445"/>
        <v/>
      </c>
    </row>
    <row r="4639" spans="4:16" x14ac:dyDescent="0.3">
      <c r="D4639" s="2"/>
      <c r="I4639" s="42" t="str">
        <f>IF(LEN(H4639)&gt;0,G4639*0.5+((F4639/Summary!$B$3)*0.5),"")</f>
        <v/>
      </c>
      <c r="J4639" s="56" t="str">
        <f t="shared" si="441"/>
        <v/>
      </c>
      <c r="K4639" s="42" t="str">
        <f t="shared" si="440"/>
        <v/>
      </c>
      <c r="L4639" s="42" t="str">
        <f t="shared" si="442"/>
        <v/>
      </c>
      <c r="M4639" s="56" t="str">
        <f t="shared" si="443"/>
        <v/>
      </c>
      <c r="N4639" s="42" t="str">
        <f>IF(LEN(I4639)=0,"",VLOOKUP(M4639,'Decile Calc'!$G$2:$H$11,2))</f>
        <v/>
      </c>
      <c r="O4639" s="57" t="str">
        <f t="shared" si="444"/>
        <v/>
      </c>
      <c r="P4639" s="42" t="str">
        <f t="shared" si="445"/>
        <v/>
      </c>
    </row>
    <row r="4640" spans="4:16" x14ac:dyDescent="0.3">
      <c r="D4640" s="2"/>
      <c r="I4640" s="42" t="str">
        <f>IF(LEN(H4640)&gt;0,G4640*0.5+((F4640/Summary!$B$3)*0.5),"")</f>
        <v/>
      </c>
      <c r="J4640" s="56" t="str">
        <f t="shared" si="441"/>
        <v/>
      </c>
      <c r="K4640" s="42" t="str">
        <f t="shared" si="440"/>
        <v/>
      </c>
      <c r="L4640" s="42" t="str">
        <f t="shared" si="442"/>
        <v/>
      </c>
      <c r="M4640" s="56" t="str">
        <f t="shared" si="443"/>
        <v/>
      </c>
      <c r="N4640" s="42" t="str">
        <f>IF(LEN(I4640)=0,"",VLOOKUP(M4640,'Decile Calc'!$G$2:$H$11,2))</f>
        <v/>
      </c>
      <c r="O4640" s="57" t="str">
        <f t="shared" si="444"/>
        <v/>
      </c>
      <c r="P4640" s="42" t="str">
        <f t="shared" si="445"/>
        <v/>
      </c>
    </row>
    <row r="4641" spans="4:16" x14ac:dyDescent="0.3">
      <c r="D4641" s="2"/>
      <c r="I4641" s="42" t="str">
        <f>IF(LEN(H4641)&gt;0,G4641*0.5+((F4641/Summary!$B$3)*0.5),"")</f>
        <v/>
      </c>
      <c r="J4641" s="56" t="str">
        <f t="shared" si="441"/>
        <v/>
      </c>
      <c r="K4641" s="42" t="str">
        <f t="shared" si="440"/>
        <v/>
      </c>
      <c r="L4641" s="42" t="str">
        <f t="shared" si="442"/>
        <v/>
      </c>
      <c r="M4641" s="56" t="str">
        <f t="shared" si="443"/>
        <v/>
      </c>
      <c r="N4641" s="42" t="str">
        <f>IF(LEN(I4641)=0,"",VLOOKUP(M4641,'Decile Calc'!$G$2:$H$11,2))</f>
        <v/>
      </c>
      <c r="O4641" s="57" t="str">
        <f t="shared" si="444"/>
        <v/>
      </c>
      <c r="P4641" s="42" t="str">
        <f t="shared" si="445"/>
        <v/>
      </c>
    </row>
    <row r="4642" spans="4:16" x14ac:dyDescent="0.3">
      <c r="D4642" s="2"/>
      <c r="I4642" s="42" t="str">
        <f>IF(LEN(H4642)&gt;0,G4642*0.5+((F4642/Summary!$B$3)*0.5),"")</f>
        <v/>
      </c>
      <c r="J4642" s="56" t="str">
        <f t="shared" si="441"/>
        <v/>
      </c>
      <c r="K4642" s="42" t="str">
        <f t="shared" si="440"/>
        <v/>
      </c>
      <c r="L4642" s="42" t="str">
        <f t="shared" si="442"/>
        <v/>
      </c>
      <c r="M4642" s="56" t="str">
        <f t="shared" si="443"/>
        <v/>
      </c>
      <c r="N4642" s="42" t="str">
        <f>IF(LEN(I4642)=0,"",VLOOKUP(M4642,'Decile Calc'!$G$2:$H$11,2))</f>
        <v/>
      </c>
      <c r="O4642" s="57" t="str">
        <f t="shared" si="444"/>
        <v/>
      </c>
      <c r="P4642" s="42" t="str">
        <f t="shared" si="445"/>
        <v/>
      </c>
    </row>
    <row r="4643" spans="4:16" x14ac:dyDescent="0.3">
      <c r="D4643" s="2"/>
      <c r="I4643" s="42" t="str">
        <f>IF(LEN(H4643)&gt;0,G4643*0.5+((F4643/Summary!$B$3)*0.5),"")</f>
        <v/>
      </c>
      <c r="J4643" s="56" t="str">
        <f t="shared" si="441"/>
        <v/>
      </c>
      <c r="K4643" s="42" t="str">
        <f t="shared" si="440"/>
        <v/>
      </c>
      <c r="L4643" s="42" t="str">
        <f t="shared" si="442"/>
        <v/>
      </c>
      <c r="M4643" s="56" t="str">
        <f t="shared" si="443"/>
        <v/>
      </c>
      <c r="N4643" s="42" t="str">
        <f>IF(LEN(I4643)=0,"",VLOOKUP(M4643,'Decile Calc'!$G$2:$H$11,2))</f>
        <v/>
      </c>
      <c r="O4643" s="57" t="str">
        <f t="shared" si="444"/>
        <v/>
      </c>
      <c r="P4643" s="42" t="str">
        <f t="shared" si="445"/>
        <v/>
      </c>
    </row>
    <row r="4644" spans="4:16" x14ac:dyDescent="0.3">
      <c r="D4644" s="2"/>
      <c r="I4644" s="42" t="str">
        <f>IF(LEN(H4644)&gt;0,G4644*0.5+((F4644/Summary!$B$3)*0.5),"")</f>
        <v/>
      </c>
      <c r="J4644" s="56" t="str">
        <f t="shared" si="441"/>
        <v/>
      </c>
      <c r="K4644" s="42" t="str">
        <f t="shared" si="440"/>
        <v/>
      </c>
      <c r="L4644" s="42" t="str">
        <f t="shared" si="442"/>
        <v/>
      </c>
      <c r="M4644" s="56" t="str">
        <f t="shared" si="443"/>
        <v/>
      </c>
      <c r="N4644" s="42" t="str">
        <f>IF(LEN(I4644)=0,"",VLOOKUP(M4644,'Decile Calc'!$G$2:$H$11,2))</f>
        <v/>
      </c>
      <c r="O4644" s="57" t="str">
        <f t="shared" si="444"/>
        <v/>
      </c>
      <c r="P4644" s="42" t="str">
        <f t="shared" si="445"/>
        <v/>
      </c>
    </row>
    <row r="4645" spans="4:16" x14ac:dyDescent="0.3">
      <c r="D4645" s="2"/>
      <c r="I4645" s="42" t="str">
        <f>IF(LEN(H4645)&gt;0,G4645*0.5+((F4645/Summary!$B$3)*0.5),"")</f>
        <v/>
      </c>
      <c r="J4645" s="56" t="str">
        <f t="shared" si="441"/>
        <v/>
      </c>
      <c r="K4645" s="42" t="str">
        <f t="shared" si="440"/>
        <v/>
      </c>
      <c r="L4645" s="42" t="str">
        <f t="shared" si="442"/>
        <v/>
      </c>
      <c r="M4645" s="56" t="str">
        <f t="shared" si="443"/>
        <v/>
      </c>
      <c r="N4645" s="42" t="str">
        <f>IF(LEN(I4645)=0,"",VLOOKUP(M4645,'Decile Calc'!$G$2:$H$11,2))</f>
        <v/>
      </c>
      <c r="O4645" s="57" t="str">
        <f t="shared" si="444"/>
        <v/>
      </c>
      <c r="P4645" s="42" t="str">
        <f t="shared" si="445"/>
        <v/>
      </c>
    </row>
    <row r="4646" spans="4:16" x14ac:dyDescent="0.3">
      <c r="D4646" s="2"/>
      <c r="I4646" s="42" t="str">
        <f>IF(LEN(H4646)&gt;0,G4646*0.5+((F4646/Summary!$B$3)*0.5),"")</f>
        <v/>
      </c>
      <c r="J4646" s="56" t="str">
        <f t="shared" si="441"/>
        <v/>
      </c>
      <c r="K4646" s="42" t="str">
        <f t="shared" si="440"/>
        <v/>
      </c>
      <c r="L4646" s="42" t="str">
        <f t="shared" si="442"/>
        <v/>
      </c>
      <c r="M4646" s="56" t="str">
        <f t="shared" si="443"/>
        <v/>
      </c>
      <c r="N4646" s="42" t="str">
        <f>IF(LEN(I4646)=0,"",VLOOKUP(M4646,'Decile Calc'!$G$2:$H$11,2))</f>
        <v/>
      </c>
      <c r="O4646" s="57" t="str">
        <f t="shared" si="444"/>
        <v/>
      </c>
      <c r="P4646" s="42" t="str">
        <f t="shared" si="445"/>
        <v/>
      </c>
    </row>
    <row r="4647" spans="4:16" x14ac:dyDescent="0.3">
      <c r="D4647" s="2"/>
      <c r="I4647" s="42" t="str">
        <f>IF(LEN(H4647)&gt;0,G4647*0.5+((F4647/Summary!$B$3)*0.5),"")</f>
        <v/>
      </c>
      <c r="J4647" s="56" t="str">
        <f t="shared" si="441"/>
        <v/>
      </c>
      <c r="K4647" s="42" t="str">
        <f t="shared" si="440"/>
        <v/>
      </c>
      <c r="L4647" s="42" t="str">
        <f t="shared" si="442"/>
        <v/>
      </c>
      <c r="M4647" s="56" t="str">
        <f t="shared" si="443"/>
        <v/>
      </c>
      <c r="N4647" s="42" t="str">
        <f>IF(LEN(I4647)=0,"",VLOOKUP(M4647,'Decile Calc'!$G$2:$H$11,2))</f>
        <v/>
      </c>
      <c r="O4647" s="57" t="str">
        <f t="shared" si="444"/>
        <v/>
      </c>
      <c r="P4647" s="42" t="str">
        <f t="shared" si="445"/>
        <v/>
      </c>
    </row>
    <row r="4648" spans="4:16" x14ac:dyDescent="0.3">
      <c r="D4648" s="2"/>
      <c r="I4648" s="42" t="str">
        <f>IF(LEN(H4648)&gt;0,G4648*0.5+((F4648/Summary!$B$3)*0.5),"")</f>
        <v/>
      </c>
      <c r="J4648" s="56" t="str">
        <f t="shared" si="441"/>
        <v/>
      </c>
      <c r="K4648" s="42" t="str">
        <f t="shared" si="440"/>
        <v/>
      </c>
      <c r="L4648" s="42" t="str">
        <f t="shared" si="442"/>
        <v/>
      </c>
      <c r="M4648" s="56" t="str">
        <f t="shared" si="443"/>
        <v/>
      </c>
      <c r="N4648" s="42" t="str">
        <f>IF(LEN(I4648)=0,"",VLOOKUP(M4648,'Decile Calc'!$G$2:$H$11,2))</f>
        <v/>
      </c>
      <c r="O4648" s="57" t="str">
        <f t="shared" si="444"/>
        <v/>
      </c>
      <c r="P4648" s="42" t="str">
        <f t="shared" si="445"/>
        <v/>
      </c>
    </row>
    <row r="4649" spans="4:16" x14ac:dyDescent="0.3">
      <c r="D4649" s="2"/>
      <c r="I4649" s="42" t="str">
        <f>IF(LEN(H4649)&gt;0,G4649*0.5+((F4649/Summary!$B$3)*0.5),"")</f>
        <v/>
      </c>
      <c r="J4649" s="56" t="str">
        <f t="shared" si="441"/>
        <v/>
      </c>
      <c r="K4649" s="42" t="str">
        <f t="shared" si="440"/>
        <v/>
      </c>
      <c r="L4649" s="42" t="str">
        <f t="shared" si="442"/>
        <v/>
      </c>
      <c r="M4649" s="56" t="str">
        <f t="shared" si="443"/>
        <v/>
      </c>
      <c r="N4649" s="42" t="str">
        <f>IF(LEN(I4649)=0,"",VLOOKUP(M4649,'Decile Calc'!$G$2:$H$11,2))</f>
        <v/>
      </c>
      <c r="O4649" s="57" t="str">
        <f t="shared" si="444"/>
        <v/>
      </c>
      <c r="P4649" s="42" t="str">
        <f t="shared" si="445"/>
        <v/>
      </c>
    </row>
    <row r="4650" spans="4:16" x14ac:dyDescent="0.3">
      <c r="D4650" s="2"/>
      <c r="I4650" s="42" t="str">
        <f>IF(LEN(H4650)&gt;0,G4650*0.5+((F4650/Summary!$B$3)*0.5),"")</f>
        <v/>
      </c>
      <c r="J4650" s="56" t="str">
        <f t="shared" si="441"/>
        <v/>
      </c>
      <c r="K4650" s="42" t="str">
        <f t="shared" si="440"/>
        <v/>
      </c>
      <c r="L4650" s="42" t="str">
        <f t="shared" si="442"/>
        <v/>
      </c>
      <c r="M4650" s="56" t="str">
        <f t="shared" si="443"/>
        <v/>
      </c>
      <c r="N4650" s="42" t="str">
        <f>IF(LEN(I4650)=0,"",VLOOKUP(M4650,'Decile Calc'!$G$2:$H$11,2))</f>
        <v/>
      </c>
      <c r="O4650" s="57" t="str">
        <f t="shared" si="444"/>
        <v/>
      </c>
      <c r="P4650" s="42" t="str">
        <f t="shared" si="445"/>
        <v/>
      </c>
    </row>
    <row r="4651" spans="4:16" x14ac:dyDescent="0.3">
      <c r="D4651" s="2"/>
      <c r="I4651" s="42" t="str">
        <f>IF(LEN(H4651)&gt;0,G4651*0.5+((F4651/Summary!$B$3)*0.5),"")</f>
        <v/>
      </c>
      <c r="J4651" s="56" t="str">
        <f t="shared" si="441"/>
        <v/>
      </c>
      <c r="K4651" s="42" t="str">
        <f t="shared" si="440"/>
        <v/>
      </c>
      <c r="L4651" s="42" t="str">
        <f t="shared" si="442"/>
        <v/>
      </c>
      <c r="M4651" s="56" t="str">
        <f t="shared" si="443"/>
        <v/>
      </c>
      <c r="N4651" s="42" t="str">
        <f>IF(LEN(I4651)=0,"",VLOOKUP(M4651,'Decile Calc'!$G$2:$H$11,2))</f>
        <v/>
      </c>
      <c r="O4651" s="57" t="str">
        <f t="shared" si="444"/>
        <v/>
      </c>
      <c r="P4651" s="42" t="str">
        <f t="shared" si="445"/>
        <v/>
      </c>
    </row>
    <row r="4652" spans="4:16" x14ac:dyDescent="0.3">
      <c r="D4652" s="2"/>
      <c r="I4652" s="42" t="str">
        <f>IF(LEN(H4652)&gt;0,G4652*0.5+((F4652/Summary!$B$3)*0.5),"")</f>
        <v/>
      </c>
      <c r="J4652" s="56" t="str">
        <f t="shared" si="441"/>
        <v/>
      </c>
      <c r="K4652" s="42" t="str">
        <f t="shared" si="440"/>
        <v/>
      </c>
      <c r="L4652" s="42" t="str">
        <f t="shared" si="442"/>
        <v/>
      </c>
      <c r="M4652" s="56" t="str">
        <f t="shared" si="443"/>
        <v/>
      </c>
      <c r="N4652" s="42" t="str">
        <f>IF(LEN(I4652)=0,"",VLOOKUP(M4652,'Decile Calc'!$G$2:$H$11,2))</f>
        <v/>
      </c>
      <c r="O4652" s="57" t="str">
        <f t="shared" si="444"/>
        <v/>
      </c>
      <c r="P4652" s="42" t="str">
        <f t="shared" si="445"/>
        <v/>
      </c>
    </row>
    <row r="4653" spans="4:16" x14ac:dyDescent="0.3">
      <c r="D4653" s="2"/>
      <c r="I4653" s="42" t="str">
        <f>IF(LEN(H4653)&gt;0,G4653*0.5+((F4653/Summary!$B$3)*0.5),"")</f>
        <v/>
      </c>
      <c r="J4653" s="56" t="str">
        <f t="shared" si="441"/>
        <v/>
      </c>
      <c r="K4653" s="42" t="str">
        <f t="shared" si="440"/>
        <v/>
      </c>
      <c r="L4653" s="42" t="str">
        <f t="shared" si="442"/>
        <v/>
      </c>
      <c r="M4653" s="56" t="str">
        <f t="shared" si="443"/>
        <v/>
      </c>
      <c r="N4653" s="42" t="str">
        <f>IF(LEN(I4653)=0,"",VLOOKUP(M4653,'Decile Calc'!$G$2:$H$11,2))</f>
        <v/>
      </c>
      <c r="O4653" s="57" t="str">
        <f t="shared" si="444"/>
        <v/>
      </c>
      <c r="P4653" s="42" t="str">
        <f t="shared" si="445"/>
        <v/>
      </c>
    </row>
    <row r="4654" spans="4:16" x14ac:dyDescent="0.3">
      <c r="D4654" s="2"/>
      <c r="I4654" s="42" t="str">
        <f>IF(LEN(H4654)&gt;0,G4654*0.5+((F4654/Summary!$B$3)*0.5),"")</f>
        <v/>
      </c>
      <c r="J4654" s="56" t="str">
        <f t="shared" si="441"/>
        <v/>
      </c>
      <c r="K4654" s="42" t="str">
        <f t="shared" si="440"/>
        <v/>
      </c>
      <c r="L4654" s="42" t="str">
        <f t="shared" si="442"/>
        <v/>
      </c>
      <c r="M4654" s="56" t="str">
        <f t="shared" si="443"/>
        <v/>
      </c>
      <c r="N4654" s="42" t="str">
        <f>IF(LEN(I4654)=0,"",VLOOKUP(M4654,'Decile Calc'!$G$2:$H$11,2))</f>
        <v/>
      </c>
      <c r="O4654" s="57" t="str">
        <f t="shared" si="444"/>
        <v/>
      </c>
      <c r="P4654" s="42" t="str">
        <f t="shared" si="445"/>
        <v/>
      </c>
    </row>
    <row r="4655" spans="4:16" x14ac:dyDescent="0.3">
      <c r="D4655" s="2"/>
      <c r="I4655" s="42" t="str">
        <f>IF(LEN(H4655)&gt;0,G4655*0.5+((F4655/Summary!$B$3)*0.5),"")</f>
        <v/>
      </c>
      <c r="J4655" s="56" t="str">
        <f t="shared" si="441"/>
        <v/>
      </c>
      <c r="K4655" s="42" t="str">
        <f t="shared" si="440"/>
        <v/>
      </c>
      <c r="L4655" s="42" t="str">
        <f t="shared" si="442"/>
        <v/>
      </c>
      <c r="M4655" s="56" t="str">
        <f t="shared" si="443"/>
        <v/>
      </c>
      <c r="N4655" s="42" t="str">
        <f>IF(LEN(I4655)=0,"",VLOOKUP(M4655,'Decile Calc'!$G$2:$H$11,2))</f>
        <v/>
      </c>
      <c r="O4655" s="57" t="str">
        <f t="shared" si="444"/>
        <v/>
      </c>
      <c r="P4655" s="42" t="str">
        <f t="shared" si="445"/>
        <v/>
      </c>
    </row>
    <row r="4656" spans="4:16" x14ac:dyDescent="0.3">
      <c r="D4656" s="2"/>
      <c r="I4656" s="42" t="str">
        <f>IF(LEN(H4656)&gt;0,G4656*0.5+((F4656/Summary!$B$3)*0.5),"")</f>
        <v/>
      </c>
      <c r="J4656" s="56" t="str">
        <f t="shared" si="441"/>
        <v/>
      </c>
      <c r="K4656" s="42" t="str">
        <f t="shared" si="440"/>
        <v/>
      </c>
      <c r="L4656" s="42" t="str">
        <f t="shared" si="442"/>
        <v/>
      </c>
      <c r="M4656" s="56" t="str">
        <f t="shared" si="443"/>
        <v/>
      </c>
      <c r="N4656" s="42" t="str">
        <f>IF(LEN(I4656)=0,"",VLOOKUP(M4656,'Decile Calc'!$G$2:$H$11,2))</f>
        <v/>
      </c>
      <c r="O4656" s="57" t="str">
        <f t="shared" si="444"/>
        <v/>
      </c>
      <c r="P4656" s="42" t="str">
        <f t="shared" si="445"/>
        <v/>
      </c>
    </row>
    <row r="4657" spans="4:16" x14ac:dyDescent="0.3">
      <c r="D4657" s="2"/>
      <c r="I4657" s="42" t="str">
        <f>IF(LEN(H4657)&gt;0,G4657*0.5+((F4657/Summary!$B$3)*0.5),"")</f>
        <v/>
      </c>
      <c r="J4657" s="56" t="str">
        <f t="shared" si="441"/>
        <v/>
      </c>
      <c r="K4657" s="42" t="str">
        <f t="shared" si="440"/>
        <v/>
      </c>
      <c r="L4657" s="42" t="str">
        <f t="shared" si="442"/>
        <v/>
      </c>
      <c r="M4657" s="56" t="str">
        <f t="shared" si="443"/>
        <v/>
      </c>
      <c r="N4657" s="42" t="str">
        <f>IF(LEN(I4657)=0,"",VLOOKUP(M4657,'Decile Calc'!$G$2:$H$11,2))</f>
        <v/>
      </c>
      <c r="O4657" s="57" t="str">
        <f t="shared" si="444"/>
        <v/>
      </c>
      <c r="P4657" s="42" t="str">
        <f t="shared" si="445"/>
        <v/>
      </c>
    </row>
    <row r="4658" spans="4:16" x14ac:dyDescent="0.3">
      <c r="D4658" s="2"/>
      <c r="I4658" s="42" t="str">
        <f>IF(LEN(H4658)&gt;0,G4658*0.5+((F4658/Summary!$B$3)*0.5),"")</f>
        <v/>
      </c>
      <c r="J4658" s="56" t="str">
        <f t="shared" si="441"/>
        <v/>
      </c>
      <c r="K4658" s="42" t="str">
        <f t="shared" si="440"/>
        <v/>
      </c>
      <c r="L4658" s="42" t="str">
        <f t="shared" si="442"/>
        <v/>
      </c>
      <c r="M4658" s="56" t="str">
        <f t="shared" si="443"/>
        <v/>
      </c>
      <c r="N4658" s="42" t="str">
        <f>IF(LEN(I4658)=0,"",VLOOKUP(M4658,'Decile Calc'!$G$2:$H$11,2))</f>
        <v/>
      </c>
      <c r="O4658" s="57" t="str">
        <f t="shared" si="444"/>
        <v/>
      </c>
      <c r="P4658" s="42" t="str">
        <f t="shared" si="445"/>
        <v/>
      </c>
    </row>
    <row r="4659" spans="4:16" x14ac:dyDescent="0.3">
      <c r="D4659" s="2"/>
      <c r="I4659" s="42" t="str">
        <f>IF(LEN(H4659)&gt;0,G4659*0.5+((F4659/Summary!$B$3)*0.5),"")</f>
        <v/>
      </c>
      <c r="J4659" s="56" t="str">
        <f t="shared" si="441"/>
        <v/>
      </c>
      <c r="K4659" s="42" t="str">
        <f t="shared" si="440"/>
        <v/>
      </c>
      <c r="L4659" s="42" t="str">
        <f t="shared" si="442"/>
        <v/>
      </c>
      <c r="M4659" s="56" t="str">
        <f t="shared" si="443"/>
        <v/>
      </c>
      <c r="N4659" s="42" t="str">
        <f>IF(LEN(I4659)=0,"",VLOOKUP(M4659,'Decile Calc'!$G$2:$H$11,2))</f>
        <v/>
      </c>
      <c r="O4659" s="57" t="str">
        <f t="shared" si="444"/>
        <v/>
      </c>
      <c r="P4659" s="42" t="str">
        <f t="shared" si="445"/>
        <v/>
      </c>
    </row>
    <row r="4660" spans="4:16" x14ac:dyDescent="0.3">
      <c r="D4660" s="2"/>
      <c r="I4660" s="42" t="str">
        <f>IF(LEN(H4660)&gt;0,G4660*0.5+((F4660/Summary!$B$3)*0.5),"")</f>
        <v/>
      </c>
      <c r="J4660" s="56" t="str">
        <f t="shared" si="441"/>
        <v/>
      </c>
      <c r="K4660" s="42" t="str">
        <f t="shared" si="440"/>
        <v/>
      </c>
      <c r="L4660" s="42" t="str">
        <f t="shared" si="442"/>
        <v/>
      </c>
      <c r="M4660" s="56" t="str">
        <f t="shared" si="443"/>
        <v/>
      </c>
      <c r="N4660" s="42" t="str">
        <f>IF(LEN(I4660)=0,"",VLOOKUP(M4660,'Decile Calc'!$G$2:$H$11,2))</f>
        <v/>
      </c>
      <c r="O4660" s="57" t="str">
        <f t="shared" si="444"/>
        <v/>
      </c>
      <c r="P4660" s="42" t="str">
        <f t="shared" si="445"/>
        <v/>
      </c>
    </row>
    <row r="4661" spans="4:16" x14ac:dyDescent="0.3">
      <c r="D4661" s="2"/>
      <c r="I4661" s="42" t="str">
        <f>IF(LEN(H4661)&gt;0,G4661*0.5+((F4661/Summary!$B$3)*0.5),"")</f>
        <v/>
      </c>
      <c r="J4661" s="56" t="str">
        <f t="shared" si="441"/>
        <v/>
      </c>
      <c r="K4661" s="42" t="str">
        <f t="shared" si="440"/>
        <v/>
      </c>
      <c r="L4661" s="42" t="str">
        <f t="shared" si="442"/>
        <v/>
      </c>
      <c r="M4661" s="56" t="str">
        <f t="shared" si="443"/>
        <v/>
      </c>
      <c r="N4661" s="42" t="str">
        <f>IF(LEN(I4661)=0,"",VLOOKUP(M4661,'Decile Calc'!$G$2:$H$11,2))</f>
        <v/>
      </c>
      <c r="O4661" s="57" t="str">
        <f t="shared" si="444"/>
        <v/>
      </c>
      <c r="P4661" s="42" t="str">
        <f t="shared" si="445"/>
        <v/>
      </c>
    </row>
    <row r="4662" spans="4:16" x14ac:dyDescent="0.3">
      <c r="D4662" s="2"/>
      <c r="I4662" s="42" t="str">
        <f>IF(LEN(H4662)&gt;0,G4662*0.5+((F4662/Summary!$B$3)*0.5),"")</f>
        <v/>
      </c>
      <c r="J4662" s="56" t="str">
        <f t="shared" si="441"/>
        <v/>
      </c>
      <c r="K4662" s="42" t="str">
        <f t="shared" si="440"/>
        <v/>
      </c>
      <c r="L4662" s="42" t="str">
        <f t="shared" si="442"/>
        <v/>
      </c>
      <c r="M4662" s="56" t="str">
        <f t="shared" si="443"/>
        <v/>
      </c>
      <c r="N4662" s="42" t="str">
        <f>IF(LEN(I4662)=0,"",VLOOKUP(M4662,'Decile Calc'!$G$2:$H$11,2))</f>
        <v/>
      </c>
      <c r="O4662" s="57" t="str">
        <f t="shared" si="444"/>
        <v/>
      </c>
      <c r="P4662" s="42" t="str">
        <f t="shared" si="445"/>
        <v/>
      </c>
    </row>
    <row r="4663" spans="4:16" x14ac:dyDescent="0.3">
      <c r="D4663" s="2"/>
      <c r="I4663" s="42" t="str">
        <f>IF(LEN(H4663)&gt;0,G4663*0.5+((F4663/Summary!$B$3)*0.5),"")</f>
        <v/>
      </c>
      <c r="J4663" s="56" t="str">
        <f t="shared" si="441"/>
        <v/>
      </c>
      <c r="K4663" s="42" t="str">
        <f t="shared" si="440"/>
        <v/>
      </c>
      <c r="L4663" s="42" t="str">
        <f t="shared" si="442"/>
        <v/>
      </c>
      <c r="M4663" s="56" t="str">
        <f t="shared" si="443"/>
        <v/>
      </c>
      <c r="N4663" s="42" t="str">
        <f>IF(LEN(I4663)=0,"",VLOOKUP(M4663,'Decile Calc'!$G$2:$H$11,2))</f>
        <v/>
      </c>
      <c r="O4663" s="57" t="str">
        <f t="shared" si="444"/>
        <v/>
      </c>
      <c r="P4663" s="42" t="str">
        <f t="shared" si="445"/>
        <v/>
      </c>
    </row>
    <row r="4664" spans="4:16" x14ac:dyDescent="0.3">
      <c r="D4664" s="2"/>
      <c r="I4664" s="42" t="str">
        <f>IF(LEN(H4664)&gt;0,G4664*0.5+((F4664/Summary!$B$3)*0.5),"")</f>
        <v/>
      </c>
      <c r="J4664" s="56" t="str">
        <f t="shared" si="441"/>
        <v/>
      </c>
      <c r="K4664" s="42" t="str">
        <f t="shared" si="440"/>
        <v/>
      </c>
      <c r="L4664" s="42" t="str">
        <f t="shared" si="442"/>
        <v/>
      </c>
      <c r="M4664" s="56" t="str">
        <f t="shared" si="443"/>
        <v/>
      </c>
      <c r="N4664" s="42" t="str">
        <f>IF(LEN(I4664)=0,"",VLOOKUP(M4664,'Decile Calc'!$G$2:$H$11,2))</f>
        <v/>
      </c>
      <c r="O4664" s="57" t="str">
        <f t="shared" si="444"/>
        <v/>
      </c>
      <c r="P4664" s="42" t="str">
        <f t="shared" si="445"/>
        <v/>
      </c>
    </row>
    <row r="4665" spans="4:16" x14ac:dyDescent="0.3">
      <c r="D4665" s="2"/>
      <c r="I4665" s="42" t="str">
        <f>IF(LEN(H4665)&gt;0,G4665*0.5+((F4665/Summary!$B$3)*0.5),"")</f>
        <v/>
      </c>
      <c r="J4665" s="56" t="str">
        <f t="shared" si="441"/>
        <v/>
      </c>
      <c r="K4665" s="42" t="str">
        <f t="shared" si="440"/>
        <v/>
      </c>
      <c r="L4665" s="42" t="str">
        <f t="shared" si="442"/>
        <v/>
      </c>
      <c r="M4665" s="56" t="str">
        <f t="shared" si="443"/>
        <v/>
      </c>
      <c r="N4665" s="42" t="str">
        <f>IF(LEN(I4665)=0,"",VLOOKUP(M4665,'Decile Calc'!$G$2:$H$11,2))</f>
        <v/>
      </c>
      <c r="O4665" s="57" t="str">
        <f t="shared" si="444"/>
        <v/>
      </c>
      <c r="P4665" s="42" t="str">
        <f t="shared" si="445"/>
        <v/>
      </c>
    </row>
    <row r="4666" spans="4:16" x14ac:dyDescent="0.3">
      <c r="D4666" s="2"/>
      <c r="I4666" s="42" t="str">
        <f>IF(LEN(H4666)&gt;0,G4666*0.5+((F4666/Summary!$B$3)*0.5),"")</f>
        <v/>
      </c>
      <c r="J4666" s="56" t="str">
        <f t="shared" si="441"/>
        <v/>
      </c>
      <c r="K4666" s="42" t="str">
        <f t="shared" si="440"/>
        <v/>
      </c>
      <c r="L4666" s="42" t="str">
        <f t="shared" si="442"/>
        <v/>
      </c>
      <c r="M4666" s="56" t="str">
        <f t="shared" si="443"/>
        <v/>
      </c>
      <c r="N4666" s="42" t="str">
        <f>IF(LEN(I4666)=0,"",VLOOKUP(M4666,'Decile Calc'!$G$2:$H$11,2))</f>
        <v/>
      </c>
      <c r="O4666" s="57" t="str">
        <f t="shared" si="444"/>
        <v/>
      </c>
      <c r="P4666" s="42" t="str">
        <f t="shared" si="445"/>
        <v/>
      </c>
    </row>
    <row r="4667" spans="4:16" x14ac:dyDescent="0.3">
      <c r="D4667" s="2"/>
      <c r="I4667" s="42" t="str">
        <f>IF(LEN(H4667)&gt;0,G4667*0.5+((F4667/Summary!$B$3)*0.5),"")</f>
        <v/>
      </c>
      <c r="J4667" s="56" t="str">
        <f t="shared" si="441"/>
        <v/>
      </c>
      <c r="K4667" s="42" t="str">
        <f t="shared" si="440"/>
        <v/>
      </c>
      <c r="L4667" s="42" t="str">
        <f t="shared" si="442"/>
        <v/>
      </c>
      <c r="M4667" s="56" t="str">
        <f t="shared" si="443"/>
        <v/>
      </c>
      <c r="N4667" s="42" t="str">
        <f>IF(LEN(I4667)=0,"",VLOOKUP(M4667,'Decile Calc'!$G$2:$H$11,2))</f>
        <v/>
      </c>
      <c r="O4667" s="57" t="str">
        <f t="shared" si="444"/>
        <v/>
      </c>
      <c r="P4667" s="42" t="str">
        <f t="shared" si="445"/>
        <v/>
      </c>
    </row>
    <row r="4668" spans="4:16" x14ac:dyDescent="0.3">
      <c r="D4668" s="2"/>
      <c r="I4668" s="42" t="str">
        <f>IF(LEN(H4668)&gt;0,G4668*0.5+((F4668/Summary!$B$3)*0.5),"")</f>
        <v/>
      </c>
      <c r="J4668" s="56" t="str">
        <f t="shared" si="441"/>
        <v/>
      </c>
      <c r="K4668" s="42" t="str">
        <f t="shared" si="440"/>
        <v/>
      </c>
      <c r="L4668" s="42" t="str">
        <f t="shared" si="442"/>
        <v/>
      </c>
      <c r="M4668" s="56" t="str">
        <f t="shared" si="443"/>
        <v/>
      </c>
      <c r="N4668" s="42" t="str">
        <f>IF(LEN(I4668)=0,"",VLOOKUP(M4668,'Decile Calc'!$G$2:$H$11,2))</f>
        <v/>
      </c>
      <c r="O4668" s="57" t="str">
        <f t="shared" si="444"/>
        <v/>
      </c>
      <c r="P4668" s="42" t="str">
        <f t="shared" si="445"/>
        <v/>
      </c>
    </row>
    <row r="4669" spans="4:16" x14ac:dyDescent="0.3">
      <c r="D4669" s="2"/>
      <c r="I4669" s="42" t="str">
        <f>IF(LEN(H4669)&gt;0,G4669*0.5+((F4669/Summary!$B$3)*0.5),"")</f>
        <v/>
      </c>
      <c r="J4669" s="56" t="str">
        <f t="shared" si="441"/>
        <v/>
      </c>
      <c r="K4669" s="42" t="str">
        <f t="shared" si="440"/>
        <v/>
      </c>
      <c r="L4669" s="42" t="str">
        <f t="shared" si="442"/>
        <v/>
      </c>
      <c r="M4669" s="56" t="str">
        <f t="shared" si="443"/>
        <v/>
      </c>
      <c r="N4669" s="42" t="str">
        <f>IF(LEN(I4669)=0,"",VLOOKUP(M4669,'Decile Calc'!$G$2:$H$11,2))</f>
        <v/>
      </c>
      <c r="O4669" s="57" t="str">
        <f t="shared" si="444"/>
        <v/>
      </c>
      <c r="P4669" s="42" t="str">
        <f t="shared" si="445"/>
        <v/>
      </c>
    </row>
    <row r="4670" spans="4:16" x14ac:dyDescent="0.3">
      <c r="D4670" s="2"/>
      <c r="I4670" s="42" t="str">
        <f>IF(LEN(H4670)&gt;0,G4670*0.5+((F4670/Summary!$B$3)*0.5),"")</f>
        <v/>
      </c>
      <c r="J4670" s="56" t="str">
        <f t="shared" si="441"/>
        <v/>
      </c>
      <c r="K4670" s="42" t="str">
        <f t="shared" si="440"/>
        <v/>
      </c>
      <c r="L4670" s="42" t="str">
        <f t="shared" si="442"/>
        <v/>
      </c>
      <c r="M4670" s="56" t="str">
        <f t="shared" si="443"/>
        <v/>
      </c>
      <c r="N4670" s="42" t="str">
        <f>IF(LEN(I4670)=0,"",VLOOKUP(M4670,'Decile Calc'!$G$2:$H$11,2))</f>
        <v/>
      </c>
      <c r="O4670" s="57" t="str">
        <f t="shared" si="444"/>
        <v/>
      </c>
      <c r="P4670" s="42" t="str">
        <f t="shared" si="445"/>
        <v/>
      </c>
    </row>
    <row r="4671" spans="4:16" x14ac:dyDescent="0.3">
      <c r="D4671" s="2"/>
      <c r="I4671" s="42" t="str">
        <f>IF(LEN(H4671)&gt;0,G4671*0.5+((F4671/Summary!$B$3)*0.5),"")</f>
        <v/>
      </c>
      <c r="J4671" s="56" t="str">
        <f t="shared" si="441"/>
        <v/>
      </c>
      <c r="K4671" s="42" t="str">
        <f t="shared" si="440"/>
        <v/>
      </c>
      <c r="L4671" s="42" t="str">
        <f t="shared" si="442"/>
        <v/>
      </c>
      <c r="M4671" s="56" t="str">
        <f t="shared" si="443"/>
        <v/>
      </c>
      <c r="N4671" s="42" t="str">
        <f>IF(LEN(I4671)=0,"",VLOOKUP(M4671,'Decile Calc'!$G$2:$H$11,2))</f>
        <v/>
      </c>
      <c r="O4671" s="57" t="str">
        <f t="shared" si="444"/>
        <v/>
      </c>
      <c r="P4671" s="42" t="str">
        <f t="shared" si="445"/>
        <v/>
      </c>
    </row>
    <row r="4672" spans="4:16" x14ac:dyDescent="0.3">
      <c r="D4672" s="2"/>
      <c r="I4672" s="42" t="str">
        <f>IF(LEN(H4672)&gt;0,G4672*0.5+((F4672/Summary!$B$3)*0.5),"")</f>
        <v/>
      </c>
      <c r="J4672" s="56" t="str">
        <f t="shared" si="441"/>
        <v/>
      </c>
      <c r="K4672" s="42" t="str">
        <f t="shared" si="440"/>
        <v/>
      </c>
      <c r="L4672" s="42" t="str">
        <f t="shared" si="442"/>
        <v/>
      </c>
      <c r="M4672" s="56" t="str">
        <f t="shared" si="443"/>
        <v/>
      </c>
      <c r="N4672" s="42" t="str">
        <f>IF(LEN(I4672)=0,"",VLOOKUP(M4672,'Decile Calc'!$G$2:$H$11,2))</f>
        <v/>
      </c>
      <c r="O4672" s="57" t="str">
        <f t="shared" si="444"/>
        <v/>
      </c>
      <c r="P4672" s="42" t="str">
        <f t="shared" si="445"/>
        <v/>
      </c>
    </row>
    <row r="4673" spans="4:16" x14ac:dyDescent="0.3">
      <c r="D4673" s="2"/>
      <c r="I4673" s="42" t="str">
        <f>IF(LEN(H4673)&gt;0,G4673*0.5+((F4673/Summary!$B$3)*0.5),"")</f>
        <v/>
      </c>
      <c r="J4673" s="56" t="str">
        <f t="shared" si="441"/>
        <v/>
      </c>
      <c r="K4673" s="42" t="str">
        <f t="shared" si="440"/>
        <v/>
      </c>
      <c r="L4673" s="42" t="str">
        <f t="shared" si="442"/>
        <v/>
      </c>
      <c r="M4673" s="56" t="str">
        <f t="shared" si="443"/>
        <v/>
      </c>
      <c r="N4673" s="42" t="str">
        <f>IF(LEN(I4673)=0,"",VLOOKUP(M4673,'Decile Calc'!$G$2:$H$11,2))</f>
        <v/>
      </c>
      <c r="O4673" s="57" t="str">
        <f t="shared" si="444"/>
        <v/>
      </c>
      <c r="P4673" s="42" t="str">
        <f t="shared" si="445"/>
        <v/>
      </c>
    </row>
    <row r="4674" spans="4:16" x14ac:dyDescent="0.3">
      <c r="D4674" s="2"/>
      <c r="I4674" s="42" t="str">
        <f>IF(LEN(H4674)&gt;0,G4674*0.5+((F4674/Summary!$B$3)*0.5),"")</f>
        <v/>
      </c>
      <c r="J4674" s="56" t="str">
        <f t="shared" si="441"/>
        <v/>
      </c>
      <c r="K4674" s="42" t="str">
        <f t="shared" ref="K4674:K4737" si="446">IF(LEN(I4674)&gt;0,ROW(A4674)/100000000,"")</f>
        <v/>
      </c>
      <c r="L4674" s="42" t="str">
        <f t="shared" si="442"/>
        <v/>
      </c>
      <c r="M4674" s="56" t="str">
        <f t="shared" si="443"/>
        <v/>
      </c>
      <c r="N4674" s="42" t="str">
        <f>IF(LEN(I4674)=0,"",VLOOKUP(M4674,'Decile Calc'!$G$2:$H$11,2))</f>
        <v/>
      </c>
      <c r="O4674" s="57" t="str">
        <f t="shared" si="444"/>
        <v/>
      </c>
      <c r="P4674" s="42" t="str">
        <f t="shared" si="445"/>
        <v/>
      </c>
    </row>
    <row r="4675" spans="4:16" x14ac:dyDescent="0.3">
      <c r="D4675" s="2"/>
      <c r="I4675" s="42" t="str">
        <f>IF(LEN(H4675)&gt;0,G4675*0.5+((F4675/Summary!$B$3)*0.5),"")</f>
        <v/>
      </c>
      <c r="J4675" s="56" t="str">
        <f t="shared" ref="J4675:J4738" si="447">IF(LEN(I4675)&gt;0,RANK(I4675,$I$2:$I$10001,1),"")</f>
        <v/>
      </c>
      <c r="K4675" s="42" t="str">
        <f t="shared" si="446"/>
        <v/>
      </c>
      <c r="L4675" s="42" t="str">
        <f t="shared" ref="L4675:L4738" si="448">IFERROR(I4675+K4675,"")</f>
        <v/>
      </c>
      <c r="M4675" s="56" t="str">
        <f t="shared" ref="M4675:M4738" si="449">IF(LEN(I4675)=0,"",RANK((I4675+K4675),$L$2:$L$10001,1))</f>
        <v/>
      </c>
      <c r="N4675" s="42" t="str">
        <f>IF(LEN(I4675)=0,"",VLOOKUP(M4675,'Decile Calc'!$G$2:$H$11,2))</f>
        <v/>
      </c>
      <c r="O4675" s="57" t="str">
        <f t="shared" ref="O4675:O4738" si="450">IF(LEN(I4675)&gt;0,H4675,"")</f>
        <v/>
      </c>
      <c r="P4675" s="42" t="str">
        <f t="shared" ref="P4675:P4738" si="451">IF(LEN(I4675)=0,"",TRUNC(M4675,0))</f>
        <v/>
      </c>
    </row>
    <row r="4676" spans="4:16" x14ac:dyDescent="0.3">
      <c r="D4676" s="2"/>
      <c r="I4676" s="42" t="str">
        <f>IF(LEN(H4676)&gt;0,G4676*0.5+((F4676/Summary!$B$3)*0.5),"")</f>
        <v/>
      </c>
      <c r="J4676" s="56" t="str">
        <f t="shared" si="447"/>
        <v/>
      </c>
      <c r="K4676" s="42" t="str">
        <f t="shared" si="446"/>
        <v/>
      </c>
      <c r="L4676" s="42" t="str">
        <f t="shared" si="448"/>
        <v/>
      </c>
      <c r="M4676" s="56" t="str">
        <f t="shared" si="449"/>
        <v/>
      </c>
      <c r="N4676" s="42" t="str">
        <f>IF(LEN(I4676)=0,"",VLOOKUP(M4676,'Decile Calc'!$G$2:$H$11,2))</f>
        <v/>
      </c>
      <c r="O4676" s="57" t="str">
        <f t="shared" si="450"/>
        <v/>
      </c>
      <c r="P4676" s="42" t="str">
        <f t="shared" si="451"/>
        <v/>
      </c>
    </row>
    <row r="4677" spans="4:16" x14ac:dyDescent="0.3">
      <c r="D4677" s="2"/>
      <c r="I4677" s="42" t="str">
        <f>IF(LEN(H4677)&gt;0,G4677*0.5+((F4677/Summary!$B$3)*0.5),"")</f>
        <v/>
      </c>
      <c r="J4677" s="56" t="str">
        <f t="shared" si="447"/>
        <v/>
      </c>
      <c r="K4677" s="42" t="str">
        <f t="shared" si="446"/>
        <v/>
      </c>
      <c r="L4677" s="42" t="str">
        <f t="shared" si="448"/>
        <v/>
      </c>
      <c r="M4677" s="56" t="str">
        <f t="shared" si="449"/>
        <v/>
      </c>
      <c r="N4677" s="42" t="str">
        <f>IF(LEN(I4677)=0,"",VLOOKUP(M4677,'Decile Calc'!$G$2:$H$11,2))</f>
        <v/>
      </c>
      <c r="O4677" s="57" t="str">
        <f t="shared" si="450"/>
        <v/>
      </c>
      <c r="P4677" s="42" t="str">
        <f t="shared" si="451"/>
        <v/>
      </c>
    </row>
    <row r="4678" spans="4:16" x14ac:dyDescent="0.3">
      <c r="D4678" s="2"/>
      <c r="I4678" s="42" t="str">
        <f>IF(LEN(H4678)&gt;0,G4678*0.5+((F4678/Summary!$B$3)*0.5),"")</f>
        <v/>
      </c>
      <c r="J4678" s="56" t="str">
        <f t="shared" si="447"/>
        <v/>
      </c>
      <c r="K4678" s="42" t="str">
        <f t="shared" si="446"/>
        <v/>
      </c>
      <c r="L4678" s="42" t="str">
        <f t="shared" si="448"/>
        <v/>
      </c>
      <c r="M4678" s="56" t="str">
        <f t="shared" si="449"/>
        <v/>
      </c>
      <c r="N4678" s="42" t="str">
        <f>IF(LEN(I4678)=0,"",VLOOKUP(M4678,'Decile Calc'!$G$2:$H$11,2))</f>
        <v/>
      </c>
      <c r="O4678" s="57" t="str">
        <f t="shared" si="450"/>
        <v/>
      </c>
      <c r="P4678" s="42" t="str">
        <f t="shared" si="451"/>
        <v/>
      </c>
    </row>
    <row r="4679" spans="4:16" x14ac:dyDescent="0.3">
      <c r="D4679" s="2"/>
      <c r="I4679" s="42" t="str">
        <f>IF(LEN(H4679)&gt;0,G4679*0.5+((F4679/Summary!$B$3)*0.5),"")</f>
        <v/>
      </c>
      <c r="J4679" s="56" t="str">
        <f t="shared" si="447"/>
        <v/>
      </c>
      <c r="K4679" s="42" t="str">
        <f t="shared" si="446"/>
        <v/>
      </c>
      <c r="L4679" s="42" t="str">
        <f t="shared" si="448"/>
        <v/>
      </c>
      <c r="M4679" s="56" t="str">
        <f t="shared" si="449"/>
        <v/>
      </c>
      <c r="N4679" s="42" t="str">
        <f>IF(LEN(I4679)=0,"",VLOOKUP(M4679,'Decile Calc'!$G$2:$H$11,2))</f>
        <v/>
      </c>
      <c r="O4679" s="57" t="str">
        <f t="shared" si="450"/>
        <v/>
      </c>
      <c r="P4679" s="42" t="str">
        <f t="shared" si="451"/>
        <v/>
      </c>
    </row>
    <row r="4680" spans="4:16" x14ac:dyDescent="0.3">
      <c r="D4680" s="2"/>
      <c r="I4680" s="42" t="str">
        <f>IF(LEN(H4680)&gt;0,G4680*0.5+((F4680/Summary!$B$3)*0.5),"")</f>
        <v/>
      </c>
      <c r="J4680" s="56" t="str">
        <f t="shared" si="447"/>
        <v/>
      </c>
      <c r="K4680" s="42" t="str">
        <f t="shared" si="446"/>
        <v/>
      </c>
      <c r="L4680" s="42" t="str">
        <f t="shared" si="448"/>
        <v/>
      </c>
      <c r="M4680" s="56" t="str">
        <f t="shared" si="449"/>
        <v/>
      </c>
      <c r="N4680" s="42" t="str">
        <f>IF(LEN(I4680)=0,"",VLOOKUP(M4680,'Decile Calc'!$G$2:$H$11,2))</f>
        <v/>
      </c>
      <c r="O4680" s="57" t="str">
        <f t="shared" si="450"/>
        <v/>
      </c>
      <c r="P4680" s="42" t="str">
        <f t="shared" si="451"/>
        <v/>
      </c>
    </row>
    <row r="4681" spans="4:16" x14ac:dyDescent="0.3">
      <c r="D4681" s="2"/>
      <c r="I4681" s="42" t="str">
        <f>IF(LEN(H4681)&gt;0,G4681*0.5+((F4681/Summary!$B$3)*0.5),"")</f>
        <v/>
      </c>
      <c r="J4681" s="56" t="str">
        <f t="shared" si="447"/>
        <v/>
      </c>
      <c r="K4681" s="42" t="str">
        <f t="shared" si="446"/>
        <v/>
      </c>
      <c r="L4681" s="42" t="str">
        <f t="shared" si="448"/>
        <v/>
      </c>
      <c r="M4681" s="56" t="str">
        <f t="shared" si="449"/>
        <v/>
      </c>
      <c r="N4681" s="42" t="str">
        <f>IF(LEN(I4681)=0,"",VLOOKUP(M4681,'Decile Calc'!$G$2:$H$11,2))</f>
        <v/>
      </c>
      <c r="O4681" s="57" t="str">
        <f t="shared" si="450"/>
        <v/>
      </c>
      <c r="P4681" s="42" t="str">
        <f t="shared" si="451"/>
        <v/>
      </c>
    </row>
    <row r="4682" spans="4:16" x14ac:dyDescent="0.3">
      <c r="D4682" s="2"/>
      <c r="I4682" s="42" t="str">
        <f>IF(LEN(H4682)&gt;0,G4682*0.5+((F4682/Summary!$B$3)*0.5),"")</f>
        <v/>
      </c>
      <c r="J4682" s="56" t="str">
        <f t="shared" si="447"/>
        <v/>
      </c>
      <c r="K4682" s="42" t="str">
        <f t="shared" si="446"/>
        <v/>
      </c>
      <c r="L4682" s="42" t="str">
        <f t="shared" si="448"/>
        <v/>
      </c>
      <c r="M4682" s="56" t="str">
        <f t="shared" si="449"/>
        <v/>
      </c>
      <c r="N4682" s="42" t="str">
        <f>IF(LEN(I4682)=0,"",VLOOKUP(M4682,'Decile Calc'!$G$2:$H$11,2))</f>
        <v/>
      </c>
      <c r="O4682" s="57" t="str">
        <f t="shared" si="450"/>
        <v/>
      </c>
      <c r="P4682" s="42" t="str">
        <f t="shared" si="451"/>
        <v/>
      </c>
    </row>
    <row r="4683" spans="4:16" x14ac:dyDescent="0.3">
      <c r="D4683" s="2"/>
      <c r="I4683" s="42" t="str">
        <f>IF(LEN(H4683)&gt;0,G4683*0.5+((F4683/Summary!$B$3)*0.5),"")</f>
        <v/>
      </c>
      <c r="J4683" s="56" t="str">
        <f t="shared" si="447"/>
        <v/>
      </c>
      <c r="K4683" s="42" t="str">
        <f t="shared" si="446"/>
        <v/>
      </c>
      <c r="L4683" s="42" t="str">
        <f t="shared" si="448"/>
        <v/>
      </c>
      <c r="M4683" s="56" t="str">
        <f t="shared" si="449"/>
        <v/>
      </c>
      <c r="N4683" s="42" t="str">
        <f>IF(LEN(I4683)=0,"",VLOOKUP(M4683,'Decile Calc'!$G$2:$H$11,2))</f>
        <v/>
      </c>
      <c r="O4683" s="57" t="str">
        <f t="shared" si="450"/>
        <v/>
      </c>
      <c r="P4683" s="42" t="str">
        <f t="shared" si="451"/>
        <v/>
      </c>
    </row>
    <row r="4684" spans="4:16" x14ac:dyDescent="0.3">
      <c r="D4684" s="2"/>
      <c r="I4684" s="42" t="str">
        <f>IF(LEN(H4684)&gt;0,G4684*0.5+((F4684/Summary!$B$3)*0.5),"")</f>
        <v/>
      </c>
      <c r="J4684" s="56" t="str">
        <f t="shared" si="447"/>
        <v/>
      </c>
      <c r="K4684" s="42" t="str">
        <f t="shared" si="446"/>
        <v/>
      </c>
      <c r="L4684" s="42" t="str">
        <f t="shared" si="448"/>
        <v/>
      </c>
      <c r="M4684" s="56" t="str">
        <f t="shared" si="449"/>
        <v/>
      </c>
      <c r="N4684" s="42" t="str">
        <f>IF(LEN(I4684)=0,"",VLOOKUP(M4684,'Decile Calc'!$G$2:$H$11,2))</f>
        <v/>
      </c>
      <c r="O4684" s="57" t="str">
        <f t="shared" si="450"/>
        <v/>
      </c>
      <c r="P4684" s="42" t="str">
        <f t="shared" si="451"/>
        <v/>
      </c>
    </row>
    <row r="4685" spans="4:16" x14ac:dyDescent="0.3">
      <c r="D4685" s="2"/>
      <c r="I4685" s="42" t="str">
        <f>IF(LEN(H4685)&gt;0,G4685*0.5+((F4685/Summary!$B$3)*0.5),"")</f>
        <v/>
      </c>
      <c r="J4685" s="56" t="str">
        <f t="shared" si="447"/>
        <v/>
      </c>
      <c r="K4685" s="42" t="str">
        <f t="shared" si="446"/>
        <v/>
      </c>
      <c r="L4685" s="42" t="str">
        <f t="shared" si="448"/>
        <v/>
      </c>
      <c r="M4685" s="56" t="str">
        <f t="shared" si="449"/>
        <v/>
      </c>
      <c r="N4685" s="42" t="str">
        <f>IF(LEN(I4685)=0,"",VLOOKUP(M4685,'Decile Calc'!$G$2:$H$11,2))</f>
        <v/>
      </c>
      <c r="O4685" s="57" t="str">
        <f t="shared" si="450"/>
        <v/>
      </c>
      <c r="P4685" s="42" t="str">
        <f t="shared" si="451"/>
        <v/>
      </c>
    </row>
    <row r="4686" spans="4:16" x14ac:dyDescent="0.3">
      <c r="D4686" s="2"/>
      <c r="I4686" s="42" t="str">
        <f>IF(LEN(H4686)&gt;0,G4686*0.5+((F4686/Summary!$B$3)*0.5),"")</f>
        <v/>
      </c>
      <c r="J4686" s="56" t="str">
        <f t="shared" si="447"/>
        <v/>
      </c>
      <c r="K4686" s="42" t="str">
        <f t="shared" si="446"/>
        <v/>
      </c>
      <c r="L4686" s="42" t="str">
        <f t="shared" si="448"/>
        <v/>
      </c>
      <c r="M4686" s="56" t="str">
        <f t="shared" si="449"/>
        <v/>
      </c>
      <c r="N4686" s="42" t="str">
        <f>IF(LEN(I4686)=0,"",VLOOKUP(M4686,'Decile Calc'!$G$2:$H$11,2))</f>
        <v/>
      </c>
      <c r="O4686" s="57" t="str">
        <f t="shared" si="450"/>
        <v/>
      </c>
      <c r="P4686" s="42" t="str">
        <f t="shared" si="451"/>
        <v/>
      </c>
    </row>
    <row r="4687" spans="4:16" x14ac:dyDescent="0.3">
      <c r="D4687" s="2"/>
      <c r="I4687" s="42" t="str">
        <f>IF(LEN(H4687)&gt;0,G4687*0.5+((F4687/Summary!$B$3)*0.5),"")</f>
        <v/>
      </c>
      <c r="J4687" s="56" t="str">
        <f t="shared" si="447"/>
        <v/>
      </c>
      <c r="K4687" s="42" t="str">
        <f t="shared" si="446"/>
        <v/>
      </c>
      <c r="L4687" s="42" t="str">
        <f t="shared" si="448"/>
        <v/>
      </c>
      <c r="M4687" s="56" t="str">
        <f t="shared" si="449"/>
        <v/>
      </c>
      <c r="N4687" s="42" t="str">
        <f>IF(LEN(I4687)=0,"",VLOOKUP(M4687,'Decile Calc'!$G$2:$H$11,2))</f>
        <v/>
      </c>
      <c r="O4687" s="57" t="str">
        <f t="shared" si="450"/>
        <v/>
      </c>
      <c r="P4687" s="42" t="str">
        <f t="shared" si="451"/>
        <v/>
      </c>
    </row>
    <row r="4688" spans="4:16" x14ac:dyDescent="0.3">
      <c r="D4688" s="2"/>
      <c r="I4688" s="42" t="str">
        <f>IF(LEN(H4688)&gt;0,G4688*0.5+((F4688/Summary!$B$3)*0.5),"")</f>
        <v/>
      </c>
      <c r="J4688" s="56" t="str">
        <f t="shared" si="447"/>
        <v/>
      </c>
      <c r="K4688" s="42" t="str">
        <f t="shared" si="446"/>
        <v/>
      </c>
      <c r="L4688" s="42" t="str">
        <f t="shared" si="448"/>
        <v/>
      </c>
      <c r="M4688" s="56" t="str">
        <f t="shared" si="449"/>
        <v/>
      </c>
      <c r="N4688" s="42" t="str">
        <f>IF(LEN(I4688)=0,"",VLOOKUP(M4688,'Decile Calc'!$G$2:$H$11,2))</f>
        <v/>
      </c>
      <c r="O4688" s="57" t="str">
        <f t="shared" si="450"/>
        <v/>
      </c>
      <c r="P4688" s="42" t="str">
        <f t="shared" si="451"/>
        <v/>
      </c>
    </row>
    <row r="4689" spans="4:16" x14ac:dyDescent="0.3">
      <c r="D4689" s="2"/>
      <c r="I4689" s="42" t="str">
        <f>IF(LEN(H4689)&gt;0,G4689*0.5+((F4689/Summary!$B$3)*0.5),"")</f>
        <v/>
      </c>
      <c r="J4689" s="56" t="str">
        <f t="shared" si="447"/>
        <v/>
      </c>
      <c r="K4689" s="42" t="str">
        <f t="shared" si="446"/>
        <v/>
      </c>
      <c r="L4689" s="42" t="str">
        <f t="shared" si="448"/>
        <v/>
      </c>
      <c r="M4689" s="56" t="str">
        <f t="shared" si="449"/>
        <v/>
      </c>
      <c r="N4689" s="42" t="str">
        <f>IF(LEN(I4689)=0,"",VLOOKUP(M4689,'Decile Calc'!$G$2:$H$11,2))</f>
        <v/>
      </c>
      <c r="O4689" s="57" t="str">
        <f t="shared" si="450"/>
        <v/>
      </c>
      <c r="P4689" s="42" t="str">
        <f t="shared" si="451"/>
        <v/>
      </c>
    </row>
    <row r="4690" spans="4:16" x14ac:dyDescent="0.3">
      <c r="D4690" s="2"/>
      <c r="I4690" s="42" t="str">
        <f>IF(LEN(H4690)&gt;0,G4690*0.5+((F4690/Summary!$B$3)*0.5),"")</f>
        <v/>
      </c>
      <c r="J4690" s="56" t="str">
        <f t="shared" si="447"/>
        <v/>
      </c>
      <c r="K4690" s="42" t="str">
        <f t="shared" si="446"/>
        <v/>
      </c>
      <c r="L4690" s="42" t="str">
        <f t="shared" si="448"/>
        <v/>
      </c>
      <c r="M4690" s="56" t="str">
        <f t="shared" si="449"/>
        <v/>
      </c>
      <c r="N4690" s="42" t="str">
        <f>IF(LEN(I4690)=0,"",VLOOKUP(M4690,'Decile Calc'!$G$2:$H$11,2))</f>
        <v/>
      </c>
      <c r="O4690" s="57" t="str">
        <f t="shared" si="450"/>
        <v/>
      </c>
      <c r="P4690" s="42" t="str">
        <f t="shared" si="451"/>
        <v/>
      </c>
    </row>
    <row r="4691" spans="4:16" x14ac:dyDescent="0.3">
      <c r="D4691" s="2"/>
      <c r="I4691" s="42" t="str">
        <f>IF(LEN(H4691)&gt;0,G4691*0.5+((F4691/Summary!$B$3)*0.5),"")</f>
        <v/>
      </c>
      <c r="J4691" s="56" t="str">
        <f t="shared" si="447"/>
        <v/>
      </c>
      <c r="K4691" s="42" t="str">
        <f t="shared" si="446"/>
        <v/>
      </c>
      <c r="L4691" s="42" t="str">
        <f t="shared" si="448"/>
        <v/>
      </c>
      <c r="M4691" s="56" t="str">
        <f t="shared" si="449"/>
        <v/>
      </c>
      <c r="N4691" s="42" t="str">
        <f>IF(LEN(I4691)=0,"",VLOOKUP(M4691,'Decile Calc'!$G$2:$H$11,2))</f>
        <v/>
      </c>
      <c r="O4691" s="57" t="str">
        <f t="shared" si="450"/>
        <v/>
      </c>
      <c r="P4691" s="42" t="str">
        <f t="shared" si="451"/>
        <v/>
      </c>
    </row>
    <row r="4692" spans="4:16" x14ac:dyDescent="0.3">
      <c r="D4692" s="2"/>
      <c r="I4692" s="42" t="str">
        <f>IF(LEN(H4692)&gt;0,G4692*0.5+((F4692/Summary!$B$3)*0.5),"")</f>
        <v/>
      </c>
      <c r="J4692" s="56" t="str">
        <f t="shared" si="447"/>
        <v/>
      </c>
      <c r="K4692" s="42" t="str">
        <f t="shared" si="446"/>
        <v/>
      </c>
      <c r="L4692" s="42" t="str">
        <f t="shared" si="448"/>
        <v/>
      </c>
      <c r="M4692" s="56" t="str">
        <f t="shared" si="449"/>
        <v/>
      </c>
      <c r="N4692" s="42" t="str">
        <f>IF(LEN(I4692)=0,"",VLOOKUP(M4692,'Decile Calc'!$G$2:$H$11,2))</f>
        <v/>
      </c>
      <c r="O4692" s="57" t="str">
        <f t="shared" si="450"/>
        <v/>
      </c>
      <c r="P4692" s="42" t="str">
        <f t="shared" si="451"/>
        <v/>
      </c>
    </row>
    <row r="4693" spans="4:16" x14ac:dyDescent="0.3">
      <c r="D4693" s="2"/>
      <c r="I4693" s="42" t="str">
        <f>IF(LEN(H4693)&gt;0,G4693*0.5+((F4693/Summary!$B$3)*0.5),"")</f>
        <v/>
      </c>
      <c r="J4693" s="56" t="str">
        <f t="shared" si="447"/>
        <v/>
      </c>
      <c r="K4693" s="42" t="str">
        <f t="shared" si="446"/>
        <v/>
      </c>
      <c r="L4693" s="42" t="str">
        <f t="shared" si="448"/>
        <v/>
      </c>
      <c r="M4693" s="56" t="str">
        <f t="shared" si="449"/>
        <v/>
      </c>
      <c r="N4693" s="42" t="str">
        <f>IF(LEN(I4693)=0,"",VLOOKUP(M4693,'Decile Calc'!$G$2:$H$11,2))</f>
        <v/>
      </c>
      <c r="O4693" s="57" t="str">
        <f t="shared" si="450"/>
        <v/>
      </c>
      <c r="P4693" s="42" t="str">
        <f t="shared" si="451"/>
        <v/>
      </c>
    </row>
    <row r="4694" spans="4:16" x14ac:dyDescent="0.3">
      <c r="D4694" s="2"/>
      <c r="I4694" s="42" t="str">
        <f>IF(LEN(H4694)&gt;0,G4694*0.5+((F4694/Summary!$B$3)*0.5),"")</f>
        <v/>
      </c>
      <c r="J4694" s="56" t="str">
        <f t="shared" si="447"/>
        <v/>
      </c>
      <c r="K4694" s="42" t="str">
        <f t="shared" si="446"/>
        <v/>
      </c>
      <c r="L4694" s="42" t="str">
        <f t="shared" si="448"/>
        <v/>
      </c>
      <c r="M4694" s="56" t="str">
        <f t="shared" si="449"/>
        <v/>
      </c>
      <c r="N4694" s="42" t="str">
        <f>IF(LEN(I4694)=0,"",VLOOKUP(M4694,'Decile Calc'!$G$2:$H$11,2))</f>
        <v/>
      </c>
      <c r="O4694" s="57" t="str">
        <f t="shared" si="450"/>
        <v/>
      </c>
      <c r="P4694" s="42" t="str">
        <f t="shared" si="451"/>
        <v/>
      </c>
    </row>
    <row r="4695" spans="4:16" x14ac:dyDescent="0.3">
      <c r="D4695" s="2"/>
      <c r="I4695" s="42" t="str">
        <f>IF(LEN(H4695)&gt;0,G4695*0.5+((F4695/Summary!$B$3)*0.5),"")</f>
        <v/>
      </c>
      <c r="J4695" s="56" t="str">
        <f t="shared" si="447"/>
        <v/>
      </c>
      <c r="K4695" s="42" t="str">
        <f t="shared" si="446"/>
        <v/>
      </c>
      <c r="L4695" s="42" t="str">
        <f t="shared" si="448"/>
        <v/>
      </c>
      <c r="M4695" s="56" t="str">
        <f t="shared" si="449"/>
        <v/>
      </c>
      <c r="N4695" s="42" t="str">
        <f>IF(LEN(I4695)=0,"",VLOOKUP(M4695,'Decile Calc'!$G$2:$H$11,2))</f>
        <v/>
      </c>
      <c r="O4695" s="57" t="str">
        <f t="shared" si="450"/>
        <v/>
      </c>
      <c r="P4695" s="42" t="str">
        <f t="shared" si="451"/>
        <v/>
      </c>
    </row>
    <row r="4696" spans="4:16" x14ac:dyDescent="0.3">
      <c r="D4696" s="2"/>
      <c r="I4696" s="42" t="str">
        <f>IF(LEN(H4696)&gt;0,G4696*0.5+((F4696/Summary!$B$3)*0.5),"")</f>
        <v/>
      </c>
      <c r="J4696" s="56" t="str">
        <f t="shared" si="447"/>
        <v/>
      </c>
      <c r="K4696" s="42" t="str">
        <f t="shared" si="446"/>
        <v/>
      </c>
      <c r="L4696" s="42" t="str">
        <f t="shared" si="448"/>
        <v/>
      </c>
      <c r="M4696" s="56" t="str">
        <f t="shared" si="449"/>
        <v/>
      </c>
      <c r="N4696" s="42" t="str">
        <f>IF(LEN(I4696)=0,"",VLOOKUP(M4696,'Decile Calc'!$G$2:$H$11,2))</f>
        <v/>
      </c>
      <c r="O4696" s="57" t="str">
        <f t="shared" si="450"/>
        <v/>
      </c>
      <c r="P4696" s="42" t="str">
        <f t="shared" si="451"/>
        <v/>
      </c>
    </row>
    <row r="4697" spans="4:16" x14ac:dyDescent="0.3">
      <c r="D4697" s="2"/>
      <c r="I4697" s="42" t="str">
        <f>IF(LEN(H4697)&gt;0,G4697*0.5+((F4697/Summary!$B$3)*0.5),"")</f>
        <v/>
      </c>
      <c r="J4697" s="56" t="str">
        <f t="shared" si="447"/>
        <v/>
      </c>
      <c r="K4697" s="42" t="str">
        <f t="shared" si="446"/>
        <v/>
      </c>
      <c r="L4697" s="42" t="str">
        <f t="shared" si="448"/>
        <v/>
      </c>
      <c r="M4697" s="56" t="str">
        <f t="shared" si="449"/>
        <v/>
      </c>
      <c r="N4697" s="42" t="str">
        <f>IF(LEN(I4697)=0,"",VLOOKUP(M4697,'Decile Calc'!$G$2:$H$11,2))</f>
        <v/>
      </c>
      <c r="O4697" s="57" t="str">
        <f t="shared" si="450"/>
        <v/>
      </c>
      <c r="P4697" s="42" t="str">
        <f t="shared" si="451"/>
        <v/>
      </c>
    </row>
    <row r="4698" spans="4:16" x14ac:dyDescent="0.3">
      <c r="D4698" s="2"/>
      <c r="I4698" s="42" t="str">
        <f>IF(LEN(H4698)&gt;0,G4698*0.5+((F4698/Summary!$B$3)*0.5),"")</f>
        <v/>
      </c>
      <c r="J4698" s="56" t="str">
        <f t="shared" si="447"/>
        <v/>
      </c>
      <c r="K4698" s="42" t="str">
        <f t="shared" si="446"/>
        <v/>
      </c>
      <c r="L4698" s="42" t="str">
        <f t="shared" si="448"/>
        <v/>
      </c>
      <c r="M4698" s="56" t="str">
        <f t="shared" si="449"/>
        <v/>
      </c>
      <c r="N4698" s="42" t="str">
        <f>IF(LEN(I4698)=0,"",VLOOKUP(M4698,'Decile Calc'!$G$2:$H$11,2))</f>
        <v/>
      </c>
      <c r="O4698" s="57" t="str">
        <f t="shared" si="450"/>
        <v/>
      </c>
      <c r="P4698" s="42" t="str">
        <f t="shared" si="451"/>
        <v/>
      </c>
    </row>
    <row r="4699" spans="4:16" x14ac:dyDescent="0.3">
      <c r="D4699" s="2"/>
      <c r="I4699" s="42" t="str">
        <f>IF(LEN(H4699)&gt;0,G4699*0.5+((F4699/Summary!$B$3)*0.5),"")</f>
        <v/>
      </c>
      <c r="J4699" s="56" t="str">
        <f t="shared" si="447"/>
        <v/>
      </c>
      <c r="K4699" s="42" t="str">
        <f t="shared" si="446"/>
        <v/>
      </c>
      <c r="L4699" s="42" t="str">
        <f t="shared" si="448"/>
        <v/>
      </c>
      <c r="M4699" s="56" t="str">
        <f t="shared" si="449"/>
        <v/>
      </c>
      <c r="N4699" s="42" t="str">
        <f>IF(LEN(I4699)=0,"",VLOOKUP(M4699,'Decile Calc'!$G$2:$H$11,2))</f>
        <v/>
      </c>
      <c r="O4699" s="57" t="str">
        <f t="shared" si="450"/>
        <v/>
      </c>
      <c r="P4699" s="42" t="str">
        <f t="shared" si="451"/>
        <v/>
      </c>
    </row>
    <row r="4700" spans="4:16" x14ac:dyDescent="0.3">
      <c r="D4700" s="2"/>
      <c r="I4700" s="42" t="str">
        <f>IF(LEN(H4700)&gt;0,G4700*0.5+((F4700/Summary!$B$3)*0.5),"")</f>
        <v/>
      </c>
      <c r="J4700" s="56" t="str">
        <f t="shared" si="447"/>
        <v/>
      </c>
      <c r="K4700" s="42" t="str">
        <f t="shared" si="446"/>
        <v/>
      </c>
      <c r="L4700" s="42" t="str">
        <f t="shared" si="448"/>
        <v/>
      </c>
      <c r="M4700" s="56" t="str">
        <f t="shared" si="449"/>
        <v/>
      </c>
      <c r="N4700" s="42" t="str">
        <f>IF(LEN(I4700)=0,"",VLOOKUP(M4700,'Decile Calc'!$G$2:$H$11,2))</f>
        <v/>
      </c>
      <c r="O4700" s="57" t="str">
        <f t="shared" si="450"/>
        <v/>
      </c>
      <c r="P4700" s="42" t="str">
        <f t="shared" si="451"/>
        <v/>
      </c>
    </row>
    <row r="4701" spans="4:16" x14ac:dyDescent="0.3">
      <c r="D4701" s="2"/>
      <c r="I4701" s="42" t="str">
        <f>IF(LEN(H4701)&gt;0,G4701*0.5+((F4701/Summary!$B$3)*0.5),"")</f>
        <v/>
      </c>
      <c r="J4701" s="56" t="str">
        <f t="shared" si="447"/>
        <v/>
      </c>
      <c r="K4701" s="42" t="str">
        <f t="shared" si="446"/>
        <v/>
      </c>
      <c r="L4701" s="42" t="str">
        <f t="shared" si="448"/>
        <v/>
      </c>
      <c r="M4701" s="56" t="str">
        <f t="shared" si="449"/>
        <v/>
      </c>
      <c r="N4701" s="42" t="str">
        <f>IF(LEN(I4701)=0,"",VLOOKUP(M4701,'Decile Calc'!$G$2:$H$11,2))</f>
        <v/>
      </c>
      <c r="O4701" s="57" t="str">
        <f t="shared" si="450"/>
        <v/>
      </c>
      <c r="P4701" s="42" t="str">
        <f t="shared" si="451"/>
        <v/>
      </c>
    </row>
    <row r="4702" spans="4:16" x14ac:dyDescent="0.3">
      <c r="D4702" s="2"/>
      <c r="I4702" s="42" t="str">
        <f>IF(LEN(H4702)&gt;0,G4702*0.5+((F4702/Summary!$B$3)*0.5),"")</f>
        <v/>
      </c>
      <c r="J4702" s="56" t="str">
        <f t="shared" si="447"/>
        <v/>
      </c>
      <c r="K4702" s="42" t="str">
        <f t="shared" si="446"/>
        <v/>
      </c>
      <c r="L4702" s="42" t="str">
        <f t="shared" si="448"/>
        <v/>
      </c>
      <c r="M4702" s="56" t="str">
        <f t="shared" si="449"/>
        <v/>
      </c>
      <c r="N4702" s="42" t="str">
        <f>IF(LEN(I4702)=0,"",VLOOKUP(M4702,'Decile Calc'!$G$2:$H$11,2))</f>
        <v/>
      </c>
      <c r="O4702" s="57" t="str">
        <f t="shared" si="450"/>
        <v/>
      </c>
      <c r="P4702" s="42" t="str">
        <f t="shared" si="451"/>
        <v/>
      </c>
    </row>
    <row r="4703" spans="4:16" x14ac:dyDescent="0.3">
      <c r="D4703" s="2"/>
      <c r="I4703" s="42" t="str">
        <f>IF(LEN(H4703)&gt;0,G4703*0.5+((F4703/Summary!$B$3)*0.5),"")</f>
        <v/>
      </c>
      <c r="J4703" s="56" t="str">
        <f t="shared" si="447"/>
        <v/>
      </c>
      <c r="K4703" s="42" t="str">
        <f t="shared" si="446"/>
        <v/>
      </c>
      <c r="L4703" s="42" t="str">
        <f t="shared" si="448"/>
        <v/>
      </c>
      <c r="M4703" s="56" t="str">
        <f t="shared" si="449"/>
        <v/>
      </c>
      <c r="N4703" s="42" t="str">
        <f>IF(LEN(I4703)=0,"",VLOOKUP(M4703,'Decile Calc'!$G$2:$H$11,2))</f>
        <v/>
      </c>
      <c r="O4703" s="57" t="str">
        <f t="shared" si="450"/>
        <v/>
      </c>
      <c r="P4703" s="42" t="str">
        <f t="shared" si="451"/>
        <v/>
      </c>
    </row>
    <row r="4704" spans="4:16" x14ac:dyDescent="0.3">
      <c r="D4704" s="2"/>
      <c r="I4704" s="42" t="str">
        <f>IF(LEN(H4704)&gt;0,G4704*0.5+((F4704/Summary!$B$3)*0.5),"")</f>
        <v/>
      </c>
      <c r="J4704" s="56" t="str">
        <f t="shared" si="447"/>
        <v/>
      </c>
      <c r="K4704" s="42" t="str">
        <f t="shared" si="446"/>
        <v/>
      </c>
      <c r="L4704" s="42" t="str">
        <f t="shared" si="448"/>
        <v/>
      </c>
      <c r="M4704" s="56" t="str">
        <f t="shared" si="449"/>
        <v/>
      </c>
      <c r="N4704" s="42" t="str">
        <f>IF(LEN(I4704)=0,"",VLOOKUP(M4704,'Decile Calc'!$G$2:$H$11,2))</f>
        <v/>
      </c>
      <c r="O4704" s="57" t="str">
        <f t="shared" si="450"/>
        <v/>
      </c>
      <c r="P4704" s="42" t="str">
        <f t="shared" si="451"/>
        <v/>
      </c>
    </row>
    <row r="4705" spans="4:16" x14ac:dyDescent="0.3">
      <c r="D4705" s="2"/>
      <c r="I4705" s="42" t="str">
        <f>IF(LEN(H4705)&gt;0,G4705*0.5+((F4705/Summary!$B$3)*0.5),"")</f>
        <v/>
      </c>
      <c r="J4705" s="56" t="str">
        <f t="shared" si="447"/>
        <v/>
      </c>
      <c r="K4705" s="42" t="str">
        <f t="shared" si="446"/>
        <v/>
      </c>
      <c r="L4705" s="42" t="str">
        <f t="shared" si="448"/>
        <v/>
      </c>
      <c r="M4705" s="56" t="str">
        <f t="shared" si="449"/>
        <v/>
      </c>
      <c r="N4705" s="42" t="str">
        <f>IF(LEN(I4705)=0,"",VLOOKUP(M4705,'Decile Calc'!$G$2:$H$11,2))</f>
        <v/>
      </c>
      <c r="O4705" s="57" t="str">
        <f t="shared" si="450"/>
        <v/>
      </c>
      <c r="P4705" s="42" t="str">
        <f t="shared" si="451"/>
        <v/>
      </c>
    </row>
    <row r="4706" spans="4:16" x14ac:dyDescent="0.3">
      <c r="D4706" s="2"/>
      <c r="I4706" s="42" t="str">
        <f>IF(LEN(H4706)&gt;0,G4706*0.5+((F4706/Summary!$B$3)*0.5),"")</f>
        <v/>
      </c>
      <c r="J4706" s="56" t="str">
        <f t="shared" si="447"/>
        <v/>
      </c>
      <c r="K4706" s="42" t="str">
        <f t="shared" si="446"/>
        <v/>
      </c>
      <c r="L4706" s="42" t="str">
        <f t="shared" si="448"/>
        <v/>
      </c>
      <c r="M4706" s="56" t="str">
        <f t="shared" si="449"/>
        <v/>
      </c>
      <c r="N4706" s="42" t="str">
        <f>IF(LEN(I4706)=0,"",VLOOKUP(M4706,'Decile Calc'!$G$2:$H$11,2))</f>
        <v/>
      </c>
      <c r="O4706" s="57" t="str">
        <f t="shared" si="450"/>
        <v/>
      </c>
      <c r="P4706" s="42" t="str">
        <f t="shared" si="451"/>
        <v/>
      </c>
    </row>
    <row r="4707" spans="4:16" x14ac:dyDescent="0.3">
      <c r="D4707" s="2"/>
      <c r="I4707" s="42" t="str">
        <f>IF(LEN(H4707)&gt;0,G4707*0.5+((F4707/Summary!$B$3)*0.5),"")</f>
        <v/>
      </c>
      <c r="J4707" s="56" t="str">
        <f t="shared" si="447"/>
        <v/>
      </c>
      <c r="K4707" s="42" t="str">
        <f t="shared" si="446"/>
        <v/>
      </c>
      <c r="L4707" s="42" t="str">
        <f t="shared" si="448"/>
        <v/>
      </c>
      <c r="M4707" s="56" t="str">
        <f t="shared" si="449"/>
        <v/>
      </c>
      <c r="N4707" s="42" t="str">
        <f>IF(LEN(I4707)=0,"",VLOOKUP(M4707,'Decile Calc'!$G$2:$H$11,2))</f>
        <v/>
      </c>
      <c r="O4707" s="57" t="str">
        <f t="shared" si="450"/>
        <v/>
      </c>
      <c r="P4707" s="42" t="str">
        <f t="shared" si="451"/>
        <v/>
      </c>
    </row>
    <row r="4708" spans="4:16" x14ac:dyDescent="0.3">
      <c r="D4708" s="2"/>
      <c r="I4708" s="42" t="str">
        <f>IF(LEN(H4708)&gt;0,G4708*0.5+((F4708/Summary!$B$3)*0.5),"")</f>
        <v/>
      </c>
      <c r="J4708" s="56" t="str">
        <f t="shared" si="447"/>
        <v/>
      </c>
      <c r="K4708" s="42" t="str">
        <f t="shared" si="446"/>
        <v/>
      </c>
      <c r="L4708" s="42" t="str">
        <f t="shared" si="448"/>
        <v/>
      </c>
      <c r="M4708" s="56" t="str">
        <f t="shared" si="449"/>
        <v/>
      </c>
      <c r="N4708" s="42" t="str">
        <f>IF(LEN(I4708)=0,"",VLOOKUP(M4708,'Decile Calc'!$G$2:$H$11,2))</f>
        <v/>
      </c>
      <c r="O4708" s="57" t="str">
        <f t="shared" si="450"/>
        <v/>
      </c>
      <c r="P4708" s="42" t="str">
        <f t="shared" si="451"/>
        <v/>
      </c>
    </row>
    <row r="4709" spans="4:16" x14ac:dyDescent="0.3">
      <c r="D4709" s="2"/>
      <c r="I4709" s="42" t="str">
        <f>IF(LEN(H4709)&gt;0,G4709*0.5+((F4709/Summary!$B$3)*0.5),"")</f>
        <v/>
      </c>
      <c r="J4709" s="56" t="str">
        <f t="shared" si="447"/>
        <v/>
      </c>
      <c r="K4709" s="42" t="str">
        <f t="shared" si="446"/>
        <v/>
      </c>
      <c r="L4709" s="42" t="str">
        <f t="shared" si="448"/>
        <v/>
      </c>
      <c r="M4709" s="56" t="str">
        <f t="shared" si="449"/>
        <v/>
      </c>
      <c r="N4709" s="42" t="str">
        <f>IF(LEN(I4709)=0,"",VLOOKUP(M4709,'Decile Calc'!$G$2:$H$11,2))</f>
        <v/>
      </c>
      <c r="O4709" s="57" t="str">
        <f t="shared" si="450"/>
        <v/>
      </c>
      <c r="P4709" s="42" t="str">
        <f t="shared" si="451"/>
        <v/>
      </c>
    </row>
    <row r="4710" spans="4:16" x14ac:dyDescent="0.3">
      <c r="D4710" s="2"/>
      <c r="I4710" s="42" t="str">
        <f>IF(LEN(H4710)&gt;0,G4710*0.5+((F4710/Summary!$B$3)*0.5),"")</f>
        <v/>
      </c>
      <c r="J4710" s="56" t="str">
        <f t="shared" si="447"/>
        <v/>
      </c>
      <c r="K4710" s="42" t="str">
        <f t="shared" si="446"/>
        <v/>
      </c>
      <c r="L4710" s="42" t="str">
        <f t="shared" si="448"/>
        <v/>
      </c>
      <c r="M4710" s="56" t="str">
        <f t="shared" si="449"/>
        <v/>
      </c>
      <c r="N4710" s="42" t="str">
        <f>IF(LEN(I4710)=0,"",VLOOKUP(M4710,'Decile Calc'!$G$2:$H$11,2))</f>
        <v/>
      </c>
      <c r="O4710" s="57" t="str">
        <f t="shared" si="450"/>
        <v/>
      </c>
      <c r="P4710" s="42" t="str">
        <f t="shared" si="451"/>
        <v/>
      </c>
    </row>
    <row r="4711" spans="4:16" x14ac:dyDescent="0.3">
      <c r="D4711" s="2"/>
      <c r="I4711" s="42" t="str">
        <f>IF(LEN(H4711)&gt;0,G4711*0.5+((F4711/Summary!$B$3)*0.5),"")</f>
        <v/>
      </c>
      <c r="J4711" s="56" t="str">
        <f t="shared" si="447"/>
        <v/>
      </c>
      <c r="K4711" s="42" t="str">
        <f t="shared" si="446"/>
        <v/>
      </c>
      <c r="L4711" s="42" t="str">
        <f t="shared" si="448"/>
        <v/>
      </c>
      <c r="M4711" s="56" t="str">
        <f t="shared" si="449"/>
        <v/>
      </c>
      <c r="N4711" s="42" t="str">
        <f>IF(LEN(I4711)=0,"",VLOOKUP(M4711,'Decile Calc'!$G$2:$H$11,2))</f>
        <v/>
      </c>
      <c r="O4711" s="57" t="str">
        <f t="shared" si="450"/>
        <v/>
      </c>
      <c r="P4711" s="42" t="str">
        <f t="shared" si="451"/>
        <v/>
      </c>
    </row>
    <row r="4712" spans="4:16" x14ac:dyDescent="0.3">
      <c r="D4712" s="2"/>
      <c r="I4712" s="42" t="str">
        <f>IF(LEN(H4712)&gt;0,G4712*0.5+((F4712/Summary!$B$3)*0.5),"")</f>
        <v/>
      </c>
      <c r="J4712" s="56" t="str">
        <f t="shared" si="447"/>
        <v/>
      </c>
      <c r="K4712" s="42" t="str">
        <f t="shared" si="446"/>
        <v/>
      </c>
      <c r="L4712" s="42" t="str">
        <f t="shared" si="448"/>
        <v/>
      </c>
      <c r="M4712" s="56" t="str">
        <f t="shared" si="449"/>
        <v/>
      </c>
      <c r="N4712" s="42" t="str">
        <f>IF(LEN(I4712)=0,"",VLOOKUP(M4712,'Decile Calc'!$G$2:$H$11,2))</f>
        <v/>
      </c>
      <c r="O4712" s="57" t="str">
        <f t="shared" si="450"/>
        <v/>
      </c>
      <c r="P4712" s="42" t="str">
        <f t="shared" si="451"/>
        <v/>
      </c>
    </row>
    <row r="4713" spans="4:16" x14ac:dyDescent="0.3">
      <c r="D4713" s="2"/>
      <c r="I4713" s="42" t="str">
        <f>IF(LEN(H4713)&gt;0,G4713*0.5+((F4713/Summary!$B$3)*0.5),"")</f>
        <v/>
      </c>
      <c r="J4713" s="56" t="str">
        <f t="shared" si="447"/>
        <v/>
      </c>
      <c r="K4713" s="42" t="str">
        <f t="shared" si="446"/>
        <v/>
      </c>
      <c r="L4713" s="42" t="str">
        <f t="shared" si="448"/>
        <v/>
      </c>
      <c r="M4713" s="56" t="str">
        <f t="shared" si="449"/>
        <v/>
      </c>
      <c r="N4713" s="42" t="str">
        <f>IF(LEN(I4713)=0,"",VLOOKUP(M4713,'Decile Calc'!$G$2:$H$11,2))</f>
        <v/>
      </c>
      <c r="O4713" s="57" t="str">
        <f t="shared" si="450"/>
        <v/>
      </c>
      <c r="P4713" s="42" t="str">
        <f t="shared" si="451"/>
        <v/>
      </c>
    </row>
    <row r="4714" spans="4:16" x14ac:dyDescent="0.3">
      <c r="D4714" s="2"/>
      <c r="I4714" s="42" t="str">
        <f>IF(LEN(H4714)&gt;0,G4714*0.5+((F4714/Summary!$B$3)*0.5),"")</f>
        <v/>
      </c>
      <c r="J4714" s="56" t="str">
        <f t="shared" si="447"/>
        <v/>
      </c>
      <c r="K4714" s="42" t="str">
        <f t="shared" si="446"/>
        <v/>
      </c>
      <c r="L4714" s="42" t="str">
        <f t="shared" si="448"/>
        <v/>
      </c>
      <c r="M4714" s="56" t="str">
        <f t="shared" si="449"/>
        <v/>
      </c>
      <c r="N4714" s="42" t="str">
        <f>IF(LEN(I4714)=0,"",VLOOKUP(M4714,'Decile Calc'!$G$2:$H$11,2))</f>
        <v/>
      </c>
      <c r="O4714" s="57" t="str">
        <f t="shared" si="450"/>
        <v/>
      </c>
      <c r="P4714" s="42" t="str">
        <f t="shared" si="451"/>
        <v/>
      </c>
    </row>
    <row r="4715" spans="4:16" x14ac:dyDescent="0.3">
      <c r="D4715" s="2"/>
      <c r="I4715" s="42" t="str">
        <f>IF(LEN(H4715)&gt;0,G4715*0.5+((F4715/Summary!$B$3)*0.5),"")</f>
        <v/>
      </c>
      <c r="J4715" s="56" t="str">
        <f t="shared" si="447"/>
        <v/>
      </c>
      <c r="K4715" s="42" t="str">
        <f t="shared" si="446"/>
        <v/>
      </c>
      <c r="L4715" s="42" t="str">
        <f t="shared" si="448"/>
        <v/>
      </c>
      <c r="M4715" s="56" t="str">
        <f t="shared" si="449"/>
        <v/>
      </c>
      <c r="N4715" s="42" t="str">
        <f>IF(LEN(I4715)=0,"",VLOOKUP(M4715,'Decile Calc'!$G$2:$H$11,2))</f>
        <v/>
      </c>
      <c r="O4715" s="57" t="str">
        <f t="shared" si="450"/>
        <v/>
      </c>
      <c r="P4715" s="42" t="str">
        <f t="shared" si="451"/>
        <v/>
      </c>
    </row>
    <row r="4716" spans="4:16" x14ac:dyDescent="0.3">
      <c r="D4716" s="2"/>
      <c r="I4716" s="42" t="str">
        <f>IF(LEN(H4716)&gt;0,G4716*0.5+((F4716/Summary!$B$3)*0.5),"")</f>
        <v/>
      </c>
      <c r="J4716" s="56" t="str">
        <f t="shared" si="447"/>
        <v/>
      </c>
      <c r="K4716" s="42" t="str">
        <f t="shared" si="446"/>
        <v/>
      </c>
      <c r="L4716" s="42" t="str">
        <f t="shared" si="448"/>
        <v/>
      </c>
      <c r="M4716" s="56" t="str">
        <f t="shared" si="449"/>
        <v/>
      </c>
      <c r="N4716" s="42" t="str">
        <f>IF(LEN(I4716)=0,"",VLOOKUP(M4716,'Decile Calc'!$G$2:$H$11,2))</f>
        <v/>
      </c>
      <c r="O4716" s="57" t="str">
        <f t="shared" si="450"/>
        <v/>
      </c>
      <c r="P4716" s="42" t="str">
        <f t="shared" si="451"/>
        <v/>
      </c>
    </row>
    <row r="4717" spans="4:16" x14ac:dyDescent="0.3">
      <c r="D4717" s="2"/>
      <c r="I4717" s="42" t="str">
        <f>IF(LEN(H4717)&gt;0,G4717*0.5+((F4717/Summary!$B$3)*0.5),"")</f>
        <v/>
      </c>
      <c r="J4717" s="56" t="str">
        <f t="shared" si="447"/>
        <v/>
      </c>
      <c r="K4717" s="42" t="str">
        <f t="shared" si="446"/>
        <v/>
      </c>
      <c r="L4717" s="42" t="str">
        <f t="shared" si="448"/>
        <v/>
      </c>
      <c r="M4717" s="56" t="str">
        <f t="shared" si="449"/>
        <v/>
      </c>
      <c r="N4717" s="42" t="str">
        <f>IF(LEN(I4717)=0,"",VLOOKUP(M4717,'Decile Calc'!$G$2:$H$11,2))</f>
        <v/>
      </c>
      <c r="O4717" s="57" t="str">
        <f t="shared" si="450"/>
        <v/>
      </c>
      <c r="P4717" s="42" t="str">
        <f t="shared" si="451"/>
        <v/>
      </c>
    </row>
    <row r="4718" spans="4:16" x14ac:dyDescent="0.3">
      <c r="D4718" s="2"/>
      <c r="I4718" s="42" t="str">
        <f>IF(LEN(H4718)&gt;0,G4718*0.5+((F4718/Summary!$B$3)*0.5),"")</f>
        <v/>
      </c>
      <c r="J4718" s="56" t="str">
        <f t="shared" si="447"/>
        <v/>
      </c>
      <c r="K4718" s="42" t="str">
        <f t="shared" si="446"/>
        <v/>
      </c>
      <c r="L4718" s="42" t="str">
        <f t="shared" si="448"/>
        <v/>
      </c>
      <c r="M4718" s="56" t="str">
        <f t="shared" si="449"/>
        <v/>
      </c>
      <c r="N4718" s="42" t="str">
        <f>IF(LEN(I4718)=0,"",VLOOKUP(M4718,'Decile Calc'!$G$2:$H$11,2))</f>
        <v/>
      </c>
      <c r="O4718" s="57" t="str">
        <f t="shared" si="450"/>
        <v/>
      </c>
      <c r="P4718" s="42" t="str">
        <f t="shared" si="451"/>
        <v/>
      </c>
    </row>
    <row r="4719" spans="4:16" x14ac:dyDescent="0.3">
      <c r="D4719" s="2"/>
      <c r="I4719" s="42" t="str">
        <f>IF(LEN(H4719)&gt;0,G4719*0.5+((F4719/Summary!$B$3)*0.5),"")</f>
        <v/>
      </c>
      <c r="J4719" s="56" t="str">
        <f t="shared" si="447"/>
        <v/>
      </c>
      <c r="K4719" s="42" t="str">
        <f t="shared" si="446"/>
        <v/>
      </c>
      <c r="L4719" s="42" t="str">
        <f t="shared" si="448"/>
        <v/>
      </c>
      <c r="M4719" s="56" t="str">
        <f t="shared" si="449"/>
        <v/>
      </c>
      <c r="N4719" s="42" t="str">
        <f>IF(LEN(I4719)=0,"",VLOOKUP(M4719,'Decile Calc'!$G$2:$H$11,2))</f>
        <v/>
      </c>
      <c r="O4719" s="57" t="str">
        <f t="shared" si="450"/>
        <v/>
      </c>
      <c r="P4719" s="42" t="str">
        <f t="shared" si="451"/>
        <v/>
      </c>
    </row>
    <row r="4720" spans="4:16" x14ac:dyDescent="0.3">
      <c r="D4720" s="2"/>
      <c r="I4720" s="42" t="str">
        <f>IF(LEN(H4720)&gt;0,G4720*0.5+((F4720/Summary!$B$3)*0.5),"")</f>
        <v/>
      </c>
      <c r="J4720" s="56" t="str">
        <f t="shared" si="447"/>
        <v/>
      </c>
      <c r="K4720" s="42" t="str">
        <f t="shared" si="446"/>
        <v/>
      </c>
      <c r="L4720" s="42" t="str">
        <f t="shared" si="448"/>
        <v/>
      </c>
      <c r="M4720" s="56" t="str">
        <f t="shared" si="449"/>
        <v/>
      </c>
      <c r="N4720" s="42" t="str">
        <f>IF(LEN(I4720)=0,"",VLOOKUP(M4720,'Decile Calc'!$G$2:$H$11,2))</f>
        <v/>
      </c>
      <c r="O4720" s="57" t="str">
        <f t="shared" si="450"/>
        <v/>
      </c>
      <c r="P4720" s="42" t="str">
        <f t="shared" si="451"/>
        <v/>
      </c>
    </row>
    <row r="4721" spans="4:16" x14ac:dyDescent="0.3">
      <c r="D4721" s="2"/>
      <c r="I4721" s="42" t="str">
        <f>IF(LEN(H4721)&gt;0,G4721*0.5+((F4721/Summary!$B$3)*0.5),"")</f>
        <v/>
      </c>
      <c r="J4721" s="56" t="str">
        <f t="shared" si="447"/>
        <v/>
      </c>
      <c r="K4721" s="42" t="str">
        <f t="shared" si="446"/>
        <v/>
      </c>
      <c r="L4721" s="42" t="str">
        <f t="shared" si="448"/>
        <v/>
      </c>
      <c r="M4721" s="56" t="str">
        <f t="shared" si="449"/>
        <v/>
      </c>
      <c r="N4721" s="42" t="str">
        <f>IF(LEN(I4721)=0,"",VLOOKUP(M4721,'Decile Calc'!$G$2:$H$11,2))</f>
        <v/>
      </c>
      <c r="O4721" s="57" t="str">
        <f t="shared" si="450"/>
        <v/>
      </c>
      <c r="P4721" s="42" t="str">
        <f t="shared" si="451"/>
        <v/>
      </c>
    </row>
    <row r="4722" spans="4:16" x14ac:dyDescent="0.3">
      <c r="D4722" s="2"/>
      <c r="I4722" s="42" t="str">
        <f>IF(LEN(H4722)&gt;0,G4722*0.5+((F4722/Summary!$B$3)*0.5),"")</f>
        <v/>
      </c>
      <c r="J4722" s="56" t="str">
        <f t="shared" si="447"/>
        <v/>
      </c>
      <c r="K4722" s="42" t="str">
        <f t="shared" si="446"/>
        <v/>
      </c>
      <c r="L4722" s="42" t="str">
        <f t="shared" si="448"/>
        <v/>
      </c>
      <c r="M4722" s="56" t="str">
        <f t="shared" si="449"/>
        <v/>
      </c>
      <c r="N4722" s="42" t="str">
        <f>IF(LEN(I4722)=0,"",VLOOKUP(M4722,'Decile Calc'!$G$2:$H$11,2))</f>
        <v/>
      </c>
      <c r="O4722" s="57" t="str">
        <f t="shared" si="450"/>
        <v/>
      </c>
      <c r="P4722" s="42" t="str">
        <f t="shared" si="451"/>
        <v/>
      </c>
    </row>
    <row r="4723" spans="4:16" x14ac:dyDescent="0.3">
      <c r="D4723" s="2"/>
      <c r="I4723" s="42" t="str">
        <f>IF(LEN(H4723)&gt;0,G4723*0.5+((F4723/Summary!$B$3)*0.5),"")</f>
        <v/>
      </c>
      <c r="J4723" s="56" t="str">
        <f t="shared" si="447"/>
        <v/>
      </c>
      <c r="K4723" s="42" t="str">
        <f t="shared" si="446"/>
        <v/>
      </c>
      <c r="L4723" s="42" t="str">
        <f t="shared" si="448"/>
        <v/>
      </c>
      <c r="M4723" s="56" t="str">
        <f t="shared" si="449"/>
        <v/>
      </c>
      <c r="N4723" s="42" t="str">
        <f>IF(LEN(I4723)=0,"",VLOOKUP(M4723,'Decile Calc'!$G$2:$H$11,2))</f>
        <v/>
      </c>
      <c r="O4723" s="57" t="str">
        <f t="shared" si="450"/>
        <v/>
      </c>
      <c r="P4723" s="42" t="str">
        <f t="shared" si="451"/>
        <v/>
      </c>
    </row>
    <row r="4724" spans="4:16" x14ac:dyDescent="0.3">
      <c r="D4724" s="2"/>
      <c r="I4724" s="42" t="str">
        <f>IF(LEN(H4724)&gt;0,G4724*0.5+((F4724/Summary!$B$3)*0.5),"")</f>
        <v/>
      </c>
      <c r="J4724" s="56" t="str">
        <f t="shared" si="447"/>
        <v/>
      </c>
      <c r="K4724" s="42" t="str">
        <f t="shared" si="446"/>
        <v/>
      </c>
      <c r="L4724" s="42" t="str">
        <f t="shared" si="448"/>
        <v/>
      </c>
      <c r="M4724" s="56" t="str">
        <f t="shared" si="449"/>
        <v/>
      </c>
      <c r="N4724" s="42" t="str">
        <f>IF(LEN(I4724)=0,"",VLOOKUP(M4724,'Decile Calc'!$G$2:$H$11,2))</f>
        <v/>
      </c>
      <c r="O4724" s="57" t="str">
        <f t="shared" si="450"/>
        <v/>
      </c>
      <c r="P4724" s="42" t="str">
        <f t="shared" si="451"/>
        <v/>
      </c>
    </row>
    <row r="4725" spans="4:16" x14ac:dyDescent="0.3">
      <c r="D4725" s="2"/>
      <c r="I4725" s="42" t="str">
        <f>IF(LEN(H4725)&gt;0,G4725*0.5+((F4725/Summary!$B$3)*0.5),"")</f>
        <v/>
      </c>
      <c r="J4725" s="56" t="str">
        <f t="shared" si="447"/>
        <v/>
      </c>
      <c r="K4725" s="42" t="str">
        <f t="shared" si="446"/>
        <v/>
      </c>
      <c r="L4725" s="42" t="str">
        <f t="shared" si="448"/>
        <v/>
      </c>
      <c r="M4725" s="56" t="str">
        <f t="shared" si="449"/>
        <v/>
      </c>
      <c r="N4725" s="42" t="str">
        <f>IF(LEN(I4725)=0,"",VLOOKUP(M4725,'Decile Calc'!$G$2:$H$11,2))</f>
        <v/>
      </c>
      <c r="O4725" s="57" t="str">
        <f t="shared" si="450"/>
        <v/>
      </c>
      <c r="P4725" s="42" t="str">
        <f t="shared" si="451"/>
        <v/>
      </c>
    </row>
    <row r="4726" spans="4:16" x14ac:dyDescent="0.3">
      <c r="D4726" s="2"/>
      <c r="I4726" s="42" t="str">
        <f>IF(LEN(H4726)&gt;0,G4726*0.5+((F4726/Summary!$B$3)*0.5),"")</f>
        <v/>
      </c>
      <c r="J4726" s="56" t="str">
        <f t="shared" si="447"/>
        <v/>
      </c>
      <c r="K4726" s="42" t="str">
        <f t="shared" si="446"/>
        <v/>
      </c>
      <c r="L4726" s="42" t="str">
        <f t="shared" si="448"/>
        <v/>
      </c>
      <c r="M4726" s="56" t="str">
        <f t="shared" si="449"/>
        <v/>
      </c>
      <c r="N4726" s="42" t="str">
        <f>IF(LEN(I4726)=0,"",VLOOKUP(M4726,'Decile Calc'!$G$2:$H$11,2))</f>
        <v/>
      </c>
      <c r="O4726" s="57" t="str">
        <f t="shared" si="450"/>
        <v/>
      </c>
      <c r="P4726" s="42" t="str">
        <f t="shared" si="451"/>
        <v/>
      </c>
    </row>
    <row r="4727" spans="4:16" x14ac:dyDescent="0.3">
      <c r="D4727" s="2"/>
      <c r="I4727" s="42" t="str">
        <f>IF(LEN(H4727)&gt;0,G4727*0.5+((F4727/Summary!$B$3)*0.5),"")</f>
        <v/>
      </c>
      <c r="J4727" s="56" t="str">
        <f t="shared" si="447"/>
        <v/>
      </c>
      <c r="K4727" s="42" t="str">
        <f t="shared" si="446"/>
        <v/>
      </c>
      <c r="L4727" s="42" t="str">
        <f t="shared" si="448"/>
        <v/>
      </c>
      <c r="M4727" s="56" t="str">
        <f t="shared" si="449"/>
        <v/>
      </c>
      <c r="N4727" s="42" t="str">
        <f>IF(LEN(I4727)=0,"",VLOOKUP(M4727,'Decile Calc'!$G$2:$H$11,2))</f>
        <v/>
      </c>
      <c r="O4727" s="57" t="str">
        <f t="shared" si="450"/>
        <v/>
      </c>
      <c r="P4727" s="42" t="str">
        <f t="shared" si="451"/>
        <v/>
      </c>
    </row>
    <row r="4728" spans="4:16" x14ac:dyDescent="0.3">
      <c r="D4728" s="2"/>
      <c r="I4728" s="42" t="str">
        <f>IF(LEN(H4728)&gt;0,G4728*0.5+((F4728/Summary!$B$3)*0.5),"")</f>
        <v/>
      </c>
      <c r="J4728" s="56" t="str">
        <f t="shared" si="447"/>
        <v/>
      </c>
      <c r="K4728" s="42" t="str">
        <f t="shared" si="446"/>
        <v/>
      </c>
      <c r="L4728" s="42" t="str">
        <f t="shared" si="448"/>
        <v/>
      </c>
      <c r="M4728" s="56" t="str">
        <f t="shared" si="449"/>
        <v/>
      </c>
      <c r="N4728" s="42" t="str">
        <f>IF(LEN(I4728)=0,"",VLOOKUP(M4728,'Decile Calc'!$G$2:$H$11,2))</f>
        <v/>
      </c>
      <c r="O4728" s="57" t="str">
        <f t="shared" si="450"/>
        <v/>
      </c>
      <c r="P4728" s="42" t="str">
        <f t="shared" si="451"/>
        <v/>
      </c>
    </row>
    <row r="4729" spans="4:16" x14ac:dyDescent="0.3">
      <c r="D4729" s="2"/>
      <c r="I4729" s="42" t="str">
        <f>IF(LEN(H4729)&gt;0,G4729*0.5+((F4729/Summary!$B$3)*0.5),"")</f>
        <v/>
      </c>
      <c r="J4729" s="56" t="str">
        <f t="shared" si="447"/>
        <v/>
      </c>
      <c r="K4729" s="42" t="str">
        <f t="shared" si="446"/>
        <v/>
      </c>
      <c r="L4729" s="42" t="str">
        <f t="shared" si="448"/>
        <v/>
      </c>
      <c r="M4729" s="56" t="str">
        <f t="shared" si="449"/>
        <v/>
      </c>
      <c r="N4729" s="42" t="str">
        <f>IF(LEN(I4729)=0,"",VLOOKUP(M4729,'Decile Calc'!$G$2:$H$11,2))</f>
        <v/>
      </c>
      <c r="O4729" s="57" t="str">
        <f t="shared" si="450"/>
        <v/>
      </c>
      <c r="P4729" s="42" t="str">
        <f t="shared" si="451"/>
        <v/>
      </c>
    </row>
    <row r="4730" spans="4:16" x14ac:dyDescent="0.3">
      <c r="D4730" s="2"/>
      <c r="I4730" s="42" t="str">
        <f>IF(LEN(H4730)&gt;0,G4730*0.5+((F4730/Summary!$B$3)*0.5),"")</f>
        <v/>
      </c>
      <c r="J4730" s="56" t="str">
        <f t="shared" si="447"/>
        <v/>
      </c>
      <c r="K4730" s="42" t="str">
        <f t="shared" si="446"/>
        <v/>
      </c>
      <c r="L4730" s="42" t="str">
        <f t="shared" si="448"/>
        <v/>
      </c>
      <c r="M4730" s="56" t="str">
        <f t="shared" si="449"/>
        <v/>
      </c>
      <c r="N4730" s="42" t="str">
        <f>IF(LEN(I4730)=0,"",VLOOKUP(M4730,'Decile Calc'!$G$2:$H$11,2))</f>
        <v/>
      </c>
      <c r="O4730" s="57" t="str">
        <f t="shared" si="450"/>
        <v/>
      </c>
      <c r="P4730" s="42" t="str">
        <f t="shared" si="451"/>
        <v/>
      </c>
    </row>
    <row r="4731" spans="4:16" x14ac:dyDescent="0.3">
      <c r="D4731" s="2"/>
      <c r="I4731" s="42" t="str">
        <f>IF(LEN(H4731)&gt;0,G4731*0.5+((F4731/Summary!$B$3)*0.5),"")</f>
        <v/>
      </c>
      <c r="J4731" s="56" t="str">
        <f t="shared" si="447"/>
        <v/>
      </c>
      <c r="K4731" s="42" t="str">
        <f t="shared" si="446"/>
        <v/>
      </c>
      <c r="L4731" s="42" t="str">
        <f t="shared" si="448"/>
        <v/>
      </c>
      <c r="M4731" s="56" t="str">
        <f t="shared" si="449"/>
        <v/>
      </c>
      <c r="N4731" s="42" t="str">
        <f>IF(LEN(I4731)=0,"",VLOOKUP(M4731,'Decile Calc'!$G$2:$H$11,2))</f>
        <v/>
      </c>
      <c r="O4731" s="57" t="str">
        <f t="shared" si="450"/>
        <v/>
      </c>
      <c r="P4731" s="42" t="str">
        <f t="shared" si="451"/>
        <v/>
      </c>
    </row>
    <row r="4732" spans="4:16" x14ac:dyDescent="0.3">
      <c r="D4732" s="2"/>
      <c r="I4732" s="42" t="str">
        <f>IF(LEN(H4732)&gt;0,G4732*0.5+((F4732/Summary!$B$3)*0.5),"")</f>
        <v/>
      </c>
      <c r="J4732" s="56" t="str">
        <f t="shared" si="447"/>
        <v/>
      </c>
      <c r="K4732" s="42" t="str">
        <f t="shared" si="446"/>
        <v/>
      </c>
      <c r="L4732" s="42" t="str">
        <f t="shared" si="448"/>
        <v/>
      </c>
      <c r="M4732" s="56" t="str">
        <f t="shared" si="449"/>
        <v/>
      </c>
      <c r="N4732" s="42" t="str">
        <f>IF(LEN(I4732)=0,"",VLOOKUP(M4732,'Decile Calc'!$G$2:$H$11,2))</f>
        <v/>
      </c>
      <c r="O4732" s="57" t="str">
        <f t="shared" si="450"/>
        <v/>
      </c>
      <c r="P4732" s="42" t="str">
        <f t="shared" si="451"/>
        <v/>
      </c>
    </row>
    <row r="4733" spans="4:16" x14ac:dyDescent="0.3">
      <c r="D4733" s="2"/>
      <c r="I4733" s="42" t="str">
        <f>IF(LEN(H4733)&gt;0,G4733*0.5+((F4733/Summary!$B$3)*0.5),"")</f>
        <v/>
      </c>
      <c r="J4733" s="56" t="str">
        <f t="shared" si="447"/>
        <v/>
      </c>
      <c r="K4733" s="42" t="str">
        <f t="shared" si="446"/>
        <v/>
      </c>
      <c r="L4733" s="42" t="str">
        <f t="shared" si="448"/>
        <v/>
      </c>
      <c r="M4733" s="56" t="str">
        <f t="shared" si="449"/>
        <v/>
      </c>
      <c r="N4733" s="42" t="str">
        <f>IF(LEN(I4733)=0,"",VLOOKUP(M4733,'Decile Calc'!$G$2:$H$11,2))</f>
        <v/>
      </c>
      <c r="O4733" s="57" t="str">
        <f t="shared" si="450"/>
        <v/>
      </c>
      <c r="P4733" s="42" t="str">
        <f t="shared" si="451"/>
        <v/>
      </c>
    </row>
    <row r="4734" spans="4:16" x14ac:dyDescent="0.3">
      <c r="D4734" s="2"/>
      <c r="I4734" s="42" t="str">
        <f>IF(LEN(H4734)&gt;0,G4734*0.5+((F4734/Summary!$B$3)*0.5),"")</f>
        <v/>
      </c>
      <c r="J4734" s="56" t="str">
        <f t="shared" si="447"/>
        <v/>
      </c>
      <c r="K4734" s="42" t="str">
        <f t="shared" si="446"/>
        <v/>
      </c>
      <c r="L4734" s="42" t="str">
        <f t="shared" si="448"/>
        <v/>
      </c>
      <c r="M4734" s="56" t="str">
        <f t="shared" si="449"/>
        <v/>
      </c>
      <c r="N4734" s="42" t="str">
        <f>IF(LEN(I4734)=0,"",VLOOKUP(M4734,'Decile Calc'!$G$2:$H$11,2))</f>
        <v/>
      </c>
      <c r="O4734" s="57" t="str">
        <f t="shared" si="450"/>
        <v/>
      </c>
      <c r="P4734" s="42" t="str">
        <f t="shared" si="451"/>
        <v/>
      </c>
    </row>
    <row r="4735" spans="4:16" x14ac:dyDescent="0.3">
      <c r="D4735" s="2"/>
      <c r="I4735" s="42" t="str">
        <f>IF(LEN(H4735)&gt;0,G4735*0.5+((F4735/Summary!$B$3)*0.5),"")</f>
        <v/>
      </c>
      <c r="J4735" s="56" t="str">
        <f t="shared" si="447"/>
        <v/>
      </c>
      <c r="K4735" s="42" t="str">
        <f t="shared" si="446"/>
        <v/>
      </c>
      <c r="L4735" s="42" t="str">
        <f t="shared" si="448"/>
        <v/>
      </c>
      <c r="M4735" s="56" t="str">
        <f t="shared" si="449"/>
        <v/>
      </c>
      <c r="N4735" s="42" t="str">
        <f>IF(LEN(I4735)=0,"",VLOOKUP(M4735,'Decile Calc'!$G$2:$H$11,2))</f>
        <v/>
      </c>
      <c r="O4735" s="57" t="str">
        <f t="shared" si="450"/>
        <v/>
      </c>
      <c r="P4735" s="42" t="str">
        <f t="shared" si="451"/>
        <v/>
      </c>
    </row>
    <row r="4736" spans="4:16" x14ac:dyDescent="0.3">
      <c r="D4736" s="2"/>
      <c r="I4736" s="42" t="str">
        <f>IF(LEN(H4736)&gt;0,G4736*0.5+((F4736/Summary!$B$3)*0.5),"")</f>
        <v/>
      </c>
      <c r="J4736" s="56" t="str">
        <f t="shared" si="447"/>
        <v/>
      </c>
      <c r="K4736" s="42" t="str">
        <f t="shared" si="446"/>
        <v/>
      </c>
      <c r="L4736" s="42" t="str">
        <f t="shared" si="448"/>
        <v/>
      </c>
      <c r="M4736" s="56" t="str">
        <f t="shared" si="449"/>
        <v/>
      </c>
      <c r="N4736" s="42" t="str">
        <f>IF(LEN(I4736)=0,"",VLOOKUP(M4736,'Decile Calc'!$G$2:$H$11,2))</f>
        <v/>
      </c>
      <c r="O4736" s="57" t="str">
        <f t="shared" si="450"/>
        <v/>
      </c>
      <c r="P4736" s="42" t="str">
        <f t="shared" si="451"/>
        <v/>
      </c>
    </row>
    <row r="4737" spans="4:16" x14ac:dyDescent="0.3">
      <c r="D4737" s="2"/>
      <c r="I4737" s="42" t="str">
        <f>IF(LEN(H4737)&gt;0,G4737*0.5+((F4737/Summary!$B$3)*0.5),"")</f>
        <v/>
      </c>
      <c r="J4737" s="56" t="str">
        <f t="shared" si="447"/>
        <v/>
      </c>
      <c r="K4737" s="42" t="str">
        <f t="shared" si="446"/>
        <v/>
      </c>
      <c r="L4737" s="42" t="str">
        <f t="shared" si="448"/>
        <v/>
      </c>
      <c r="M4737" s="56" t="str">
        <f t="shared" si="449"/>
        <v/>
      </c>
      <c r="N4737" s="42" t="str">
        <f>IF(LEN(I4737)=0,"",VLOOKUP(M4737,'Decile Calc'!$G$2:$H$11,2))</f>
        <v/>
      </c>
      <c r="O4737" s="57" t="str">
        <f t="shared" si="450"/>
        <v/>
      </c>
      <c r="P4737" s="42" t="str">
        <f t="shared" si="451"/>
        <v/>
      </c>
    </row>
    <row r="4738" spans="4:16" x14ac:dyDescent="0.3">
      <c r="D4738" s="2"/>
      <c r="I4738" s="42" t="str">
        <f>IF(LEN(H4738)&gt;0,G4738*0.5+((F4738/Summary!$B$3)*0.5),"")</f>
        <v/>
      </c>
      <c r="J4738" s="56" t="str">
        <f t="shared" si="447"/>
        <v/>
      </c>
      <c r="K4738" s="42" t="str">
        <f t="shared" ref="K4738:K4801" si="452">IF(LEN(I4738)&gt;0,ROW(A4738)/100000000,"")</f>
        <v/>
      </c>
      <c r="L4738" s="42" t="str">
        <f t="shared" si="448"/>
        <v/>
      </c>
      <c r="M4738" s="56" t="str">
        <f t="shared" si="449"/>
        <v/>
      </c>
      <c r="N4738" s="42" t="str">
        <f>IF(LEN(I4738)=0,"",VLOOKUP(M4738,'Decile Calc'!$G$2:$H$11,2))</f>
        <v/>
      </c>
      <c r="O4738" s="57" t="str">
        <f t="shared" si="450"/>
        <v/>
      </c>
      <c r="P4738" s="42" t="str">
        <f t="shared" si="451"/>
        <v/>
      </c>
    </row>
    <row r="4739" spans="4:16" x14ac:dyDescent="0.3">
      <c r="D4739" s="2"/>
      <c r="I4739" s="42" t="str">
        <f>IF(LEN(H4739)&gt;0,G4739*0.5+((F4739/Summary!$B$3)*0.5),"")</f>
        <v/>
      </c>
      <c r="J4739" s="56" t="str">
        <f t="shared" ref="J4739:J4802" si="453">IF(LEN(I4739)&gt;0,RANK(I4739,$I$2:$I$10001,1),"")</f>
        <v/>
      </c>
      <c r="K4739" s="42" t="str">
        <f t="shared" si="452"/>
        <v/>
      </c>
      <c r="L4739" s="42" t="str">
        <f t="shared" ref="L4739:L4802" si="454">IFERROR(I4739+K4739,"")</f>
        <v/>
      </c>
      <c r="M4739" s="56" t="str">
        <f t="shared" ref="M4739:M4802" si="455">IF(LEN(I4739)=0,"",RANK((I4739+K4739),$L$2:$L$10001,1))</f>
        <v/>
      </c>
      <c r="N4739" s="42" t="str">
        <f>IF(LEN(I4739)=0,"",VLOOKUP(M4739,'Decile Calc'!$G$2:$H$11,2))</f>
        <v/>
      </c>
      <c r="O4739" s="57" t="str">
        <f t="shared" ref="O4739:O4802" si="456">IF(LEN(I4739)&gt;0,H4739,"")</f>
        <v/>
      </c>
      <c r="P4739" s="42" t="str">
        <f t="shared" ref="P4739:P4802" si="457">IF(LEN(I4739)=0,"",TRUNC(M4739,0))</f>
        <v/>
      </c>
    </row>
    <row r="4740" spans="4:16" x14ac:dyDescent="0.3">
      <c r="D4740" s="2"/>
      <c r="I4740" s="42" t="str">
        <f>IF(LEN(H4740)&gt;0,G4740*0.5+((F4740/Summary!$B$3)*0.5),"")</f>
        <v/>
      </c>
      <c r="J4740" s="56" t="str">
        <f t="shared" si="453"/>
        <v/>
      </c>
      <c r="K4740" s="42" t="str">
        <f t="shared" si="452"/>
        <v/>
      </c>
      <c r="L4740" s="42" t="str">
        <f t="shared" si="454"/>
        <v/>
      </c>
      <c r="M4740" s="56" t="str">
        <f t="shared" si="455"/>
        <v/>
      </c>
      <c r="N4740" s="42" t="str">
        <f>IF(LEN(I4740)=0,"",VLOOKUP(M4740,'Decile Calc'!$G$2:$H$11,2))</f>
        <v/>
      </c>
      <c r="O4740" s="57" t="str">
        <f t="shared" si="456"/>
        <v/>
      </c>
      <c r="P4740" s="42" t="str">
        <f t="shared" si="457"/>
        <v/>
      </c>
    </row>
    <row r="4741" spans="4:16" x14ac:dyDescent="0.3">
      <c r="D4741" s="2"/>
      <c r="I4741" s="42" t="str">
        <f>IF(LEN(H4741)&gt;0,G4741*0.5+((F4741/Summary!$B$3)*0.5),"")</f>
        <v/>
      </c>
      <c r="J4741" s="56" t="str">
        <f t="shared" si="453"/>
        <v/>
      </c>
      <c r="K4741" s="42" t="str">
        <f t="shared" si="452"/>
        <v/>
      </c>
      <c r="L4741" s="42" t="str">
        <f t="shared" si="454"/>
        <v/>
      </c>
      <c r="M4741" s="56" t="str">
        <f t="shared" si="455"/>
        <v/>
      </c>
      <c r="N4741" s="42" t="str">
        <f>IF(LEN(I4741)=0,"",VLOOKUP(M4741,'Decile Calc'!$G$2:$H$11,2))</f>
        <v/>
      </c>
      <c r="O4741" s="57" t="str">
        <f t="shared" si="456"/>
        <v/>
      </c>
      <c r="P4741" s="42" t="str">
        <f t="shared" si="457"/>
        <v/>
      </c>
    </row>
    <row r="4742" spans="4:16" x14ac:dyDescent="0.3">
      <c r="D4742" s="2"/>
      <c r="I4742" s="42" t="str">
        <f>IF(LEN(H4742)&gt;0,G4742*0.5+((F4742/Summary!$B$3)*0.5),"")</f>
        <v/>
      </c>
      <c r="J4742" s="56" t="str">
        <f t="shared" si="453"/>
        <v/>
      </c>
      <c r="K4742" s="42" t="str">
        <f t="shared" si="452"/>
        <v/>
      </c>
      <c r="L4742" s="42" t="str">
        <f t="shared" si="454"/>
        <v/>
      </c>
      <c r="M4742" s="56" t="str">
        <f t="shared" si="455"/>
        <v/>
      </c>
      <c r="N4742" s="42" t="str">
        <f>IF(LEN(I4742)=0,"",VLOOKUP(M4742,'Decile Calc'!$G$2:$H$11,2))</f>
        <v/>
      </c>
      <c r="O4742" s="57" t="str">
        <f t="shared" si="456"/>
        <v/>
      </c>
      <c r="P4742" s="42" t="str">
        <f t="shared" si="457"/>
        <v/>
      </c>
    </row>
    <row r="4743" spans="4:16" x14ac:dyDescent="0.3">
      <c r="D4743" s="2"/>
      <c r="I4743" s="42" t="str">
        <f>IF(LEN(H4743)&gt;0,G4743*0.5+((F4743/Summary!$B$3)*0.5),"")</f>
        <v/>
      </c>
      <c r="J4743" s="56" t="str">
        <f t="shared" si="453"/>
        <v/>
      </c>
      <c r="K4743" s="42" t="str">
        <f t="shared" si="452"/>
        <v/>
      </c>
      <c r="L4743" s="42" t="str">
        <f t="shared" si="454"/>
        <v/>
      </c>
      <c r="M4743" s="56" t="str">
        <f t="shared" si="455"/>
        <v/>
      </c>
      <c r="N4743" s="42" t="str">
        <f>IF(LEN(I4743)=0,"",VLOOKUP(M4743,'Decile Calc'!$G$2:$H$11,2))</f>
        <v/>
      </c>
      <c r="O4743" s="57" t="str">
        <f t="shared" si="456"/>
        <v/>
      </c>
      <c r="P4743" s="42" t="str">
        <f t="shared" si="457"/>
        <v/>
      </c>
    </row>
    <row r="4744" spans="4:16" x14ac:dyDescent="0.3">
      <c r="D4744" s="2"/>
      <c r="I4744" s="42" t="str">
        <f>IF(LEN(H4744)&gt;0,G4744*0.5+((F4744/Summary!$B$3)*0.5),"")</f>
        <v/>
      </c>
      <c r="J4744" s="56" t="str">
        <f t="shared" si="453"/>
        <v/>
      </c>
      <c r="K4744" s="42" t="str">
        <f t="shared" si="452"/>
        <v/>
      </c>
      <c r="L4744" s="42" t="str">
        <f t="shared" si="454"/>
        <v/>
      </c>
      <c r="M4744" s="56" t="str">
        <f t="shared" si="455"/>
        <v/>
      </c>
      <c r="N4744" s="42" t="str">
        <f>IF(LEN(I4744)=0,"",VLOOKUP(M4744,'Decile Calc'!$G$2:$H$11,2))</f>
        <v/>
      </c>
      <c r="O4744" s="57" t="str">
        <f t="shared" si="456"/>
        <v/>
      </c>
      <c r="P4744" s="42" t="str">
        <f t="shared" si="457"/>
        <v/>
      </c>
    </row>
    <row r="4745" spans="4:16" x14ac:dyDescent="0.3">
      <c r="D4745" s="2"/>
      <c r="I4745" s="42" t="str">
        <f>IF(LEN(H4745)&gt;0,G4745*0.5+((F4745/Summary!$B$3)*0.5),"")</f>
        <v/>
      </c>
      <c r="J4745" s="56" t="str">
        <f t="shared" si="453"/>
        <v/>
      </c>
      <c r="K4745" s="42" t="str">
        <f t="shared" si="452"/>
        <v/>
      </c>
      <c r="L4745" s="42" t="str">
        <f t="shared" si="454"/>
        <v/>
      </c>
      <c r="M4745" s="56" t="str">
        <f t="shared" si="455"/>
        <v/>
      </c>
      <c r="N4745" s="42" t="str">
        <f>IF(LEN(I4745)=0,"",VLOOKUP(M4745,'Decile Calc'!$G$2:$H$11,2))</f>
        <v/>
      </c>
      <c r="O4745" s="57" t="str">
        <f t="shared" si="456"/>
        <v/>
      </c>
      <c r="P4745" s="42" t="str">
        <f t="shared" si="457"/>
        <v/>
      </c>
    </row>
    <row r="4746" spans="4:16" x14ac:dyDescent="0.3">
      <c r="D4746" s="2"/>
      <c r="I4746" s="42" t="str">
        <f>IF(LEN(H4746)&gt;0,G4746*0.5+((F4746/Summary!$B$3)*0.5),"")</f>
        <v/>
      </c>
      <c r="J4746" s="56" t="str">
        <f t="shared" si="453"/>
        <v/>
      </c>
      <c r="K4746" s="42" t="str">
        <f t="shared" si="452"/>
        <v/>
      </c>
      <c r="L4746" s="42" t="str">
        <f t="shared" si="454"/>
        <v/>
      </c>
      <c r="M4746" s="56" t="str">
        <f t="shared" si="455"/>
        <v/>
      </c>
      <c r="N4746" s="42" t="str">
        <f>IF(LEN(I4746)=0,"",VLOOKUP(M4746,'Decile Calc'!$G$2:$H$11,2))</f>
        <v/>
      </c>
      <c r="O4746" s="57" t="str">
        <f t="shared" si="456"/>
        <v/>
      </c>
      <c r="P4746" s="42" t="str">
        <f t="shared" si="457"/>
        <v/>
      </c>
    </row>
    <row r="4747" spans="4:16" x14ac:dyDescent="0.3">
      <c r="D4747" s="2"/>
      <c r="I4747" s="42" t="str">
        <f>IF(LEN(H4747)&gt;0,G4747*0.5+((F4747/Summary!$B$3)*0.5),"")</f>
        <v/>
      </c>
      <c r="J4747" s="56" t="str">
        <f t="shared" si="453"/>
        <v/>
      </c>
      <c r="K4747" s="42" t="str">
        <f t="shared" si="452"/>
        <v/>
      </c>
      <c r="L4747" s="42" t="str">
        <f t="shared" si="454"/>
        <v/>
      </c>
      <c r="M4747" s="56" t="str">
        <f t="shared" si="455"/>
        <v/>
      </c>
      <c r="N4747" s="42" t="str">
        <f>IF(LEN(I4747)=0,"",VLOOKUP(M4747,'Decile Calc'!$G$2:$H$11,2))</f>
        <v/>
      </c>
      <c r="O4747" s="57" t="str">
        <f t="shared" si="456"/>
        <v/>
      </c>
      <c r="P4747" s="42" t="str">
        <f t="shared" si="457"/>
        <v/>
      </c>
    </row>
    <row r="4748" spans="4:16" x14ac:dyDescent="0.3">
      <c r="D4748" s="2"/>
      <c r="I4748" s="42" t="str">
        <f>IF(LEN(H4748)&gt;0,G4748*0.5+((F4748/Summary!$B$3)*0.5),"")</f>
        <v/>
      </c>
      <c r="J4748" s="56" t="str">
        <f t="shared" si="453"/>
        <v/>
      </c>
      <c r="K4748" s="42" t="str">
        <f t="shared" si="452"/>
        <v/>
      </c>
      <c r="L4748" s="42" t="str">
        <f t="shared" si="454"/>
        <v/>
      </c>
      <c r="M4748" s="56" t="str">
        <f t="shared" si="455"/>
        <v/>
      </c>
      <c r="N4748" s="42" t="str">
        <f>IF(LEN(I4748)=0,"",VLOOKUP(M4748,'Decile Calc'!$G$2:$H$11,2))</f>
        <v/>
      </c>
      <c r="O4748" s="57" t="str">
        <f t="shared" si="456"/>
        <v/>
      </c>
      <c r="P4748" s="42" t="str">
        <f t="shared" si="457"/>
        <v/>
      </c>
    </row>
    <row r="4749" spans="4:16" x14ac:dyDescent="0.3">
      <c r="D4749" s="2"/>
      <c r="I4749" s="42" t="str">
        <f>IF(LEN(H4749)&gt;0,G4749*0.5+((F4749/Summary!$B$3)*0.5),"")</f>
        <v/>
      </c>
      <c r="J4749" s="56" t="str">
        <f t="shared" si="453"/>
        <v/>
      </c>
      <c r="K4749" s="42" t="str">
        <f t="shared" si="452"/>
        <v/>
      </c>
      <c r="L4749" s="42" t="str">
        <f t="shared" si="454"/>
        <v/>
      </c>
      <c r="M4749" s="56" t="str">
        <f t="shared" si="455"/>
        <v/>
      </c>
      <c r="N4749" s="42" t="str">
        <f>IF(LEN(I4749)=0,"",VLOOKUP(M4749,'Decile Calc'!$G$2:$H$11,2))</f>
        <v/>
      </c>
      <c r="O4749" s="57" t="str">
        <f t="shared" si="456"/>
        <v/>
      </c>
      <c r="P4749" s="42" t="str">
        <f t="shared" si="457"/>
        <v/>
      </c>
    </row>
    <row r="4750" spans="4:16" x14ac:dyDescent="0.3">
      <c r="D4750" s="2"/>
      <c r="I4750" s="42" t="str">
        <f>IF(LEN(H4750)&gt;0,G4750*0.5+((F4750/Summary!$B$3)*0.5),"")</f>
        <v/>
      </c>
      <c r="J4750" s="56" t="str">
        <f t="shared" si="453"/>
        <v/>
      </c>
      <c r="K4750" s="42" t="str">
        <f t="shared" si="452"/>
        <v/>
      </c>
      <c r="L4750" s="42" t="str">
        <f t="shared" si="454"/>
        <v/>
      </c>
      <c r="M4750" s="56" t="str">
        <f t="shared" si="455"/>
        <v/>
      </c>
      <c r="N4750" s="42" t="str">
        <f>IF(LEN(I4750)=0,"",VLOOKUP(M4750,'Decile Calc'!$G$2:$H$11,2))</f>
        <v/>
      </c>
      <c r="O4750" s="57" t="str">
        <f t="shared" si="456"/>
        <v/>
      </c>
      <c r="P4750" s="42" t="str">
        <f t="shared" si="457"/>
        <v/>
      </c>
    </row>
    <row r="4751" spans="4:16" x14ac:dyDescent="0.3">
      <c r="D4751" s="2"/>
      <c r="I4751" s="42" t="str">
        <f>IF(LEN(H4751)&gt;0,G4751*0.5+((F4751/Summary!$B$3)*0.5),"")</f>
        <v/>
      </c>
      <c r="J4751" s="56" t="str">
        <f t="shared" si="453"/>
        <v/>
      </c>
      <c r="K4751" s="42" t="str">
        <f t="shared" si="452"/>
        <v/>
      </c>
      <c r="L4751" s="42" t="str">
        <f t="shared" si="454"/>
        <v/>
      </c>
      <c r="M4751" s="56" t="str">
        <f t="shared" si="455"/>
        <v/>
      </c>
      <c r="N4751" s="42" t="str">
        <f>IF(LEN(I4751)=0,"",VLOOKUP(M4751,'Decile Calc'!$G$2:$H$11,2))</f>
        <v/>
      </c>
      <c r="O4751" s="57" t="str">
        <f t="shared" si="456"/>
        <v/>
      </c>
      <c r="P4751" s="42" t="str">
        <f t="shared" si="457"/>
        <v/>
      </c>
    </row>
    <row r="4752" spans="4:16" x14ac:dyDescent="0.3">
      <c r="D4752" s="2"/>
      <c r="I4752" s="42" t="str">
        <f>IF(LEN(H4752)&gt;0,G4752*0.5+((F4752/Summary!$B$3)*0.5),"")</f>
        <v/>
      </c>
      <c r="J4752" s="56" t="str">
        <f t="shared" si="453"/>
        <v/>
      </c>
      <c r="K4752" s="42" t="str">
        <f t="shared" si="452"/>
        <v/>
      </c>
      <c r="L4752" s="42" t="str">
        <f t="shared" si="454"/>
        <v/>
      </c>
      <c r="M4752" s="56" t="str">
        <f t="shared" si="455"/>
        <v/>
      </c>
      <c r="N4752" s="42" t="str">
        <f>IF(LEN(I4752)=0,"",VLOOKUP(M4752,'Decile Calc'!$G$2:$H$11,2))</f>
        <v/>
      </c>
      <c r="O4752" s="57" t="str">
        <f t="shared" si="456"/>
        <v/>
      </c>
      <c r="P4752" s="42" t="str">
        <f t="shared" si="457"/>
        <v/>
      </c>
    </row>
    <row r="4753" spans="4:16" x14ac:dyDescent="0.3">
      <c r="D4753" s="2"/>
      <c r="I4753" s="42" t="str">
        <f>IF(LEN(H4753)&gt;0,G4753*0.5+((F4753/Summary!$B$3)*0.5),"")</f>
        <v/>
      </c>
      <c r="J4753" s="56" t="str">
        <f t="shared" si="453"/>
        <v/>
      </c>
      <c r="K4753" s="42" t="str">
        <f t="shared" si="452"/>
        <v/>
      </c>
      <c r="L4753" s="42" t="str">
        <f t="shared" si="454"/>
        <v/>
      </c>
      <c r="M4753" s="56" t="str">
        <f t="shared" si="455"/>
        <v/>
      </c>
      <c r="N4753" s="42" t="str">
        <f>IF(LEN(I4753)=0,"",VLOOKUP(M4753,'Decile Calc'!$G$2:$H$11,2))</f>
        <v/>
      </c>
      <c r="O4753" s="57" t="str">
        <f t="shared" si="456"/>
        <v/>
      </c>
      <c r="P4753" s="42" t="str">
        <f t="shared" si="457"/>
        <v/>
      </c>
    </row>
    <row r="4754" spans="4:16" x14ac:dyDescent="0.3">
      <c r="D4754" s="2"/>
      <c r="I4754" s="42" t="str">
        <f>IF(LEN(H4754)&gt;0,G4754*0.5+((F4754/Summary!$B$3)*0.5),"")</f>
        <v/>
      </c>
      <c r="J4754" s="56" t="str">
        <f t="shared" si="453"/>
        <v/>
      </c>
      <c r="K4754" s="42" t="str">
        <f t="shared" si="452"/>
        <v/>
      </c>
      <c r="L4754" s="42" t="str">
        <f t="shared" si="454"/>
        <v/>
      </c>
      <c r="M4754" s="56" t="str">
        <f t="shared" si="455"/>
        <v/>
      </c>
      <c r="N4754" s="42" t="str">
        <f>IF(LEN(I4754)=0,"",VLOOKUP(M4754,'Decile Calc'!$G$2:$H$11,2))</f>
        <v/>
      </c>
      <c r="O4754" s="57" t="str">
        <f t="shared" si="456"/>
        <v/>
      </c>
      <c r="P4754" s="42" t="str">
        <f t="shared" si="457"/>
        <v/>
      </c>
    </row>
    <row r="4755" spans="4:16" x14ac:dyDescent="0.3">
      <c r="D4755" s="2"/>
      <c r="I4755" s="42" t="str">
        <f>IF(LEN(H4755)&gt;0,G4755*0.5+((F4755/Summary!$B$3)*0.5),"")</f>
        <v/>
      </c>
      <c r="J4755" s="56" t="str">
        <f t="shared" si="453"/>
        <v/>
      </c>
      <c r="K4755" s="42" t="str">
        <f t="shared" si="452"/>
        <v/>
      </c>
      <c r="L4755" s="42" t="str">
        <f t="shared" si="454"/>
        <v/>
      </c>
      <c r="M4755" s="56" t="str">
        <f t="shared" si="455"/>
        <v/>
      </c>
      <c r="N4755" s="42" t="str">
        <f>IF(LEN(I4755)=0,"",VLOOKUP(M4755,'Decile Calc'!$G$2:$H$11,2))</f>
        <v/>
      </c>
      <c r="O4755" s="57" t="str">
        <f t="shared" si="456"/>
        <v/>
      </c>
      <c r="P4755" s="42" t="str">
        <f t="shared" si="457"/>
        <v/>
      </c>
    </row>
    <row r="4756" spans="4:16" x14ac:dyDescent="0.3">
      <c r="D4756" s="2"/>
      <c r="I4756" s="42" t="str">
        <f>IF(LEN(H4756)&gt;0,G4756*0.5+((F4756/Summary!$B$3)*0.5),"")</f>
        <v/>
      </c>
      <c r="J4756" s="56" t="str">
        <f t="shared" si="453"/>
        <v/>
      </c>
      <c r="K4756" s="42" t="str">
        <f t="shared" si="452"/>
        <v/>
      </c>
      <c r="L4756" s="42" t="str">
        <f t="shared" si="454"/>
        <v/>
      </c>
      <c r="M4756" s="56" t="str">
        <f t="shared" si="455"/>
        <v/>
      </c>
      <c r="N4756" s="42" t="str">
        <f>IF(LEN(I4756)=0,"",VLOOKUP(M4756,'Decile Calc'!$G$2:$H$11,2))</f>
        <v/>
      </c>
      <c r="O4756" s="57" t="str">
        <f t="shared" si="456"/>
        <v/>
      </c>
      <c r="P4756" s="42" t="str">
        <f t="shared" si="457"/>
        <v/>
      </c>
    </row>
    <row r="4757" spans="4:16" x14ac:dyDescent="0.3">
      <c r="D4757" s="2"/>
      <c r="I4757" s="42" t="str">
        <f>IF(LEN(H4757)&gt;0,G4757*0.5+((F4757/Summary!$B$3)*0.5),"")</f>
        <v/>
      </c>
      <c r="J4757" s="56" t="str">
        <f t="shared" si="453"/>
        <v/>
      </c>
      <c r="K4757" s="42" t="str">
        <f t="shared" si="452"/>
        <v/>
      </c>
      <c r="L4757" s="42" t="str">
        <f t="shared" si="454"/>
        <v/>
      </c>
      <c r="M4757" s="56" t="str">
        <f t="shared" si="455"/>
        <v/>
      </c>
      <c r="N4757" s="42" t="str">
        <f>IF(LEN(I4757)=0,"",VLOOKUP(M4757,'Decile Calc'!$G$2:$H$11,2))</f>
        <v/>
      </c>
      <c r="O4757" s="57" t="str">
        <f t="shared" si="456"/>
        <v/>
      </c>
      <c r="P4757" s="42" t="str">
        <f t="shared" si="457"/>
        <v/>
      </c>
    </row>
    <row r="4758" spans="4:16" x14ac:dyDescent="0.3">
      <c r="D4758" s="2"/>
      <c r="I4758" s="42" t="str">
        <f>IF(LEN(H4758)&gt;0,G4758*0.5+((F4758/Summary!$B$3)*0.5),"")</f>
        <v/>
      </c>
      <c r="J4758" s="56" t="str">
        <f t="shared" si="453"/>
        <v/>
      </c>
      <c r="K4758" s="42" t="str">
        <f t="shared" si="452"/>
        <v/>
      </c>
      <c r="L4758" s="42" t="str">
        <f t="shared" si="454"/>
        <v/>
      </c>
      <c r="M4758" s="56" t="str">
        <f t="shared" si="455"/>
        <v/>
      </c>
      <c r="N4758" s="42" t="str">
        <f>IF(LEN(I4758)=0,"",VLOOKUP(M4758,'Decile Calc'!$G$2:$H$11,2))</f>
        <v/>
      </c>
      <c r="O4758" s="57" t="str">
        <f t="shared" si="456"/>
        <v/>
      </c>
      <c r="P4758" s="42" t="str">
        <f t="shared" si="457"/>
        <v/>
      </c>
    </row>
    <row r="4759" spans="4:16" x14ac:dyDescent="0.3">
      <c r="D4759" s="2"/>
      <c r="I4759" s="42" t="str">
        <f>IF(LEN(H4759)&gt;0,G4759*0.5+((F4759/Summary!$B$3)*0.5),"")</f>
        <v/>
      </c>
      <c r="J4759" s="56" t="str">
        <f t="shared" si="453"/>
        <v/>
      </c>
      <c r="K4759" s="42" t="str">
        <f t="shared" si="452"/>
        <v/>
      </c>
      <c r="L4759" s="42" t="str">
        <f t="shared" si="454"/>
        <v/>
      </c>
      <c r="M4759" s="56" t="str">
        <f t="shared" si="455"/>
        <v/>
      </c>
      <c r="N4759" s="42" t="str">
        <f>IF(LEN(I4759)=0,"",VLOOKUP(M4759,'Decile Calc'!$G$2:$H$11,2))</f>
        <v/>
      </c>
      <c r="O4759" s="57" t="str">
        <f t="shared" si="456"/>
        <v/>
      </c>
      <c r="P4759" s="42" t="str">
        <f t="shared" si="457"/>
        <v/>
      </c>
    </row>
    <row r="4760" spans="4:16" x14ac:dyDescent="0.3">
      <c r="D4760" s="2"/>
      <c r="I4760" s="42" t="str">
        <f>IF(LEN(H4760)&gt;0,G4760*0.5+((F4760/Summary!$B$3)*0.5),"")</f>
        <v/>
      </c>
      <c r="J4760" s="56" t="str">
        <f t="shared" si="453"/>
        <v/>
      </c>
      <c r="K4760" s="42" t="str">
        <f t="shared" si="452"/>
        <v/>
      </c>
      <c r="L4760" s="42" t="str">
        <f t="shared" si="454"/>
        <v/>
      </c>
      <c r="M4760" s="56" t="str">
        <f t="shared" si="455"/>
        <v/>
      </c>
      <c r="N4760" s="42" t="str">
        <f>IF(LEN(I4760)=0,"",VLOOKUP(M4760,'Decile Calc'!$G$2:$H$11,2))</f>
        <v/>
      </c>
      <c r="O4760" s="57" t="str">
        <f t="shared" si="456"/>
        <v/>
      </c>
      <c r="P4760" s="42" t="str">
        <f t="shared" si="457"/>
        <v/>
      </c>
    </row>
    <row r="4761" spans="4:16" x14ac:dyDescent="0.3">
      <c r="D4761" s="2"/>
      <c r="I4761" s="42" t="str">
        <f>IF(LEN(H4761)&gt;0,G4761*0.5+((F4761/Summary!$B$3)*0.5),"")</f>
        <v/>
      </c>
      <c r="J4761" s="56" t="str">
        <f t="shared" si="453"/>
        <v/>
      </c>
      <c r="K4761" s="42" t="str">
        <f t="shared" si="452"/>
        <v/>
      </c>
      <c r="L4761" s="42" t="str">
        <f t="shared" si="454"/>
        <v/>
      </c>
      <c r="M4761" s="56" t="str">
        <f t="shared" si="455"/>
        <v/>
      </c>
      <c r="N4761" s="42" t="str">
        <f>IF(LEN(I4761)=0,"",VLOOKUP(M4761,'Decile Calc'!$G$2:$H$11,2))</f>
        <v/>
      </c>
      <c r="O4761" s="57" t="str">
        <f t="shared" si="456"/>
        <v/>
      </c>
      <c r="P4761" s="42" t="str">
        <f t="shared" si="457"/>
        <v/>
      </c>
    </row>
    <row r="4762" spans="4:16" x14ac:dyDescent="0.3">
      <c r="D4762" s="2"/>
      <c r="I4762" s="42" t="str">
        <f>IF(LEN(H4762)&gt;0,G4762*0.5+((F4762/Summary!$B$3)*0.5),"")</f>
        <v/>
      </c>
      <c r="J4762" s="56" t="str">
        <f t="shared" si="453"/>
        <v/>
      </c>
      <c r="K4762" s="42" t="str">
        <f t="shared" si="452"/>
        <v/>
      </c>
      <c r="L4762" s="42" t="str">
        <f t="shared" si="454"/>
        <v/>
      </c>
      <c r="M4762" s="56" t="str">
        <f t="shared" si="455"/>
        <v/>
      </c>
      <c r="N4762" s="42" t="str">
        <f>IF(LEN(I4762)=0,"",VLOOKUP(M4762,'Decile Calc'!$G$2:$H$11,2))</f>
        <v/>
      </c>
      <c r="O4762" s="57" t="str">
        <f t="shared" si="456"/>
        <v/>
      </c>
      <c r="P4762" s="42" t="str">
        <f t="shared" si="457"/>
        <v/>
      </c>
    </row>
    <row r="4763" spans="4:16" x14ac:dyDescent="0.3">
      <c r="D4763" s="2"/>
      <c r="I4763" s="42" t="str">
        <f>IF(LEN(H4763)&gt;0,G4763*0.5+((F4763/Summary!$B$3)*0.5),"")</f>
        <v/>
      </c>
      <c r="J4763" s="56" t="str">
        <f t="shared" si="453"/>
        <v/>
      </c>
      <c r="K4763" s="42" t="str">
        <f t="shared" si="452"/>
        <v/>
      </c>
      <c r="L4763" s="42" t="str">
        <f t="shared" si="454"/>
        <v/>
      </c>
      <c r="M4763" s="56" t="str">
        <f t="shared" si="455"/>
        <v/>
      </c>
      <c r="N4763" s="42" t="str">
        <f>IF(LEN(I4763)=0,"",VLOOKUP(M4763,'Decile Calc'!$G$2:$H$11,2))</f>
        <v/>
      </c>
      <c r="O4763" s="57" t="str">
        <f t="shared" si="456"/>
        <v/>
      </c>
      <c r="P4763" s="42" t="str">
        <f t="shared" si="457"/>
        <v/>
      </c>
    </row>
    <row r="4764" spans="4:16" x14ac:dyDescent="0.3">
      <c r="D4764" s="2"/>
      <c r="I4764" s="42" t="str">
        <f>IF(LEN(H4764)&gt;0,G4764*0.5+((F4764/Summary!$B$3)*0.5),"")</f>
        <v/>
      </c>
      <c r="J4764" s="56" t="str">
        <f t="shared" si="453"/>
        <v/>
      </c>
      <c r="K4764" s="42" t="str">
        <f t="shared" si="452"/>
        <v/>
      </c>
      <c r="L4764" s="42" t="str">
        <f t="shared" si="454"/>
        <v/>
      </c>
      <c r="M4764" s="56" t="str">
        <f t="shared" si="455"/>
        <v/>
      </c>
      <c r="N4764" s="42" t="str">
        <f>IF(LEN(I4764)=0,"",VLOOKUP(M4764,'Decile Calc'!$G$2:$H$11,2))</f>
        <v/>
      </c>
      <c r="O4764" s="57" t="str">
        <f t="shared" si="456"/>
        <v/>
      </c>
      <c r="P4764" s="42" t="str">
        <f t="shared" si="457"/>
        <v/>
      </c>
    </row>
    <row r="4765" spans="4:16" x14ac:dyDescent="0.3">
      <c r="D4765" s="2"/>
      <c r="I4765" s="42" t="str">
        <f>IF(LEN(H4765)&gt;0,G4765*0.5+((F4765/Summary!$B$3)*0.5),"")</f>
        <v/>
      </c>
      <c r="J4765" s="56" t="str">
        <f t="shared" si="453"/>
        <v/>
      </c>
      <c r="K4765" s="42" t="str">
        <f t="shared" si="452"/>
        <v/>
      </c>
      <c r="L4765" s="42" t="str">
        <f t="shared" si="454"/>
        <v/>
      </c>
      <c r="M4765" s="56" t="str">
        <f t="shared" si="455"/>
        <v/>
      </c>
      <c r="N4765" s="42" t="str">
        <f>IF(LEN(I4765)=0,"",VLOOKUP(M4765,'Decile Calc'!$G$2:$H$11,2))</f>
        <v/>
      </c>
      <c r="O4765" s="57" t="str">
        <f t="shared" si="456"/>
        <v/>
      </c>
      <c r="P4765" s="42" t="str">
        <f t="shared" si="457"/>
        <v/>
      </c>
    </row>
    <row r="4766" spans="4:16" x14ac:dyDescent="0.3">
      <c r="D4766" s="2"/>
      <c r="I4766" s="42" t="str">
        <f>IF(LEN(H4766)&gt;0,G4766*0.5+((F4766/Summary!$B$3)*0.5),"")</f>
        <v/>
      </c>
      <c r="J4766" s="56" t="str">
        <f t="shared" si="453"/>
        <v/>
      </c>
      <c r="K4766" s="42" t="str">
        <f t="shared" si="452"/>
        <v/>
      </c>
      <c r="L4766" s="42" t="str">
        <f t="shared" si="454"/>
        <v/>
      </c>
      <c r="M4766" s="56" t="str">
        <f t="shared" si="455"/>
        <v/>
      </c>
      <c r="N4766" s="42" t="str">
        <f>IF(LEN(I4766)=0,"",VLOOKUP(M4766,'Decile Calc'!$G$2:$H$11,2))</f>
        <v/>
      </c>
      <c r="O4766" s="57" t="str">
        <f t="shared" si="456"/>
        <v/>
      </c>
      <c r="P4766" s="42" t="str">
        <f t="shared" si="457"/>
        <v/>
      </c>
    </row>
    <row r="4767" spans="4:16" x14ac:dyDescent="0.3">
      <c r="D4767" s="2"/>
      <c r="I4767" s="42" t="str">
        <f>IF(LEN(H4767)&gt;0,G4767*0.5+((F4767/Summary!$B$3)*0.5),"")</f>
        <v/>
      </c>
      <c r="J4767" s="56" t="str">
        <f t="shared" si="453"/>
        <v/>
      </c>
      <c r="K4767" s="42" t="str">
        <f t="shared" si="452"/>
        <v/>
      </c>
      <c r="L4767" s="42" t="str">
        <f t="shared" si="454"/>
        <v/>
      </c>
      <c r="M4767" s="56" t="str">
        <f t="shared" si="455"/>
        <v/>
      </c>
      <c r="N4767" s="42" t="str">
        <f>IF(LEN(I4767)=0,"",VLOOKUP(M4767,'Decile Calc'!$G$2:$H$11,2))</f>
        <v/>
      </c>
      <c r="O4767" s="57" t="str">
        <f t="shared" si="456"/>
        <v/>
      </c>
      <c r="P4767" s="42" t="str">
        <f t="shared" si="457"/>
        <v/>
      </c>
    </row>
    <row r="4768" spans="4:16" x14ac:dyDescent="0.3">
      <c r="D4768" s="2"/>
      <c r="I4768" s="42" t="str">
        <f>IF(LEN(H4768)&gt;0,G4768*0.5+((F4768/Summary!$B$3)*0.5),"")</f>
        <v/>
      </c>
      <c r="J4768" s="56" t="str">
        <f t="shared" si="453"/>
        <v/>
      </c>
      <c r="K4768" s="42" t="str">
        <f t="shared" si="452"/>
        <v/>
      </c>
      <c r="L4768" s="42" t="str">
        <f t="shared" si="454"/>
        <v/>
      </c>
      <c r="M4768" s="56" t="str">
        <f t="shared" si="455"/>
        <v/>
      </c>
      <c r="N4768" s="42" t="str">
        <f>IF(LEN(I4768)=0,"",VLOOKUP(M4768,'Decile Calc'!$G$2:$H$11,2))</f>
        <v/>
      </c>
      <c r="O4768" s="57" t="str">
        <f t="shared" si="456"/>
        <v/>
      </c>
      <c r="P4768" s="42" t="str">
        <f t="shared" si="457"/>
        <v/>
      </c>
    </row>
    <row r="4769" spans="4:16" x14ac:dyDescent="0.3">
      <c r="D4769" s="2"/>
      <c r="I4769" s="42" t="str">
        <f>IF(LEN(H4769)&gt;0,G4769*0.5+((F4769/Summary!$B$3)*0.5),"")</f>
        <v/>
      </c>
      <c r="J4769" s="56" t="str">
        <f t="shared" si="453"/>
        <v/>
      </c>
      <c r="K4769" s="42" t="str">
        <f t="shared" si="452"/>
        <v/>
      </c>
      <c r="L4769" s="42" t="str">
        <f t="shared" si="454"/>
        <v/>
      </c>
      <c r="M4769" s="56" t="str">
        <f t="shared" si="455"/>
        <v/>
      </c>
      <c r="N4769" s="42" t="str">
        <f>IF(LEN(I4769)=0,"",VLOOKUP(M4769,'Decile Calc'!$G$2:$H$11,2))</f>
        <v/>
      </c>
      <c r="O4769" s="57" t="str">
        <f t="shared" si="456"/>
        <v/>
      </c>
      <c r="P4769" s="42" t="str">
        <f t="shared" si="457"/>
        <v/>
      </c>
    </row>
    <row r="4770" spans="4:16" x14ac:dyDescent="0.3">
      <c r="D4770" s="2"/>
      <c r="I4770" s="42" t="str">
        <f>IF(LEN(H4770)&gt;0,G4770*0.5+((F4770/Summary!$B$3)*0.5),"")</f>
        <v/>
      </c>
      <c r="J4770" s="56" t="str">
        <f t="shared" si="453"/>
        <v/>
      </c>
      <c r="K4770" s="42" t="str">
        <f t="shared" si="452"/>
        <v/>
      </c>
      <c r="L4770" s="42" t="str">
        <f t="shared" si="454"/>
        <v/>
      </c>
      <c r="M4770" s="56" t="str">
        <f t="shared" si="455"/>
        <v/>
      </c>
      <c r="N4770" s="42" t="str">
        <f>IF(LEN(I4770)=0,"",VLOOKUP(M4770,'Decile Calc'!$G$2:$H$11,2))</f>
        <v/>
      </c>
      <c r="O4770" s="57" t="str">
        <f t="shared" si="456"/>
        <v/>
      </c>
      <c r="P4770" s="42" t="str">
        <f t="shared" si="457"/>
        <v/>
      </c>
    </row>
    <row r="4771" spans="4:16" x14ac:dyDescent="0.3">
      <c r="D4771" s="2"/>
      <c r="I4771" s="42" t="str">
        <f>IF(LEN(H4771)&gt;0,G4771*0.5+((F4771/Summary!$B$3)*0.5),"")</f>
        <v/>
      </c>
      <c r="J4771" s="56" t="str">
        <f t="shared" si="453"/>
        <v/>
      </c>
      <c r="K4771" s="42" t="str">
        <f t="shared" si="452"/>
        <v/>
      </c>
      <c r="L4771" s="42" t="str">
        <f t="shared" si="454"/>
        <v/>
      </c>
      <c r="M4771" s="56" t="str">
        <f t="shared" si="455"/>
        <v/>
      </c>
      <c r="N4771" s="42" t="str">
        <f>IF(LEN(I4771)=0,"",VLOOKUP(M4771,'Decile Calc'!$G$2:$H$11,2))</f>
        <v/>
      </c>
      <c r="O4771" s="57" t="str">
        <f t="shared" si="456"/>
        <v/>
      </c>
      <c r="P4771" s="42" t="str">
        <f t="shared" si="457"/>
        <v/>
      </c>
    </row>
    <row r="4772" spans="4:16" x14ac:dyDescent="0.3">
      <c r="D4772" s="2"/>
      <c r="I4772" s="42" t="str">
        <f>IF(LEN(H4772)&gt;0,G4772*0.5+((F4772/Summary!$B$3)*0.5),"")</f>
        <v/>
      </c>
      <c r="J4772" s="56" t="str">
        <f t="shared" si="453"/>
        <v/>
      </c>
      <c r="K4772" s="42" t="str">
        <f t="shared" si="452"/>
        <v/>
      </c>
      <c r="L4772" s="42" t="str">
        <f t="shared" si="454"/>
        <v/>
      </c>
      <c r="M4772" s="56" t="str">
        <f t="shared" si="455"/>
        <v/>
      </c>
      <c r="N4772" s="42" t="str">
        <f>IF(LEN(I4772)=0,"",VLOOKUP(M4772,'Decile Calc'!$G$2:$H$11,2))</f>
        <v/>
      </c>
      <c r="O4772" s="57" t="str">
        <f t="shared" si="456"/>
        <v/>
      </c>
      <c r="P4772" s="42" t="str">
        <f t="shared" si="457"/>
        <v/>
      </c>
    </row>
    <row r="4773" spans="4:16" x14ac:dyDescent="0.3">
      <c r="D4773" s="2"/>
      <c r="I4773" s="42" t="str">
        <f>IF(LEN(H4773)&gt;0,G4773*0.5+((F4773/Summary!$B$3)*0.5),"")</f>
        <v/>
      </c>
      <c r="J4773" s="56" t="str">
        <f t="shared" si="453"/>
        <v/>
      </c>
      <c r="K4773" s="42" t="str">
        <f t="shared" si="452"/>
        <v/>
      </c>
      <c r="L4773" s="42" t="str">
        <f t="shared" si="454"/>
        <v/>
      </c>
      <c r="M4773" s="56" t="str">
        <f t="shared" si="455"/>
        <v/>
      </c>
      <c r="N4773" s="42" t="str">
        <f>IF(LEN(I4773)=0,"",VLOOKUP(M4773,'Decile Calc'!$G$2:$H$11,2))</f>
        <v/>
      </c>
      <c r="O4773" s="57" t="str">
        <f t="shared" si="456"/>
        <v/>
      </c>
      <c r="P4773" s="42" t="str">
        <f t="shared" si="457"/>
        <v/>
      </c>
    </row>
    <row r="4774" spans="4:16" x14ac:dyDescent="0.3">
      <c r="D4774" s="2"/>
      <c r="I4774" s="42" t="str">
        <f>IF(LEN(H4774)&gt;0,G4774*0.5+((F4774/Summary!$B$3)*0.5),"")</f>
        <v/>
      </c>
      <c r="J4774" s="56" t="str">
        <f t="shared" si="453"/>
        <v/>
      </c>
      <c r="K4774" s="42" t="str">
        <f t="shared" si="452"/>
        <v/>
      </c>
      <c r="L4774" s="42" t="str">
        <f t="shared" si="454"/>
        <v/>
      </c>
      <c r="M4774" s="56" t="str">
        <f t="shared" si="455"/>
        <v/>
      </c>
      <c r="N4774" s="42" t="str">
        <f>IF(LEN(I4774)=0,"",VLOOKUP(M4774,'Decile Calc'!$G$2:$H$11,2))</f>
        <v/>
      </c>
      <c r="O4774" s="57" t="str">
        <f t="shared" si="456"/>
        <v/>
      </c>
      <c r="P4774" s="42" t="str">
        <f t="shared" si="457"/>
        <v/>
      </c>
    </row>
    <row r="4775" spans="4:16" x14ac:dyDescent="0.3">
      <c r="D4775" s="2"/>
      <c r="I4775" s="42" t="str">
        <f>IF(LEN(H4775)&gt;0,G4775*0.5+((F4775/Summary!$B$3)*0.5),"")</f>
        <v/>
      </c>
      <c r="J4775" s="56" t="str">
        <f t="shared" si="453"/>
        <v/>
      </c>
      <c r="K4775" s="42" t="str">
        <f t="shared" si="452"/>
        <v/>
      </c>
      <c r="L4775" s="42" t="str">
        <f t="shared" si="454"/>
        <v/>
      </c>
      <c r="M4775" s="56" t="str">
        <f t="shared" si="455"/>
        <v/>
      </c>
      <c r="N4775" s="42" t="str">
        <f>IF(LEN(I4775)=0,"",VLOOKUP(M4775,'Decile Calc'!$G$2:$H$11,2))</f>
        <v/>
      </c>
      <c r="O4775" s="57" t="str">
        <f t="shared" si="456"/>
        <v/>
      </c>
      <c r="P4775" s="42" t="str">
        <f t="shared" si="457"/>
        <v/>
      </c>
    </row>
    <row r="4776" spans="4:16" x14ac:dyDescent="0.3">
      <c r="D4776" s="2"/>
      <c r="I4776" s="42" t="str">
        <f>IF(LEN(H4776)&gt;0,G4776*0.5+((F4776/Summary!$B$3)*0.5),"")</f>
        <v/>
      </c>
      <c r="J4776" s="56" t="str">
        <f t="shared" si="453"/>
        <v/>
      </c>
      <c r="K4776" s="42" t="str">
        <f t="shared" si="452"/>
        <v/>
      </c>
      <c r="L4776" s="42" t="str">
        <f t="shared" si="454"/>
        <v/>
      </c>
      <c r="M4776" s="56" t="str">
        <f t="shared" si="455"/>
        <v/>
      </c>
      <c r="N4776" s="42" t="str">
        <f>IF(LEN(I4776)=0,"",VLOOKUP(M4776,'Decile Calc'!$G$2:$H$11,2))</f>
        <v/>
      </c>
      <c r="O4776" s="57" t="str">
        <f t="shared" si="456"/>
        <v/>
      </c>
      <c r="P4776" s="42" t="str">
        <f t="shared" si="457"/>
        <v/>
      </c>
    </row>
    <row r="4777" spans="4:16" x14ac:dyDescent="0.3">
      <c r="D4777" s="2"/>
      <c r="I4777" s="42" t="str">
        <f>IF(LEN(H4777)&gt;0,G4777*0.5+((F4777/Summary!$B$3)*0.5),"")</f>
        <v/>
      </c>
      <c r="J4777" s="56" t="str">
        <f t="shared" si="453"/>
        <v/>
      </c>
      <c r="K4777" s="42" t="str">
        <f t="shared" si="452"/>
        <v/>
      </c>
      <c r="L4777" s="42" t="str">
        <f t="shared" si="454"/>
        <v/>
      </c>
      <c r="M4777" s="56" t="str">
        <f t="shared" si="455"/>
        <v/>
      </c>
      <c r="N4777" s="42" t="str">
        <f>IF(LEN(I4777)=0,"",VLOOKUP(M4777,'Decile Calc'!$G$2:$H$11,2))</f>
        <v/>
      </c>
      <c r="O4777" s="57" t="str">
        <f t="shared" si="456"/>
        <v/>
      </c>
      <c r="P4777" s="42" t="str">
        <f t="shared" si="457"/>
        <v/>
      </c>
    </row>
    <row r="4778" spans="4:16" x14ac:dyDescent="0.3">
      <c r="D4778" s="2"/>
      <c r="I4778" s="42" t="str">
        <f>IF(LEN(H4778)&gt;0,G4778*0.5+((F4778/Summary!$B$3)*0.5),"")</f>
        <v/>
      </c>
      <c r="J4778" s="56" t="str">
        <f t="shared" si="453"/>
        <v/>
      </c>
      <c r="K4778" s="42" t="str">
        <f t="shared" si="452"/>
        <v/>
      </c>
      <c r="L4778" s="42" t="str">
        <f t="shared" si="454"/>
        <v/>
      </c>
      <c r="M4778" s="56" t="str">
        <f t="shared" si="455"/>
        <v/>
      </c>
      <c r="N4778" s="42" t="str">
        <f>IF(LEN(I4778)=0,"",VLOOKUP(M4778,'Decile Calc'!$G$2:$H$11,2))</f>
        <v/>
      </c>
      <c r="O4778" s="57" t="str">
        <f t="shared" si="456"/>
        <v/>
      </c>
      <c r="P4778" s="42" t="str">
        <f t="shared" si="457"/>
        <v/>
      </c>
    </row>
    <row r="4779" spans="4:16" x14ac:dyDescent="0.3">
      <c r="D4779" s="2"/>
      <c r="I4779" s="42" t="str">
        <f>IF(LEN(H4779)&gt;0,G4779*0.5+((F4779/Summary!$B$3)*0.5),"")</f>
        <v/>
      </c>
      <c r="J4779" s="56" t="str">
        <f t="shared" si="453"/>
        <v/>
      </c>
      <c r="K4779" s="42" t="str">
        <f t="shared" si="452"/>
        <v/>
      </c>
      <c r="L4779" s="42" t="str">
        <f t="shared" si="454"/>
        <v/>
      </c>
      <c r="M4779" s="56" t="str">
        <f t="shared" si="455"/>
        <v/>
      </c>
      <c r="N4779" s="42" t="str">
        <f>IF(LEN(I4779)=0,"",VLOOKUP(M4779,'Decile Calc'!$G$2:$H$11,2))</f>
        <v/>
      </c>
      <c r="O4779" s="57" t="str">
        <f t="shared" si="456"/>
        <v/>
      </c>
      <c r="P4779" s="42" t="str">
        <f t="shared" si="457"/>
        <v/>
      </c>
    </row>
    <row r="4780" spans="4:16" x14ac:dyDescent="0.3">
      <c r="D4780" s="2"/>
      <c r="I4780" s="42" t="str">
        <f>IF(LEN(H4780)&gt;0,G4780*0.5+((F4780/Summary!$B$3)*0.5),"")</f>
        <v/>
      </c>
      <c r="J4780" s="56" t="str">
        <f t="shared" si="453"/>
        <v/>
      </c>
      <c r="K4780" s="42" t="str">
        <f t="shared" si="452"/>
        <v/>
      </c>
      <c r="L4780" s="42" t="str">
        <f t="shared" si="454"/>
        <v/>
      </c>
      <c r="M4780" s="56" t="str">
        <f t="shared" si="455"/>
        <v/>
      </c>
      <c r="N4780" s="42" t="str">
        <f>IF(LEN(I4780)=0,"",VLOOKUP(M4780,'Decile Calc'!$G$2:$H$11,2))</f>
        <v/>
      </c>
      <c r="O4780" s="57" t="str">
        <f t="shared" si="456"/>
        <v/>
      </c>
      <c r="P4780" s="42" t="str">
        <f t="shared" si="457"/>
        <v/>
      </c>
    </row>
    <row r="4781" spans="4:16" x14ac:dyDescent="0.3">
      <c r="D4781" s="2"/>
      <c r="I4781" s="42" t="str">
        <f>IF(LEN(H4781)&gt;0,G4781*0.5+((F4781/Summary!$B$3)*0.5),"")</f>
        <v/>
      </c>
      <c r="J4781" s="56" t="str">
        <f t="shared" si="453"/>
        <v/>
      </c>
      <c r="K4781" s="42" t="str">
        <f t="shared" si="452"/>
        <v/>
      </c>
      <c r="L4781" s="42" t="str">
        <f t="shared" si="454"/>
        <v/>
      </c>
      <c r="M4781" s="56" t="str">
        <f t="shared" si="455"/>
        <v/>
      </c>
      <c r="N4781" s="42" t="str">
        <f>IF(LEN(I4781)=0,"",VLOOKUP(M4781,'Decile Calc'!$G$2:$H$11,2))</f>
        <v/>
      </c>
      <c r="O4781" s="57" t="str">
        <f t="shared" si="456"/>
        <v/>
      </c>
      <c r="P4781" s="42" t="str">
        <f t="shared" si="457"/>
        <v/>
      </c>
    </row>
    <row r="4782" spans="4:16" x14ac:dyDescent="0.3">
      <c r="D4782" s="2"/>
      <c r="I4782" s="42" t="str">
        <f>IF(LEN(H4782)&gt;0,G4782*0.5+((F4782/Summary!$B$3)*0.5),"")</f>
        <v/>
      </c>
      <c r="J4782" s="56" t="str">
        <f t="shared" si="453"/>
        <v/>
      </c>
      <c r="K4782" s="42" t="str">
        <f t="shared" si="452"/>
        <v/>
      </c>
      <c r="L4782" s="42" t="str">
        <f t="shared" si="454"/>
        <v/>
      </c>
      <c r="M4782" s="56" t="str">
        <f t="shared" si="455"/>
        <v/>
      </c>
      <c r="N4782" s="42" t="str">
        <f>IF(LEN(I4782)=0,"",VLOOKUP(M4782,'Decile Calc'!$G$2:$H$11,2))</f>
        <v/>
      </c>
      <c r="O4782" s="57" t="str">
        <f t="shared" si="456"/>
        <v/>
      </c>
      <c r="P4782" s="42" t="str">
        <f t="shared" si="457"/>
        <v/>
      </c>
    </row>
    <row r="4783" spans="4:16" x14ac:dyDescent="0.3">
      <c r="D4783" s="2"/>
      <c r="I4783" s="42" t="str">
        <f>IF(LEN(H4783)&gt;0,G4783*0.5+((F4783/Summary!$B$3)*0.5),"")</f>
        <v/>
      </c>
      <c r="J4783" s="56" t="str">
        <f t="shared" si="453"/>
        <v/>
      </c>
      <c r="K4783" s="42" t="str">
        <f t="shared" si="452"/>
        <v/>
      </c>
      <c r="L4783" s="42" t="str">
        <f t="shared" si="454"/>
        <v/>
      </c>
      <c r="M4783" s="56" t="str">
        <f t="shared" si="455"/>
        <v/>
      </c>
      <c r="N4783" s="42" t="str">
        <f>IF(LEN(I4783)=0,"",VLOOKUP(M4783,'Decile Calc'!$G$2:$H$11,2))</f>
        <v/>
      </c>
      <c r="O4783" s="57" t="str">
        <f t="shared" si="456"/>
        <v/>
      </c>
      <c r="P4783" s="42" t="str">
        <f t="shared" si="457"/>
        <v/>
      </c>
    </row>
    <row r="4784" spans="4:16" x14ac:dyDescent="0.3">
      <c r="D4784" s="2"/>
      <c r="I4784" s="42" t="str">
        <f>IF(LEN(H4784)&gt;0,G4784*0.5+((F4784/Summary!$B$3)*0.5),"")</f>
        <v/>
      </c>
      <c r="J4784" s="56" t="str">
        <f t="shared" si="453"/>
        <v/>
      </c>
      <c r="K4784" s="42" t="str">
        <f t="shared" si="452"/>
        <v/>
      </c>
      <c r="L4784" s="42" t="str">
        <f t="shared" si="454"/>
        <v/>
      </c>
      <c r="M4784" s="56" t="str">
        <f t="shared" si="455"/>
        <v/>
      </c>
      <c r="N4784" s="42" t="str">
        <f>IF(LEN(I4784)=0,"",VLOOKUP(M4784,'Decile Calc'!$G$2:$H$11,2))</f>
        <v/>
      </c>
      <c r="O4784" s="57" t="str">
        <f t="shared" si="456"/>
        <v/>
      </c>
      <c r="P4784" s="42" t="str">
        <f t="shared" si="457"/>
        <v/>
      </c>
    </row>
    <row r="4785" spans="4:16" x14ac:dyDescent="0.3">
      <c r="D4785" s="2"/>
      <c r="I4785" s="42" t="str">
        <f>IF(LEN(H4785)&gt;0,G4785*0.5+((F4785/Summary!$B$3)*0.5),"")</f>
        <v/>
      </c>
      <c r="J4785" s="56" t="str">
        <f t="shared" si="453"/>
        <v/>
      </c>
      <c r="K4785" s="42" t="str">
        <f t="shared" si="452"/>
        <v/>
      </c>
      <c r="L4785" s="42" t="str">
        <f t="shared" si="454"/>
        <v/>
      </c>
      <c r="M4785" s="56" t="str">
        <f t="shared" si="455"/>
        <v/>
      </c>
      <c r="N4785" s="42" t="str">
        <f>IF(LEN(I4785)=0,"",VLOOKUP(M4785,'Decile Calc'!$G$2:$H$11,2))</f>
        <v/>
      </c>
      <c r="O4785" s="57" t="str">
        <f t="shared" si="456"/>
        <v/>
      </c>
      <c r="P4785" s="42" t="str">
        <f t="shared" si="457"/>
        <v/>
      </c>
    </row>
    <row r="4786" spans="4:16" x14ac:dyDescent="0.3">
      <c r="D4786" s="2"/>
      <c r="I4786" s="42" t="str">
        <f>IF(LEN(H4786)&gt;0,G4786*0.5+((F4786/Summary!$B$3)*0.5),"")</f>
        <v/>
      </c>
      <c r="J4786" s="56" t="str">
        <f t="shared" si="453"/>
        <v/>
      </c>
      <c r="K4786" s="42" t="str">
        <f t="shared" si="452"/>
        <v/>
      </c>
      <c r="L4786" s="42" t="str">
        <f t="shared" si="454"/>
        <v/>
      </c>
      <c r="M4786" s="56" t="str">
        <f t="shared" si="455"/>
        <v/>
      </c>
      <c r="N4786" s="42" t="str">
        <f>IF(LEN(I4786)=0,"",VLOOKUP(M4786,'Decile Calc'!$G$2:$H$11,2))</f>
        <v/>
      </c>
      <c r="O4786" s="57" t="str">
        <f t="shared" si="456"/>
        <v/>
      </c>
      <c r="P4786" s="42" t="str">
        <f t="shared" si="457"/>
        <v/>
      </c>
    </row>
    <row r="4787" spans="4:16" x14ac:dyDescent="0.3">
      <c r="D4787" s="2"/>
      <c r="I4787" s="42" t="str">
        <f>IF(LEN(H4787)&gt;0,G4787*0.5+((F4787/Summary!$B$3)*0.5),"")</f>
        <v/>
      </c>
      <c r="J4787" s="56" t="str">
        <f t="shared" si="453"/>
        <v/>
      </c>
      <c r="K4787" s="42" t="str">
        <f t="shared" si="452"/>
        <v/>
      </c>
      <c r="L4787" s="42" t="str">
        <f t="shared" si="454"/>
        <v/>
      </c>
      <c r="M4787" s="56" t="str">
        <f t="shared" si="455"/>
        <v/>
      </c>
      <c r="N4787" s="42" t="str">
        <f>IF(LEN(I4787)=0,"",VLOOKUP(M4787,'Decile Calc'!$G$2:$H$11,2))</f>
        <v/>
      </c>
      <c r="O4787" s="57" t="str">
        <f t="shared" si="456"/>
        <v/>
      </c>
      <c r="P4787" s="42" t="str">
        <f t="shared" si="457"/>
        <v/>
      </c>
    </row>
    <row r="4788" spans="4:16" x14ac:dyDescent="0.3">
      <c r="D4788" s="2"/>
      <c r="I4788" s="42" t="str">
        <f>IF(LEN(H4788)&gt;0,G4788*0.5+((F4788/Summary!$B$3)*0.5),"")</f>
        <v/>
      </c>
      <c r="J4788" s="56" t="str">
        <f t="shared" si="453"/>
        <v/>
      </c>
      <c r="K4788" s="42" t="str">
        <f t="shared" si="452"/>
        <v/>
      </c>
      <c r="L4788" s="42" t="str">
        <f t="shared" si="454"/>
        <v/>
      </c>
      <c r="M4788" s="56" t="str">
        <f t="shared" si="455"/>
        <v/>
      </c>
      <c r="N4788" s="42" t="str">
        <f>IF(LEN(I4788)=0,"",VLOOKUP(M4788,'Decile Calc'!$G$2:$H$11,2))</f>
        <v/>
      </c>
      <c r="O4788" s="57" t="str">
        <f t="shared" si="456"/>
        <v/>
      </c>
      <c r="P4788" s="42" t="str">
        <f t="shared" si="457"/>
        <v/>
      </c>
    </row>
    <row r="4789" spans="4:16" x14ac:dyDescent="0.3">
      <c r="D4789" s="2"/>
      <c r="I4789" s="42" t="str">
        <f>IF(LEN(H4789)&gt;0,G4789*0.5+((F4789/Summary!$B$3)*0.5),"")</f>
        <v/>
      </c>
      <c r="J4789" s="56" t="str">
        <f t="shared" si="453"/>
        <v/>
      </c>
      <c r="K4789" s="42" t="str">
        <f t="shared" si="452"/>
        <v/>
      </c>
      <c r="L4789" s="42" t="str">
        <f t="shared" si="454"/>
        <v/>
      </c>
      <c r="M4789" s="56" t="str">
        <f t="shared" si="455"/>
        <v/>
      </c>
      <c r="N4789" s="42" t="str">
        <f>IF(LEN(I4789)=0,"",VLOOKUP(M4789,'Decile Calc'!$G$2:$H$11,2))</f>
        <v/>
      </c>
      <c r="O4789" s="57" t="str">
        <f t="shared" si="456"/>
        <v/>
      </c>
      <c r="P4789" s="42" t="str">
        <f t="shared" si="457"/>
        <v/>
      </c>
    </row>
    <row r="4790" spans="4:16" x14ac:dyDescent="0.3">
      <c r="D4790" s="2"/>
      <c r="I4790" s="42" t="str">
        <f>IF(LEN(H4790)&gt;0,G4790*0.5+((F4790/Summary!$B$3)*0.5),"")</f>
        <v/>
      </c>
      <c r="J4790" s="56" t="str">
        <f t="shared" si="453"/>
        <v/>
      </c>
      <c r="K4790" s="42" t="str">
        <f t="shared" si="452"/>
        <v/>
      </c>
      <c r="L4790" s="42" t="str">
        <f t="shared" si="454"/>
        <v/>
      </c>
      <c r="M4790" s="56" t="str">
        <f t="shared" si="455"/>
        <v/>
      </c>
      <c r="N4790" s="42" t="str">
        <f>IF(LEN(I4790)=0,"",VLOOKUP(M4790,'Decile Calc'!$G$2:$H$11,2))</f>
        <v/>
      </c>
      <c r="O4790" s="57" t="str">
        <f t="shared" si="456"/>
        <v/>
      </c>
      <c r="P4790" s="42" t="str">
        <f t="shared" si="457"/>
        <v/>
      </c>
    </row>
    <row r="4791" spans="4:16" x14ac:dyDescent="0.3">
      <c r="D4791" s="2"/>
      <c r="I4791" s="42" t="str">
        <f>IF(LEN(H4791)&gt;0,G4791*0.5+((F4791/Summary!$B$3)*0.5),"")</f>
        <v/>
      </c>
      <c r="J4791" s="56" t="str">
        <f t="shared" si="453"/>
        <v/>
      </c>
      <c r="K4791" s="42" t="str">
        <f t="shared" si="452"/>
        <v/>
      </c>
      <c r="L4791" s="42" t="str">
        <f t="shared" si="454"/>
        <v/>
      </c>
      <c r="M4791" s="56" t="str">
        <f t="shared" si="455"/>
        <v/>
      </c>
      <c r="N4791" s="42" t="str">
        <f>IF(LEN(I4791)=0,"",VLOOKUP(M4791,'Decile Calc'!$G$2:$H$11,2))</f>
        <v/>
      </c>
      <c r="O4791" s="57" t="str">
        <f t="shared" si="456"/>
        <v/>
      </c>
      <c r="P4791" s="42" t="str">
        <f t="shared" si="457"/>
        <v/>
      </c>
    </row>
    <row r="4792" spans="4:16" x14ac:dyDescent="0.3">
      <c r="D4792" s="2"/>
      <c r="I4792" s="42" t="str">
        <f>IF(LEN(H4792)&gt;0,G4792*0.5+((F4792/Summary!$B$3)*0.5),"")</f>
        <v/>
      </c>
      <c r="J4792" s="56" t="str">
        <f t="shared" si="453"/>
        <v/>
      </c>
      <c r="K4792" s="42" t="str">
        <f t="shared" si="452"/>
        <v/>
      </c>
      <c r="L4792" s="42" t="str">
        <f t="shared" si="454"/>
        <v/>
      </c>
      <c r="M4792" s="56" t="str">
        <f t="shared" si="455"/>
        <v/>
      </c>
      <c r="N4792" s="42" t="str">
        <f>IF(LEN(I4792)=0,"",VLOOKUP(M4792,'Decile Calc'!$G$2:$H$11,2))</f>
        <v/>
      </c>
      <c r="O4792" s="57" t="str">
        <f t="shared" si="456"/>
        <v/>
      </c>
      <c r="P4792" s="42" t="str">
        <f t="shared" si="457"/>
        <v/>
      </c>
    </row>
    <row r="4793" spans="4:16" x14ac:dyDescent="0.3">
      <c r="D4793" s="2"/>
      <c r="I4793" s="42" t="str">
        <f>IF(LEN(H4793)&gt;0,G4793*0.5+((F4793/Summary!$B$3)*0.5),"")</f>
        <v/>
      </c>
      <c r="J4793" s="56" t="str">
        <f t="shared" si="453"/>
        <v/>
      </c>
      <c r="K4793" s="42" t="str">
        <f t="shared" si="452"/>
        <v/>
      </c>
      <c r="L4793" s="42" t="str">
        <f t="shared" si="454"/>
        <v/>
      </c>
      <c r="M4793" s="56" t="str">
        <f t="shared" si="455"/>
        <v/>
      </c>
      <c r="N4793" s="42" t="str">
        <f>IF(LEN(I4793)=0,"",VLOOKUP(M4793,'Decile Calc'!$G$2:$H$11,2))</f>
        <v/>
      </c>
      <c r="O4793" s="57" t="str">
        <f t="shared" si="456"/>
        <v/>
      </c>
      <c r="P4793" s="42" t="str">
        <f t="shared" si="457"/>
        <v/>
      </c>
    </row>
    <row r="4794" spans="4:16" x14ac:dyDescent="0.3">
      <c r="D4794" s="2"/>
      <c r="I4794" s="42" t="str">
        <f>IF(LEN(H4794)&gt;0,G4794*0.5+((F4794/Summary!$B$3)*0.5),"")</f>
        <v/>
      </c>
      <c r="J4794" s="56" t="str">
        <f t="shared" si="453"/>
        <v/>
      </c>
      <c r="K4794" s="42" t="str">
        <f t="shared" si="452"/>
        <v/>
      </c>
      <c r="L4794" s="42" t="str">
        <f t="shared" si="454"/>
        <v/>
      </c>
      <c r="M4794" s="56" t="str">
        <f t="shared" si="455"/>
        <v/>
      </c>
      <c r="N4794" s="42" t="str">
        <f>IF(LEN(I4794)=0,"",VLOOKUP(M4794,'Decile Calc'!$G$2:$H$11,2))</f>
        <v/>
      </c>
      <c r="O4794" s="57" t="str">
        <f t="shared" si="456"/>
        <v/>
      </c>
      <c r="P4794" s="42" t="str">
        <f t="shared" si="457"/>
        <v/>
      </c>
    </row>
    <row r="4795" spans="4:16" x14ac:dyDescent="0.3">
      <c r="D4795" s="2"/>
      <c r="I4795" s="42" t="str">
        <f>IF(LEN(H4795)&gt;0,G4795*0.5+((F4795/Summary!$B$3)*0.5),"")</f>
        <v/>
      </c>
      <c r="J4795" s="56" t="str">
        <f t="shared" si="453"/>
        <v/>
      </c>
      <c r="K4795" s="42" t="str">
        <f t="shared" si="452"/>
        <v/>
      </c>
      <c r="L4795" s="42" t="str">
        <f t="shared" si="454"/>
        <v/>
      </c>
      <c r="M4795" s="56" t="str">
        <f t="shared" si="455"/>
        <v/>
      </c>
      <c r="N4795" s="42" t="str">
        <f>IF(LEN(I4795)=0,"",VLOOKUP(M4795,'Decile Calc'!$G$2:$H$11,2))</f>
        <v/>
      </c>
      <c r="O4795" s="57" t="str">
        <f t="shared" si="456"/>
        <v/>
      </c>
      <c r="P4795" s="42" t="str">
        <f t="shared" si="457"/>
        <v/>
      </c>
    </row>
    <row r="4796" spans="4:16" x14ac:dyDescent="0.3">
      <c r="D4796" s="2"/>
      <c r="I4796" s="42" t="str">
        <f>IF(LEN(H4796)&gt;0,G4796*0.5+((F4796/Summary!$B$3)*0.5),"")</f>
        <v/>
      </c>
      <c r="J4796" s="56" t="str">
        <f t="shared" si="453"/>
        <v/>
      </c>
      <c r="K4796" s="42" t="str">
        <f t="shared" si="452"/>
        <v/>
      </c>
      <c r="L4796" s="42" t="str">
        <f t="shared" si="454"/>
        <v/>
      </c>
      <c r="M4796" s="56" t="str">
        <f t="shared" si="455"/>
        <v/>
      </c>
      <c r="N4796" s="42" t="str">
        <f>IF(LEN(I4796)=0,"",VLOOKUP(M4796,'Decile Calc'!$G$2:$H$11,2))</f>
        <v/>
      </c>
      <c r="O4796" s="57" t="str">
        <f t="shared" si="456"/>
        <v/>
      </c>
      <c r="P4796" s="42" t="str">
        <f t="shared" si="457"/>
        <v/>
      </c>
    </row>
    <row r="4797" spans="4:16" x14ac:dyDescent="0.3">
      <c r="D4797" s="2"/>
      <c r="I4797" s="42" t="str">
        <f>IF(LEN(H4797)&gt;0,G4797*0.5+((F4797/Summary!$B$3)*0.5),"")</f>
        <v/>
      </c>
      <c r="J4797" s="56" t="str">
        <f t="shared" si="453"/>
        <v/>
      </c>
      <c r="K4797" s="42" t="str">
        <f t="shared" si="452"/>
        <v/>
      </c>
      <c r="L4797" s="42" t="str">
        <f t="shared" si="454"/>
        <v/>
      </c>
      <c r="M4797" s="56" t="str">
        <f t="shared" si="455"/>
        <v/>
      </c>
      <c r="N4797" s="42" t="str">
        <f>IF(LEN(I4797)=0,"",VLOOKUP(M4797,'Decile Calc'!$G$2:$H$11,2))</f>
        <v/>
      </c>
      <c r="O4797" s="57" t="str">
        <f t="shared" si="456"/>
        <v/>
      </c>
      <c r="P4797" s="42" t="str">
        <f t="shared" si="457"/>
        <v/>
      </c>
    </row>
    <row r="4798" spans="4:16" x14ac:dyDescent="0.3">
      <c r="D4798" s="2"/>
      <c r="I4798" s="42" t="str">
        <f>IF(LEN(H4798)&gt;0,G4798*0.5+((F4798/Summary!$B$3)*0.5),"")</f>
        <v/>
      </c>
      <c r="J4798" s="56" t="str">
        <f t="shared" si="453"/>
        <v/>
      </c>
      <c r="K4798" s="42" t="str">
        <f t="shared" si="452"/>
        <v/>
      </c>
      <c r="L4798" s="42" t="str">
        <f t="shared" si="454"/>
        <v/>
      </c>
      <c r="M4798" s="56" t="str">
        <f t="shared" si="455"/>
        <v/>
      </c>
      <c r="N4798" s="42" t="str">
        <f>IF(LEN(I4798)=0,"",VLOOKUP(M4798,'Decile Calc'!$G$2:$H$11,2))</f>
        <v/>
      </c>
      <c r="O4798" s="57" t="str">
        <f t="shared" si="456"/>
        <v/>
      </c>
      <c r="P4798" s="42" t="str">
        <f t="shared" si="457"/>
        <v/>
      </c>
    </row>
    <row r="4799" spans="4:16" x14ac:dyDescent="0.3">
      <c r="D4799" s="2"/>
      <c r="I4799" s="42" t="str">
        <f>IF(LEN(H4799)&gt;0,G4799*0.5+((F4799/Summary!$B$3)*0.5),"")</f>
        <v/>
      </c>
      <c r="J4799" s="56" t="str">
        <f t="shared" si="453"/>
        <v/>
      </c>
      <c r="K4799" s="42" t="str">
        <f t="shared" si="452"/>
        <v/>
      </c>
      <c r="L4799" s="42" t="str">
        <f t="shared" si="454"/>
        <v/>
      </c>
      <c r="M4799" s="56" t="str">
        <f t="shared" si="455"/>
        <v/>
      </c>
      <c r="N4799" s="42" t="str">
        <f>IF(LEN(I4799)=0,"",VLOOKUP(M4799,'Decile Calc'!$G$2:$H$11,2))</f>
        <v/>
      </c>
      <c r="O4799" s="57" t="str">
        <f t="shared" si="456"/>
        <v/>
      </c>
      <c r="P4799" s="42" t="str">
        <f t="shared" si="457"/>
        <v/>
      </c>
    </row>
    <row r="4800" spans="4:16" x14ac:dyDescent="0.3">
      <c r="D4800" s="2"/>
      <c r="I4800" s="42" t="str">
        <f>IF(LEN(H4800)&gt;0,G4800*0.5+((F4800/Summary!$B$3)*0.5),"")</f>
        <v/>
      </c>
      <c r="J4800" s="56" t="str">
        <f t="shared" si="453"/>
        <v/>
      </c>
      <c r="K4800" s="42" t="str">
        <f t="shared" si="452"/>
        <v/>
      </c>
      <c r="L4800" s="42" t="str">
        <f t="shared" si="454"/>
        <v/>
      </c>
      <c r="M4800" s="56" t="str">
        <f t="shared" si="455"/>
        <v/>
      </c>
      <c r="N4800" s="42" t="str">
        <f>IF(LEN(I4800)=0,"",VLOOKUP(M4800,'Decile Calc'!$G$2:$H$11,2))</f>
        <v/>
      </c>
      <c r="O4800" s="57" t="str">
        <f t="shared" si="456"/>
        <v/>
      </c>
      <c r="P4800" s="42" t="str">
        <f t="shared" si="457"/>
        <v/>
      </c>
    </row>
    <row r="4801" spans="4:16" x14ac:dyDescent="0.3">
      <c r="D4801" s="2"/>
      <c r="I4801" s="42" t="str">
        <f>IF(LEN(H4801)&gt;0,G4801*0.5+((F4801/Summary!$B$3)*0.5),"")</f>
        <v/>
      </c>
      <c r="J4801" s="56" t="str">
        <f t="shared" si="453"/>
        <v/>
      </c>
      <c r="K4801" s="42" t="str">
        <f t="shared" si="452"/>
        <v/>
      </c>
      <c r="L4801" s="42" t="str">
        <f t="shared" si="454"/>
        <v/>
      </c>
      <c r="M4801" s="56" t="str">
        <f t="shared" si="455"/>
        <v/>
      </c>
      <c r="N4801" s="42" t="str">
        <f>IF(LEN(I4801)=0,"",VLOOKUP(M4801,'Decile Calc'!$G$2:$H$11,2))</f>
        <v/>
      </c>
      <c r="O4801" s="57" t="str">
        <f t="shared" si="456"/>
        <v/>
      </c>
      <c r="P4801" s="42" t="str">
        <f t="shared" si="457"/>
        <v/>
      </c>
    </row>
    <row r="4802" spans="4:16" x14ac:dyDescent="0.3">
      <c r="D4802" s="2"/>
      <c r="I4802" s="42" t="str">
        <f>IF(LEN(H4802)&gt;0,G4802*0.5+((F4802/Summary!$B$3)*0.5),"")</f>
        <v/>
      </c>
      <c r="J4802" s="56" t="str">
        <f t="shared" si="453"/>
        <v/>
      </c>
      <c r="K4802" s="42" t="str">
        <f t="shared" ref="K4802:K4865" si="458">IF(LEN(I4802)&gt;0,ROW(A4802)/100000000,"")</f>
        <v/>
      </c>
      <c r="L4802" s="42" t="str">
        <f t="shared" si="454"/>
        <v/>
      </c>
      <c r="M4802" s="56" t="str">
        <f t="shared" si="455"/>
        <v/>
      </c>
      <c r="N4802" s="42" t="str">
        <f>IF(LEN(I4802)=0,"",VLOOKUP(M4802,'Decile Calc'!$G$2:$H$11,2))</f>
        <v/>
      </c>
      <c r="O4802" s="57" t="str">
        <f t="shared" si="456"/>
        <v/>
      </c>
      <c r="P4802" s="42" t="str">
        <f t="shared" si="457"/>
        <v/>
      </c>
    </row>
    <row r="4803" spans="4:16" x14ac:dyDescent="0.3">
      <c r="D4803" s="2"/>
      <c r="I4803" s="42" t="str">
        <f>IF(LEN(H4803)&gt;0,G4803*0.5+((F4803/Summary!$B$3)*0.5),"")</f>
        <v/>
      </c>
      <c r="J4803" s="56" t="str">
        <f t="shared" ref="J4803:J4866" si="459">IF(LEN(I4803)&gt;0,RANK(I4803,$I$2:$I$10001,1),"")</f>
        <v/>
      </c>
      <c r="K4803" s="42" t="str">
        <f t="shared" si="458"/>
        <v/>
      </c>
      <c r="L4803" s="42" t="str">
        <f t="shared" ref="L4803:L4866" si="460">IFERROR(I4803+K4803,"")</f>
        <v/>
      </c>
      <c r="M4803" s="56" t="str">
        <f t="shared" ref="M4803:M4866" si="461">IF(LEN(I4803)=0,"",RANK((I4803+K4803),$L$2:$L$10001,1))</f>
        <v/>
      </c>
      <c r="N4803" s="42" t="str">
        <f>IF(LEN(I4803)=0,"",VLOOKUP(M4803,'Decile Calc'!$G$2:$H$11,2))</f>
        <v/>
      </c>
      <c r="O4803" s="57" t="str">
        <f t="shared" ref="O4803:O4866" si="462">IF(LEN(I4803)&gt;0,H4803,"")</f>
        <v/>
      </c>
      <c r="P4803" s="42" t="str">
        <f t="shared" ref="P4803:P4866" si="463">IF(LEN(I4803)=0,"",TRUNC(M4803,0))</f>
        <v/>
      </c>
    </row>
    <row r="4804" spans="4:16" x14ac:dyDescent="0.3">
      <c r="D4804" s="2"/>
      <c r="I4804" s="42" t="str">
        <f>IF(LEN(H4804)&gt;0,G4804*0.5+((F4804/Summary!$B$3)*0.5),"")</f>
        <v/>
      </c>
      <c r="J4804" s="56" t="str">
        <f t="shared" si="459"/>
        <v/>
      </c>
      <c r="K4804" s="42" t="str">
        <f t="shared" si="458"/>
        <v/>
      </c>
      <c r="L4804" s="42" t="str">
        <f t="shared" si="460"/>
        <v/>
      </c>
      <c r="M4804" s="56" t="str">
        <f t="shared" si="461"/>
        <v/>
      </c>
      <c r="N4804" s="42" t="str">
        <f>IF(LEN(I4804)=0,"",VLOOKUP(M4804,'Decile Calc'!$G$2:$H$11,2))</f>
        <v/>
      </c>
      <c r="O4804" s="57" t="str">
        <f t="shared" si="462"/>
        <v/>
      </c>
      <c r="P4804" s="42" t="str">
        <f t="shared" si="463"/>
        <v/>
      </c>
    </row>
    <row r="4805" spans="4:16" x14ac:dyDescent="0.3">
      <c r="D4805" s="2"/>
      <c r="I4805" s="42" t="str">
        <f>IF(LEN(H4805)&gt;0,G4805*0.5+((F4805/Summary!$B$3)*0.5),"")</f>
        <v/>
      </c>
      <c r="J4805" s="56" t="str">
        <f t="shared" si="459"/>
        <v/>
      </c>
      <c r="K4805" s="42" t="str">
        <f t="shared" si="458"/>
        <v/>
      </c>
      <c r="L4805" s="42" t="str">
        <f t="shared" si="460"/>
        <v/>
      </c>
      <c r="M4805" s="56" t="str">
        <f t="shared" si="461"/>
        <v/>
      </c>
      <c r="N4805" s="42" t="str">
        <f>IF(LEN(I4805)=0,"",VLOOKUP(M4805,'Decile Calc'!$G$2:$H$11,2))</f>
        <v/>
      </c>
      <c r="O4805" s="57" t="str">
        <f t="shared" si="462"/>
        <v/>
      </c>
      <c r="P4805" s="42" t="str">
        <f t="shared" si="463"/>
        <v/>
      </c>
    </row>
    <row r="4806" spans="4:16" x14ac:dyDescent="0.3">
      <c r="D4806" s="2"/>
      <c r="I4806" s="42" t="str">
        <f>IF(LEN(H4806)&gt;0,G4806*0.5+((F4806/Summary!$B$3)*0.5),"")</f>
        <v/>
      </c>
      <c r="J4806" s="56" t="str">
        <f t="shared" si="459"/>
        <v/>
      </c>
      <c r="K4806" s="42" t="str">
        <f t="shared" si="458"/>
        <v/>
      </c>
      <c r="L4806" s="42" t="str">
        <f t="shared" si="460"/>
        <v/>
      </c>
      <c r="M4806" s="56" t="str">
        <f t="shared" si="461"/>
        <v/>
      </c>
      <c r="N4806" s="42" t="str">
        <f>IF(LEN(I4806)=0,"",VLOOKUP(M4806,'Decile Calc'!$G$2:$H$11,2))</f>
        <v/>
      </c>
      <c r="O4806" s="57" t="str">
        <f t="shared" si="462"/>
        <v/>
      </c>
      <c r="P4806" s="42" t="str">
        <f t="shared" si="463"/>
        <v/>
      </c>
    </row>
    <row r="4807" spans="4:16" x14ac:dyDescent="0.3">
      <c r="D4807" s="2"/>
      <c r="I4807" s="42" t="str">
        <f>IF(LEN(H4807)&gt;0,G4807*0.5+((F4807/Summary!$B$3)*0.5),"")</f>
        <v/>
      </c>
      <c r="J4807" s="56" t="str">
        <f t="shared" si="459"/>
        <v/>
      </c>
      <c r="K4807" s="42" t="str">
        <f t="shared" si="458"/>
        <v/>
      </c>
      <c r="L4807" s="42" t="str">
        <f t="shared" si="460"/>
        <v/>
      </c>
      <c r="M4807" s="56" t="str">
        <f t="shared" si="461"/>
        <v/>
      </c>
      <c r="N4807" s="42" t="str">
        <f>IF(LEN(I4807)=0,"",VLOOKUP(M4807,'Decile Calc'!$G$2:$H$11,2))</f>
        <v/>
      </c>
      <c r="O4807" s="57" t="str">
        <f t="shared" si="462"/>
        <v/>
      </c>
      <c r="P4807" s="42" t="str">
        <f t="shared" si="463"/>
        <v/>
      </c>
    </row>
    <row r="4808" spans="4:16" x14ac:dyDescent="0.3">
      <c r="D4808" s="2"/>
      <c r="I4808" s="42" t="str">
        <f>IF(LEN(H4808)&gt;0,G4808*0.5+((F4808/Summary!$B$3)*0.5),"")</f>
        <v/>
      </c>
      <c r="J4808" s="56" t="str">
        <f t="shared" si="459"/>
        <v/>
      </c>
      <c r="K4808" s="42" t="str">
        <f t="shared" si="458"/>
        <v/>
      </c>
      <c r="L4808" s="42" t="str">
        <f t="shared" si="460"/>
        <v/>
      </c>
      <c r="M4808" s="56" t="str">
        <f t="shared" si="461"/>
        <v/>
      </c>
      <c r="N4808" s="42" t="str">
        <f>IF(LEN(I4808)=0,"",VLOOKUP(M4808,'Decile Calc'!$G$2:$H$11,2))</f>
        <v/>
      </c>
      <c r="O4808" s="57" t="str">
        <f t="shared" si="462"/>
        <v/>
      </c>
      <c r="P4808" s="42" t="str">
        <f t="shared" si="463"/>
        <v/>
      </c>
    </row>
    <row r="4809" spans="4:16" x14ac:dyDescent="0.3">
      <c r="D4809" s="2"/>
      <c r="I4809" s="42" t="str">
        <f>IF(LEN(H4809)&gt;0,G4809*0.5+((F4809/Summary!$B$3)*0.5),"")</f>
        <v/>
      </c>
      <c r="J4809" s="56" t="str">
        <f t="shared" si="459"/>
        <v/>
      </c>
      <c r="K4809" s="42" t="str">
        <f t="shared" si="458"/>
        <v/>
      </c>
      <c r="L4809" s="42" t="str">
        <f t="shared" si="460"/>
        <v/>
      </c>
      <c r="M4809" s="56" t="str">
        <f t="shared" si="461"/>
        <v/>
      </c>
      <c r="N4809" s="42" t="str">
        <f>IF(LEN(I4809)=0,"",VLOOKUP(M4809,'Decile Calc'!$G$2:$H$11,2))</f>
        <v/>
      </c>
      <c r="O4809" s="57" t="str">
        <f t="shared" si="462"/>
        <v/>
      </c>
      <c r="P4809" s="42" t="str">
        <f t="shared" si="463"/>
        <v/>
      </c>
    </row>
    <row r="4810" spans="4:16" x14ac:dyDescent="0.3">
      <c r="D4810" s="2"/>
      <c r="I4810" s="42" t="str">
        <f>IF(LEN(H4810)&gt;0,G4810*0.5+((F4810/Summary!$B$3)*0.5),"")</f>
        <v/>
      </c>
      <c r="J4810" s="56" t="str">
        <f t="shared" si="459"/>
        <v/>
      </c>
      <c r="K4810" s="42" t="str">
        <f t="shared" si="458"/>
        <v/>
      </c>
      <c r="L4810" s="42" t="str">
        <f t="shared" si="460"/>
        <v/>
      </c>
      <c r="M4810" s="56" t="str">
        <f t="shared" si="461"/>
        <v/>
      </c>
      <c r="N4810" s="42" t="str">
        <f>IF(LEN(I4810)=0,"",VLOOKUP(M4810,'Decile Calc'!$G$2:$H$11,2))</f>
        <v/>
      </c>
      <c r="O4810" s="57" t="str">
        <f t="shared" si="462"/>
        <v/>
      </c>
      <c r="P4810" s="42" t="str">
        <f t="shared" si="463"/>
        <v/>
      </c>
    </row>
    <row r="4811" spans="4:16" x14ac:dyDescent="0.3">
      <c r="D4811" s="2"/>
      <c r="I4811" s="42" t="str">
        <f>IF(LEN(H4811)&gt;0,G4811*0.5+((F4811/Summary!$B$3)*0.5),"")</f>
        <v/>
      </c>
      <c r="J4811" s="56" t="str">
        <f t="shared" si="459"/>
        <v/>
      </c>
      <c r="K4811" s="42" t="str">
        <f t="shared" si="458"/>
        <v/>
      </c>
      <c r="L4811" s="42" t="str">
        <f t="shared" si="460"/>
        <v/>
      </c>
      <c r="M4811" s="56" t="str">
        <f t="shared" si="461"/>
        <v/>
      </c>
      <c r="N4811" s="42" t="str">
        <f>IF(LEN(I4811)=0,"",VLOOKUP(M4811,'Decile Calc'!$G$2:$H$11,2))</f>
        <v/>
      </c>
      <c r="O4811" s="57" t="str">
        <f t="shared" si="462"/>
        <v/>
      </c>
      <c r="P4811" s="42" t="str">
        <f t="shared" si="463"/>
        <v/>
      </c>
    </row>
    <row r="4812" spans="4:16" x14ac:dyDescent="0.3">
      <c r="D4812" s="2"/>
      <c r="I4812" s="42" t="str">
        <f>IF(LEN(H4812)&gt;0,G4812*0.5+((F4812/Summary!$B$3)*0.5),"")</f>
        <v/>
      </c>
      <c r="J4812" s="56" t="str">
        <f t="shared" si="459"/>
        <v/>
      </c>
      <c r="K4812" s="42" t="str">
        <f t="shared" si="458"/>
        <v/>
      </c>
      <c r="L4812" s="42" t="str">
        <f t="shared" si="460"/>
        <v/>
      </c>
      <c r="M4812" s="56" t="str">
        <f t="shared" si="461"/>
        <v/>
      </c>
      <c r="N4812" s="42" t="str">
        <f>IF(LEN(I4812)=0,"",VLOOKUP(M4812,'Decile Calc'!$G$2:$H$11,2))</f>
        <v/>
      </c>
      <c r="O4812" s="57" t="str">
        <f t="shared" si="462"/>
        <v/>
      </c>
      <c r="P4812" s="42" t="str">
        <f t="shared" si="463"/>
        <v/>
      </c>
    </row>
    <row r="4813" spans="4:16" x14ac:dyDescent="0.3">
      <c r="D4813" s="2"/>
      <c r="I4813" s="42" t="str">
        <f>IF(LEN(H4813)&gt;0,G4813*0.5+((F4813/Summary!$B$3)*0.5),"")</f>
        <v/>
      </c>
      <c r="J4813" s="56" t="str">
        <f t="shared" si="459"/>
        <v/>
      </c>
      <c r="K4813" s="42" t="str">
        <f t="shared" si="458"/>
        <v/>
      </c>
      <c r="L4813" s="42" t="str">
        <f t="shared" si="460"/>
        <v/>
      </c>
      <c r="M4813" s="56" t="str">
        <f t="shared" si="461"/>
        <v/>
      </c>
      <c r="N4813" s="42" t="str">
        <f>IF(LEN(I4813)=0,"",VLOOKUP(M4813,'Decile Calc'!$G$2:$H$11,2))</f>
        <v/>
      </c>
      <c r="O4813" s="57" t="str">
        <f t="shared" si="462"/>
        <v/>
      </c>
      <c r="P4813" s="42" t="str">
        <f t="shared" si="463"/>
        <v/>
      </c>
    </row>
    <row r="4814" spans="4:16" x14ac:dyDescent="0.3">
      <c r="D4814" s="2"/>
      <c r="I4814" s="42" t="str">
        <f>IF(LEN(H4814)&gt;0,G4814*0.5+((F4814/Summary!$B$3)*0.5),"")</f>
        <v/>
      </c>
      <c r="J4814" s="56" t="str">
        <f t="shared" si="459"/>
        <v/>
      </c>
      <c r="K4814" s="42" t="str">
        <f t="shared" si="458"/>
        <v/>
      </c>
      <c r="L4814" s="42" t="str">
        <f t="shared" si="460"/>
        <v/>
      </c>
      <c r="M4814" s="56" t="str">
        <f t="shared" si="461"/>
        <v/>
      </c>
      <c r="N4814" s="42" t="str">
        <f>IF(LEN(I4814)=0,"",VLOOKUP(M4814,'Decile Calc'!$G$2:$H$11,2))</f>
        <v/>
      </c>
      <c r="O4814" s="57" t="str">
        <f t="shared" si="462"/>
        <v/>
      </c>
      <c r="P4814" s="42" t="str">
        <f t="shared" si="463"/>
        <v/>
      </c>
    </row>
    <row r="4815" spans="4:16" x14ac:dyDescent="0.3">
      <c r="D4815" s="2"/>
      <c r="I4815" s="42" t="str">
        <f>IF(LEN(H4815)&gt;0,G4815*0.5+((F4815/Summary!$B$3)*0.5),"")</f>
        <v/>
      </c>
      <c r="J4815" s="56" t="str">
        <f t="shared" si="459"/>
        <v/>
      </c>
      <c r="K4815" s="42" t="str">
        <f t="shared" si="458"/>
        <v/>
      </c>
      <c r="L4815" s="42" t="str">
        <f t="shared" si="460"/>
        <v/>
      </c>
      <c r="M4815" s="56" t="str">
        <f t="shared" si="461"/>
        <v/>
      </c>
      <c r="N4815" s="42" t="str">
        <f>IF(LEN(I4815)=0,"",VLOOKUP(M4815,'Decile Calc'!$G$2:$H$11,2))</f>
        <v/>
      </c>
      <c r="O4815" s="57" t="str">
        <f t="shared" si="462"/>
        <v/>
      </c>
      <c r="P4815" s="42" t="str">
        <f t="shared" si="463"/>
        <v/>
      </c>
    </row>
    <row r="4816" spans="4:16" x14ac:dyDescent="0.3">
      <c r="D4816" s="2"/>
      <c r="I4816" s="42" t="str">
        <f>IF(LEN(H4816)&gt;0,G4816*0.5+((F4816/Summary!$B$3)*0.5),"")</f>
        <v/>
      </c>
      <c r="J4816" s="56" t="str">
        <f t="shared" si="459"/>
        <v/>
      </c>
      <c r="K4816" s="42" t="str">
        <f t="shared" si="458"/>
        <v/>
      </c>
      <c r="L4816" s="42" t="str">
        <f t="shared" si="460"/>
        <v/>
      </c>
      <c r="M4816" s="56" t="str">
        <f t="shared" si="461"/>
        <v/>
      </c>
      <c r="N4816" s="42" t="str">
        <f>IF(LEN(I4816)=0,"",VLOOKUP(M4816,'Decile Calc'!$G$2:$H$11,2))</f>
        <v/>
      </c>
      <c r="O4816" s="57" t="str">
        <f t="shared" si="462"/>
        <v/>
      </c>
      <c r="P4816" s="42" t="str">
        <f t="shared" si="463"/>
        <v/>
      </c>
    </row>
    <row r="4817" spans="4:16" x14ac:dyDescent="0.3">
      <c r="D4817" s="2"/>
      <c r="I4817" s="42" t="str">
        <f>IF(LEN(H4817)&gt;0,G4817*0.5+((F4817/Summary!$B$3)*0.5),"")</f>
        <v/>
      </c>
      <c r="J4817" s="56" t="str">
        <f t="shared" si="459"/>
        <v/>
      </c>
      <c r="K4817" s="42" t="str">
        <f t="shared" si="458"/>
        <v/>
      </c>
      <c r="L4817" s="42" t="str">
        <f t="shared" si="460"/>
        <v/>
      </c>
      <c r="M4817" s="56" t="str">
        <f t="shared" si="461"/>
        <v/>
      </c>
      <c r="N4817" s="42" t="str">
        <f>IF(LEN(I4817)=0,"",VLOOKUP(M4817,'Decile Calc'!$G$2:$H$11,2))</f>
        <v/>
      </c>
      <c r="O4817" s="57" t="str">
        <f t="shared" si="462"/>
        <v/>
      </c>
      <c r="P4817" s="42" t="str">
        <f t="shared" si="463"/>
        <v/>
      </c>
    </row>
    <row r="4818" spans="4:16" x14ac:dyDescent="0.3">
      <c r="D4818" s="2"/>
      <c r="I4818" s="42" t="str">
        <f>IF(LEN(H4818)&gt;0,G4818*0.5+((F4818/Summary!$B$3)*0.5),"")</f>
        <v/>
      </c>
      <c r="J4818" s="56" t="str">
        <f t="shared" si="459"/>
        <v/>
      </c>
      <c r="K4818" s="42" t="str">
        <f t="shared" si="458"/>
        <v/>
      </c>
      <c r="L4818" s="42" t="str">
        <f t="shared" si="460"/>
        <v/>
      </c>
      <c r="M4818" s="56" t="str">
        <f t="shared" si="461"/>
        <v/>
      </c>
      <c r="N4818" s="42" t="str">
        <f>IF(LEN(I4818)=0,"",VLOOKUP(M4818,'Decile Calc'!$G$2:$H$11,2))</f>
        <v/>
      </c>
      <c r="O4818" s="57" t="str">
        <f t="shared" si="462"/>
        <v/>
      </c>
      <c r="P4818" s="42" t="str">
        <f t="shared" si="463"/>
        <v/>
      </c>
    </row>
    <row r="4819" spans="4:16" x14ac:dyDescent="0.3">
      <c r="D4819" s="2"/>
      <c r="I4819" s="42" t="str">
        <f>IF(LEN(H4819)&gt;0,G4819*0.5+((F4819/Summary!$B$3)*0.5),"")</f>
        <v/>
      </c>
      <c r="J4819" s="56" t="str">
        <f t="shared" si="459"/>
        <v/>
      </c>
      <c r="K4819" s="42" t="str">
        <f t="shared" si="458"/>
        <v/>
      </c>
      <c r="L4819" s="42" t="str">
        <f t="shared" si="460"/>
        <v/>
      </c>
      <c r="M4819" s="56" t="str">
        <f t="shared" si="461"/>
        <v/>
      </c>
      <c r="N4819" s="42" t="str">
        <f>IF(LEN(I4819)=0,"",VLOOKUP(M4819,'Decile Calc'!$G$2:$H$11,2))</f>
        <v/>
      </c>
      <c r="O4819" s="57" t="str">
        <f t="shared" si="462"/>
        <v/>
      </c>
      <c r="P4819" s="42" t="str">
        <f t="shared" si="463"/>
        <v/>
      </c>
    </row>
    <row r="4820" spans="4:16" x14ac:dyDescent="0.3">
      <c r="D4820" s="2"/>
      <c r="I4820" s="42" t="str">
        <f>IF(LEN(H4820)&gt;0,G4820*0.5+((F4820/Summary!$B$3)*0.5),"")</f>
        <v/>
      </c>
      <c r="J4820" s="56" t="str">
        <f t="shared" si="459"/>
        <v/>
      </c>
      <c r="K4820" s="42" t="str">
        <f t="shared" si="458"/>
        <v/>
      </c>
      <c r="L4820" s="42" t="str">
        <f t="shared" si="460"/>
        <v/>
      </c>
      <c r="M4820" s="56" t="str">
        <f t="shared" si="461"/>
        <v/>
      </c>
      <c r="N4820" s="42" t="str">
        <f>IF(LEN(I4820)=0,"",VLOOKUP(M4820,'Decile Calc'!$G$2:$H$11,2))</f>
        <v/>
      </c>
      <c r="O4820" s="57" t="str">
        <f t="shared" si="462"/>
        <v/>
      </c>
      <c r="P4820" s="42" t="str">
        <f t="shared" si="463"/>
        <v/>
      </c>
    </row>
    <row r="4821" spans="4:16" x14ac:dyDescent="0.3">
      <c r="D4821" s="2"/>
      <c r="I4821" s="42" t="str">
        <f>IF(LEN(H4821)&gt;0,G4821*0.5+((F4821/Summary!$B$3)*0.5),"")</f>
        <v/>
      </c>
      <c r="J4821" s="56" t="str">
        <f t="shared" si="459"/>
        <v/>
      </c>
      <c r="K4821" s="42" t="str">
        <f t="shared" si="458"/>
        <v/>
      </c>
      <c r="L4821" s="42" t="str">
        <f t="shared" si="460"/>
        <v/>
      </c>
      <c r="M4821" s="56" t="str">
        <f t="shared" si="461"/>
        <v/>
      </c>
      <c r="N4821" s="42" t="str">
        <f>IF(LEN(I4821)=0,"",VLOOKUP(M4821,'Decile Calc'!$G$2:$H$11,2))</f>
        <v/>
      </c>
      <c r="O4821" s="57" t="str">
        <f t="shared" si="462"/>
        <v/>
      </c>
      <c r="P4821" s="42" t="str">
        <f t="shared" si="463"/>
        <v/>
      </c>
    </row>
    <row r="4822" spans="4:16" x14ac:dyDescent="0.3">
      <c r="D4822" s="2"/>
      <c r="I4822" s="42" t="str">
        <f>IF(LEN(H4822)&gt;0,G4822*0.5+((F4822/Summary!$B$3)*0.5),"")</f>
        <v/>
      </c>
      <c r="J4822" s="56" t="str">
        <f t="shared" si="459"/>
        <v/>
      </c>
      <c r="K4822" s="42" t="str">
        <f t="shared" si="458"/>
        <v/>
      </c>
      <c r="L4822" s="42" t="str">
        <f t="shared" si="460"/>
        <v/>
      </c>
      <c r="M4822" s="56" t="str">
        <f t="shared" si="461"/>
        <v/>
      </c>
      <c r="N4822" s="42" t="str">
        <f>IF(LEN(I4822)=0,"",VLOOKUP(M4822,'Decile Calc'!$G$2:$H$11,2))</f>
        <v/>
      </c>
      <c r="O4822" s="57" t="str">
        <f t="shared" si="462"/>
        <v/>
      </c>
      <c r="P4822" s="42" t="str">
        <f t="shared" si="463"/>
        <v/>
      </c>
    </row>
    <row r="4823" spans="4:16" x14ac:dyDescent="0.3">
      <c r="D4823" s="2"/>
      <c r="I4823" s="42" t="str">
        <f>IF(LEN(H4823)&gt;0,G4823*0.5+((F4823/Summary!$B$3)*0.5),"")</f>
        <v/>
      </c>
      <c r="J4823" s="56" t="str">
        <f t="shared" si="459"/>
        <v/>
      </c>
      <c r="K4823" s="42" t="str">
        <f t="shared" si="458"/>
        <v/>
      </c>
      <c r="L4823" s="42" t="str">
        <f t="shared" si="460"/>
        <v/>
      </c>
      <c r="M4823" s="56" t="str">
        <f t="shared" si="461"/>
        <v/>
      </c>
      <c r="N4823" s="42" t="str">
        <f>IF(LEN(I4823)=0,"",VLOOKUP(M4823,'Decile Calc'!$G$2:$H$11,2))</f>
        <v/>
      </c>
      <c r="O4823" s="57" t="str">
        <f t="shared" si="462"/>
        <v/>
      </c>
      <c r="P4823" s="42" t="str">
        <f t="shared" si="463"/>
        <v/>
      </c>
    </row>
    <row r="4824" spans="4:16" x14ac:dyDescent="0.3">
      <c r="D4824" s="2"/>
      <c r="I4824" s="42" t="str">
        <f>IF(LEN(H4824)&gt;0,G4824*0.5+((F4824/Summary!$B$3)*0.5),"")</f>
        <v/>
      </c>
      <c r="J4824" s="56" t="str">
        <f t="shared" si="459"/>
        <v/>
      </c>
      <c r="K4824" s="42" t="str">
        <f t="shared" si="458"/>
        <v/>
      </c>
      <c r="L4824" s="42" t="str">
        <f t="shared" si="460"/>
        <v/>
      </c>
      <c r="M4824" s="56" t="str">
        <f t="shared" si="461"/>
        <v/>
      </c>
      <c r="N4824" s="42" t="str">
        <f>IF(LEN(I4824)=0,"",VLOOKUP(M4824,'Decile Calc'!$G$2:$H$11,2))</f>
        <v/>
      </c>
      <c r="O4824" s="57" t="str">
        <f t="shared" si="462"/>
        <v/>
      </c>
      <c r="P4824" s="42" t="str">
        <f t="shared" si="463"/>
        <v/>
      </c>
    </row>
    <row r="4825" spans="4:16" x14ac:dyDescent="0.3">
      <c r="D4825" s="2"/>
      <c r="I4825" s="42" t="str">
        <f>IF(LEN(H4825)&gt;0,G4825*0.5+((F4825/Summary!$B$3)*0.5),"")</f>
        <v/>
      </c>
      <c r="J4825" s="56" t="str">
        <f t="shared" si="459"/>
        <v/>
      </c>
      <c r="K4825" s="42" t="str">
        <f t="shared" si="458"/>
        <v/>
      </c>
      <c r="L4825" s="42" t="str">
        <f t="shared" si="460"/>
        <v/>
      </c>
      <c r="M4825" s="56" t="str">
        <f t="shared" si="461"/>
        <v/>
      </c>
      <c r="N4825" s="42" t="str">
        <f>IF(LEN(I4825)=0,"",VLOOKUP(M4825,'Decile Calc'!$G$2:$H$11,2))</f>
        <v/>
      </c>
      <c r="O4825" s="57" t="str">
        <f t="shared" si="462"/>
        <v/>
      </c>
      <c r="P4825" s="42" t="str">
        <f t="shared" si="463"/>
        <v/>
      </c>
    </row>
    <row r="4826" spans="4:16" x14ac:dyDescent="0.3">
      <c r="D4826" s="2"/>
      <c r="I4826" s="42" t="str">
        <f>IF(LEN(H4826)&gt;0,G4826*0.5+((F4826/Summary!$B$3)*0.5),"")</f>
        <v/>
      </c>
      <c r="J4826" s="56" t="str">
        <f t="shared" si="459"/>
        <v/>
      </c>
      <c r="K4826" s="42" t="str">
        <f t="shared" si="458"/>
        <v/>
      </c>
      <c r="L4826" s="42" t="str">
        <f t="shared" si="460"/>
        <v/>
      </c>
      <c r="M4826" s="56" t="str">
        <f t="shared" si="461"/>
        <v/>
      </c>
      <c r="N4826" s="42" t="str">
        <f>IF(LEN(I4826)=0,"",VLOOKUP(M4826,'Decile Calc'!$G$2:$H$11,2))</f>
        <v/>
      </c>
      <c r="O4826" s="57" t="str">
        <f t="shared" si="462"/>
        <v/>
      </c>
      <c r="P4826" s="42" t="str">
        <f t="shared" si="463"/>
        <v/>
      </c>
    </row>
    <row r="4827" spans="4:16" x14ac:dyDescent="0.3">
      <c r="D4827" s="2"/>
      <c r="I4827" s="42" t="str">
        <f>IF(LEN(H4827)&gt;0,G4827*0.5+((F4827/Summary!$B$3)*0.5),"")</f>
        <v/>
      </c>
      <c r="J4827" s="56" t="str">
        <f t="shared" si="459"/>
        <v/>
      </c>
      <c r="K4827" s="42" t="str">
        <f t="shared" si="458"/>
        <v/>
      </c>
      <c r="L4827" s="42" t="str">
        <f t="shared" si="460"/>
        <v/>
      </c>
      <c r="M4827" s="56" t="str">
        <f t="shared" si="461"/>
        <v/>
      </c>
      <c r="N4827" s="42" t="str">
        <f>IF(LEN(I4827)=0,"",VLOOKUP(M4827,'Decile Calc'!$G$2:$H$11,2))</f>
        <v/>
      </c>
      <c r="O4827" s="57" t="str">
        <f t="shared" si="462"/>
        <v/>
      </c>
      <c r="P4827" s="42" t="str">
        <f t="shared" si="463"/>
        <v/>
      </c>
    </row>
    <row r="4828" spans="4:16" x14ac:dyDescent="0.3">
      <c r="D4828" s="2"/>
      <c r="I4828" s="42" t="str">
        <f>IF(LEN(H4828)&gt;0,G4828*0.5+((F4828/Summary!$B$3)*0.5),"")</f>
        <v/>
      </c>
      <c r="J4828" s="56" t="str">
        <f t="shared" si="459"/>
        <v/>
      </c>
      <c r="K4828" s="42" t="str">
        <f t="shared" si="458"/>
        <v/>
      </c>
      <c r="L4828" s="42" t="str">
        <f t="shared" si="460"/>
        <v/>
      </c>
      <c r="M4828" s="56" t="str">
        <f t="shared" si="461"/>
        <v/>
      </c>
      <c r="N4828" s="42" t="str">
        <f>IF(LEN(I4828)=0,"",VLOOKUP(M4828,'Decile Calc'!$G$2:$H$11,2))</f>
        <v/>
      </c>
      <c r="O4828" s="57" t="str">
        <f t="shared" si="462"/>
        <v/>
      </c>
      <c r="P4828" s="42" t="str">
        <f t="shared" si="463"/>
        <v/>
      </c>
    </row>
    <row r="4829" spans="4:16" x14ac:dyDescent="0.3">
      <c r="D4829" s="2"/>
      <c r="I4829" s="42" t="str">
        <f>IF(LEN(H4829)&gt;0,G4829*0.5+((F4829/Summary!$B$3)*0.5),"")</f>
        <v/>
      </c>
      <c r="J4829" s="56" t="str">
        <f t="shared" si="459"/>
        <v/>
      </c>
      <c r="K4829" s="42" t="str">
        <f t="shared" si="458"/>
        <v/>
      </c>
      <c r="L4829" s="42" t="str">
        <f t="shared" si="460"/>
        <v/>
      </c>
      <c r="M4829" s="56" t="str">
        <f t="shared" si="461"/>
        <v/>
      </c>
      <c r="N4829" s="42" t="str">
        <f>IF(LEN(I4829)=0,"",VLOOKUP(M4829,'Decile Calc'!$G$2:$H$11,2))</f>
        <v/>
      </c>
      <c r="O4829" s="57" t="str">
        <f t="shared" si="462"/>
        <v/>
      </c>
      <c r="P4829" s="42" t="str">
        <f t="shared" si="463"/>
        <v/>
      </c>
    </row>
    <row r="4830" spans="4:16" x14ac:dyDescent="0.3">
      <c r="D4830" s="2"/>
      <c r="I4830" s="42" t="str">
        <f>IF(LEN(H4830)&gt;0,G4830*0.5+((F4830/Summary!$B$3)*0.5),"")</f>
        <v/>
      </c>
      <c r="J4830" s="56" t="str">
        <f t="shared" si="459"/>
        <v/>
      </c>
      <c r="K4830" s="42" t="str">
        <f t="shared" si="458"/>
        <v/>
      </c>
      <c r="L4830" s="42" t="str">
        <f t="shared" si="460"/>
        <v/>
      </c>
      <c r="M4830" s="56" t="str">
        <f t="shared" si="461"/>
        <v/>
      </c>
      <c r="N4830" s="42" t="str">
        <f>IF(LEN(I4830)=0,"",VLOOKUP(M4830,'Decile Calc'!$G$2:$H$11,2))</f>
        <v/>
      </c>
      <c r="O4830" s="57" t="str">
        <f t="shared" si="462"/>
        <v/>
      </c>
      <c r="P4830" s="42" t="str">
        <f t="shared" si="463"/>
        <v/>
      </c>
    </row>
    <row r="4831" spans="4:16" x14ac:dyDescent="0.3">
      <c r="D4831" s="2"/>
      <c r="I4831" s="42" t="str">
        <f>IF(LEN(H4831)&gt;0,G4831*0.5+((F4831/Summary!$B$3)*0.5),"")</f>
        <v/>
      </c>
      <c r="J4831" s="56" t="str">
        <f t="shared" si="459"/>
        <v/>
      </c>
      <c r="K4831" s="42" t="str">
        <f t="shared" si="458"/>
        <v/>
      </c>
      <c r="L4831" s="42" t="str">
        <f t="shared" si="460"/>
        <v/>
      </c>
      <c r="M4831" s="56" t="str">
        <f t="shared" si="461"/>
        <v/>
      </c>
      <c r="N4831" s="42" t="str">
        <f>IF(LEN(I4831)=0,"",VLOOKUP(M4831,'Decile Calc'!$G$2:$H$11,2))</f>
        <v/>
      </c>
      <c r="O4831" s="57" t="str">
        <f t="shared" si="462"/>
        <v/>
      </c>
      <c r="P4831" s="42" t="str">
        <f t="shared" si="463"/>
        <v/>
      </c>
    </row>
    <row r="4832" spans="4:16" x14ac:dyDescent="0.3">
      <c r="D4832" s="2"/>
      <c r="I4832" s="42" t="str">
        <f>IF(LEN(H4832)&gt;0,G4832*0.5+((F4832/Summary!$B$3)*0.5),"")</f>
        <v/>
      </c>
      <c r="J4832" s="56" t="str">
        <f t="shared" si="459"/>
        <v/>
      </c>
      <c r="K4832" s="42" t="str">
        <f t="shared" si="458"/>
        <v/>
      </c>
      <c r="L4832" s="42" t="str">
        <f t="shared" si="460"/>
        <v/>
      </c>
      <c r="M4832" s="56" t="str">
        <f t="shared" si="461"/>
        <v/>
      </c>
      <c r="N4832" s="42" t="str">
        <f>IF(LEN(I4832)=0,"",VLOOKUP(M4832,'Decile Calc'!$G$2:$H$11,2))</f>
        <v/>
      </c>
      <c r="O4832" s="57" t="str">
        <f t="shared" si="462"/>
        <v/>
      </c>
      <c r="P4832" s="42" t="str">
        <f t="shared" si="463"/>
        <v/>
      </c>
    </row>
    <row r="4833" spans="4:16" x14ac:dyDescent="0.3">
      <c r="D4833" s="2"/>
      <c r="I4833" s="42" t="str">
        <f>IF(LEN(H4833)&gt;0,G4833*0.5+((F4833/Summary!$B$3)*0.5),"")</f>
        <v/>
      </c>
      <c r="J4833" s="56" t="str">
        <f t="shared" si="459"/>
        <v/>
      </c>
      <c r="K4833" s="42" t="str">
        <f t="shared" si="458"/>
        <v/>
      </c>
      <c r="L4833" s="42" t="str">
        <f t="shared" si="460"/>
        <v/>
      </c>
      <c r="M4833" s="56" t="str">
        <f t="shared" si="461"/>
        <v/>
      </c>
      <c r="N4833" s="42" t="str">
        <f>IF(LEN(I4833)=0,"",VLOOKUP(M4833,'Decile Calc'!$G$2:$H$11,2))</f>
        <v/>
      </c>
      <c r="O4833" s="57" t="str">
        <f t="shared" si="462"/>
        <v/>
      </c>
      <c r="P4833" s="42" t="str">
        <f t="shared" si="463"/>
        <v/>
      </c>
    </row>
    <row r="4834" spans="4:16" x14ac:dyDescent="0.3">
      <c r="D4834" s="2"/>
      <c r="I4834" s="42" t="str">
        <f>IF(LEN(H4834)&gt;0,G4834*0.5+((F4834/Summary!$B$3)*0.5),"")</f>
        <v/>
      </c>
      <c r="J4834" s="56" t="str">
        <f t="shared" si="459"/>
        <v/>
      </c>
      <c r="K4834" s="42" t="str">
        <f t="shared" si="458"/>
        <v/>
      </c>
      <c r="L4834" s="42" t="str">
        <f t="shared" si="460"/>
        <v/>
      </c>
      <c r="M4834" s="56" t="str">
        <f t="shared" si="461"/>
        <v/>
      </c>
      <c r="N4834" s="42" t="str">
        <f>IF(LEN(I4834)=0,"",VLOOKUP(M4834,'Decile Calc'!$G$2:$H$11,2))</f>
        <v/>
      </c>
      <c r="O4834" s="57" t="str">
        <f t="shared" si="462"/>
        <v/>
      </c>
      <c r="P4834" s="42" t="str">
        <f t="shared" si="463"/>
        <v/>
      </c>
    </row>
    <row r="4835" spans="4:16" x14ac:dyDescent="0.3">
      <c r="D4835" s="2"/>
      <c r="I4835" s="42" t="str">
        <f>IF(LEN(H4835)&gt;0,G4835*0.5+((F4835/Summary!$B$3)*0.5),"")</f>
        <v/>
      </c>
      <c r="J4835" s="56" t="str">
        <f t="shared" si="459"/>
        <v/>
      </c>
      <c r="K4835" s="42" t="str">
        <f t="shared" si="458"/>
        <v/>
      </c>
      <c r="L4835" s="42" t="str">
        <f t="shared" si="460"/>
        <v/>
      </c>
      <c r="M4835" s="56" t="str">
        <f t="shared" si="461"/>
        <v/>
      </c>
      <c r="N4835" s="42" t="str">
        <f>IF(LEN(I4835)=0,"",VLOOKUP(M4835,'Decile Calc'!$G$2:$H$11,2))</f>
        <v/>
      </c>
      <c r="O4835" s="57" t="str">
        <f t="shared" si="462"/>
        <v/>
      </c>
      <c r="P4835" s="42" t="str">
        <f t="shared" si="463"/>
        <v/>
      </c>
    </row>
    <row r="4836" spans="4:16" x14ac:dyDescent="0.3">
      <c r="D4836" s="2"/>
      <c r="I4836" s="42" t="str">
        <f>IF(LEN(H4836)&gt;0,G4836*0.5+((F4836/Summary!$B$3)*0.5),"")</f>
        <v/>
      </c>
      <c r="J4836" s="56" t="str">
        <f t="shared" si="459"/>
        <v/>
      </c>
      <c r="K4836" s="42" t="str">
        <f t="shared" si="458"/>
        <v/>
      </c>
      <c r="L4836" s="42" t="str">
        <f t="shared" si="460"/>
        <v/>
      </c>
      <c r="M4836" s="56" t="str">
        <f t="shared" si="461"/>
        <v/>
      </c>
      <c r="N4836" s="42" t="str">
        <f>IF(LEN(I4836)=0,"",VLOOKUP(M4836,'Decile Calc'!$G$2:$H$11,2))</f>
        <v/>
      </c>
      <c r="O4836" s="57" t="str">
        <f t="shared" si="462"/>
        <v/>
      </c>
      <c r="P4836" s="42" t="str">
        <f t="shared" si="463"/>
        <v/>
      </c>
    </row>
    <row r="4837" spans="4:16" x14ac:dyDescent="0.3">
      <c r="D4837" s="2"/>
      <c r="I4837" s="42" t="str">
        <f>IF(LEN(H4837)&gt;0,G4837*0.5+((F4837/Summary!$B$3)*0.5),"")</f>
        <v/>
      </c>
      <c r="J4837" s="56" t="str">
        <f t="shared" si="459"/>
        <v/>
      </c>
      <c r="K4837" s="42" t="str">
        <f t="shared" si="458"/>
        <v/>
      </c>
      <c r="L4837" s="42" t="str">
        <f t="shared" si="460"/>
        <v/>
      </c>
      <c r="M4837" s="56" t="str">
        <f t="shared" si="461"/>
        <v/>
      </c>
      <c r="N4837" s="42" t="str">
        <f>IF(LEN(I4837)=0,"",VLOOKUP(M4837,'Decile Calc'!$G$2:$H$11,2))</f>
        <v/>
      </c>
      <c r="O4837" s="57" t="str">
        <f t="shared" si="462"/>
        <v/>
      </c>
      <c r="P4837" s="42" t="str">
        <f t="shared" si="463"/>
        <v/>
      </c>
    </row>
    <row r="4838" spans="4:16" x14ac:dyDescent="0.3">
      <c r="D4838" s="2"/>
      <c r="I4838" s="42" t="str">
        <f>IF(LEN(H4838)&gt;0,G4838*0.5+((F4838/Summary!$B$3)*0.5),"")</f>
        <v/>
      </c>
      <c r="J4838" s="56" t="str">
        <f t="shared" si="459"/>
        <v/>
      </c>
      <c r="K4838" s="42" t="str">
        <f t="shared" si="458"/>
        <v/>
      </c>
      <c r="L4838" s="42" t="str">
        <f t="shared" si="460"/>
        <v/>
      </c>
      <c r="M4838" s="56" t="str">
        <f t="shared" si="461"/>
        <v/>
      </c>
      <c r="N4838" s="42" t="str">
        <f>IF(LEN(I4838)=0,"",VLOOKUP(M4838,'Decile Calc'!$G$2:$H$11,2))</f>
        <v/>
      </c>
      <c r="O4838" s="57" t="str">
        <f t="shared" si="462"/>
        <v/>
      </c>
      <c r="P4838" s="42" t="str">
        <f t="shared" si="463"/>
        <v/>
      </c>
    </row>
    <row r="4839" spans="4:16" x14ac:dyDescent="0.3">
      <c r="D4839" s="2"/>
      <c r="I4839" s="42" t="str">
        <f>IF(LEN(H4839)&gt;0,G4839*0.5+((F4839/Summary!$B$3)*0.5),"")</f>
        <v/>
      </c>
      <c r="J4839" s="56" t="str">
        <f t="shared" si="459"/>
        <v/>
      </c>
      <c r="K4839" s="42" t="str">
        <f t="shared" si="458"/>
        <v/>
      </c>
      <c r="L4839" s="42" t="str">
        <f t="shared" si="460"/>
        <v/>
      </c>
      <c r="M4839" s="56" t="str">
        <f t="shared" si="461"/>
        <v/>
      </c>
      <c r="N4839" s="42" t="str">
        <f>IF(LEN(I4839)=0,"",VLOOKUP(M4839,'Decile Calc'!$G$2:$H$11,2))</f>
        <v/>
      </c>
      <c r="O4839" s="57" t="str">
        <f t="shared" si="462"/>
        <v/>
      </c>
      <c r="P4839" s="42" t="str">
        <f t="shared" si="463"/>
        <v/>
      </c>
    </row>
    <row r="4840" spans="4:16" x14ac:dyDescent="0.3">
      <c r="D4840" s="2"/>
      <c r="I4840" s="42" t="str">
        <f>IF(LEN(H4840)&gt;0,G4840*0.5+((F4840/Summary!$B$3)*0.5),"")</f>
        <v/>
      </c>
      <c r="J4840" s="56" t="str">
        <f t="shared" si="459"/>
        <v/>
      </c>
      <c r="K4840" s="42" t="str">
        <f t="shared" si="458"/>
        <v/>
      </c>
      <c r="L4840" s="42" t="str">
        <f t="shared" si="460"/>
        <v/>
      </c>
      <c r="M4840" s="56" t="str">
        <f t="shared" si="461"/>
        <v/>
      </c>
      <c r="N4840" s="42" t="str">
        <f>IF(LEN(I4840)=0,"",VLOOKUP(M4840,'Decile Calc'!$G$2:$H$11,2))</f>
        <v/>
      </c>
      <c r="O4840" s="57" t="str">
        <f t="shared" si="462"/>
        <v/>
      </c>
      <c r="P4840" s="42" t="str">
        <f t="shared" si="463"/>
        <v/>
      </c>
    </row>
    <row r="4841" spans="4:16" x14ac:dyDescent="0.3">
      <c r="D4841" s="2"/>
      <c r="I4841" s="42" t="str">
        <f>IF(LEN(H4841)&gt;0,G4841*0.5+((F4841/Summary!$B$3)*0.5),"")</f>
        <v/>
      </c>
      <c r="J4841" s="56" t="str">
        <f t="shared" si="459"/>
        <v/>
      </c>
      <c r="K4841" s="42" t="str">
        <f t="shared" si="458"/>
        <v/>
      </c>
      <c r="L4841" s="42" t="str">
        <f t="shared" si="460"/>
        <v/>
      </c>
      <c r="M4841" s="56" t="str">
        <f t="shared" si="461"/>
        <v/>
      </c>
      <c r="N4841" s="42" t="str">
        <f>IF(LEN(I4841)=0,"",VLOOKUP(M4841,'Decile Calc'!$G$2:$H$11,2))</f>
        <v/>
      </c>
      <c r="O4841" s="57" t="str">
        <f t="shared" si="462"/>
        <v/>
      </c>
      <c r="P4841" s="42" t="str">
        <f t="shared" si="463"/>
        <v/>
      </c>
    </row>
    <row r="4842" spans="4:16" x14ac:dyDescent="0.3">
      <c r="D4842" s="2"/>
      <c r="I4842" s="42" t="str">
        <f>IF(LEN(H4842)&gt;0,G4842*0.5+((F4842/Summary!$B$3)*0.5),"")</f>
        <v/>
      </c>
      <c r="J4842" s="56" t="str">
        <f t="shared" si="459"/>
        <v/>
      </c>
      <c r="K4842" s="42" t="str">
        <f t="shared" si="458"/>
        <v/>
      </c>
      <c r="L4842" s="42" t="str">
        <f t="shared" si="460"/>
        <v/>
      </c>
      <c r="M4842" s="56" t="str">
        <f t="shared" si="461"/>
        <v/>
      </c>
      <c r="N4842" s="42" t="str">
        <f>IF(LEN(I4842)=0,"",VLOOKUP(M4842,'Decile Calc'!$G$2:$H$11,2))</f>
        <v/>
      </c>
      <c r="O4842" s="57" t="str">
        <f t="shared" si="462"/>
        <v/>
      </c>
      <c r="P4842" s="42" t="str">
        <f t="shared" si="463"/>
        <v/>
      </c>
    </row>
    <row r="4843" spans="4:16" x14ac:dyDescent="0.3">
      <c r="D4843" s="2"/>
      <c r="I4843" s="42" t="str">
        <f>IF(LEN(H4843)&gt;0,G4843*0.5+((F4843/Summary!$B$3)*0.5),"")</f>
        <v/>
      </c>
      <c r="J4843" s="56" t="str">
        <f t="shared" si="459"/>
        <v/>
      </c>
      <c r="K4843" s="42" t="str">
        <f t="shared" si="458"/>
        <v/>
      </c>
      <c r="L4843" s="42" t="str">
        <f t="shared" si="460"/>
        <v/>
      </c>
      <c r="M4843" s="56" t="str">
        <f t="shared" si="461"/>
        <v/>
      </c>
      <c r="N4843" s="42" t="str">
        <f>IF(LEN(I4843)=0,"",VLOOKUP(M4843,'Decile Calc'!$G$2:$H$11,2))</f>
        <v/>
      </c>
      <c r="O4843" s="57" t="str">
        <f t="shared" si="462"/>
        <v/>
      </c>
      <c r="P4843" s="42" t="str">
        <f t="shared" si="463"/>
        <v/>
      </c>
    </row>
    <row r="4844" spans="4:16" x14ac:dyDescent="0.3">
      <c r="D4844" s="2"/>
      <c r="I4844" s="42" t="str">
        <f>IF(LEN(H4844)&gt;0,G4844*0.5+((F4844/Summary!$B$3)*0.5),"")</f>
        <v/>
      </c>
      <c r="J4844" s="56" t="str">
        <f t="shared" si="459"/>
        <v/>
      </c>
      <c r="K4844" s="42" t="str">
        <f t="shared" si="458"/>
        <v/>
      </c>
      <c r="L4844" s="42" t="str">
        <f t="shared" si="460"/>
        <v/>
      </c>
      <c r="M4844" s="56" t="str">
        <f t="shared" si="461"/>
        <v/>
      </c>
      <c r="N4844" s="42" t="str">
        <f>IF(LEN(I4844)=0,"",VLOOKUP(M4844,'Decile Calc'!$G$2:$H$11,2))</f>
        <v/>
      </c>
      <c r="O4844" s="57" t="str">
        <f t="shared" si="462"/>
        <v/>
      </c>
      <c r="P4844" s="42" t="str">
        <f t="shared" si="463"/>
        <v/>
      </c>
    </row>
    <row r="4845" spans="4:16" x14ac:dyDescent="0.3">
      <c r="D4845" s="2"/>
      <c r="I4845" s="42" t="str">
        <f>IF(LEN(H4845)&gt;0,G4845*0.5+((F4845/Summary!$B$3)*0.5),"")</f>
        <v/>
      </c>
      <c r="J4845" s="56" t="str">
        <f t="shared" si="459"/>
        <v/>
      </c>
      <c r="K4845" s="42" t="str">
        <f t="shared" si="458"/>
        <v/>
      </c>
      <c r="L4845" s="42" t="str">
        <f t="shared" si="460"/>
        <v/>
      </c>
      <c r="M4845" s="56" t="str">
        <f t="shared" si="461"/>
        <v/>
      </c>
      <c r="N4845" s="42" t="str">
        <f>IF(LEN(I4845)=0,"",VLOOKUP(M4845,'Decile Calc'!$G$2:$H$11,2))</f>
        <v/>
      </c>
      <c r="O4845" s="57" t="str">
        <f t="shared" si="462"/>
        <v/>
      </c>
      <c r="P4845" s="42" t="str">
        <f t="shared" si="463"/>
        <v/>
      </c>
    </row>
    <row r="4846" spans="4:16" x14ac:dyDescent="0.3">
      <c r="D4846" s="2"/>
      <c r="I4846" s="42" t="str">
        <f>IF(LEN(H4846)&gt;0,G4846*0.5+((F4846/Summary!$B$3)*0.5),"")</f>
        <v/>
      </c>
      <c r="J4846" s="56" t="str">
        <f t="shared" si="459"/>
        <v/>
      </c>
      <c r="K4846" s="42" t="str">
        <f t="shared" si="458"/>
        <v/>
      </c>
      <c r="L4846" s="42" t="str">
        <f t="shared" si="460"/>
        <v/>
      </c>
      <c r="M4846" s="56" t="str">
        <f t="shared" si="461"/>
        <v/>
      </c>
      <c r="N4846" s="42" t="str">
        <f>IF(LEN(I4846)=0,"",VLOOKUP(M4846,'Decile Calc'!$G$2:$H$11,2))</f>
        <v/>
      </c>
      <c r="O4846" s="57" t="str">
        <f t="shared" si="462"/>
        <v/>
      </c>
      <c r="P4846" s="42" t="str">
        <f t="shared" si="463"/>
        <v/>
      </c>
    </row>
    <row r="4847" spans="4:16" x14ac:dyDescent="0.3">
      <c r="D4847" s="2"/>
      <c r="I4847" s="42" t="str">
        <f>IF(LEN(H4847)&gt;0,G4847*0.5+((F4847/Summary!$B$3)*0.5),"")</f>
        <v/>
      </c>
      <c r="J4847" s="56" t="str">
        <f t="shared" si="459"/>
        <v/>
      </c>
      <c r="K4847" s="42" t="str">
        <f t="shared" si="458"/>
        <v/>
      </c>
      <c r="L4847" s="42" t="str">
        <f t="shared" si="460"/>
        <v/>
      </c>
      <c r="M4847" s="56" t="str">
        <f t="shared" si="461"/>
        <v/>
      </c>
      <c r="N4847" s="42" t="str">
        <f>IF(LEN(I4847)=0,"",VLOOKUP(M4847,'Decile Calc'!$G$2:$H$11,2))</f>
        <v/>
      </c>
      <c r="O4847" s="57" t="str">
        <f t="shared" si="462"/>
        <v/>
      </c>
      <c r="P4847" s="42" t="str">
        <f t="shared" si="463"/>
        <v/>
      </c>
    </row>
    <row r="4848" spans="4:16" x14ac:dyDescent="0.3">
      <c r="D4848" s="2"/>
      <c r="I4848" s="42" t="str">
        <f>IF(LEN(H4848)&gt;0,G4848*0.5+((F4848/Summary!$B$3)*0.5),"")</f>
        <v/>
      </c>
      <c r="J4848" s="56" t="str">
        <f t="shared" si="459"/>
        <v/>
      </c>
      <c r="K4848" s="42" t="str">
        <f t="shared" si="458"/>
        <v/>
      </c>
      <c r="L4848" s="42" t="str">
        <f t="shared" si="460"/>
        <v/>
      </c>
      <c r="M4848" s="56" t="str">
        <f t="shared" si="461"/>
        <v/>
      </c>
      <c r="N4848" s="42" t="str">
        <f>IF(LEN(I4848)=0,"",VLOOKUP(M4848,'Decile Calc'!$G$2:$H$11,2))</f>
        <v/>
      </c>
      <c r="O4848" s="57" t="str">
        <f t="shared" si="462"/>
        <v/>
      </c>
      <c r="P4848" s="42" t="str">
        <f t="shared" si="463"/>
        <v/>
      </c>
    </row>
    <row r="4849" spans="4:16" x14ac:dyDescent="0.3">
      <c r="D4849" s="2"/>
      <c r="I4849" s="42" t="str">
        <f>IF(LEN(H4849)&gt;0,G4849*0.5+((F4849/Summary!$B$3)*0.5),"")</f>
        <v/>
      </c>
      <c r="J4849" s="56" t="str">
        <f t="shared" si="459"/>
        <v/>
      </c>
      <c r="K4849" s="42" t="str">
        <f t="shared" si="458"/>
        <v/>
      </c>
      <c r="L4849" s="42" t="str">
        <f t="shared" si="460"/>
        <v/>
      </c>
      <c r="M4849" s="56" t="str">
        <f t="shared" si="461"/>
        <v/>
      </c>
      <c r="N4849" s="42" t="str">
        <f>IF(LEN(I4849)=0,"",VLOOKUP(M4849,'Decile Calc'!$G$2:$H$11,2))</f>
        <v/>
      </c>
      <c r="O4849" s="57" t="str">
        <f t="shared" si="462"/>
        <v/>
      </c>
      <c r="P4849" s="42" t="str">
        <f t="shared" si="463"/>
        <v/>
      </c>
    </row>
    <row r="4850" spans="4:16" x14ac:dyDescent="0.3">
      <c r="D4850" s="2"/>
      <c r="I4850" s="42" t="str">
        <f>IF(LEN(H4850)&gt;0,G4850*0.5+((F4850/Summary!$B$3)*0.5),"")</f>
        <v/>
      </c>
      <c r="J4850" s="56" t="str">
        <f t="shared" si="459"/>
        <v/>
      </c>
      <c r="K4850" s="42" t="str">
        <f t="shared" si="458"/>
        <v/>
      </c>
      <c r="L4850" s="42" t="str">
        <f t="shared" si="460"/>
        <v/>
      </c>
      <c r="M4850" s="56" t="str">
        <f t="shared" si="461"/>
        <v/>
      </c>
      <c r="N4850" s="42" t="str">
        <f>IF(LEN(I4850)=0,"",VLOOKUP(M4850,'Decile Calc'!$G$2:$H$11,2))</f>
        <v/>
      </c>
      <c r="O4850" s="57" t="str">
        <f t="shared" si="462"/>
        <v/>
      </c>
      <c r="P4850" s="42" t="str">
        <f t="shared" si="463"/>
        <v/>
      </c>
    </row>
    <row r="4851" spans="4:16" x14ac:dyDescent="0.3">
      <c r="D4851" s="2"/>
      <c r="I4851" s="42" t="str">
        <f>IF(LEN(H4851)&gt;0,G4851*0.5+((F4851/Summary!$B$3)*0.5),"")</f>
        <v/>
      </c>
      <c r="J4851" s="56" t="str">
        <f t="shared" si="459"/>
        <v/>
      </c>
      <c r="K4851" s="42" t="str">
        <f t="shared" si="458"/>
        <v/>
      </c>
      <c r="L4851" s="42" t="str">
        <f t="shared" si="460"/>
        <v/>
      </c>
      <c r="M4851" s="56" t="str">
        <f t="shared" si="461"/>
        <v/>
      </c>
      <c r="N4851" s="42" t="str">
        <f>IF(LEN(I4851)=0,"",VLOOKUP(M4851,'Decile Calc'!$G$2:$H$11,2))</f>
        <v/>
      </c>
      <c r="O4851" s="57" t="str">
        <f t="shared" si="462"/>
        <v/>
      </c>
      <c r="P4851" s="42" t="str">
        <f t="shared" si="463"/>
        <v/>
      </c>
    </row>
    <row r="4852" spans="4:16" x14ac:dyDescent="0.3">
      <c r="D4852" s="2"/>
      <c r="I4852" s="42" t="str">
        <f>IF(LEN(H4852)&gt;0,G4852*0.5+((F4852/Summary!$B$3)*0.5),"")</f>
        <v/>
      </c>
      <c r="J4852" s="56" t="str">
        <f t="shared" si="459"/>
        <v/>
      </c>
      <c r="K4852" s="42" t="str">
        <f t="shared" si="458"/>
        <v/>
      </c>
      <c r="L4852" s="42" t="str">
        <f t="shared" si="460"/>
        <v/>
      </c>
      <c r="M4852" s="56" t="str">
        <f t="shared" si="461"/>
        <v/>
      </c>
      <c r="N4852" s="42" t="str">
        <f>IF(LEN(I4852)=0,"",VLOOKUP(M4852,'Decile Calc'!$G$2:$H$11,2))</f>
        <v/>
      </c>
      <c r="O4852" s="57" t="str">
        <f t="shared" si="462"/>
        <v/>
      </c>
      <c r="P4852" s="42" t="str">
        <f t="shared" si="463"/>
        <v/>
      </c>
    </row>
    <row r="4853" spans="4:16" x14ac:dyDescent="0.3">
      <c r="D4853" s="2"/>
      <c r="I4853" s="42" t="str">
        <f>IF(LEN(H4853)&gt;0,G4853*0.5+((F4853/Summary!$B$3)*0.5),"")</f>
        <v/>
      </c>
      <c r="J4853" s="56" t="str">
        <f t="shared" si="459"/>
        <v/>
      </c>
      <c r="K4853" s="42" t="str">
        <f t="shared" si="458"/>
        <v/>
      </c>
      <c r="L4853" s="42" t="str">
        <f t="shared" si="460"/>
        <v/>
      </c>
      <c r="M4853" s="56" t="str">
        <f t="shared" si="461"/>
        <v/>
      </c>
      <c r="N4853" s="42" t="str">
        <f>IF(LEN(I4853)=0,"",VLOOKUP(M4853,'Decile Calc'!$G$2:$H$11,2))</f>
        <v/>
      </c>
      <c r="O4853" s="57" t="str">
        <f t="shared" si="462"/>
        <v/>
      </c>
      <c r="P4853" s="42" t="str">
        <f t="shared" si="463"/>
        <v/>
      </c>
    </row>
    <row r="4854" spans="4:16" x14ac:dyDescent="0.3">
      <c r="D4854" s="2"/>
      <c r="I4854" s="42" t="str">
        <f>IF(LEN(H4854)&gt;0,G4854*0.5+((F4854/Summary!$B$3)*0.5),"")</f>
        <v/>
      </c>
      <c r="J4854" s="56" t="str">
        <f t="shared" si="459"/>
        <v/>
      </c>
      <c r="K4854" s="42" t="str">
        <f t="shared" si="458"/>
        <v/>
      </c>
      <c r="L4854" s="42" t="str">
        <f t="shared" si="460"/>
        <v/>
      </c>
      <c r="M4854" s="56" t="str">
        <f t="shared" si="461"/>
        <v/>
      </c>
      <c r="N4854" s="42" t="str">
        <f>IF(LEN(I4854)=0,"",VLOOKUP(M4854,'Decile Calc'!$G$2:$H$11,2))</f>
        <v/>
      </c>
      <c r="O4854" s="57" t="str">
        <f t="shared" si="462"/>
        <v/>
      </c>
      <c r="P4854" s="42" t="str">
        <f t="shared" si="463"/>
        <v/>
      </c>
    </row>
    <row r="4855" spans="4:16" x14ac:dyDescent="0.3">
      <c r="D4855" s="2"/>
      <c r="I4855" s="42" t="str">
        <f>IF(LEN(H4855)&gt;0,G4855*0.5+((F4855/Summary!$B$3)*0.5),"")</f>
        <v/>
      </c>
      <c r="J4855" s="56" t="str">
        <f t="shared" si="459"/>
        <v/>
      </c>
      <c r="K4855" s="42" t="str">
        <f t="shared" si="458"/>
        <v/>
      </c>
      <c r="L4855" s="42" t="str">
        <f t="shared" si="460"/>
        <v/>
      </c>
      <c r="M4855" s="56" t="str">
        <f t="shared" si="461"/>
        <v/>
      </c>
      <c r="N4855" s="42" t="str">
        <f>IF(LEN(I4855)=0,"",VLOOKUP(M4855,'Decile Calc'!$G$2:$H$11,2))</f>
        <v/>
      </c>
      <c r="O4855" s="57" t="str">
        <f t="shared" si="462"/>
        <v/>
      </c>
      <c r="P4855" s="42" t="str">
        <f t="shared" si="463"/>
        <v/>
      </c>
    </row>
    <row r="4856" spans="4:16" x14ac:dyDescent="0.3">
      <c r="D4856" s="2"/>
      <c r="I4856" s="42" t="str">
        <f>IF(LEN(H4856)&gt;0,G4856*0.5+((F4856/Summary!$B$3)*0.5),"")</f>
        <v/>
      </c>
      <c r="J4856" s="56" t="str">
        <f t="shared" si="459"/>
        <v/>
      </c>
      <c r="K4856" s="42" t="str">
        <f t="shared" si="458"/>
        <v/>
      </c>
      <c r="L4856" s="42" t="str">
        <f t="shared" si="460"/>
        <v/>
      </c>
      <c r="M4856" s="56" t="str">
        <f t="shared" si="461"/>
        <v/>
      </c>
      <c r="N4856" s="42" t="str">
        <f>IF(LEN(I4856)=0,"",VLOOKUP(M4856,'Decile Calc'!$G$2:$H$11,2))</f>
        <v/>
      </c>
      <c r="O4856" s="57" t="str">
        <f t="shared" si="462"/>
        <v/>
      </c>
      <c r="P4856" s="42" t="str">
        <f t="shared" si="463"/>
        <v/>
      </c>
    </row>
    <row r="4857" spans="4:16" x14ac:dyDescent="0.3">
      <c r="D4857" s="2"/>
      <c r="I4857" s="42" t="str">
        <f>IF(LEN(H4857)&gt;0,G4857*0.5+((F4857/Summary!$B$3)*0.5),"")</f>
        <v/>
      </c>
      <c r="J4857" s="56" t="str">
        <f t="shared" si="459"/>
        <v/>
      </c>
      <c r="K4857" s="42" t="str">
        <f t="shared" si="458"/>
        <v/>
      </c>
      <c r="L4857" s="42" t="str">
        <f t="shared" si="460"/>
        <v/>
      </c>
      <c r="M4857" s="56" t="str">
        <f t="shared" si="461"/>
        <v/>
      </c>
      <c r="N4857" s="42" t="str">
        <f>IF(LEN(I4857)=0,"",VLOOKUP(M4857,'Decile Calc'!$G$2:$H$11,2))</f>
        <v/>
      </c>
      <c r="O4857" s="57" t="str">
        <f t="shared" si="462"/>
        <v/>
      </c>
      <c r="P4857" s="42" t="str">
        <f t="shared" si="463"/>
        <v/>
      </c>
    </row>
    <row r="4858" spans="4:16" x14ac:dyDescent="0.3">
      <c r="D4858" s="2"/>
      <c r="I4858" s="42" t="str">
        <f>IF(LEN(H4858)&gt;0,G4858*0.5+((F4858/Summary!$B$3)*0.5),"")</f>
        <v/>
      </c>
      <c r="J4858" s="56" t="str">
        <f t="shared" si="459"/>
        <v/>
      </c>
      <c r="K4858" s="42" t="str">
        <f t="shared" si="458"/>
        <v/>
      </c>
      <c r="L4858" s="42" t="str">
        <f t="shared" si="460"/>
        <v/>
      </c>
      <c r="M4858" s="56" t="str">
        <f t="shared" si="461"/>
        <v/>
      </c>
      <c r="N4858" s="42" t="str">
        <f>IF(LEN(I4858)=0,"",VLOOKUP(M4858,'Decile Calc'!$G$2:$H$11,2))</f>
        <v/>
      </c>
      <c r="O4858" s="57" t="str">
        <f t="shared" si="462"/>
        <v/>
      </c>
      <c r="P4858" s="42" t="str">
        <f t="shared" si="463"/>
        <v/>
      </c>
    </row>
    <row r="4859" spans="4:16" x14ac:dyDescent="0.3">
      <c r="D4859" s="2"/>
      <c r="I4859" s="42" t="str">
        <f>IF(LEN(H4859)&gt;0,G4859*0.5+((F4859/Summary!$B$3)*0.5),"")</f>
        <v/>
      </c>
      <c r="J4859" s="56" t="str">
        <f t="shared" si="459"/>
        <v/>
      </c>
      <c r="K4859" s="42" t="str">
        <f t="shared" si="458"/>
        <v/>
      </c>
      <c r="L4859" s="42" t="str">
        <f t="shared" si="460"/>
        <v/>
      </c>
      <c r="M4859" s="56" t="str">
        <f t="shared" si="461"/>
        <v/>
      </c>
      <c r="N4859" s="42" t="str">
        <f>IF(LEN(I4859)=0,"",VLOOKUP(M4859,'Decile Calc'!$G$2:$H$11,2))</f>
        <v/>
      </c>
      <c r="O4859" s="57" t="str">
        <f t="shared" si="462"/>
        <v/>
      </c>
      <c r="P4859" s="42" t="str">
        <f t="shared" si="463"/>
        <v/>
      </c>
    </row>
    <row r="4860" spans="4:16" x14ac:dyDescent="0.3">
      <c r="D4860" s="2"/>
      <c r="I4860" s="42" t="str">
        <f>IF(LEN(H4860)&gt;0,G4860*0.5+((F4860/Summary!$B$3)*0.5),"")</f>
        <v/>
      </c>
      <c r="J4860" s="56" t="str">
        <f t="shared" si="459"/>
        <v/>
      </c>
      <c r="K4860" s="42" t="str">
        <f t="shared" si="458"/>
        <v/>
      </c>
      <c r="L4860" s="42" t="str">
        <f t="shared" si="460"/>
        <v/>
      </c>
      <c r="M4860" s="56" t="str">
        <f t="shared" si="461"/>
        <v/>
      </c>
      <c r="N4860" s="42" t="str">
        <f>IF(LEN(I4860)=0,"",VLOOKUP(M4860,'Decile Calc'!$G$2:$H$11,2))</f>
        <v/>
      </c>
      <c r="O4860" s="57" t="str">
        <f t="shared" si="462"/>
        <v/>
      </c>
      <c r="P4860" s="42" t="str">
        <f t="shared" si="463"/>
        <v/>
      </c>
    </row>
    <row r="4861" spans="4:16" x14ac:dyDescent="0.3">
      <c r="D4861" s="2"/>
      <c r="I4861" s="42" t="str">
        <f>IF(LEN(H4861)&gt;0,G4861*0.5+((F4861/Summary!$B$3)*0.5),"")</f>
        <v/>
      </c>
      <c r="J4861" s="56" t="str">
        <f t="shared" si="459"/>
        <v/>
      </c>
      <c r="K4861" s="42" t="str">
        <f t="shared" si="458"/>
        <v/>
      </c>
      <c r="L4861" s="42" t="str">
        <f t="shared" si="460"/>
        <v/>
      </c>
      <c r="M4861" s="56" t="str">
        <f t="shared" si="461"/>
        <v/>
      </c>
      <c r="N4861" s="42" t="str">
        <f>IF(LEN(I4861)=0,"",VLOOKUP(M4861,'Decile Calc'!$G$2:$H$11,2))</f>
        <v/>
      </c>
      <c r="O4861" s="57" t="str">
        <f t="shared" si="462"/>
        <v/>
      </c>
      <c r="P4861" s="42" t="str">
        <f t="shared" si="463"/>
        <v/>
      </c>
    </row>
    <row r="4862" spans="4:16" x14ac:dyDescent="0.3">
      <c r="D4862" s="2"/>
      <c r="I4862" s="42" t="str">
        <f>IF(LEN(H4862)&gt;0,G4862*0.5+((F4862/Summary!$B$3)*0.5),"")</f>
        <v/>
      </c>
      <c r="J4862" s="56" t="str">
        <f t="shared" si="459"/>
        <v/>
      </c>
      <c r="K4862" s="42" t="str">
        <f t="shared" si="458"/>
        <v/>
      </c>
      <c r="L4862" s="42" t="str">
        <f t="shared" si="460"/>
        <v/>
      </c>
      <c r="M4862" s="56" t="str">
        <f t="shared" si="461"/>
        <v/>
      </c>
      <c r="N4862" s="42" t="str">
        <f>IF(LEN(I4862)=0,"",VLOOKUP(M4862,'Decile Calc'!$G$2:$H$11,2))</f>
        <v/>
      </c>
      <c r="O4862" s="57" t="str">
        <f t="shared" si="462"/>
        <v/>
      </c>
      <c r="P4862" s="42" t="str">
        <f t="shared" si="463"/>
        <v/>
      </c>
    </row>
    <row r="4863" spans="4:16" x14ac:dyDescent="0.3">
      <c r="D4863" s="2"/>
      <c r="I4863" s="42" t="str">
        <f>IF(LEN(H4863)&gt;0,G4863*0.5+((F4863/Summary!$B$3)*0.5),"")</f>
        <v/>
      </c>
      <c r="J4863" s="56" t="str">
        <f t="shared" si="459"/>
        <v/>
      </c>
      <c r="K4863" s="42" t="str">
        <f t="shared" si="458"/>
        <v/>
      </c>
      <c r="L4863" s="42" t="str">
        <f t="shared" si="460"/>
        <v/>
      </c>
      <c r="M4863" s="56" t="str">
        <f t="shared" si="461"/>
        <v/>
      </c>
      <c r="N4863" s="42" t="str">
        <f>IF(LEN(I4863)=0,"",VLOOKUP(M4863,'Decile Calc'!$G$2:$H$11,2))</f>
        <v/>
      </c>
      <c r="O4863" s="57" t="str">
        <f t="shared" si="462"/>
        <v/>
      </c>
      <c r="P4863" s="42" t="str">
        <f t="shared" si="463"/>
        <v/>
      </c>
    </row>
    <row r="4864" spans="4:16" x14ac:dyDescent="0.3">
      <c r="D4864" s="2"/>
      <c r="I4864" s="42" t="str">
        <f>IF(LEN(H4864)&gt;0,G4864*0.5+((F4864/Summary!$B$3)*0.5),"")</f>
        <v/>
      </c>
      <c r="J4864" s="56" t="str">
        <f t="shared" si="459"/>
        <v/>
      </c>
      <c r="K4864" s="42" t="str">
        <f t="shared" si="458"/>
        <v/>
      </c>
      <c r="L4864" s="42" t="str">
        <f t="shared" si="460"/>
        <v/>
      </c>
      <c r="M4864" s="56" t="str">
        <f t="shared" si="461"/>
        <v/>
      </c>
      <c r="N4864" s="42" t="str">
        <f>IF(LEN(I4864)=0,"",VLOOKUP(M4864,'Decile Calc'!$G$2:$H$11,2))</f>
        <v/>
      </c>
      <c r="O4864" s="57" t="str">
        <f t="shared" si="462"/>
        <v/>
      </c>
      <c r="P4864" s="42" t="str">
        <f t="shared" si="463"/>
        <v/>
      </c>
    </row>
    <row r="4865" spans="4:16" x14ac:dyDescent="0.3">
      <c r="D4865" s="2"/>
      <c r="I4865" s="42" t="str">
        <f>IF(LEN(H4865)&gt;0,G4865*0.5+((F4865/Summary!$B$3)*0.5),"")</f>
        <v/>
      </c>
      <c r="J4865" s="56" t="str">
        <f t="shared" si="459"/>
        <v/>
      </c>
      <c r="K4865" s="42" t="str">
        <f t="shared" si="458"/>
        <v/>
      </c>
      <c r="L4865" s="42" t="str">
        <f t="shared" si="460"/>
        <v/>
      </c>
      <c r="M4865" s="56" t="str">
        <f t="shared" si="461"/>
        <v/>
      </c>
      <c r="N4865" s="42" t="str">
        <f>IF(LEN(I4865)=0,"",VLOOKUP(M4865,'Decile Calc'!$G$2:$H$11,2))</f>
        <v/>
      </c>
      <c r="O4865" s="57" t="str">
        <f t="shared" si="462"/>
        <v/>
      </c>
      <c r="P4865" s="42" t="str">
        <f t="shared" si="463"/>
        <v/>
      </c>
    </row>
    <row r="4866" spans="4:16" x14ac:dyDescent="0.3">
      <c r="D4866" s="2"/>
      <c r="I4866" s="42" t="str">
        <f>IF(LEN(H4866)&gt;0,G4866*0.5+((F4866/Summary!$B$3)*0.5),"")</f>
        <v/>
      </c>
      <c r="J4866" s="56" t="str">
        <f t="shared" si="459"/>
        <v/>
      </c>
      <c r="K4866" s="42" t="str">
        <f t="shared" ref="K4866:K4929" si="464">IF(LEN(I4866)&gt;0,ROW(A4866)/100000000,"")</f>
        <v/>
      </c>
      <c r="L4866" s="42" t="str">
        <f t="shared" si="460"/>
        <v/>
      </c>
      <c r="M4866" s="56" t="str">
        <f t="shared" si="461"/>
        <v/>
      </c>
      <c r="N4866" s="42" t="str">
        <f>IF(LEN(I4866)=0,"",VLOOKUP(M4866,'Decile Calc'!$G$2:$H$11,2))</f>
        <v/>
      </c>
      <c r="O4866" s="57" t="str">
        <f t="shared" si="462"/>
        <v/>
      </c>
      <c r="P4866" s="42" t="str">
        <f t="shared" si="463"/>
        <v/>
      </c>
    </row>
    <row r="4867" spans="4:16" x14ac:dyDescent="0.3">
      <c r="D4867" s="2"/>
      <c r="I4867" s="42" t="str">
        <f>IF(LEN(H4867)&gt;0,G4867*0.5+((F4867/Summary!$B$3)*0.5),"")</f>
        <v/>
      </c>
      <c r="J4867" s="56" t="str">
        <f t="shared" ref="J4867:J4930" si="465">IF(LEN(I4867)&gt;0,RANK(I4867,$I$2:$I$10001,1),"")</f>
        <v/>
      </c>
      <c r="K4867" s="42" t="str">
        <f t="shared" si="464"/>
        <v/>
      </c>
      <c r="L4867" s="42" t="str">
        <f t="shared" ref="L4867:L4930" si="466">IFERROR(I4867+K4867,"")</f>
        <v/>
      </c>
      <c r="M4867" s="56" t="str">
        <f t="shared" ref="M4867:M4930" si="467">IF(LEN(I4867)=0,"",RANK((I4867+K4867),$L$2:$L$10001,1))</f>
        <v/>
      </c>
      <c r="N4867" s="42" t="str">
        <f>IF(LEN(I4867)=0,"",VLOOKUP(M4867,'Decile Calc'!$G$2:$H$11,2))</f>
        <v/>
      </c>
      <c r="O4867" s="57" t="str">
        <f t="shared" ref="O4867:O4930" si="468">IF(LEN(I4867)&gt;0,H4867,"")</f>
        <v/>
      </c>
      <c r="P4867" s="42" t="str">
        <f t="shared" ref="P4867:P4930" si="469">IF(LEN(I4867)=0,"",TRUNC(M4867,0))</f>
        <v/>
      </c>
    </row>
    <row r="4868" spans="4:16" x14ac:dyDescent="0.3">
      <c r="D4868" s="2"/>
      <c r="I4868" s="42" t="str">
        <f>IF(LEN(H4868)&gt;0,G4868*0.5+((F4868/Summary!$B$3)*0.5),"")</f>
        <v/>
      </c>
      <c r="J4868" s="56" t="str">
        <f t="shared" si="465"/>
        <v/>
      </c>
      <c r="K4868" s="42" t="str">
        <f t="shared" si="464"/>
        <v/>
      </c>
      <c r="L4868" s="42" t="str">
        <f t="shared" si="466"/>
        <v/>
      </c>
      <c r="M4868" s="56" t="str">
        <f t="shared" si="467"/>
        <v/>
      </c>
      <c r="N4868" s="42" t="str">
        <f>IF(LEN(I4868)=0,"",VLOOKUP(M4868,'Decile Calc'!$G$2:$H$11,2))</f>
        <v/>
      </c>
      <c r="O4868" s="57" t="str">
        <f t="shared" si="468"/>
        <v/>
      </c>
      <c r="P4868" s="42" t="str">
        <f t="shared" si="469"/>
        <v/>
      </c>
    </row>
    <row r="4869" spans="4:16" x14ac:dyDescent="0.3">
      <c r="D4869" s="2"/>
      <c r="I4869" s="42" t="str">
        <f>IF(LEN(H4869)&gt;0,G4869*0.5+((F4869/Summary!$B$3)*0.5),"")</f>
        <v/>
      </c>
      <c r="J4869" s="56" t="str">
        <f t="shared" si="465"/>
        <v/>
      </c>
      <c r="K4869" s="42" t="str">
        <f t="shared" si="464"/>
        <v/>
      </c>
      <c r="L4869" s="42" t="str">
        <f t="shared" si="466"/>
        <v/>
      </c>
      <c r="M4869" s="56" t="str">
        <f t="shared" si="467"/>
        <v/>
      </c>
      <c r="N4869" s="42" t="str">
        <f>IF(LEN(I4869)=0,"",VLOOKUP(M4869,'Decile Calc'!$G$2:$H$11,2))</f>
        <v/>
      </c>
      <c r="O4869" s="57" t="str">
        <f t="shared" si="468"/>
        <v/>
      </c>
      <c r="P4869" s="42" t="str">
        <f t="shared" si="469"/>
        <v/>
      </c>
    </row>
    <row r="4870" spans="4:16" x14ac:dyDescent="0.3">
      <c r="D4870" s="2"/>
      <c r="I4870" s="42" t="str">
        <f>IF(LEN(H4870)&gt;0,G4870*0.5+((F4870/Summary!$B$3)*0.5),"")</f>
        <v/>
      </c>
      <c r="J4870" s="56" t="str">
        <f t="shared" si="465"/>
        <v/>
      </c>
      <c r="K4870" s="42" t="str">
        <f t="shared" si="464"/>
        <v/>
      </c>
      <c r="L4870" s="42" t="str">
        <f t="shared" si="466"/>
        <v/>
      </c>
      <c r="M4870" s="56" t="str">
        <f t="shared" si="467"/>
        <v/>
      </c>
      <c r="N4870" s="42" t="str">
        <f>IF(LEN(I4870)=0,"",VLOOKUP(M4870,'Decile Calc'!$G$2:$H$11,2))</f>
        <v/>
      </c>
      <c r="O4870" s="57" t="str">
        <f t="shared" si="468"/>
        <v/>
      </c>
      <c r="P4870" s="42" t="str">
        <f t="shared" si="469"/>
        <v/>
      </c>
    </row>
    <row r="4871" spans="4:16" x14ac:dyDescent="0.3">
      <c r="D4871" s="2"/>
      <c r="I4871" s="42" t="str">
        <f>IF(LEN(H4871)&gt;0,G4871*0.5+((F4871/Summary!$B$3)*0.5),"")</f>
        <v/>
      </c>
      <c r="J4871" s="56" t="str">
        <f t="shared" si="465"/>
        <v/>
      </c>
      <c r="K4871" s="42" t="str">
        <f t="shared" si="464"/>
        <v/>
      </c>
      <c r="L4871" s="42" t="str">
        <f t="shared" si="466"/>
        <v/>
      </c>
      <c r="M4871" s="56" t="str">
        <f t="shared" si="467"/>
        <v/>
      </c>
      <c r="N4871" s="42" t="str">
        <f>IF(LEN(I4871)=0,"",VLOOKUP(M4871,'Decile Calc'!$G$2:$H$11,2))</f>
        <v/>
      </c>
      <c r="O4871" s="57" t="str">
        <f t="shared" si="468"/>
        <v/>
      </c>
      <c r="P4871" s="42" t="str">
        <f t="shared" si="469"/>
        <v/>
      </c>
    </row>
    <row r="4872" spans="4:16" x14ac:dyDescent="0.3">
      <c r="D4872" s="2"/>
      <c r="I4872" s="42" t="str">
        <f>IF(LEN(H4872)&gt;0,G4872*0.5+((F4872/Summary!$B$3)*0.5),"")</f>
        <v/>
      </c>
      <c r="J4872" s="56" t="str">
        <f t="shared" si="465"/>
        <v/>
      </c>
      <c r="K4872" s="42" t="str">
        <f t="shared" si="464"/>
        <v/>
      </c>
      <c r="L4872" s="42" t="str">
        <f t="shared" si="466"/>
        <v/>
      </c>
      <c r="M4872" s="56" t="str">
        <f t="shared" si="467"/>
        <v/>
      </c>
      <c r="N4872" s="42" t="str">
        <f>IF(LEN(I4872)=0,"",VLOOKUP(M4872,'Decile Calc'!$G$2:$H$11,2))</f>
        <v/>
      </c>
      <c r="O4872" s="57" t="str">
        <f t="shared" si="468"/>
        <v/>
      </c>
      <c r="P4872" s="42" t="str">
        <f t="shared" si="469"/>
        <v/>
      </c>
    </row>
    <row r="4873" spans="4:16" x14ac:dyDescent="0.3">
      <c r="D4873" s="2"/>
      <c r="I4873" s="42" t="str">
        <f>IF(LEN(H4873)&gt;0,G4873*0.5+((F4873/Summary!$B$3)*0.5),"")</f>
        <v/>
      </c>
      <c r="J4873" s="56" t="str">
        <f t="shared" si="465"/>
        <v/>
      </c>
      <c r="K4873" s="42" t="str">
        <f t="shared" si="464"/>
        <v/>
      </c>
      <c r="L4873" s="42" t="str">
        <f t="shared" si="466"/>
        <v/>
      </c>
      <c r="M4873" s="56" t="str">
        <f t="shared" si="467"/>
        <v/>
      </c>
      <c r="N4873" s="42" t="str">
        <f>IF(LEN(I4873)=0,"",VLOOKUP(M4873,'Decile Calc'!$G$2:$H$11,2))</f>
        <v/>
      </c>
      <c r="O4873" s="57" t="str">
        <f t="shared" si="468"/>
        <v/>
      </c>
      <c r="P4873" s="42" t="str">
        <f t="shared" si="469"/>
        <v/>
      </c>
    </row>
    <row r="4874" spans="4:16" x14ac:dyDescent="0.3">
      <c r="D4874" s="2"/>
      <c r="I4874" s="42" t="str">
        <f>IF(LEN(H4874)&gt;0,G4874*0.5+((F4874/Summary!$B$3)*0.5),"")</f>
        <v/>
      </c>
      <c r="J4874" s="56" t="str">
        <f t="shared" si="465"/>
        <v/>
      </c>
      <c r="K4874" s="42" t="str">
        <f t="shared" si="464"/>
        <v/>
      </c>
      <c r="L4874" s="42" t="str">
        <f t="shared" si="466"/>
        <v/>
      </c>
      <c r="M4874" s="56" t="str">
        <f t="shared" si="467"/>
        <v/>
      </c>
      <c r="N4874" s="42" t="str">
        <f>IF(LEN(I4874)=0,"",VLOOKUP(M4874,'Decile Calc'!$G$2:$H$11,2))</f>
        <v/>
      </c>
      <c r="O4874" s="57" t="str">
        <f t="shared" si="468"/>
        <v/>
      </c>
      <c r="P4874" s="42" t="str">
        <f t="shared" si="469"/>
        <v/>
      </c>
    </row>
    <row r="4875" spans="4:16" x14ac:dyDescent="0.3">
      <c r="D4875" s="2"/>
      <c r="I4875" s="42" t="str">
        <f>IF(LEN(H4875)&gt;0,G4875*0.5+((F4875/Summary!$B$3)*0.5),"")</f>
        <v/>
      </c>
      <c r="J4875" s="56" t="str">
        <f t="shared" si="465"/>
        <v/>
      </c>
      <c r="K4875" s="42" t="str">
        <f t="shared" si="464"/>
        <v/>
      </c>
      <c r="L4875" s="42" t="str">
        <f t="shared" si="466"/>
        <v/>
      </c>
      <c r="M4875" s="56" t="str">
        <f t="shared" si="467"/>
        <v/>
      </c>
      <c r="N4875" s="42" t="str">
        <f>IF(LEN(I4875)=0,"",VLOOKUP(M4875,'Decile Calc'!$G$2:$H$11,2))</f>
        <v/>
      </c>
      <c r="O4875" s="57" t="str">
        <f t="shared" si="468"/>
        <v/>
      </c>
      <c r="P4875" s="42" t="str">
        <f t="shared" si="469"/>
        <v/>
      </c>
    </row>
    <row r="4876" spans="4:16" x14ac:dyDescent="0.3">
      <c r="D4876" s="2"/>
      <c r="I4876" s="42" t="str">
        <f>IF(LEN(H4876)&gt;0,G4876*0.5+((F4876/Summary!$B$3)*0.5),"")</f>
        <v/>
      </c>
      <c r="J4876" s="56" t="str">
        <f t="shared" si="465"/>
        <v/>
      </c>
      <c r="K4876" s="42" t="str">
        <f t="shared" si="464"/>
        <v/>
      </c>
      <c r="L4876" s="42" t="str">
        <f t="shared" si="466"/>
        <v/>
      </c>
      <c r="M4876" s="56" t="str">
        <f t="shared" si="467"/>
        <v/>
      </c>
      <c r="N4876" s="42" t="str">
        <f>IF(LEN(I4876)=0,"",VLOOKUP(M4876,'Decile Calc'!$G$2:$H$11,2))</f>
        <v/>
      </c>
      <c r="O4876" s="57" t="str">
        <f t="shared" si="468"/>
        <v/>
      </c>
      <c r="P4876" s="42" t="str">
        <f t="shared" si="469"/>
        <v/>
      </c>
    </row>
    <row r="4877" spans="4:16" x14ac:dyDescent="0.3">
      <c r="D4877" s="2"/>
      <c r="I4877" s="42" t="str">
        <f>IF(LEN(H4877)&gt;0,G4877*0.5+((F4877/Summary!$B$3)*0.5),"")</f>
        <v/>
      </c>
      <c r="J4877" s="56" t="str">
        <f t="shared" si="465"/>
        <v/>
      </c>
      <c r="K4877" s="42" t="str">
        <f t="shared" si="464"/>
        <v/>
      </c>
      <c r="L4877" s="42" t="str">
        <f t="shared" si="466"/>
        <v/>
      </c>
      <c r="M4877" s="56" t="str">
        <f t="shared" si="467"/>
        <v/>
      </c>
      <c r="N4877" s="42" t="str">
        <f>IF(LEN(I4877)=0,"",VLOOKUP(M4877,'Decile Calc'!$G$2:$H$11,2))</f>
        <v/>
      </c>
      <c r="O4877" s="57" t="str">
        <f t="shared" si="468"/>
        <v/>
      </c>
      <c r="P4877" s="42" t="str">
        <f t="shared" si="469"/>
        <v/>
      </c>
    </row>
    <row r="4878" spans="4:16" x14ac:dyDescent="0.3">
      <c r="D4878" s="2"/>
      <c r="I4878" s="42" t="str">
        <f>IF(LEN(H4878)&gt;0,G4878*0.5+((F4878/Summary!$B$3)*0.5),"")</f>
        <v/>
      </c>
      <c r="J4878" s="56" t="str">
        <f t="shared" si="465"/>
        <v/>
      </c>
      <c r="K4878" s="42" t="str">
        <f t="shared" si="464"/>
        <v/>
      </c>
      <c r="L4878" s="42" t="str">
        <f t="shared" si="466"/>
        <v/>
      </c>
      <c r="M4878" s="56" t="str">
        <f t="shared" si="467"/>
        <v/>
      </c>
      <c r="N4878" s="42" t="str">
        <f>IF(LEN(I4878)=0,"",VLOOKUP(M4878,'Decile Calc'!$G$2:$H$11,2))</f>
        <v/>
      </c>
      <c r="O4878" s="57" t="str">
        <f t="shared" si="468"/>
        <v/>
      </c>
      <c r="P4878" s="42" t="str">
        <f t="shared" si="469"/>
        <v/>
      </c>
    </row>
    <row r="4879" spans="4:16" x14ac:dyDescent="0.3">
      <c r="D4879" s="2"/>
      <c r="I4879" s="42" t="str">
        <f>IF(LEN(H4879)&gt;0,G4879*0.5+((F4879/Summary!$B$3)*0.5),"")</f>
        <v/>
      </c>
      <c r="J4879" s="56" t="str">
        <f t="shared" si="465"/>
        <v/>
      </c>
      <c r="K4879" s="42" t="str">
        <f t="shared" si="464"/>
        <v/>
      </c>
      <c r="L4879" s="42" t="str">
        <f t="shared" si="466"/>
        <v/>
      </c>
      <c r="M4879" s="56" t="str">
        <f t="shared" si="467"/>
        <v/>
      </c>
      <c r="N4879" s="42" t="str">
        <f>IF(LEN(I4879)=0,"",VLOOKUP(M4879,'Decile Calc'!$G$2:$H$11,2))</f>
        <v/>
      </c>
      <c r="O4879" s="57" t="str">
        <f t="shared" si="468"/>
        <v/>
      </c>
      <c r="P4879" s="42" t="str">
        <f t="shared" si="469"/>
        <v/>
      </c>
    </row>
    <row r="4880" spans="4:16" x14ac:dyDescent="0.3">
      <c r="D4880" s="2"/>
      <c r="I4880" s="42" t="str">
        <f>IF(LEN(H4880)&gt;0,G4880*0.5+((F4880/Summary!$B$3)*0.5),"")</f>
        <v/>
      </c>
      <c r="J4880" s="56" t="str">
        <f t="shared" si="465"/>
        <v/>
      </c>
      <c r="K4880" s="42" t="str">
        <f t="shared" si="464"/>
        <v/>
      </c>
      <c r="L4880" s="42" t="str">
        <f t="shared" si="466"/>
        <v/>
      </c>
      <c r="M4880" s="56" t="str">
        <f t="shared" si="467"/>
        <v/>
      </c>
      <c r="N4880" s="42" t="str">
        <f>IF(LEN(I4880)=0,"",VLOOKUP(M4880,'Decile Calc'!$G$2:$H$11,2))</f>
        <v/>
      </c>
      <c r="O4880" s="57" t="str">
        <f t="shared" si="468"/>
        <v/>
      </c>
      <c r="P4880" s="42" t="str">
        <f t="shared" si="469"/>
        <v/>
      </c>
    </row>
    <row r="4881" spans="4:16" x14ac:dyDescent="0.3">
      <c r="D4881" s="2"/>
      <c r="I4881" s="42" t="str">
        <f>IF(LEN(H4881)&gt;0,G4881*0.5+((F4881/Summary!$B$3)*0.5),"")</f>
        <v/>
      </c>
      <c r="J4881" s="56" t="str">
        <f t="shared" si="465"/>
        <v/>
      </c>
      <c r="K4881" s="42" t="str">
        <f t="shared" si="464"/>
        <v/>
      </c>
      <c r="L4881" s="42" t="str">
        <f t="shared" si="466"/>
        <v/>
      </c>
      <c r="M4881" s="56" t="str">
        <f t="shared" si="467"/>
        <v/>
      </c>
      <c r="N4881" s="42" t="str">
        <f>IF(LEN(I4881)=0,"",VLOOKUP(M4881,'Decile Calc'!$G$2:$H$11,2))</f>
        <v/>
      </c>
      <c r="O4881" s="57" t="str">
        <f t="shared" si="468"/>
        <v/>
      </c>
      <c r="P4881" s="42" t="str">
        <f t="shared" si="469"/>
        <v/>
      </c>
    </row>
    <row r="4882" spans="4:16" x14ac:dyDescent="0.3">
      <c r="D4882" s="2"/>
      <c r="I4882" s="42" t="str">
        <f>IF(LEN(H4882)&gt;0,G4882*0.5+((F4882/Summary!$B$3)*0.5),"")</f>
        <v/>
      </c>
      <c r="J4882" s="56" t="str">
        <f t="shared" si="465"/>
        <v/>
      </c>
      <c r="K4882" s="42" t="str">
        <f t="shared" si="464"/>
        <v/>
      </c>
      <c r="L4882" s="42" t="str">
        <f t="shared" si="466"/>
        <v/>
      </c>
      <c r="M4882" s="56" t="str">
        <f t="shared" si="467"/>
        <v/>
      </c>
      <c r="N4882" s="42" t="str">
        <f>IF(LEN(I4882)=0,"",VLOOKUP(M4882,'Decile Calc'!$G$2:$H$11,2))</f>
        <v/>
      </c>
      <c r="O4882" s="57" t="str">
        <f t="shared" si="468"/>
        <v/>
      </c>
      <c r="P4882" s="42" t="str">
        <f t="shared" si="469"/>
        <v/>
      </c>
    </row>
    <row r="4883" spans="4:16" x14ac:dyDescent="0.3">
      <c r="D4883" s="2"/>
      <c r="I4883" s="42" t="str">
        <f>IF(LEN(H4883)&gt;0,G4883*0.5+((F4883/Summary!$B$3)*0.5),"")</f>
        <v/>
      </c>
      <c r="J4883" s="56" t="str">
        <f t="shared" si="465"/>
        <v/>
      </c>
      <c r="K4883" s="42" t="str">
        <f t="shared" si="464"/>
        <v/>
      </c>
      <c r="L4883" s="42" t="str">
        <f t="shared" si="466"/>
        <v/>
      </c>
      <c r="M4883" s="56" t="str">
        <f t="shared" si="467"/>
        <v/>
      </c>
      <c r="N4883" s="42" t="str">
        <f>IF(LEN(I4883)=0,"",VLOOKUP(M4883,'Decile Calc'!$G$2:$H$11,2))</f>
        <v/>
      </c>
      <c r="O4883" s="57" t="str">
        <f t="shared" si="468"/>
        <v/>
      </c>
      <c r="P4883" s="42" t="str">
        <f t="shared" si="469"/>
        <v/>
      </c>
    </row>
    <row r="4884" spans="4:16" x14ac:dyDescent="0.3">
      <c r="D4884" s="2"/>
      <c r="I4884" s="42" t="str">
        <f>IF(LEN(H4884)&gt;0,G4884*0.5+((F4884/Summary!$B$3)*0.5),"")</f>
        <v/>
      </c>
      <c r="J4884" s="56" t="str">
        <f t="shared" si="465"/>
        <v/>
      </c>
      <c r="K4884" s="42" t="str">
        <f t="shared" si="464"/>
        <v/>
      </c>
      <c r="L4884" s="42" t="str">
        <f t="shared" si="466"/>
        <v/>
      </c>
      <c r="M4884" s="56" t="str">
        <f t="shared" si="467"/>
        <v/>
      </c>
      <c r="N4884" s="42" t="str">
        <f>IF(LEN(I4884)=0,"",VLOOKUP(M4884,'Decile Calc'!$G$2:$H$11,2))</f>
        <v/>
      </c>
      <c r="O4884" s="57" t="str">
        <f t="shared" si="468"/>
        <v/>
      </c>
      <c r="P4884" s="42" t="str">
        <f t="shared" si="469"/>
        <v/>
      </c>
    </row>
    <row r="4885" spans="4:16" x14ac:dyDescent="0.3">
      <c r="D4885" s="2"/>
      <c r="I4885" s="42" t="str">
        <f>IF(LEN(H4885)&gt;0,G4885*0.5+((F4885/Summary!$B$3)*0.5),"")</f>
        <v/>
      </c>
      <c r="J4885" s="56" t="str">
        <f t="shared" si="465"/>
        <v/>
      </c>
      <c r="K4885" s="42" t="str">
        <f t="shared" si="464"/>
        <v/>
      </c>
      <c r="L4885" s="42" t="str">
        <f t="shared" si="466"/>
        <v/>
      </c>
      <c r="M4885" s="56" t="str">
        <f t="shared" si="467"/>
        <v/>
      </c>
      <c r="N4885" s="42" t="str">
        <f>IF(LEN(I4885)=0,"",VLOOKUP(M4885,'Decile Calc'!$G$2:$H$11,2))</f>
        <v/>
      </c>
      <c r="O4885" s="57" t="str">
        <f t="shared" si="468"/>
        <v/>
      </c>
      <c r="P4885" s="42" t="str">
        <f t="shared" si="469"/>
        <v/>
      </c>
    </row>
    <row r="4886" spans="4:16" x14ac:dyDescent="0.3">
      <c r="D4886" s="2"/>
      <c r="I4886" s="42" t="str">
        <f>IF(LEN(H4886)&gt;0,G4886*0.5+((F4886/Summary!$B$3)*0.5),"")</f>
        <v/>
      </c>
      <c r="J4886" s="56" t="str">
        <f t="shared" si="465"/>
        <v/>
      </c>
      <c r="K4886" s="42" t="str">
        <f t="shared" si="464"/>
        <v/>
      </c>
      <c r="L4886" s="42" t="str">
        <f t="shared" si="466"/>
        <v/>
      </c>
      <c r="M4886" s="56" t="str">
        <f t="shared" si="467"/>
        <v/>
      </c>
      <c r="N4886" s="42" t="str">
        <f>IF(LEN(I4886)=0,"",VLOOKUP(M4886,'Decile Calc'!$G$2:$H$11,2))</f>
        <v/>
      </c>
      <c r="O4886" s="57" t="str">
        <f t="shared" si="468"/>
        <v/>
      </c>
      <c r="P4886" s="42" t="str">
        <f t="shared" si="469"/>
        <v/>
      </c>
    </row>
    <row r="4887" spans="4:16" x14ac:dyDescent="0.3">
      <c r="D4887" s="2"/>
      <c r="I4887" s="42" t="str">
        <f>IF(LEN(H4887)&gt;0,G4887*0.5+((F4887/Summary!$B$3)*0.5),"")</f>
        <v/>
      </c>
      <c r="J4887" s="56" t="str">
        <f t="shared" si="465"/>
        <v/>
      </c>
      <c r="K4887" s="42" t="str">
        <f t="shared" si="464"/>
        <v/>
      </c>
      <c r="L4887" s="42" t="str">
        <f t="shared" si="466"/>
        <v/>
      </c>
      <c r="M4887" s="56" t="str">
        <f t="shared" si="467"/>
        <v/>
      </c>
      <c r="N4887" s="42" t="str">
        <f>IF(LEN(I4887)=0,"",VLOOKUP(M4887,'Decile Calc'!$G$2:$H$11,2))</f>
        <v/>
      </c>
      <c r="O4887" s="57" t="str">
        <f t="shared" si="468"/>
        <v/>
      </c>
      <c r="P4887" s="42" t="str">
        <f t="shared" si="469"/>
        <v/>
      </c>
    </row>
    <row r="4888" spans="4:16" x14ac:dyDescent="0.3">
      <c r="D4888" s="2"/>
      <c r="I4888" s="42" t="str">
        <f>IF(LEN(H4888)&gt;0,G4888*0.5+((F4888/Summary!$B$3)*0.5),"")</f>
        <v/>
      </c>
      <c r="J4888" s="56" t="str">
        <f t="shared" si="465"/>
        <v/>
      </c>
      <c r="K4888" s="42" t="str">
        <f t="shared" si="464"/>
        <v/>
      </c>
      <c r="L4888" s="42" t="str">
        <f t="shared" si="466"/>
        <v/>
      </c>
      <c r="M4888" s="56" t="str">
        <f t="shared" si="467"/>
        <v/>
      </c>
      <c r="N4888" s="42" t="str">
        <f>IF(LEN(I4888)=0,"",VLOOKUP(M4888,'Decile Calc'!$G$2:$H$11,2))</f>
        <v/>
      </c>
      <c r="O4888" s="57" t="str">
        <f t="shared" si="468"/>
        <v/>
      </c>
      <c r="P4888" s="42" t="str">
        <f t="shared" si="469"/>
        <v/>
      </c>
    </row>
    <row r="4889" spans="4:16" x14ac:dyDescent="0.3">
      <c r="D4889" s="2"/>
      <c r="I4889" s="42" t="str">
        <f>IF(LEN(H4889)&gt;0,G4889*0.5+((F4889/Summary!$B$3)*0.5),"")</f>
        <v/>
      </c>
      <c r="J4889" s="56" t="str">
        <f t="shared" si="465"/>
        <v/>
      </c>
      <c r="K4889" s="42" t="str">
        <f t="shared" si="464"/>
        <v/>
      </c>
      <c r="L4889" s="42" t="str">
        <f t="shared" si="466"/>
        <v/>
      </c>
      <c r="M4889" s="56" t="str">
        <f t="shared" si="467"/>
        <v/>
      </c>
      <c r="N4889" s="42" t="str">
        <f>IF(LEN(I4889)=0,"",VLOOKUP(M4889,'Decile Calc'!$G$2:$H$11,2))</f>
        <v/>
      </c>
      <c r="O4889" s="57" t="str">
        <f t="shared" si="468"/>
        <v/>
      </c>
      <c r="P4889" s="42" t="str">
        <f t="shared" si="469"/>
        <v/>
      </c>
    </row>
    <row r="4890" spans="4:16" x14ac:dyDescent="0.3">
      <c r="D4890" s="2"/>
      <c r="I4890" s="42" t="str">
        <f>IF(LEN(H4890)&gt;0,G4890*0.5+((F4890/Summary!$B$3)*0.5),"")</f>
        <v/>
      </c>
      <c r="J4890" s="56" t="str">
        <f t="shared" si="465"/>
        <v/>
      </c>
      <c r="K4890" s="42" t="str">
        <f t="shared" si="464"/>
        <v/>
      </c>
      <c r="L4890" s="42" t="str">
        <f t="shared" si="466"/>
        <v/>
      </c>
      <c r="M4890" s="56" t="str">
        <f t="shared" si="467"/>
        <v/>
      </c>
      <c r="N4890" s="42" t="str">
        <f>IF(LEN(I4890)=0,"",VLOOKUP(M4890,'Decile Calc'!$G$2:$H$11,2))</f>
        <v/>
      </c>
      <c r="O4890" s="57" t="str">
        <f t="shared" si="468"/>
        <v/>
      </c>
      <c r="P4890" s="42" t="str">
        <f t="shared" si="469"/>
        <v/>
      </c>
    </row>
    <row r="4891" spans="4:16" x14ac:dyDescent="0.3">
      <c r="D4891" s="2"/>
      <c r="I4891" s="42" t="str">
        <f>IF(LEN(H4891)&gt;0,G4891*0.5+((F4891/Summary!$B$3)*0.5),"")</f>
        <v/>
      </c>
      <c r="J4891" s="56" t="str">
        <f t="shared" si="465"/>
        <v/>
      </c>
      <c r="K4891" s="42" t="str">
        <f t="shared" si="464"/>
        <v/>
      </c>
      <c r="L4891" s="42" t="str">
        <f t="shared" si="466"/>
        <v/>
      </c>
      <c r="M4891" s="56" t="str">
        <f t="shared" si="467"/>
        <v/>
      </c>
      <c r="N4891" s="42" t="str">
        <f>IF(LEN(I4891)=0,"",VLOOKUP(M4891,'Decile Calc'!$G$2:$H$11,2))</f>
        <v/>
      </c>
      <c r="O4891" s="57" t="str">
        <f t="shared" si="468"/>
        <v/>
      </c>
      <c r="P4891" s="42" t="str">
        <f t="shared" si="469"/>
        <v/>
      </c>
    </row>
    <row r="4892" spans="4:16" x14ac:dyDescent="0.3">
      <c r="D4892" s="2"/>
      <c r="I4892" s="42" t="str">
        <f>IF(LEN(H4892)&gt;0,G4892*0.5+((F4892/Summary!$B$3)*0.5),"")</f>
        <v/>
      </c>
      <c r="J4892" s="56" t="str">
        <f t="shared" si="465"/>
        <v/>
      </c>
      <c r="K4892" s="42" t="str">
        <f t="shared" si="464"/>
        <v/>
      </c>
      <c r="L4892" s="42" t="str">
        <f t="shared" si="466"/>
        <v/>
      </c>
      <c r="M4892" s="56" t="str">
        <f t="shared" si="467"/>
        <v/>
      </c>
      <c r="N4892" s="42" t="str">
        <f>IF(LEN(I4892)=0,"",VLOOKUP(M4892,'Decile Calc'!$G$2:$H$11,2))</f>
        <v/>
      </c>
      <c r="O4892" s="57" t="str">
        <f t="shared" si="468"/>
        <v/>
      </c>
      <c r="P4892" s="42" t="str">
        <f t="shared" si="469"/>
        <v/>
      </c>
    </row>
    <row r="4893" spans="4:16" x14ac:dyDescent="0.3">
      <c r="D4893" s="2"/>
      <c r="I4893" s="42" t="str">
        <f>IF(LEN(H4893)&gt;0,G4893*0.5+((F4893/Summary!$B$3)*0.5),"")</f>
        <v/>
      </c>
      <c r="J4893" s="56" t="str">
        <f t="shared" si="465"/>
        <v/>
      </c>
      <c r="K4893" s="42" t="str">
        <f t="shared" si="464"/>
        <v/>
      </c>
      <c r="L4893" s="42" t="str">
        <f t="shared" si="466"/>
        <v/>
      </c>
      <c r="M4893" s="56" t="str">
        <f t="shared" si="467"/>
        <v/>
      </c>
      <c r="N4893" s="42" t="str">
        <f>IF(LEN(I4893)=0,"",VLOOKUP(M4893,'Decile Calc'!$G$2:$H$11,2))</f>
        <v/>
      </c>
      <c r="O4893" s="57" t="str">
        <f t="shared" si="468"/>
        <v/>
      </c>
      <c r="P4893" s="42" t="str">
        <f t="shared" si="469"/>
        <v/>
      </c>
    </row>
    <row r="4894" spans="4:16" x14ac:dyDescent="0.3">
      <c r="D4894" s="2"/>
      <c r="I4894" s="42" t="str">
        <f>IF(LEN(H4894)&gt;0,G4894*0.5+((F4894/Summary!$B$3)*0.5),"")</f>
        <v/>
      </c>
      <c r="J4894" s="56" t="str">
        <f t="shared" si="465"/>
        <v/>
      </c>
      <c r="K4894" s="42" t="str">
        <f t="shared" si="464"/>
        <v/>
      </c>
      <c r="L4894" s="42" t="str">
        <f t="shared" si="466"/>
        <v/>
      </c>
      <c r="M4894" s="56" t="str">
        <f t="shared" si="467"/>
        <v/>
      </c>
      <c r="N4894" s="42" t="str">
        <f>IF(LEN(I4894)=0,"",VLOOKUP(M4894,'Decile Calc'!$G$2:$H$11,2))</f>
        <v/>
      </c>
      <c r="O4894" s="57" t="str">
        <f t="shared" si="468"/>
        <v/>
      </c>
      <c r="P4894" s="42" t="str">
        <f t="shared" si="469"/>
        <v/>
      </c>
    </row>
    <row r="4895" spans="4:16" x14ac:dyDescent="0.3">
      <c r="D4895" s="2"/>
      <c r="I4895" s="42" t="str">
        <f>IF(LEN(H4895)&gt;0,G4895*0.5+((F4895/Summary!$B$3)*0.5),"")</f>
        <v/>
      </c>
      <c r="J4895" s="56" t="str">
        <f t="shared" si="465"/>
        <v/>
      </c>
      <c r="K4895" s="42" t="str">
        <f t="shared" si="464"/>
        <v/>
      </c>
      <c r="L4895" s="42" t="str">
        <f t="shared" si="466"/>
        <v/>
      </c>
      <c r="M4895" s="56" t="str">
        <f t="shared" si="467"/>
        <v/>
      </c>
      <c r="N4895" s="42" t="str">
        <f>IF(LEN(I4895)=0,"",VLOOKUP(M4895,'Decile Calc'!$G$2:$H$11,2))</f>
        <v/>
      </c>
      <c r="O4895" s="57" t="str">
        <f t="shared" si="468"/>
        <v/>
      </c>
      <c r="P4895" s="42" t="str">
        <f t="shared" si="469"/>
        <v/>
      </c>
    </row>
    <row r="4896" spans="4:16" x14ac:dyDescent="0.3">
      <c r="D4896" s="2"/>
      <c r="I4896" s="42" t="str">
        <f>IF(LEN(H4896)&gt;0,G4896*0.5+((F4896/Summary!$B$3)*0.5),"")</f>
        <v/>
      </c>
      <c r="J4896" s="56" t="str">
        <f t="shared" si="465"/>
        <v/>
      </c>
      <c r="K4896" s="42" t="str">
        <f t="shared" si="464"/>
        <v/>
      </c>
      <c r="L4896" s="42" t="str">
        <f t="shared" si="466"/>
        <v/>
      </c>
      <c r="M4896" s="56" t="str">
        <f t="shared" si="467"/>
        <v/>
      </c>
      <c r="N4896" s="42" t="str">
        <f>IF(LEN(I4896)=0,"",VLOOKUP(M4896,'Decile Calc'!$G$2:$H$11,2))</f>
        <v/>
      </c>
      <c r="O4896" s="57" t="str">
        <f t="shared" si="468"/>
        <v/>
      </c>
      <c r="P4896" s="42" t="str">
        <f t="shared" si="469"/>
        <v/>
      </c>
    </row>
    <row r="4897" spans="4:16" x14ac:dyDescent="0.3">
      <c r="D4897" s="2"/>
      <c r="I4897" s="42" t="str">
        <f>IF(LEN(H4897)&gt;0,G4897*0.5+((F4897/Summary!$B$3)*0.5),"")</f>
        <v/>
      </c>
      <c r="J4897" s="56" t="str">
        <f t="shared" si="465"/>
        <v/>
      </c>
      <c r="K4897" s="42" t="str">
        <f t="shared" si="464"/>
        <v/>
      </c>
      <c r="L4897" s="42" t="str">
        <f t="shared" si="466"/>
        <v/>
      </c>
      <c r="M4897" s="56" t="str">
        <f t="shared" si="467"/>
        <v/>
      </c>
      <c r="N4897" s="42" t="str">
        <f>IF(LEN(I4897)=0,"",VLOOKUP(M4897,'Decile Calc'!$G$2:$H$11,2))</f>
        <v/>
      </c>
      <c r="O4897" s="57" t="str">
        <f t="shared" si="468"/>
        <v/>
      </c>
      <c r="P4897" s="42" t="str">
        <f t="shared" si="469"/>
        <v/>
      </c>
    </row>
    <row r="4898" spans="4:16" x14ac:dyDescent="0.3">
      <c r="D4898" s="2"/>
      <c r="I4898" s="42" t="str">
        <f>IF(LEN(H4898)&gt;0,G4898*0.5+((F4898/Summary!$B$3)*0.5),"")</f>
        <v/>
      </c>
      <c r="J4898" s="56" t="str">
        <f t="shared" si="465"/>
        <v/>
      </c>
      <c r="K4898" s="42" t="str">
        <f t="shared" si="464"/>
        <v/>
      </c>
      <c r="L4898" s="42" t="str">
        <f t="shared" si="466"/>
        <v/>
      </c>
      <c r="M4898" s="56" t="str">
        <f t="shared" si="467"/>
        <v/>
      </c>
      <c r="N4898" s="42" t="str">
        <f>IF(LEN(I4898)=0,"",VLOOKUP(M4898,'Decile Calc'!$G$2:$H$11,2))</f>
        <v/>
      </c>
      <c r="O4898" s="57" t="str">
        <f t="shared" si="468"/>
        <v/>
      </c>
      <c r="P4898" s="42" t="str">
        <f t="shared" si="469"/>
        <v/>
      </c>
    </row>
    <row r="4899" spans="4:16" x14ac:dyDescent="0.3">
      <c r="D4899" s="2"/>
      <c r="I4899" s="42" t="str">
        <f>IF(LEN(H4899)&gt;0,G4899*0.5+((F4899/Summary!$B$3)*0.5),"")</f>
        <v/>
      </c>
      <c r="J4899" s="56" t="str">
        <f t="shared" si="465"/>
        <v/>
      </c>
      <c r="K4899" s="42" t="str">
        <f t="shared" si="464"/>
        <v/>
      </c>
      <c r="L4899" s="42" t="str">
        <f t="shared" si="466"/>
        <v/>
      </c>
      <c r="M4899" s="56" t="str">
        <f t="shared" si="467"/>
        <v/>
      </c>
      <c r="N4899" s="42" t="str">
        <f>IF(LEN(I4899)=0,"",VLOOKUP(M4899,'Decile Calc'!$G$2:$H$11,2))</f>
        <v/>
      </c>
      <c r="O4899" s="57" t="str">
        <f t="shared" si="468"/>
        <v/>
      </c>
      <c r="P4899" s="42" t="str">
        <f t="shared" si="469"/>
        <v/>
      </c>
    </row>
    <row r="4900" spans="4:16" x14ac:dyDescent="0.3">
      <c r="D4900" s="2"/>
      <c r="I4900" s="42" t="str">
        <f>IF(LEN(H4900)&gt;0,G4900*0.5+((F4900/Summary!$B$3)*0.5),"")</f>
        <v/>
      </c>
      <c r="J4900" s="56" t="str">
        <f t="shared" si="465"/>
        <v/>
      </c>
      <c r="K4900" s="42" t="str">
        <f t="shared" si="464"/>
        <v/>
      </c>
      <c r="L4900" s="42" t="str">
        <f t="shared" si="466"/>
        <v/>
      </c>
      <c r="M4900" s="56" t="str">
        <f t="shared" si="467"/>
        <v/>
      </c>
      <c r="N4900" s="42" t="str">
        <f>IF(LEN(I4900)=0,"",VLOOKUP(M4900,'Decile Calc'!$G$2:$H$11,2))</f>
        <v/>
      </c>
      <c r="O4900" s="57" t="str">
        <f t="shared" si="468"/>
        <v/>
      </c>
      <c r="P4900" s="42" t="str">
        <f t="shared" si="469"/>
        <v/>
      </c>
    </row>
    <row r="4901" spans="4:16" x14ac:dyDescent="0.3">
      <c r="D4901" s="2"/>
      <c r="I4901" s="42" t="str">
        <f>IF(LEN(H4901)&gt;0,G4901*0.5+((F4901/Summary!$B$3)*0.5),"")</f>
        <v/>
      </c>
      <c r="J4901" s="56" t="str">
        <f t="shared" si="465"/>
        <v/>
      </c>
      <c r="K4901" s="42" t="str">
        <f t="shared" si="464"/>
        <v/>
      </c>
      <c r="L4901" s="42" t="str">
        <f t="shared" si="466"/>
        <v/>
      </c>
      <c r="M4901" s="56" t="str">
        <f t="shared" si="467"/>
        <v/>
      </c>
      <c r="N4901" s="42" t="str">
        <f>IF(LEN(I4901)=0,"",VLOOKUP(M4901,'Decile Calc'!$G$2:$H$11,2))</f>
        <v/>
      </c>
      <c r="O4901" s="57" t="str">
        <f t="shared" si="468"/>
        <v/>
      </c>
      <c r="P4901" s="42" t="str">
        <f t="shared" si="469"/>
        <v/>
      </c>
    </row>
    <row r="4902" spans="4:16" x14ac:dyDescent="0.3">
      <c r="D4902" s="2"/>
      <c r="I4902" s="42" t="str">
        <f>IF(LEN(H4902)&gt;0,G4902*0.5+((F4902/Summary!$B$3)*0.5),"")</f>
        <v/>
      </c>
      <c r="J4902" s="56" t="str">
        <f t="shared" si="465"/>
        <v/>
      </c>
      <c r="K4902" s="42" t="str">
        <f t="shared" si="464"/>
        <v/>
      </c>
      <c r="L4902" s="42" t="str">
        <f t="shared" si="466"/>
        <v/>
      </c>
      <c r="M4902" s="56" t="str">
        <f t="shared" si="467"/>
        <v/>
      </c>
      <c r="N4902" s="42" t="str">
        <f>IF(LEN(I4902)=0,"",VLOOKUP(M4902,'Decile Calc'!$G$2:$H$11,2))</f>
        <v/>
      </c>
      <c r="O4902" s="57" t="str">
        <f t="shared" si="468"/>
        <v/>
      </c>
      <c r="P4902" s="42" t="str">
        <f t="shared" si="469"/>
        <v/>
      </c>
    </row>
    <row r="4903" spans="4:16" x14ac:dyDescent="0.3">
      <c r="D4903" s="2"/>
      <c r="I4903" s="42" t="str">
        <f>IF(LEN(H4903)&gt;0,G4903*0.5+((F4903/Summary!$B$3)*0.5),"")</f>
        <v/>
      </c>
      <c r="J4903" s="56" t="str">
        <f t="shared" si="465"/>
        <v/>
      </c>
      <c r="K4903" s="42" t="str">
        <f t="shared" si="464"/>
        <v/>
      </c>
      <c r="L4903" s="42" t="str">
        <f t="shared" si="466"/>
        <v/>
      </c>
      <c r="M4903" s="56" t="str">
        <f t="shared" si="467"/>
        <v/>
      </c>
      <c r="N4903" s="42" t="str">
        <f>IF(LEN(I4903)=0,"",VLOOKUP(M4903,'Decile Calc'!$G$2:$H$11,2))</f>
        <v/>
      </c>
      <c r="O4903" s="57" t="str">
        <f t="shared" si="468"/>
        <v/>
      </c>
      <c r="P4903" s="42" t="str">
        <f t="shared" si="469"/>
        <v/>
      </c>
    </row>
    <row r="4904" spans="4:16" x14ac:dyDescent="0.3">
      <c r="D4904" s="2"/>
      <c r="I4904" s="42" t="str">
        <f>IF(LEN(H4904)&gt;0,G4904*0.5+((F4904/Summary!$B$3)*0.5),"")</f>
        <v/>
      </c>
      <c r="J4904" s="56" t="str">
        <f t="shared" si="465"/>
        <v/>
      </c>
      <c r="K4904" s="42" t="str">
        <f t="shared" si="464"/>
        <v/>
      </c>
      <c r="L4904" s="42" t="str">
        <f t="shared" si="466"/>
        <v/>
      </c>
      <c r="M4904" s="56" t="str">
        <f t="shared" si="467"/>
        <v/>
      </c>
      <c r="N4904" s="42" t="str">
        <f>IF(LEN(I4904)=0,"",VLOOKUP(M4904,'Decile Calc'!$G$2:$H$11,2))</f>
        <v/>
      </c>
      <c r="O4904" s="57" t="str">
        <f t="shared" si="468"/>
        <v/>
      </c>
      <c r="P4904" s="42" t="str">
        <f t="shared" si="469"/>
        <v/>
      </c>
    </row>
    <row r="4905" spans="4:16" x14ac:dyDescent="0.3">
      <c r="D4905" s="2"/>
      <c r="I4905" s="42" t="str">
        <f>IF(LEN(H4905)&gt;0,G4905*0.5+((F4905/Summary!$B$3)*0.5),"")</f>
        <v/>
      </c>
      <c r="J4905" s="56" t="str">
        <f t="shared" si="465"/>
        <v/>
      </c>
      <c r="K4905" s="42" t="str">
        <f t="shared" si="464"/>
        <v/>
      </c>
      <c r="L4905" s="42" t="str">
        <f t="shared" si="466"/>
        <v/>
      </c>
      <c r="M4905" s="56" t="str">
        <f t="shared" si="467"/>
        <v/>
      </c>
      <c r="N4905" s="42" t="str">
        <f>IF(LEN(I4905)=0,"",VLOOKUP(M4905,'Decile Calc'!$G$2:$H$11,2))</f>
        <v/>
      </c>
      <c r="O4905" s="57" t="str">
        <f t="shared" si="468"/>
        <v/>
      </c>
      <c r="P4905" s="42" t="str">
        <f t="shared" si="469"/>
        <v/>
      </c>
    </row>
    <row r="4906" spans="4:16" x14ac:dyDescent="0.3">
      <c r="D4906" s="2"/>
      <c r="I4906" s="42" t="str">
        <f>IF(LEN(H4906)&gt;0,G4906*0.5+((F4906/Summary!$B$3)*0.5),"")</f>
        <v/>
      </c>
      <c r="J4906" s="56" t="str">
        <f t="shared" si="465"/>
        <v/>
      </c>
      <c r="K4906" s="42" t="str">
        <f t="shared" si="464"/>
        <v/>
      </c>
      <c r="L4906" s="42" t="str">
        <f t="shared" si="466"/>
        <v/>
      </c>
      <c r="M4906" s="56" t="str">
        <f t="shared" si="467"/>
        <v/>
      </c>
      <c r="N4906" s="42" t="str">
        <f>IF(LEN(I4906)=0,"",VLOOKUP(M4906,'Decile Calc'!$G$2:$H$11,2))</f>
        <v/>
      </c>
      <c r="O4906" s="57" t="str">
        <f t="shared" si="468"/>
        <v/>
      </c>
      <c r="P4906" s="42" t="str">
        <f t="shared" si="469"/>
        <v/>
      </c>
    </row>
    <row r="4907" spans="4:16" x14ac:dyDescent="0.3">
      <c r="D4907" s="2"/>
      <c r="I4907" s="42" t="str">
        <f>IF(LEN(H4907)&gt;0,G4907*0.5+((F4907/Summary!$B$3)*0.5),"")</f>
        <v/>
      </c>
      <c r="J4907" s="56" t="str">
        <f t="shared" si="465"/>
        <v/>
      </c>
      <c r="K4907" s="42" t="str">
        <f t="shared" si="464"/>
        <v/>
      </c>
      <c r="L4907" s="42" t="str">
        <f t="shared" si="466"/>
        <v/>
      </c>
      <c r="M4907" s="56" t="str">
        <f t="shared" si="467"/>
        <v/>
      </c>
      <c r="N4907" s="42" t="str">
        <f>IF(LEN(I4907)=0,"",VLOOKUP(M4907,'Decile Calc'!$G$2:$H$11,2))</f>
        <v/>
      </c>
      <c r="O4907" s="57" t="str">
        <f t="shared" si="468"/>
        <v/>
      </c>
      <c r="P4907" s="42" t="str">
        <f t="shared" si="469"/>
        <v/>
      </c>
    </row>
    <row r="4908" spans="4:16" x14ac:dyDescent="0.3">
      <c r="D4908" s="2"/>
      <c r="I4908" s="42" t="str">
        <f>IF(LEN(H4908)&gt;0,G4908*0.5+((F4908/Summary!$B$3)*0.5),"")</f>
        <v/>
      </c>
      <c r="J4908" s="56" t="str">
        <f t="shared" si="465"/>
        <v/>
      </c>
      <c r="K4908" s="42" t="str">
        <f t="shared" si="464"/>
        <v/>
      </c>
      <c r="L4908" s="42" t="str">
        <f t="shared" si="466"/>
        <v/>
      </c>
      <c r="M4908" s="56" t="str">
        <f t="shared" si="467"/>
        <v/>
      </c>
      <c r="N4908" s="42" t="str">
        <f>IF(LEN(I4908)=0,"",VLOOKUP(M4908,'Decile Calc'!$G$2:$H$11,2))</f>
        <v/>
      </c>
      <c r="O4908" s="57" t="str">
        <f t="shared" si="468"/>
        <v/>
      </c>
      <c r="P4908" s="42" t="str">
        <f t="shared" si="469"/>
        <v/>
      </c>
    </row>
    <row r="4909" spans="4:16" x14ac:dyDescent="0.3">
      <c r="D4909" s="2"/>
      <c r="I4909" s="42" t="str">
        <f>IF(LEN(H4909)&gt;0,G4909*0.5+((F4909/Summary!$B$3)*0.5),"")</f>
        <v/>
      </c>
      <c r="J4909" s="56" t="str">
        <f t="shared" si="465"/>
        <v/>
      </c>
      <c r="K4909" s="42" t="str">
        <f t="shared" si="464"/>
        <v/>
      </c>
      <c r="L4909" s="42" t="str">
        <f t="shared" si="466"/>
        <v/>
      </c>
      <c r="M4909" s="56" t="str">
        <f t="shared" si="467"/>
        <v/>
      </c>
      <c r="N4909" s="42" t="str">
        <f>IF(LEN(I4909)=0,"",VLOOKUP(M4909,'Decile Calc'!$G$2:$H$11,2))</f>
        <v/>
      </c>
      <c r="O4909" s="57" t="str">
        <f t="shared" si="468"/>
        <v/>
      </c>
      <c r="P4909" s="42" t="str">
        <f t="shared" si="469"/>
        <v/>
      </c>
    </row>
    <row r="4910" spans="4:16" x14ac:dyDescent="0.3">
      <c r="D4910" s="2"/>
      <c r="I4910" s="42" t="str">
        <f>IF(LEN(H4910)&gt;0,G4910*0.5+((F4910/Summary!$B$3)*0.5),"")</f>
        <v/>
      </c>
      <c r="J4910" s="56" t="str">
        <f t="shared" si="465"/>
        <v/>
      </c>
      <c r="K4910" s="42" t="str">
        <f t="shared" si="464"/>
        <v/>
      </c>
      <c r="L4910" s="42" t="str">
        <f t="shared" si="466"/>
        <v/>
      </c>
      <c r="M4910" s="56" t="str">
        <f t="shared" si="467"/>
        <v/>
      </c>
      <c r="N4910" s="42" t="str">
        <f>IF(LEN(I4910)=0,"",VLOOKUP(M4910,'Decile Calc'!$G$2:$H$11,2))</f>
        <v/>
      </c>
      <c r="O4910" s="57" t="str">
        <f t="shared" si="468"/>
        <v/>
      </c>
      <c r="P4910" s="42" t="str">
        <f t="shared" si="469"/>
        <v/>
      </c>
    </row>
    <row r="4911" spans="4:16" x14ac:dyDescent="0.3">
      <c r="D4911" s="2"/>
      <c r="I4911" s="42" t="str">
        <f>IF(LEN(H4911)&gt;0,G4911*0.5+((F4911/Summary!$B$3)*0.5),"")</f>
        <v/>
      </c>
      <c r="J4911" s="56" t="str">
        <f t="shared" si="465"/>
        <v/>
      </c>
      <c r="K4911" s="42" t="str">
        <f t="shared" si="464"/>
        <v/>
      </c>
      <c r="L4911" s="42" t="str">
        <f t="shared" si="466"/>
        <v/>
      </c>
      <c r="M4911" s="56" t="str">
        <f t="shared" si="467"/>
        <v/>
      </c>
      <c r="N4911" s="42" t="str">
        <f>IF(LEN(I4911)=0,"",VLOOKUP(M4911,'Decile Calc'!$G$2:$H$11,2))</f>
        <v/>
      </c>
      <c r="O4911" s="57" t="str">
        <f t="shared" si="468"/>
        <v/>
      </c>
      <c r="P4911" s="42" t="str">
        <f t="shared" si="469"/>
        <v/>
      </c>
    </row>
    <row r="4912" spans="4:16" x14ac:dyDescent="0.3">
      <c r="D4912" s="2"/>
      <c r="I4912" s="42" t="str">
        <f>IF(LEN(H4912)&gt;0,G4912*0.5+((F4912/Summary!$B$3)*0.5),"")</f>
        <v/>
      </c>
      <c r="J4912" s="56" t="str">
        <f t="shared" si="465"/>
        <v/>
      </c>
      <c r="K4912" s="42" t="str">
        <f t="shared" si="464"/>
        <v/>
      </c>
      <c r="L4912" s="42" t="str">
        <f t="shared" si="466"/>
        <v/>
      </c>
      <c r="M4912" s="56" t="str">
        <f t="shared" si="467"/>
        <v/>
      </c>
      <c r="N4912" s="42" t="str">
        <f>IF(LEN(I4912)=0,"",VLOOKUP(M4912,'Decile Calc'!$G$2:$H$11,2))</f>
        <v/>
      </c>
      <c r="O4912" s="57" t="str">
        <f t="shared" si="468"/>
        <v/>
      </c>
      <c r="P4912" s="42" t="str">
        <f t="shared" si="469"/>
        <v/>
      </c>
    </row>
    <row r="4913" spans="4:16" x14ac:dyDescent="0.3">
      <c r="D4913" s="2"/>
      <c r="I4913" s="42" t="str">
        <f>IF(LEN(H4913)&gt;0,G4913*0.5+((F4913/Summary!$B$3)*0.5),"")</f>
        <v/>
      </c>
      <c r="J4913" s="56" t="str">
        <f t="shared" si="465"/>
        <v/>
      </c>
      <c r="K4913" s="42" t="str">
        <f t="shared" si="464"/>
        <v/>
      </c>
      <c r="L4913" s="42" t="str">
        <f t="shared" si="466"/>
        <v/>
      </c>
      <c r="M4913" s="56" t="str">
        <f t="shared" si="467"/>
        <v/>
      </c>
      <c r="N4913" s="42" t="str">
        <f>IF(LEN(I4913)=0,"",VLOOKUP(M4913,'Decile Calc'!$G$2:$H$11,2))</f>
        <v/>
      </c>
      <c r="O4913" s="57" t="str">
        <f t="shared" si="468"/>
        <v/>
      </c>
      <c r="P4913" s="42" t="str">
        <f t="shared" si="469"/>
        <v/>
      </c>
    </row>
    <row r="4914" spans="4:16" x14ac:dyDescent="0.3">
      <c r="D4914" s="2"/>
      <c r="I4914" s="42" t="str">
        <f>IF(LEN(H4914)&gt;0,G4914*0.5+((F4914/Summary!$B$3)*0.5),"")</f>
        <v/>
      </c>
      <c r="J4914" s="56" t="str">
        <f t="shared" si="465"/>
        <v/>
      </c>
      <c r="K4914" s="42" t="str">
        <f t="shared" si="464"/>
        <v/>
      </c>
      <c r="L4914" s="42" t="str">
        <f t="shared" si="466"/>
        <v/>
      </c>
      <c r="M4914" s="56" t="str">
        <f t="shared" si="467"/>
        <v/>
      </c>
      <c r="N4914" s="42" t="str">
        <f>IF(LEN(I4914)=0,"",VLOOKUP(M4914,'Decile Calc'!$G$2:$H$11,2))</f>
        <v/>
      </c>
      <c r="O4914" s="57" t="str">
        <f t="shared" si="468"/>
        <v/>
      </c>
      <c r="P4914" s="42" t="str">
        <f t="shared" si="469"/>
        <v/>
      </c>
    </row>
    <row r="4915" spans="4:16" x14ac:dyDescent="0.3">
      <c r="D4915" s="2"/>
      <c r="I4915" s="42" t="str">
        <f>IF(LEN(H4915)&gt;0,G4915*0.5+((F4915/Summary!$B$3)*0.5),"")</f>
        <v/>
      </c>
      <c r="J4915" s="56" t="str">
        <f t="shared" si="465"/>
        <v/>
      </c>
      <c r="K4915" s="42" t="str">
        <f t="shared" si="464"/>
        <v/>
      </c>
      <c r="L4915" s="42" t="str">
        <f t="shared" si="466"/>
        <v/>
      </c>
      <c r="M4915" s="56" t="str">
        <f t="shared" si="467"/>
        <v/>
      </c>
      <c r="N4915" s="42" t="str">
        <f>IF(LEN(I4915)=0,"",VLOOKUP(M4915,'Decile Calc'!$G$2:$H$11,2))</f>
        <v/>
      </c>
      <c r="O4915" s="57" t="str">
        <f t="shared" si="468"/>
        <v/>
      </c>
      <c r="P4915" s="42" t="str">
        <f t="shared" si="469"/>
        <v/>
      </c>
    </row>
    <row r="4916" spans="4:16" x14ac:dyDescent="0.3">
      <c r="D4916" s="2"/>
      <c r="I4916" s="42" t="str">
        <f>IF(LEN(H4916)&gt;0,G4916*0.5+((F4916/Summary!$B$3)*0.5),"")</f>
        <v/>
      </c>
      <c r="J4916" s="56" t="str">
        <f t="shared" si="465"/>
        <v/>
      </c>
      <c r="K4916" s="42" t="str">
        <f t="shared" si="464"/>
        <v/>
      </c>
      <c r="L4916" s="42" t="str">
        <f t="shared" si="466"/>
        <v/>
      </c>
      <c r="M4916" s="56" t="str">
        <f t="shared" si="467"/>
        <v/>
      </c>
      <c r="N4916" s="42" t="str">
        <f>IF(LEN(I4916)=0,"",VLOOKUP(M4916,'Decile Calc'!$G$2:$H$11,2))</f>
        <v/>
      </c>
      <c r="O4916" s="57" t="str">
        <f t="shared" si="468"/>
        <v/>
      </c>
      <c r="P4916" s="42" t="str">
        <f t="shared" si="469"/>
        <v/>
      </c>
    </row>
    <row r="4917" spans="4:16" x14ac:dyDescent="0.3">
      <c r="D4917" s="2"/>
      <c r="I4917" s="42" t="str">
        <f>IF(LEN(H4917)&gt;0,G4917*0.5+((F4917/Summary!$B$3)*0.5),"")</f>
        <v/>
      </c>
      <c r="J4917" s="56" t="str">
        <f t="shared" si="465"/>
        <v/>
      </c>
      <c r="K4917" s="42" t="str">
        <f t="shared" si="464"/>
        <v/>
      </c>
      <c r="L4917" s="42" t="str">
        <f t="shared" si="466"/>
        <v/>
      </c>
      <c r="M4917" s="56" t="str">
        <f t="shared" si="467"/>
        <v/>
      </c>
      <c r="N4917" s="42" t="str">
        <f>IF(LEN(I4917)=0,"",VLOOKUP(M4917,'Decile Calc'!$G$2:$H$11,2))</f>
        <v/>
      </c>
      <c r="O4917" s="57" t="str">
        <f t="shared" si="468"/>
        <v/>
      </c>
      <c r="P4917" s="42" t="str">
        <f t="shared" si="469"/>
        <v/>
      </c>
    </row>
    <row r="4918" spans="4:16" x14ac:dyDescent="0.3">
      <c r="D4918" s="2"/>
      <c r="I4918" s="42" t="str">
        <f>IF(LEN(H4918)&gt;0,G4918*0.5+((F4918/Summary!$B$3)*0.5),"")</f>
        <v/>
      </c>
      <c r="J4918" s="56" t="str">
        <f t="shared" si="465"/>
        <v/>
      </c>
      <c r="K4918" s="42" t="str">
        <f t="shared" si="464"/>
        <v/>
      </c>
      <c r="L4918" s="42" t="str">
        <f t="shared" si="466"/>
        <v/>
      </c>
      <c r="M4918" s="56" t="str">
        <f t="shared" si="467"/>
        <v/>
      </c>
      <c r="N4918" s="42" t="str">
        <f>IF(LEN(I4918)=0,"",VLOOKUP(M4918,'Decile Calc'!$G$2:$H$11,2))</f>
        <v/>
      </c>
      <c r="O4918" s="57" t="str">
        <f t="shared" si="468"/>
        <v/>
      </c>
      <c r="P4918" s="42" t="str">
        <f t="shared" si="469"/>
        <v/>
      </c>
    </row>
    <row r="4919" spans="4:16" x14ac:dyDescent="0.3">
      <c r="D4919" s="2"/>
      <c r="I4919" s="42" t="str">
        <f>IF(LEN(H4919)&gt;0,G4919*0.5+((F4919/Summary!$B$3)*0.5),"")</f>
        <v/>
      </c>
      <c r="J4919" s="56" t="str">
        <f t="shared" si="465"/>
        <v/>
      </c>
      <c r="K4919" s="42" t="str">
        <f t="shared" si="464"/>
        <v/>
      </c>
      <c r="L4919" s="42" t="str">
        <f t="shared" si="466"/>
        <v/>
      </c>
      <c r="M4919" s="56" t="str">
        <f t="shared" si="467"/>
        <v/>
      </c>
      <c r="N4919" s="42" t="str">
        <f>IF(LEN(I4919)=0,"",VLOOKUP(M4919,'Decile Calc'!$G$2:$H$11,2))</f>
        <v/>
      </c>
      <c r="O4919" s="57" t="str">
        <f t="shared" si="468"/>
        <v/>
      </c>
      <c r="P4919" s="42" t="str">
        <f t="shared" si="469"/>
        <v/>
      </c>
    </row>
    <row r="4920" spans="4:16" x14ac:dyDescent="0.3">
      <c r="D4920" s="2"/>
      <c r="I4920" s="42" t="str">
        <f>IF(LEN(H4920)&gt;0,G4920*0.5+((F4920/Summary!$B$3)*0.5),"")</f>
        <v/>
      </c>
      <c r="J4920" s="56" t="str">
        <f t="shared" si="465"/>
        <v/>
      </c>
      <c r="K4920" s="42" t="str">
        <f t="shared" si="464"/>
        <v/>
      </c>
      <c r="L4920" s="42" t="str">
        <f t="shared" si="466"/>
        <v/>
      </c>
      <c r="M4920" s="56" t="str">
        <f t="shared" si="467"/>
        <v/>
      </c>
      <c r="N4920" s="42" t="str">
        <f>IF(LEN(I4920)=0,"",VLOOKUP(M4920,'Decile Calc'!$G$2:$H$11,2))</f>
        <v/>
      </c>
      <c r="O4920" s="57" t="str">
        <f t="shared" si="468"/>
        <v/>
      </c>
      <c r="P4920" s="42" t="str">
        <f t="shared" si="469"/>
        <v/>
      </c>
    </row>
    <row r="4921" spans="4:16" x14ac:dyDescent="0.3">
      <c r="D4921" s="2"/>
      <c r="I4921" s="42" t="str">
        <f>IF(LEN(H4921)&gt;0,G4921*0.5+((F4921/Summary!$B$3)*0.5),"")</f>
        <v/>
      </c>
      <c r="J4921" s="56" t="str">
        <f t="shared" si="465"/>
        <v/>
      </c>
      <c r="K4921" s="42" t="str">
        <f t="shared" si="464"/>
        <v/>
      </c>
      <c r="L4921" s="42" t="str">
        <f t="shared" si="466"/>
        <v/>
      </c>
      <c r="M4921" s="56" t="str">
        <f t="shared" si="467"/>
        <v/>
      </c>
      <c r="N4921" s="42" t="str">
        <f>IF(LEN(I4921)=0,"",VLOOKUP(M4921,'Decile Calc'!$G$2:$H$11,2))</f>
        <v/>
      </c>
      <c r="O4921" s="57" t="str">
        <f t="shared" si="468"/>
        <v/>
      </c>
      <c r="P4921" s="42" t="str">
        <f t="shared" si="469"/>
        <v/>
      </c>
    </row>
    <row r="4922" spans="4:16" x14ac:dyDescent="0.3">
      <c r="D4922" s="2"/>
      <c r="I4922" s="42" t="str">
        <f>IF(LEN(H4922)&gt;0,G4922*0.5+((F4922/Summary!$B$3)*0.5),"")</f>
        <v/>
      </c>
      <c r="J4922" s="56" t="str">
        <f t="shared" si="465"/>
        <v/>
      </c>
      <c r="K4922" s="42" t="str">
        <f t="shared" si="464"/>
        <v/>
      </c>
      <c r="L4922" s="42" t="str">
        <f t="shared" si="466"/>
        <v/>
      </c>
      <c r="M4922" s="56" t="str">
        <f t="shared" si="467"/>
        <v/>
      </c>
      <c r="N4922" s="42" t="str">
        <f>IF(LEN(I4922)=0,"",VLOOKUP(M4922,'Decile Calc'!$G$2:$H$11,2))</f>
        <v/>
      </c>
      <c r="O4922" s="57" t="str">
        <f t="shared" si="468"/>
        <v/>
      </c>
      <c r="P4922" s="42" t="str">
        <f t="shared" si="469"/>
        <v/>
      </c>
    </row>
    <row r="4923" spans="4:16" x14ac:dyDescent="0.3">
      <c r="D4923" s="2"/>
      <c r="I4923" s="42" t="str">
        <f>IF(LEN(H4923)&gt;0,G4923*0.5+((F4923/Summary!$B$3)*0.5),"")</f>
        <v/>
      </c>
      <c r="J4923" s="56" t="str">
        <f t="shared" si="465"/>
        <v/>
      </c>
      <c r="K4923" s="42" t="str">
        <f t="shared" si="464"/>
        <v/>
      </c>
      <c r="L4923" s="42" t="str">
        <f t="shared" si="466"/>
        <v/>
      </c>
      <c r="M4923" s="56" t="str">
        <f t="shared" si="467"/>
        <v/>
      </c>
      <c r="N4923" s="42" t="str">
        <f>IF(LEN(I4923)=0,"",VLOOKUP(M4923,'Decile Calc'!$G$2:$H$11,2))</f>
        <v/>
      </c>
      <c r="O4923" s="57" t="str">
        <f t="shared" si="468"/>
        <v/>
      </c>
      <c r="P4923" s="42" t="str">
        <f t="shared" si="469"/>
        <v/>
      </c>
    </row>
    <row r="4924" spans="4:16" x14ac:dyDescent="0.3">
      <c r="D4924" s="2"/>
      <c r="I4924" s="42" t="str">
        <f>IF(LEN(H4924)&gt;0,G4924*0.5+((F4924/Summary!$B$3)*0.5),"")</f>
        <v/>
      </c>
      <c r="J4924" s="56" t="str">
        <f t="shared" si="465"/>
        <v/>
      </c>
      <c r="K4924" s="42" t="str">
        <f t="shared" si="464"/>
        <v/>
      </c>
      <c r="L4924" s="42" t="str">
        <f t="shared" si="466"/>
        <v/>
      </c>
      <c r="M4924" s="56" t="str">
        <f t="shared" si="467"/>
        <v/>
      </c>
      <c r="N4924" s="42" t="str">
        <f>IF(LEN(I4924)=0,"",VLOOKUP(M4924,'Decile Calc'!$G$2:$H$11,2))</f>
        <v/>
      </c>
      <c r="O4924" s="57" t="str">
        <f t="shared" si="468"/>
        <v/>
      </c>
      <c r="P4924" s="42" t="str">
        <f t="shared" si="469"/>
        <v/>
      </c>
    </row>
    <row r="4925" spans="4:16" x14ac:dyDescent="0.3">
      <c r="D4925" s="2"/>
      <c r="I4925" s="42" t="str">
        <f>IF(LEN(H4925)&gt;0,G4925*0.5+((F4925/Summary!$B$3)*0.5),"")</f>
        <v/>
      </c>
      <c r="J4925" s="56" t="str">
        <f t="shared" si="465"/>
        <v/>
      </c>
      <c r="K4925" s="42" t="str">
        <f t="shared" si="464"/>
        <v/>
      </c>
      <c r="L4925" s="42" t="str">
        <f t="shared" si="466"/>
        <v/>
      </c>
      <c r="M4925" s="56" t="str">
        <f t="shared" si="467"/>
        <v/>
      </c>
      <c r="N4925" s="42" t="str">
        <f>IF(LEN(I4925)=0,"",VLOOKUP(M4925,'Decile Calc'!$G$2:$H$11,2))</f>
        <v/>
      </c>
      <c r="O4925" s="57" t="str">
        <f t="shared" si="468"/>
        <v/>
      </c>
      <c r="P4925" s="42" t="str">
        <f t="shared" si="469"/>
        <v/>
      </c>
    </row>
    <row r="4926" spans="4:16" x14ac:dyDescent="0.3">
      <c r="D4926" s="2"/>
      <c r="I4926" s="42" t="str">
        <f>IF(LEN(H4926)&gt;0,G4926*0.5+((F4926/Summary!$B$3)*0.5),"")</f>
        <v/>
      </c>
      <c r="J4926" s="56" t="str">
        <f t="shared" si="465"/>
        <v/>
      </c>
      <c r="K4926" s="42" t="str">
        <f t="shared" si="464"/>
        <v/>
      </c>
      <c r="L4926" s="42" t="str">
        <f t="shared" si="466"/>
        <v/>
      </c>
      <c r="M4926" s="56" t="str">
        <f t="shared" si="467"/>
        <v/>
      </c>
      <c r="N4926" s="42" t="str">
        <f>IF(LEN(I4926)=0,"",VLOOKUP(M4926,'Decile Calc'!$G$2:$H$11,2))</f>
        <v/>
      </c>
      <c r="O4926" s="57" t="str">
        <f t="shared" si="468"/>
        <v/>
      </c>
      <c r="P4926" s="42" t="str">
        <f t="shared" si="469"/>
        <v/>
      </c>
    </row>
    <row r="4927" spans="4:16" x14ac:dyDescent="0.3">
      <c r="D4927" s="2"/>
      <c r="I4927" s="42" t="str">
        <f>IF(LEN(H4927)&gt;0,G4927*0.5+((F4927/Summary!$B$3)*0.5),"")</f>
        <v/>
      </c>
      <c r="J4927" s="56" t="str">
        <f t="shared" si="465"/>
        <v/>
      </c>
      <c r="K4927" s="42" t="str">
        <f t="shared" si="464"/>
        <v/>
      </c>
      <c r="L4927" s="42" t="str">
        <f t="shared" si="466"/>
        <v/>
      </c>
      <c r="M4927" s="56" t="str">
        <f t="shared" si="467"/>
        <v/>
      </c>
      <c r="N4927" s="42" t="str">
        <f>IF(LEN(I4927)=0,"",VLOOKUP(M4927,'Decile Calc'!$G$2:$H$11,2))</f>
        <v/>
      </c>
      <c r="O4927" s="57" t="str">
        <f t="shared" si="468"/>
        <v/>
      </c>
      <c r="P4927" s="42" t="str">
        <f t="shared" si="469"/>
        <v/>
      </c>
    </row>
    <row r="4928" spans="4:16" x14ac:dyDescent="0.3">
      <c r="D4928" s="2"/>
      <c r="I4928" s="42" t="str">
        <f>IF(LEN(H4928)&gt;0,G4928*0.5+((F4928/Summary!$B$3)*0.5),"")</f>
        <v/>
      </c>
      <c r="J4928" s="56" t="str">
        <f t="shared" si="465"/>
        <v/>
      </c>
      <c r="K4928" s="42" t="str">
        <f t="shared" si="464"/>
        <v/>
      </c>
      <c r="L4928" s="42" t="str">
        <f t="shared" si="466"/>
        <v/>
      </c>
      <c r="M4928" s="56" t="str">
        <f t="shared" si="467"/>
        <v/>
      </c>
      <c r="N4928" s="42" t="str">
        <f>IF(LEN(I4928)=0,"",VLOOKUP(M4928,'Decile Calc'!$G$2:$H$11,2))</f>
        <v/>
      </c>
      <c r="O4928" s="57" t="str">
        <f t="shared" si="468"/>
        <v/>
      </c>
      <c r="P4928" s="42" t="str">
        <f t="shared" si="469"/>
        <v/>
      </c>
    </row>
    <row r="4929" spans="4:16" x14ac:dyDescent="0.3">
      <c r="D4929" s="2"/>
      <c r="I4929" s="42" t="str">
        <f>IF(LEN(H4929)&gt;0,G4929*0.5+((F4929/Summary!$B$3)*0.5),"")</f>
        <v/>
      </c>
      <c r="J4929" s="56" t="str">
        <f t="shared" si="465"/>
        <v/>
      </c>
      <c r="K4929" s="42" t="str">
        <f t="shared" si="464"/>
        <v/>
      </c>
      <c r="L4929" s="42" t="str">
        <f t="shared" si="466"/>
        <v/>
      </c>
      <c r="M4929" s="56" t="str">
        <f t="shared" si="467"/>
        <v/>
      </c>
      <c r="N4929" s="42" t="str">
        <f>IF(LEN(I4929)=0,"",VLOOKUP(M4929,'Decile Calc'!$G$2:$H$11,2))</f>
        <v/>
      </c>
      <c r="O4929" s="57" t="str">
        <f t="shared" si="468"/>
        <v/>
      </c>
      <c r="P4929" s="42" t="str">
        <f t="shared" si="469"/>
        <v/>
      </c>
    </row>
    <row r="4930" spans="4:16" x14ac:dyDescent="0.3">
      <c r="D4930" s="2"/>
      <c r="I4930" s="42" t="str">
        <f>IF(LEN(H4930)&gt;0,G4930*0.5+((F4930/Summary!$B$3)*0.5),"")</f>
        <v/>
      </c>
      <c r="J4930" s="56" t="str">
        <f t="shared" si="465"/>
        <v/>
      </c>
      <c r="K4930" s="42" t="str">
        <f t="shared" ref="K4930:K4993" si="470">IF(LEN(I4930)&gt;0,ROW(A4930)/100000000,"")</f>
        <v/>
      </c>
      <c r="L4930" s="42" t="str">
        <f t="shared" si="466"/>
        <v/>
      </c>
      <c r="M4930" s="56" t="str">
        <f t="shared" si="467"/>
        <v/>
      </c>
      <c r="N4930" s="42" t="str">
        <f>IF(LEN(I4930)=0,"",VLOOKUP(M4930,'Decile Calc'!$G$2:$H$11,2))</f>
        <v/>
      </c>
      <c r="O4930" s="57" t="str">
        <f t="shared" si="468"/>
        <v/>
      </c>
      <c r="P4930" s="42" t="str">
        <f t="shared" si="469"/>
        <v/>
      </c>
    </row>
    <row r="4931" spans="4:16" x14ac:dyDescent="0.3">
      <c r="D4931" s="2"/>
      <c r="I4931" s="42" t="str">
        <f>IF(LEN(H4931)&gt;0,G4931*0.5+((F4931/Summary!$B$3)*0.5),"")</f>
        <v/>
      </c>
      <c r="J4931" s="56" t="str">
        <f t="shared" ref="J4931:J4994" si="471">IF(LEN(I4931)&gt;0,RANK(I4931,$I$2:$I$10001,1),"")</f>
        <v/>
      </c>
      <c r="K4931" s="42" t="str">
        <f t="shared" si="470"/>
        <v/>
      </c>
      <c r="L4931" s="42" t="str">
        <f t="shared" ref="L4931:L4994" si="472">IFERROR(I4931+K4931,"")</f>
        <v/>
      </c>
      <c r="M4931" s="56" t="str">
        <f t="shared" ref="M4931:M4994" si="473">IF(LEN(I4931)=0,"",RANK((I4931+K4931),$L$2:$L$10001,1))</f>
        <v/>
      </c>
      <c r="N4931" s="42" t="str">
        <f>IF(LEN(I4931)=0,"",VLOOKUP(M4931,'Decile Calc'!$G$2:$H$11,2))</f>
        <v/>
      </c>
      <c r="O4931" s="57" t="str">
        <f t="shared" ref="O4931:O4994" si="474">IF(LEN(I4931)&gt;0,H4931,"")</f>
        <v/>
      </c>
      <c r="P4931" s="42" t="str">
        <f t="shared" ref="P4931:P4994" si="475">IF(LEN(I4931)=0,"",TRUNC(M4931,0))</f>
        <v/>
      </c>
    </row>
    <row r="4932" spans="4:16" x14ac:dyDescent="0.3">
      <c r="D4932" s="2"/>
      <c r="I4932" s="42" t="str">
        <f>IF(LEN(H4932)&gt;0,G4932*0.5+((F4932/Summary!$B$3)*0.5),"")</f>
        <v/>
      </c>
      <c r="J4932" s="56" t="str">
        <f t="shared" si="471"/>
        <v/>
      </c>
      <c r="K4932" s="42" t="str">
        <f t="shared" si="470"/>
        <v/>
      </c>
      <c r="L4932" s="42" t="str">
        <f t="shared" si="472"/>
        <v/>
      </c>
      <c r="M4932" s="56" t="str">
        <f t="shared" si="473"/>
        <v/>
      </c>
      <c r="N4932" s="42" t="str">
        <f>IF(LEN(I4932)=0,"",VLOOKUP(M4932,'Decile Calc'!$G$2:$H$11,2))</f>
        <v/>
      </c>
      <c r="O4932" s="57" t="str">
        <f t="shared" si="474"/>
        <v/>
      </c>
      <c r="P4932" s="42" t="str">
        <f t="shared" si="475"/>
        <v/>
      </c>
    </row>
    <row r="4933" spans="4:16" x14ac:dyDescent="0.3">
      <c r="D4933" s="2"/>
      <c r="I4933" s="42" t="str">
        <f>IF(LEN(H4933)&gt;0,G4933*0.5+((F4933/Summary!$B$3)*0.5),"")</f>
        <v/>
      </c>
      <c r="J4933" s="56" t="str">
        <f t="shared" si="471"/>
        <v/>
      </c>
      <c r="K4933" s="42" t="str">
        <f t="shared" si="470"/>
        <v/>
      </c>
      <c r="L4933" s="42" t="str">
        <f t="shared" si="472"/>
        <v/>
      </c>
      <c r="M4933" s="56" t="str">
        <f t="shared" si="473"/>
        <v/>
      </c>
      <c r="N4933" s="42" t="str">
        <f>IF(LEN(I4933)=0,"",VLOOKUP(M4933,'Decile Calc'!$G$2:$H$11,2))</f>
        <v/>
      </c>
      <c r="O4933" s="57" t="str">
        <f t="shared" si="474"/>
        <v/>
      </c>
      <c r="P4933" s="42" t="str">
        <f t="shared" si="475"/>
        <v/>
      </c>
    </row>
    <row r="4934" spans="4:16" x14ac:dyDescent="0.3">
      <c r="D4934" s="2"/>
      <c r="I4934" s="42" t="str">
        <f>IF(LEN(H4934)&gt;0,G4934*0.5+((F4934/Summary!$B$3)*0.5),"")</f>
        <v/>
      </c>
      <c r="J4934" s="56" t="str">
        <f t="shared" si="471"/>
        <v/>
      </c>
      <c r="K4934" s="42" t="str">
        <f t="shared" si="470"/>
        <v/>
      </c>
      <c r="L4934" s="42" t="str">
        <f t="shared" si="472"/>
        <v/>
      </c>
      <c r="M4934" s="56" t="str">
        <f t="shared" si="473"/>
        <v/>
      </c>
      <c r="N4934" s="42" t="str">
        <f>IF(LEN(I4934)=0,"",VLOOKUP(M4934,'Decile Calc'!$G$2:$H$11,2))</f>
        <v/>
      </c>
      <c r="O4934" s="57" t="str">
        <f t="shared" si="474"/>
        <v/>
      </c>
      <c r="P4934" s="42" t="str">
        <f t="shared" si="475"/>
        <v/>
      </c>
    </row>
    <row r="4935" spans="4:16" x14ac:dyDescent="0.3">
      <c r="D4935" s="2"/>
      <c r="I4935" s="42" t="str">
        <f>IF(LEN(H4935)&gt;0,G4935*0.5+((F4935/Summary!$B$3)*0.5),"")</f>
        <v/>
      </c>
      <c r="J4935" s="56" t="str">
        <f t="shared" si="471"/>
        <v/>
      </c>
      <c r="K4935" s="42" t="str">
        <f t="shared" si="470"/>
        <v/>
      </c>
      <c r="L4935" s="42" t="str">
        <f t="shared" si="472"/>
        <v/>
      </c>
      <c r="M4935" s="56" t="str">
        <f t="shared" si="473"/>
        <v/>
      </c>
      <c r="N4935" s="42" t="str">
        <f>IF(LEN(I4935)=0,"",VLOOKUP(M4935,'Decile Calc'!$G$2:$H$11,2))</f>
        <v/>
      </c>
      <c r="O4935" s="57" t="str">
        <f t="shared" si="474"/>
        <v/>
      </c>
      <c r="P4935" s="42" t="str">
        <f t="shared" si="475"/>
        <v/>
      </c>
    </row>
    <row r="4936" spans="4:16" x14ac:dyDescent="0.3">
      <c r="D4936" s="2"/>
      <c r="I4936" s="42" t="str">
        <f>IF(LEN(H4936)&gt;0,G4936*0.5+((F4936/Summary!$B$3)*0.5),"")</f>
        <v/>
      </c>
      <c r="J4936" s="56" t="str">
        <f t="shared" si="471"/>
        <v/>
      </c>
      <c r="K4936" s="42" t="str">
        <f t="shared" si="470"/>
        <v/>
      </c>
      <c r="L4936" s="42" t="str">
        <f t="shared" si="472"/>
        <v/>
      </c>
      <c r="M4936" s="56" t="str">
        <f t="shared" si="473"/>
        <v/>
      </c>
      <c r="N4936" s="42" t="str">
        <f>IF(LEN(I4936)=0,"",VLOOKUP(M4936,'Decile Calc'!$G$2:$H$11,2))</f>
        <v/>
      </c>
      <c r="O4936" s="57" t="str">
        <f t="shared" si="474"/>
        <v/>
      </c>
      <c r="P4936" s="42" t="str">
        <f t="shared" si="475"/>
        <v/>
      </c>
    </row>
    <row r="4937" spans="4:16" x14ac:dyDescent="0.3">
      <c r="D4937" s="2"/>
      <c r="I4937" s="42" t="str">
        <f>IF(LEN(H4937)&gt;0,G4937*0.5+((F4937/Summary!$B$3)*0.5),"")</f>
        <v/>
      </c>
      <c r="J4937" s="56" t="str">
        <f t="shared" si="471"/>
        <v/>
      </c>
      <c r="K4937" s="42" t="str">
        <f t="shared" si="470"/>
        <v/>
      </c>
      <c r="L4937" s="42" t="str">
        <f t="shared" si="472"/>
        <v/>
      </c>
      <c r="M4937" s="56" t="str">
        <f t="shared" si="473"/>
        <v/>
      </c>
      <c r="N4937" s="42" t="str">
        <f>IF(LEN(I4937)=0,"",VLOOKUP(M4937,'Decile Calc'!$G$2:$H$11,2))</f>
        <v/>
      </c>
      <c r="O4937" s="57" t="str">
        <f t="shared" si="474"/>
        <v/>
      </c>
      <c r="P4937" s="42" t="str">
        <f t="shared" si="475"/>
        <v/>
      </c>
    </row>
    <row r="4938" spans="4:16" x14ac:dyDescent="0.3">
      <c r="D4938" s="2"/>
      <c r="I4938" s="42" t="str">
        <f>IF(LEN(H4938)&gt;0,G4938*0.5+((F4938/Summary!$B$3)*0.5),"")</f>
        <v/>
      </c>
      <c r="J4938" s="56" t="str">
        <f t="shared" si="471"/>
        <v/>
      </c>
      <c r="K4938" s="42" t="str">
        <f t="shared" si="470"/>
        <v/>
      </c>
      <c r="L4938" s="42" t="str">
        <f t="shared" si="472"/>
        <v/>
      </c>
      <c r="M4938" s="56" t="str">
        <f t="shared" si="473"/>
        <v/>
      </c>
      <c r="N4938" s="42" t="str">
        <f>IF(LEN(I4938)=0,"",VLOOKUP(M4938,'Decile Calc'!$G$2:$H$11,2))</f>
        <v/>
      </c>
      <c r="O4938" s="57" t="str">
        <f t="shared" si="474"/>
        <v/>
      </c>
      <c r="P4938" s="42" t="str">
        <f t="shared" si="475"/>
        <v/>
      </c>
    </row>
    <row r="4939" spans="4:16" x14ac:dyDescent="0.3">
      <c r="D4939" s="2"/>
      <c r="I4939" s="42" t="str">
        <f>IF(LEN(H4939)&gt;0,G4939*0.5+((F4939/Summary!$B$3)*0.5),"")</f>
        <v/>
      </c>
      <c r="J4939" s="56" t="str">
        <f t="shared" si="471"/>
        <v/>
      </c>
      <c r="K4939" s="42" t="str">
        <f t="shared" si="470"/>
        <v/>
      </c>
      <c r="L4939" s="42" t="str">
        <f t="shared" si="472"/>
        <v/>
      </c>
      <c r="M4939" s="56" t="str">
        <f t="shared" si="473"/>
        <v/>
      </c>
      <c r="N4939" s="42" t="str">
        <f>IF(LEN(I4939)=0,"",VLOOKUP(M4939,'Decile Calc'!$G$2:$H$11,2))</f>
        <v/>
      </c>
      <c r="O4939" s="57" t="str">
        <f t="shared" si="474"/>
        <v/>
      </c>
      <c r="P4939" s="42" t="str">
        <f t="shared" si="475"/>
        <v/>
      </c>
    </row>
    <row r="4940" spans="4:16" x14ac:dyDescent="0.3">
      <c r="D4940" s="2"/>
      <c r="I4940" s="42" t="str">
        <f>IF(LEN(H4940)&gt;0,G4940*0.5+((F4940/Summary!$B$3)*0.5),"")</f>
        <v/>
      </c>
      <c r="J4940" s="56" t="str">
        <f t="shared" si="471"/>
        <v/>
      </c>
      <c r="K4940" s="42" t="str">
        <f t="shared" si="470"/>
        <v/>
      </c>
      <c r="L4940" s="42" t="str">
        <f t="shared" si="472"/>
        <v/>
      </c>
      <c r="M4940" s="56" t="str">
        <f t="shared" si="473"/>
        <v/>
      </c>
      <c r="N4940" s="42" t="str">
        <f>IF(LEN(I4940)=0,"",VLOOKUP(M4940,'Decile Calc'!$G$2:$H$11,2))</f>
        <v/>
      </c>
      <c r="O4940" s="57" t="str">
        <f t="shared" si="474"/>
        <v/>
      </c>
      <c r="P4940" s="42" t="str">
        <f t="shared" si="475"/>
        <v/>
      </c>
    </row>
    <row r="4941" spans="4:16" x14ac:dyDescent="0.3">
      <c r="D4941" s="2"/>
      <c r="I4941" s="42" t="str">
        <f>IF(LEN(H4941)&gt;0,G4941*0.5+((F4941/Summary!$B$3)*0.5),"")</f>
        <v/>
      </c>
      <c r="J4941" s="56" t="str">
        <f t="shared" si="471"/>
        <v/>
      </c>
      <c r="K4941" s="42" t="str">
        <f t="shared" si="470"/>
        <v/>
      </c>
      <c r="L4941" s="42" t="str">
        <f t="shared" si="472"/>
        <v/>
      </c>
      <c r="M4941" s="56" t="str">
        <f t="shared" si="473"/>
        <v/>
      </c>
      <c r="N4941" s="42" t="str">
        <f>IF(LEN(I4941)=0,"",VLOOKUP(M4941,'Decile Calc'!$G$2:$H$11,2))</f>
        <v/>
      </c>
      <c r="O4941" s="57" t="str">
        <f t="shared" si="474"/>
        <v/>
      </c>
      <c r="P4941" s="42" t="str">
        <f t="shared" si="475"/>
        <v/>
      </c>
    </row>
    <row r="4942" spans="4:16" x14ac:dyDescent="0.3">
      <c r="D4942" s="2"/>
      <c r="I4942" s="42" t="str">
        <f>IF(LEN(H4942)&gt;0,G4942*0.5+((F4942/Summary!$B$3)*0.5),"")</f>
        <v/>
      </c>
      <c r="J4942" s="56" t="str">
        <f t="shared" si="471"/>
        <v/>
      </c>
      <c r="K4942" s="42" t="str">
        <f t="shared" si="470"/>
        <v/>
      </c>
      <c r="L4942" s="42" t="str">
        <f t="shared" si="472"/>
        <v/>
      </c>
      <c r="M4942" s="56" t="str">
        <f t="shared" si="473"/>
        <v/>
      </c>
      <c r="N4942" s="42" t="str">
        <f>IF(LEN(I4942)=0,"",VLOOKUP(M4942,'Decile Calc'!$G$2:$H$11,2))</f>
        <v/>
      </c>
      <c r="O4942" s="57" t="str">
        <f t="shared" si="474"/>
        <v/>
      </c>
      <c r="P4942" s="42" t="str">
        <f t="shared" si="475"/>
        <v/>
      </c>
    </row>
    <row r="4943" spans="4:16" x14ac:dyDescent="0.3">
      <c r="D4943" s="2"/>
      <c r="I4943" s="42" t="str">
        <f>IF(LEN(H4943)&gt;0,G4943*0.5+((F4943/Summary!$B$3)*0.5),"")</f>
        <v/>
      </c>
      <c r="J4943" s="56" t="str">
        <f t="shared" si="471"/>
        <v/>
      </c>
      <c r="K4943" s="42" t="str">
        <f t="shared" si="470"/>
        <v/>
      </c>
      <c r="L4943" s="42" t="str">
        <f t="shared" si="472"/>
        <v/>
      </c>
      <c r="M4943" s="56" t="str">
        <f t="shared" si="473"/>
        <v/>
      </c>
      <c r="N4943" s="42" t="str">
        <f>IF(LEN(I4943)=0,"",VLOOKUP(M4943,'Decile Calc'!$G$2:$H$11,2))</f>
        <v/>
      </c>
      <c r="O4943" s="57" t="str">
        <f t="shared" si="474"/>
        <v/>
      </c>
      <c r="P4943" s="42" t="str">
        <f t="shared" si="475"/>
        <v/>
      </c>
    </row>
    <row r="4944" spans="4:16" x14ac:dyDescent="0.3">
      <c r="D4944" s="2"/>
      <c r="I4944" s="42" t="str">
        <f>IF(LEN(H4944)&gt;0,G4944*0.5+((F4944/Summary!$B$3)*0.5),"")</f>
        <v/>
      </c>
      <c r="J4944" s="56" t="str">
        <f t="shared" si="471"/>
        <v/>
      </c>
      <c r="K4944" s="42" t="str">
        <f t="shared" si="470"/>
        <v/>
      </c>
      <c r="L4944" s="42" t="str">
        <f t="shared" si="472"/>
        <v/>
      </c>
      <c r="M4944" s="56" t="str">
        <f t="shared" si="473"/>
        <v/>
      </c>
      <c r="N4944" s="42" t="str">
        <f>IF(LEN(I4944)=0,"",VLOOKUP(M4944,'Decile Calc'!$G$2:$H$11,2))</f>
        <v/>
      </c>
      <c r="O4944" s="57" t="str">
        <f t="shared" si="474"/>
        <v/>
      </c>
      <c r="P4944" s="42" t="str">
        <f t="shared" si="475"/>
        <v/>
      </c>
    </row>
    <row r="4945" spans="4:16" x14ac:dyDescent="0.3">
      <c r="D4945" s="2"/>
      <c r="I4945" s="42" t="str">
        <f>IF(LEN(H4945)&gt;0,G4945*0.5+((F4945/Summary!$B$3)*0.5),"")</f>
        <v/>
      </c>
      <c r="J4945" s="56" t="str">
        <f t="shared" si="471"/>
        <v/>
      </c>
      <c r="K4945" s="42" t="str">
        <f t="shared" si="470"/>
        <v/>
      </c>
      <c r="L4945" s="42" t="str">
        <f t="shared" si="472"/>
        <v/>
      </c>
      <c r="M4945" s="56" t="str">
        <f t="shared" si="473"/>
        <v/>
      </c>
      <c r="N4945" s="42" t="str">
        <f>IF(LEN(I4945)=0,"",VLOOKUP(M4945,'Decile Calc'!$G$2:$H$11,2))</f>
        <v/>
      </c>
      <c r="O4945" s="57" t="str">
        <f t="shared" si="474"/>
        <v/>
      </c>
      <c r="P4945" s="42" t="str">
        <f t="shared" si="475"/>
        <v/>
      </c>
    </row>
    <row r="4946" spans="4:16" x14ac:dyDescent="0.3">
      <c r="D4946" s="2"/>
      <c r="I4946" s="42" t="str">
        <f>IF(LEN(H4946)&gt;0,G4946*0.5+((F4946/Summary!$B$3)*0.5),"")</f>
        <v/>
      </c>
      <c r="J4946" s="56" t="str">
        <f t="shared" si="471"/>
        <v/>
      </c>
      <c r="K4946" s="42" t="str">
        <f t="shared" si="470"/>
        <v/>
      </c>
      <c r="L4946" s="42" t="str">
        <f t="shared" si="472"/>
        <v/>
      </c>
      <c r="M4946" s="56" t="str">
        <f t="shared" si="473"/>
        <v/>
      </c>
      <c r="N4946" s="42" t="str">
        <f>IF(LEN(I4946)=0,"",VLOOKUP(M4946,'Decile Calc'!$G$2:$H$11,2))</f>
        <v/>
      </c>
      <c r="O4946" s="57" t="str">
        <f t="shared" si="474"/>
        <v/>
      </c>
      <c r="P4946" s="42" t="str">
        <f t="shared" si="475"/>
        <v/>
      </c>
    </row>
    <row r="4947" spans="4:16" x14ac:dyDescent="0.3">
      <c r="D4947" s="2"/>
      <c r="I4947" s="42" t="str">
        <f>IF(LEN(H4947)&gt;0,G4947*0.5+((F4947/Summary!$B$3)*0.5),"")</f>
        <v/>
      </c>
      <c r="J4947" s="56" t="str">
        <f t="shared" si="471"/>
        <v/>
      </c>
      <c r="K4947" s="42" t="str">
        <f t="shared" si="470"/>
        <v/>
      </c>
      <c r="L4947" s="42" t="str">
        <f t="shared" si="472"/>
        <v/>
      </c>
      <c r="M4947" s="56" t="str">
        <f t="shared" si="473"/>
        <v/>
      </c>
      <c r="N4947" s="42" t="str">
        <f>IF(LEN(I4947)=0,"",VLOOKUP(M4947,'Decile Calc'!$G$2:$H$11,2))</f>
        <v/>
      </c>
      <c r="O4947" s="57" t="str">
        <f t="shared" si="474"/>
        <v/>
      </c>
      <c r="P4947" s="42" t="str">
        <f t="shared" si="475"/>
        <v/>
      </c>
    </row>
    <row r="4948" spans="4:16" x14ac:dyDescent="0.3">
      <c r="D4948" s="2"/>
      <c r="I4948" s="42" t="str">
        <f>IF(LEN(H4948)&gt;0,G4948*0.5+((F4948/Summary!$B$3)*0.5),"")</f>
        <v/>
      </c>
      <c r="J4948" s="56" t="str">
        <f t="shared" si="471"/>
        <v/>
      </c>
      <c r="K4948" s="42" t="str">
        <f t="shared" si="470"/>
        <v/>
      </c>
      <c r="L4948" s="42" t="str">
        <f t="shared" si="472"/>
        <v/>
      </c>
      <c r="M4948" s="56" t="str">
        <f t="shared" si="473"/>
        <v/>
      </c>
      <c r="N4948" s="42" t="str">
        <f>IF(LEN(I4948)=0,"",VLOOKUP(M4948,'Decile Calc'!$G$2:$H$11,2))</f>
        <v/>
      </c>
      <c r="O4948" s="57" t="str">
        <f t="shared" si="474"/>
        <v/>
      </c>
      <c r="P4948" s="42" t="str">
        <f t="shared" si="475"/>
        <v/>
      </c>
    </row>
    <row r="4949" spans="4:16" x14ac:dyDescent="0.3">
      <c r="D4949" s="2"/>
      <c r="I4949" s="42" t="str">
        <f>IF(LEN(H4949)&gt;0,G4949*0.5+((F4949/Summary!$B$3)*0.5),"")</f>
        <v/>
      </c>
      <c r="J4949" s="56" t="str">
        <f t="shared" si="471"/>
        <v/>
      </c>
      <c r="K4949" s="42" t="str">
        <f t="shared" si="470"/>
        <v/>
      </c>
      <c r="L4949" s="42" t="str">
        <f t="shared" si="472"/>
        <v/>
      </c>
      <c r="M4949" s="56" t="str">
        <f t="shared" si="473"/>
        <v/>
      </c>
      <c r="N4949" s="42" t="str">
        <f>IF(LEN(I4949)=0,"",VLOOKUP(M4949,'Decile Calc'!$G$2:$H$11,2))</f>
        <v/>
      </c>
      <c r="O4949" s="57" t="str">
        <f t="shared" si="474"/>
        <v/>
      </c>
      <c r="P4949" s="42" t="str">
        <f t="shared" si="475"/>
        <v/>
      </c>
    </row>
    <row r="4950" spans="4:16" x14ac:dyDescent="0.3">
      <c r="D4950" s="2"/>
      <c r="I4950" s="42" t="str">
        <f>IF(LEN(H4950)&gt;0,G4950*0.5+((F4950/Summary!$B$3)*0.5),"")</f>
        <v/>
      </c>
      <c r="J4950" s="56" t="str">
        <f t="shared" si="471"/>
        <v/>
      </c>
      <c r="K4950" s="42" t="str">
        <f t="shared" si="470"/>
        <v/>
      </c>
      <c r="L4950" s="42" t="str">
        <f t="shared" si="472"/>
        <v/>
      </c>
      <c r="M4950" s="56" t="str">
        <f t="shared" si="473"/>
        <v/>
      </c>
      <c r="N4950" s="42" t="str">
        <f>IF(LEN(I4950)=0,"",VLOOKUP(M4950,'Decile Calc'!$G$2:$H$11,2))</f>
        <v/>
      </c>
      <c r="O4950" s="57" t="str">
        <f t="shared" si="474"/>
        <v/>
      </c>
      <c r="P4950" s="42" t="str">
        <f t="shared" si="475"/>
        <v/>
      </c>
    </row>
    <row r="4951" spans="4:16" x14ac:dyDescent="0.3">
      <c r="D4951" s="2"/>
      <c r="I4951" s="42" t="str">
        <f>IF(LEN(H4951)&gt;0,G4951*0.5+((F4951/Summary!$B$3)*0.5),"")</f>
        <v/>
      </c>
      <c r="J4951" s="56" t="str">
        <f t="shared" si="471"/>
        <v/>
      </c>
      <c r="K4951" s="42" t="str">
        <f t="shared" si="470"/>
        <v/>
      </c>
      <c r="L4951" s="42" t="str">
        <f t="shared" si="472"/>
        <v/>
      </c>
      <c r="M4951" s="56" t="str">
        <f t="shared" si="473"/>
        <v/>
      </c>
      <c r="N4951" s="42" t="str">
        <f>IF(LEN(I4951)=0,"",VLOOKUP(M4951,'Decile Calc'!$G$2:$H$11,2))</f>
        <v/>
      </c>
      <c r="O4951" s="57" t="str">
        <f t="shared" si="474"/>
        <v/>
      </c>
      <c r="P4951" s="42" t="str">
        <f t="shared" si="475"/>
        <v/>
      </c>
    </row>
    <row r="4952" spans="4:16" x14ac:dyDescent="0.3">
      <c r="D4952" s="2"/>
      <c r="I4952" s="42" t="str">
        <f>IF(LEN(H4952)&gt;0,G4952*0.5+((F4952/Summary!$B$3)*0.5),"")</f>
        <v/>
      </c>
      <c r="J4952" s="56" t="str">
        <f t="shared" si="471"/>
        <v/>
      </c>
      <c r="K4952" s="42" t="str">
        <f t="shared" si="470"/>
        <v/>
      </c>
      <c r="L4952" s="42" t="str">
        <f t="shared" si="472"/>
        <v/>
      </c>
      <c r="M4952" s="56" t="str">
        <f t="shared" si="473"/>
        <v/>
      </c>
      <c r="N4952" s="42" t="str">
        <f>IF(LEN(I4952)=0,"",VLOOKUP(M4952,'Decile Calc'!$G$2:$H$11,2))</f>
        <v/>
      </c>
      <c r="O4952" s="57" t="str">
        <f t="shared" si="474"/>
        <v/>
      </c>
      <c r="P4952" s="42" t="str">
        <f t="shared" si="475"/>
        <v/>
      </c>
    </row>
    <row r="4953" spans="4:16" x14ac:dyDescent="0.3">
      <c r="D4953" s="2"/>
      <c r="I4953" s="42" t="str">
        <f>IF(LEN(H4953)&gt;0,G4953*0.5+((F4953/Summary!$B$3)*0.5),"")</f>
        <v/>
      </c>
      <c r="J4953" s="56" t="str">
        <f t="shared" si="471"/>
        <v/>
      </c>
      <c r="K4953" s="42" t="str">
        <f t="shared" si="470"/>
        <v/>
      </c>
      <c r="L4953" s="42" t="str">
        <f t="shared" si="472"/>
        <v/>
      </c>
      <c r="M4953" s="56" t="str">
        <f t="shared" si="473"/>
        <v/>
      </c>
      <c r="N4953" s="42" t="str">
        <f>IF(LEN(I4953)=0,"",VLOOKUP(M4953,'Decile Calc'!$G$2:$H$11,2))</f>
        <v/>
      </c>
      <c r="O4953" s="57" t="str">
        <f t="shared" si="474"/>
        <v/>
      </c>
      <c r="P4953" s="42" t="str">
        <f t="shared" si="475"/>
        <v/>
      </c>
    </row>
    <row r="4954" spans="4:16" x14ac:dyDescent="0.3">
      <c r="D4954" s="2"/>
      <c r="I4954" s="42" t="str">
        <f>IF(LEN(H4954)&gt;0,G4954*0.5+((F4954/Summary!$B$3)*0.5),"")</f>
        <v/>
      </c>
      <c r="J4954" s="56" t="str">
        <f t="shared" si="471"/>
        <v/>
      </c>
      <c r="K4954" s="42" t="str">
        <f t="shared" si="470"/>
        <v/>
      </c>
      <c r="L4954" s="42" t="str">
        <f t="shared" si="472"/>
        <v/>
      </c>
      <c r="M4954" s="56" t="str">
        <f t="shared" si="473"/>
        <v/>
      </c>
      <c r="N4954" s="42" t="str">
        <f>IF(LEN(I4954)=0,"",VLOOKUP(M4954,'Decile Calc'!$G$2:$H$11,2))</f>
        <v/>
      </c>
      <c r="O4954" s="57" t="str">
        <f t="shared" si="474"/>
        <v/>
      </c>
      <c r="P4954" s="42" t="str">
        <f t="shared" si="475"/>
        <v/>
      </c>
    </row>
    <row r="4955" spans="4:16" x14ac:dyDescent="0.3">
      <c r="D4955" s="2"/>
      <c r="I4955" s="42" t="str">
        <f>IF(LEN(H4955)&gt;0,G4955*0.5+((F4955/Summary!$B$3)*0.5),"")</f>
        <v/>
      </c>
      <c r="J4955" s="56" t="str">
        <f t="shared" si="471"/>
        <v/>
      </c>
      <c r="K4955" s="42" t="str">
        <f t="shared" si="470"/>
        <v/>
      </c>
      <c r="L4955" s="42" t="str">
        <f t="shared" si="472"/>
        <v/>
      </c>
      <c r="M4955" s="56" t="str">
        <f t="shared" si="473"/>
        <v/>
      </c>
      <c r="N4955" s="42" t="str">
        <f>IF(LEN(I4955)=0,"",VLOOKUP(M4955,'Decile Calc'!$G$2:$H$11,2))</f>
        <v/>
      </c>
      <c r="O4955" s="57" t="str">
        <f t="shared" si="474"/>
        <v/>
      </c>
      <c r="P4955" s="42" t="str">
        <f t="shared" si="475"/>
        <v/>
      </c>
    </row>
    <row r="4956" spans="4:16" x14ac:dyDescent="0.3">
      <c r="D4956" s="2"/>
      <c r="I4956" s="42" t="str">
        <f>IF(LEN(H4956)&gt;0,G4956*0.5+((F4956/Summary!$B$3)*0.5),"")</f>
        <v/>
      </c>
      <c r="J4956" s="56" t="str">
        <f t="shared" si="471"/>
        <v/>
      </c>
      <c r="K4956" s="42" t="str">
        <f t="shared" si="470"/>
        <v/>
      </c>
      <c r="L4956" s="42" t="str">
        <f t="shared" si="472"/>
        <v/>
      </c>
      <c r="M4956" s="56" t="str">
        <f t="shared" si="473"/>
        <v/>
      </c>
      <c r="N4956" s="42" t="str">
        <f>IF(LEN(I4956)=0,"",VLOOKUP(M4956,'Decile Calc'!$G$2:$H$11,2))</f>
        <v/>
      </c>
      <c r="O4956" s="57" t="str">
        <f t="shared" si="474"/>
        <v/>
      </c>
      <c r="P4956" s="42" t="str">
        <f t="shared" si="475"/>
        <v/>
      </c>
    </row>
    <row r="4957" spans="4:16" x14ac:dyDescent="0.3">
      <c r="D4957" s="2"/>
      <c r="I4957" s="42" t="str">
        <f>IF(LEN(H4957)&gt;0,G4957*0.5+((F4957/Summary!$B$3)*0.5),"")</f>
        <v/>
      </c>
      <c r="J4957" s="56" t="str">
        <f t="shared" si="471"/>
        <v/>
      </c>
      <c r="K4957" s="42" t="str">
        <f t="shared" si="470"/>
        <v/>
      </c>
      <c r="L4957" s="42" t="str">
        <f t="shared" si="472"/>
        <v/>
      </c>
      <c r="M4957" s="56" t="str">
        <f t="shared" si="473"/>
        <v/>
      </c>
      <c r="N4957" s="42" t="str">
        <f>IF(LEN(I4957)=0,"",VLOOKUP(M4957,'Decile Calc'!$G$2:$H$11,2))</f>
        <v/>
      </c>
      <c r="O4957" s="57" t="str">
        <f t="shared" si="474"/>
        <v/>
      </c>
      <c r="P4957" s="42" t="str">
        <f t="shared" si="475"/>
        <v/>
      </c>
    </row>
    <row r="4958" spans="4:16" x14ac:dyDescent="0.3">
      <c r="D4958" s="2"/>
      <c r="I4958" s="42" t="str">
        <f>IF(LEN(H4958)&gt;0,G4958*0.5+((F4958/Summary!$B$3)*0.5),"")</f>
        <v/>
      </c>
      <c r="J4958" s="56" t="str">
        <f t="shared" si="471"/>
        <v/>
      </c>
      <c r="K4958" s="42" t="str">
        <f t="shared" si="470"/>
        <v/>
      </c>
      <c r="L4958" s="42" t="str">
        <f t="shared" si="472"/>
        <v/>
      </c>
      <c r="M4958" s="56" t="str">
        <f t="shared" si="473"/>
        <v/>
      </c>
      <c r="N4958" s="42" t="str">
        <f>IF(LEN(I4958)=0,"",VLOOKUP(M4958,'Decile Calc'!$G$2:$H$11,2))</f>
        <v/>
      </c>
      <c r="O4958" s="57" t="str">
        <f t="shared" si="474"/>
        <v/>
      </c>
      <c r="P4958" s="42" t="str">
        <f t="shared" si="475"/>
        <v/>
      </c>
    </row>
    <row r="4959" spans="4:16" x14ac:dyDescent="0.3">
      <c r="D4959" s="2"/>
      <c r="I4959" s="42" t="str">
        <f>IF(LEN(H4959)&gt;0,G4959*0.5+((F4959/Summary!$B$3)*0.5),"")</f>
        <v/>
      </c>
      <c r="J4959" s="56" t="str">
        <f t="shared" si="471"/>
        <v/>
      </c>
      <c r="K4959" s="42" t="str">
        <f t="shared" si="470"/>
        <v/>
      </c>
      <c r="L4959" s="42" t="str">
        <f t="shared" si="472"/>
        <v/>
      </c>
      <c r="M4959" s="56" t="str">
        <f t="shared" si="473"/>
        <v/>
      </c>
      <c r="N4959" s="42" t="str">
        <f>IF(LEN(I4959)=0,"",VLOOKUP(M4959,'Decile Calc'!$G$2:$H$11,2))</f>
        <v/>
      </c>
      <c r="O4959" s="57" t="str">
        <f t="shared" si="474"/>
        <v/>
      </c>
      <c r="P4959" s="42" t="str">
        <f t="shared" si="475"/>
        <v/>
      </c>
    </row>
    <row r="4960" spans="4:16" x14ac:dyDescent="0.3">
      <c r="D4960" s="2"/>
      <c r="I4960" s="42" t="str">
        <f>IF(LEN(H4960)&gt;0,G4960*0.5+((F4960/Summary!$B$3)*0.5),"")</f>
        <v/>
      </c>
      <c r="J4960" s="56" t="str">
        <f t="shared" si="471"/>
        <v/>
      </c>
      <c r="K4960" s="42" t="str">
        <f t="shared" si="470"/>
        <v/>
      </c>
      <c r="L4960" s="42" t="str">
        <f t="shared" si="472"/>
        <v/>
      </c>
      <c r="M4960" s="56" t="str">
        <f t="shared" si="473"/>
        <v/>
      </c>
      <c r="N4960" s="42" t="str">
        <f>IF(LEN(I4960)=0,"",VLOOKUP(M4960,'Decile Calc'!$G$2:$H$11,2))</f>
        <v/>
      </c>
      <c r="O4960" s="57" t="str">
        <f t="shared" si="474"/>
        <v/>
      </c>
      <c r="P4960" s="42" t="str">
        <f t="shared" si="475"/>
        <v/>
      </c>
    </row>
    <row r="4961" spans="4:16" x14ac:dyDescent="0.3">
      <c r="D4961" s="2"/>
      <c r="I4961" s="42" t="str">
        <f>IF(LEN(H4961)&gt;0,G4961*0.5+((F4961/Summary!$B$3)*0.5),"")</f>
        <v/>
      </c>
      <c r="J4961" s="56" t="str">
        <f t="shared" si="471"/>
        <v/>
      </c>
      <c r="K4961" s="42" t="str">
        <f t="shared" si="470"/>
        <v/>
      </c>
      <c r="L4961" s="42" t="str">
        <f t="shared" si="472"/>
        <v/>
      </c>
      <c r="M4961" s="56" t="str">
        <f t="shared" si="473"/>
        <v/>
      </c>
      <c r="N4961" s="42" t="str">
        <f>IF(LEN(I4961)=0,"",VLOOKUP(M4961,'Decile Calc'!$G$2:$H$11,2))</f>
        <v/>
      </c>
      <c r="O4961" s="57" t="str">
        <f t="shared" si="474"/>
        <v/>
      </c>
      <c r="P4961" s="42" t="str">
        <f t="shared" si="475"/>
        <v/>
      </c>
    </row>
    <row r="4962" spans="4:16" x14ac:dyDescent="0.3">
      <c r="D4962" s="2"/>
      <c r="I4962" s="42" t="str">
        <f>IF(LEN(H4962)&gt;0,G4962*0.5+((F4962/Summary!$B$3)*0.5),"")</f>
        <v/>
      </c>
      <c r="J4962" s="56" t="str">
        <f t="shared" si="471"/>
        <v/>
      </c>
      <c r="K4962" s="42" t="str">
        <f t="shared" si="470"/>
        <v/>
      </c>
      <c r="L4962" s="42" t="str">
        <f t="shared" si="472"/>
        <v/>
      </c>
      <c r="M4962" s="56" t="str">
        <f t="shared" si="473"/>
        <v/>
      </c>
      <c r="N4962" s="42" t="str">
        <f>IF(LEN(I4962)=0,"",VLOOKUP(M4962,'Decile Calc'!$G$2:$H$11,2))</f>
        <v/>
      </c>
      <c r="O4962" s="57" t="str">
        <f t="shared" si="474"/>
        <v/>
      </c>
      <c r="P4962" s="42" t="str">
        <f t="shared" si="475"/>
        <v/>
      </c>
    </row>
    <row r="4963" spans="4:16" x14ac:dyDescent="0.3">
      <c r="D4963" s="2"/>
      <c r="I4963" s="42" t="str">
        <f>IF(LEN(H4963)&gt;0,G4963*0.5+((F4963/Summary!$B$3)*0.5),"")</f>
        <v/>
      </c>
      <c r="J4963" s="56" t="str">
        <f t="shared" si="471"/>
        <v/>
      </c>
      <c r="K4963" s="42" t="str">
        <f t="shared" si="470"/>
        <v/>
      </c>
      <c r="L4963" s="42" t="str">
        <f t="shared" si="472"/>
        <v/>
      </c>
      <c r="M4963" s="56" t="str">
        <f t="shared" si="473"/>
        <v/>
      </c>
      <c r="N4963" s="42" t="str">
        <f>IF(LEN(I4963)=0,"",VLOOKUP(M4963,'Decile Calc'!$G$2:$H$11,2))</f>
        <v/>
      </c>
      <c r="O4963" s="57" t="str">
        <f t="shared" si="474"/>
        <v/>
      </c>
      <c r="P4963" s="42" t="str">
        <f t="shared" si="475"/>
        <v/>
      </c>
    </row>
    <row r="4964" spans="4:16" x14ac:dyDescent="0.3">
      <c r="D4964" s="2"/>
      <c r="I4964" s="42" t="str">
        <f>IF(LEN(H4964)&gt;0,G4964*0.5+((F4964/Summary!$B$3)*0.5),"")</f>
        <v/>
      </c>
      <c r="J4964" s="56" t="str">
        <f t="shared" si="471"/>
        <v/>
      </c>
      <c r="K4964" s="42" t="str">
        <f t="shared" si="470"/>
        <v/>
      </c>
      <c r="L4964" s="42" t="str">
        <f t="shared" si="472"/>
        <v/>
      </c>
      <c r="M4964" s="56" t="str">
        <f t="shared" si="473"/>
        <v/>
      </c>
      <c r="N4964" s="42" t="str">
        <f>IF(LEN(I4964)=0,"",VLOOKUP(M4964,'Decile Calc'!$G$2:$H$11,2))</f>
        <v/>
      </c>
      <c r="O4964" s="57" t="str">
        <f t="shared" si="474"/>
        <v/>
      </c>
      <c r="P4964" s="42" t="str">
        <f t="shared" si="475"/>
        <v/>
      </c>
    </row>
    <row r="4965" spans="4:16" x14ac:dyDescent="0.3">
      <c r="D4965" s="2"/>
      <c r="I4965" s="42" t="str">
        <f>IF(LEN(H4965)&gt;0,G4965*0.5+((F4965/Summary!$B$3)*0.5),"")</f>
        <v/>
      </c>
      <c r="J4965" s="56" t="str">
        <f t="shared" si="471"/>
        <v/>
      </c>
      <c r="K4965" s="42" t="str">
        <f t="shared" si="470"/>
        <v/>
      </c>
      <c r="L4965" s="42" t="str">
        <f t="shared" si="472"/>
        <v/>
      </c>
      <c r="M4965" s="56" t="str">
        <f t="shared" si="473"/>
        <v/>
      </c>
      <c r="N4965" s="42" t="str">
        <f>IF(LEN(I4965)=0,"",VLOOKUP(M4965,'Decile Calc'!$G$2:$H$11,2))</f>
        <v/>
      </c>
      <c r="O4965" s="57" t="str">
        <f t="shared" si="474"/>
        <v/>
      </c>
      <c r="P4965" s="42" t="str">
        <f t="shared" si="475"/>
        <v/>
      </c>
    </row>
    <row r="4966" spans="4:16" x14ac:dyDescent="0.3">
      <c r="D4966" s="2"/>
      <c r="I4966" s="42" t="str">
        <f>IF(LEN(H4966)&gt;0,G4966*0.5+((F4966/Summary!$B$3)*0.5),"")</f>
        <v/>
      </c>
      <c r="J4966" s="56" t="str">
        <f t="shared" si="471"/>
        <v/>
      </c>
      <c r="K4966" s="42" t="str">
        <f t="shared" si="470"/>
        <v/>
      </c>
      <c r="L4966" s="42" t="str">
        <f t="shared" si="472"/>
        <v/>
      </c>
      <c r="M4966" s="56" t="str">
        <f t="shared" si="473"/>
        <v/>
      </c>
      <c r="N4966" s="42" t="str">
        <f>IF(LEN(I4966)=0,"",VLOOKUP(M4966,'Decile Calc'!$G$2:$H$11,2))</f>
        <v/>
      </c>
      <c r="O4966" s="57" t="str">
        <f t="shared" si="474"/>
        <v/>
      </c>
      <c r="P4966" s="42" t="str">
        <f t="shared" si="475"/>
        <v/>
      </c>
    </row>
    <row r="4967" spans="4:16" x14ac:dyDescent="0.3">
      <c r="D4967" s="2"/>
      <c r="I4967" s="42" t="str">
        <f>IF(LEN(H4967)&gt;0,G4967*0.5+((F4967/Summary!$B$3)*0.5),"")</f>
        <v/>
      </c>
      <c r="J4967" s="56" t="str">
        <f t="shared" si="471"/>
        <v/>
      </c>
      <c r="K4967" s="42" t="str">
        <f t="shared" si="470"/>
        <v/>
      </c>
      <c r="L4967" s="42" t="str">
        <f t="shared" si="472"/>
        <v/>
      </c>
      <c r="M4967" s="56" t="str">
        <f t="shared" si="473"/>
        <v/>
      </c>
      <c r="N4967" s="42" t="str">
        <f>IF(LEN(I4967)=0,"",VLOOKUP(M4967,'Decile Calc'!$G$2:$H$11,2))</f>
        <v/>
      </c>
      <c r="O4967" s="57" t="str">
        <f t="shared" si="474"/>
        <v/>
      </c>
      <c r="P4967" s="42" t="str">
        <f t="shared" si="475"/>
        <v/>
      </c>
    </row>
    <row r="4968" spans="4:16" x14ac:dyDescent="0.3">
      <c r="D4968" s="2"/>
      <c r="I4968" s="42" t="str">
        <f>IF(LEN(H4968)&gt;0,G4968*0.5+((F4968/Summary!$B$3)*0.5),"")</f>
        <v/>
      </c>
      <c r="J4968" s="56" t="str">
        <f t="shared" si="471"/>
        <v/>
      </c>
      <c r="K4968" s="42" t="str">
        <f t="shared" si="470"/>
        <v/>
      </c>
      <c r="L4968" s="42" t="str">
        <f t="shared" si="472"/>
        <v/>
      </c>
      <c r="M4968" s="56" t="str">
        <f t="shared" si="473"/>
        <v/>
      </c>
      <c r="N4968" s="42" t="str">
        <f>IF(LEN(I4968)=0,"",VLOOKUP(M4968,'Decile Calc'!$G$2:$H$11,2))</f>
        <v/>
      </c>
      <c r="O4968" s="57" t="str">
        <f t="shared" si="474"/>
        <v/>
      </c>
      <c r="P4968" s="42" t="str">
        <f t="shared" si="475"/>
        <v/>
      </c>
    </row>
    <row r="4969" spans="4:16" x14ac:dyDescent="0.3">
      <c r="D4969" s="2"/>
      <c r="I4969" s="42" t="str">
        <f>IF(LEN(H4969)&gt;0,G4969*0.5+((F4969/Summary!$B$3)*0.5),"")</f>
        <v/>
      </c>
      <c r="J4969" s="56" t="str">
        <f t="shared" si="471"/>
        <v/>
      </c>
      <c r="K4969" s="42" t="str">
        <f t="shared" si="470"/>
        <v/>
      </c>
      <c r="L4969" s="42" t="str">
        <f t="shared" si="472"/>
        <v/>
      </c>
      <c r="M4969" s="56" t="str">
        <f t="shared" si="473"/>
        <v/>
      </c>
      <c r="N4969" s="42" t="str">
        <f>IF(LEN(I4969)=0,"",VLOOKUP(M4969,'Decile Calc'!$G$2:$H$11,2))</f>
        <v/>
      </c>
      <c r="O4969" s="57" t="str">
        <f t="shared" si="474"/>
        <v/>
      </c>
      <c r="P4969" s="42" t="str">
        <f t="shared" si="475"/>
        <v/>
      </c>
    </row>
    <row r="4970" spans="4:16" x14ac:dyDescent="0.3">
      <c r="D4970" s="2"/>
      <c r="I4970" s="42" t="str">
        <f>IF(LEN(H4970)&gt;0,G4970*0.5+((F4970/Summary!$B$3)*0.5),"")</f>
        <v/>
      </c>
      <c r="J4970" s="56" t="str">
        <f t="shared" si="471"/>
        <v/>
      </c>
      <c r="K4970" s="42" t="str">
        <f t="shared" si="470"/>
        <v/>
      </c>
      <c r="L4970" s="42" t="str">
        <f t="shared" si="472"/>
        <v/>
      </c>
      <c r="M4970" s="56" t="str">
        <f t="shared" si="473"/>
        <v/>
      </c>
      <c r="N4970" s="42" t="str">
        <f>IF(LEN(I4970)=0,"",VLOOKUP(M4970,'Decile Calc'!$G$2:$H$11,2))</f>
        <v/>
      </c>
      <c r="O4970" s="57" t="str">
        <f t="shared" si="474"/>
        <v/>
      </c>
      <c r="P4970" s="42" t="str">
        <f t="shared" si="475"/>
        <v/>
      </c>
    </row>
    <row r="4971" spans="4:16" x14ac:dyDescent="0.3">
      <c r="D4971" s="2"/>
      <c r="I4971" s="42" t="str">
        <f>IF(LEN(H4971)&gt;0,G4971*0.5+((F4971/Summary!$B$3)*0.5),"")</f>
        <v/>
      </c>
      <c r="J4971" s="56" t="str">
        <f t="shared" si="471"/>
        <v/>
      </c>
      <c r="K4971" s="42" t="str">
        <f t="shared" si="470"/>
        <v/>
      </c>
      <c r="L4971" s="42" t="str">
        <f t="shared" si="472"/>
        <v/>
      </c>
      <c r="M4971" s="56" t="str">
        <f t="shared" si="473"/>
        <v/>
      </c>
      <c r="N4971" s="42" t="str">
        <f>IF(LEN(I4971)=0,"",VLOOKUP(M4971,'Decile Calc'!$G$2:$H$11,2))</f>
        <v/>
      </c>
      <c r="O4971" s="57" t="str">
        <f t="shared" si="474"/>
        <v/>
      </c>
      <c r="P4971" s="42" t="str">
        <f t="shared" si="475"/>
        <v/>
      </c>
    </row>
    <row r="4972" spans="4:16" x14ac:dyDescent="0.3">
      <c r="D4972" s="2"/>
      <c r="I4972" s="42" t="str">
        <f>IF(LEN(H4972)&gt;0,G4972*0.5+((F4972/Summary!$B$3)*0.5),"")</f>
        <v/>
      </c>
      <c r="J4972" s="56" t="str">
        <f t="shared" si="471"/>
        <v/>
      </c>
      <c r="K4972" s="42" t="str">
        <f t="shared" si="470"/>
        <v/>
      </c>
      <c r="L4972" s="42" t="str">
        <f t="shared" si="472"/>
        <v/>
      </c>
      <c r="M4972" s="56" t="str">
        <f t="shared" si="473"/>
        <v/>
      </c>
      <c r="N4972" s="42" t="str">
        <f>IF(LEN(I4972)=0,"",VLOOKUP(M4972,'Decile Calc'!$G$2:$H$11,2))</f>
        <v/>
      </c>
      <c r="O4972" s="57" t="str">
        <f t="shared" si="474"/>
        <v/>
      </c>
      <c r="P4972" s="42" t="str">
        <f t="shared" si="475"/>
        <v/>
      </c>
    </row>
    <row r="4973" spans="4:16" x14ac:dyDescent="0.3">
      <c r="D4973" s="2"/>
      <c r="I4973" s="42" t="str">
        <f>IF(LEN(H4973)&gt;0,G4973*0.5+((F4973/Summary!$B$3)*0.5),"")</f>
        <v/>
      </c>
      <c r="J4973" s="56" t="str">
        <f t="shared" si="471"/>
        <v/>
      </c>
      <c r="K4973" s="42" t="str">
        <f t="shared" si="470"/>
        <v/>
      </c>
      <c r="L4973" s="42" t="str">
        <f t="shared" si="472"/>
        <v/>
      </c>
      <c r="M4973" s="56" t="str">
        <f t="shared" si="473"/>
        <v/>
      </c>
      <c r="N4973" s="42" t="str">
        <f>IF(LEN(I4973)=0,"",VLOOKUP(M4973,'Decile Calc'!$G$2:$H$11,2))</f>
        <v/>
      </c>
      <c r="O4973" s="57" t="str">
        <f t="shared" si="474"/>
        <v/>
      </c>
      <c r="P4973" s="42" t="str">
        <f t="shared" si="475"/>
        <v/>
      </c>
    </row>
    <row r="4974" spans="4:16" x14ac:dyDescent="0.3">
      <c r="D4974" s="2"/>
      <c r="I4974" s="42" t="str">
        <f>IF(LEN(H4974)&gt;0,G4974*0.5+((F4974/Summary!$B$3)*0.5),"")</f>
        <v/>
      </c>
      <c r="J4974" s="56" t="str">
        <f t="shared" si="471"/>
        <v/>
      </c>
      <c r="K4974" s="42" t="str">
        <f t="shared" si="470"/>
        <v/>
      </c>
      <c r="L4974" s="42" t="str">
        <f t="shared" si="472"/>
        <v/>
      </c>
      <c r="M4974" s="56" t="str">
        <f t="shared" si="473"/>
        <v/>
      </c>
      <c r="N4974" s="42" t="str">
        <f>IF(LEN(I4974)=0,"",VLOOKUP(M4974,'Decile Calc'!$G$2:$H$11,2))</f>
        <v/>
      </c>
      <c r="O4974" s="57" t="str">
        <f t="shared" si="474"/>
        <v/>
      </c>
      <c r="P4974" s="42" t="str">
        <f t="shared" si="475"/>
        <v/>
      </c>
    </row>
    <row r="4975" spans="4:16" x14ac:dyDescent="0.3">
      <c r="D4975" s="2"/>
      <c r="I4975" s="42" t="str">
        <f>IF(LEN(H4975)&gt;0,G4975*0.5+((F4975/Summary!$B$3)*0.5),"")</f>
        <v/>
      </c>
      <c r="J4975" s="56" t="str">
        <f t="shared" si="471"/>
        <v/>
      </c>
      <c r="K4975" s="42" t="str">
        <f t="shared" si="470"/>
        <v/>
      </c>
      <c r="L4975" s="42" t="str">
        <f t="shared" si="472"/>
        <v/>
      </c>
      <c r="M4975" s="56" t="str">
        <f t="shared" si="473"/>
        <v/>
      </c>
      <c r="N4975" s="42" t="str">
        <f>IF(LEN(I4975)=0,"",VLOOKUP(M4975,'Decile Calc'!$G$2:$H$11,2))</f>
        <v/>
      </c>
      <c r="O4975" s="57" t="str">
        <f t="shared" si="474"/>
        <v/>
      </c>
      <c r="P4975" s="42" t="str">
        <f t="shared" si="475"/>
        <v/>
      </c>
    </row>
    <row r="4976" spans="4:16" x14ac:dyDescent="0.3">
      <c r="D4976" s="2"/>
      <c r="I4976" s="42" t="str">
        <f>IF(LEN(H4976)&gt;0,G4976*0.5+((F4976/Summary!$B$3)*0.5),"")</f>
        <v/>
      </c>
      <c r="J4976" s="56" t="str">
        <f t="shared" si="471"/>
        <v/>
      </c>
      <c r="K4976" s="42" t="str">
        <f t="shared" si="470"/>
        <v/>
      </c>
      <c r="L4976" s="42" t="str">
        <f t="shared" si="472"/>
        <v/>
      </c>
      <c r="M4976" s="56" t="str">
        <f t="shared" si="473"/>
        <v/>
      </c>
      <c r="N4976" s="42" t="str">
        <f>IF(LEN(I4976)=0,"",VLOOKUP(M4976,'Decile Calc'!$G$2:$H$11,2))</f>
        <v/>
      </c>
      <c r="O4976" s="57" t="str">
        <f t="shared" si="474"/>
        <v/>
      </c>
      <c r="P4976" s="42" t="str">
        <f t="shared" si="475"/>
        <v/>
      </c>
    </row>
    <row r="4977" spans="4:16" x14ac:dyDescent="0.3">
      <c r="D4977" s="2"/>
      <c r="I4977" s="42" t="str">
        <f>IF(LEN(H4977)&gt;0,G4977*0.5+((F4977/Summary!$B$3)*0.5),"")</f>
        <v/>
      </c>
      <c r="J4977" s="56" t="str">
        <f t="shared" si="471"/>
        <v/>
      </c>
      <c r="K4977" s="42" t="str">
        <f t="shared" si="470"/>
        <v/>
      </c>
      <c r="L4977" s="42" t="str">
        <f t="shared" si="472"/>
        <v/>
      </c>
      <c r="M4977" s="56" t="str">
        <f t="shared" si="473"/>
        <v/>
      </c>
      <c r="N4977" s="42" t="str">
        <f>IF(LEN(I4977)=0,"",VLOOKUP(M4977,'Decile Calc'!$G$2:$H$11,2))</f>
        <v/>
      </c>
      <c r="O4977" s="57" t="str">
        <f t="shared" si="474"/>
        <v/>
      </c>
      <c r="P4977" s="42" t="str">
        <f t="shared" si="475"/>
        <v/>
      </c>
    </row>
    <row r="4978" spans="4:16" x14ac:dyDescent="0.3">
      <c r="D4978" s="2"/>
      <c r="I4978" s="42" t="str">
        <f>IF(LEN(H4978)&gt;0,G4978*0.5+((F4978/Summary!$B$3)*0.5),"")</f>
        <v/>
      </c>
      <c r="J4978" s="56" t="str">
        <f t="shared" si="471"/>
        <v/>
      </c>
      <c r="K4978" s="42" t="str">
        <f t="shared" si="470"/>
        <v/>
      </c>
      <c r="L4978" s="42" t="str">
        <f t="shared" si="472"/>
        <v/>
      </c>
      <c r="M4978" s="56" t="str">
        <f t="shared" si="473"/>
        <v/>
      </c>
      <c r="N4978" s="42" t="str">
        <f>IF(LEN(I4978)=0,"",VLOOKUP(M4978,'Decile Calc'!$G$2:$H$11,2))</f>
        <v/>
      </c>
      <c r="O4978" s="57" t="str">
        <f t="shared" si="474"/>
        <v/>
      </c>
      <c r="P4978" s="42" t="str">
        <f t="shared" si="475"/>
        <v/>
      </c>
    </row>
    <row r="4979" spans="4:16" x14ac:dyDescent="0.3">
      <c r="D4979" s="2"/>
      <c r="I4979" s="42" t="str">
        <f>IF(LEN(H4979)&gt;0,G4979*0.5+((F4979/Summary!$B$3)*0.5),"")</f>
        <v/>
      </c>
      <c r="J4979" s="56" t="str">
        <f t="shared" si="471"/>
        <v/>
      </c>
      <c r="K4979" s="42" t="str">
        <f t="shared" si="470"/>
        <v/>
      </c>
      <c r="L4979" s="42" t="str">
        <f t="shared" si="472"/>
        <v/>
      </c>
      <c r="M4979" s="56" t="str">
        <f t="shared" si="473"/>
        <v/>
      </c>
      <c r="N4979" s="42" t="str">
        <f>IF(LEN(I4979)=0,"",VLOOKUP(M4979,'Decile Calc'!$G$2:$H$11,2))</f>
        <v/>
      </c>
      <c r="O4979" s="57" t="str">
        <f t="shared" si="474"/>
        <v/>
      </c>
      <c r="P4979" s="42" t="str">
        <f t="shared" si="475"/>
        <v/>
      </c>
    </row>
    <row r="4980" spans="4:16" x14ac:dyDescent="0.3">
      <c r="D4980" s="2"/>
      <c r="I4980" s="42" t="str">
        <f>IF(LEN(H4980)&gt;0,G4980*0.5+((F4980/Summary!$B$3)*0.5),"")</f>
        <v/>
      </c>
      <c r="J4980" s="56" t="str">
        <f t="shared" si="471"/>
        <v/>
      </c>
      <c r="K4980" s="42" t="str">
        <f t="shared" si="470"/>
        <v/>
      </c>
      <c r="L4980" s="42" t="str">
        <f t="shared" si="472"/>
        <v/>
      </c>
      <c r="M4980" s="56" t="str">
        <f t="shared" si="473"/>
        <v/>
      </c>
      <c r="N4980" s="42" t="str">
        <f>IF(LEN(I4980)=0,"",VLOOKUP(M4980,'Decile Calc'!$G$2:$H$11,2))</f>
        <v/>
      </c>
      <c r="O4980" s="57" t="str">
        <f t="shared" si="474"/>
        <v/>
      </c>
      <c r="P4980" s="42" t="str">
        <f t="shared" si="475"/>
        <v/>
      </c>
    </row>
    <row r="4981" spans="4:16" x14ac:dyDescent="0.3">
      <c r="D4981" s="2"/>
      <c r="I4981" s="42" t="str">
        <f>IF(LEN(H4981)&gt;0,G4981*0.5+((F4981/Summary!$B$3)*0.5),"")</f>
        <v/>
      </c>
      <c r="J4981" s="56" t="str">
        <f t="shared" si="471"/>
        <v/>
      </c>
      <c r="K4981" s="42" t="str">
        <f t="shared" si="470"/>
        <v/>
      </c>
      <c r="L4981" s="42" t="str">
        <f t="shared" si="472"/>
        <v/>
      </c>
      <c r="M4981" s="56" t="str">
        <f t="shared" si="473"/>
        <v/>
      </c>
      <c r="N4981" s="42" t="str">
        <f>IF(LEN(I4981)=0,"",VLOOKUP(M4981,'Decile Calc'!$G$2:$H$11,2))</f>
        <v/>
      </c>
      <c r="O4981" s="57" t="str">
        <f t="shared" si="474"/>
        <v/>
      </c>
      <c r="P4981" s="42" t="str">
        <f t="shared" si="475"/>
        <v/>
      </c>
    </row>
    <row r="4982" spans="4:16" x14ac:dyDescent="0.3">
      <c r="D4982" s="2"/>
      <c r="I4982" s="42" t="str">
        <f>IF(LEN(H4982)&gt;0,G4982*0.5+((F4982/Summary!$B$3)*0.5),"")</f>
        <v/>
      </c>
      <c r="J4982" s="56" t="str">
        <f t="shared" si="471"/>
        <v/>
      </c>
      <c r="K4982" s="42" t="str">
        <f t="shared" si="470"/>
        <v/>
      </c>
      <c r="L4982" s="42" t="str">
        <f t="shared" si="472"/>
        <v/>
      </c>
      <c r="M4982" s="56" t="str">
        <f t="shared" si="473"/>
        <v/>
      </c>
      <c r="N4982" s="42" t="str">
        <f>IF(LEN(I4982)=0,"",VLOOKUP(M4982,'Decile Calc'!$G$2:$H$11,2))</f>
        <v/>
      </c>
      <c r="O4982" s="57" t="str">
        <f t="shared" si="474"/>
        <v/>
      </c>
      <c r="P4982" s="42" t="str">
        <f t="shared" si="475"/>
        <v/>
      </c>
    </row>
    <row r="4983" spans="4:16" x14ac:dyDescent="0.3">
      <c r="D4983" s="2"/>
      <c r="I4983" s="42" t="str">
        <f>IF(LEN(H4983)&gt;0,G4983*0.5+((F4983/Summary!$B$3)*0.5),"")</f>
        <v/>
      </c>
      <c r="J4983" s="56" t="str">
        <f t="shared" si="471"/>
        <v/>
      </c>
      <c r="K4983" s="42" t="str">
        <f t="shared" si="470"/>
        <v/>
      </c>
      <c r="L4983" s="42" t="str">
        <f t="shared" si="472"/>
        <v/>
      </c>
      <c r="M4983" s="56" t="str">
        <f t="shared" si="473"/>
        <v/>
      </c>
      <c r="N4983" s="42" t="str">
        <f>IF(LEN(I4983)=0,"",VLOOKUP(M4983,'Decile Calc'!$G$2:$H$11,2))</f>
        <v/>
      </c>
      <c r="O4983" s="57" t="str">
        <f t="shared" si="474"/>
        <v/>
      </c>
      <c r="P4983" s="42" t="str">
        <f t="shared" si="475"/>
        <v/>
      </c>
    </row>
    <row r="4984" spans="4:16" x14ac:dyDescent="0.3">
      <c r="D4984" s="2"/>
      <c r="I4984" s="42" t="str">
        <f>IF(LEN(H4984)&gt;0,G4984*0.5+((F4984/Summary!$B$3)*0.5),"")</f>
        <v/>
      </c>
      <c r="J4984" s="56" t="str">
        <f t="shared" si="471"/>
        <v/>
      </c>
      <c r="K4984" s="42" t="str">
        <f t="shared" si="470"/>
        <v/>
      </c>
      <c r="L4984" s="42" t="str">
        <f t="shared" si="472"/>
        <v/>
      </c>
      <c r="M4984" s="56" t="str">
        <f t="shared" si="473"/>
        <v/>
      </c>
      <c r="N4984" s="42" t="str">
        <f>IF(LEN(I4984)=0,"",VLOOKUP(M4984,'Decile Calc'!$G$2:$H$11,2))</f>
        <v/>
      </c>
      <c r="O4984" s="57" t="str">
        <f t="shared" si="474"/>
        <v/>
      </c>
      <c r="P4984" s="42" t="str">
        <f t="shared" si="475"/>
        <v/>
      </c>
    </row>
    <row r="4985" spans="4:16" x14ac:dyDescent="0.3">
      <c r="D4985" s="2"/>
      <c r="I4985" s="42" t="str">
        <f>IF(LEN(H4985)&gt;0,G4985*0.5+((F4985/Summary!$B$3)*0.5),"")</f>
        <v/>
      </c>
      <c r="J4985" s="56" t="str">
        <f t="shared" si="471"/>
        <v/>
      </c>
      <c r="K4985" s="42" t="str">
        <f t="shared" si="470"/>
        <v/>
      </c>
      <c r="L4985" s="42" t="str">
        <f t="shared" si="472"/>
        <v/>
      </c>
      <c r="M4985" s="56" t="str">
        <f t="shared" si="473"/>
        <v/>
      </c>
      <c r="N4985" s="42" t="str">
        <f>IF(LEN(I4985)=0,"",VLOOKUP(M4985,'Decile Calc'!$G$2:$H$11,2))</f>
        <v/>
      </c>
      <c r="O4985" s="57" t="str">
        <f t="shared" si="474"/>
        <v/>
      </c>
      <c r="P4985" s="42" t="str">
        <f t="shared" si="475"/>
        <v/>
      </c>
    </row>
    <row r="4986" spans="4:16" x14ac:dyDescent="0.3">
      <c r="D4986" s="2"/>
      <c r="I4986" s="42" t="str">
        <f>IF(LEN(H4986)&gt;0,G4986*0.5+((F4986/Summary!$B$3)*0.5),"")</f>
        <v/>
      </c>
      <c r="J4986" s="56" t="str">
        <f t="shared" si="471"/>
        <v/>
      </c>
      <c r="K4986" s="42" t="str">
        <f t="shared" si="470"/>
        <v/>
      </c>
      <c r="L4986" s="42" t="str">
        <f t="shared" si="472"/>
        <v/>
      </c>
      <c r="M4986" s="56" t="str">
        <f t="shared" si="473"/>
        <v/>
      </c>
      <c r="N4986" s="42" t="str">
        <f>IF(LEN(I4986)=0,"",VLOOKUP(M4986,'Decile Calc'!$G$2:$H$11,2))</f>
        <v/>
      </c>
      <c r="O4986" s="57" t="str">
        <f t="shared" si="474"/>
        <v/>
      </c>
      <c r="P4986" s="42" t="str">
        <f t="shared" si="475"/>
        <v/>
      </c>
    </row>
    <row r="4987" spans="4:16" x14ac:dyDescent="0.3">
      <c r="D4987" s="2"/>
      <c r="I4987" s="42" t="str">
        <f>IF(LEN(H4987)&gt;0,G4987*0.5+((F4987/Summary!$B$3)*0.5),"")</f>
        <v/>
      </c>
      <c r="J4987" s="56" t="str">
        <f t="shared" si="471"/>
        <v/>
      </c>
      <c r="K4987" s="42" t="str">
        <f t="shared" si="470"/>
        <v/>
      </c>
      <c r="L4987" s="42" t="str">
        <f t="shared" si="472"/>
        <v/>
      </c>
      <c r="M4987" s="56" t="str">
        <f t="shared" si="473"/>
        <v/>
      </c>
      <c r="N4987" s="42" t="str">
        <f>IF(LEN(I4987)=0,"",VLOOKUP(M4987,'Decile Calc'!$G$2:$H$11,2))</f>
        <v/>
      </c>
      <c r="O4987" s="57" t="str">
        <f t="shared" si="474"/>
        <v/>
      </c>
      <c r="P4987" s="42" t="str">
        <f t="shared" si="475"/>
        <v/>
      </c>
    </row>
    <row r="4988" spans="4:16" x14ac:dyDescent="0.3">
      <c r="D4988" s="2"/>
      <c r="I4988" s="42" t="str">
        <f>IF(LEN(H4988)&gt;0,G4988*0.5+((F4988/Summary!$B$3)*0.5),"")</f>
        <v/>
      </c>
      <c r="J4988" s="56" t="str">
        <f t="shared" si="471"/>
        <v/>
      </c>
      <c r="K4988" s="42" t="str">
        <f t="shared" si="470"/>
        <v/>
      </c>
      <c r="L4988" s="42" t="str">
        <f t="shared" si="472"/>
        <v/>
      </c>
      <c r="M4988" s="56" t="str">
        <f t="shared" si="473"/>
        <v/>
      </c>
      <c r="N4988" s="42" t="str">
        <f>IF(LEN(I4988)=0,"",VLOOKUP(M4988,'Decile Calc'!$G$2:$H$11,2))</f>
        <v/>
      </c>
      <c r="O4988" s="57" t="str">
        <f t="shared" si="474"/>
        <v/>
      </c>
      <c r="P4988" s="42" t="str">
        <f t="shared" si="475"/>
        <v/>
      </c>
    </row>
    <row r="4989" spans="4:16" x14ac:dyDescent="0.3">
      <c r="D4989" s="2"/>
      <c r="I4989" s="42" t="str">
        <f>IF(LEN(H4989)&gt;0,G4989*0.5+((F4989/Summary!$B$3)*0.5),"")</f>
        <v/>
      </c>
      <c r="J4989" s="56" t="str">
        <f t="shared" si="471"/>
        <v/>
      </c>
      <c r="K4989" s="42" t="str">
        <f t="shared" si="470"/>
        <v/>
      </c>
      <c r="L4989" s="42" t="str">
        <f t="shared" si="472"/>
        <v/>
      </c>
      <c r="M4989" s="56" t="str">
        <f t="shared" si="473"/>
        <v/>
      </c>
      <c r="N4989" s="42" t="str">
        <f>IF(LEN(I4989)=0,"",VLOOKUP(M4989,'Decile Calc'!$G$2:$H$11,2))</f>
        <v/>
      </c>
      <c r="O4989" s="57" t="str">
        <f t="shared" si="474"/>
        <v/>
      </c>
      <c r="P4989" s="42" t="str">
        <f t="shared" si="475"/>
        <v/>
      </c>
    </row>
    <row r="4990" spans="4:16" x14ac:dyDescent="0.3">
      <c r="D4990" s="2"/>
      <c r="I4990" s="42" t="str">
        <f>IF(LEN(H4990)&gt;0,G4990*0.5+((F4990/Summary!$B$3)*0.5),"")</f>
        <v/>
      </c>
      <c r="J4990" s="56" t="str">
        <f t="shared" si="471"/>
        <v/>
      </c>
      <c r="K4990" s="42" t="str">
        <f t="shared" si="470"/>
        <v/>
      </c>
      <c r="L4990" s="42" t="str">
        <f t="shared" si="472"/>
        <v/>
      </c>
      <c r="M4990" s="56" t="str">
        <f t="shared" si="473"/>
        <v/>
      </c>
      <c r="N4990" s="42" t="str">
        <f>IF(LEN(I4990)=0,"",VLOOKUP(M4990,'Decile Calc'!$G$2:$H$11,2))</f>
        <v/>
      </c>
      <c r="O4990" s="57" t="str">
        <f t="shared" si="474"/>
        <v/>
      </c>
      <c r="P4990" s="42" t="str">
        <f t="shared" si="475"/>
        <v/>
      </c>
    </row>
    <row r="4991" spans="4:16" x14ac:dyDescent="0.3">
      <c r="D4991" s="2"/>
      <c r="I4991" s="42" t="str">
        <f>IF(LEN(H4991)&gt;0,G4991*0.5+((F4991/Summary!$B$3)*0.5),"")</f>
        <v/>
      </c>
      <c r="J4991" s="56" t="str">
        <f t="shared" si="471"/>
        <v/>
      </c>
      <c r="K4991" s="42" t="str">
        <f t="shared" si="470"/>
        <v/>
      </c>
      <c r="L4991" s="42" t="str">
        <f t="shared" si="472"/>
        <v/>
      </c>
      <c r="M4991" s="56" t="str">
        <f t="shared" si="473"/>
        <v/>
      </c>
      <c r="N4991" s="42" t="str">
        <f>IF(LEN(I4991)=0,"",VLOOKUP(M4991,'Decile Calc'!$G$2:$H$11,2))</f>
        <v/>
      </c>
      <c r="O4991" s="57" t="str">
        <f t="shared" si="474"/>
        <v/>
      </c>
      <c r="P4991" s="42" t="str">
        <f t="shared" si="475"/>
        <v/>
      </c>
    </row>
    <row r="4992" spans="4:16" x14ac:dyDescent="0.3">
      <c r="D4992" s="2"/>
      <c r="I4992" s="42" t="str">
        <f>IF(LEN(H4992)&gt;0,G4992*0.5+((F4992/Summary!$B$3)*0.5),"")</f>
        <v/>
      </c>
      <c r="J4992" s="56" t="str">
        <f t="shared" si="471"/>
        <v/>
      </c>
      <c r="K4992" s="42" t="str">
        <f t="shared" si="470"/>
        <v/>
      </c>
      <c r="L4992" s="42" t="str">
        <f t="shared" si="472"/>
        <v/>
      </c>
      <c r="M4992" s="56" t="str">
        <f t="shared" si="473"/>
        <v/>
      </c>
      <c r="N4992" s="42" t="str">
        <f>IF(LEN(I4992)=0,"",VLOOKUP(M4992,'Decile Calc'!$G$2:$H$11,2))</f>
        <v/>
      </c>
      <c r="O4992" s="57" t="str">
        <f t="shared" si="474"/>
        <v/>
      </c>
      <c r="P4992" s="42" t="str">
        <f t="shared" si="475"/>
        <v/>
      </c>
    </row>
    <row r="4993" spans="4:16" x14ac:dyDescent="0.3">
      <c r="D4993" s="2"/>
      <c r="I4993" s="42" t="str">
        <f>IF(LEN(H4993)&gt;0,G4993*0.5+((F4993/Summary!$B$3)*0.5),"")</f>
        <v/>
      </c>
      <c r="J4993" s="56" t="str">
        <f t="shared" si="471"/>
        <v/>
      </c>
      <c r="K4993" s="42" t="str">
        <f t="shared" si="470"/>
        <v/>
      </c>
      <c r="L4993" s="42" t="str">
        <f t="shared" si="472"/>
        <v/>
      </c>
      <c r="M4993" s="56" t="str">
        <f t="shared" si="473"/>
        <v/>
      </c>
      <c r="N4993" s="42" t="str">
        <f>IF(LEN(I4993)=0,"",VLOOKUP(M4993,'Decile Calc'!$G$2:$H$11,2))</f>
        <v/>
      </c>
      <c r="O4993" s="57" t="str">
        <f t="shared" si="474"/>
        <v/>
      </c>
      <c r="P4993" s="42" t="str">
        <f t="shared" si="475"/>
        <v/>
      </c>
    </row>
    <row r="4994" spans="4:16" x14ac:dyDescent="0.3">
      <c r="D4994" s="2"/>
      <c r="I4994" s="42" t="str">
        <f>IF(LEN(H4994)&gt;0,G4994*0.5+((F4994/Summary!$B$3)*0.5),"")</f>
        <v/>
      </c>
      <c r="J4994" s="56" t="str">
        <f t="shared" si="471"/>
        <v/>
      </c>
      <c r="K4994" s="42" t="str">
        <f t="shared" ref="K4994:K5057" si="476">IF(LEN(I4994)&gt;0,ROW(A4994)/100000000,"")</f>
        <v/>
      </c>
      <c r="L4994" s="42" t="str">
        <f t="shared" si="472"/>
        <v/>
      </c>
      <c r="M4994" s="56" t="str">
        <f t="shared" si="473"/>
        <v/>
      </c>
      <c r="N4994" s="42" t="str">
        <f>IF(LEN(I4994)=0,"",VLOOKUP(M4994,'Decile Calc'!$G$2:$H$11,2))</f>
        <v/>
      </c>
      <c r="O4994" s="57" t="str">
        <f t="shared" si="474"/>
        <v/>
      </c>
      <c r="P4994" s="42" t="str">
        <f t="shared" si="475"/>
        <v/>
      </c>
    </row>
    <row r="4995" spans="4:16" x14ac:dyDescent="0.3">
      <c r="D4995" s="2"/>
      <c r="I4995" s="42" t="str">
        <f>IF(LEN(H4995)&gt;0,G4995*0.5+((F4995/Summary!$B$3)*0.5),"")</f>
        <v/>
      </c>
      <c r="J4995" s="56" t="str">
        <f t="shared" ref="J4995:J5058" si="477">IF(LEN(I4995)&gt;0,RANK(I4995,$I$2:$I$10001,1),"")</f>
        <v/>
      </c>
      <c r="K4995" s="42" t="str">
        <f t="shared" si="476"/>
        <v/>
      </c>
      <c r="L4995" s="42" t="str">
        <f t="shared" ref="L4995:L5058" si="478">IFERROR(I4995+K4995,"")</f>
        <v/>
      </c>
      <c r="M4995" s="56" t="str">
        <f t="shared" ref="M4995:M5058" si="479">IF(LEN(I4995)=0,"",RANK((I4995+K4995),$L$2:$L$10001,1))</f>
        <v/>
      </c>
      <c r="N4995" s="42" t="str">
        <f>IF(LEN(I4995)=0,"",VLOOKUP(M4995,'Decile Calc'!$G$2:$H$11,2))</f>
        <v/>
      </c>
      <c r="O4995" s="57" t="str">
        <f t="shared" ref="O4995:O5058" si="480">IF(LEN(I4995)&gt;0,H4995,"")</f>
        <v/>
      </c>
      <c r="P4995" s="42" t="str">
        <f t="shared" ref="P4995:P5058" si="481">IF(LEN(I4995)=0,"",TRUNC(M4995,0))</f>
        <v/>
      </c>
    </row>
    <row r="4996" spans="4:16" x14ac:dyDescent="0.3">
      <c r="D4996" s="2"/>
      <c r="I4996" s="42" t="str">
        <f>IF(LEN(H4996)&gt;0,G4996*0.5+((F4996/Summary!$B$3)*0.5),"")</f>
        <v/>
      </c>
      <c r="J4996" s="56" t="str">
        <f t="shared" si="477"/>
        <v/>
      </c>
      <c r="K4996" s="42" t="str">
        <f t="shared" si="476"/>
        <v/>
      </c>
      <c r="L4996" s="42" t="str">
        <f t="shared" si="478"/>
        <v/>
      </c>
      <c r="M4996" s="56" t="str">
        <f t="shared" si="479"/>
        <v/>
      </c>
      <c r="N4996" s="42" t="str">
        <f>IF(LEN(I4996)=0,"",VLOOKUP(M4996,'Decile Calc'!$G$2:$H$11,2))</f>
        <v/>
      </c>
      <c r="O4996" s="57" t="str">
        <f t="shared" si="480"/>
        <v/>
      </c>
      <c r="P4996" s="42" t="str">
        <f t="shared" si="481"/>
        <v/>
      </c>
    </row>
    <row r="4997" spans="4:16" x14ac:dyDescent="0.3">
      <c r="D4997" s="2"/>
      <c r="I4997" s="42" t="str">
        <f>IF(LEN(H4997)&gt;0,G4997*0.5+((F4997/Summary!$B$3)*0.5),"")</f>
        <v/>
      </c>
      <c r="J4997" s="56" t="str">
        <f t="shared" si="477"/>
        <v/>
      </c>
      <c r="K4997" s="42" t="str">
        <f t="shared" si="476"/>
        <v/>
      </c>
      <c r="L4997" s="42" t="str">
        <f t="shared" si="478"/>
        <v/>
      </c>
      <c r="M4997" s="56" t="str">
        <f t="shared" si="479"/>
        <v/>
      </c>
      <c r="N4997" s="42" t="str">
        <f>IF(LEN(I4997)=0,"",VLOOKUP(M4997,'Decile Calc'!$G$2:$H$11,2))</f>
        <v/>
      </c>
      <c r="O4997" s="57" t="str">
        <f t="shared" si="480"/>
        <v/>
      </c>
      <c r="P4997" s="42" t="str">
        <f t="shared" si="481"/>
        <v/>
      </c>
    </row>
    <row r="4998" spans="4:16" x14ac:dyDescent="0.3">
      <c r="D4998" s="2"/>
      <c r="I4998" s="42" t="str">
        <f>IF(LEN(H4998)&gt;0,G4998*0.5+((F4998/Summary!$B$3)*0.5),"")</f>
        <v/>
      </c>
      <c r="J4998" s="56" t="str">
        <f t="shared" si="477"/>
        <v/>
      </c>
      <c r="K4998" s="42" t="str">
        <f t="shared" si="476"/>
        <v/>
      </c>
      <c r="L4998" s="42" t="str">
        <f t="shared" si="478"/>
        <v/>
      </c>
      <c r="M4998" s="56" t="str">
        <f t="shared" si="479"/>
        <v/>
      </c>
      <c r="N4998" s="42" t="str">
        <f>IF(LEN(I4998)=0,"",VLOOKUP(M4998,'Decile Calc'!$G$2:$H$11,2))</f>
        <v/>
      </c>
      <c r="O4998" s="57" t="str">
        <f t="shared" si="480"/>
        <v/>
      </c>
      <c r="P4998" s="42" t="str">
        <f t="shared" si="481"/>
        <v/>
      </c>
    </row>
    <row r="4999" spans="4:16" x14ac:dyDescent="0.3">
      <c r="D4999" s="2"/>
      <c r="I4999" s="42" t="str">
        <f>IF(LEN(H4999)&gt;0,G4999*0.5+((F4999/Summary!$B$3)*0.5),"")</f>
        <v/>
      </c>
      <c r="J4999" s="56" t="str">
        <f t="shared" si="477"/>
        <v/>
      </c>
      <c r="K4999" s="42" t="str">
        <f t="shared" si="476"/>
        <v/>
      </c>
      <c r="L4999" s="42" t="str">
        <f t="shared" si="478"/>
        <v/>
      </c>
      <c r="M4999" s="56" t="str">
        <f t="shared" si="479"/>
        <v/>
      </c>
      <c r="N4999" s="42" t="str">
        <f>IF(LEN(I4999)=0,"",VLOOKUP(M4999,'Decile Calc'!$G$2:$H$11,2))</f>
        <v/>
      </c>
      <c r="O4999" s="57" t="str">
        <f t="shared" si="480"/>
        <v/>
      </c>
      <c r="P4999" s="42" t="str">
        <f t="shared" si="481"/>
        <v/>
      </c>
    </row>
    <row r="5000" spans="4:16" x14ac:dyDescent="0.3">
      <c r="D5000" s="2"/>
      <c r="I5000" s="42" t="str">
        <f>IF(LEN(H5000)&gt;0,G5000*0.5+((F5000/Summary!$B$3)*0.5),"")</f>
        <v/>
      </c>
      <c r="J5000" s="56" t="str">
        <f t="shared" si="477"/>
        <v/>
      </c>
      <c r="K5000" s="42" t="str">
        <f t="shared" si="476"/>
        <v/>
      </c>
      <c r="L5000" s="42" t="str">
        <f t="shared" si="478"/>
        <v/>
      </c>
      <c r="M5000" s="56" t="str">
        <f t="shared" si="479"/>
        <v/>
      </c>
      <c r="N5000" s="42" t="str">
        <f>IF(LEN(I5000)=0,"",VLOOKUP(M5000,'Decile Calc'!$G$2:$H$11,2))</f>
        <v/>
      </c>
      <c r="O5000" s="57" t="str">
        <f t="shared" si="480"/>
        <v/>
      </c>
      <c r="P5000" s="42" t="str">
        <f t="shared" si="481"/>
        <v/>
      </c>
    </row>
    <row r="5001" spans="4:16" x14ac:dyDescent="0.3">
      <c r="D5001" s="2"/>
      <c r="I5001" s="42" t="str">
        <f>IF(LEN(H5001)&gt;0,G5001*0.5+((F5001/Summary!$B$3)*0.5),"")</f>
        <v/>
      </c>
      <c r="J5001" s="56" t="str">
        <f t="shared" si="477"/>
        <v/>
      </c>
      <c r="K5001" s="42" t="str">
        <f t="shared" si="476"/>
        <v/>
      </c>
      <c r="L5001" s="42" t="str">
        <f t="shared" si="478"/>
        <v/>
      </c>
      <c r="M5001" s="56" t="str">
        <f t="shared" si="479"/>
        <v/>
      </c>
      <c r="N5001" s="42" t="str">
        <f>IF(LEN(I5001)=0,"",VLOOKUP(M5001,'Decile Calc'!$G$2:$H$11,2))</f>
        <v/>
      </c>
      <c r="O5001" s="57" t="str">
        <f t="shared" si="480"/>
        <v/>
      </c>
      <c r="P5001" s="42" t="str">
        <f t="shared" si="481"/>
        <v/>
      </c>
    </row>
    <row r="5002" spans="4:16" x14ac:dyDescent="0.3">
      <c r="D5002" s="2"/>
      <c r="I5002" s="42" t="str">
        <f>IF(LEN(H5002)&gt;0,G5002*0.5+((F5002/Summary!$B$3)*0.5),"")</f>
        <v/>
      </c>
      <c r="J5002" s="56" t="str">
        <f t="shared" si="477"/>
        <v/>
      </c>
      <c r="K5002" s="42" t="str">
        <f t="shared" si="476"/>
        <v/>
      </c>
      <c r="L5002" s="42" t="str">
        <f t="shared" si="478"/>
        <v/>
      </c>
      <c r="M5002" s="56" t="str">
        <f t="shared" si="479"/>
        <v/>
      </c>
      <c r="N5002" s="42" t="str">
        <f>IF(LEN(I5002)=0,"",VLOOKUP(M5002,'Decile Calc'!$G$2:$H$11,2))</f>
        <v/>
      </c>
      <c r="O5002" s="57" t="str">
        <f t="shared" si="480"/>
        <v/>
      </c>
      <c r="P5002" s="42" t="str">
        <f t="shared" si="481"/>
        <v/>
      </c>
    </row>
    <row r="5003" spans="4:16" x14ac:dyDescent="0.3">
      <c r="D5003" s="2"/>
      <c r="I5003" s="42" t="str">
        <f>IF(LEN(H5003)&gt;0,G5003*0.5+((F5003/Summary!$B$3)*0.5),"")</f>
        <v/>
      </c>
      <c r="J5003" s="56" t="str">
        <f t="shared" si="477"/>
        <v/>
      </c>
      <c r="K5003" s="42" t="str">
        <f t="shared" si="476"/>
        <v/>
      </c>
      <c r="L5003" s="42" t="str">
        <f t="shared" si="478"/>
        <v/>
      </c>
      <c r="M5003" s="56" t="str">
        <f t="shared" si="479"/>
        <v/>
      </c>
      <c r="N5003" s="42" t="str">
        <f>IF(LEN(I5003)=0,"",VLOOKUP(M5003,'Decile Calc'!$G$2:$H$11,2))</f>
        <v/>
      </c>
      <c r="O5003" s="57" t="str">
        <f t="shared" si="480"/>
        <v/>
      </c>
      <c r="P5003" s="42" t="str">
        <f t="shared" si="481"/>
        <v/>
      </c>
    </row>
    <row r="5004" spans="4:16" x14ac:dyDescent="0.3">
      <c r="D5004" s="2"/>
      <c r="I5004" s="42" t="str">
        <f>IF(LEN(H5004)&gt;0,G5004*0.5+((F5004/Summary!$B$3)*0.5),"")</f>
        <v/>
      </c>
      <c r="J5004" s="56" t="str">
        <f t="shared" si="477"/>
        <v/>
      </c>
      <c r="K5004" s="42" t="str">
        <f t="shared" si="476"/>
        <v/>
      </c>
      <c r="L5004" s="42" t="str">
        <f t="shared" si="478"/>
        <v/>
      </c>
      <c r="M5004" s="56" t="str">
        <f t="shared" si="479"/>
        <v/>
      </c>
      <c r="N5004" s="42" t="str">
        <f>IF(LEN(I5004)=0,"",VLOOKUP(M5004,'Decile Calc'!$G$2:$H$11,2))</f>
        <v/>
      </c>
      <c r="O5004" s="57" t="str">
        <f t="shared" si="480"/>
        <v/>
      </c>
      <c r="P5004" s="42" t="str">
        <f t="shared" si="481"/>
        <v/>
      </c>
    </row>
    <row r="5005" spans="4:16" x14ac:dyDescent="0.3">
      <c r="D5005" s="2"/>
      <c r="I5005" s="42" t="str">
        <f>IF(LEN(H5005)&gt;0,G5005*0.5+((F5005/Summary!$B$3)*0.5),"")</f>
        <v/>
      </c>
      <c r="J5005" s="56" t="str">
        <f t="shared" si="477"/>
        <v/>
      </c>
      <c r="K5005" s="42" t="str">
        <f t="shared" si="476"/>
        <v/>
      </c>
      <c r="L5005" s="42" t="str">
        <f t="shared" si="478"/>
        <v/>
      </c>
      <c r="M5005" s="56" t="str">
        <f t="shared" si="479"/>
        <v/>
      </c>
      <c r="N5005" s="42" t="str">
        <f>IF(LEN(I5005)=0,"",VLOOKUP(M5005,'Decile Calc'!$G$2:$H$11,2))</f>
        <v/>
      </c>
      <c r="O5005" s="57" t="str">
        <f t="shared" si="480"/>
        <v/>
      </c>
      <c r="P5005" s="42" t="str">
        <f t="shared" si="481"/>
        <v/>
      </c>
    </row>
    <row r="5006" spans="4:16" x14ac:dyDescent="0.3">
      <c r="D5006" s="2"/>
      <c r="I5006" s="42" t="str">
        <f>IF(LEN(H5006)&gt;0,G5006*0.5+((F5006/Summary!$B$3)*0.5),"")</f>
        <v/>
      </c>
      <c r="J5006" s="56" t="str">
        <f t="shared" si="477"/>
        <v/>
      </c>
      <c r="K5006" s="42" t="str">
        <f t="shared" si="476"/>
        <v/>
      </c>
      <c r="L5006" s="42" t="str">
        <f t="shared" si="478"/>
        <v/>
      </c>
      <c r="M5006" s="56" t="str">
        <f t="shared" si="479"/>
        <v/>
      </c>
      <c r="N5006" s="42" t="str">
        <f>IF(LEN(I5006)=0,"",VLOOKUP(M5006,'Decile Calc'!$G$2:$H$11,2))</f>
        <v/>
      </c>
      <c r="O5006" s="57" t="str">
        <f t="shared" si="480"/>
        <v/>
      </c>
      <c r="P5006" s="42" t="str">
        <f t="shared" si="481"/>
        <v/>
      </c>
    </row>
    <row r="5007" spans="4:16" x14ac:dyDescent="0.3">
      <c r="D5007" s="2"/>
      <c r="I5007" s="42" t="str">
        <f>IF(LEN(H5007)&gt;0,G5007*0.5+((F5007/Summary!$B$3)*0.5),"")</f>
        <v/>
      </c>
      <c r="J5007" s="56" t="str">
        <f t="shared" si="477"/>
        <v/>
      </c>
      <c r="K5007" s="42" t="str">
        <f t="shared" si="476"/>
        <v/>
      </c>
      <c r="L5007" s="42" t="str">
        <f t="shared" si="478"/>
        <v/>
      </c>
      <c r="M5007" s="56" t="str">
        <f t="shared" si="479"/>
        <v/>
      </c>
      <c r="N5007" s="42" t="str">
        <f>IF(LEN(I5007)=0,"",VLOOKUP(M5007,'Decile Calc'!$G$2:$H$11,2))</f>
        <v/>
      </c>
      <c r="O5007" s="57" t="str">
        <f t="shared" si="480"/>
        <v/>
      </c>
      <c r="P5007" s="42" t="str">
        <f t="shared" si="481"/>
        <v/>
      </c>
    </row>
    <row r="5008" spans="4:16" x14ac:dyDescent="0.3">
      <c r="D5008" s="2"/>
      <c r="I5008" s="42" t="str">
        <f>IF(LEN(H5008)&gt;0,G5008*0.5+((F5008/Summary!$B$3)*0.5),"")</f>
        <v/>
      </c>
      <c r="J5008" s="56" t="str">
        <f t="shared" si="477"/>
        <v/>
      </c>
      <c r="K5008" s="42" t="str">
        <f t="shared" si="476"/>
        <v/>
      </c>
      <c r="L5008" s="42" t="str">
        <f t="shared" si="478"/>
        <v/>
      </c>
      <c r="M5008" s="56" t="str">
        <f t="shared" si="479"/>
        <v/>
      </c>
      <c r="N5008" s="42" t="str">
        <f>IF(LEN(I5008)=0,"",VLOOKUP(M5008,'Decile Calc'!$G$2:$H$11,2))</f>
        <v/>
      </c>
      <c r="O5008" s="57" t="str">
        <f t="shared" si="480"/>
        <v/>
      </c>
      <c r="P5008" s="42" t="str">
        <f t="shared" si="481"/>
        <v/>
      </c>
    </row>
    <row r="5009" spans="4:16" x14ac:dyDescent="0.3">
      <c r="D5009" s="2"/>
      <c r="I5009" s="42" t="str">
        <f>IF(LEN(H5009)&gt;0,G5009*0.5+((F5009/Summary!$B$3)*0.5),"")</f>
        <v/>
      </c>
      <c r="J5009" s="56" t="str">
        <f t="shared" si="477"/>
        <v/>
      </c>
      <c r="K5009" s="42" t="str">
        <f t="shared" si="476"/>
        <v/>
      </c>
      <c r="L5009" s="42" t="str">
        <f t="shared" si="478"/>
        <v/>
      </c>
      <c r="M5009" s="56" t="str">
        <f t="shared" si="479"/>
        <v/>
      </c>
      <c r="N5009" s="42" t="str">
        <f>IF(LEN(I5009)=0,"",VLOOKUP(M5009,'Decile Calc'!$G$2:$H$11,2))</f>
        <v/>
      </c>
      <c r="O5009" s="57" t="str">
        <f t="shared" si="480"/>
        <v/>
      </c>
      <c r="P5009" s="42" t="str">
        <f t="shared" si="481"/>
        <v/>
      </c>
    </row>
    <row r="5010" spans="4:16" x14ac:dyDescent="0.3">
      <c r="D5010" s="2"/>
      <c r="I5010" s="42" t="str">
        <f>IF(LEN(H5010)&gt;0,G5010*0.5+((F5010/Summary!$B$3)*0.5),"")</f>
        <v/>
      </c>
      <c r="J5010" s="56" t="str">
        <f t="shared" si="477"/>
        <v/>
      </c>
      <c r="K5010" s="42" t="str">
        <f t="shared" si="476"/>
        <v/>
      </c>
      <c r="L5010" s="42" t="str">
        <f t="shared" si="478"/>
        <v/>
      </c>
      <c r="M5010" s="56" t="str">
        <f t="shared" si="479"/>
        <v/>
      </c>
      <c r="N5010" s="42" t="str">
        <f>IF(LEN(I5010)=0,"",VLOOKUP(M5010,'Decile Calc'!$G$2:$H$11,2))</f>
        <v/>
      </c>
      <c r="O5010" s="57" t="str">
        <f t="shared" si="480"/>
        <v/>
      </c>
      <c r="P5010" s="42" t="str">
        <f t="shared" si="481"/>
        <v/>
      </c>
    </row>
    <row r="5011" spans="4:16" x14ac:dyDescent="0.3">
      <c r="D5011" s="2"/>
      <c r="I5011" s="42" t="str">
        <f>IF(LEN(H5011)&gt;0,G5011*0.5+((F5011/Summary!$B$3)*0.5),"")</f>
        <v/>
      </c>
      <c r="J5011" s="56" t="str">
        <f t="shared" si="477"/>
        <v/>
      </c>
      <c r="K5011" s="42" t="str">
        <f t="shared" si="476"/>
        <v/>
      </c>
      <c r="L5011" s="42" t="str">
        <f t="shared" si="478"/>
        <v/>
      </c>
      <c r="M5011" s="56" t="str">
        <f t="shared" si="479"/>
        <v/>
      </c>
      <c r="N5011" s="42" t="str">
        <f>IF(LEN(I5011)=0,"",VLOOKUP(M5011,'Decile Calc'!$G$2:$H$11,2))</f>
        <v/>
      </c>
      <c r="O5011" s="57" t="str">
        <f t="shared" si="480"/>
        <v/>
      </c>
      <c r="P5011" s="42" t="str">
        <f t="shared" si="481"/>
        <v/>
      </c>
    </row>
    <row r="5012" spans="4:16" x14ac:dyDescent="0.3">
      <c r="D5012" s="2"/>
      <c r="I5012" s="42" t="str">
        <f>IF(LEN(H5012)&gt;0,G5012*0.5+((F5012/Summary!$B$3)*0.5),"")</f>
        <v/>
      </c>
      <c r="J5012" s="56" t="str">
        <f t="shared" si="477"/>
        <v/>
      </c>
      <c r="K5012" s="42" t="str">
        <f t="shared" si="476"/>
        <v/>
      </c>
      <c r="L5012" s="42" t="str">
        <f t="shared" si="478"/>
        <v/>
      </c>
      <c r="M5012" s="56" t="str">
        <f t="shared" si="479"/>
        <v/>
      </c>
      <c r="N5012" s="42" t="str">
        <f>IF(LEN(I5012)=0,"",VLOOKUP(M5012,'Decile Calc'!$G$2:$H$11,2))</f>
        <v/>
      </c>
      <c r="O5012" s="57" t="str">
        <f t="shared" si="480"/>
        <v/>
      </c>
      <c r="P5012" s="42" t="str">
        <f t="shared" si="481"/>
        <v/>
      </c>
    </row>
    <row r="5013" spans="4:16" x14ac:dyDescent="0.3">
      <c r="D5013" s="2"/>
      <c r="I5013" s="42" t="str">
        <f>IF(LEN(H5013)&gt;0,G5013*0.5+((F5013/Summary!$B$3)*0.5),"")</f>
        <v/>
      </c>
      <c r="J5013" s="56" t="str">
        <f t="shared" si="477"/>
        <v/>
      </c>
      <c r="K5013" s="42" t="str">
        <f t="shared" si="476"/>
        <v/>
      </c>
      <c r="L5013" s="42" t="str">
        <f t="shared" si="478"/>
        <v/>
      </c>
      <c r="M5013" s="56" t="str">
        <f t="shared" si="479"/>
        <v/>
      </c>
      <c r="N5013" s="42" t="str">
        <f>IF(LEN(I5013)=0,"",VLOOKUP(M5013,'Decile Calc'!$G$2:$H$11,2))</f>
        <v/>
      </c>
      <c r="O5013" s="57" t="str">
        <f t="shared" si="480"/>
        <v/>
      </c>
      <c r="P5013" s="42" t="str">
        <f t="shared" si="481"/>
        <v/>
      </c>
    </row>
    <row r="5014" spans="4:16" x14ac:dyDescent="0.3">
      <c r="D5014" s="2"/>
      <c r="I5014" s="42" t="str">
        <f>IF(LEN(H5014)&gt;0,G5014*0.5+((F5014/Summary!$B$3)*0.5),"")</f>
        <v/>
      </c>
      <c r="J5014" s="56" t="str">
        <f t="shared" si="477"/>
        <v/>
      </c>
      <c r="K5014" s="42" t="str">
        <f t="shared" si="476"/>
        <v/>
      </c>
      <c r="L5014" s="42" t="str">
        <f t="shared" si="478"/>
        <v/>
      </c>
      <c r="M5014" s="56" t="str">
        <f t="shared" si="479"/>
        <v/>
      </c>
      <c r="N5014" s="42" t="str">
        <f>IF(LEN(I5014)=0,"",VLOOKUP(M5014,'Decile Calc'!$G$2:$H$11,2))</f>
        <v/>
      </c>
      <c r="O5014" s="57" t="str">
        <f t="shared" si="480"/>
        <v/>
      </c>
      <c r="P5014" s="42" t="str">
        <f t="shared" si="481"/>
        <v/>
      </c>
    </row>
    <row r="5015" spans="4:16" x14ac:dyDescent="0.3">
      <c r="D5015" s="2"/>
      <c r="I5015" s="42" t="str">
        <f>IF(LEN(H5015)&gt;0,G5015*0.5+((F5015/Summary!$B$3)*0.5),"")</f>
        <v/>
      </c>
      <c r="J5015" s="56" t="str">
        <f t="shared" si="477"/>
        <v/>
      </c>
      <c r="K5015" s="42" t="str">
        <f t="shared" si="476"/>
        <v/>
      </c>
      <c r="L5015" s="42" t="str">
        <f t="shared" si="478"/>
        <v/>
      </c>
      <c r="M5015" s="56" t="str">
        <f t="shared" si="479"/>
        <v/>
      </c>
      <c r="N5015" s="42" t="str">
        <f>IF(LEN(I5015)=0,"",VLOOKUP(M5015,'Decile Calc'!$G$2:$H$11,2))</f>
        <v/>
      </c>
      <c r="O5015" s="57" t="str">
        <f t="shared" si="480"/>
        <v/>
      </c>
      <c r="P5015" s="42" t="str">
        <f t="shared" si="481"/>
        <v/>
      </c>
    </row>
    <row r="5016" spans="4:16" x14ac:dyDescent="0.3">
      <c r="D5016" s="2"/>
      <c r="I5016" s="42" t="str">
        <f>IF(LEN(H5016)&gt;0,G5016*0.5+((F5016/Summary!$B$3)*0.5),"")</f>
        <v/>
      </c>
      <c r="J5016" s="56" t="str">
        <f t="shared" si="477"/>
        <v/>
      </c>
      <c r="K5016" s="42" t="str">
        <f t="shared" si="476"/>
        <v/>
      </c>
      <c r="L5016" s="42" t="str">
        <f t="shared" si="478"/>
        <v/>
      </c>
      <c r="M5016" s="56" t="str">
        <f t="shared" si="479"/>
        <v/>
      </c>
      <c r="N5016" s="42" t="str">
        <f>IF(LEN(I5016)=0,"",VLOOKUP(M5016,'Decile Calc'!$G$2:$H$11,2))</f>
        <v/>
      </c>
      <c r="O5016" s="57" t="str">
        <f t="shared" si="480"/>
        <v/>
      </c>
      <c r="P5016" s="42" t="str">
        <f t="shared" si="481"/>
        <v/>
      </c>
    </row>
    <row r="5017" spans="4:16" x14ac:dyDescent="0.3">
      <c r="D5017" s="2"/>
      <c r="I5017" s="42" t="str">
        <f>IF(LEN(H5017)&gt;0,G5017*0.5+((F5017/Summary!$B$3)*0.5),"")</f>
        <v/>
      </c>
      <c r="J5017" s="56" t="str">
        <f t="shared" si="477"/>
        <v/>
      </c>
      <c r="K5017" s="42" t="str">
        <f t="shared" si="476"/>
        <v/>
      </c>
      <c r="L5017" s="42" t="str">
        <f t="shared" si="478"/>
        <v/>
      </c>
      <c r="M5017" s="56" t="str">
        <f t="shared" si="479"/>
        <v/>
      </c>
      <c r="N5017" s="42" t="str">
        <f>IF(LEN(I5017)=0,"",VLOOKUP(M5017,'Decile Calc'!$G$2:$H$11,2))</f>
        <v/>
      </c>
      <c r="O5017" s="57" t="str">
        <f t="shared" si="480"/>
        <v/>
      </c>
      <c r="P5017" s="42" t="str">
        <f t="shared" si="481"/>
        <v/>
      </c>
    </row>
    <row r="5018" spans="4:16" x14ac:dyDescent="0.3">
      <c r="D5018" s="2"/>
      <c r="I5018" s="42" t="str">
        <f>IF(LEN(H5018)&gt;0,G5018*0.5+((F5018/Summary!$B$3)*0.5),"")</f>
        <v/>
      </c>
      <c r="J5018" s="56" t="str">
        <f t="shared" si="477"/>
        <v/>
      </c>
      <c r="K5018" s="42" t="str">
        <f t="shared" si="476"/>
        <v/>
      </c>
      <c r="L5018" s="42" t="str">
        <f t="shared" si="478"/>
        <v/>
      </c>
      <c r="M5018" s="56" t="str">
        <f t="shared" si="479"/>
        <v/>
      </c>
      <c r="N5018" s="42" t="str">
        <f>IF(LEN(I5018)=0,"",VLOOKUP(M5018,'Decile Calc'!$G$2:$H$11,2))</f>
        <v/>
      </c>
      <c r="O5018" s="57" t="str">
        <f t="shared" si="480"/>
        <v/>
      </c>
      <c r="P5018" s="42" t="str">
        <f t="shared" si="481"/>
        <v/>
      </c>
    </row>
    <row r="5019" spans="4:16" x14ac:dyDescent="0.3">
      <c r="D5019" s="2"/>
      <c r="I5019" s="42" t="str">
        <f>IF(LEN(H5019)&gt;0,G5019*0.5+((F5019/Summary!$B$3)*0.5),"")</f>
        <v/>
      </c>
      <c r="J5019" s="56" t="str">
        <f t="shared" si="477"/>
        <v/>
      </c>
      <c r="K5019" s="42" t="str">
        <f t="shared" si="476"/>
        <v/>
      </c>
      <c r="L5019" s="42" t="str">
        <f t="shared" si="478"/>
        <v/>
      </c>
      <c r="M5019" s="56" t="str">
        <f t="shared" si="479"/>
        <v/>
      </c>
      <c r="N5019" s="42" t="str">
        <f>IF(LEN(I5019)=0,"",VLOOKUP(M5019,'Decile Calc'!$G$2:$H$11,2))</f>
        <v/>
      </c>
      <c r="O5019" s="57" t="str">
        <f t="shared" si="480"/>
        <v/>
      </c>
      <c r="P5019" s="42" t="str">
        <f t="shared" si="481"/>
        <v/>
      </c>
    </row>
    <row r="5020" spans="4:16" x14ac:dyDescent="0.3">
      <c r="D5020" s="2"/>
      <c r="I5020" s="42" t="str">
        <f>IF(LEN(H5020)&gt;0,G5020*0.5+((F5020/Summary!$B$3)*0.5),"")</f>
        <v/>
      </c>
      <c r="J5020" s="56" t="str">
        <f t="shared" si="477"/>
        <v/>
      </c>
      <c r="K5020" s="42" t="str">
        <f t="shared" si="476"/>
        <v/>
      </c>
      <c r="L5020" s="42" t="str">
        <f t="shared" si="478"/>
        <v/>
      </c>
      <c r="M5020" s="56" t="str">
        <f t="shared" si="479"/>
        <v/>
      </c>
      <c r="N5020" s="42" t="str">
        <f>IF(LEN(I5020)=0,"",VLOOKUP(M5020,'Decile Calc'!$G$2:$H$11,2))</f>
        <v/>
      </c>
      <c r="O5020" s="57" t="str">
        <f t="shared" si="480"/>
        <v/>
      </c>
      <c r="P5020" s="42" t="str">
        <f t="shared" si="481"/>
        <v/>
      </c>
    </row>
    <row r="5021" spans="4:16" x14ac:dyDescent="0.3">
      <c r="D5021" s="2"/>
      <c r="I5021" s="42" t="str">
        <f>IF(LEN(H5021)&gt;0,G5021*0.5+((F5021/Summary!$B$3)*0.5),"")</f>
        <v/>
      </c>
      <c r="J5021" s="56" t="str">
        <f t="shared" si="477"/>
        <v/>
      </c>
      <c r="K5021" s="42" t="str">
        <f t="shared" si="476"/>
        <v/>
      </c>
      <c r="L5021" s="42" t="str">
        <f t="shared" si="478"/>
        <v/>
      </c>
      <c r="M5021" s="56" t="str">
        <f t="shared" si="479"/>
        <v/>
      </c>
      <c r="N5021" s="42" t="str">
        <f>IF(LEN(I5021)=0,"",VLOOKUP(M5021,'Decile Calc'!$G$2:$H$11,2))</f>
        <v/>
      </c>
      <c r="O5021" s="57" t="str">
        <f t="shared" si="480"/>
        <v/>
      </c>
      <c r="P5021" s="42" t="str">
        <f t="shared" si="481"/>
        <v/>
      </c>
    </row>
    <row r="5022" spans="4:16" x14ac:dyDescent="0.3">
      <c r="D5022" s="2"/>
      <c r="I5022" s="42" t="str">
        <f>IF(LEN(H5022)&gt;0,G5022*0.5+((F5022/Summary!$B$3)*0.5),"")</f>
        <v/>
      </c>
      <c r="J5022" s="56" t="str">
        <f t="shared" si="477"/>
        <v/>
      </c>
      <c r="K5022" s="42" t="str">
        <f t="shared" si="476"/>
        <v/>
      </c>
      <c r="L5022" s="42" t="str">
        <f t="shared" si="478"/>
        <v/>
      </c>
      <c r="M5022" s="56" t="str">
        <f t="shared" si="479"/>
        <v/>
      </c>
      <c r="N5022" s="42" t="str">
        <f>IF(LEN(I5022)=0,"",VLOOKUP(M5022,'Decile Calc'!$G$2:$H$11,2))</f>
        <v/>
      </c>
      <c r="O5022" s="57" t="str">
        <f t="shared" si="480"/>
        <v/>
      </c>
      <c r="P5022" s="42" t="str">
        <f t="shared" si="481"/>
        <v/>
      </c>
    </row>
    <row r="5023" spans="4:16" x14ac:dyDescent="0.3">
      <c r="D5023" s="2"/>
      <c r="I5023" s="42" t="str">
        <f>IF(LEN(H5023)&gt;0,G5023*0.5+((F5023/Summary!$B$3)*0.5),"")</f>
        <v/>
      </c>
      <c r="J5023" s="56" t="str">
        <f t="shared" si="477"/>
        <v/>
      </c>
      <c r="K5023" s="42" t="str">
        <f t="shared" si="476"/>
        <v/>
      </c>
      <c r="L5023" s="42" t="str">
        <f t="shared" si="478"/>
        <v/>
      </c>
      <c r="M5023" s="56" t="str">
        <f t="shared" si="479"/>
        <v/>
      </c>
      <c r="N5023" s="42" t="str">
        <f>IF(LEN(I5023)=0,"",VLOOKUP(M5023,'Decile Calc'!$G$2:$H$11,2))</f>
        <v/>
      </c>
      <c r="O5023" s="57" t="str">
        <f t="shared" si="480"/>
        <v/>
      </c>
      <c r="P5023" s="42" t="str">
        <f t="shared" si="481"/>
        <v/>
      </c>
    </row>
    <row r="5024" spans="4:16" x14ac:dyDescent="0.3">
      <c r="D5024" s="2"/>
      <c r="I5024" s="42" t="str">
        <f>IF(LEN(H5024)&gt;0,G5024*0.5+((F5024/Summary!$B$3)*0.5),"")</f>
        <v/>
      </c>
      <c r="J5024" s="56" t="str">
        <f t="shared" si="477"/>
        <v/>
      </c>
      <c r="K5024" s="42" t="str">
        <f t="shared" si="476"/>
        <v/>
      </c>
      <c r="L5024" s="42" t="str">
        <f t="shared" si="478"/>
        <v/>
      </c>
      <c r="M5024" s="56" t="str">
        <f t="shared" si="479"/>
        <v/>
      </c>
      <c r="N5024" s="42" t="str">
        <f>IF(LEN(I5024)=0,"",VLOOKUP(M5024,'Decile Calc'!$G$2:$H$11,2))</f>
        <v/>
      </c>
      <c r="O5024" s="57" t="str">
        <f t="shared" si="480"/>
        <v/>
      </c>
      <c r="P5024" s="42" t="str">
        <f t="shared" si="481"/>
        <v/>
      </c>
    </row>
    <row r="5025" spans="4:16" x14ac:dyDescent="0.3">
      <c r="D5025" s="2"/>
      <c r="I5025" s="42" t="str">
        <f>IF(LEN(H5025)&gt;0,G5025*0.5+((F5025/Summary!$B$3)*0.5),"")</f>
        <v/>
      </c>
      <c r="J5025" s="56" t="str">
        <f t="shared" si="477"/>
        <v/>
      </c>
      <c r="K5025" s="42" t="str">
        <f t="shared" si="476"/>
        <v/>
      </c>
      <c r="L5025" s="42" t="str">
        <f t="shared" si="478"/>
        <v/>
      </c>
      <c r="M5025" s="56" t="str">
        <f t="shared" si="479"/>
        <v/>
      </c>
      <c r="N5025" s="42" t="str">
        <f>IF(LEN(I5025)=0,"",VLOOKUP(M5025,'Decile Calc'!$G$2:$H$11,2))</f>
        <v/>
      </c>
      <c r="O5025" s="57" t="str">
        <f t="shared" si="480"/>
        <v/>
      </c>
      <c r="P5025" s="42" t="str">
        <f t="shared" si="481"/>
        <v/>
      </c>
    </row>
    <row r="5026" spans="4:16" x14ac:dyDescent="0.3">
      <c r="D5026" s="2"/>
      <c r="I5026" s="42" t="str">
        <f>IF(LEN(H5026)&gt;0,G5026*0.5+((F5026/Summary!$B$3)*0.5),"")</f>
        <v/>
      </c>
      <c r="J5026" s="56" t="str">
        <f t="shared" si="477"/>
        <v/>
      </c>
      <c r="K5026" s="42" t="str">
        <f t="shared" si="476"/>
        <v/>
      </c>
      <c r="L5026" s="42" t="str">
        <f t="shared" si="478"/>
        <v/>
      </c>
      <c r="M5026" s="56" t="str">
        <f t="shared" si="479"/>
        <v/>
      </c>
      <c r="N5026" s="42" t="str">
        <f>IF(LEN(I5026)=0,"",VLOOKUP(M5026,'Decile Calc'!$G$2:$H$11,2))</f>
        <v/>
      </c>
      <c r="O5026" s="57" t="str">
        <f t="shared" si="480"/>
        <v/>
      </c>
      <c r="P5026" s="42" t="str">
        <f t="shared" si="481"/>
        <v/>
      </c>
    </row>
    <row r="5027" spans="4:16" x14ac:dyDescent="0.3">
      <c r="D5027" s="2"/>
      <c r="I5027" s="42" t="str">
        <f>IF(LEN(H5027)&gt;0,G5027*0.5+((F5027/Summary!$B$3)*0.5),"")</f>
        <v/>
      </c>
      <c r="J5027" s="56" t="str">
        <f t="shared" si="477"/>
        <v/>
      </c>
      <c r="K5027" s="42" t="str">
        <f t="shared" si="476"/>
        <v/>
      </c>
      <c r="L5027" s="42" t="str">
        <f t="shared" si="478"/>
        <v/>
      </c>
      <c r="M5027" s="56" t="str">
        <f t="shared" si="479"/>
        <v/>
      </c>
      <c r="N5027" s="42" t="str">
        <f>IF(LEN(I5027)=0,"",VLOOKUP(M5027,'Decile Calc'!$G$2:$H$11,2))</f>
        <v/>
      </c>
      <c r="O5027" s="57" t="str">
        <f t="shared" si="480"/>
        <v/>
      </c>
      <c r="P5027" s="42" t="str">
        <f t="shared" si="481"/>
        <v/>
      </c>
    </row>
    <row r="5028" spans="4:16" x14ac:dyDescent="0.3">
      <c r="D5028" s="2"/>
      <c r="I5028" s="42" t="str">
        <f>IF(LEN(H5028)&gt;0,G5028*0.5+((F5028/Summary!$B$3)*0.5),"")</f>
        <v/>
      </c>
      <c r="J5028" s="56" t="str">
        <f t="shared" si="477"/>
        <v/>
      </c>
      <c r="K5028" s="42" t="str">
        <f t="shared" si="476"/>
        <v/>
      </c>
      <c r="L5028" s="42" t="str">
        <f t="shared" si="478"/>
        <v/>
      </c>
      <c r="M5028" s="56" t="str">
        <f t="shared" si="479"/>
        <v/>
      </c>
      <c r="N5028" s="42" t="str">
        <f>IF(LEN(I5028)=0,"",VLOOKUP(M5028,'Decile Calc'!$G$2:$H$11,2))</f>
        <v/>
      </c>
      <c r="O5028" s="57" t="str">
        <f t="shared" si="480"/>
        <v/>
      </c>
      <c r="P5028" s="42" t="str">
        <f t="shared" si="481"/>
        <v/>
      </c>
    </row>
    <row r="5029" spans="4:16" x14ac:dyDescent="0.3">
      <c r="D5029" s="2"/>
      <c r="I5029" s="42" t="str">
        <f>IF(LEN(H5029)&gt;0,G5029*0.5+((F5029/Summary!$B$3)*0.5),"")</f>
        <v/>
      </c>
      <c r="J5029" s="56" t="str">
        <f t="shared" si="477"/>
        <v/>
      </c>
      <c r="K5029" s="42" t="str">
        <f t="shared" si="476"/>
        <v/>
      </c>
      <c r="L5029" s="42" t="str">
        <f t="shared" si="478"/>
        <v/>
      </c>
      <c r="M5029" s="56" t="str">
        <f t="shared" si="479"/>
        <v/>
      </c>
      <c r="N5029" s="42" t="str">
        <f>IF(LEN(I5029)=0,"",VLOOKUP(M5029,'Decile Calc'!$G$2:$H$11,2))</f>
        <v/>
      </c>
      <c r="O5029" s="57" t="str">
        <f t="shared" si="480"/>
        <v/>
      </c>
      <c r="P5029" s="42" t="str">
        <f t="shared" si="481"/>
        <v/>
      </c>
    </row>
    <row r="5030" spans="4:16" x14ac:dyDescent="0.3">
      <c r="D5030" s="2"/>
      <c r="I5030" s="42" t="str">
        <f>IF(LEN(H5030)&gt;0,G5030*0.5+((F5030/Summary!$B$3)*0.5),"")</f>
        <v/>
      </c>
      <c r="J5030" s="56" t="str">
        <f t="shared" si="477"/>
        <v/>
      </c>
      <c r="K5030" s="42" t="str">
        <f t="shared" si="476"/>
        <v/>
      </c>
      <c r="L5030" s="42" t="str">
        <f t="shared" si="478"/>
        <v/>
      </c>
      <c r="M5030" s="56" t="str">
        <f t="shared" si="479"/>
        <v/>
      </c>
      <c r="N5030" s="42" t="str">
        <f>IF(LEN(I5030)=0,"",VLOOKUP(M5030,'Decile Calc'!$G$2:$H$11,2))</f>
        <v/>
      </c>
      <c r="O5030" s="57" t="str">
        <f t="shared" si="480"/>
        <v/>
      </c>
      <c r="P5030" s="42" t="str">
        <f t="shared" si="481"/>
        <v/>
      </c>
    </row>
    <row r="5031" spans="4:16" x14ac:dyDescent="0.3">
      <c r="D5031" s="2"/>
      <c r="I5031" s="42" t="str">
        <f>IF(LEN(H5031)&gt;0,G5031*0.5+((F5031/Summary!$B$3)*0.5),"")</f>
        <v/>
      </c>
      <c r="J5031" s="56" t="str">
        <f t="shared" si="477"/>
        <v/>
      </c>
      <c r="K5031" s="42" t="str">
        <f t="shared" si="476"/>
        <v/>
      </c>
      <c r="L5031" s="42" t="str">
        <f t="shared" si="478"/>
        <v/>
      </c>
      <c r="M5031" s="56" t="str">
        <f t="shared" si="479"/>
        <v/>
      </c>
      <c r="N5031" s="42" t="str">
        <f>IF(LEN(I5031)=0,"",VLOOKUP(M5031,'Decile Calc'!$G$2:$H$11,2))</f>
        <v/>
      </c>
      <c r="O5031" s="57" t="str">
        <f t="shared" si="480"/>
        <v/>
      </c>
      <c r="P5031" s="42" t="str">
        <f t="shared" si="481"/>
        <v/>
      </c>
    </row>
    <row r="5032" spans="4:16" x14ac:dyDescent="0.3">
      <c r="D5032" s="2"/>
      <c r="I5032" s="42" t="str">
        <f>IF(LEN(H5032)&gt;0,G5032*0.5+((F5032/Summary!$B$3)*0.5),"")</f>
        <v/>
      </c>
      <c r="J5032" s="56" t="str">
        <f t="shared" si="477"/>
        <v/>
      </c>
      <c r="K5032" s="42" t="str">
        <f t="shared" si="476"/>
        <v/>
      </c>
      <c r="L5032" s="42" t="str">
        <f t="shared" si="478"/>
        <v/>
      </c>
      <c r="M5032" s="56" t="str">
        <f t="shared" si="479"/>
        <v/>
      </c>
      <c r="N5032" s="42" t="str">
        <f>IF(LEN(I5032)=0,"",VLOOKUP(M5032,'Decile Calc'!$G$2:$H$11,2))</f>
        <v/>
      </c>
      <c r="O5032" s="57" t="str">
        <f t="shared" si="480"/>
        <v/>
      </c>
      <c r="P5032" s="42" t="str">
        <f t="shared" si="481"/>
        <v/>
      </c>
    </row>
    <row r="5033" spans="4:16" x14ac:dyDescent="0.3">
      <c r="D5033" s="2"/>
      <c r="I5033" s="42" t="str">
        <f>IF(LEN(H5033)&gt;0,G5033*0.5+((F5033/Summary!$B$3)*0.5),"")</f>
        <v/>
      </c>
      <c r="J5033" s="56" t="str">
        <f t="shared" si="477"/>
        <v/>
      </c>
      <c r="K5033" s="42" t="str">
        <f t="shared" si="476"/>
        <v/>
      </c>
      <c r="L5033" s="42" t="str">
        <f t="shared" si="478"/>
        <v/>
      </c>
      <c r="M5033" s="56" t="str">
        <f t="shared" si="479"/>
        <v/>
      </c>
      <c r="N5033" s="42" t="str">
        <f>IF(LEN(I5033)=0,"",VLOOKUP(M5033,'Decile Calc'!$G$2:$H$11,2))</f>
        <v/>
      </c>
      <c r="O5033" s="57" t="str">
        <f t="shared" si="480"/>
        <v/>
      </c>
      <c r="P5033" s="42" t="str">
        <f t="shared" si="481"/>
        <v/>
      </c>
    </row>
    <row r="5034" spans="4:16" x14ac:dyDescent="0.3">
      <c r="D5034" s="2"/>
      <c r="I5034" s="42" t="str">
        <f>IF(LEN(H5034)&gt;0,G5034*0.5+((F5034/Summary!$B$3)*0.5),"")</f>
        <v/>
      </c>
      <c r="J5034" s="56" t="str">
        <f t="shared" si="477"/>
        <v/>
      </c>
      <c r="K5034" s="42" t="str">
        <f t="shared" si="476"/>
        <v/>
      </c>
      <c r="L5034" s="42" t="str">
        <f t="shared" si="478"/>
        <v/>
      </c>
      <c r="M5034" s="56" t="str">
        <f t="shared" si="479"/>
        <v/>
      </c>
      <c r="N5034" s="42" t="str">
        <f>IF(LEN(I5034)=0,"",VLOOKUP(M5034,'Decile Calc'!$G$2:$H$11,2))</f>
        <v/>
      </c>
      <c r="O5034" s="57" t="str">
        <f t="shared" si="480"/>
        <v/>
      </c>
      <c r="P5034" s="42" t="str">
        <f t="shared" si="481"/>
        <v/>
      </c>
    </row>
    <row r="5035" spans="4:16" x14ac:dyDescent="0.3">
      <c r="D5035" s="2"/>
      <c r="I5035" s="42" t="str">
        <f>IF(LEN(H5035)&gt;0,G5035*0.5+((F5035/Summary!$B$3)*0.5),"")</f>
        <v/>
      </c>
      <c r="J5035" s="56" t="str">
        <f t="shared" si="477"/>
        <v/>
      </c>
      <c r="K5035" s="42" t="str">
        <f t="shared" si="476"/>
        <v/>
      </c>
      <c r="L5035" s="42" t="str">
        <f t="shared" si="478"/>
        <v/>
      </c>
      <c r="M5035" s="56" t="str">
        <f t="shared" si="479"/>
        <v/>
      </c>
      <c r="N5035" s="42" t="str">
        <f>IF(LEN(I5035)=0,"",VLOOKUP(M5035,'Decile Calc'!$G$2:$H$11,2))</f>
        <v/>
      </c>
      <c r="O5035" s="57" t="str">
        <f t="shared" si="480"/>
        <v/>
      </c>
      <c r="P5035" s="42" t="str">
        <f t="shared" si="481"/>
        <v/>
      </c>
    </row>
    <row r="5036" spans="4:16" x14ac:dyDescent="0.3">
      <c r="D5036" s="2"/>
      <c r="I5036" s="42" t="str">
        <f>IF(LEN(H5036)&gt;0,G5036*0.5+((F5036/Summary!$B$3)*0.5),"")</f>
        <v/>
      </c>
      <c r="J5036" s="56" t="str">
        <f t="shared" si="477"/>
        <v/>
      </c>
      <c r="K5036" s="42" t="str">
        <f t="shared" si="476"/>
        <v/>
      </c>
      <c r="L5036" s="42" t="str">
        <f t="shared" si="478"/>
        <v/>
      </c>
      <c r="M5036" s="56" t="str">
        <f t="shared" si="479"/>
        <v/>
      </c>
      <c r="N5036" s="42" t="str">
        <f>IF(LEN(I5036)=0,"",VLOOKUP(M5036,'Decile Calc'!$G$2:$H$11,2))</f>
        <v/>
      </c>
      <c r="O5036" s="57" t="str">
        <f t="shared" si="480"/>
        <v/>
      </c>
      <c r="P5036" s="42" t="str">
        <f t="shared" si="481"/>
        <v/>
      </c>
    </row>
    <row r="5037" spans="4:16" x14ac:dyDescent="0.3">
      <c r="D5037" s="2"/>
      <c r="I5037" s="42" t="str">
        <f>IF(LEN(H5037)&gt;0,G5037*0.5+((F5037/Summary!$B$3)*0.5),"")</f>
        <v/>
      </c>
      <c r="J5037" s="56" t="str">
        <f t="shared" si="477"/>
        <v/>
      </c>
      <c r="K5037" s="42" t="str">
        <f t="shared" si="476"/>
        <v/>
      </c>
      <c r="L5037" s="42" t="str">
        <f t="shared" si="478"/>
        <v/>
      </c>
      <c r="M5037" s="56" t="str">
        <f t="shared" si="479"/>
        <v/>
      </c>
      <c r="N5037" s="42" t="str">
        <f>IF(LEN(I5037)=0,"",VLOOKUP(M5037,'Decile Calc'!$G$2:$H$11,2))</f>
        <v/>
      </c>
      <c r="O5037" s="57" t="str">
        <f t="shared" si="480"/>
        <v/>
      </c>
      <c r="P5037" s="42" t="str">
        <f t="shared" si="481"/>
        <v/>
      </c>
    </row>
    <row r="5038" spans="4:16" x14ac:dyDescent="0.3">
      <c r="D5038" s="2"/>
      <c r="I5038" s="42" t="str">
        <f>IF(LEN(H5038)&gt;0,G5038*0.5+((F5038/Summary!$B$3)*0.5),"")</f>
        <v/>
      </c>
      <c r="J5038" s="56" t="str">
        <f t="shared" si="477"/>
        <v/>
      </c>
      <c r="K5038" s="42" t="str">
        <f t="shared" si="476"/>
        <v/>
      </c>
      <c r="L5038" s="42" t="str">
        <f t="shared" si="478"/>
        <v/>
      </c>
      <c r="M5038" s="56" t="str">
        <f t="shared" si="479"/>
        <v/>
      </c>
      <c r="N5038" s="42" t="str">
        <f>IF(LEN(I5038)=0,"",VLOOKUP(M5038,'Decile Calc'!$G$2:$H$11,2))</f>
        <v/>
      </c>
      <c r="O5038" s="57" t="str">
        <f t="shared" si="480"/>
        <v/>
      </c>
      <c r="P5038" s="42" t="str">
        <f t="shared" si="481"/>
        <v/>
      </c>
    </row>
    <row r="5039" spans="4:16" x14ac:dyDescent="0.3">
      <c r="D5039" s="2"/>
      <c r="I5039" s="42" t="str">
        <f>IF(LEN(H5039)&gt;0,G5039*0.5+((F5039/Summary!$B$3)*0.5),"")</f>
        <v/>
      </c>
      <c r="J5039" s="56" t="str">
        <f t="shared" si="477"/>
        <v/>
      </c>
      <c r="K5039" s="42" t="str">
        <f t="shared" si="476"/>
        <v/>
      </c>
      <c r="L5039" s="42" t="str">
        <f t="shared" si="478"/>
        <v/>
      </c>
      <c r="M5039" s="56" t="str">
        <f t="shared" si="479"/>
        <v/>
      </c>
      <c r="N5039" s="42" t="str">
        <f>IF(LEN(I5039)=0,"",VLOOKUP(M5039,'Decile Calc'!$G$2:$H$11,2))</f>
        <v/>
      </c>
      <c r="O5039" s="57" t="str">
        <f t="shared" si="480"/>
        <v/>
      </c>
      <c r="P5039" s="42" t="str">
        <f t="shared" si="481"/>
        <v/>
      </c>
    </row>
    <row r="5040" spans="4:16" x14ac:dyDescent="0.3">
      <c r="D5040" s="2"/>
      <c r="I5040" s="42" t="str">
        <f>IF(LEN(H5040)&gt;0,G5040*0.5+((F5040/Summary!$B$3)*0.5),"")</f>
        <v/>
      </c>
      <c r="J5040" s="56" t="str">
        <f t="shared" si="477"/>
        <v/>
      </c>
      <c r="K5040" s="42" t="str">
        <f t="shared" si="476"/>
        <v/>
      </c>
      <c r="L5040" s="42" t="str">
        <f t="shared" si="478"/>
        <v/>
      </c>
      <c r="M5040" s="56" t="str">
        <f t="shared" si="479"/>
        <v/>
      </c>
      <c r="N5040" s="42" t="str">
        <f>IF(LEN(I5040)=0,"",VLOOKUP(M5040,'Decile Calc'!$G$2:$H$11,2))</f>
        <v/>
      </c>
      <c r="O5040" s="57" t="str">
        <f t="shared" si="480"/>
        <v/>
      </c>
      <c r="P5040" s="42" t="str">
        <f t="shared" si="481"/>
        <v/>
      </c>
    </row>
    <row r="5041" spans="4:16" x14ac:dyDescent="0.3">
      <c r="D5041" s="2"/>
      <c r="I5041" s="42" t="str">
        <f>IF(LEN(H5041)&gt;0,G5041*0.5+((F5041/Summary!$B$3)*0.5),"")</f>
        <v/>
      </c>
      <c r="J5041" s="56" t="str">
        <f t="shared" si="477"/>
        <v/>
      </c>
      <c r="K5041" s="42" t="str">
        <f t="shared" si="476"/>
        <v/>
      </c>
      <c r="L5041" s="42" t="str">
        <f t="shared" si="478"/>
        <v/>
      </c>
      <c r="M5041" s="56" t="str">
        <f t="shared" si="479"/>
        <v/>
      </c>
      <c r="N5041" s="42" t="str">
        <f>IF(LEN(I5041)=0,"",VLOOKUP(M5041,'Decile Calc'!$G$2:$H$11,2))</f>
        <v/>
      </c>
      <c r="O5041" s="57" t="str">
        <f t="shared" si="480"/>
        <v/>
      </c>
      <c r="P5041" s="42" t="str">
        <f t="shared" si="481"/>
        <v/>
      </c>
    </row>
    <row r="5042" spans="4:16" x14ac:dyDescent="0.3">
      <c r="D5042" s="2"/>
      <c r="I5042" s="42" t="str">
        <f>IF(LEN(H5042)&gt;0,G5042*0.5+((F5042/Summary!$B$3)*0.5),"")</f>
        <v/>
      </c>
      <c r="J5042" s="56" t="str">
        <f t="shared" si="477"/>
        <v/>
      </c>
      <c r="K5042" s="42" t="str">
        <f t="shared" si="476"/>
        <v/>
      </c>
      <c r="L5042" s="42" t="str">
        <f t="shared" si="478"/>
        <v/>
      </c>
      <c r="M5042" s="56" t="str">
        <f t="shared" si="479"/>
        <v/>
      </c>
      <c r="N5042" s="42" t="str">
        <f>IF(LEN(I5042)=0,"",VLOOKUP(M5042,'Decile Calc'!$G$2:$H$11,2))</f>
        <v/>
      </c>
      <c r="O5042" s="57" t="str">
        <f t="shared" si="480"/>
        <v/>
      </c>
      <c r="P5042" s="42" t="str">
        <f t="shared" si="481"/>
        <v/>
      </c>
    </row>
    <row r="5043" spans="4:16" x14ac:dyDescent="0.3">
      <c r="D5043" s="2"/>
      <c r="I5043" s="42" t="str">
        <f>IF(LEN(H5043)&gt;0,G5043*0.5+((F5043/Summary!$B$3)*0.5),"")</f>
        <v/>
      </c>
      <c r="J5043" s="56" t="str">
        <f t="shared" si="477"/>
        <v/>
      </c>
      <c r="K5043" s="42" t="str">
        <f t="shared" si="476"/>
        <v/>
      </c>
      <c r="L5043" s="42" t="str">
        <f t="shared" si="478"/>
        <v/>
      </c>
      <c r="M5043" s="56" t="str">
        <f t="shared" si="479"/>
        <v/>
      </c>
      <c r="N5043" s="42" t="str">
        <f>IF(LEN(I5043)=0,"",VLOOKUP(M5043,'Decile Calc'!$G$2:$H$11,2))</f>
        <v/>
      </c>
      <c r="O5043" s="57" t="str">
        <f t="shared" si="480"/>
        <v/>
      </c>
      <c r="P5043" s="42" t="str">
        <f t="shared" si="481"/>
        <v/>
      </c>
    </row>
    <row r="5044" spans="4:16" x14ac:dyDescent="0.3">
      <c r="D5044" s="2"/>
      <c r="I5044" s="42" t="str">
        <f>IF(LEN(H5044)&gt;0,G5044*0.5+((F5044/Summary!$B$3)*0.5),"")</f>
        <v/>
      </c>
      <c r="J5044" s="56" t="str">
        <f t="shared" si="477"/>
        <v/>
      </c>
      <c r="K5044" s="42" t="str">
        <f t="shared" si="476"/>
        <v/>
      </c>
      <c r="L5044" s="42" t="str">
        <f t="shared" si="478"/>
        <v/>
      </c>
      <c r="M5044" s="56" t="str">
        <f t="shared" si="479"/>
        <v/>
      </c>
      <c r="N5044" s="42" t="str">
        <f>IF(LEN(I5044)=0,"",VLOOKUP(M5044,'Decile Calc'!$G$2:$H$11,2))</f>
        <v/>
      </c>
      <c r="O5044" s="57" t="str">
        <f t="shared" si="480"/>
        <v/>
      </c>
      <c r="P5044" s="42" t="str">
        <f t="shared" si="481"/>
        <v/>
      </c>
    </row>
    <row r="5045" spans="4:16" x14ac:dyDescent="0.3">
      <c r="D5045" s="2"/>
      <c r="I5045" s="42" t="str">
        <f>IF(LEN(H5045)&gt;0,G5045*0.5+((F5045/Summary!$B$3)*0.5),"")</f>
        <v/>
      </c>
      <c r="J5045" s="56" t="str">
        <f t="shared" si="477"/>
        <v/>
      </c>
      <c r="K5045" s="42" t="str">
        <f t="shared" si="476"/>
        <v/>
      </c>
      <c r="L5045" s="42" t="str">
        <f t="shared" si="478"/>
        <v/>
      </c>
      <c r="M5045" s="56" t="str">
        <f t="shared" si="479"/>
        <v/>
      </c>
      <c r="N5045" s="42" t="str">
        <f>IF(LEN(I5045)=0,"",VLOOKUP(M5045,'Decile Calc'!$G$2:$H$11,2))</f>
        <v/>
      </c>
      <c r="O5045" s="57" t="str">
        <f t="shared" si="480"/>
        <v/>
      </c>
      <c r="P5045" s="42" t="str">
        <f t="shared" si="481"/>
        <v/>
      </c>
    </row>
    <row r="5046" spans="4:16" x14ac:dyDescent="0.3">
      <c r="D5046" s="2"/>
      <c r="I5046" s="42" t="str">
        <f>IF(LEN(H5046)&gt;0,G5046*0.5+((F5046/Summary!$B$3)*0.5),"")</f>
        <v/>
      </c>
      <c r="J5046" s="56" t="str">
        <f t="shared" si="477"/>
        <v/>
      </c>
      <c r="K5046" s="42" t="str">
        <f t="shared" si="476"/>
        <v/>
      </c>
      <c r="L5046" s="42" t="str">
        <f t="shared" si="478"/>
        <v/>
      </c>
      <c r="M5046" s="56" t="str">
        <f t="shared" si="479"/>
        <v/>
      </c>
      <c r="N5046" s="42" t="str">
        <f>IF(LEN(I5046)=0,"",VLOOKUP(M5046,'Decile Calc'!$G$2:$H$11,2))</f>
        <v/>
      </c>
      <c r="O5046" s="57" t="str">
        <f t="shared" si="480"/>
        <v/>
      </c>
      <c r="P5046" s="42" t="str">
        <f t="shared" si="481"/>
        <v/>
      </c>
    </row>
    <row r="5047" spans="4:16" x14ac:dyDescent="0.3">
      <c r="D5047" s="2"/>
      <c r="I5047" s="42" t="str">
        <f>IF(LEN(H5047)&gt;0,G5047*0.5+((F5047/Summary!$B$3)*0.5),"")</f>
        <v/>
      </c>
      <c r="J5047" s="56" t="str">
        <f t="shared" si="477"/>
        <v/>
      </c>
      <c r="K5047" s="42" t="str">
        <f t="shared" si="476"/>
        <v/>
      </c>
      <c r="L5047" s="42" t="str">
        <f t="shared" si="478"/>
        <v/>
      </c>
      <c r="M5047" s="56" t="str">
        <f t="shared" si="479"/>
        <v/>
      </c>
      <c r="N5047" s="42" t="str">
        <f>IF(LEN(I5047)=0,"",VLOOKUP(M5047,'Decile Calc'!$G$2:$H$11,2))</f>
        <v/>
      </c>
      <c r="O5047" s="57" t="str">
        <f t="shared" si="480"/>
        <v/>
      </c>
      <c r="P5047" s="42" t="str">
        <f t="shared" si="481"/>
        <v/>
      </c>
    </row>
    <row r="5048" spans="4:16" x14ac:dyDescent="0.3">
      <c r="D5048" s="2"/>
      <c r="I5048" s="42" t="str">
        <f>IF(LEN(H5048)&gt;0,G5048*0.5+((F5048/Summary!$B$3)*0.5),"")</f>
        <v/>
      </c>
      <c r="J5048" s="56" t="str">
        <f t="shared" si="477"/>
        <v/>
      </c>
      <c r="K5048" s="42" t="str">
        <f t="shared" si="476"/>
        <v/>
      </c>
      <c r="L5048" s="42" t="str">
        <f t="shared" si="478"/>
        <v/>
      </c>
      <c r="M5048" s="56" t="str">
        <f t="shared" si="479"/>
        <v/>
      </c>
      <c r="N5048" s="42" t="str">
        <f>IF(LEN(I5048)=0,"",VLOOKUP(M5048,'Decile Calc'!$G$2:$H$11,2))</f>
        <v/>
      </c>
      <c r="O5048" s="57" t="str">
        <f t="shared" si="480"/>
        <v/>
      </c>
      <c r="P5048" s="42" t="str">
        <f t="shared" si="481"/>
        <v/>
      </c>
    </row>
    <row r="5049" spans="4:16" x14ac:dyDescent="0.3">
      <c r="D5049" s="2"/>
      <c r="I5049" s="42" t="str">
        <f>IF(LEN(H5049)&gt;0,G5049*0.5+((F5049/Summary!$B$3)*0.5),"")</f>
        <v/>
      </c>
      <c r="J5049" s="56" t="str">
        <f t="shared" si="477"/>
        <v/>
      </c>
      <c r="K5049" s="42" t="str">
        <f t="shared" si="476"/>
        <v/>
      </c>
      <c r="L5049" s="42" t="str">
        <f t="shared" si="478"/>
        <v/>
      </c>
      <c r="M5049" s="56" t="str">
        <f t="shared" si="479"/>
        <v/>
      </c>
      <c r="N5049" s="42" t="str">
        <f>IF(LEN(I5049)=0,"",VLOOKUP(M5049,'Decile Calc'!$G$2:$H$11,2))</f>
        <v/>
      </c>
      <c r="O5049" s="57" t="str">
        <f t="shared" si="480"/>
        <v/>
      </c>
      <c r="P5049" s="42" t="str">
        <f t="shared" si="481"/>
        <v/>
      </c>
    </row>
    <row r="5050" spans="4:16" x14ac:dyDescent="0.3">
      <c r="D5050" s="2"/>
      <c r="I5050" s="42" t="str">
        <f>IF(LEN(H5050)&gt;0,G5050*0.5+((F5050/Summary!$B$3)*0.5),"")</f>
        <v/>
      </c>
      <c r="J5050" s="56" t="str">
        <f t="shared" si="477"/>
        <v/>
      </c>
      <c r="K5050" s="42" t="str">
        <f t="shared" si="476"/>
        <v/>
      </c>
      <c r="L5050" s="42" t="str">
        <f t="shared" si="478"/>
        <v/>
      </c>
      <c r="M5050" s="56" t="str">
        <f t="shared" si="479"/>
        <v/>
      </c>
      <c r="N5050" s="42" t="str">
        <f>IF(LEN(I5050)=0,"",VLOOKUP(M5050,'Decile Calc'!$G$2:$H$11,2))</f>
        <v/>
      </c>
      <c r="O5050" s="57" t="str">
        <f t="shared" si="480"/>
        <v/>
      </c>
      <c r="P5050" s="42" t="str">
        <f t="shared" si="481"/>
        <v/>
      </c>
    </row>
    <row r="5051" spans="4:16" x14ac:dyDescent="0.3">
      <c r="D5051" s="2"/>
      <c r="I5051" s="42" t="str">
        <f>IF(LEN(H5051)&gt;0,G5051*0.5+((F5051/Summary!$B$3)*0.5),"")</f>
        <v/>
      </c>
      <c r="J5051" s="56" t="str">
        <f t="shared" si="477"/>
        <v/>
      </c>
      <c r="K5051" s="42" t="str">
        <f t="shared" si="476"/>
        <v/>
      </c>
      <c r="L5051" s="42" t="str">
        <f t="shared" si="478"/>
        <v/>
      </c>
      <c r="M5051" s="56" t="str">
        <f t="shared" si="479"/>
        <v/>
      </c>
      <c r="N5051" s="42" t="str">
        <f>IF(LEN(I5051)=0,"",VLOOKUP(M5051,'Decile Calc'!$G$2:$H$11,2))</f>
        <v/>
      </c>
      <c r="O5051" s="57" t="str">
        <f t="shared" si="480"/>
        <v/>
      </c>
      <c r="P5051" s="42" t="str">
        <f t="shared" si="481"/>
        <v/>
      </c>
    </row>
    <row r="5052" spans="4:16" x14ac:dyDescent="0.3">
      <c r="D5052" s="2"/>
      <c r="I5052" s="42" t="str">
        <f>IF(LEN(H5052)&gt;0,G5052*0.5+((F5052/Summary!$B$3)*0.5),"")</f>
        <v/>
      </c>
      <c r="J5052" s="56" t="str">
        <f t="shared" si="477"/>
        <v/>
      </c>
      <c r="K5052" s="42" t="str">
        <f t="shared" si="476"/>
        <v/>
      </c>
      <c r="L5052" s="42" t="str">
        <f t="shared" si="478"/>
        <v/>
      </c>
      <c r="M5052" s="56" t="str">
        <f t="shared" si="479"/>
        <v/>
      </c>
      <c r="N5052" s="42" t="str">
        <f>IF(LEN(I5052)=0,"",VLOOKUP(M5052,'Decile Calc'!$G$2:$H$11,2))</f>
        <v/>
      </c>
      <c r="O5052" s="57" t="str">
        <f t="shared" si="480"/>
        <v/>
      </c>
      <c r="P5052" s="42" t="str">
        <f t="shared" si="481"/>
        <v/>
      </c>
    </row>
    <row r="5053" spans="4:16" x14ac:dyDescent="0.3">
      <c r="D5053" s="2"/>
      <c r="I5053" s="42" t="str">
        <f>IF(LEN(H5053)&gt;0,G5053*0.5+((F5053/Summary!$B$3)*0.5),"")</f>
        <v/>
      </c>
      <c r="J5053" s="56" t="str">
        <f t="shared" si="477"/>
        <v/>
      </c>
      <c r="K5053" s="42" t="str">
        <f t="shared" si="476"/>
        <v/>
      </c>
      <c r="L5053" s="42" t="str">
        <f t="shared" si="478"/>
        <v/>
      </c>
      <c r="M5053" s="56" t="str">
        <f t="shared" si="479"/>
        <v/>
      </c>
      <c r="N5053" s="42" t="str">
        <f>IF(LEN(I5053)=0,"",VLOOKUP(M5053,'Decile Calc'!$G$2:$H$11,2))</f>
        <v/>
      </c>
      <c r="O5053" s="57" t="str">
        <f t="shared" si="480"/>
        <v/>
      </c>
      <c r="P5053" s="42" t="str">
        <f t="shared" si="481"/>
        <v/>
      </c>
    </row>
    <row r="5054" spans="4:16" x14ac:dyDescent="0.3">
      <c r="D5054" s="2"/>
      <c r="I5054" s="42" t="str">
        <f>IF(LEN(H5054)&gt;0,G5054*0.5+((F5054/Summary!$B$3)*0.5),"")</f>
        <v/>
      </c>
      <c r="J5054" s="56" t="str">
        <f t="shared" si="477"/>
        <v/>
      </c>
      <c r="K5054" s="42" t="str">
        <f t="shared" si="476"/>
        <v/>
      </c>
      <c r="L5054" s="42" t="str">
        <f t="shared" si="478"/>
        <v/>
      </c>
      <c r="M5054" s="56" t="str">
        <f t="shared" si="479"/>
        <v/>
      </c>
      <c r="N5054" s="42" t="str">
        <f>IF(LEN(I5054)=0,"",VLOOKUP(M5054,'Decile Calc'!$G$2:$H$11,2))</f>
        <v/>
      </c>
      <c r="O5054" s="57" t="str">
        <f t="shared" si="480"/>
        <v/>
      </c>
      <c r="P5054" s="42" t="str">
        <f t="shared" si="481"/>
        <v/>
      </c>
    </row>
    <row r="5055" spans="4:16" x14ac:dyDescent="0.3">
      <c r="D5055" s="2"/>
      <c r="I5055" s="42" t="str">
        <f>IF(LEN(H5055)&gt;0,G5055*0.5+((F5055/Summary!$B$3)*0.5),"")</f>
        <v/>
      </c>
      <c r="J5055" s="56" t="str">
        <f t="shared" si="477"/>
        <v/>
      </c>
      <c r="K5055" s="42" t="str">
        <f t="shared" si="476"/>
        <v/>
      </c>
      <c r="L5055" s="42" t="str">
        <f t="shared" si="478"/>
        <v/>
      </c>
      <c r="M5055" s="56" t="str">
        <f t="shared" si="479"/>
        <v/>
      </c>
      <c r="N5055" s="42" t="str">
        <f>IF(LEN(I5055)=0,"",VLOOKUP(M5055,'Decile Calc'!$G$2:$H$11,2))</f>
        <v/>
      </c>
      <c r="O5055" s="57" t="str">
        <f t="shared" si="480"/>
        <v/>
      </c>
      <c r="P5055" s="42" t="str">
        <f t="shared" si="481"/>
        <v/>
      </c>
    </row>
    <row r="5056" spans="4:16" x14ac:dyDescent="0.3">
      <c r="D5056" s="2"/>
      <c r="I5056" s="42" t="str">
        <f>IF(LEN(H5056)&gt;0,G5056*0.5+((F5056/Summary!$B$3)*0.5),"")</f>
        <v/>
      </c>
      <c r="J5056" s="56" t="str">
        <f t="shared" si="477"/>
        <v/>
      </c>
      <c r="K5056" s="42" t="str">
        <f t="shared" si="476"/>
        <v/>
      </c>
      <c r="L5056" s="42" t="str">
        <f t="shared" si="478"/>
        <v/>
      </c>
      <c r="M5056" s="56" t="str">
        <f t="shared" si="479"/>
        <v/>
      </c>
      <c r="N5056" s="42" t="str">
        <f>IF(LEN(I5056)=0,"",VLOOKUP(M5056,'Decile Calc'!$G$2:$H$11,2))</f>
        <v/>
      </c>
      <c r="O5056" s="57" t="str">
        <f t="shared" si="480"/>
        <v/>
      </c>
      <c r="P5056" s="42" t="str">
        <f t="shared" si="481"/>
        <v/>
      </c>
    </row>
    <row r="5057" spans="4:16" x14ac:dyDescent="0.3">
      <c r="D5057" s="2"/>
      <c r="I5057" s="42" t="str">
        <f>IF(LEN(H5057)&gt;0,G5057*0.5+((F5057/Summary!$B$3)*0.5),"")</f>
        <v/>
      </c>
      <c r="J5057" s="56" t="str">
        <f t="shared" si="477"/>
        <v/>
      </c>
      <c r="K5057" s="42" t="str">
        <f t="shared" si="476"/>
        <v/>
      </c>
      <c r="L5057" s="42" t="str">
        <f t="shared" si="478"/>
        <v/>
      </c>
      <c r="M5057" s="56" t="str">
        <f t="shared" si="479"/>
        <v/>
      </c>
      <c r="N5057" s="42" t="str">
        <f>IF(LEN(I5057)=0,"",VLOOKUP(M5057,'Decile Calc'!$G$2:$H$11,2))</f>
        <v/>
      </c>
      <c r="O5057" s="57" t="str">
        <f t="shared" si="480"/>
        <v/>
      </c>
      <c r="P5057" s="42" t="str">
        <f t="shared" si="481"/>
        <v/>
      </c>
    </row>
    <row r="5058" spans="4:16" x14ac:dyDescent="0.3">
      <c r="D5058" s="2"/>
      <c r="I5058" s="42" t="str">
        <f>IF(LEN(H5058)&gt;0,G5058*0.5+((F5058/Summary!$B$3)*0.5),"")</f>
        <v/>
      </c>
      <c r="J5058" s="56" t="str">
        <f t="shared" si="477"/>
        <v/>
      </c>
      <c r="K5058" s="42" t="str">
        <f t="shared" ref="K5058:K5121" si="482">IF(LEN(I5058)&gt;0,ROW(A5058)/100000000,"")</f>
        <v/>
      </c>
      <c r="L5058" s="42" t="str">
        <f t="shared" si="478"/>
        <v/>
      </c>
      <c r="M5058" s="56" t="str">
        <f t="shared" si="479"/>
        <v/>
      </c>
      <c r="N5058" s="42" t="str">
        <f>IF(LEN(I5058)=0,"",VLOOKUP(M5058,'Decile Calc'!$G$2:$H$11,2))</f>
        <v/>
      </c>
      <c r="O5058" s="57" t="str">
        <f t="shared" si="480"/>
        <v/>
      </c>
      <c r="P5058" s="42" t="str">
        <f t="shared" si="481"/>
        <v/>
      </c>
    </row>
    <row r="5059" spans="4:16" x14ac:dyDescent="0.3">
      <c r="D5059" s="2"/>
      <c r="I5059" s="42" t="str">
        <f>IF(LEN(H5059)&gt;0,G5059*0.5+((F5059/Summary!$B$3)*0.5),"")</f>
        <v/>
      </c>
      <c r="J5059" s="56" t="str">
        <f t="shared" ref="J5059:J5122" si="483">IF(LEN(I5059)&gt;0,RANK(I5059,$I$2:$I$10001,1),"")</f>
        <v/>
      </c>
      <c r="K5059" s="42" t="str">
        <f t="shared" si="482"/>
        <v/>
      </c>
      <c r="L5059" s="42" t="str">
        <f t="shared" ref="L5059:L5122" si="484">IFERROR(I5059+K5059,"")</f>
        <v/>
      </c>
      <c r="M5059" s="56" t="str">
        <f t="shared" ref="M5059:M5122" si="485">IF(LEN(I5059)=0,"",RANK((I5059+K5059),$L$2:$L$10001,1))</f>
        <v/>
      </c>
      <c r="N5059" s="42" t="str">
        <f>IF(LEN(I5059)=0,"",VLOOKUP(M5059,'Decile Calc'!$G$2:$H$11,2))</f>
        <v/>
      </c>
      <c r="O5059" s="57" t="str">
        <f t="shared" ref="O5059:O5122" si="486">IF(LEN(I5059)&gt;0,H5059,"")</f>
        <v/>
      </c>
      <c r="P5059" s="42" t="str">
        <f t="shared" ref="P5059:P5122" si="487">IF(LEN(I5059)=0,"",TRUNC(M5059,0))</f>
        <v/>
      </c>
    </row>
    <row r="5060" spans="4:16" x14ac:dyDescent="0.3">
      <c r="D5060" s="2"/>
      <c r="I5060" s="42" t="str">
        <f>IF(LEN(H5060)&gt;0,G5060*0.5+((F5060/Summary!$B$3)*0.5),"")</f>
        <v/>
      </c>
      <c r="J5060" s="56" t="str">
        <f t="shared" si="483"/>
        <v/>
      </c>
      <c r="K5060" s="42" t="str">
        <f t="shared" si="482"/>
        <v/>
      </c>
      <c r="L5060" s="42" t="str">
        <f t="shared" si="484"/>
        <v/>
      </c>
      <c r="M5060" s="56" t="str">
        <f t="shared" si="485"/>
        <v/>
      </c>
      <c r="N5060" s="42" t="str">
        <f>IF(LEN(I5060)=0,"",VLOOKUP(M5060,'Decile Calc'!$G$2:$H$11,2))</f>
        <v/>
      </c>
      <c r="O5060" s="57" t="str">
        <f t="shared" si="486"/>
        <v/>
      </c>
      <c r="P5060" s="42" t="str">
        <f t="shared" si="487"/>
        <v/>
      </c>
    </row>
    <row r="5061" spans="4:16" x14ac:dyDescent="0.3">
      <c r="D5061" s="2"/>
      <c r="I5061" s="42" t="str">
        <f>IF(LEN(H5061)&gt;0,G5061*0.5+((F5061/Summary!$B$3)*0.5),"")</f>
        <v/>
      </c>
      <c r="J5061" s="56" t="str">
        <f t="shared" si="483"/>
        <v/>
      </c>
      <c r="K5061" s="42" t="str">
        <f t="shared" si="482"/>
        <v/>
      </c>
      <c r="L5061" s="42" t="str">
        <f t="shared" si="484"/>
        <v/>
      </c>
      <c r="M5061" s="56" t="str">
        <f t="shared" si="485"/>
        <v/>
      </c>
      <c r="N5061" s="42" t="str">
        <f>IF(LEN(I5061)=0,"",VLOOKUP(M5061,'Decile Calc'!$G$2:$H$11,2))</f>
        <v/>
      </c>
      <c r="O5061" s="57" t="str">
        <f t="shared" si="486"/>
        <v/>
      </c>
      <c r="P5061" s="42" t="str">
        <f t="shared" si="487"/>
        <v/>
      </c>
    </row>
    <row r="5062" spans="4:16" x14ac:dyDescent="0.3">
      <c r="D5062" s="2"/>
      <c r="I5062" s="42" t="str">
        <f>IF(LEN(H5062)&gt;0,G5062*0.5+((F5062/Summary!$B$3)*0.5),"")</f>
        <v/>
      </c>
      <c r="J5062" s="56" t="str">
        <f t="shared" si="483"/>
        <v/>
      </c>
      <c r="K5062" s="42" t="str">
        <f t="shared" si="482"/>
        <v/>
      </c>
      <c r="L5062" s="42" t="str">
        <f t="shared" si="484"/>
        <v/>
      </c>
      <c r="M5062" s="56" t="str">
        <f t="shared" si="485"/>
        <v/>
      </c>
      <c r="N5062" s="42" t="str">
        <f>IF(LEN(I5062)=0,"",VLOOKUP(M5062,'Decile Calc'!$G$2:$H$11,2))</f>
        <v/>
      </c>
      <c r="O5062" s="57" t="str">
        <f t="shared" si="486"/>
        <v/>
      </c>
      <c r="P5062" s="42" t="str">
        <f t="shared" si="487"/>
        <v/>
      </c>
    </row>
    <row r="5063" spans="4:16" x14ac:dyDescent="0.3">
      <c r="D5063" s="2"/>
      <c r="I5063" s="42" t="str">
        <f>IF(LEN(H5063)&gt;0,G5063*0.5+((F5063/Summary!$B$3)*0.5),"")</f>
        <v/>
      </c>
      <c r="J5063" s="56" t="str">
        <f t="shared" si="483"/>
        <v/>
      </c>
      <c r="K5063" s="42" t="str">
        <f t="shared" si="482"/>
        <v/>
      </c>
      <c r="L5063" s="42" t="str">
        <f t="shared" si="484"/>
        <v/>
      </c>
      <c r="M5063" s="56" t="str">
        <f t="shared" si="485"/>
        <v/>
      </c>
      <c r="N5063" s="42" t="str">
        <f>IF(LEN(I5063)=0,"",VLOOKUP(M5063,'Decile Calc'!$G$2:$H$11,2))</f>
        <v/>
      </c>
      <c r="O5063" s="57" t="str">
        <f t="shared" si="486"/>
        <v/>
      </c>
      <c r="P5063" s="42" t="str">
        <f t="shared" si="487"/>
        <v/>
      </c>
    </row>
    <row r="5064" spans="4:16" x14ac:dyDescent="0.3">
      <c r="D5064" s="2"/>
      <c r="I5064" s="42" t="str">
        <f>IF(LEN(H5064)&gt;0,G5064*0.5+((F5064/Summary!$B$3)*0.5),"")</f>
        <v/>
      </c>
      <c r="J5064" s="56" t="str">
        <f t="shared" si="483"/>
        <v/>
      </c>
      <c r="K5064" s="42" t="str">
        <f t="shared" si="482"/>
        <v/>
      </c>
      <c r="L5064" s="42" t="str">
        <f t="shared" si="484"/>
        <v/>
      </c>
      <c r="M5064" s="56" t="str">
        <f t="shared" si="485"/>
        <v/>
      </c>
      <c r="N5064" s="42" t="str">
        <f>IF(LEN(I5064)=0,"",VLOOKUP(M5064,'Decile Calc'!$G$2:$H$11,2))</f>
        <v/>
      </c>
      <c r="O5064" s="57" t="str">
        <f t="shared" si="486"/>
        <v/>
      </c>
      <c r="P5064" s="42" t="str">
        <f t="shared" si="487"/>
        <v/>
      </c>
    </row>
    <row r="5065" spans="4:16" x14ac:dyDescent="0.3">
      <c r="D5065" s="2"/>
      <c r="I5065" s="42" t="str">
        <f>IF(LEN(H5065)&gt;0,G5065*0.5+((F5065/Summary!$B$3)*0.5),"")</f>
        <v/>
      </c>
      <c r="J5065" s="56" t="str">
        <f t="shared" si="483"/>
        <v/>
      </c>
      <c r="K5065" s="42" t="str">
        <f t="shared" si="482"/>
        <v/>
      </c>
      <c r="L5065" s="42" t="str">
        <f t="shared" si="484"/>
        <v/>
      </c>
      <c r="M5065" s="56" t="str">
        <f t="shared" si="485"/>
        <v/>
      </c>
      <c r="N5065" s="42" t="str">
        <f>IF(LEN(I5065)=0,"",VLOOKUP(M5065,'Decile Calc'!$G$2:$H$11,2))</f>
        <v/>
      </c>
      <c r="O5065" s="57" t="str">
        <f t="shared" si="486"/>
        <v/>
      </c>
      <c r="P5065" s="42" t="str">
        <f t="shared" si="487"/>
        <v/>
      </c>
    </row>
    <row r="5066" spans="4:16" x14ac:dyDescent="0.3">
      <c r="D5066" s="2"/>
      <c r="I5066" s="42" t="str">
        <f>IF(LEN(H5066)&gt;0,G5066*0.5+((F5066/Summary!$B$3)*0.5),"")</f>
        <v/>
      </c>
      <c r="J5066" s="56" t="str">
        <f t="shared" si="483"/>
        <v/>
      </c>
      <c r="K5066" s="42" t="str">
        <f t="shared" si="482"/>
        <v/>
      </c>
      <c r="L5066" s="42" t="str">
        <f t="shared" si="484"/>
        <v/>
      </c>
      <c r="M5066" s="56" t="str">
        <f t="shared" si="485"/>
        <v/>
      </c>
      <c r="N5066" s="42" t="str">
        <f>IF(LEN(I5066)=0,"",VLOOKUP(M5066,'Decile Calc'!$G$2:$H$11,2))</f>
        <v/>
      </c>
      <c r="O5066" s="57" t="str">
        <f t="shared" si="486"/>
        <v/>
      </c>
      <c r="P5066" s="42" t="str">
        <f t="shared" si="487"/>
        <v/>
      </c>
    </row>
    <row r="5067" spans="4:16" x14ac:dyDescent="0.3">
      <c r="D5067" s="2"/>
      <c r="I5067" s="42" t="str">
        <f>IF(LEN(H5067)&gt;0,G5067*0.5+((F5067/Summary!$B$3)*0.5),"")</f>
        <v/>
      </c>
      <c r="J5067" s="56" t="str">
        <f t="shared" si="483"/>
        <v/>
      </c>
      <c r="K5067" s="42" t="str">
        <f t="shared" si="482"/>
        <v/>
      </c>
      <c r="L5067" s="42" t="str">
        <f t="shared" si="484"/>
        <v/>
      </c>
      <c r="M5067" s="56" t="str">
        <f t="shared" si="485"/>
        <v/>
      </c>
      <c r="N5067" s="42" t="str">
        <f>IF(LEN(I5067)=0,"",VLOOKUP(M5067,'Decile Calc'!$G$2:$H$11,2))</f>
        <v/>
      </c>
      <c r="O5067" s="57" t="str">
        <f t="shared" si="486"/>
        <v/>
      </c>
      <c r="P5067" s="42" t="str">
        <f t="shared" si="487"/>
        <v/>
      </c>
    </row>
    <row r="5068" spans="4:16" x14ac:dyDescent="0.3">
      <c r="D5068" s="2"/>
      <c r="I5068" s="42" t="str">
        <f>IF(LEN(H5068)&gt;0,G5068*0.5+((F5068/Summary!$B$3)*0.5),"")</f>
        <v/>
      </c>
      <c r="J5068" s="56" t="str">
        <f t="shared" si="483"/>
        <v/>
      </c>
      <c r="K5068" s="42" t="str">
        <f t="shared" si="482"/>
        <v/>
      </c>
      <c r="L5068" s="42" t="str">
        <f t="shared" si="484"/>
        <v/>
      </c>
      <c r="M5068" s="56" t="str">
        <f t="shared" si="485"/>
        <v/>
      </c>
      <c r="N5068" s="42" t="str">
        <f>IF(LEN(I5068)=0,"",VLOOKUP(M5068,'Decile Calc'!$G$2:$H$11,2))</f>
        <v/>
      </c>
      <c r="O5068" s="57" t="str">
        <f t="shared" si="486"/>
        <v/>
      </c>
      <c r="P5068" s="42" t="str">
        <f t="shared" si="487"/>
        <v/>
      </c>
    </row>
    <row r="5069" spans="4:16" x14ac:dyDescent="0.3">
      <c r="D5069" s="2"/>
      <c r="I5069" s="42" t="str">
        <f>IF(LEN(H5069)&gt;0,G5069*0.5+((F5069/Summary!$B$3)*0.5),"")</f>
        <v/>
      </c>
      <c r="J5069" s="56" t="str">
        <f t="shared" si="483"/>
        <v/>
      </c>
      <c r="K5069" s="42" t="str">
        <f t="shared" si="482"/>
        <v/>
      </c>
      <c r="L5069" s="42" t="str">
        <f t="shared" si="484"/>
        <v/>
      </c>
      <c r="M5069" s="56" t="str">
        <f t="shared" si="485"/>
        <v/>
      </c>
      <c r="N5069" s="42" t="str">
        <f>IF(LEN(I5069)=0,"",VLOOKUP(M5069,'Decile Calc'!$G$2:$H$11,2))</f>
        <v/>
      </c>
      <c r="O5069" s="57" t="str">
        <f t="shared" si="486"/>
        <v/>
      </c>
      <c r="P5069" s="42" t="str">
        <f t="shared" si="487"/>
        <v/>
      </c>
    </row>
    <row r="5070" spans="4:16" x14ac:dyDescent="0.3">
      <c r="D5070" s="2"/>
      <c r="I5070" s="42" t="str">
        <f>IF(LEN(H5070)&gt;0,G5070*0.5+((F5070/Summary!$B$3)*0.5),"")</f>
        <v/>
      </c>
      <c r="J5070" s="56" t="str">
        <f t="shared" si="483"/>
        <v/>
      </c>
      <c r="K5070" s="42" t="str">
        <f t="shared" si="482"/>
        <v/>
      </c>
      <c r="L5070" s="42" t="str">
        <f t="shared" si="484"/>
        <v/>
      </c>
      <c r="M5070" s="56" t="str">
        <f t="shared" si="485"/>
        <v/>
      </c>
      <c r="N5070" s="42" t="str">
        <f>IF(LEN(I5070)=0,"",VLOOKUP(M5070,'Decile Calc'!$G$2:$H$11,2))</f>
        <v/>
      </c>
      <c r="O5070" s="57" t="str">
        <f t="shared" si="486"/>
        <v/>
      </c>
      <c r="P5070" s="42" t="str">
        <f t="shared" si="487"/>
        <v/>
      </c>
    </row>
    <row r="5071" spans="4:16" x14ac:dyDescent="0.3">
      <c r="D5071" s="2"/>
      <c r="I5071" s="42" t="str">
        <f>IF(LEN(H5071)&gt;0,G5071*0.5+((F5071/Summary!$B$3)*0.5),"")</f>
        <v/>
      </c>
      <c r="J5071" s="56" t="str">
        <f t="shared" si="483"/>
        <v/>
      </c>
      <c r="K5071" s="42" t="str">
        <f t="shared" si="482"/>
        <v/>
      </c>
      <c r="L5071" s="42" t="str">
        <f t="shared" si="484"/>
        <v/>
      </c>
      <c r="M5071" s="56" t="str">
        <f t="shared" si="485"/>
        <v/>
      </c>
      <c r="N5071" s="42" t="str">
        <f>IF(LEN(I5071)=0,"",VLOOKUP(M5071,'Decile Calc'!$G$2:$H$11,2))</f>
        <v/>
      </c>
      <c r="O5071" s="57" t="str">
        <f t="shared" si="486"/>
        <v/>
      </c>
      <c r="P5071" s="42" t="str">
        <f t="shared" si="487"/>
        <v/>
      </c>
    </row>
    <row r="5072" spans="4:16" x14ac:dyDescent="0.3">
      <c r="D5072" s="2"/>
      <c r="I5072" s="42" t="str">
        <f>IF(LEN(H5072)&gt;0,G5072*0.5+((F5072/Summary!$B$3)*0.5),"")</f>
        <v/>
      </c>
      <c r="J5072" s="56" t="str">
        <f t="shared" si="483"/>
        <v/>
      </c>
      <c r="K5072" s="42" t="str">
        <f t="shared" si="482"/>
        <v/>
      </c>
      <c r="L5072" s="42" t="str">
        <f t="shared" si="484"/>
        <v/>
      </c>
      <c r="M5072" s="56" t="str">
        <f t="shared" si="485"/>
        <v/>
      </c>
      <c r="N5072" s="42" t="str">
        <f>IF(LEN(I5072)=0,"",VLOOKUP(M5072,'Decile Calc'!$G$2:$H$11,2))</f>
        <v/>
      </c>
      <c r="O5072" s="57" t="str">
        <f t="shared" si="486"/>
        <v/>
      </c>
      <c r="P5072" s="42" t="str">
        <f t="shared" si="487"/>
        <v/>
      </c>
    </row>
    <row r="5073" spans="4:16" x14ac:dyDescent="0.3">
      <c r="D5073" s="2"/>
      <c r="I5073" s="42" t="str">
        <f>IF(LEN(H5073)&gt;0,G5073*0.5+((F5073/Summary!$B$3)*0.5),"")</f>
        <v/>
      </c>
      <c r="J5073" s="56" t="str">
        <f t="shared" si="483"/>
        <v/>
      </c>
      <c r="K5073" s="42" t="str">
        <f t="shared" si="482"/>
        <v/>
      </c>
      <c r="L5073" s="42" t="str">
        <f t="shared" si="484"/>
        <v/>
      </c>
      <c r="M5073" s="56" t="str">
        <f t="shared" si="485"/>
        <v/>
      </c>
      <c r="N5073" s="42" t="str">
        <f>IF(LEN(I5073)=0,"",VLOOKUP(M5073,'Decile Calc'!$G$2:$H$11,2))</f>
        <v/>
      </c>
      <c r="O5073" s="57" t="str">
        <f t="shared" si="486"/>
        <v/>
      </c>
      <c r="P5073" s="42" t="str">
        <f t="shared" si="487"/>
        <v/>
      </c>
    </row>
    <row r="5074" spans="4:16" x14ac:dyDescent="0.3">
      <c r="D5074" s="2"/>
      <c r="I5074" s="42" t="str">
        <f>IF(LEN(H5074)&gt;0,G5074*0.5+((F5074/Summary!$B$3)*0.5),"")</f>
        <v/>
      </c>
      <c r="J5074" s="56" t="str">
        <f t="shared" si="483"/>
        <v/>
      </c>
      <c r="K5074" s="42" t="str">
        <f t="shared" si="482"/>
        <v/>
      </c>
      <c r="L5074" s="42" t="str">
        <f t="shared" si="484"/>
        <v/>
      </c>
      <c r="M5074" s="56" t="str">
        <f t="shared" si="485"/>
        <v/>
      </c>
      <c r="N5074" s="42" t="str">
        <f>IF(LEN(I5074)=0,"",VLOOKUP(M5074,'Decile Calc'!$G$2:$H$11,2))</f>
        <v/>
      </c>
      <c r="O5074" s="57" t="str">
        <f t="shared" si="486"/>
        <v/>
      </c>
      <c r="P5074" s="42" t="str">
        <f t="shared" si="487"/>
        <v/>
      </c>
    </row>
    <row r="5075" spans="4:16" x14ac:dyDescent="0.3">
      <c r="D5075" s="2"/>
      <c r="I5075" s="42" t="str">
        <f>IF(LEN(H5075)&gt;0,G5075*0.5+((F5075/Summary!$B$3)*0.5),"")</f>
        <v/>
      </c>
      <c r="J5075" s="56" t="str">
        <f t="shared" si="483"/>
        <v/>
      </c>
      <c r="K5075" s="42" t="str">
        <f t="shared" si="482"/>
        <v/>
      </c>
      <c r="L5075" s="42" t="str">
        <f t="shared" si="484"/>
        <v/>
      </c>
      <c r="M5075" s="56" t="str">
        <f t="shared" si="485"/>
        <v/>
      </c>
      <c r="N5075" s="42" t="str">
        <f>IF(LEN(I5075)=0,"",VLOOKUP(M5075,'Decile Calc'!$G$2:$H$11,2))</f>
        <v/>
      </c>
      <c r="O5075" s="57" t="str">
        <f t="shared" si="486"/>
        <v/>
      </c>
      <c r="P5075" s="42" t="str">
        <f t="shared" si="487"/>
        <v/>
      </c>
    </row>
    <row r="5076" spans="4:16" x14ac:dyDescent="0.3">
      <c r="D5076" s="2"/>
      <c r="I5076" s="42" t="str">
        <f>IF(LEN(H5076)&gt;0,G5076*0.5+((F5076/Summary!$B$3)*0.5),"")</f>
        <v/>
      </c>
      <c r="J5076" s="56" t="str">
        <f t="shared" si="483"/>
        <v/>
      </c>
      <c r="K5076" s="42" t="str">
        <f t="shared" si="482"/>
        <v/>
      </c>
      <c r="L5076" s="42" t="str">
        <f t="shared" si="484"/>
        <v/>
      </c>
      <c r="M5076" s="56" t="str">
        <f t="shared" si="485"/>
        <v/>
      </c>
      <c r="N5076" s="42" t="str">
        <f>IF(LEN(I5076)=0,"",VLOOKUP(M5076,'Decile Calc'!$G$2:$H$11,2))</f>
        <v/>
      </c>
      <c r="O5076" s="57" t="str">
        <f t="shared" si="486"/>
        <v/>
      </c>
      <c r="P5076" s="42" t="str">
        <f t="shared" si="487"/>
        <v/>
      </c>
    </row>
    <row r="5077" spans="4:16" x14ac:dyDescent="0.3">
      <c r="D5077" s="2"/>
      <c r="I5077" s="42" t="str">
        <f>IF(LEN(H5077)&gt;0,G5077*0.5+((F5077/Summary!$B$3)*0.5),"")</f>
        <v/>
      </c>
      <c r="J5077" s="56" t="str">
        <f t="shared" si="483"/>
        <v/>
      </c>
      <c r="K5077" s="42" t="str">
        <f t="shared" si="482"/>
        <v/>
      </c>
      <c r="L5077" s="42" t="str">
        <f t="shared" si="484"/>
        <v/>
      </c>
      <c r="M5077" s="56" t="str">
        <f t="shared" si="485"/>
        <v/>
      </c>
      <c r="N5077" s="42" t="str">
        <f>IF(LEN(I5077)=0,"",VLOOKUP(M5077,'Decile Calc'!$G$2:$H$11,2))</f>
        <v/>
      </c>
      <c r="O5077" s="57" t="str">
        <f t="shared" si="486"/>
        <v/>
      </c>
      <c r="P5077" s="42" t="str">
        <f t="shared" si="487"/>
        <v/>
      </c>
    </row>
    <row r="5078" spans="4:16" x14ac:dyDescent="0.3">
      <c r="D5078" s="2"/>
      <c r="I5078" s="42" t="str">
        <f>IF(LEN(H5078)&gt;0,G5078*0.5+((F5078/Summary!$B$3)*0.5),"")</f>
        <v/>
      </c>
      <c r="J5078" s="56" t="str">
        <f t="shared" si="483"/>
        <v/>
      </c>
      <c r="K5078" s="42" t="str">
        <f t="shared" si="482"/>
        <v/>
      </c>
      <c r="L5078" s="42" t="str">
        <f t="shared" si="484"/>
        <v/>
      </c>
      <c r="M5078" s="56" t="str">
        <f t="shared" si="485"/>
        <v/>
      </c>
      <c r="N5078" s="42" t="str">
        <f>IF(LEN(I5078)=0,"",VLOOKUP(M5078,'Decile Calc'!$G$2:$H$11,2))</f>
        <v/>
      </c>
      <c r="O5078" s="57" t="str">
        <f t="shared" si="486"/>
        <v/>
      </c>
      <c r="P5078" s="42" t="str">
        <f t="shared" si="487"/>
        <v/>
      </c>
    </row>
    <row r="5079" spans="4:16" x14ac:dyDescent="0.3">
      <c r="D5079" s="2"/>
      <c r="I5079" s="42" t="str">
        <f>IF(LEN(H5079)&gt;0,G5079*0.5+((F5079/Summary!$B$3)*0.5),"")</f>
        <v/>
      </c>
      <c r="J5079" s="56" t="str">
        <f t="shared" si="483"/>
        <v/>
      </c>
      <c r="K5079" s="42" t="str">
        <f t="shared" si="482"/>
        <v/>
      </c>
      <c r="L5079" s="42" t="str">
        <f t="shared" si="484"/>
        <v/>
      </c>
      <c r="M5079" s="56" t="str">
        <f t="shared" si="485"/>
        <v/>
      </c>
      <c r="N5079" s="42" t="str">
        <f>IF(LEN(I5079)=0,"",VLOOKUP(M5079,'Decile Calc'!$G$2:$H$11,2))</f>
        <v/>
      </c>
      <c r="O5079" s="57" t="str">
        <f t="shared" si="486"/>
        <v/>
      </c>
      <c r="P5079" s="42" t="str">
        <f t="shared" si="487"/>
        <v/>
      </c>
    </row>
    <row r="5080" spans="4:16" x14ac:dyDescent="0.3">
      <c r="D5080" s="2"/>
      <c r="I5080" s="42" t="str">
        <f>IF(LEN(H5080)&gt;0,G5080*0.5+((F5080/Summary!$B$3)*0.5),"")</f>
        <v/>
      </c>
      <c r="J5080" s="56" t="str">
        <f t="shared" si="483"/>
        <v/>
      </c>
      <c r="K5080" s="42" t="str">
        <f t="shared" si="482"/>
        <v/>
      </c>
      <c r="L5080" s="42" t="str">
        <f t="shared" si="484"/>
        <v/>
      </c>
      <c r="M5080" s="56" t="str">
        <f t="shared" si="485"/>
        <v/>
      </c>
      <c r="N5080" s="42" t="str">
        <f>IF(LEN(I5080)=0,"",VLOOKUP(M5080,'Decile Calc'!$G$2:$H$11,2))</f>
        <v/>
      </c>
      <c r="O5080" s="57" t="str">
        <f t="shared" si="486"/>
        <v/>
      </c>
      <c r="P5080" s="42" t="str">
        <f t="shared" si="487"/>
        <v/>
      </c>
    </row>
    <row r="5081" spans="4:16" x14ac:dyDescent="0.3">
      <c r="D5081" s="2"/>
      <c r="I5081" s="42" t="str">
        <f>IF(LEN(H5081)&gt;0,G5081*0.5+((F5081/Summary!$B$3)*0.5),"")</f>
        <v/>
      </c>
      <c r="J5081" s="56" t="str">
        <f t="shared" si="483"/>
        <v/>
      </c>
      <c r="K5081" s="42" t="str">
        <f t="shared" si="482"/>
        <v/>
      </c>
      <c r="L5081" s="42" t="str">
        <f t="shared" si="484"/>
        <v/>
      </c>
      <c r="M5081" s="56" t="str">
        <f t="shared" si="485"/>
        <v/>
      </c>
      <c r="N5081" s="42" t="str">
        <f>IF(LEN(I5081)=0,"",VLOOKUP(M5081,'Decile Calc'!$G$2:$H$11,2))</f>
        <v/>
      </c>
      <c r="O5081" s="57" t="str">
        <f t="shared" si="486"/>
        <v/>
      </c>
      <c r="P5081" s="42" t="str">
        <f t="shared" si="487"/>
        <v/>
      </c>
    </row>
    <row r="5082" spans="4:16" x14ac:dyDescent="0.3">
      <c r="D5082" s="2"/>
      <c r="I5082" s="42" t="str">
        <f>IF(LEN(H5082)&gt;0,G5082*0.5+((F5082/Summary!$B$3)*0.5),"")</f>
        <v/>
      </c>
      <c r="J5082" s="56" t="str">
        <f t="shared" si="483"/>
        <v/>
      </c>
      <c r="K5082" s="42" t="str">
        <f t="shared" si="482"/>
        <v/>
      </c>
      <c r="L5082" s="42" t="str">
        <f t="shared" si="484"/>
        <v/>
      </c>
      <c r="M5082" s="56" t="str">
        <f t="shared" si="485"/>
        <v/>
      </c>
      <c r="N5082" s="42" t="str">
        <f>IF(LEN(I5082)=0,"",VLOOKUP(M5082,'Decile Calc'!$G$2:$H$11,2))</f>
        <v/>
      </c>
      <c r="O5082" s="57" t="str">
        <f t="shared" si="486"/>
        <v/>
      </c>
      <c r="P5082" s="42" t="str">
        <f t="shared" si="487"/>
        <v/>
      </c>
    </row>
    <row r="5083" spans="4:16" x14ac:dyDescent="0.3">
      <c r="D5083" s="2"/>
      <c r="I5083" s="42" t="str">
        <f>IF(LEN(H5083)&gt;0,G5083*0.5+((F5083/Summary!$B$3)*0.5),"")</f>
        <v/>
      </c>
      <c r="J5083" s="56" t="str">
        <f t="shared" si="483"/>
        <v/>
      </c>
      <c r="K5083" s="42" t="str">
        <f t="shared" si="482"/>
        <v/>
      </c>
      <c r="L5083" s="42" t="str">
        <f t="shared" si="484"/>
        <v/>
      </c>
      <c r="M5083" s="56" t="str">
        <f t="shared" si="485"/>
        <v/>
      </c>
      <c r="N5083" s="42" t="str">
        <f>IF(LEN(I5083)=0,"",VLOOKUP(M5083,'Decile Calc'!$G$2:$H$11,2))</f>
        <v/>
      </c>
      <c r="O5083" s="57" t="str">
        <f t="shared" si="486"/>
        <v/>
      </c>
      <c r="P5083" s="42" t="str">
        <f t="shared" si="487"/>
        <v/>
      </c>
    </row>
    <row r="5084" spans="4:16" x14ac:dyDescent="0.3">
      <c r="D5084" s="2"/>
      <c r="I5084" s="42" t="str">
        <f>IF(LEN(H5084)&gt;0,G5084*0.5+((F5084/Summary!$B$3)*0.5),"")</f>
        <v/>
      </c>
      <c r="J5084" s="56" t="str">
        <f t="shared" si="483"/>
        <v/>
      </c>
      <c r="K5084" s="42" t="str">
        <f t="shared" si="482"/>
        <v/>
      </c>
      <c r="L5084" s="42" t="str">
        <f t="shared" si="484"/>
        <v/>
      </c>
      <c r="M5084" s="56" t="str">
        <f t="shared" si="485"/>
        <v/>
      </c>
      <c r="N5084" s="42" t="str">
        <f>IF(LEN(I5084)=0,"",VLOOKUP(M5084,'Decile Calc'!$G$2:$H$11,2))</f>
        <v/>
      </c>
      <c r="O5084" s="57" t="str">
        <f t="shared" si="486"/>
        <v/>
      </c>
      <c r="P5084" s="42" t="str">
        <f t="shared" si="487"/>
        <v/>
      </c>
    </row>
    <row r="5085" spans="4:16" x14ac:dyDescent="0.3">
      <c r="D5085" s="2"/>
      <c r="I5085" s="42" t="str">
        <f>IF(LEN(H5085)&gt;0,G5085*0.5+((F5085/Summary!$B$3)*0.5),"")</f>
        <v/>
      </c>
      <c r="J5085" s="56" t="str">
        <f t="shared" si="483"/>
        <v/>
      </c>
      <c r="K5085" s="42" t="str">
        <f t="shared" si="482"/>
        <v/>
      </c>
      <c r="L5085" s="42" t="str">
        <f t="shared" si="484"/>
        <v/>
      </c>
      <c r="M5085" s="56" t="str">
        <f t="shared" si="485"/>
        <v/>
      </c>
      <c r="N5085" s="42" t="str">
        <f>IF(LEN(I5085)=0,"",VLOOKUP(M5085,'Decile Calc'!$G$2:$H$11,2))</f>
        <v/>
      </c>
      <c r="O5085" s="57" t="str">
        <f t="shared" si="486"/>
        <v/>
      </c>
      <c r="P5085" s="42" t="str">
        <f t="shared" si="487"/>
        <v/>
      </c>
    </row>
    <row r="5086" spans="4:16" x14ac:dyDescent="0.3">
      <c r="D5086" s="2"/>
      <c r="I5086" s="42" t="str">
        <f>IF(LEN(H5086)&gt;0,G5086*0.5+((F5086/Summary!$B$3)*0.5),"")</f>
        <v/>
      </c>
      <c r="J5086" s="56" t="str">
        <f t="shared" si="483"/>
        <v/>
      </c>
      <c r="K5086" s="42" t="str">
        <f t="shared" si="482"/>
        <v/>
      </c>
      <c r="L5086" s="42" t="str">
        <f t="shared" si="484"/>
        <v/>
      </c>
      <c r="M5086" s="56" t="str">
        <f t="shared" si="485"/>
        <v/>
      </c>
      <c r="N5086" s="42" t="str">
        <f>IF(LEN(I5086)=0,"",VLOOKUP(M5086,'Decile Calc'!$G$2:$H$11,2))</f>
        <v/>
      </c>
      <c r="O5086" s="57" t="str">
        <f t="shared" si="486"/>
        <v/>
      </c>
      <c r="P5086" s="42" t="str">
        <f t="shared" si="487"/>
        <v/>
      </c>
    </row>
    <row r="5087" spans="4:16" x14ac:dyDescent="0.3">
      <c r="D5087" s="2"/>
      <c r="I5087" s="42" t="str">
        <f>IF(LEN(H5087)&gt;0,G5087*0.5+((F5087/Summary!$B$3)*0.5),"")</f>
        <v/>
      </c>
      <c r="J5087" s="56" t="str">
        <f t="shared" si="483"/>
        <v/>
      </c>
      <c r="K5087" s="42" t="str">
        <f t="shared" si="482"/>
        <v/>
      </c>
      <c r="L5087" s="42" t="str">
        <f t="shared" si="484"/>
        <v/>
      </c>
      <c r="M5087" s="56" t="str">
        <f t="shared" si="485"/>
        <v/>
      </c>
      <c r="N5087" s="42" t="str">
        <f>IF(LEN(I5087)=0,"",VLOOKUP(M5087,'Decile Calc'!$G$2:$H$11,2))</f>
        <v/>
      </c>
      <c r="O5087" s="57" t="str">
        <f t="shared" si="486"/>
        <v/>
      </c>
      <c r="P5087" s="42" t="str">
        <f t="shared" si="487"/>
        <v/>
      </c>
    </row>
    <row r="5088" spans="4:16" x14ac:dyDescent="0.3">
      <c r="D5088" s="2"/>
      <c r="I5088" s="42" t="str">
        <f>IF(LEN(H5088)&gt;0,G5088*0.5+((F5088/Summary!$B$3)*0.5),"")</f>
        <v/>
      </c>
      <c r="J5088" s="56" t="str">
        <f t="shared" si="483"/>
        <v/>
      </c>
      <c r="K5088" s="42" t="str">
        <f t="shared" si="482"/>
        <v/>
      </c>
      <c r="L5088" s="42" t="str">
        <f t="shared" si="484"/>
        <v/>
      </c>
      <c r="M5088" s="56" t="str">
        <f t="shared" si="485"/>
        <v/>
      </c>
      <c r="N5088" s="42" t="str">
        <f>IF(LEN(I5088)=0,"",VLOOKUP(M5088,'Decile Calc'!$G$2:$H$11,2))</f>
        <v/>
      </c>
      <c r="O5088" s="57" t="str">
        <f t="shared" si="486"/>
        <v/>
      </c>
      <c r="P5088" s="42" t="str">
        <f t="shared" si="487"/>
        <v/>
      </c>
    </row>
    <row r="5089" spans="4:16" x14ac:dyDescent="0.3">
      <c r="D5089" s="2"/>
      <c r="I5089" s="42" t="str">
        <f>IF(LEN(H5089)&gt;0,G5089*0.5+((F5089/Summary!$B$3)*0.5),"")</f>
        <v/>
      </c>
      <c r="J5089" s="56" t="str">
        <f t="shared" si="483"/>
        <v/>
      </c>
      <c r="K5089" s="42" t="str">
        <f t="shared" si="482"/>
        <v/>
      </c>
      <c r="L5089" s="42" t="str">
        <f t="shared" si="484"/>
        <v/>
      </c>
      <c r="M5089" s="56" t="str">
        <f t="shared" si="485"/>
        <v/>
      </c>
      <c r="N5089" s="42" t="str">
        <f>IF(LEN(I5089)=0,"",VLOOKUP(M5089,'Decile Calc'!$G$2:$H$11,2))</f>
        <v/>
      </c>
      <c r="O5089" s="57" t="str">
        <f t="shared" si="486"/>
        <v/>
      </c>
      <c r="P5089" s="42" t="str">
        <f t="shared" si="487"/>
        <v/>
      </c>
    </row>
    <row r="5090" spans="4:16" x14ac:dyDescent="0.3">
      <c r="D5090" s="2"/>
      <c r="I5090" s="42" t="str">
        <f>IF(LEN(H5090)&gt;0,G5090*0.5+((F5090/Summary!$B$3)*0.5),"")</f>
        <v/>
      </c>
      <c r="J5090" s="56" t="str">
        <f t="shared" si="483"/>
        <v/>
      </c>
      <c r="K5090" s="42" t="str">
        <f t="shared" si="482"/>
        <v/>
      </c>
      <c r="L5090" s="42" t="str">
        <f t="shared" si="484"/>
        <v/>
      </c>
      <c r="M5090" s="56" t="str">
        <f t="shared" si="485"/>
        <v/>
      </c>
      <c r="N5090" s="42" t="str">
        <f>IF(LEN(I5090)=0,"",VLOOKUP(M5090,'Decile Calc'!$G$2:$H$11,2))</f>
        <v/>
      </c>
      <c r="O5090" s="57" t="str">
        <f t="shared" si="486"/>
        <v/>
      </c>
      <c r="P5090" s="42" t="str">
        <f t="shared" si="487"/>
        <v/>
      </c>
    </row>
    <row r="5091" spans="4:16" x14ac:dyDescent="0.3">
      <c r="D5091" s="2"/>
      <c r="I5091" s="42" t="str">
        <f>IF(LEN(H5091)&gt;0,G5091*0.5+((F5091/Summary!$B$3)*0.5),"")</f>
        <v/>
      </c>
      <c r="J5091" s="56" t="str">
        <f t="shared" si="483"/>
        <v/>
      </c>
      <c r="K5091" s="42" t="str">
        <f t="shared" si="482"/>
        <v/>
      </c>
      <c r="L5091" s="42" t="str">
        <f t="shared" si="484"/>
        <v/>
      </c>
      <c r="M5091" s="56" t="str">
        <f t="shared" si="485"/>
        <v/>
      </c>
      <c r="N5091" s="42" t="str">
        <f>IF(LEN(I5091)=0,"",VLOOKUP(M5091,'Decile Calc'!$G$2:$H$11,2))</f>
        <v/>
      </c>
      <c r="O5091" s="57" t="str">
        <f t="shared" si="486"/>
        <v/>
      </c>
      <c r="P5091" s="42" t="str">
        <f t="shared" si="487"/>
        <v/>
      </c>
    </row>
    <row r="5092" spans="4:16" x14ac:dyDescent="0.3">
      <c r="D5092" s="2"/>
      <c r="I5092" s="42" t="str">
        <f>IF(LEN(H5092)&gt;0,G5092*0.5+((F5092/Summary!$B$3)*0.5),"")</f>
        <v/>
      </c>
      <c r="J5092" s="56" t="str">
        <f t="shared" si="483"/>
        <v/>
      </c>
      <c r="K5092" s="42" t="str">
        <f t="shared" si="482"/>
        <v/>
      </c>
      <c r="L5092" s="42" t="str">
        <f t="shared" si="484"/>
        <v/>
      </c>
      <c r="M5092" s="56" t="str">
        <f t="shared" si="485"/>
        <v/>
      </c>
      <c r="N5092" s="42" t="str">
        <f>IF(LEN(I5092)=0,"",VLOOKUP(M5092,'Decile Calc'!$G$2:$H$11,2))</f>
        <v/>
      </c>
      <c r="O5092" s="57" t="str">
        <f t="shared" si="486"/>
        <v/>
      </c>
      <c r="P5092" s="42" t="str">
        <f t="shared" si="487"/>
        <v/>
      </c>
    </row>
    <row r="5093" spans="4:16" x14ac:dyDescent="0.3">
      <c r="D5093" s="2"/>
      <c r="I5093" s="42" t="str">
        <f>IF(LEN(H5093)&gt;0,G5093*0.5+((F5093/Summary!$B$3)*0.5),"")</f>
        <v/>
      </c>
      <c r="J5093" s="56" t="str">
        <f t="shared" si="483"/>
        <v/>
      </c>
      <c r="K5093" s="42" t="str">
        <f t="shared" si="482"/>
        <v/>
      </c>
      <c r="L5093" s="42" t="str">
        <f t="shared" si="484"/>
        <v/>
      </c>
      <c r="M5093" s="56" t="str">
        <f t="shared" si="485"/>
        <v/>
      </c>
      <c r="N5093" s="42" t="str">
        <f>IF(LEN(I5093)=0,"",VLOOKUP(M5093,'Decile Calc'!$G$2:$H$11,2))</f>
        <v/>
      </c>
      <c r="O5093" s="57" t="str">
        <f t="shared" si="486"/>
        <v/>
      </c>
      <c r="P5093" s="42" t="str">
        <f t="shared" si="487"/>
        <v/>
      </c>
    </row>
    <row r="5094" spans="4:16" x14ac:dyDescent="0.3">
      <c r="D5094" s="2"/>
      <c r="I5094" s="42" t="str">
        <f>IF(LEN(H5094)&gt;0,G5094*0.5+((F5094/Summary!$B$3)*0.5),"")</f>
        <v/>
      </c>
      <c r="J5094" s="56" t="str">
        <f t="shared" si="483"/>
        <v/>
      </c>
      <c r="K5094" s="42" t="str">
        <f t="shared" si="482"/>
        <v/>
      </c>
      <c r="L5094" s="42" t="str">
        <f t="shared" si="484"/>
        <v/>
      </c>
      <c r="M5094" s="56" t="str">
        <f t="shared" si="485"/>
        <v/>
      </c>
      <c r="N5094" s="42" t="str">
        <f>IF(LEN(I5094)=0,"",VLOOKUP(M5094,'Decile Calc'!$G$2:$H$11,2))</f>
        <v/>
      </c>
      <c r="O5094" s="57" t="str">
        <f t="shared" si="486"/>
        <v/>
      </c>
      <c r="P5094" s="42" t="str">
        <f t="shared" si="487"/>
        <v/>
      </c>
    </row>
    <row r="5095" spans="4:16" x14ac:dyDescent="0.3">
      <c r="D5095" s="2"/>
      <c r="I5095" s="42" t="str">
        <f>IF(LEN(H5095)&gt;0,G5095*0.5+((F5095/Summary!$B$3)*0.5),"")</f>
        <v/>
      </c>
      <c r="J5095" s="56" t="str">
        <f t="shared" si="483"/>
        <v/>
      </c>
      <c r="K5095" s="42" t="str">
        <f t="shared" si="482"/>
        <v/>
      </c>
      <c r="L5095" s="42" t="str">
        <f t="shared" si="484"/>
        <v/>
      </c>
      <c r="M5095" s="56" t="str">
        <f t="shared" si="485"/>
        <v/>
      </c>
      <c r="N5095" s="42" t="str">
        <f>IF(LEN(I5095)=0,"",VLOOKUP(M5095,'Decile Calc'!$G$2:$H$11,2))</f>
        <v/>
      </c>
      <c r="O5095" s="57" t="str">
        <f t="shared" si="486"/>
        <v/>
      </c>
      <c r="P5095" s="42" t="str">
        <f t="shared" si="487"/>
        <v/>
      </c>
    </row>
    <row r="5096" spans="4:16" x14ac:dyDescent="0.3">
      <c r="D5096" s="2"/>
      <c r="I5096" s="42" t="str">
        <f>IF(LEN(H5096)&gt;0,G5096*0.5+((F5096/Summary!$B$3)*0.5),"")</f>
        <v/>
      </c>
      <c r="J5096" s="56" t="str">
        <f t="shared" si="483"/>
        <v/>
      </c>
      <c r="K5096" s="42" t="str">
        <f t="shared" si="482"/>
        <v/>
      </c>
      <c r="L5096" s="42" t="str">
        <f t="shared" si="484"/>
        <v/>
      </c>
      <c r="M5096" s="56" t="str">
        <f t="shared" si="485"/>
        <v/>
      </c>
      <c r="N5096" s="42" t="str">
        <f>IF(LEN(I5096)=0,"",VLOOKUP(M5096,'Decile Calc'!$G$2:$H$11,2))</f>
        <v/>
      </c>
      <c r="O5096" s="57" t="str">
        <f t="shared" si="486"/>
        <v/>
      </c>
      <c r="P5096" s="42" t="str">
        <f t="shared" si="487"/>
        <v/>
      </c>
    </row>
    <row r="5097" spans="4:16" x14ac:dyDescent="0.3">
      <c r="D5097" s="2"/>
      <c r="I5097" s="42" t="str">
        <f>IF(LEN(H5097)&gt;0,G5097*0.5+((F5097/Summary!$B$3)*0.5),"")</f>
        <v/>
      </c>
      <c r="J5097" s="56" t="str">
        <f t="shared" si="483"/>
        <v/>
      </c>
      <c r="K5097" s="42" t="str">
        <f t="shared" si="482"/>
        <v/>
      </c>
      <c r="L5097" s="42" t="str">
        <f t="shared" si="484"/>
        <v/>
      </c>
      <c r="M5097" s="56" t="str">
        <f t="shared" si="485"/>
        <v/>
      </c>
      <c r="N5097" s="42" t="str">
        <f>IF(LEN(I5097)=0,"",VLOOKUP(M5097,'Decile Calc'!$G$2:$H$11,2))</f>
        <v/>
      </c>
      <c r="O5097" s="57" t="str">
        <f t="shared" si="486"/>
        <v/>
      </c>
      <c r="P5097" s="42" t="str">
        <f t="shared" si="487"/>
        <v/>
      </c>
    </row>
    <row r="5098" spans="4:16" x14ac:dyDescent="0.3">
      <c r="D5098" s="2"/>
      <c r="I5098" s="42" t="str">
        <f>IF(LEN(H5098)&gt;0,G5098*0.5+((F5098/Summary!$B$3)*0.5),"")</f>
        <v/>
      </c>
      <c r="J5098" s="56" t="str">
        <f t="shared" si="483"/>
        <v/>
      </c>
      <c r="K5098" s="42" t="str">
        <f t="shared" si="482"/>
        <v/>
      </c>
      <c r="L5098" s="42" t="str">
        <f t="shared" si="484"/>
        <v/>
      </c>
      <c r="M5098" s="56" t="str">
        <f t="shared" si="485"/>
        <v/>
      </c>
      <c r="N5098" s="42" t="str">
        <f>IF(LEN(I5098)=0,"",VLOOKUP(M5098,'Decile Calc'!$G$2:$H$11,2))</f>
        <v/>
      </c>
      <c r="O5098" s="57" t="str">
        <f t="shared" si="486"/>
        <v/>
      </c>
      <c r="P5098" s="42" t="str">
        <f t="shared" si="487"/>
        <v/>
      </c>
    </row>
    <row r="5099" spans="4:16" x14ac:dyDescent="0.3">
      <c r="D5099" s="2"/>
      <c r="I5099" s="42" t="str">
        <f>IF(LEN(H5099)&gt;0,G5099*0.5+((F5099/Summary!$B$3)*0.5),"")</f>
        <v/>
      </c>
      <c r="J5099" s="56" t="str">
        <f t="shared" si="483"/>
        <v/>
      </c>
      <c r="K5099" s="42" t="str">
        <f t="shared" si="482"/>
        <v/>
      </c>
      <c r="L5099" s="42" t="str">
        <f t="shared" si="484"/>
        <v/>
      </c>
      <c r="M5099" s="56" t="str">
        <f t="shared" si="485"/>
        <v/>
      </c>
      <c r="N5099" s="42" t="str">
        <f>IF(LEN(I5099)=0,"",VLOOKUP(M5099,'Decile Calc'!$G$2:$H$11,2))</f>
        <v/>
      </c>
      <c r="O5099" s="57" t="str">
        <f t="shared" si="486"/>
        <v/>
      </c>
      <c r="P5099" s="42" t="str">
        <f t="shared" si="487"/>
        <v/>
      </c>
    </row>
    <row r="5100" spans="4:16" x14ac:dyDescent="0.3">
      <c r="D5100" s="2"/>
      <c r="I5100" s="42" t="str">
        <f>IF(LEN(H5100)&gt;0,G5100*0.5+((F5100/Summary!$B$3)*0.5),"")</f>
        <v/>
      </c>
      <c r="J5100" s="56" t="str">
        <f t="shared" si="483"/>
        <v/>
      </c>
      <c r="K5100" s="42" t="str">
        <f t="shared" si="482"/>
        <v/>
      </c>
      <c r="L5100" s="42" t="str">
        <f t="shared" si="484"/>
        <v/>
      </c>
      <c r="M5100" s="56" t="str">
        <f t="shared" si="485"/>
        <v/>
      </c>
      <c r="N5100" s="42" t="str">
        <f>IF(LEN(I5100)=0,"",VLOOKUP(M5100,'Decile Calc'!$G$2:$H$11,2))</f>
        <v/>
      </c>
      <c r="O5100" s="57" t="str">
        <f t="shared" si="486"/>
        <v/>
      </c>
      <c r="P5100" s="42" t="str">
        <f t="shared" si="487"/>
        <v/>
      </c>
    </row>
    <row r="5101" spans="4:16" x14ac:dyDescent="0.3">
      <c r="D5101" s="2"/>
      <c r="I5101" s="42" t="str">
        <f>IF(LEN(H5101)&gt;0,G5101*0.5+((F5101/Summary!$B$3)*0.5),"")</f>
        <v/>
      </c>
      <c r="J5101" s="56" t="str">
        <f t="shared" si="483"/>
        <v/>
      </c>
      <c r="K5101" s="42" t="str">
        <f t="shared" si="482"/>
        <v/>
      </c>
      <c r="L5101" s="42" t="str">
        <f t="shared" si="484"/>
        <v/>
      </c>
      <c r="M5101" s="56" t="str">
        <f t="shared" si="485"/>
        <v/>
      </c>
      <c r="N5101" s="42" t="str">
        <f>IF(LEN(I5101)=0,"",VLOOKUP(M5101,'Decile Calc'!$G$2:$H$11,2))</f>
        <v/>
      </c>
      <c r="O5101" s="57" t="str">
        <f t="shared" si="486"/>
        <v/>
      </c>
      <c r="P5101" s="42" t="str">
        <f t="shared" si="487"/>
        <v/>
      </c>
    </row>
    <row r="5102" spans="4:16" x14ac:dyDescent="0.3">
      <c r="D5102" s="2"/>
      <c r="I5102" s="42" t="str">
        <f>IF(LEN(H5102)&gt;0,G5102*0.5+((F5102/Summary!$B$3)*0.5),"")</f>
        <v/>
      </c>
      <c r="J5102" s="56" t="str">
        <f t="shared" si="483"/>
        <v/>
      </c>
      <c r="K5102" s="42" t="str">
        <f t="shared" si="482"/>
        <v/>
      </c>
      <c r="L5102" s="42" t="str">
        <f t="shared" si="484"/>
        <v/>
      </c>
      <c r="M5102" s="56" t="str">
        <f t="shared" si="485"/>
        <v/>
      </c>
      <c r="N5102" s="42" t="str">
        <f>IF(LEN(I5102)=0,"",VLOOKUP(M5102,'Decile Calc'!$G$2:$H$11,2))</f>
        <v/>
      </c>
      <c r="O5102" s="57" t="str">
        <f t="shared" si="486"/>
        <v/>
      </c>
      <c r="P5102" s="42" t="str">
        <f t="shared" si="487"/>
        <v/>
      </c>
    </row>
    <row r="5103" spans="4:16" x14ac:dyDescent="0.3">
      <c r="D5103" s="2"/>
      <c r="I5103" s="42" t="str">
        <f>IF(LEN(H5103)&gt;0,G5103*0.5+((F5103/Summary!$B$3)*0.5),"")</f>
        <v/>
      </c>
      <c r="J5103" s="56" t="str">
        <f t="shared" si="483"/>
        <v/>
      </c>
      <c r="K5103" s="42" t="str">
        <f t="shared" si="482"/>
        <v/>
      </c>
      <c r="L5103" s="42" t="str">
        <f t="shared" si="484"/>
        <v/>
      </c>
      <c r="M5103" s="56" t="str">
        <f t="shared" si="485"/>
        <v/>
      </c>
      <c r="N5103" s="42" t="str">
        <f>IF(LEN(I5103)=0,"",VLOOKUP(M5103,'Decile Calc'!$G$2:$H$11,2))</f>
        <v/>
      </c>
      <c r="O5103" s="57" t="str">
        <f t="shared" si="486"/>
        <v/>
      </c>
      <c r="P5103" s="42" t="str">
        <f t="shared" si="487"/>
        <v/>
      </c>
    </row>
    <row r="5104" spans="4:16" x14ac:dyDescent="0.3">
      <c r="D5104" s="2"/>
      <c r="I5104" s="42" t="str">
        <f>IF(LEN(H5104)&gt;0,G5104*0.5+((F5104/Summary!$B$3)*0.5),"")</f>
        <v/>
      </c>
      <c r="J5104" s="56" t="str">
        <f t="shared" si="483"/>
        <v/>
      </c>
      <c r="K5104" s="42" t="str">
        <f t="shared" si="482"/>
        <v/>
      </c>
      <c r="L5104" s="42" t="str">
        <f t="shared" si="484"/>
        <v/>
      </c>
      <c r="M5104" s="56" t="str">
        <f t="shared" si="485"/>
        <v/>
      </c>
      <c r="N5104" s="42" t="str">
        <f>IF(LEN(I5104)=0,"",VLOOKUP(M5104,'Decile Calc'!$G$2:$H$11,2))</f>
        <v/>
      </c>
      <c r="O5104" s="57" t="str">
        <f t="shared" si="486"/>
        <v/>
      </c>
      <c r="P5104" s="42" t="str">
        <f t="shared" si="487"/>
        <v/>
      </c>
    </row>
    <row r="5105" spans="4:16" x14ac:dyDescent="0.3">
      <c r="D5105" s="2"/>
      <c r="I5105" s="42" t="str">
        <f>IF(LEN(H5105)&gt;0,G5105*0.5+((F5105/Summary!$B$3)*0.5),"")</f>
        <v/>
      </c>
      <c r="J5105" s="56" t="str">
        <f t="shared" si="483"/>
        <v/>
      </c>
      <c r="K5105" s="42" t="str">
        <f t="shared" si="482"/>
        <v/>
      </c>
      <c r="L5105" s="42" t="str">
        <f t="shared" si="484"/>
        <v/>
      </c>
      <c r="M5105" s="56" t="str">
        <f t="shared" si="485"/>
        <v/>
      </c>
      <c r="N5105" s="42" t="str">
        <f>IF(LEN(I5105)=0,"",VLOOKUP(M5105,'Decile Calc'!$G$2:$H$11,2))</f>
        <v/>
      </c>
      <c r="O5105" s="57" t="str">
        <f t="shared" si="486"/>
        <v/>
      </c>
      <c r="P5105" s="42" t="str">
        <f t="shared" si="487"/>
        <v/>
      </c>
    </row>
    <row r="5106" spans="4:16" x14ac:dyDescent="0.3">
      <c r="D5106" s="2"/>
      <c r="I5106" s="42" t="str">
        <f>IF(LEN(H5106)&gt;0,G5106*0.5+((F5106/Summary!$B$3)*0.5),"")</f>
        <v/>
      </c>
      <c r="J5106" s="56" t="str">
        <f t="shared" si="483"/>
        <v/>
      </c>
      <c r="K5106" s="42" t="str">
        <f t="shared" si="482"/>
        <v/>
      </c>
      <c r="L5106" s="42" t="str">
        <f t="shared" si="484"/>
        <v/>
      </c>
      <c r="M5106" s="56" t="str">
        <f t="shared" si="485"/>
        <v/>
      </c>
      <c r="N5106" s="42" t="str">
        <f>IF(LEN(I5106)=0,"",VLOOKUP(M5106,'Decile Calc'!$G$2:$H$11,2))</f>
        <v/>
      </c>
      <c r="O5106" s="57" t="str">
        <f t="shared" si="486"/>
        <v/>
      </c>
      <c r="P5106" s="42" t="str">
        <f t="shared" si="487"/>
        <v/>
      </c>
    </row>
    <row r="5107" spans="4:16" x14ac:dyDescent="0.3">
      <c r="D5107" s="2"/>
      <c r="I5107" s="42" t="str">
        <f>IF(LEN(H5107)&gt;0,G5107*0.5+((F5107/Summary!$B$3)*0.5),"")</f>
        <v/>
      </c>
      <c r="J5107" s="56" t="str">
        <f t="shared" si="483"/>
        <v/>
      </c>
      <c r="K5107" s="42" t="str">
        <f t="shared" si="482"/>
        <v/>
      </c>
      <c r="L5107" s="42" t="str">
        <f t="shared" si="484"/>
        <v/>
      </c>
      <c r="M5107" s="56" t="str">
        <f t="shared" si="485"/>
        <v/>
      </c>
      <c r="N5107" s="42" t="str">
        <f>IF(LEN(I5107)=0,"",VLOOKUP(M5107,'Decile Calc'!$G$2:$H$11,2))</f>
        <v/>
      </c>
      <c r="O5107" s="57" t="str">
        <f t="shared" si="486"/>
        <v/>
      </c>
      <c r="P5107" s="42" t="str">
        <f t="shared" si="487"/>
        <v/>
      </c>
    </row>
    <row r="5108" spans="4:16" x14ac:dyDescent="0.3">
      <c r="D5108" s="2"/>
      <c r="I5108" s="42" t="str">
        <f>IF(LEN(H5108)&gt;0,G5108*0.5+((F5108/Summary!$B$3)*0.5),"")</f>
        <v/>
      </c>
      <c r="J5108" s="56" t="str">
        <f t="shared" si="483"/>
        <v/>
      </c>
      <c r="K5108" s="42" t="str">
        <f t="shared" si="482"/>
        <v/>
      </c>
      <c r="L5108" s="42" t="str">
        <f t="shared" si="484"/>
        <v/>
      </c>
      <c r="M5108" s="56" t="str">
        <f t="shared" si="485"/>
        <v/>
      </c>
      <c r="N5108" s="42" t="str">
        <f>IF(LEN(I5108)=0,"",VLOOKUP(M5108,'Decile Calc'!$G$2:$H$11,2))</f>
        <v/>
      </c>
      <c r="O5108" s="57" t="str">
        <f t="shared" si="486"/>
        <v/>
      </c>
      <c r="P5108" s="42" t="str">
        <f t="shared" si="487"/>
        <v/>
      </c>
    </row>
    <row r="5109" spans="4:16" x14ac:dyDescent="0.3">
      <c r="D5109" s="2"/>
      <c r="I5109" s="42" t="str">
        <f>IF(LEN(H5109)&gt;0,G5109*0.5+((F5109/Summary!$B$3)*0.5),"")</f>
        <v/>
      </c>
      <c r="J5109" s="56" t="str">
        <f t="shared" si="483"/>
        <v/>
      </c>
      <c r="K5109" s="42" t="str">
        <f t="shared" si="482"/>
        <v/>
      </c>
      <c r="L5109" s="42" t="str">
        <f t="shared" si="484"/>
        <v/>
      </c>
      <c r="M5109" s="56" t="str">
        <f t="shared" si="485"/>
        <v/>
      </c>
      <c r="N5109" s="42" t="str">
        <f>IF(LEN(I5109)=0,"",VLOOKUP(M5109,'Decile Calc'!$G$2:$H$11,2))</f>
        <v/>
      </c>
      <c r="O5109" s="57" t="str">
        <f t="shared" si="486"/>
        <v/>
      </c>
      <c r="P5109" s="42" t="str">
        <f t="shared" si="487"/>
        <v/>
      </c>
    </row>
    <row r="5110" spans="4:16" x14ac:dyDescent="0.3">
      <c r="D5110" s="2"/>
      <c r="I5110" s="42" t="str">
        <f>IF(LEN(H5110)&gt;0,G5110*0.5+((F5110/Summary!$B$3)*0.5),"")</f>
        <v/>
      </c>
      <c r="J5110" s="56" t="str">
        <f t="shared" si="483"/>
        <v/>
      </c>
      <c r="K5110" s="42" t="str">
        <f t="shared" si="482"/>
        <v/>
      </c>
      <c r="L5110" s="42" t="str">
        <f t="shared" si="484"/>
        <v/>
      </c>
      <c r="M5110" s="56" t="str">
        <f t="shared" si="485"/>
        <v/>
      </c>
      <c r="N5110" s="42" t="str">
        <f>IF(LEN(I5110)=0,"",VLOOKUP(M5110,'Decile Calc'!$G$2:$H$11,2))</f>
        <v/>
      </c>
      <c r="O5110" s="57" t="str">
        <f t="shared" si="486"/>
        <v/>
      </c>
      <c r="P5110" s="42" t="str">
        <f t="shared" si="487"/>
        <v/>
      </c>
    </row>
    <row r="5111" spans="4:16" x14ac:dyDescent="0.3">
      <c r="D5111" s="2"/>
      <c r="I5111" s="42" t="str">
        <f>IF(LEN(H5111)&gt;0,G5111*0.5+((F5111/Summary!$B$3)*0.5),"")</f>
        <v/>
      </c>
      <c r="J5111" s="56" t="str">
        <f t="shared" si="483"/>
        <v/>
      </c>
      <c r="K5111" s="42" t="str">
        <f t="shared" si="482"/>
        <v/>
      </c>
      <c r="L5111" s="42" t="str">
        <f t="shared" si="484"/>
        <v/>
      </c>
      <c r="M5111" s="56" t="str">
        <f t="shared" si="485"/>
        <v/>
      </c>
      <c r="N5111" s="42" t="str">
        <f>IF(LEN(I5111)=0,"",VLOOKUP(M5111,'Decile Calc'!$G$2:$H$11,2))</f>
        <v/>
      </c>
      <c r="O5111" s="57" t="str">
        <f t="shared" si="486"/>
        <v/>
      </c>
      <c r="P5111" s="42" t="str">
        <f t="shared" si="487"/>
        <v/>
      </c>
    </row>
    <row r="5112" spans="4:16" x14ac:dyDescent="0.3">
      <c r="D5112" s="2"/>
      <c r="I5112" s="42" t="str">
        <f>IF(LEN(H5112)&gt;0,G5112*0.5+((F5112/Summary!$B$3)*0.5),"")</f>
        <v/>
      </c>
      <c r="J5112" s="56" t="str">
        <f t="shared" si="483"/>
        <v/>
      </c>
      <c r="K5112" s="42" t="str">
        <f t="shared" si="482"/>
        <v/>
      </c>
      <c r="L5112" s="42" t="str">
        <f t="shared" si="484"/>
        <v/>
      </c>
      <c r="M5112" s="56" t="str">
        <f t="shared" si="485"/>
        <v/>
      </c>
      <c r="N5112" s="42" t="str">
        <f>IF(LEN(I5112)=0,"",VLOOKUP(M5112,'Decile Calc'!$G$2:$H$11,2))</f>
        <v/>
      </c>
      <c r="O5112" s="57" t="str">
        <f t="shared" si="486"/>
        <v/>
      </c>
      <c r="P5112" s="42" t="str">
        <f t="shared" si="487"/>
        <v/>
      </c>
    </row>
    <row r="5113" spans="4:16" x14ac:dyDescent="0.3">
      <c r="D5113" s="2"/>
      <c r="I5113" s="42" t="str">
        <f>IF(LEN(H5113)&gt;0,G5113*0.5+((F5113/Summary!$B$3)*0.5),"")</f>
        <v/>
      </c>
      <c r="J5113" s="56" t="str">
        <f t="shared" si="483"/>
        <v/>
      </c>
      <c r="K5113" s="42" t="str">
        <f t="shared" si="482"/>
        <v/>
      </c>
      <c r="L5113" s="42" t="str">
        <f t="shared" si="484"/>
        <v/>
      </c>
      <c r="M5113" s="56" t="str">
        <f t="shared" si="485"/>
        <v/>
      </c>
      <c r="N5113" s="42" t="str">
        <f>IF(LEN(I5113)=0,"",VLOOKUP(M5113,'Decile Calc'!$G$2:$H$11,2))</f>
        <v/>
      </c>
      <c r="O5113" s="57" t="str">
        <f t="shared" si="486"/>
        <v/>
      </c>
      <c r="P5113" s="42" t="str">
        <f t="shared" si="487"/>
        <v/>
      </c>
    </row>
    <row r="5114" spans="4:16" x14ac:dyDescent="0.3">
      <c r="D5114" s="2"/>
      <c r="I5114" s="42" t="str">
        <f>IF(LEN(H5114)&gt;0,G5114*0.5+((F5114/Summary!$B$3)*0.5),"")</f>
        <v/>
      </c>
      <c r="J5114" s="56" t="str">
        <f t="shared" si="483"/>
        <v/>
      </c>
      <c r="K5114" s="42" t="str">
        <f t="shared" si="482"/>
        <v/>
      </c>
      <c r="L5114" s="42" t="str">
        <f t="shared" si="484"/>
        <v/>
      </c>
      <c r="M5114" s="56" t="str">
        <f t="shared" si="485"/>
        <v/>
      </c>
      <c r="N5114" s="42" t="str">
        <f>IF(LEN(I5114)=0,"",VLOOKUP(M5114,'Decile Calc'!$G$2:$H$11,2))</f>
        <v/>
      </c>
      <c r="O5114" s="57" t="str">
        <f t="shared" si="486"/>
        <v/>
      </c>
      <c r="P5114" s="42" t="str">
        <f t="shared" si="487"/>
        <v/>
      </c>
    </row>
    <row r="5115" spans="4:16" x14ac:dyDescent="0.3">
      <c r="D5115" s="2"/>
      <c r="I5115" s="42" t="str">
        <f>IF(LEN(H5115)&gt;0,G5115*0.5+((F5115/Summary!$B$3)*0.5),"")</f>
        <v/>
      </c>
      <c r="J5115" s="56" t="str">
        <f t="shared" si="483"/>
        <v/>
      </c>
      <c r="K5115" s="42" t="str">
        <f t="shared" si="482"/>
        <v/>
      </c>
      <c r="L5115" s="42" t="str">
        <f t="shared" si="484"/>
        <v/>
      </c>
      <c r="M5115" s="56" t="str">
        <f t="shared" si="485"/>
        <v/>
      </c>
      <c r="N5115" s="42" t="str">
        <f>IF(LEN(I5115)=0,"",VLOOKUP(M5115,'Decile Calc'!$G$2:$H$11,2))</f>
        <v/>
      </c>
      <c r="O5115" s="57" t="str">
        <f t="shared" si="486"/>
        <v/>
      </c>
      <c r="P5115" s="42" t="str">
        <f t="shared" si="487"/>
        <v/>
      </c>
    </row>
    <row r="5116" spans="4:16" x14ac:dyDescent="0.3">
      <c r="D5116" s="2"/>
      <c r="I5116" s="42" t="str">
        <f>IF(LEN(H5116)&gt;0,G5116*0.5+((F5116/Summary!$B$3)*0.5),"")</f>
        <v/>
      </c>
      <c r="J5116" s="56" t="str">
        <f t="shared" si="483"/>
        <v/>
      </c>
      <c r="K5116" s="42" t="str">
        <f t="shared" si="482"/>
        <v/>
      </c>
      <c r="L5116" s="42" t="str">
        <f t="shared" si="484"/>
        <v/>
      </c>
      <c r="M5116" s="56" t="str">
        <f t="shared" si="485"/>
        <v/>
      </c>
      <c r="N5116" s="42" t="str">
        <f>IF(LEN(I5116)=0,"",VLOOKUP(M5116,'Decile Calc'!$G$2:$H$11,2))</f>
        <v/>
      </c>
      <c r="O5116" s="57" t="str">
        <f t="shared" si="486"/>
        <v/>
      </c>
      <c r="P5116" s="42" t="str">
        <f t="shared" si="487"/>
        <v/>
      </c>
    </row>
    <row r="5117" spans="4:16" x14ac:dyDescent="0.3">
      <c r="D5117" s="2"/>
      <c r="I5117" s="42" t="str">
        <f>IF(LEN(H5117)&gt;0,G5117*0.5+((F5117/Summary!$B$3)*0.5),"")</f>
        <v/>
      </c>
      <c r="J5117" s="56" t="str">
        <f t="shared" si="483"/>
        <v/>
      </c>
      <c r="K5117" s="42" t="str">
        <f t="shared" si="482"/>
        <v/>
      </c>
      <c r="L5117" s="42" t="str">
        <f t="shared" si="484"/>
        <v/>
      </c>
      <c r="M5117" s="56" t="str">
        <f t="shared" si="485"/>
        <v/>
      </c>
      <c r="N5117" s="42" t="str">
        <f>IF(LEN(I5117)=0,"",VLOOKUP(M5117,'Decile Calc'!$G$2:$H$11,2))</f>
        <v/>
      </c>
      <c r="O5117" s="57" t="str">
        <f t="shared" si="486"/>
        <v/>
      </c>
      <c r="P5117" s="42" t="str">
        <f t="shared" si="487"/>
        <v/>
      </c>
    </row>
    <row r="5118" spans="4:16" x14ac:dyDescent="0.3">
      <c r="D5118" s="2"/>
      <c r="I5118" s="42" t="str">
        <f>IF(LEN(H5118)&gt;0,G5118*0.5+((F5118/Summary!$B$3)*0.5),"")</f>
        <v/>
      </c>
      <c r="J5118" s="56" t="str">
        <f t="shared" si="483"/>
        <v/>
      </c>
      <c r="K5118" s="42" t="str">
        <f t="shared" si="482"/>
        <v/>
      </c>
      <c r="L5118" s="42" t="str">
        <f t="shared" si="484"/>
        <v/>
      </c>
      <c r="M5118" s="56" t="str">
        <f t="shared" si="485"/>
        <v/>
      </c>
      <c r="N5118" s="42" t="str">
        <f>IF(LEN(I5118)=0,"",VLOOKUP(M5118,'Decile Calc'!$G$2:$H$11,2))</f>
        <v/>
      </c>
      <c r="O5118" s="57" t="str">
        <f t="shared" si="486"/>
        <v/>
      </c>
      <c r="P5118" s="42" t="str">
        <f t="shared" si="487"/>
        <v/>
      </c>
    </row>
    <row r="5119" spans="4:16" x14ac:dyDescent="0.3">
      <c r="D5119" s="2"/>
      <c r="I5119" s="42" t="str">
        <f>IF(LEN(H5119)&gt;0,G5119*0.5+((F5119/Summary!$B$3)*0.5),"")</f>
        <v/>
      </c>
      <c r="J5119" s="56" t="str">
        <f t="shared" si="483"/>
        <v/>
      </c>
      <c r="K5119" s="42" t="str">
        <f t="shared" si="482"/>
        <v/>
      </c>
      <c r="L5119" s="42" t="str">
        <f t="shared" si="484"/>
        <v/>
      </c>
      <c r="M5119" s="56" t="str">
        <f t="shared" si="485"/>
        <v/>
      </c>
      <c r="N5119" s="42" t="str">
        <f>IF(LEN(I5119)=0,"",VLOOKUP(M5119,'Decile Calc'!$G$2:$H$11,2))</f>
        <v/>
      </c>
      <c r="O5119" s="57" t="str">
        <f t="shared" si="486"/>
        <v/>
      </c>
      <c r="P5119" s="42" t="str">
        <f t="shared" si="487"/>
        <v/>
      </c>
    </row>
    <row r="5120" spans="4:16" x14ac:dyDescent="0.3">
      <c r="D5120" s="2"/>
      <c r="I5120" s="42" t="str">
        <f>IF(LEN(H5120)&gt;0,G5120*0.5+((F5120/Summary!$B$3)*0.5),"")</f>
        <v/>
      </c>
      <c r="J5120" s="56" t="str">
        <f t="shared" si="483"/>
        <v/>
      </c>
      <c r="K5120" s="42" t="str">
        <f t="shared" si="482"/>
        <v/>
      </c>
      <c r="L5120" s="42" t="str">
        <f t="shared" si="484"/>
        <v/>
      </c>
      <c r="M5120" s="56" t="str">
        <f t="shared" si="485"/>
        <v/>
      </c>
      <c r="N5120" s="42" t="str">
        <f>IF(LEN(I5120)=0,"",VLOOKUP(M5120,'Decile Calc'!$G$2:$H$11,2))</f>
        <v/>
      </c>
      <c r="O5120" s="57" t="str">
        <f t="shared" si="486"/>
        <v/>
      </c>
      <c r="P5120" s="42" t="str">
        <f t="shared" si="487"/>
        <v/>
      </c>
    </row>
    <row r="5121" spans="4:16" x14ac:dyDescent="0.3">
      <c r="D5121" s="2"/>
      <c r="I5121" s="42" t="str">
        <f>IF(LEN(H5121)&gt;0,G5121*0.5+((F5121/Summary!$B$3)*0.5),"")</f>
        <v/>
      </c>
      <c r="J5121" s="56" t="str">
        <f t="shared" si="483"/>
        <v/>
      </c>
      <c r="K5121" s="42" t="str">
        <f t="shared" si="482"/>
        <v/>
      </c>
      <c r="L5121" s="42" t="str">
        <f t="shared" si="484"/>
        <v/>
      </c>
      <c r="M5121" s="56" t="str">
        <f t="shared" si="485"/>
        <v/>
      </c>
      <c r="N5121" s="42" t="str">
        <f>IF(LEN(I5121)=0,"",VLOOKUP(M5121,'Decile Calc'!$G$2:$H$11,2))</f>
        <v/>
      </c>
      <c r="O5121" s="57" t="str">
        <f t="shared" si="486"/>
        <v/>
      </c>
      <c r="P5121" s="42" t="str">
        <f t="shared" si="487"/>
        <v/>
      </c>
    </row>
    <row r="5122" spans="4:16" x14ac:dyDescent="0.3">
      <c r="D5122" s="2"/>
      <c r="I5122" s="42" t="str">
        <f>IF(LEN(H5122)&gt;0,G5122*0.5+((F5122/Summary!$B$3)*0.5),"")</f>
        <v/>
      </c>
      <c r="J5122" s="56" t="str">
        <f t="shared" si="483"/>
        <v/>
      </c>
      <c r="K5122" s="42" t="str">
        <f t="shared" ref="K5122:K5185" si="488">IF(LEN(I5122)&gt;0,ROW(A5122)/100000000,"")</f>
        <v/>
      </c>
      <c r="L5122" s="42" t="str">
        <f t="shared" si="484"/>
        <v/>
      </c>
      <c r="M5122" s="56" t="str">
        <f t="shared" si="485"/>
        <v/>
      </c>
      <c r="N5122" s="42" t="str">
        <f>IF(LEN(I5122)=0,"",VLOOKUP(M5122,'Decile Calc'!$G$2:$H$11,2))</f>
        <v/>
      </c>
      <c r="O5122" s="57" t="str">
        <f t="shared" si="486"/>
        <v/>
      </c>
      <c r="P5122" s="42" t="str">
        <f t="shared" si="487"/>
        <v/>
      </c>
    </row>
    <row r="5123" spans="4:16" x14ac:dyDescent="0.3">
      <c r="D5123" s="2"/>
      <c r="I5123" s="42" t="str">
        <f>IF(LEN(H5123)&gt;0,G5123*0.5+((F5123/Summary!$B$3)*0.5),"")</f>
        <v/>
      </c>
      <c r="J5123" s="56" t="str">
        <f t="shared" ref="J5123:J5186" si="489">IF(LEN(I5123)&gt;0,RANK(I5123,$I$2:$I$10001,1),"")</f>
        <v/>
      </c>
      <c r="K5123" s="42" t="str">
        <f t="shared" si="488"/>
        <v/>
      </c>
      <c r="L5123" s="42" t="str">
        <f t="shared" ref="L5123:L5186" si="490">IFERROR(I5123+K5123,"")</f>
        <v/>
      </c>
      <c r="M5123" s="56" t="str">
        <f t="shared" ref="M5123:M5186" si="491">IF(LEN(I5123)=0,"",RANK((I5123+K5123),$L$2:$L$10001,1))</f>
        <v/>
      </c>
      <c r="N5123" s="42" t="str">
        <f>IF(LEN(I5123)=0,"",VLOOKUP(M5123,'Decile Calc'!$G$2:$H$11,2))</f>
        <v/>
      </c>
      <c r="O5123" s="57" t="str">
        <f t="shared" ref="O5123:O5186" si="492">IF(LEN(I5123)&gt;0,H5123,"")</f>
        <v/>
      </c>
      <c r="P5123" s="42" t="str">
        <f t="shared" ref="P5123:P5186" si="493">IF(LEN(I5123)=0,"",TRUNC(M5123,0))</f>
        <v/>
      </c>
    </row>
    <row r="5124" spans="4:16" x14ac:dyDescent="0.3">
      <c r="D5124" s="2"/>
      <c r="I5124" s="42" t="str">
        <f>IF(LEN(H5124)&gt;0,G5124*0.5+((F5124/Summary!$B$3)*0.5),"")</f>
        <v/>
      </c>
      <c r="J5124" s="56" t="str">
        <f t="shared" si="489"/>
        <v/>
      </c>
      <c r="K5124" s="42" t="str">
        <f t="shared" si="488"/>
        <v/>
      </c>
      <c r="L5124" s="42" t="str">
        <f t="shared" si="490"/>
        <v/>
      </c>
      <c r="M5124" s="56" t="str">
        <f t="shared" si="491"/>
        <v/>
      </c>
      <c r="N5124" s="42" t="str">
        <f>IF(LEN(I5124)=0,"",VLOOKUP(M5124,'Decile Calc'!$G$2:$H$11,2))</f>
        <v/>
      </c>
      <c r="O5124" s="57" t="str">
        <f t="shared" si="492"/>
        <v/>
      </c>
      <c r="P5124" s="42" t="str">
        <f t="shared" si="493"/>
        <v/>
      </c>
    </row>
    <row r="5125" spans="4:16" x14ac:dyDescent="0.3">
      <c r="D5125" s="2"/>
      <c r="I5125" s="42" t="str">
        <f>IF(LEN(H5125)&gt;0,G5125*0.5+((F5125/Summary!$B$3)*0.5),"")</f>
        <v/>
      </c>
      <c r="J5125" s="56" t="str">
        <f t="shared" si="489"/>
        <v/>
      </c>
      <c r="K5125" s="42" t="str">
        <f t="shared" si="488"/>
        <v/>
      </c>
      <c r="L5125" s="42" t="str">
        <f t="shared" si="490"/>
        <v/>
      </c>
      <c r="M5125" s="56" t="str">
        <f t="shared" si="491"/>
        <v/>
      </c>
      <c r="N5125" s="42" t="str">
        <f>IF(LEN(I5125)=0,"",VLOOKUP(M5125,'Decile Calc'!$G$2:$H$11,2))</f>
        <v/>
      </c>
      <c r="O5125" s="57" t="str">
        <f t="shared" si="492"/>
        <v/>
      </c>
      <c r="P5125" s="42" t="str">
        <f t="shared" si="493"/>
        <v/>
      </c>
    </row>
    <row r="5126" spans="4:16" x14ac:dyDescent="0.3">
      <c r="D5126" s="2"/>
      <c r="I5126" s="42" t="str">
        <f>IF(LEN(H5126)&gt;0,G5126*0.5+((F5126/Summary!$B$3)*0.5),"")</f>
        <v/>
      </c>
      <c r="J5126" s="56" t="str">
        <f t="shared" si="489"/>
        <v/>
      </c>
      <c r="K5126" s="42" t="str">
        <f t="shared" si="488"/>
        <v/>
      </c>
      <c r="L5126" s="42" t="str">
        <f t="shared" si="490"/>
        <v/>
      </c>
      <c r="M5126" s="56" t="str">
        <f t="shared" si="491"/>
        <v/>
      </c>
      <c r="N5126" s="42" t="str">
        <f>IF(LEN(I5126)=0,"",VLOOKUP(M5126,'Decile Calc'!$G$2:$H$11,2))</f>
        <v/>
      </c>
      <c r="O5126" s="57" t="str">
        <f t="shared" si="492"/>
        <v/>
      </c>
      <c r="P5126" s="42" t="str">
        <f t="shared" si="493"/>
        <v/>
      </c>
    </row>
    <row r="5127" spans="4:16" x14ac:dyDescent="0.3">
      <c r="D5127" s="2"/>
      <c r="I5127" s="42" t="str">
        <f>IF(LEN(H5127)&gt;0,G5127*0.5+((F5127/Summary!$B$3)*0.5),"")</f>
        <v/>
      </c>
      <c r="J5127" s="56" t="str">
        <f t="shared" si="489"/>
        <v/>
      </c>
      <c r="K5127" s="42" t="str">
        <f t="shared" si="488"/>
        <v/>
      </c>
      <c r="L5127" s="42" t="str">
        <f t="shared" si="490"/>
        <v/>
      </c>
      <c r="M5127" s="56" t="str">
        <f t="shared" si="491"/>
        <v/>
      </c>
      <c r="N5127" s="42" t="str">
        <f>IF(LEN(I5127)=0,"",VLOOKUP(M5127,'Decile Calc'!$G$2:$H$11,2))</f>
        <v/>
      </c>
      <c r="O5127" s="57" t="str">
        <f t="shared" si="492"/>
        <v/>
      </c>
      <c r="P5127" s="42" t="str">
        <f t="shared" si="493"/>
        <v/>
      </c>
    </row>
    <row r="5128" spans="4:16" x14ac:dyDescent="0.3">
      <c r="D5128" s="2"/>
      <c r="I5128" s="42" t="str">
        <f>IF(LEN(H5128)&gt;0,G5128*0.5+((F5128/Summary!$B$3)*0.5),"")</f>
        <v/>
      </c>
      <c r="J5128" s="56" t="str">
        <f t="shared" si="489"/>
        <v/>
      </c>
      <c r="K5128" s="42" t="str">
        <f t="shared" si="488"/>
        <v/>
      </c>
      <c r="L5128" s="42" t="str">
        <f t="shared" si="490"/>
        <v/>
      </c>
      <c r="M5128" s="56" t="str">
        <f t="shared" si="491"/>
        <v/>
      </c>
      <c r="N5128" s="42" t="str">
        <f>IF(LEN(I5128)=0,"",VLOOKUP(M5128,'Decile Calc'!$G$2:$H$11,2))</f>
        <v/>
      </c>
      <c r="O5128" s="57" t="str">
        <f t="shared" si="492"/>
        <v/>
      </c>
      <c r="P5128" s="42" t="str">
        <f t="shared" si="493"/>
        <v/>
      </c>
    </row>
    <row r="5129" spans="4:16" x14ac:dyDescent="0.3">
      <c r="D5129" s="2"/>
      <c r="I5129" s="42" t="str">
        <f>IF(LEN(H5129)&gt;0,G5129*0.5+((F5129/Summary!$B$3)*0.5),"")</f>
        <v/>
      </c>
      <c r="J5129" s="56" t="str">
        <f t="shared" si="489"/>
        <v/>
      </c>
      <c r="K5129" s="42" t="str">
        <f t="shared" si="488"/>
        <v/>
      </c>
      <c r="L5129" s="42" t="str">
        <f t="shared" si="490"/>
        <v/>
      </c>
      <c r="M5129" s="56" t="str">
        <f t="shared" si="491"/>
        <v/>
      </c>
      <c r="N5129" s="42" t="str">
        <f>IF(LEN(I5129)=0,"",VLOOKUP(M5129,'Decile Calc'!$G$2:$H$11,2))</f>
        <v/>
      </c>
      <c r="O5129" s="57" t="str">
        <f t="shared" si="492"/>
        <v/>
      </c>
      <c r="P5129" s="42" t="str">
        <f t="shared" si="493"/>
        <v/>
      </c>
    </row>
    <row r="5130" spans="4:16" x14ac:dyDescent="0.3">
      <c r="D5130" s="2"/>
      <c r="I5130" s="42" t="str">
        <f>IF(LEN(H5130)&gt;0,G5130*0.5+((F5130/Summary!$B$3)*0.5),"")</f>
        <v/>
      </c>
      <c r="J5130" s="56" t="str">
        <f t="shared" si="489"/>
        <v/>
      </c>
      <c r="K5130" s="42" t="str">
        <f t="shared" si="488"/>
        <v/>
      </c>
      <c r="L5130" s="42" t="str">
        <f t="shared" si="490"/>
        <v/>
      </c>
      <c r="M5130" s="56" t="str">
        <f t="shared" si="491"/>
        <v/>
      </c>
      <c r="N5130" s="42" t="str">
        <f>IF(LEN(I5130)=0,"",VLOOKUP(M5130,'Decile Calc'!$G$2:$H$11,2))</f>
        <v/>
      </c>
      <c r="O5130" s="57" t="str">
        <f t="shared" si="492"/>
        <v/>
      </c>
      <c r="P5130" s="42" t="str">
        <f t="shared" si="493"/>
        <v/>
      </c>
    </row>
    <row r="5131" spans="4:16" x14ac:dyDescent="0.3">
      <c r="D5131" s="2"/>
      <c r="I5131" s="42" t="str">
        <f>IF(LEN(H5131)&gt;0,G5131*0.5+((F5131/Summary!$B$3)*0.5),"")</f>
        <v/>
      </c>
      <c r="J5131" s="56" t="str">
        <f t="shared" si="489"/>
        <v/>
      </c>
      <c r="K5131" s="42" t="str">
        <f t="shared" si="488"/>
        <v/>
      </c>
      <c r="L5131" s="42" t="str">
        <f t="shared" si="490"/>
        <v/>
      </c>
      <c r="M5131" s="56" t="str">
        <f t="shared" si="491"/>
        <v/>
      </c>
      <c r="N5131" s="42" t="str">
        <f>IF(LEN(I5131)=0,"",VLOOKUP(M5131,'Decile Calc'!$G$2:$H$11,2))</f>
        <v/>
      </c>
      <c r="O5131" s="57" t="str">
        <f t="shared" si="492"/>
        <v/>
      </c>
      <c r="P5131" s="42" t="str">
        <f t="shared" si="493"/>
        <v/>
      </c>
    </row>
    <row r="5132" spans="4:16" x14ac:dyDescent="0.3">
      <c r="D5132" s="2"/>
      <c r="I5132" s="42" t="str">
        <f>IF(LEN(H5132)&gt;0,G5132*0.5+((F5132/Summary!$B$3)*0.5),"")</f>
        <v/>
      </c>
      <c r="J5132" s="56" t="str">
        <f t="shared" si="489"/>
        <v/>
      </c>
      <c r="K5132" s="42" t="str">
        <f t="shared" si="488"/>
        <v/>
      </c>
      <c r="L5132" s="42" t="str">
        <f t="shared" si="490"/>
        <v/>
      </c>
      <c r="M5132" s="56" t="str">
        <f t="shared" si="491"/>
        <v/>
      </c>
      <c r="N5132" s="42" t="str">
        <f>IF(LEN(I5132)=0,"",VLOOKUP(M5132,'Decile Calc'!$G$2:$H$11,2))</f>
        <v/>
      </c>
      <c r="O5132" s="57" t="str">
        <f t="shared" si="492"/>
        <v/>
      </c>
      <c r="P5132" s="42" t="str">
        <f t="shared" si="493"/>
        <v/>
      </c>
    </row>
    <row r="5133" spans="4:16" x14ac:dyDescent="0.3">
      <c r="D5133" s="2"/>
      <c r="I5133" s="42" t="str">
        <f>IF(LEN(H5133)&gt;0,G5133*0.5+((F5133/Summary!$B$3)*0.5),"")</f>
        <v/>
      </c>
      <c r="J5133" s="56" t="str">
        <f t="shared" si="489"/>
        <v/>
      </c>
      <c r="K5133" s="42" t="str">
        <f t="shared" si="488"/>
        <v/>
      </c>
      <c r="L5133" s="42" t="str">
        <f t="shared" si="490"/>
        <v/>
      </c>
      <c r="M5133" s="56" t="str">
        <f t="shared" si="491"/>
        <v/>
      </c>
      <c r="N5133" s="42" t="str">
        <f>IF(LEN(I5133)=0,"",VLOOKUP(M5133,'Decile Calc'!$G$2:$H$11,2))</f>
        <v/>
      </c>
      <c r="O5133" s="57" t="str">
        <f t="shared" si="492"/>
        <v/>
      </c>
      <c r="P5133" s="42" t="str">
        <f t="shared" si="493"/>
        <v/>
      </c>
    </row>
    <row r="5134" spans="4:16" x14ac:dyDescent="0.3">
      <c r="D5134" s="2"/>
      <c r="I5134" s="42" t="str">
        <f>IF(LEN(H5134)&gt;0,G5134*0.5+((F5134/Summary!$B$3)*0.5),"")</f>
        <v/>
      </c>
      <c r="J5134" s="56" t="str">
        <f t="shared" si="489"/>
        <v/>
      </c>
      <c r="K5134" s="42" t="str">
        <f t="shared" si="488"/>
        <v/>
      </c>
      <c r="L5134" s="42" t="str">
        <f t="shared" si="490"/>
        <v/>
      </c>
      <c r="M5134" s="56" t="str">
        <f t="shared" si="491"/>
        <v/>
      </c>
      <c r="N5134" s="42" t="str">
        <f>IF(LEN(I5134)=0,"",VLOOKUP(M5134,'Decile Calc'!$G$2:$H$11,2))</f>
        <v/>
      </c>
      <c r="O5134" s="57" t="str">
        <f t="shared" si="492"/>
        <v/>
      </c>
      <c r="P5134" s="42" t="str">
        <f t="shared" si="493"/>
        <v/>
      </c>
    </row>
    <row r="5135" spans="4:16" x14ac:dyDescent="0.3">
      <c r="D5135" s="2"/>
      <c r="I5135" s="42" t="str">
        <f>IF(LEN(H5135)&gt;0,G5135*0.5+((F5135/Summary!$B$3)*0.5),"")</f>
        <v/>
      </c>
      <c r="J5135" s="56" t="str">
        <f t="shared" si="489"/>
        <v/>
      </c>
      <c r="K5135" s="42" t="str">
        <f t="shared" si="488"/>
        <v/>
      </c>
      <c r="L5135" s="42" t="str">
        <f t="shared" si="490"/>
        <v/>
      </c>
      <c r="M5135" s="56" t="str">
        <f t="shared" si="491"/>
        <v/>
      </c>
      <c r="N5135" s="42" t="str">
        <f>IF(LEN(I5135)=0,"",VLOOKUP(M5135,'Decile Calc'!$G$2:$H$11,2))</f>
        <v/>
      </c>
      <c r="O5135" s="57" t="str">
        <f t="shared" si="492"/>
        <v/>
      </c>
      <c r="P5135" s="42" t="str">
        <f t="shared" si="493"/>
        <v/>
      </c>
    </row>
    <row r="5136" spans="4:16" x14ac:dyDescent="0.3">
      <c r="D5136" s="2"/>
      <c r="I5136" s="42" t="str">
        <f>IF(LEN(H5136)&gt;0,G5136*0.5+((F5136/Summary!$B$3)*0.5),"")</f>
        <v/>
      </c>
      <c r="J5136" s="56" t="str">
        <f t="shared" si="489"/>
        <v/>
      </c>
      <c r="K5136" s="42" t="str">
        <f t="shared" si="488"/>
        <v/>
      </c>
      <c r="L5136" s="42" t="str">
        <f t="shared" si="490"/>
        <v/>
      </c>
      <c r="M5136" s="56" t="str">
        <f t="shared" si="491"/>
        <v/>
      </c>
      <c r="N5136" s="42" t="str">
        <f>IF(LEN(I5136)=0,"",VLOOKUP(M5136,'Decile Calc'!$G$2:$H$11,2))</f>
        <v/>
      </c>
      <c r="O5136" s="57" t="str">
        <f t="shared" si="492"/>
        <v/>
      </c>
      <c r="P5136" s="42" t="str">
        <f t="shared" si="493"/>
        <v/>
      </c>
    </row>
    <row r="5137" spans="4:16" x14ac:dyDescent="0.3">
      <c r="D5137" s="2"/>
      <c r="I5137" s="42" t="str">
        <f>IF(LEN(H5137)&gt;0,G5137*0.5+((F5137/Summary!$B$3)*0.5),"")</f>
        <v/>
      </c>
      <c r="J5137" s="56" t="str">
        <f t="shared" si="489"/>
        <v/>
      </c>
      <c r="K5137" s="42" t="str">
        <f t="shared" si="488"/>
        <v/>
      </c>
      <c r="L5137" s="42" t="str">
        <f t="shared" si="490"/>
        <v/>
      </c>
      <c r="M5137" s="56" t="str">
        <f t="shared" si="491"/>
        <v/>
      </c>
      <c r="N5137" s="42" t="str">
        <f>IF(LEN(I5137)=0,"",VLOOKUP(M5137,'Decile Calc'!$G$2:$H$11,2))</f>
        <v/>
      </c>
      <c r="O5137" s="57" t="str">
        <f t="shared" si="492"/>
        <v/>
      </c>
      <c r="P5137" s="42" t="str">
        <f t="shared" si="493"/>
        <v/>
      </c>
    </row>
    <row r="5138" spans="4:16" x14ac:dyDescent="0.3">
      <c r="D5138" s="2"/>
      <c r="I5138" s="42" t="str">
        <f>IF(LEN(H5138)&gt;0,G5138*0.5+((F5138/Summary!$B$3)*0.5),"")</f>
        <v/>
      </c>
      <c r="J5138" s="56" t="str">
        <f t="shared" si="489"/>
        <v/>
      </c>
      <c r="K5138" s="42" t="str">
        <f t="shared" si="488"/>
        <v/>
      </c>
      <c r="L5138" s="42" t="str">
        <f t="shared" si="490"/>
        <v/>
      </c>
      <c r="M5138" s="56" t="str">
        <f t="shared" si="491"/>
        <v/>
      </c>
      <c r="N5138" s="42" t="str">
        <f>IF(LEN(I5138)=0,"",VLOOKUP(M5138,'Decile Calc'!$G$2:$H$11,2))</f>
        <v/>
      </c>
      <c r="O5138" s="57" t="str">
        <f t="shared" si="492"/>
        <v/>
      </c>
      <c r="P5138" s="42" t="str">
        <f t="shared" si="493"/>
        <v/>
      </c>
    </row>
    <row r="5139" spans="4:16" x14ac:dyDescent="0.3">
      <c r="D5139" s="2"/>
      <c r="I5139" s="42" t="str">
        <f>IF(LEN(H5139)&gt;0,G5139*0.5+((F5139/Summary!$B$3)*0.5),"")</f>
        <v/>
      </c>
      <c r="J5139" s="56" t="str">
        <f t="shared" si="489"/>
        <v/>
      </c>
      <c r="K5139" s="42" t="str">
        <f t="shared" si="488"/>
        <v/>
      </c>
      <c r="L5139" s="42" t="str">
        <f t="shared" si="490"/>
        <v/>
      </c>
      <c r="M5139" s="56" t="str">
        <f t="shared" si="491"/>
        <v/>
      </c>
      <c r="N5139" s="42" t="str">
        <f>IF(LEN(I5139)=0,"",VLOOKUP(M5139,'Decile Calc'!$G$2:$H$11,2))</f>
        <v/>
      </c>
      <c r="O5139" s="57" t="str">
        <f t="shared" si="492"/>
        <v/>
      </c>
      <c r="P5139" s="42" t="str">
        <f t="shared" si="493"/>
        <v/>
      </c>
    </row>
    <row r="5140" spans="4:16" x14ac:dyDescent="0.3">
      <c r="D5140" s="2"/>
      <c r="I5140" s="42" t="str">
        <f>IF(LEN(H5140)&gt;0,G5140*0.5+((F5140/Summary!$B$3)*0.5),"")</f>
        <v/>
      </c>
      <c r="J5140" s="56" t="str">
        <f t="shared" si="489"/>
        <v/>
      </c>
      <c r="K5140" s="42" t="str">
        <f t="shared" si="488"/>
        <v/>
      </c>
      <c r="L5140" s="42" t="str">
        <f t="shared" si="490"/>
        <v/>
      </c>
      <c r="M5140" s="56" t="str">
        <f t="shared" si="491"/>
        <v/>
      </c>
      <c r="N5140" s="42" t="str">
        <f>IF(LEN(I5140)=0,"",VLOOKUP(M5140,'Decile Calc'!$G$2:$H$11,2))</f>
        <v/>
      </c>
      <c r="O5140" s="57" t="str">
        <f t="shared" si="492"/>
        <v/>
      </c>
      <c r="P5140" s="42" t="str">
        <f t="shared" si="493"/>
        <v/>
      </c>
    </row>
    <row r="5141" spans="4:16" x14ac:dyDescent="0.3">
      <c r="D5141" s="2"/>
      <c r="I5141" s="42" t="str">
        <f>IF(LEN(H5141)&gt;0,G5141*0.5+((F5141/Summary!$B$3)*0.5),"")</f>
        <v/>
      </c>
      <c r="J5141" s="56" t="str">
        <f t="shared" si="489"/>
        <v/>
      </c>
      <c r="K5141" s="42" t="str">
        <f t="shared" si="488"/>
        <v/>
      </c>
      <c r="L5141" s="42" t="str">
        <f t="shared" si="490"/>
        <v/>
      </c>
      <c r="M5141" s="56" t="str">
        <f t="shared" si="491"/>
        <v/>
      </c>
      <c r="N5141" s="42" t="str">
        <f>IF(LEN(I5141)=0,"",VLOOKUP(M5141,'Decile Calc'!$G$2:$H$11,2))</f>
        <v/>
      </c>
      <c r="O5141" s="57" t="str">
        <f t="shared" si="492"/>
        <v/>
      </c>
      <c r="P5141" s="42" t="str">
        <f t="shared" si="493"/>
        <v/>
      </c>
    </row>
    <row r="5142" spans="4:16" x14ac:dyDescent="0.3">
      <c r="D5142" s="2"/>
      <c r="I5142" s="42" t="str">
        <f>IF(LEN(H5142)&gt;0,G5142*0.5+((F5142/Summary!$B$3)*0.5),"")</f>
        <v/>
      </c>
      <c r="J5142" s="56" t="str">
        <f t="shared" si="489"/>
        <v/>
      </c>
      <c r="K5142" s="42" t="str">
        <f t="shared" si="488"/>
        <v/>
      </c>
      <c r="L5142" s="42" t="str">
        <f t="shared" si="490"/>
        <v/>
      </c>
      <c r="M5142" s="56" t="str">
        <f t="shared" si="491"/>
        <v/>
      </c>
      <c r="N5142" s="42" t="str">
        <f>IF(LEN(I5142)=0,"",VLOOKUP(M5142,'Decile Calc'!$G$2:$H$11,2))</f>
        <v/>
      </c>
      <c r="O5142" s="57" t="str">
        <f t="shared" si="492"/>
        <v/>
      </c>
      <c r="P5142" s="42" t="str">
        <f t="shared" si="493"/>
        <v/>
      </c>
    </row>
    <row r="5143" spans="4:16" x14ac:dyDescent="0.3">
      <c r="D5143" s="2"/>
      <c r="I5143" s="42" t="str">
        <f>IF(LEN(H5143)&gt;0,G5143*0.5+((F5143/Summary!$B$3)*0.5),"")</f>
        <v/>
      </c>
      <c r="J5143" s="56" t="str">
        <f t="shared" si="489"/>
        <v/>
      </c>
      <c r="K5143" s="42" t="str">
        <f t="shared" si="488"/>
        <v/>
      </c>
      <c r="L5143" s="42" t="str">
        <f t="shared" si="490"/>
        <v/>
      </c>
      <c r="M5143" s="56" t="str">
        <f t="shared" si="491"/>
        <v/>
      </c>
      <c r="N5143" s="42" t="str">
        <f>IF(LEN(I5143)=0,"",VLOOKUP(M5143,'Decile Calc'!$G$2:$H$11,2))</f>
        <v/>
      </c>
      <c r="O5143" s="57" t="str">
        <f t="shared" si="492"/>
        <v/>
      </c>
      <c r="P5143" s="42" t="str">
        <f t="shared" si="493"/>
        <v/>
      </c>
    </row>
    <row r="5144" spans="4:16" x14ac:dyDescent="0.3">
      <c r="D5144" s="2"/>
      <c r="I5144" s="42" t="str">
        <f>IF(LEN(H5144)&gt;0,G5144*0.5+((F5144/Summary!$B$3)*0.5),"")</f>
        <v/>
      </c>
      <c r="J5144" s="56" t="str">
        <f t="shared" si="489"/>
        <v/>
      </c>
      <c r="K5144" s="42" t="str">
        <f t="shared" si="488"/>
        <v/>
      </c>
      <c r="L5144" s="42" t="str">
        <f t="shared" si="490"/>
        <v/>
      </c>
      <c r="M5144" s="56" t="str">
        <f t="shared" si="491"/>
        <v/>
      </c>
      <c r="N5144" s="42" t="str">
        <f>IF(LEN(I5144)=0,"",VLOOKUP(M5144,'Decile Calc'!$G$2:$H$11,2))</f>
        <v/>
      </c>
      <c r="O5144" s="57" t="str">
        <f t="shared" si="492"/>
        <v/>
      </c>
      <c r="P5144" s="42" t="str">
        <f t="shared" si="493"/>
        <v/>
      </c>
    </row>
    <row r="5145" spans="4:16" x14ac:dyDescent="0.3">
      <c r="D5145" s="2"/>
      <c r="I5145" s="42" t="str">
        <f>IF(LEN(H5145)&gt;0,G5145*0.5+((F5145/Summary!$B$3)*0.5),"")</f>
        <v/>
      </c>
      <c r="J5145" s="56" t="str">
        <f t="shared" si="489"/>
        <v/>
      </c>
      <c r="K5145" s="42" t="str">
        <f t="shared" si="488"/>
        <v/>
      </c>
      <c r="L5145" s="42" t="str">
        <f t="shared" si="490"/>
        <v/>
      </c>
      <c r="M5145" s="56" t="str">
        <f t="shared" si="491"/>
        <v/>
      </c>
      <c r="N5145" s="42" t="str">
        <f>IF(LEN(I5145)=0,"",VLOOKUP(M5145,'Decile Calc'!$G$2:$H$11,2))</f>
        <v/>
      </c>
      <c r="O5145" s="57" t="str">
        <f t="shared" si="492"/>
        <v/>
      </c>
      <c r="P5145" s="42" t="str">
        <f t="shared" si="493"/>
        <v/>
      </c>
    </row>
    <row r="5146" spans="4:16" x14ac:dyDescent="0.3">
      <c r="D5146" s="2"/>
      <c r="I5146" s="42" t="str">
        <f>IF(LEN(H5146)&gt;0,G5146*0.5+((F5146/Summary!$B$3)*0.5),"")</f>
        <v/>
      </c>
      <c r="J5146" s="56" t="str">
        <f t="shared" si="489"/>
        <v/>
      </c>
      <c r="K5146" s="42" t="str">
        <f t="shared" si="488"/>
        <v/>
      </c>
      <c r="L5146" s="42" t="str">
        <f t="shared" si="490"/>
        <v/>
      </c>
      <c r="M5146" s="56" t="str">
        <f t="shared" si="491"/>
        <v/>
      </c>
      <c r="N5146" s="42" t="str">
        <f>IF(LEN(I5146)=0,"",VLOOKUP(M5146,'Decile Calc'!$G$2:$H$11,2))</f>
        <v/>
      </c>
      <c r="O5146" s="57" t="str">
        <f t="shared" si="492"/>
        <v/>
      </c>
      <c r="P5146" s="42" t="str">
        <f t="shared" si="493"/>
        <v/>
      </c>
    </row>
    <row r="5147" spans="4:16" x14ac:dyDescent="0.3">
      <c r="D5147" s="2"/>
      <c r="I5147" s="42" t="str">
        <f>IF(LEN(H5147)&gt;0,G5147*0.5+((F5147/Summary!$B$3)*0.5),"")</f>
        <v/>
      </c>
      <c r="J5147" s="56" t="str">
        <f t="shared" si="489"/>
        <v/>
      </c>
      <c r="K5147" s="42" t="str">
        <f t="shared" si="488"/>
        <v/>
      </c>
      <c r="L5147" s="42" t="str">
        <f t="shared" si="490"/>
        <v/>
      </c>
      <c r="M5147" s="56" t="str">
        <f t="shared" si="491"/>
        <v/>
      </c>
      <c r="N5147" s="42" t="str">
        <f>IF(LEN(I5147)=0,"",VLOOKUP(M5147,'Decile Calc'!$G$2:$H$11,2))</f>
        <v/>
      </c>
      <c r="O5147" s="57" t="str">
        <f t="shared" si="492"/>
        <v/>
      </c>
      <c r="P5147" s="42" t="str">
        <f t="shared" si="493"/>
        <v/>
      </c>
    </row>
    <row r="5148" spans="4:16" x14ac:dyDescent="0.3">
      <c r="D5148" s="2"/>
      <c r="I5148" s="42" t="str">
        <f>IF(LEN(H5148)&gt;0,G5148*0.5+((F5148/Summary!$B$3)*0.5),"")</f>
        <v/>
      </c>
      <c r="J5148" s="56" t="str">
        <f t="shared" si="489"/>
        <v/>
      </c>
      <c r="K5148" s="42" t="str">
        <f t="shared" si="488"/>
        <v/>
      </c>
      <c r="L5148" s="42" t="str">
        <f t="shared" si="490"/>
        <v/>
      </c>
      <c r="M5148" s="56" t="str">
        <f t="shared" si="491"/>
        <v/>
      </c>
      <c r="N5148" s="42" t="str">
        <f>IF(LEN(I5148)=0,"",VLOOKUP(M5148,'Decile Calc'!$G$2:$H$11,2))</f>
        <v/>
      </c>
      <c r="O5148" s="57" t="str">
        <f t="shared" si="492"/>
        <v/>
      </c>
      <c r="P5148" s="42" t="str">
        <f t="shared" si="493"/>
        <v/>
      </c>
    </row>
    <row r="5149" spans="4:16" x14ac:dyDescent="0.3">
      <c r="D5149" s="2"/>
      <c r="I5149" s="42" t="str">
        <f>IF(LEN(H5149)&gt;0,G5149*0.5+((F5149/Summary!$B$3)*0.5),"")</f>
        <v/>
      </c>
      <c r="J5149" s="56" t="str">
        <f t="shared" si="489"/>
        <v/>
      </c>
      <c r="K5149" s="42" t="str">
        <f t="shared" si="488"/>
        <v/>
      </c>
      <c r="L5149" s="42" t="str">
        <f t="shared" si="490"/>
        <v/>
      </c>
      <c r="M5149" s="56" t="str">
        <f t="shared" si="491"/>
        <v/>
      </c>
      <c r="N5149" s="42" t="str">
        <f>IF(LEN(I5149)=0,"",VLOOKUP(M5149,'Decile Calc'!$G$2:$H$11,2))</f>
        <v/>
      </c>
      <c r="O5149" s="57" t="str">
        <f t="shared" si="492"/>
        <v/>
      </c>
      <c r="P5149" s="42" t="str">
        <f t="shared" si="493"/>
        <v/>
      </c>
    </row>
    <row r="5150" spans="4:16" x14ac:dyDescent="0.3">
      <c r="D5150" s="2"/>
      <c r="I5150" s="42" t="str">
        <f>IF(LEN(H5150)&gt;0,G5150*0.5+((F5150/Summary!$B$3)*0.5),"")</f>
        <v/>
      </c>
      <c r="J5150" s="56" t="str">
        <f t="shared" si="489"/>
        <v/>
      </c>
      <c r="K5150" s="42" t="str">
        <f t="shared" si="488"/>
        <v/>
      </c>
      <c r="L5150" s="42" t="str">
        <f t="shared" si="490"/>
        <v/>
      </c>
      <c r="M5150" s="56" t="str">
        <f t="shared" si="491"/>
        <v/>
      </c>
      <c r="N5150" s="42" t="str">
        <f>IF(LEN(I5150)=0,"",VLOOKUP(M5150,'Decile Calc'!$G$2:$H$11,2))</f>
        <v/>
      </c>
      <c r="O5150" s="57" t="str">
        <f t="shared" si="492"/>
        <v/>
      </c>
      <c r="P5150" s="42" t="str">
        <f t="shared" si="493"/>
        <v/>
      </c>
    </row>
    <row r="5151" spans="4:16" x14ac:dyDescent="0.3">
      <c r="D5151" s="2"/>
      <c r="I5151" s="42" t="str">
        <f>IF(LEN(H5151)&gt;0,G5151*0.5+((F5151/Summary!$B$3)*0.5),"")</f>
        <v/>
      </c>
      <c r="J5151" s="56" t="str">
        <f t="shared" si="489"/>
        <v/>
      </c>
      <c r="K5151" s="42" t="str">
        <f t="shared" si="488"/>
        <v/>
      </c>
      <c r="L5151" s="42" t="str">
        <f t="shared" si="490"/>
        <v/>
      </c>
      <c r="M5151" s="56" t="str">
        <f t="shared" si="491"/>
        <v/>
      </c>
      <c r="N5151" s="42" t="str">
        <f>IF(LEN(I5151)=0,"",VLOOKUP(M5151,'Decile Calc'!$G$2:$H$11,2))</f>
        <v/>
      </c>
      <c r="O5151" s="57" t="str">
        <f t="shared" si="492"/>
        <v/>
      </c>
      <c r="P5151" s="42" t="str">
        <f t="shared" si="493"/>
        <v/>
      </c>
    </row>
    <row r="5152" spans="4:16" x14ac:dyDescent="0.3">
      <c r="D5152" s="2"/>
      <c r="I5152" s="42" t="str">
        <f>IF(LEN(H5152)&gt;0,G5152*0.5+((F5152/Summary!$B$3)*0.5),"")</f>
        <v/>
      </c>
      <c r="J5152" s="56" t="str">
        <f t="shared" si="489"/>
        <v/>
      </c>
      <c r="K5152" s="42" t="str">
        <f t="shared" si="488"/>
        <v/>
      </c>
      <c r="L5152" s="42" t="str">
        <f t="shared" si="490"/>
        <v/>
      </c>
      <c r="M5152" s="56" t="str">
        <f t="shared" si="491"/>
        <v/>
      </c>
      <c r="N5152" s="42" t="str">
        <f>IF(LEN(I5152)=0,"",VLOOKUP(M5152,'Decile Calc'!$G$2:$H$11,2))</f>
        <v/>
      </c>
      <c r="O5152" s="57" t="str">
        <f t="shared" si="492"/>
        <v/>
      </c>
      <c r="P5152" s="42" t="str">
        <f t="shared" si="493"/>
        <v/>
      </c>
    </row>
    <row r="5153" spans="4:16" x14ac:dyDescent="0.3">
      <c r="D5153" s="2"/>
      <c r="I5153" s="42" t="str">
        <f>IF(LEN(H5153)&gt;0,G5153*0.5+((F5153/Summary!$B$3)*0.5),"")</f>
        <v/>
      </c>
      <c r="J5153" s="56" t="str">
        <f t="shared" si="489"/>
        <v/>
      </c>
      <c r="K5153" s="42" t="str">
        <f t="shared" si="488"/>
        <v/>
      </c>
      <c r="L5153" s="42" t="str">
        <f t="shared" si="490"/>
        <v/>
      </c>
      <c r="M5153" s="56" t="str">
        <f t="shared" si="491"/>
        <v/>
      </c>
      <c r="N5153" s="42" t="str">
        <f>IF(LEN(I5153)=0,"",VLOOKUP(M5153,'Decile Calc'!$G$2:$H$11,2))</f>
        <v/>
      </c>
      <c r="O5153" s="57" t="str">
        <f t="shared" si="492"/>
        <v/>
      </c>
      <c r="P5153" s="42" t="str">
        <f t="shared" si="493"/>
        <v/>
      </c>
    </row>
    <row r="5154" spans="4:16" x14ac:dyDescent="0.3">
      <c r="D5154" s="2"/>
      <c r="I5154" s="42" t="str">
        <f>IF(LEN(H5154)&gt;0,G5154*0.5+((F5154/Summary!$B$3)*0.5),"")</f>
        <v/>
      </c>
      <c r="J5154" s="56" t="str">
        <f t="shared" si="489"/>
        <v/>
      </c>
      <c r="K5154" s="42" t="str">
        <f t="shared" si="488"/>
        <v/>
      </c>
      <c r="L5154" s="42" t="str">
        <f t="shared" si="490"/>
        <v/>
      </c>
      <c r="M5154" s="56" t="str">
        <f t="shared" si="491"/>
        <v/>
      </c>
      <c r="N5154" s="42" t="str">
        <f>IF(LEN(I5154)=0,"",VLOOKUP(M5154,'Decile Calc'!$G$2:$H$11,2))</f>
        <v/>
      </c>
      <c r="O5154" s="57" t="str">
        <f t="shared" si="492"/>
        <v/>
      </c>
      <c r="P5154" s="42" t="str">
        <f t="shared" si="493"/>
        <v/>
      </c>
    </row>
    <row r="5155" spans="4:16" x14ac:dyDescent="0.3">
      <c r="D5155" s="2"/>
      <c r="I5155" s="42" t="str">
        <f>IF(LEN(H5155)&gt;0,G5155*0.5+((F5155/Summary!$B$3)*0.5),"")</f>
        <v/>
      </c>
      <c r="J5155" s="56" t="str">
        <f t="shared" si="489"/>
        <v/>
      </c>
      <c r="K5155" s="42" t="str">
        <f t="shared" si="488"/>
        <v/>
      </c>
      <c r="L5155" s="42" t="str">
        <f t="shared" si="490"/>
        <v/>
      </c>
      <c r="M5155" s="56" t="str">
        <f t="shared" si="491"/>
        <v/>
      </c>
      <c r="N5155" s="42" t="str">
        <f>IF(LEN(I5155)=0,"",VLOOKUP(M5155,'Decile Calc'!$G$2:$H$11,2))</f>
        <v/>
      </c>
      <c r="O5155" s="57" t="str">
        <f t="shared" si="492"/>
        <v/>
      </c>
      <c r="P5155" s="42" t="str">
        <f t="shared" si="493"/>
        <v/>
      </c>
    </row>
    <row r="5156" spans="4:16" x14ac:dyDescent="0.3">
      <c r="D5156" s="2"/>
      <c r="I5156" s="42" t="str">
        <f>IF(LEN(H5156)&gt;0,G5156*0.5+((F5156/Summary!$B$3)*0.5),"")</f>
        <v/>
      </c>
      <c r="J5156" s="56" t="str">
        <f t="shared" si="489"/>
        <v/>
      </c>
      <c r="K5156" s="42" t="str">
        <f t="shared" si="488"/>
        <v/>
      </c>
      <c r="L5156" s="42" t="str">
        <f t="shared" si="490"/>
        <v/>
      </c>
      <c r="M5156" s="56" t="str">
        <f t="shared" si="491"/>
        <v/>
      </c>
      <c r="N5156" s="42" t="str">
        <f>IF(LEN(I5156)=0,"",VLOOKUP(M5156,'Decile Calc'!$G$2:$H$11,2))</f>
        <v/>
      </c>
      <c r="O5156" s="57" t="str">
        <f t="shared" si="492"/>
        <v/>
      </c>
      <c r="P5156" s="42" t="str">
        <f t="shared" si="493"/>
        <v/>
      </c>
    </row>
    <row r="5157" spans="4:16" x14ac:dyDescent="0.3">
      <c r="D5157" s="2"/>
      <c r="I5157" s="42" t="str">
        <f>IF(LEN(H5157)&gt;0,G5157*0.5+((F5157/Summary!$B$3)*0.5),"")</f>
        <v/>
      </c>
      <c r="J5157" s="56" t="str">
        <f t="shared" si="489"/>
        <v/>
      </c>
      <c r="K5157" s="42" t="str">
        <f t="shared" si="488"/>
        <v/>
      </c>
      <c r="L5157" s="42" t="str">
        <f t="shared" si="490"/>
        <v/>
      </c>
      <c r="M5157" s="56" t="str">
        <f t="shared" si="491"/>
        <v/>
      </c>
      <c r="N5157" s="42" t="str">
        <f>IF(LEN(I5157)=0,"",VLOOKUP(M5157,'Decile Calc'!$G$2:$H$11,2))</f>
        <v/>
      </c>
      <c r="O5157" s="57" t="str">
        <f t="shared" si="492"/>
        <v/>
      </c>
      <c r="P5157" s="42" t="str">
        <f t="shared" si="493"/>
        <v/>
      </c>
    </row>
    <row r="5158" spans="4:16" x14ac:dyDescent="0.3">
      <c r="D5158" s="2"/>
      <c r="I5158" s="42" t="str">
        <f>IF(LEN(H5158)&gt;0,G5158*0.5+((F5158/Summary!$B$3)*0.5),"")</f>
        <v/>
      </c>
      <c r="J5158" s="56" t="str">
        <f t="shared" si="489"/>
        <v/>
      </c>
      <c r="K5158" s="42" t="str">
        <f t="shared" si="488"/>
        <v/>
      </c>
      <c r="L5158" s="42" t="str">
        <f t="shared" si="490"/>
        <v/>
      </c>
      <c r="M5158" s="56" t="str">
        <f t="shared" si="491"/>
        <v/>
      </c>
      <c r="N5158" s="42" t="str">
        <f>IF(LEN(I5158)=0,"",VLOOKUP(M5158,'Decile Calc'!$G$2:$H$11,2))</f>
        <v/>
      </c>
      <c r="O5158" s="57" t="str">
        <f t="shared" si="492"/>
        <v/>
      </c>
      <c r="P5158" s="42" t="str">
        <f t="shared" si="493"/>
        <v/>
      </c>
    </row>
    <row r="5159" spans="4:16" x14ac:dyDescent="0.3">
      <c r="D5159" s="2"/>
      <c r="I5159" s="42" t="str">
        <f>IF(LEN(H5159)&gt;0,G5159*0.5+((F5159/Summary!$B$3)*0.5),"")</f>
        <v/>
      </c>
      <c r="J5159" s="56" t="str">
        <f t="shared" si="489"/>
        <v/>
      </c>
      <c r="K5159" s="42" t="str">
        <f t="shared" si="488"/>
        <v/>
      </c>
      <c r="L5159" s="42" t="str">
        <f t="shared" si="490"/>
        <v/>
      </c>
      <c r="M5159" s="56" t="str">
        <f t="shared" si="491"/>
        <v/>
      </c>
      <c r="N5159" s="42" t="str">
        <f>IF(LEN(I5159)=0,"",VLOOKUP(M5159,'Decile Calc'!$G$2:$H$11,2))</f>
        <v/>
      </c>
      <c r="O5159" s="57" t="str">
        <f t="shared" si="492"/>
        <v/>
      </c>
      <c r="P5159" s="42" t="str">
        <f t="shared" si="493"/>
        <v/>
      </c>
    </row>
    <row r="5160" spans="4:16" x14ac:dyDescent="0.3">
      <c r="D5160" s="2"/>
      <c r="I5160" s="42" t="str">
        <f>IF(LEN(H5160)&gt;0,G5160*0.5+((F5160/Summary!$B$3)*0.5),"")</f>
        <v/>
      </c>
      <c r="J5160" s="56" t="str">
        <f t="shared" si="489"/>
        <v/>
      </c>
      <c r="K5160" s="42" t="str">
        <f t="shared" si="488"/>
        <v/>
      </c>
      <c r="L5160" s="42" t="str">
        <f t="shared" si="490"/>
        <v/>
      </c>
      <c r="M5160" s="56" t="str">
        <f t="shared" si="491"/>
        <v/>
      </c>
      <c r="N5160" s="42" t="str">
        <f>IF(LEN(I5160)=0,"",VLOOKUP(M5160,'Decile Calc'!$G$2:$H$11,2))</f>
        <v/>
      </c>
      <c r="O5160" s="57" t="str">
        <f t="shared" si="492"/>
        <v/>
      </c>
      <c r="P5160" s="42" t="str">
        <f t="shared" si="493"/>
        <v/>
      </c>
    </row>
    <row r="5161" spans="4:16" x14ac:dyDescent="0.3">
      <c r="D5161" s="2"/>
      <c r="I5161" s="42" t="str">
        <f>IF(LEN(H5161)&gt;0,G5161*0.5+((F5161/Summary!$B$3)*0.5),"")</f>
        <v/>
      </c>
      <c r="J5161" s="56" t="str">
        <f t="shared" si="489"/>
        <v/>
      </c>
      <c r="K5161" s="42" t="str">
        <f t="shared" si="488"/>
        <v/>
      </c>
      <c r="L5161" s="42" t="str">
        <f t="shared" si="490"/>
        <v/>
      </c>
      <c r="M5161" s="56" t="str">
        <f t="shared" si="491"/>
        <v/>
      </c>
      <c r="N5161" s="42" t="str">
        <f>IF(LEN(I5161)=0,"",VLOOKUP(M5161,'Decile Calc'!$G$2:$H$11,2))</f>
        <v/>
      </c>
      <c r="O5161" s="57" t="str">
        <f t="shared" si="492"/>
        <v/>
      </c>
      <c r="P5161" s="42" t="str">
        <f t="shared" si="493"/>
        <v/>
      </c>
    </row>
    <row r="5162" spans="4:16" x14ac:dyDescent="0.3">
      <c r="D5162" s="2"/>
      <c r="I5162" s="42" t="str">
        <f>IF(LEN(H5162)&gt;0,G5162*0.5+((F5162/Summary!$B$3)*0.5),"")</f>
        <v/>
      </c>
      <c r="J5162" s="56" t="str">
        <f t="shared" si="489"/>
        <v/>
      </c>
      <c r="K5162" s="42" t="str">
        <f t="shared" si="488"/>
        <v/>
      </c>
      <c r="L5162" s="42" t="str">
        <f t="shared" si="490"/>
        <v/>
      </c>
      <c r="M5162" s="56" t="str">
        <f t="shared" si="491"/>
        <v/>
      </c>
      <c r="N5162" s="42" t="str">
        <f>IF(LEN(I5162)=0,"",VLOOKUP(M5162,'Decile Calc'!$G$2:$H$11,2))</f>
        <v/>
      </c>
      <c r="O5162" s="57" t="str">
        <f t="shared" si="492"/>
        <v/>
      </c>
      <c r="P5162" s="42" t="str">
        <f t="shared" si="493"/>
        <v/>
      </c>
    </row>
    <row r="5163" spans="4:16" x14ac:dyDescent="0.3">
      <c r="D5163" s="2"/>
      <c r="I5163" s="42" t="str">
        <f>IF(LEN(H5163)&gt;0,G5163*0.5+((F5163/Summary!$B$3)*0.5),"")</f>
        <v/>
      </c>
      <c r="J5163" s="56" t="str">
        <f t="shared" si="489"/>
        <v/>
      </c>
      <c r="K5163" s="42" t="str">
        <f t="shared" si="488"/>
        <v/>
      </c>
      <c r="L5163" s="42" t="str">
        <f t="shared" si="490"/>
        <v/>
      </c>
      <c r="M5163" s="56" t="str">
        <f t="shared" si="491"/>
        <v/>
      </c>
      <c r="N5163" s="42" t="str">
        <f>IF(LEN(I5163)=0,"",VLOOKUP(M5163,'Decile Calc'!$G$2:$H$11,2))</f>
        <v/>
      </c>
      <c r="O5163" s="57" t="str">
        <f t="shared" si="492"/>
        <v/>
      </c>
      <c r="P5163" s="42" t="str">
        <f t="shared" si="493"/>
        <v/>
      </c>
    </row>
    <row r="5164" spans="4:16" x14ac:dyDescent="0.3">
      <c r="D5164" s="2"/>
      <c r="I5164" s="42" t="str">
        <f>IF(LEN(H5164)&gt;0,G5164*0.5+((F5164/Summary!$B$3)*0.5),"")</f>
        <v/>
      </c>
      <c r="J5164" s="56" t="str">
        <f t="shared" si="489"/>
        <v/>
      </c>
      <c r="K5164" s="42" t="str">
        <f t="shared" si="488"/>
        <v/>
      </c>
      <c r="L5164" s="42" t="str">
        <f t="shared" si="490"/>
        <v/>
      </c>
      <c r="M5164" s="56" t="str">
        <f t="shared" si="491"/>
        <v/>
      </c>
      <c r="N5164" s="42" t="str">
        <f>IF(LEN(I5164)=0,"",VLOOKUP(M5164,'Decile Calc'!$G$2:$H$11,2))</f>
        <v/>
      </c>
      <c r="O5164" s="57" t="str">
        <f t="shared" si="492"/>
        <v/>
      </c>
      <c r="P5164" s="42" t="str">
        <f t="shared" si="493"/>
        <v/>
      </c>
    </row>
    <row r="5165" spans="4:16" x14ac:dyDescent="0.3">
      <c r="D5165" s="2"/>
      <c r="I5165" s="42" t="str">
        <f>IF(LEN(H5165)&gt;0,G5165*0.5+((F5165/Summary!$B$3)*0.5),"")</f>
        <v/>
      </c>
      <c r="J5165" s="56" t="str">
        <f t="shared" si="489"/>
        <v/>
      </c>
      <c r="K5165" s="42" t="str">
        <f t="shared" si="488"/>
        <v/>
      </c>
      <c r="L5165" s="42" t="str">
        <f t="shared" si="490"/>
        <v/>
      </c>
      <c r="M5165" s="56" t="str">
        <f t="shared" si="491"/>
        <v/>
      </c>
      <c r="N5165" s="42" t="str">
        <f>IF(LEN(I5165)=0,"",VLOOKUP(M5165,'Decile Calc'!$G$2:$H$11,2))</f>
        <v/>
      </c>
      <c r="O5165" s="57" t="str">
        <f t="shared" si="492"/>
        <v/>
      </c>
      <c r="P5165" s="42" t="str">
        <f t="shared" si="493"/>
        <v/>
      </c>
    </row>
    <row r="5166" spans="4:16" x14ac:dyDescent="0.3">
      <c r="D5166" s="2"/>
      <c r="I5166" s="42" t="str">
        <f>IF(LEN(H5166)&gt;0,G5166*0.5+((F5166/Summary!$B$3)*0.5),"")</f>
        <v/>
      </c>
      <c r="J5166" s="56" t="str">
        <f t="shared" si="489"/>
        <v/>
      </c>
      <c r="K5166" s="42" t="str">
        <f t="shared" si="488"/>
        <v/>
      </c>
      <c r="L5166" s="42" t="str">
        <f t="shared" si="490"/>
        <v/>
      </c>
      <c r="M5166" s="56" t="str">
        <f t="shared" si="491"/>
        <v/>
      </c>
      <c r="N5166" s="42" t="str">
        <f>IF(LEN(I5166)=0,"",VLOOKUP(M5166,'Decile Calc'!$G$2:$H$11,2))</f>
        <v/>
      </c>
      <c r="O5166" s="57" t="str">
        <f t="shared" si="492"/>
        <v/>
      </c>
      <c r="P5166" s="42" t="str">
        <f t="shared" si="493"/>
        <v/>
      </c>
    </row>
    <row r="5167" spans="4:16" x14ac:dyDescent="0.3">
      <c r="D5167" s="2"/>
      <c r="I5167" s="42" t="str">
        <f>IF(LEN(H5167)&gt;0,G5167*0.5+((F5167/Summary!$B$3)*0.5),"")</f>
        <v/>
      </c>
      <c r="J5167" s="56" t="str">
        <f t="shared" si="489"/>
        <v/>
      </c>
      <c r="K5167" s="42" t="str">
        <f t="shared" si="488"/>
        <v/>
      </c>
      <c r="L5167" s="42" t="str">
        <f t="shared" si="490"/>
        <v/>
      </c>
      <c r="M5167" s="56" t="str">
        <f t="shared" si="491"/>
        <v/>
      </c>
      <c r="N5167" s="42" t="str">
        <f>IF(LEN(I5167)=0,"",VLOOKUP(M5167,'Decile Calc'!$G$2:$H$11,2))</f>
        <v/>
      </c>
      <c r="O5167" s="57" t="str">
        <f t="shared" si="492"/>
        <v/>
      </c>
      <c r="P5167" s="42" t="str">
        <f t="shared" si="493"/>
        <v/>
      </c>
    </row>
    <row r="5168" spans="4:16" x14ac:dyDescent="0.3">
      <c r="D5168" s="2"/>
      <c r="I5168" s="42" t="str">
        <f>IF(LEN(H5168)&gt;0,G5168*0.5+((F5168/Summary!$B$3)*0.5),"")</f>
        <v/>
      </c>
      <c r="J5168" s="56" t="str">
        <f t="shared" si="489"/>
        <v/>
      </c>
      <c r="K5168" s="42" t="str">
        <f t="shared" si="488"/>
        <v/>
      </c>
      <c r="L5168" s="42" t="str">
        <f t="shared" si="490"/>
        <v/>
      </c>
      <c r="M5168" s="56" t="str">
        <f t="shared" si="491"/>
        <v/>
      </c>
      <c r="N5168" s="42" t="str">
        <f>IF(LEN(I5168)=0,"",VLOOKUP(M5168,'Decile Calc'!$G$2:$H$11,2))</f>
        <v/>
      </c>
      <c r="O5168" s="57" t="str">
        <f t="shared" si="492"/>
        <v/>
      </c>
      <c r="P5168" s="42" t="str">
        <f t="shared" si="493"/>
        <v/>
      </c>
    </row>
    <row r="5169" spans="4:16" x14ac:dyDescent="0.3">
      <c r="D5169" s="2"/>
      <c r="I5169" s="42" t="str">
        <f>IF(LEN(H5169)&gt;0,G5169*0.5+((F5169/Summary!$B$3)*0.5),"")</f>
        <v/>
      </c>
      <c r="J5169" s="56" t="str">
        <f t="shared" si="489"/>
        <v/>
      </c>
      <c r="K5169" s="42" t="str">
        <f t="shared" si="488"/>
        <v/>
      </c>
      <c r="L5169" s="42" t="str">
        <f t="shared" si="490"/>
        <v/>
      </c>
      <c r="M5169" s="56" t="str">
        <f t="shared" si="491"/>
        <v/>
      </c>
      <c r="N5169" s="42" t="str">
        <f>IF(LEN(I5169)=0,"",VLOOKUP(M5169,'Decile Calc'!$G$2:$H$11,2))</f>
        <v/>
      </c>
      <c r="O5169" s="57" t="str">
        <f t="shared" si="492"/>
        <v/>
      </c>
      <c r="P5169" s="42" t="str">
        <f t="shared" si="493"/>
        <v/>
      </c>
    </row>
    <row r="5170" spans="4:16" x14ac:dyDescent="0.3">
      <c r="D5170" s="2"/>
      <c r="I5170" s="42" t="str">
        <f>IF(LEN(H5170)&gt;0,G5170*0.5+((F5170/Summary!$B$3)*0.5),"")</f>
        <v/>
      </c>
      <c r="J5170" s="56" t="str">
        <f t="shared" si="489"/>
        <v/>
      </c>
      <c r="K5170" s="42" t="str">
        <f t="shared" si="488"/>
        <v/>
      </c>
      <c r="L5170" s="42" t="str">
        <f t="shared" si="490"/>
        <v/>
      </c>
      <c r="M5170" s="56" t="str">
        <f t="shared" si="491"/>
        <v/>
      </c>
      <c r="N5170" s="42" t="str">
        <f>IF(LEN(I5170)=0,"",VLOOKUP(M5170,'Decile Calc'!$G$2:$H$11,2))</f>
        <v/>
      </c>
      <c r="O5170" s="57" t="str">
        <f t="shared" si="492"/>
        <v/>
      </c>
      <c r="P5170" s="42" t="str">
        <f t="shared" si="493"/>
        <v/>
      </c>
    </row>
    <row r="5171" spans="4:16" x14ac:dyDescent="0.3">
      <c r="D5171" s="2"/>
      <c r="I5171" s="42" t="str">
        <f>IF(LEN(H5171)&gt;0,G5171*0.5+((F5171/Summary!$B$3)*0.5),"")</f>
        <v/>
      </c>
      <c r="J5171" s="56" t="str">
        <f t="shared" si="489"/>
        <v/>
      </c>
      <c r="K5171" s="42" t="str">
        <f t="shared" si="488"/>
        <v/>
      </c>
      <c r="L5171" s="42" t="str">
        <f t="shared" si="490"/>
        <v/>
      </c>
      <c r="M5171" s="56" t="str">
        <f t="shared" si="491"/>
        <v/>
      </c>
      <c r="N5171" s="42" t="str">
        <f>IF(LEN(I5171)=0,"",VLOOKUP(M5171,'Decile Calc'!$G$2:$H$11,2))</f>
        <v/>
      </c>
      <c r="O5171" s="57" t="str">
        <f t="shared" si="492"/>
        <v/>
      </c>
      <c r="P5171" s="42" t="str">
        <f t="shared" si="493"/>
        <v/>
      </c>
    </row>
    <row r="5172" spans="4:16" x14ac:dyDescent="0.3">
      <c r="D5172" s="2"/>
      <c r="I5172" s="42" t="str">
        <f>IF(LEN(H5172)&gt;0,G5172*0.5+((F5172/Summary!$B$3)*0.5),"")</f>
        <v/>
      </c>
      <c r="J5172" s="56" t="str">
        <f t="shared" si="489"/>
        <v/>
      </c>
      <c r="K5172" s="42" t="str">
        <f t="shared" si="488"/>
        <v/>
      </c>
      <c r="L5172" s="42" t="str">
        <f t="shared" si="490"/>
        <v/>
      </c>
      <c r="M5172" s="56" t="str">
        <f t="shared" si="491"/>
        <v/>
      </c>
      <c r="N5172" s="42" t="str">
        <f>IF(LEN(I5172)=0,"",VLOOKUP(M5172,'Decile Calc'!$G$2:$H$11,2))</f>
        <v/>
      </c>
      <c r="O5172" s="57" t="str">
        <f t="shared" si="492"/>
        <v/>
      </c>
      <c r="P5172" s="42" t="str">
        <f t="shared" si="493"/>
        <v/>
      </c>
    </row>
    <row r="5173" spans="4:16" x14ac:dyDescent="0.3">
      <c r="D5173" s="2"/>
      <c r="I5173" s="42" t="str">
        <f>IF(LEN(H5173)&gt;0,G5173*0.5+((F5173/Summary!$B$3)*0.5),"")</f>
        <v/>
      </c>
      <c r="J5173" s="56" t="str">
        <f t="shared" si="489"/>
        <v/>
      </c>
      <c r="K5173" s="42" t="str">
        <f t="shared" si="488"/>
        <v/>
      </c>
      <c r="L5173" s="42" t="str">
        <f t="shared" si="490"/>
        <v/>
      </c>
      <c r="M5173" s="56" t="str">
        <f t="shared" si="491"/>
        <v/>
      </c>
      <c r="N5173" s="42" t="str">
        <f>IF(LEN(I5173)=0,"",VLOOKUP(M5173,'Decile Calc'!$G$2:$H$11,2))</f>
        <v/>
      </c>
      <c r="O5173" s="57" t="str">
        <f t="shared" si="492"/>
        <v/>
      </c>
      <c r="P5173" s="42" t="str">
        <f t="shared" si="493"/>
        <v/>
      </c>
    </row>
    <row r="5174" spans="4:16" x14ac:dyDescent="0.3">
      <c r="D5174" s="2"/>
      <c r="I5174" s="42" t="str">
        <f>IF(LEN(H5174)&gt;0,G5174*0.5+((F5174/Summary!$B$3)*0.5),"")</f>
        <v/>
      </c>
      <c r="J5174" s="56" t="str">
        <f t="shared" si="489"/>
        <v/>
      </c>
      <c r="K5174" s="42" t="str">
        <f t="shared" si="488"/>
        <v/>
      </c>
      <c r="L5174" s="42" t="str">
        <f t="shared" si="490"/>
        <v/>
      </c>
      <c r="M5174" s="56" t="str">
        <f t="shared" si="491"/>
        <v/>
      </c>
      <c r="N5174" s="42" t="str">
        <f>IF(LEN(I5174)=0,"",VLOOKUP(M5174,'Decile Calc'!$G$2:$H$11,2))</f>
        <v/>
      </c>
      <c r="O5174" s="57" t="str">
        <f t="shared" si="492"/>
        <v/>
      </c>
      <c r="P5174" s="42" t="str">
        <f t="shared" si="493"/>
        <v/>
      </c>
    </row>
    <row r="5175" spans="4:16" x14ac:dyDescent="0.3">
      <c r="D5175" s="2"/>
      <c r="I5175" s="42" t="str">
        <f>IF(LEN(H5175)&gt;0,G5175*0.5+((F5175/Summary!$B$3)*0.5),"")</f>
        <v/>
      </c>
      <c r="J5175" s="56" t="str">
        <f t="shared" si="489"/>
        <v/>
      </c>
      <c r="K5175" s="42" t="str">
        <f t="shared" si="488"/>
        <v/>
      </c>
      <c r="L5175" s="42" t="str">
        <f t="shared" si="490"/>
        <v/>
      </c>
      <c r="M5175" s="56" t="str">
        <f t="shared" si="491"/>
        <v/>
      </c>
      <c r="N5175" s="42" t="str">
        <f>IF(LEN(I5175)=0,"",VLOOKUP(M5175,'Decile Calc'!$G$2:$H$11,2))</f>
        <v/>
      </c>
      <c r="O5175" s="57" t="str">
        <f t="shared" si="492"/>
        <v/>
      </c>
      <c r="P5175" s="42" t="str">
        <f t="shared" si="493"/>
        <v/>
      </c>
    </row>
    <row r="5176" spans="4:16" x14ac:dyDescent="0.3">
      <c r="D5176" s="2"/>
      <c r="I5176" s="42" t="str">
        <f>IF(LEN(H5176)&gt;0,G5176*0.5+((F5176/Summary!$B$3)*0.5),"")</f>
        <v/>
      </c>
      <c r="J5176" s="56" t="str">
        <f t="shared" si="489"/>
        <v/>
      </c>
      <c r="K5176" s="42" t="str">
        <f t="shared" si="488"/>
        <v/>
      </c>
      <c r="L5176" s="42" t="str">
        <f t="shared" si="490"/>
        <v/>
      </c>
      <c r="M5176" s="56" t="str">
        <f t="shared" si="491"/>
        <v/>
      </c>
      <c r="N5176" s="42" t="str">
        <f>IF(LEN(I5176)=0,"",VLOOKUP(M5176,'Decile Calc'!$G$2:$H$11,2))</f>
        <v/>
      </c>
      <c r="O5176" s="57" t="str">
        <f t="shared" si="492"/>
        <v/>
      </c>
      <c r="P5176" s="42" t="str">
        <f t="shared" si="493"/>
        <v/>
      </c>
    </row>
    <row r="5177" spans="4:16" x14ac:dyDescent="0.3">
      <c r="D5177" s="2"/>
      <c r="I5177" s="42" t="str">
        <f>IF(LEN(H5177)&gt;0,G5177*0.5+((F5177/Summary!$B$3)*0.5),"")</f>
        <v/>
      </c>
      <c r="J5177" s="56" t="str">
        <f t="shared" si="489"/>
        <v/>
      </c>
      <c r="K5177" s="42" t="str">
        <f t="shared" si="488"/>
        <v/>
      </c>
      <c r="L5177" s="42" t="str">
        <f t="shared" si="490"/>
        <v/>
      </c>
      <c r="M5177" s="56" t="str">
        <f t="shared" si="491"/>
        <v/>
      </c>
      <c r="N5177" s="42" t="str">
        <f>IF(LEN(I5177)=0,"",VLOOKUP(M5177,'Decile Calc'!$G$2:$H$11,2))</f>
        <v/>
      </c>
      <c r="O5177" s="57" t="str">
        <f t="shared" si="492"/>
        <v/>
      </c>
      <c r="P5177" s="42" t="str">
        <f t="shared" si="493"/>
        <v/>
      </c>
    </row>
    <row r="5178" spans="4:16" x14ac:dyDescent="0.3">
      <c r="D5178" s="2"/>
      <c r="I5178" s="42" t="str">
        <f>IF(LEN(H5178)&gt;0,G5178*0.5+((F5178/Summary!$B$3)*0.5),"")</f>
        <v/>
      </c>
      <c r="J5178" s="56" t="str">
        <f t="shared" si="489"/>
        <v/>
      </c>
      <c r="K5178" s="42" t="str">
        <f t="shared" si="488"/>
        <v/>
      </c>
      <c r="L5178" s="42" t="str">
        <f t="shared" si="490"/>
        <v/>
      </c>
      <c r="M5178" s="56" t="str">
        <f t="shared" si="491"/>
        <v/>
      </c>
      <c r="N5178" s="42" t="str">
        <f>IF(LEN(I5178)=0,"",VLOOKUP(M5178,'Decile Calc'!$G$2:$H$11,2))</f>
        <v/>
      </c>
      <c r="O5178" s="57" t="str">
        <f t="shared" si="492"/>
        <v/>
      </c>
      <c r="P5178" s="42" t="str">
        <f t="shared" si="493"/>
        <v/>
      </c>
    </row>
    <row r="5179" spans="4:16" x14ac:dyDescent="0.3">
      <c r="D5179" s="2"/>
      <c r="I5179" s="42" t="str">
        <f>IF(LEN(H5179)&gt;0,G5179*0.5+((F5179/Summary!$B$3)*0.5),"")</f>
        <v/>
      </c>
      <c r="J5179" s="56" t="str">
        <f t="shared" si="489"/>
        <v/>
      </c>
      <c r="K5179" s="42" t="str">
        <f t="shared" si="488"/>
        <v/>
      </c>
      <c r="L5179" s="42" t="str">
        <f t="shared" si="490"/>
        <v/>
      </c>
      <c r="M5179" s="56" t="str">
        <f t="shared" si="491"/>
        <v/>
      </c>
      <c r="N5179" s="42" t="str">
        <f>IF(LEN(I5179)=0,"",VLOOKUP(M5179,'Decile Calc'!$G$2:$H$11,2))</f>
        <v/>
      </c>
      <c r="O5179" s="57" t="str">
        <f t="shared" si="492"/>
        <v/>
      </c>
      <c r="P5179" s="42" t="str">
        <f t="shared" si="493"/>
        <v/>
      </c>
    </row>
    <row r="5180" spans="4:16" x14ac:dyDescent="0.3">
      <c r="D5180" s="2"/>
      <c r="I5180" s="42" t="str">
        <f>IF(LEN(H5180)&gt;0,G5180*0.5+((F5180/Summary!$B$3)*0.5),"")</f>
        <v/>
      </c>
      <c r="J5180" s="56" t="str">
        <f t="shared" si="489"/>
        <v/>
      </c>
      <c r="K5180" s="42" t="str">
        <f t="shared" si="488"/>
        <v/>
      </c>
      <c r="L5180" s="42" t="str">
        <f t="shared" si="490"/>
        <v/>
      </c>
      <c r="M5180" s="56" t="str">
        <f t="shared" si="491"/>
        <v/>
      </c>
      <c r="N5180" s="42" t="str">
        <f>IF(LEN(I5180)=0,"",VLOOKUP(M5180,'Decile Calc'!$G$2:$H$11,2))</f>
        <v/>
      </c>
      <c r="O5180" s="57" t="str">
        <f t="shared" si="492"/>
        <v/>
      </c>
      <c r="P5180" s="42" t="str">
        <f t="shared" si="493"/>
        <v/>
      </c>
    </row>
    <row r="5181" spans="4:16" x14ac:dyDescent="0.3">
      <c r="D5181" s="2"/>
      <c r="I5181" s="42" t="str">
        <f>IF(LEN(H5181)&gt;0,G5181*0.5+((F5181/Summary!$B$3)*0.5),"")</f>
        <v/>
      </c>
      <c r="J5181" s="56" t="str">
        <f t="shared" si="489"/>
        <v/>
      </c>
      <c r="K5181" s="42" t="str">
        <f t="shared" si="488"/>
        <v/>
      </c>
      <c r="L5181" s="42" t="str">
        <f t="shared" si="490"/>
        <v/>
      </c>
      <c r="M5181" s="56" t="str">
        <f t="shared" si="491"/>
        <v/>
      </c>
      <c r="N5181" s="42" t="str">
        <f>IF(LEN(I5181)=0,"",VLOOKUP(M5181,'Decile Calc'!$G$2:$H$11,2))</f>
        <v/>
      </c>
      <c r="O5181" s="57" t="str">
        <f t="shared" si="492"/>
        <v/>
      </c>
      <c r="P5181" s="42" t="str">
        <f t="shared" si="493"/>
        <v/>
      </c>
    </row>
    <row r="5182" spans="4:16" x14ac:dyDescent="0.3">
      <c r="D5182" s="2"/>
      <c r="I5182" s="42" t="str">
        <f>IF(LEN(H5182)&gt;0,G5182*0.5+((F5182/Summary!$B$3)*0.5),"")</f>
        <v/>
      </c>
      <c r="J5182" s="56" t="str">
        <f t="shared" si="489"/>
        <v/>
      </c>
      <c r="K5182" s="42" t="str">
        <f t="shared" si="488"/>
        <v/>
      </c>
      <c r="L5182" s="42" t="str">
        <f t="shared" si="490"/>
        <v/>
      </c>
      <c r="M5182" s="56" t="str">
        <f t="shared" si="491"/>
        <v/>
      </c>
      <c r="N5182" s="42" t="str">
        <f>IF(LEN(I5182)=0,"",VLOOKUP(M5182,'Decile Calc'!$G$2:$H$11,2))</f>
        <v/>
      </c>
      <c r="O5182" s="57" t="str">
        <f t="shared" si="492"/>
        <v/>
      </c>
      <c r="P5182" s="42" t="str">
        <f t="shared" si="493"/>
        <v/>
      </c>
    </row>
    <row r="5183" spans="4:16" x14ac:dyDescent="0.3">
      <c r="D5183" s="2"/>
      <c r="I5183" s="42" t="str">
        <f>IF(LEN(H5183)&gt;0,G5183*0.5+((F5183/Summary!$B$3)*0.5),"")</f>
        <v/>
      </c>
      <c r="J5183" s="56" t="str">
        <f t="shared" si="489"/>
        <v/>
      </c>
      <c r="K5183" s="42" t="str">
        <f t="shared" si="488"/>
        <v/>
      </c>
      <c r="L5183" s="42" t="str">
        <f t="shared" si="490"/>
        <v/>
      </c>
      <c r="M5183" s="56" t="str">
        <f t="shared" si="491"/>
        <v/>
      </c>
      <c r="N5183" s="42" t="str">
        <f>IF(LEN(I5183)=0,"",VLOOKUP(M5183,'Decile Calc'!$G$2:$H$11,2))</f>
        <v/>
      </c>
      <c r="O5183" s="57" t="str">
        <f t="shared" si="492"/>
        <v/>
      </c>
      <c r="P5183" s="42" t="str">
        <f t="shared" si="493"/>
        <v/>
      </c>
    </row>
    <row r="5184" spans="4:16" x14ac:dyDescent="0.3">
      <c r="D5184" s="2"/>
      <c r="I5184" s="42" t="str">
        <f>IF(LEN(H5184)&gt;0,G5184*0.5+((F5184/Summary!$B$3)*0.5),"")</f>
        <v/>
      </c>
      <c r="J5184" s="56" t="str">
        <f t="shared" si="489"/>
        <v/>
      </c>
      <c r="K5184" s="42" t="str">
        <f t="shared" si="488"/>
        <v/>
      </c>
      <c r="L5184" s="42" t="str">
        <f t="shared" si="490"/>
        <v/>
      </c>
      <c r="M5184" s="56" t="str">
        <f t="shared" si="491"/>
        <v/>
      </c>
      <c r="N5184" s="42" t="str">
        <f>IF(LEN(I5184)=0,"",VLOOKUP(M5184,'Decile Calc'!$G$2:$H$11,2))</f>
        <v/>
      </c>
      <c r="O5184" s="57" t="str">
        <f t="shared" si="492"/>
        <v/>
      </c>
      <c r="P5184" s="42" t="str">
        <f t="shared" si="493"/>
        <v/>
      </c>
    </row>
    <row r="5185" spans="4:16" x14ac:dyDescent="0.3">
      <c r="D5185" s="2"/>
      <c r="I5185" s="42" t="str">
        <f>IF(LEN(H5185)&gt;0,G5185*0.5+((F5185/Summary!$B$3)*0.5),"")</f>
        <v/>
      </c>
      <c r="J5185" s="56" t="str">
        <f t="shared" si="489"/>
        <v/>
      </c>
      <c r="K5185" s="42" t="str">
        <f t="shared" si="488"/>
        <v/>
      </c>
      <c r="L5185" s="42" t="str">
        <f t="shared" si="490"/>
        <v/>
      </c>
      <c r="M5185" s="56" t="str">
        <f t="shared" si="491"/>
        <v/>
      </c>
      <c r="N5185" s="42" t="str">
        <f>IF(LEN(I5185)=0,"",VLOOKUP(M5185,'Decile Calc'!$G$2:$H$11,2))</f>
        <v/>
      </c>
      <c r="O5185" s="57" t="str">
        <f t="shared" si="492"/>
        <v/>
      </c>
      <c r="P5185" s="42" t="str">
        <f t="shared" si="493"/>
        <v/>
      </c>
    </row>
    <row r="5186" spans="4:16" x14ac:dyDescent="0.3">
      <c r="D5186" s="2"/>
      <c r="I5186" s="42" t="str">
        <f>IF(LEN(H5186)&gt;0,G5186*0.5+((F5186/Summary!$B$3)*0.5),"")</f>
        <v/>
      </c>
      <c r="J5186" s="56" t="str">
        <f t="shared" si="489"/>
        <v/>
      </c>
      <c r="K5186" s="42" t="str">
        <f t="shared" ref="K5186:K5249" si="494">IF(LEN(I5186)&gt;0,ROW(A5186)/100000000,"")</f>
        <v/>
      </c>
      <c r="L5186" s="42" t="str">
        <f t="shared" si="490"/>
        <v/>
      </c>
      <c r="M5186" s="56" t="str">
        <f t="shared" si="491"/>
        <v/>
      </c>
      <c r="N5186" s="42" t="str">
        <f>IF(LEN(I5186)=0,"",VLOOKUP(M5186,'Decile Calc'!$G$2:$H$11,2))</f>
        <v/>
      </c>
      <c r="O5186" s="57" t="str">
        <f t="shared" si="492"/>
        <v/>
      </c>
      <c r="P5186" s="42" t="str">
        <f t="shared" si="493"/>
        <v/>
      </c>
    </row>
    <row r="5187" spans="4:16" x14ac:dyDescent="0.3">
      <c r="D5187" s="2"/>
      <c r="I5187" s="42" t="str">
        <f>IF(LEN(H5187)&gt;0,G5187*0.5+((F5187/Summary!$B$3)*0.5),"")</f>
        <v/>
      </c>
      <c r="J5187" s="56" t="str">
        <f t="shared" ref="J5187:J5250" si="495">IF(LEN(I5187)&gt;0,RANK(I5187,$I$2:$I$10001,1),"")</f>
        <v/>
      </c>
      <c r="K5187" s="42" t="str">
        <f t="shared" si="494"/>
        <v/>
      </c>
      <c r="L5187" s="42" t="str">
        <f t="shared" ref="L5187:L5250" si="496">IFERROR(I5187+K5187,"")</f>
        <v/>
      </c>
      <c r="M5187" s="56" t="str">
        <f t="shared" ref="M5187:M5250" si="497">IF(LEN(I5187)=0,"",RANK((I5187+K5187),$L$2:$L$10001,1))</f>
        <v/>
      </c>
      <c r="N5187" s="42" t="str">
        <f>IF(LEN(I5187)=0,"",VLOOKUP(M5187,'Decile Calc'!$G$2:$H$11,2))</f>
        <v/>
      </c>
      <c r="O5187" s="57" t="str">
        <f t="shared" ref="O5187:O5250" si="498">IF(LEN(I5187)&gt;0,H5187,"")</f>
        <v/>
      </c>
      <c r="P5187" s="42" t="str">
        <f t="shared" ref="P5187:P5250" si="499">IF(LEN(I5187)=0,"",TRUNC(M5187,0))</f>
        <v/>
      </c>
    </row>
    <row r="5188" spans="4:16" x14ac:dyDescent="0.3">
      <c r="D5188" s="2"/>
      <c r="I5188" s="42" t="str">
        <f>IF(LEN(H5188)&gt;0,G5188*0.5+((F5188/Summary!$B$3)*0.5),"")</f>
        <v/>
      </c>
      <c r="J5188" s="56" t="str">
        <f t="shared" si="495"/>
        <v/>
      </c>
      <c r="K5188" s="42" t="str">
        <f t="shared" si="494"/>
        <v/>
      </c>
      <c r="L5188" s="42" t="str">
        <f t="shared" si="496"/>
        <v/>
      </c>
      <c r="M5188" s="56" t="str">
        <f t="shared" si="497"/>
        <v/>
      </c>
      <c r="N5188" s="42" t="str">
        <f>IF(LEN(I5188)=0,"",VLOOKUP(M5188,'Decile Calc'!$G$2:$H$11,2))</f>
        <v/>
      </c>
      <c r="O5188" s="57" t="str">
        <f t="shared" si="498"/>
        <v/>
      </c>
      <c r="P5188" s="42" t="str">
        <f t="shared" si="499"/>
        <v/>
      </c>
    </row>
    <row r="5189" spans="4:16" x14ac:dyDescent="0.3">
      <c r="D5189" s="2"/>
      <c r="I5189" s="42" t="str">
        <f>IF(LEN(H5189)&gt;0,G5189*0.5+((F5189/Summary!$B$3)*0.5),"")</f>
        <v/>
      </c>
      <c r="J5189" s="56" t="str">
        <f t="shared" si="495"/>
        <v/>
      </c>
      <c r="K5189" s="42" t="str">
        <f t="shared" si="494"/>
        <v/>
      </c>
      <c r="L5189" s="42" t="str">
        <f t="shared" si="496"/>
        <v/>
      </c>
      <c r="M5189" s="56" t="str">
        <f t="shared" si="497"/>
        <v/>
      </c>
      <c r="N5189" s="42" t="str">
        <f>IF(LEN(I5189)=0,"",VLOOKUP(M5189,'Decile Calc'!$G$2:$H$11,2))</f>
        <v/>
      </c>
      <c r="O5189" s="57" t="str">
        <f t="shared" si="498"/>
        <v/>
      </c>
      <c r="P5189" s="42" t="str">
        <f t="shared" si="499"/>
        <v/>
      </c>
    </row>
    <row r="5190" spans="4:16" x14ac:dyDescent="0.3">
      <c r="D5190" s="2"/>
      <c r="I5190" s="42" t="str">
        <f>IF(LEN(H5190)&gt;0,G5190*0.5+((F5190/Summary!$B$3)*0.5),"")</f>
        <v/>
      </c>
      <c r="J5190" s="56" t="str">
        <f t="shared" si="495"/>
        <v/>
      </c>
      <c r="K5190" s="42" t="str">
        <f t="shared" si="494"/>
        <v/>
      </c>
      <c r="L5190" s="42" t="str">
        <f t="shared" si="496"/>
        <v/>
      </c>
      <c r="M5190" s="56" t="str">
        <f t="shared" si="497"/>
        <v/>
      </c>
      <c r="N5190" s="42" t="str">
        <f>IF(LEN(I5190)=0,"",VLOOKUP(M5190,'Decile Calc'!$G$2:$H$11,2))</f>
        <v/>
      </c>
      <c r="O5190" s="57" t="str">
        <f t="shared" si="498"/>
        <v/>
      </c>
      <c r="P5190" s="42" t="str">
        <f t="shared" si="499"/>
        <v/>
      </c>
    </row>
    <row r="5191" spans="4:16" x14ac:dyDescent="0.3">
      <c r="D5191" s="2"/>
      <c r="I5191" s="42" t="str">
        <f>IF(LEN(H5191)&gt;0,G5191*0.5+((F5191/Summary!$B$3)*0.5),"")</f>
        <v/>
      </c>
      <c r="J5191" s="56" t="str">
        <f t="shared" si="495"/>
        <v/>
      </c>
      <c r="K5191" s="42" t="str">
        <f t="shared" si="494"/>
        <v/>
      </c>
      <c r="L5191" s="42" t="str">
        <f t="shared" si="496"/>
        <v/>
      </c>
      <c r="M5191" s="56" t="str">
        <f t="shared" si="497"/>
        <v/>
      </c>
      <c r="N5191" s="42" t="str">
        <f>IF(LEN(I5191)=0,"",VLOOKUP(M5191,'Decile Calc'!$G$2:$H$11,2))</f>
        <v/>
      </c>
      <c r="O5191" s="57" t="str">
        <f t="shared" si="498"/>
        <v/>
      </c>
      <c r="P5191" s="42" t="str">
        <f t="shared" si="499"/>
        <v/>
      </c>
    </row>
    <row r="5192" spans="4:16" x14ac:dyDescent="0.3">
      <c r="D5192" s="2"/>
      <c r="I5192" s="42" t="str">
        <f>IF(LEN(H5192)&gt;0,G5192*0.5+((F5192/Summary!$B$3)*0.5),"")</f>
        <v/>
      </c>
      <c r="J5192" s="56" t="str">
        <f t="shared" si="495"/>
        <v/>
      </c>
      <c r="K5192" s="42" t="str">
        <f t="shared" si="494"/>
        <v/>
      </c>
      <c r="L5192" s="42" t="str">
        <f t="shared" si="496"/>
        <v/>
      </c>
      <c r="M5192" s="56" t="str">
        <f t="shared" si="497"/>
        <v/>
      </c>
      <c r="N5192" s="42" t="str">
        <f>IF(LEN(I5192)=0,"",VLOOKUP(M5192,'Decile Calc'!$G$2:$H$11,2))</f>
        <v/>
      </c>
      <c r="O5192" s="57" t="str">
        <f t="shared" si="498"/>
        <v/>
      </c>
      <c r="P5192" s="42" t="str">
        <f t="shared" si="499"/>
        <v/>
      </c>
    </row>
    <row r="5193" spans="4:16" x14ac:dyDescent="0.3">
      <c r="D5193" s="2"/>
      <c r="I5193" s="42" t="str">
        <f>IF(LEN(H5193)&gt;0,G5193*0.5+((F5193/Summary!$B$3)*0.5),"")</f>
        <v/>
      </c>
      <c r="J5193" s="56" t="str">
        <f t="shared" si="495"/>
        <v/>
      </c>
      <c r="K5193" s="42" t="str">
        <f t="shared" si="494"/>
        <v/>
      </c>
      <c r="L5193" s="42" t="str">
        <f t="shared" si="496"/>
        <v/>
      </c>
      <c r="M5193" s="56" t="str">
        <f t="shared" si="497"/>
        <v/>
      </c>
      <c r="N5193" s="42" t="str">
        <f>IF(LEN(I5193)=0,"",VLOOKUP(M5193,'Decile Calc'!$G$2:$H$11,2))</f>
        <v/>
      </c>
      <c r="O5193" s="57" t="str">
        <f t="shared" si="498"/>
        <v/>
      </c>
      <c r="P5193" s="42" t="str">
        <f t="shared" si="499"/>
        <v/>
      </c>
    </row>
    <row r="5194" spans="4:16" x14ac:dyDescent="0.3">
      <c r="D5194" s="2"/>
      <c r="I5194" s="42" t="str">
        <f>IF(LEN(H5194)&gt;0,G5194*0.5+((F5194/Summary!$B$3)*0.5),"")</f>
        <v/>
      </c>
      <c r="J5194" s="56" t="str">
        <f t="shared" si="495"/>
        <v/>
      </c>
      <c r="K5194" s="42" t="str">
        <f t="shared" si="494"/>
        <v/>
      </c>
      <c r="L5194" s="42" t="str">
        <f t="shared" si="496"/>
        <v/>
      </c>
      <c r="M5194" s="56" t="str">
        <f t="shared" si="497"/>
        <v/>
      </c>
      <c r="N5194" s="42" t="str">
        <f>IF(LEN(I5194)=0,"",VLOOKUP(M5194,'Decile Calc'!$G$2:$H$11,2))</f>
        <v/>
      </c>
      <c r="O5194" s="57" t="str">
        <f t="shared" si="498"/>
        <v/>
      </c>
      <c r="P5194" s="42" t="str">
        <f t="shared" si="499"/>
        <v/>
      </c>
    </row>
    <row r="5195" spans="4:16" x14ac:dyDescent="0.3">
      <c r="D5195" s="2"/>
      <c r="I5195" s="42" t="str">
        <f>IF(LEN(H5195)&gt;0,G5195*0.5+((F5195/Summary!$B$3)*0.5),"")</f>
        <v/>
      </c>
      <c r="J5195" s="56" t="str">
        <f t="shared" si="495"/>
        <v/>
      </c>
      <c r="K5195" s="42" t="str">
        <f t="shared" si="494"/>
        <v/>
      </c>
      <c r="L5195" s="42" t="str">
        <f t="shared" si="496"/>
        <v/>
      </c>
      <c r="M5195" s="56" t="str">
        <f t="shared" si="497"/>
        <v/>
      </c>
      <c r="N5195" s="42" t="str">
        <f>IF(LEN(I5195)=0,"",VLOOKUP(M5195,'Decile Calc'!$G$2:$H$11,2))</f>
        <v/>
      </c>
      <c r="O5195" s="57" t="str">
        <f t="shared" si="498"/>
        <v/>
      </c>
      <c r="P5195" s="42" t="str">
        <f t="shared" si="499"/>
        <v/>
      </c>
    </row>
    <row r="5196" spans="4:16" x14ac:dyDescent="0.3">
      <c r="D5196" s="2"/>
      <c r="I5196" s="42" t="str">
        <f>IF(LEN(H5196)&gt;0,G5196*0.5+((F5196/Summary!$B$3)*0.5),"")</f>
        <v/>
      </c>
      <c r="J5196" s="56" t="str">
        <f t="shared" si="495"/>
        <v/>
      </c>
      <c r="K5196" s="42" t="str">
        <f t="shared" si="494"/>
        <v/>
      </c>
      <c r="L5196" s="42" t="str">
        <f t="shared" si="496"/>
        <v/>
      </c>
      <c r="M5196" s="56" t="str">
        <f t="shared" si="497"/>
        <v/>
      </c>
      <c r="N5196" s="42" t="str">
        <f>IF(LEN(I5196)=0,"",VLOOKUP(M5196,'Decile Calc'!$G$2:$H$11,2))</f>
        <v/>
      </c>
      <c r="O5196" s="57" t="str">
        <f t="shared" si="498"/>
        <v/>
      </c>
      <c r="P5196" s="42" t="str">
        <f t="shared" si="499"/>
        <v/>
      </c>
    </row>
    <row r="5197" spans="4:16" x14ac:dyDescent="0.3">
      <c r="D5197" s="2"/>
      <c r="I5197" s="42" t="str">
        <f>IF(LEN(H5197)&gt;0,G5197*0.5+((F5197/Summary!$B$3)*0.5),"")</f>
        <v/>
      </c>
      <c r="J5197" s="56" t="str">
        <f t="shared" si="495"/>
        <v/>
      </c>
      <c r="K5197" s="42" t="str">
        <f t="shared" si="494"/>
        <v/>
      </c>
      <c r="L5197" s="42" t="str">
        <f t="shared" si="496"/>
        <v/>
      </c>
      <c r="M5197" s="56" t="str">
        <f t="shared" si="497"/>
        <v/>
      </c>
      <c r="N5197" s="42" t="str">
        <f>IF(LEN(I5197)=0,"",VLOOKUP(M5197,'Decile Calc'!$G$2:$H$11,2))</f>
        <v/>
      </c>
      <c r="O5197" s="57" t="str">
        <f t="shared" si="498"/>
        <v/>
      </c>
      <c r="P5197" s="42" t="str">
        <f t="shared" si="499"/>
        <v/>
      </c>
    </row>
    <row r="5198" spans="4:16" x14ac:dyDescent="0.3">
      <c r="D5198" s="2"/>
      <c r="I5198" s="42" t="str">
        <f>IF(LEN(H5198)&gt;0,G5198*0.5+((F5198/Summary!$B$3)*0.5),"")</f>
        <v/>
      </c>
      <c r="J5198" s="56" t="str">
        <f t="shared" si="495"/>
        <v/>
      </c>
      <c r="K5198" s="42" t="str">
        <f t="shared" si="494"/>
        <v/>
      </c>
      <c r="L5198" s="42" t="str">
        <f t="shared" si="496"/>
        <v/>
      </c>
      <c r="M5198" s="56" t="str">
        <f t="shared" si="497"/>
        <v/>
      </c>
      <c r="N5198" s="42" t="str">
        <f>IF(LEN(I5198)=0,"",VLOOKUP(M5198,'Decile Calc'!$G$2:$H$11,2))</f>
        <v/>
      </c>
      <c r="O5198" s="57" t="str">
        <f t="shared" si="498"/>
        <v/>
      </c>
      <c r="P5198" s="42" t="str">
        <f t="shared" si="499"/>
        <v/>
      </c>
    </row>
    <row r="5199" spans="4:16" x14ac:dyDescent="0.3">
      <c r="D5199" s="2"/>
      <c r="I5199" s="42" t="str">
        <f>IF(LEN(H5199)&gt;0,G5199*0.5+((F5199/Summary!$B$3)*0.5),"")</f>
        <v/>
      </c>
      <c r="J5199" s="56" t="str">
        <f t="shared" si="495"/>
        <v/>
      </c>
      <c r="K5199" s="42" t="str">
        <f t="shared" si="494"/>
        <v/>
      </c>
      <c r="L5199" s="42" t="str">
        <f t="shared" si="496"/>
        <v/>
      </c>
      <c r="M5199" s="56" t="str">
        <f t="shared" si="497"/>
        <v/>
      </c>
      <c r="N5199" s="42" t="str">
        <f>IF(LEN(I5199)=0,"",VLOOKUP(M5199,'Decile Calc'!$G$2:$H$11,2))</f>
        <v/>
      </c>
      <c r="O5199" s="57" t="str">
        <f t="shared" si="498"/>
        <v/>
      </c>
      <c r="P5199" s="42" t="str">
        <f t="shared" si="499"/>
        <v/>
      </c>
    </row>
    <row r="5200" spans="4:16" x14ac:dyDescent="0.3">
      <c r="D5200" s="2"/>
      <c r="I5200" s="42" t="str">
        <f>IF(LEN(H5200)&gt;0,G5200*0.5+((F5200/Summary!$B$3)*0.5),"")</f>
        <v/>
      </c>
      <c r="J5200" s="56" t="str">
        <f t="shared" si="495"/>
        <v/>
      </c>
      <c r="K5200" s="42" t="str">
        <f t="shared" si="494"/>
        <v/>
      </c>
      <c r="L5200" s="42" t="str">
        <f t="shared" si="496"/>
        <v/>
      </c>
      <c r="M5200" s="56" t="str">
        <f t="shared" si="497"/>
        <v/>
      </c>
      <c r="N5200" s="42" t="str">
        <f>IF(LEN(I5200)=0,"",VLOOKUP(M5200,'Decile Calc'!$G$2:$H$11,2))</f>
        <v/>
      </c>
      <c r="O5200" s="57" t="str">
        <f t="shared" si="498"/>
        <v/>
      </c>
      <c r="P5200" s="42" t="str">
        <f t="shared" si="499"/>
        <v/>
      </c>
    </row>
    <row r="5201" spans="4:16" x14ac:dyDescent="0.3">
      <c r="D5201" s="2"/>
      <c r="I5201" s="42" t="str">
        <f>IF(LEN(H5201)&gt;0,G5201*0.5+((F5201/Summary!$B$3)*0.5),"")</f>
        <v/>
      </c>
      <c r="J5201" s="56" t="str">
        <f t="shared" si="495"/>
        <v/>
      </c>
      <c r="K5201" s="42" t="str">
        <f t="shared" si="494"/>
        <v/>
      </c>
      <c r="L5201" s="42" t="str">
        <f t="shared" si="496"/>
        <v/>
      </c>
      <c r="M5201" s="56" t="str">
        <f t="shared" si="497"/>
        <v/>
      </c>
      <c r="N5201" s="42" t="str">
        <f>IF(LEN(I5201)=0,"",VLOOKUP(M5201,'Decile Calc'!$G$2:$H$11,2))</f>
        <v/>
      </c>
      <c r="O5201" s="57" t="str">
        <f t="shared" si="498"/>
        <v/>
      </c>
      <c r="P5201" s="42" t="str">
        <f t="shared" si="499"/>
        <v/>
      </c>
    </row>
    <row r="5202" spans="4:16" x14ac:dyDescent="0.3">
      <c r="D5202" s="2"/>
      <c r="I5202" s="42" t="str">
        <f>IF(LEN(H5202)&gt;0,G5202*0.5+((F5202/Summary!$B$3)*0.5),"")</f>
        <v/>
      </c>
      <c r="J5202" s="56" t="str">
        <f t="shared" si="495"/>
        <v/>
      </c>
      <c r="K5202" s="42" t="str">
        <f t="shared" si="494"/>
        <v/>
      </c>
      <c r="L5202" s="42" t="str">
        <f t="shared" si="496"/>
        <v/>
      </c>
      <c r="M5202" s="56" t="str">
        <f t="shared" si="497"/>
        <v/>
      </c>
      <c r="N5202" s="42" t="str">
        <f>IF(LEN(I5202)=0,"",VLOOKUP(M5202,'Decile Calc'!$G$2:$H$11,2))</f>
        <v/>
      </c>
      <c r="O5202" s="57" t="str">
        <f t="shared" si="498"/>
        <v/>
      </c>
      <c r="P5202" s="42" t="str">
        <f t="shared" si="499"/>
        <v/>
      </c>
    </row>
    <row r="5203" spans="4:16" x14ac:dyDescent="0.3">
      <c r="D5203" s="2"/>
      <c r="I5203" s="42" t="str">
        <f>IF(LEN(H5203)&gt;0,G5203*0.5+((F5203/Summary!$B$3)*0.5),"")</f>
        <v/>
      </c>
      <c r="J5203" s="56" t="str">
        <f t="shared" si="495"/>
        <v/>
      </c>
      <c r="K5203" s="42" t="str">
        <f t="shared" si="494"/>
        <v/>
      </c>
      <c r="L5203" s="42" t="str">
        <f t="shared" si="496"/>
        <v/>
      </c>
      <c r="M5203" s="56" t="str">
        <f t="shared" si="497"/>
        <v/>
      </c>
      <c r="N5203" s="42" t="str">
        <f>IF(LEN(I5203)=0,"",VLOOKUP(M5203,'Decile Calc'!$G$2:$H$11,2))</f>
        <v/>
      </c>
      <c r="O5203" s="57" t="str">
        <f t="shared" si="498"/>
        <v/>
      </c>
      <c r="P5203" s="42" t="str">
        <f t="shared" si="499"/>
        <v/>
      </c>
    </row>
    <row r="5204" spans="4:16" x14ac:dyDescent="0.3">
      <c r="D5204" s="2"/>
      <c r="I5204" s="42" t="str">
        <f>IF(LEN(H5204)&gt;0,G5204*0.5+((F5204/Summary!$B$3)*0.5),"")</f>
        <v/>
      </c>
      <c r="J5204" s="56" t="str">
        <f t="shared" si="495"/>
        <v/>
      </c>
      <c r="K5204" s="42" t="str">
        <f t="shared" si="494"/>
        <v/>
      </c>
      <c r="L5204" s="42" t="str">
        <f t="shared" si="496"/>
        <v/>
      </c>
      <c r="M5204" s="56" t="str">
        <f t="shared" si="497"/>
        <v/>
      </c>
      <c r="N5204" s="42" t="str">
        <f>IF(LEN(I5204)=0,"",VLOOKUP(M5204,'Decile Calc'!$G$2:$H$11,2))</f>
        <v/>
      </c>
      <c r="O5204" s="57" t="str">
        <f t="shared" si="498"/>
        <v/>
      </c>
      <c r="P5204" s="42" t="str">
        <f t="shared" si="499"/>
        <v/>
      </c>
    </row>
    <row r="5205" spans="4:16" x14ac:dyDescent="0.3">
      <c r="D5205" s="2"/>
      <c r="I5205" s="42" t="str">
        <f>IF(LEN(H5205)&gt;0,G5205*0.5+((F5205/Summary!$B$3)*0.5),"")</f>
        <v/>
      </c>
      <c r="J5205" s="56" t="str">
        <f t="shared" si="495"/>
        <v/>
      </c>
      <c r="K5205" s="42" t="str">
        <f t="shared" si="494"/>
        <v/>
      </c>
      <c r="L5205" s="42" t="str">
        <f t="shared" si="496"/>
        <v/>
      </c>
      <c r="M5205" s="56" t="str">
        <f t="shared" si="497"/>
        <v/>
      </c>
      <c r="N5205" s="42" t="str">
        <f>IF(LEN(I5205)=0,"",VLOOKUP(M5205,'Decile Calc'!$G$2:$H$11,2))</f>
        <v/>
      </c>
      <c r="O5205" s="57" t="str">
        <f t="shared" si="498"/>
        <v/>
      </c>
      <c r="P5205" s="42" t="str">
        <f t="shared" si="499"/>
        <v/>
      </c>
    </row>
    <row r="5206" spans="4:16" x14ac:dyDescent="0.3">
      <c r="D5206" s="2"/>
      <c r="I5206" s="42" t="str">
        <f>IF(LEN(H5206)&gt;0,G5206*0.5+((F5206/Summary!$B$3)*0.5),"")</f>
        <v/>
      </c>
      <c r="J5206" s="56" t="str">
        <f t="shared" si="495"/>
        <v/>
      </c>
      <c r="K5206" s="42" t="str">
        <f t="shared" si="494"/>
        <v/>
      </c>
      <c r="L5206" s="42" t="str">
        <f t="shared" si="496"/>
        <v/>
      </c>
      <c r="M5206" s="56" t="str">
        <f t="shared" si="497"/>
        <v/>
      </c>
      <c r="N5206" s="42" t="str">
        <f>IF(LEN(I5206)=0,"",VLOOKUP(M5206,'Decile Calc'!$G$2:$H$11,2))</f>
        <v/>
      </c>
      <c r="O5206" s="57" t="str">
        <f t="shared" si="498"/>
        <v/>
      </c>
      <c r="P5206" s="42" t="str">
        <f t="shared" si="499"/>
        <v/>
      </c>
    </row>
    <row r="5207" spans="4:16" x14ac:dyDescent="0.3">
      <c r="D5207" s="2"/>
      <c r="I5207" s="42" t="str">
        <f>IF(LEN(H5207)&gt;0,G5207*0.5+((F5207/Summary!$B$3)*0.5),"")</f>
        <v/>
      </c>
      <c r="J5207" s="56" t="str">
        <f t="shared" si="495"/>
        <v/>
      </c>
      <c r="K5207" s="42" t="str">
        <f t="shared" si="494"/>
        <v/>
      </c>
      <c r="L5207" s="42" t="str">
        <f t="shared" si="496"/>
        <v/>
      </c>
      <c r="M5207" s="56" t="str">
        <f t="shared" si="497"/>
        <v/>
      </c>
      <c r="N5207" s="42" t="str">
        <f>IF(LEN(I5207)=0,"",VLOOKUP(M5207,'Decile Calc'!$G$2:$H$11,2))</f>
        <v/>
      </c>
      <c r="O5207" s="57" t="str">
        <f t="shared" si="498"/>
        <v/>
      </c>
      <c r="P5207" s="42" t="str">
        <f t="shared" si="499"/>
        <v/>
      </c>
    </row>
    <row r="5208" spans="4:16" x14ac:dyDescent="0.3">
      <c r="D5208" s="2"/>
      <c r="I5208" s="42" t="str">
        <f>IF(LEN(H5208)&gt;0,G5208*0.5+((F5208/Summary!$B$3)*0.5),"")</f>
        <v/>
      </c>
      <c r="J5208" s="56" t="str">
        <f t="shared" si="495"/>
        <v/>
      </c>
      <c r="K5208" s="42" t="str">
        <f t="shared" si="494"/>
        <v/>
      </c>
      <c r="L5208" s="42" t="str">
        <f t="shared" si="496"/>
        <v/>
      </c>
      <c r="M5208" s="56" t="str">
        <f t="shared" si="497"/>
        <v/>
      </c>
      <c r="N5208" s="42" t="str">
        <f>IF(LEN(I5208)=0,"",VLOOKUP(M5208,'Decile Calc'!$G$2:$H$11,2))</f>
        <v/>
      </c>
      <c r="O5208" s="57" t="str">
        <f t="shared" si="498"/>
        <v/>
      </c>
      <c r="P5208" s="42" t="str">
        <f t="shared" si="499"/>
        <v/>
      </c>
    </row>
    <row r="5209" spans="4:16" x14ac:dyDescent="0.3">
      <c r="D5209" s="2"/>
      <c r="I5209" s="42" t="str">
        <f>IF(LEN(H5209)&gt;0,G5209*0.5+((F5209/Summary!$B$3)*0.5),"")</f>
        <v/>
      </c>
      <c r="J5209" s="56" t="str">
        <f t="shared" si="495"/>
        <v/>
      </c>
      <c r="K5209" s="42" t="str">
        <f t="shared" si="494"/>
        <v/>
      </c>
      <c r="L5209" s="42" t="str">
        <f t="shared" si="496"/>
        <v/>
      </c>
      <c r="M5209" s="56" t="str">
        <f t="shared" si="497"/>
        <v/>
      </c>
      <c r="N5209" s="42" t="str">
        <f>IF(LEN(I5209)=0,"",VLOOKUP(M5209,'Decile Calc'!$G$2:$H$11,2))</f>
        <v/>
      </c>
      <c r="O5209" s="57" t="str">
        <f t="shared" si="498"/>
        <v/>
      </c>
      <c r="P5209" s="42" t="str">
        <f t="shared" si="499"/>
        <v/>
      </c>
    </row>
    <row r="5210" spans="4:16" x14ac:dyDescent="0.3">
      <c r="D5210" s="2"/>
      <c r="I5210" s="42" t="str">
        <f>IF(LEN(H5210)&gt;0,G5210*0.5+((F5210/Summary!$B$3)*0.5),"")</f>
        <v/>
      </c>
      <c r="J5210" s="56" t="str">
        <f t="shared" si="495"/>
        <v/>
      </c>
      <c r="K5210" s="42" t="str">
        <f t="shared" si="494"/>
        <v/>
      </c>
      <c r="L5210" s="42" t="str">
        <f t="shared" si="496"/>
        <v/>
      </c>
      <c r="M5210" s="56" t="str">
        <f t="shared" si="497"/>
        <v/>
      </c>
      <c r="N5210" s="42" t="str">
        <f>IF(LEN(I5210)=0,"",VLOOKUP(M5210,'Decile Calc'!$G$2:$H$11,2))</f>
        <v/>
      </c>
      <c r="O5210" s="57" t="str">
        <f t="shared" si="498"/>
        <v/>
      </c>
      <c r="P5210" s="42" t="str">
        <f t="shared" si="499"/>
        <v/>
      </c>
    </row>
    <row r="5211" spans="4:16" x14ac:dyDescent="0.3">
      <c r="D5211" s="2"/>
      <c r="I5211" s="42" t="str">
        <f>IF(LEN(H5211)&gt;0,G5211*0.5+((F5211/Summary!$B$3)*0.5),"")</f>
        <v/>
      </c>
      <c r="J5211" s="56" t="str">
        <f t="shared" si="495"/>
        <v/>
      </c>
      <c r="K5211" s="42" t="str">
        <f t="shared" si="494"/>
        <v/>
      </c>
      <c r="L5211" s="42" t="str">
        <f t="shared" si="496"/>
        <v/>
      </c>
      <c r="M5211" s="56" t="str">
        <f t="shared" si="497"/>
        <v/>
      </c>
      <c r="N5211" s="42" t="str">
        <f>IF(LEN(I5211)=0,"",VLOOKUP(M5211,'Decile Calc'!$G$2:$H$11,2))</f>
        <v/>
      </c>
      <c r="O5211" s="57" t="str">
        <f t="shared" si="498"/>
        <v/>
      </c>
      <c r="P5211" s="42" t="str">
        <f t="shared" si="499"/>
        <v/>
      </c>
    </row>
    <row r="5212" spans="4:16" x14ac:dyDescent="0.3">
      <c r="D5212" s="2"/>
      <c r="I5212" s="42" t="str">
        <f>IF(LEN(H5212)&gt;0,G5212*0.5+((F5212/Summary!$B$3)*0.5),"")</f>
        <v/>
      </c>
      <c r="J5212" s="56" t="str">
        <f t="shared" si="495"/>
        <v/>
      </c>
      <c r="K5212" s="42" t="str">
        <f t="shared" si="494"/>
        <v/>
      </c>
      <c r="L5212" s="42" t="str">
        <f t="shared" si="496"/>
        <v/>
      </c>
      <c r="M5212" s="56" t="str">
        <f t="shared" si="497"/>
        <v/>
      </c>
      <c r="N5212" s="42" t="str">
        <f>IF(LEN(I5212)=0,"",VLOOKUP(M5212,'Decile Calc'!$G$2:$H$11,2))</f>
        <v/>
      </c>
      <c r="O5212" s="57" t="str">
        <f t="shared" si="498"/>
        <v/>
      </c>
      <c r="P5212" s="42" t="str">
        <f t="shared" si="499"/>
        <v/>
      </c>
    </row>
    <row r="5213" spans="4:16" x14ac:dyDescent="0.3">
      <c r="D5213" s="2"/>
      <c r="I5213" s="42" t="str">
        <f>IF(LEN(H5213)&gt;0,G5213*0.5+((F5213/Summary!$B$3)*0.5),"")</f>
        <v/>
      </c>
      <c r="J5213" s="56" t="str">
        <f t="shared" si="495"/>
        <v/>
      </c>
      <c r="K5213" s="42" t="str">
        <f t="shared" si="494"/>
        <v/>
      </c>
      <c r="L5213" s="42" t="str">
        <f t="shared" si="496"/>
        <v/>
      </c>
      <c r="M5213" s="56" t="str">
        <f t="shared" si="497"/>
        <v/>
      </c>
      <c r="N5213" s="42" t="str">
        <f>IF(LEN(I5213)=0,"",VLOOKUP(M5213,'Decile Calc'!$G$2:$H$11,2))</f>
        <v/>
      </c>
      <c r="O5213" s="57" t="str">
        <f t="shared" si="498"/>
        <v/>
      </c>
      <c r="P5213" s="42" t="str">
        <f t="shared" si="499"/>
        <v/>
      </c>
    </row>
    <row r="5214" spans="4:16" x14ac:dyDescent="0.3">
      <c r="D5214" s="2"/>
      <c r="I5214" s="42" t="str">
        <f>IF(LEN(H5214)&gt;0,G5214*0.5+((F5214/Summary!$B$3)*0.5),"")</f>
        <v/>
      </c>
      <c r="J5214" s="56" t="str">
        <f t="shared" si="495"/>
        <v/>
      </c>
      <c r="K5214" s="42" t="str">
        <f t="shared" si="494"/>
        <v/>
      </c>
      <c r="L5214" s="42" t="str">
        <f t="shared" si="496"/>
        <v/>
      </c>
      <c r="M5214" s="56" t="str">
        <f t="shared" si="497"/>
        <v/>
      </c>
      <c r="N5214" s="42" t="str">
        <f>IF(LEN(I5214)=0,"",VLOOKUP(M5214,'Decile Calc'!$G$2:$H$11,2))</f>
        <v/>
      </c>
      <c r="O5214" s="57" t="str">
        <f t="shared" si="498"/>
        <v/>
      </c>
      <c r="P5214" s="42" t="str">
        <f t="shared" si="499"/>
        <v/>
      </c>
    </row>
    <row r="5215" spans="4:16" x14ac:dyDescent="0.3">
      <c r="D5215" s="2"/>
      <c r="I5215" s="42" t="str">
        <f>IF(LEN(H5215)&gt;0,G5215*0.5+((F5215/Summary!$B$3)*0.5),"")</f>
        <v/>
      </c>
      <c r="J5215" s="56" t="str">
        <f t="shared" si="495"/>
        <v/>
      </c>
      <c r="K5215" s="42" t="str">
        <f t="shared" si="494"/>
        <v/>
      </c>
      <c r="L5215" s="42" t="str">
        <f t="shared" si="496"/>
        <v/>
      </c>
      <c r="M5215" s="56" t="str">
        <f t="shared" si="497"/>
        <v/>
      </c>
      <c r="N5215" s="42" t="str">
        <f>IF(LEN(I5215)=0,"",VLOOKUP(M5215,'Decile Calc'!$G$2:$H$11,2))</f>
        <v/>
      </c>
      <c r="O5215" s="57" t="str">
        <f t="shared" si="498"/>
        <v/>
      </c>
      <c r="P5215" s="42" t="str">
        <f t="shared" si="499"/>
        <v/>
      </c>
    </row>
    <row r="5216" spans="4:16" x14ac:dyDescent="0.3">
      <c r="D5216" s="2"/>
      <c r="I5216" s="42" t="str">
        <f>IF(LEN(H5216)&gt;0,G5216*0.5+((F5216/Summary!$B$3)*0.5),"")</f>
        <v/>
      </c>
      <c r="J5216" s="56" t="str">
        <f t="shared" si="495"/>
        <v/>
      </c>
      <c r="K5216" s="42" t="str">
        <f t="shared" si="494"/>
        <v/>
      </c>
      <c r="L5216" s="42" t="str">
        <f t="shared" si="496"/>
        <v/>
      </c>
      <c r="M5216" s="56" t="str">
        <f t="shared" si="497"/>
        <v/>
      </c>
      <c r="N5216" s="42" t="str">
        <f>IF(LEN(I5216)=0,"",VLOOKUP(M5216,'Decile Calc'!$G$2:$H$11,2))</f>
        <v/>
      </c>
      <c r="O5216" s="57" t="str">
        <f t="shared" si="498"/>
        <v/>
      </c>
      <c r="P5216" s="42" t="str">
        <f t="shared" si="499"/>
        <v/>
      </c>
    </row>
    <row r="5217" spans="4:16" x14ac:dyDescent="0.3">
      <c r="D5217" s="2"/>
      <c r="I5217" s="42" t="str">
        <f>IF(LEN(H5217)&gt;0,G5217*0.5+((F5217/Summary!$B$3)*0.5),"")</f>
        <v/>
      </c>
      <c r="J5217" s="56" t="str">
        <f t="shared" si="495"/>
        <v/>
      </c>
      <c r="K5217" s="42" t="str">
        <f t="shared" si="494"/>
        <v/>
      </c>
      <c r="L5217" s="42" t="str">
        <f t="shared" si="496"/>
        <v/>
      </c>
      <c r="M5217" s="56" t="str">
        <f t="shared" si="497"/>
        <v/>
      </c>
      <c r="N5217" s="42" t="str">
        <f>IF(LEN(I5217)=0,"",VLOOKUP(M5217,'Decile Calc'!$G$2:$H$11,2))</f>
        <v/>
      </c>
      <c r="O5217" s="57" t="str">
        <f t="shared" si="498"/>
        <v/>
      </c>
      <c r="P5217" s="42" t="str">
        <f t="shared" si="499"/>
        <v/>
      </c>
    </row>
    <row r="5218" spans="4:16" x14ac:dyDescent="0.3">
      <c r="D5218" s="2"/>
      <c r="I5218" s="42" t="str">
        <f>IF(LEN(H5218)&gt;0,G5218*0.5+((F5218/Summary!$B$3)*0.5),"")</f>
        <v/>
      </c>
      <c r="J5218" s="56" t="str">
        <f t="shared" si="495"/>
        <v/>
      </c>
      <c r="K5218" s="42" t="str">
        <f t="shared" si="494"/>
        <v/>
      </c>
      <c r="L5218" s="42" t="str">
        <f t="shared" si="496"/>
        <v/>
      </c>
      <c r="M5218" s="56" t="str">
        <f t="shared" si="497"/>
        <v/>
      </c>
      <c r="N5218" s="42" t="str">
        <f>IF(LEN(I5218)=0,"",VLOOKUP(M5218,'Decile Calc'!$G$2:$H$11,2))</f>
        <v/>
      </c>
      <c r="O5218" s="57" t="str">
        <f t="shared" si="498"/>
        <v/>
      </c>
      <c r="P5218" s="42" t="str">
        <f t="shared" si="499"/>
        <v/>
      </c>
    </row>
    <row r="5219" spans="4:16" x14ac:dyDescent="0.3">
      <c r="D5219" s="2"/>
      <c r="I5219" s="42" t="str">
        <f>IF(LEN(H5219)&gt;0,G5219*0.5+((F5219/Summary!$B$3)*0.5),"")</f>
        <v/>
      </c>
      <c r="J5219" s="56" t="str">
        <f t="shared" si="495"/>
        <v/>
      </c>
      <c r="K5219" s="42" t="str">
        <f t="shared" si="494"/>
        <v/>
      </c>
      <c r="L5219" s="42" t="str">
        <f t="shared" si="496"/>
        <v/>
      </c>
      <c r="M5219" s="56" t="str">
        <f t="shared" si="497"/>
        <v/>
      </c>
      <c r="N5219" s="42" t="str">
        <f>IF(LEN(I5219)=0,"",VLOOKUP(M5219,'Decile Calc'!$G$2:$H$11,2))</f>
        <v/>
      </c>
      <c r="O5219" s="57" t="str">
        <f t="shared" si="498"/>
        <v/>
      </c>
      <c r="P5219" s="42" t="str">
        <f t="shared" si="499"/>
        <v/>
      </c>
    </row>
    <row r="5220" spans="4:16" x14ac:dyDescent="0.3">
      <c r="D5220" s="2"/>
      <c r="I5220" s="42" t="str">
        <f>IF(LEN(H5220)&gt;0,G5220*0.5+((F5220/Summary!$B$3)*0.5),"")</f>
        <v/>
      </c>
      <c r="J5220" s="56" t="str">
        <f t="shared" si="495"/>
        <v/>
      </c>
      <c r="K5220" s="42" t="str">
        <f t="shared" si="494"/>
        <v/>
      </c>
      <c r="L5220" s="42" t="str">
        <f t="shared" si="496"/>
        <v/>
      </c>
      <c r="M5220" s="56" t="str">
        <f t="shared" si="497"/>
        <v/>
      </c>
      <c r="N5220" s="42" t="str">
        <f>IF(LEN(I5220)=0,"",VLOOKUP(M5220,'Decile Calc'!$G$2:$H$11,2))</f>
        <v/>
      </c>
      <c r="O5220" s="57" t="str">
        <f t="shared" si="498"/>
        <v/>
      </c>
      <c r="P5220" s="42" t="str">
        <f t="shared" si="499"/>
        <v/>
      </c>
    </row>
    <row r="5221" spans="4:16" x14ac:dyDescent="0.3">
      <c r="D5221" s="2"/>
      <c r="I5221" s="42" t="str">
        <f>IF(LEN(H5221)&gt;0,G5221*0.5+((F5221/Summary!$B$3)*0.5),"")</f>
        <v/>
      </c>
      <c r="J5221" s="56" t="str">
        <f t="shared" si="495"/>
        <v/>
      </c>
      <c r="K5221" s="42" t="str">
        <f t="shared" si="494"/>
        <v/>
      </c>
      <c r="L5221" s="42" t="str">
        <f t="shared" si="496"/>
        <v/>
      </c>
      <c r="M5221" s="56" t="str">
        <f t="shared" si="497"/>
        <v/>
      </c>
      <c r="N5221" s="42" t="str">
        <f>IF(LEN(I5221)=0,"",VLOOKUP(M5221,'Decile Calc'!$G$2:$H$11,2))</f>
        <v/>
      </c>
      <c r="O5221" s="57" t="str">
        <f t="shared" si="498"/>
        <v/>
      </c>
      <c r="P5221" s="42" t="str">
        <f t="shared" si="499"/>
        <v/>
      </c>
    </row>
    <row r="5222" spans="4:16" x14ac:dyDescent="0.3">
      <c r="D5222" s="2"/>
      <c r="I5222" s="42" t="str">
        <f>IF(LEN(H5222)&gt;0,G5222*0.5+((F5222/Summary!$B$3)*0.5),"")</f>
        <v/>
      </c>
      <c r="J5222" s="56" t="str">
        <f t="shared" si="495"/>
        <v/>
      </c>
      <c r="K5222" s="42" t="str">
        <f t="shared" si="494"/>
        <v/>
      </c>
      <c r="L5222" s="42" t="str">
        <f t="shared" si="496"/>
        <v/>
      </c>
      <c r="M5222" s="56" t="str">
        <f t="shared" si="497"/>
        <v/>
      </c>
      <c r="N5222" s="42" t="str">
        <f>IF(LEN(I5222)=0,"",VLOOKUP(M5222,'Decile Calc'!$G$2:$H$11,2))</f>
        <v/>
      </c>
      <c r="O5222" s="57" t="str">
        <f t="shared" si="498"/>
        <v/>
      </c>
      <c r="P5222" s="42" t="str">
        <f t="shared" si="499"/>
        <v/>
      </c>
    </row>
    <row r="5223" spans="4:16" x14ac:dyDescent="0.3">
      <c r="D5223" s="2"/>
      <c r="I5223" s="42" t="str">
        <f>IF(LEN(H5223)&gt;0,G5223*0.5+((F5223/Summary!$B$3)*0.5),"")</f>
        <v/>
      </c>
      <c r="J5223" s="56" t="str">
        <f t="shared" si="495"/>
        <v/>
      </c>
      <c r="K5223" s="42" t="str">
        <f t="shared" si="494"/>
        <v/>
      </c>
      <c r="L5223" s="42" t="str">
        <f t="shared" si="496"/>
        <v/>
      </c>
      <c r="M5223" s="56" t="str">
        <f t="shared" si="497"/>
        <v/>
      </c>
      <c r="N5223" s="42" t="str">
        <f>IF(LEN(I5223)=0,"",VLOOKUP(M5223,'Decile Calc'!$G$2:$H$11,2))</f>
        <v/>
      </c>
      <c r="O5223" s="57" t="str">
        <f t="shared" si="498"/>
        <v/>
      </c>
      <c r="P5223" s="42" t="str">
        <f t="shared" si="499"/>
        <v/>
      </c>
    </row>
    <row r="5224" spans="4:16" x14ac:dyDescent="0.3">
      <c r="D5224" s="2"/>
      <c r="I5224" s="42" t="str">
        <f>IF(LEN(H5224)&gt;0,G5224*0.5+((F5224/Summary!$B$3)*0.5),"")</f>
        <v/>
      </c>
      <c r="J5224" s="56" t="str">
        <f t="shared" si="495"/>
        <v/>
      </c>
      <c r="K5224" s="42" t="str">
        <f t="shared" si="494"/>
        <v/>
      </c>
      <c r="L5224" s="42" t="str">
        <f t="shared" si="496"/>
        <v/>
      </c>
      <c r="M5224" s="56" t="str">
        <f t="shared" si="497"/>
        <v/>
      </c>
      <c r="N5224" s="42" t="str">
        <f>IF(LEN(I5224)=0,"",VLOOKUP(M5224,'Decile Calc'!$G$2:$H$11,2))</f>
        <v/>
      </c>
      <c r="O5224" s="57" t="str">
        <f t="shared" si="498"/>
        <v/>
      </c>
      <c r="P5224" s="42" t="str">
        <f t="shared" si="499"/>
        <v/>
      </c>
    </row>
    <row r="5225" spans="4:16" x14ac:dyDescent="0.3">
      <c r="D5225" s="2"/>
      <c r="I5225" s="42" t="str">
        <f>IF(LEN(H5225)&gt;0,G5225*0.5+((F5225/Summary!$B$3)*0.5),"")</f>
        <v/>
      </c>
      <c r="J5225" s="56" t="str">
        <f t="shared" si="495"/>
        <v/>
      </c>
      <c r="K5225" s="42" t="str">
        <f t="shared" si="494"/>
        <v/>
      </c>
      <c r="L5225" s="42" t="str">
        <f t="shared" si="496"/>
        <v/>
      </c>
      <c r="M5225" s="56" t="str">
        <f t="shared" si="497"/>
        <v/>
      </c>
      <c r="N5225" s="42" t="str">
        <f>IF(LEN(I5225)=0,"",VLOOKUP(M5225,'Decile Calc'!$G$2:$H$11,2))</f>
        <v/>
      </c>
      <c r="O5225" s="57" t="str">
        <f t="shared" si="498"/>
        <v/>
      </c>
      <c r="P5225" s="42" t="str">
        <f t="shared" si="499"/>
        <v/>
      </c>
    </row>
    <row r="5226" spans="4:16" x14ac:dyDescent="0.3">
      <c r="D5226" s="2"/>
      <c r="I5226" s="42" t="str">
        <f>IF(LEN(H5226)&gt;0,G5226*0.5+((F5226/Summary!$B$3)*0.5),"")</f>
        <v/>
      </c>
      <c r="J5226" s="56" t="str">
        <f t="shared" si="495"/>
        <v/>
      </c>
      <c r="K5226" s="42" t="str">
        <f t="shared" si="494"/>
        <v/>
      </c>
      <c r="L5226" s="42" t="str">
        <f t="shared" si="496"/>
        <v/>
      </c>
      <c r="M5226" s="56" t="str">
        <f t="shared" si="497"/>
        <v/>
      </c>
      <c r="N5226" s="42" t="str">
        <f>IF(LEN(I5226)=0,"",VLOOKUP(M5226,'Decile Calc'!$G$2:$H$11,2))</f>
        <v/>
      </c>
      <c r="O5226" s="57" t="str">
        <f t="shared" si="498"/>
        <v/>
      </c>
      <c r="P5226" s="42" t="str">
        <f t="shared" si="499"/>
        <v/>
      </c>
    </row>
    <row r="5227" spans="4:16" x14ac:dyDescent="0.3">
      <c r="D5227" s="2"/>
      <c r="I5227" s="42" t="str">
        <f>IF(LEN(H5227)&gt;0,G5227*0.5+((F5227/Summary!$B$3)*0.5),"")</f>
        <v/>
      </c>
      <c r="J5227" s="56" t="str">
        <f t="shared" si="495"/>
        <v/>
      </c>
      <c r="K5227" s="42" t="str">
        <f t="shared" si="494"/>
        <v/>
      </c>
      <c r="L5227" s="42" t="str">
        <f t="shared" si="496"/>
        <v/>
      </c>
      <c r="M5227" s="56" t="str">
        <f t="shared" si="497"/>
        <v/>
      </c>
      <c r="N5227" s="42" t="str">
        <f>IF(LEN(I5227)=0,"",VLOOKUP(M5227,'Decile Calc'!$G$2:$H$11,2))</f>
        <v/>
      </c>
      <c r="O5227" s="57" t="str">
        <f t="shared" si="498"/>
        <v/>
      </c>
      <c r="P5227" s="42" t="str">
        <f t="shared" si="499"/>
        <v/>
      </c>
    </row>
    <row r="5228" spans="4:16" x14ac:dyDescent="0.3">
      <c r="D5228" s="2"/>
      <c r="I5228" s="42" t="str">
        <f>IF(LEN(H5228)&gt;0,G5228*0.5+((F5228/Summary!$B$3)*0.5),"")</f>
        <v/>
      </c>
      <c r="J5228" s="56" t="str">
        <f t="shared" si="495"/>
        <v/>
      </c>
      <c r="K5228" s="42" t="str">
        <f t="shared" si="494"/>
        <v/>
      </c>
      <c r="L5228" s="42" t="str">
        <f t="shared" si="496"/>
        <v/>
      </c>
      <c r="M5228" s="56" t="str">
        <f t="shared" si="497"/>
        <v/>
      </c>
      <c r="N5228" s="42" t="str">
        <f>IF(LEN(I5228)=0,"",VLOOKUP(M5228,'Decile Calc'!$G$2:$H$11,2))</f>
        <v/>
      </c>
      <c r="O5228" s="57" t="str">
        <f t="shared" si="498"/>
        <v/>
      </c>
      <c r="P5228" s="42" t="str">
        <f t="shared" si="499"/>
        <v/>
      </c>
    </row>
    <row r="5229" spans="4:16" x14ac:dyDescent="0.3">
      <c r="D5229" s="2"/>
      <c r="I5229" s="42" t="str">
        <f>IF(LEN(H5229)&gt;0,G5229*0.5+((F5229/Summary!$B$3)*0.5),"")</f>
        <v/>
      </c>
      <c r="J5229" s="56" t="str">
        <f t="shared" si="495"/>
        <v/>
      </c>
      <c r="K5229" s="42" t="str">
        <f t="shared" si="494"/>
        <v/>
      </c>
      <c r="L5229" s="42" t="str">
        <f t="shared" si="496"/>
        <v/>
      </c>
      <c r="M5229" s="56" t="str">
        <f t="shared" si="497"/>
        <v/>
      </c>
      <c r="N5229" s="42" t="str">
        <f>IF(LEN(I5229)=0,"",VLOOKUP(M5229,'Decile Calc'!$G$2:$H$11,2))</f>
        <v/>
      </c>
      <c r="O5229" s="57" t="str">
        <f t="shared" si="498"/>
        <v/>
      </c>
      <c r="P5229" s="42" t="str">
        <f t="shared" si="499"/>
        <v/>
      </c>
    </row>
    <row r="5230" spans="4:16" x14ac:dyDescent="0.3">
      <c r="D5230" s="2"/>
      <c r="I5230" s="42" t="str">
        <f>IF(LEN(H5230)&gt;0,G5230*0.5+((F5230/Summary!$B$3)*0.5),"")</f>
        <v/>
      </c>
      <c r="J5230" s="56" t="str">
        <f t="shared" si="495"/>
        <v/>
      </c>
      <c r="K5230" s="42" t="str">
        <f t="shared" si="494"/>
        <v/>
      </c>
      <c r="L5230" s="42" t="str">
        <f t="shared" si="496"/>
        <v/>
      </c>
      <c r="M5230" s="56" t="str">
        <f t="shared" si="497"/>
        <v/>
      </c>
      <c r="N5230" s="42" t="str">
        <f>IF(LEN(I5230)=0,"",VLOOKUP(M5230,'Decile Calc'!$G$2:$H$11,2))</f>
        <v/>
      </c>
      <c r="O5230" s="57" t="str">
        <f t="shared" si="498"/>
        <v/>
      </c>
      <c r="P5230" s="42" t="str">
        <f t="shared" si="499"/>
        <v/>
      </c>
    </row>
    <row r="5231" spans="4:16" x14ac:dyDescent="0.3">
      <c r="D5231" s="2"/>
      <c r="I5231" s="42" t="str">
        <f>IF(LEN(H5231)&gt;0,G5231*0.5+((F5231/Summary!$B$3)*0.5),"")</f>
        <v/>
      </c>
      <c r="J5231" s="56" t="str">
        <f t="shared" si="495"/>
        <v/>
      </c>
      <c r="K5231" s="42" t="str">
        <f t="shared" si="494"/>
        <v/>
      </c>
      <c r="L5231" s="42" t="str">
        <f t="shared" si="496"/>
        <v/>
      </c>
      <c r="M5231" s="56" t="str">
        <f t="shared" si="497"/>
        <v/>
      </c>
      <c r="N5231" s="42" t="str">
        <f>IF(LEN(I5231)=0,"",VLOOKUP(M5231,'Decile Calc'!$G$2:$H$11,2))</f>
        <v/>
      </c>
      <c r="O5231" s="57" t="str">
        <f t="shared" si="498"/>
        <v/>
      </c>
      <c r="P5231" s="42" t="str">
        <f t="shared" si="499"/>
        <v/>
      </c>
    </row>
    <row r="5232" spans="4:16" x14ac:dyDescent="0.3">
      <c r="D5232" s="2"/>
      <c r="I5232" s="42" t="str">
        <f>IF(LEN(H5232)&gt;0,G5232*0.5+((F5232/Summary!$B$3)*0.5),"")</f>
        <v/>
      </c>
      <c r="J5232" s="56" t="str">
        <f t="shared" si="495"/>
        <v/>
      </c>
      <c r="K5232" s="42" t="str">
        <f t="shared" si="494"/>
        <v/>
      </c>
      <c r="L5232" s="42" t="str">
        <f t="shared" si="496"/>
        <v/>
      </c>
      <c r="M5232" s="56" t="str">
        <f t="shared" si="497"/>
        <v/>
      </c>
      <c r="N5232" s="42" t="str">
        <f>IF(LEN(I5232)=0,"",VLOOKUP(M5232,'Decile Calc'!$G$2:$H$11,2))</f>
        <v/>
      </c>
      <c r="O5232" s="57" t="str">
        <f t="shared" si="498"/>
        <v/>
      </c>
      <c r="P5232" s="42" t="str">
        <f t="shared" si="499"/>
        <v/>
      </c>
    </row>
    <row r="5233" spans="4:16" x14ac:dyDescent="0.3">
      <c r="D5233" s="2"/>
      <c r="I5233" s="42" t="str">
        <f>IF(LEN(H5233)&gt;0,G5233*0.5+((F5233/Summary!$B$3)*0.5),"")</f>
        <v/>
      </c>
      <c r="J5233" s="56" t="str">
        <f t="shared" si="495"/>
        <v/>
      </c>
      <c r="K5233" s="42" t="str">
        <f t="shared" si="494"/>
        <v/>
      </c>
      <c r="L5233" s="42" t="str">
        <f t="shared" si="496"/>
        <v/>
      </c>
      <c r="M5233" s="56" t="str">
        <f t="shared" si="497"/>
        <v/>
      </c>
      <c r="N5233" s="42" t="str">
        <f>IF(LEN(I5233)=0,"",VLOOKUP(M5233,'Decile Calc'!$G$2:$H$11,2))</f>
        <v/>
      </c>
      <c r="O5233" s="57" t="str">
        <f t="shared" si="498"/>
        <v/>
      </c>
      <c r="P5233" s="42" t="str">
        <f t="shared" si="499"/>
        <v/>
      </c>
    </row>
    <row r="5234" spans="4:16" x14ac:dyDescent="0.3">
      <c r="D5234" s="2"/>
      <c r="I5234" s="42" t="str">
        <f>IF(LEN(H5234)&gt;0,G5234*0.5+((F5234/Summary!$B$3)*0.5),"")</f>
        <v/>
      </c>
      <c r="J5234" s="56" t="str">
        <f t="shared" si="495"/>
        <v/>
      </c>
      <c r="K5234" s="42" t="str">
        <f t="shared" si="494"/>
        <v/>
      </c>
      <c r="L5234" s="42" t="str">
        <f t="shared" si="496"/>
        <v/>
      </c>
      <c r="M5234" s="56" t="str">
        <f t="shared" si="497"/>
        <v/>
      </c>
      <c r="N5234" s="42" t="str">
        <f>IF(LEN(I5234)=0,"",VLOOKUP(M5234,'Decile Calc'!$G$2:$H$11,2))</f>
        <v/>
      </c>
      <c r="O5234" s="57" t="str">
        <f t="shared" si="498"/>
        <v/>
      </c>
      <c r="P5234" s="42" t="str">
        <f t="shared" si="499"/>
        <v/>
      </c>
    </row>
    <row r="5235" spans="4:16" x14ac:dyDescent="0.3">
      <c r="D5235" s="2"/>
      <c r="I5235" s="42" t="str">
        <f>IF(LEN(H5235)&gt;0,G5235*0.5+((F5235/Summary!$B$3)*0.5),"")</f>
        <v/>
      </c>
      <c r="J5235" s="56" t="str">
        <f t="shared" si="495"/>
        <v/>
      </c>
      <c r="K5235" s="42" t="str">
        <f t="shared" si="494"/>
        <v/>
      </c>
      <c r="L5235" s="42" t="str">
        <f t="shared" si="496"/>
        <v/>
      </c>
      <c r="M5235" s="56" t="str">
        <f t="shared" si="497"/>
        <v/>
      </c>
      <c r="N5235" s="42" t="str">
        <f>IF(LEN(I5235)=0,"",VLOOKUP(M5235,'Decile Calc'!$G$2:$H$11,2))</f>
        <v/>
      </c>
      <c r="O5235" s="57" t="str">
        <f t="shared" si="498"/>
        <v/>
      </c>
      <c r="P5235" s="42" t="str">
        <f t="shared" si="499"/>
        <v/>
      </c>
    </row>
    <row r="5236" spans="4:16" x14ac:dyDescent="0.3">
      <c r="D5236" s="2"/>
      <c r="I5236" s="42" t="str">
        <f>IF(LEN(H5236)&gt;0,G5236*0.5+((F5236/Summary!$B$3)*0.5),"")</f>
        <v/>
      </c>
      <c r="J5236" s="56" t="str">
        <f t="shared" si="495"/>
        <v/>
      </c>
      <c r="K5236" s="42" t="str">
        <f t="shared" si="494"/>
        <v/>
      </c>
      <c r="L5236" s="42" t="str">
        <f t="shared" si="496"/>
        <v/>
      </c>
      <c r="M5236" s="56" t="str">
        <f t="shared" si="497"/>
        <v/>
      </c>
      <c r="N5236" s="42" t="str">
        <f>IF(LEN(I5236)=0,"",VLOOKUP(M5236,'Decile Calc'!$G$2:$H$11,2))</f>
        <v/>
      </c>
      <c r="O5236" s="57" t="str">
        <f t="shared" si="498"/>
        <v/>
      </c>
      <c r="P5236" s="42" t="str">
        <f t="shared" si="499"/>
        <v/>
      </c>
    </row>
    <row r="5237" spans="4:16" x14ac:dyDescent="0.3">
      <c r="D5237" s="2"/>
      <c r="I5237" s="42" t="str">
        <f>IF(LEN(H5237)&gt;0,G5237*0.5+((F5237/Summary!$B$3)*0.5),"")</f>
        <v/>
      </c>
      <c r="J5237" s="56" t="str">
        <f t="shared" si="495"/>
        <v/>
      </c>
      <c r="K5237" s="42" t="str">
        <f t="shared" si="494"/>
        <v/>
      </c>
      <c r="L5237" s="42" t="str">
        <f t="shared" si="496"/>
        <v/>
      </c>
      <c r="M5237" s="56" t="str">
        <f t="shared" si="497"/>
        <v/>
      </c>
      <c r="N5237" s="42" t="str">
        <f>IF(LEN(I5237)=0,"",VLOOKUP(M5237,'Decile Calc'!$G$2:$H$11,2))</f>
        <v/>
      </c>
      <c r="O5237" s="57" t="str">
        <f t="shared" si="498"/>
        <v/>
      </c>
      <c r="P5237" s="42" t="str">
        <f t="shared" si="499"/>
        <v/>
      </c>
    </row>
    <row r="5238" spans="4:16" x14ac:dyDescent="0.3">
      <c r="D5238" s="2"/>
      <c r="I5238" s="42" t="str">
        <f>IF(LEN(H5238)&gt;0,G5238*0.5+((F5238/Summary!$B$3)*0.5),"")</f>
        <v/>
      </c>
      <c r="J5238" s="56" t="str">
        <f t="shared" si="495"/>
        <v/>
      </c>
      <c r="K5238" s="42" t="str">
        <f t="shared" si="494"/>
        <v/>
      </c>
      <c r="L5238" s="42" t="str">
        <f t="shared" si="496"/>
        <v/>
      </c>
      <c r="M5238" s="56" t="str">
        <f t="shared" si="497"/>
        <v/>
      </c>
      <c r="N5238" s="42" t="str">
        <f>IF(LEN(I5238)=0,"",VLOOKUP(M5238,'Decile Calc'!$G$2:$H$11,2))</f>
        <v/>
      </c>
      <c r="O5238" s="57" t="str">
        <f t="shared" si="498"/>
        <v/>
      </c>
      <c r="P5238" s="42" t="str">
        <f t="shared" si="499"/>
        <v/>
      </c>
    </row>
    <row r="5239" spans="4:16" x14ac:dyDescent="0.3">
      <c r="D5239" s="2"/>
      <c r="I5239" s="42" t="str">
        <f>IF(LEN(H5239)&gt;0,G5239*0.5+((F5239/Summary!$B$3)*0.5),"")</f>
        <v/>
      </c>
      <c r="J5239" s="56" t="str">
        <f t="shared" si="495"/>
        <v/>
      </c>
      <c r="K5239" s="42" t="str">
        <f t="shared" si="494"/>
        <v/>
      </c>
      <c r="L5239" s="42" t="str">
        <f t="shared" si="496"/>
        <v/>
      </c>
      <c r="M5239" s="56" t="str">
        <f t="shared" si="497"/>
        <v/>
      </c>
      <c r="N5239" s="42" t="str">
        <f>IF(LEN(I5239)=0,"",VLOOKUP(M5239,'Decile Calc'!$G$2:$H$11,2))</f>
        <v/>
      </c>
      <c r="O5239" s="57" t="str">
        <f t="shared" si="498"/>
        <v/>
      </c>
      <c r="P5239" s="42" t="str">
        <f t="shared" si="499"/>
        <v/>
      </c>
    </row>
    <row r="5240" spans="4:16" x14ac:dyDescent="0.3">
      <c r="D5240" s="2"/>
      <c r="I5240" s="42" t="str">
        <f>IF(LEN(H5240)&gt;0,G5240*0.5+((F5240/Summary!$B$3)*0.5),"")</f>
        <v/>
      </c>
      <c r="J5240" s="56" t="str">
        <f t="shared" si="495"/>
        <v/>
      </c>
      <c r="K5240" s="42" t="str">
        <f t="shared" si="494"/>
        <v/>
      </c>
      <c r="L5240" s="42" t="str">
        <f t="shared" si="496"/>
        <v/>
      </c>
      <c r="M5240" s="56" t="str">
        <f t="shared" si="497"/>
        <v/>
      </c>
      <c r="N5240" s="42" t="str">
        <f>IF(LEN(I5240)=0,"",VLOOKUP(M5240,'Decile Calc'!$G$2:$H$11,2))</f>
        <v/>
      </c>
      <c r="O5240" s="57" t="str">
        <f t="shared" si="498"/>
        <v/>
      </c>
      <c r="P5240" s="42" t="str">
        <f t="shared" si="499"/>
        <v/>
      </c>
    </row>
    <row r="5241" spans="4:16" x14ac:dyDescent="0.3">
      <c r="D5241" s="2"/>
      <c r="I5241" s="42" t="str">
        <f>IF(LEN(H5241)&gt;0,G5241*0.5+((F5241/Summary!$B$3)*0.5),"")</f>
        <v/>
      </c>
      <c r="J5241" s="56" t="str">
        <f t="shared" si="495"/>
        <v/>
      </c>
      <c r="K5241" s="42" t="str">
        <f t="shared" si="494"/>
        <v/>
      </c>
      <c r="L5241" s="42" t="str">
        <f t="shared" si="496"/>
        <v/>
      </c>
      <c r="M5241" s="56" t="str">
        <f t="shared" si="497"/>
        <v/>
      </c>
      <c r="N5241" s="42" t="str">
        <f>IF(LEN(I5241)=0,"",VLOOKUP(M5241,'Decile Calc'!$G$2:$H$11,2))</f>
        <v/>
      </c>
      <c r="O5241" s="57" t="str">
        <f t="shared" si="498"/>
        <v/>
      </c>
      <c r="P5241" s="42" t="str">
        <f t="shared" si="499"/>
        <v/>
      </c>
    </row>
    <row r="5242" spans="4:16" x14ac:dyDescent="0.3">
      <c r="D5242" s="2"/>
      <c r="I5242" s="42" t="str">
        <f>IF(LEN(H5242)&gt;0,G5242*0.5+((F5242/Summary!$B$3)*0.5),"")</f>
        <v/>
      </c>
      <c r="J5242" s="56" t="str">
        <f t="shared" si="495"/>
        <v/>
      </c>
      <c r="K5242" s="42" t="str">
        <f t="shared" si="494"/>
        <v/>
      </c>
      <c r="L5242" s="42" t="str">
        <f t="shared" si="496"/>
        <v/>
      </c>
      <c r="M5242" s="56" t="str">
        <f t="shared" si="497"/>
        <v/>
      </c>
      <c r="N5242" s="42" t="str">
        <f>IF(LEN(I5242)=0,"",VLOOKUP(M5242,'Decile Calc'!$G$2:$H$11,2))</f>
        <v/>
      </c>
      <c r="O5242" s="57" t="str">
        <f t="shared" si="498"/>
        <v/>
      </c>
      <c r="P5242" s="42" t="str">
        <f t="shared" si="499"/>
        <v/>
      </c>
    </row>
    <row r="5243" spans="4:16" x14ac:dyDescent="0.3">
      <c r="D5243" s="2"/>
      <c r="I5243" s="42" t="str">
        <f>IF(LEN(H5243)&gt;0,G5243*0.5+((F5243/Summary!$B$3)*0.5),"")</f>
        <v/>
      </c>
      <c r="J5243" s="56" t="str">
        <f t="shared" si="495"/>
        <v/>
      </c>
      <c r="K5243" s="42" t="str">
        <f t="shared" si="494"/>
        <v/>
      </c>
      <c r="L5243" s="42" t="str">
        <f t="shared" si="496"/>
        <v/>
      </c>
      <c r="M5243" s="56" t="str">
        <f t="shared" si="497"/>
        <v/>
      </c>
      <c r="N5243" s="42" t="str">
        <f>IF(LEN(I5243)=0,"",VLOOKUP(M5243,'Decile Calc'!$G$2:$H$11,2))</f>
        <v/>
      </c>
      <c r="O5243" s="57" t="str">
        <f t="shared" si="498"/>
        <v/>
      </c>
      <c r="P5243" s="42" t="str">
        <f t="shared" si="499"/>
        <v/>
      </c>
    </row>
    <row r="5244" spans="4:16" x14ac:dyDescent="0.3">
      <c r="D5244" s="2"/>
      <c r="I5244" s="42" t="str">
        <f>IF(LEN(H5244)&gt;0,G5244*0.5+((F5244/Summary!$B$3)*0.5),"")</f>
        <v/>
      </c>
      <c r="J5244" s="56" t="str">
        <f t="shared" si="495"/>
        <v/>
      </c>
      <c r="K5244" s="42" t="str">
        <f t="shared" si="494"/>
        <v/>
      </c>
      <c r="L5244" s="42" t="str">
        <f t="shared" si="496"/>
        <v/>
      </c>
      <c r="M5244" s="56" t="str">
        <f t="shared" si="497"/>
        <v/>
      </c>
      <c r="N5244" s="42" t="str">
        <f>IF(LEN(I5244)=0,"",VLOOKUP(M5244,'Decile Calc'!$G$2:$H$11,2))</f>
        <v/>
      </c>
      <c r="O5244" s="57" t="str">
        <f t="shared" si="498"/>
        <v/>
      </c>
      <c r="P5244" s="42" t="str">
        <f t="shared" si="499"/>
        <v/>
      </c>
    </row>
    <row r="5245" spans="4:16" x14ac:dyDescent="0.3">
      <c r="D5245" s="2"/>
      <c r="I5245" s="42" t="str">
        <f>IF(LEN(H5245)&gt;0,G5245*0.5+((F5245/Summary!$B$3)*0.5),"")</f>
        <v/>
      </c>
      <c r="J5245" s="56" t="str">
        <f t="shared" si="495"/>
        <v/>
      </c>
      <c r="K5245" s="42" t="str">
        <f t="shared" si="494"/>
        <v/>
      </c>
      <c r="L5245" s="42" t="str">
        <f t="shared" si="496"/>
        <v/>
      </c>
      <c r="M5245" s="56" t="str">
        <f t="shared" si="497"/>
        <v/>
      </c>
      <c r="N5245" s="42" t="str">
        <f>IF(LEN(I5245)=0,"",VLOOKUP(M5245,'Decile Calc'!$G$2:$H$11,2))</f>
        <v/>
      </c>
      <c r="O5245" s="57" t="str">
        <f t="shared" si="498"/>
        <v/>
      </c>
      <c r="P5245" s="42" t="str">
        <f t="shared" si="499"/>
        <v/>
      </c>
    </row>
    <row r="5246" spans="4:16" x14ac:dyDescent="0.3">
      <c r="D5246" s="2"/>
      <c r="I5246" s="42" t="str">
        <f>IF(LEN(H5246)&gt;0,G5246*0.5+((F5246/Summary!$B$3)*0.5),"")</f>
        <v/>
      </c>
      <c r="J5246" s="56" t="str">
        <f t="shared" si="495"/>
        <v/>
      </c>
      <c r="K5246" s="42" t="str">
        <f t="shared" si="494"/>
        <v/>
      </c>
      <c r="L5246" s="42" t="str">
        <f t="shared" si="496"/>
        <v/>
      </c>
      <c r="M5246" s="56" t="str">
        <f t="shared" si="497"/>
        <v/>
      </c>
      <c r="N5246" s="42" t="str">
        <f>IF(LEN(I5246)=0,"",VLOOKUP(M5246,'Decile Calc'!$G$2:$H$11,2))</f>
        <v/>
      </c>
      <c r="O5246" s="57" t="str">
        <f t="shared" si="498"/>
        <v/>
      </c>
      <c r="P5246" s="42" t="str">
        <f t="shared" si="499"/>
        <v/>
      </c>
    </row>
    <row r="5247" spans="4:16" x14ac:dyDescent="0.3">
      <c r="D5247" s="2"/>
      <c r="I5247" s="42" t="str">
        <f>IF(LEN(H5247)&gt;0,G5247*0.5+((F5247/Summary!$B$3)*0.5),"")</f>
        <v/>
      </c>
      <c r="J5247" s="56" t="str">
        <f t="shared" si="495"/>
        <v/>
      </c>
      <c r="K5247" s="42" t="str">
        <f t="shared" si="494"/>
        <v/>
      </c>
      <c r="L5247" s="42" t="str">
        <f t="shared" si="496"/>
        <v/>
      </c>
      <c r="M5247" s="56" t="str">
        <f t="shared" si="497"/>
        <v/>
      </c>
      <c r="N5247" s="42" t="str">
        <f>IF(LEN(I5247)=0,"",VLOOKUP(M5247,'Decile Calc'!$G$2:$H$11,2))</f>
        <v/>
      </c>
      <c r="O5247" s="57" t="str">
        <f t="shared" si="498"/>
        <v/>
      </c>
      <c r="P5247" s="42" t="str">
        <f t="shared" si="499"/>
        <v/>
      </c>
    </row>
    <row r="5248" spans="4:16" x14ac:dyDescent="0.3">
      <c r="D5248" s="2"/>
      <c r="I5248" s="42" t="str">
        <f>IF(LEN(H5248)&gt;0,G5248*0.5+((F5248/Summary!$B$3)*0.5),"")</f>
        <v/>
      </c>
      <c r="J5248" s="56" t="str">
        <f t="shared" si="495"/>
        <v/>
      </c>
      <c r="K5248" s="42" t="str">
        <f t="shared" si="494"/>
        <v/>
      </c>
      <c r="L5248" s="42" t="str">
        <f t="shared" si="496"/>
        <v/>
      </c>
      <c r="M5248" s="56" t="str">
        <f t="shared" si="497"/>
        <v/>
      </c>
      <c r="N5248" s="42" t="str">
        <f>IF(LEN(I5248)=0,"",VLOOKUP(M5248,'Decile Calc'!$G$2:$H$11,2))</f>
        <v/>
      </c>
      <c r="O5248" s="57" t="str">
        <f t="shared" si="498"/>
        <v/>
      </c>
      <c r="P5248" s="42" t="str">
        <f t="shared" si="499"/>
        <v/>
      </c>
    </row>
    <row r="5249" spans="4:16" x14ac:dyDescent="0.3">
      <c r="D5249" s="2"/>
      <c r="I5249" s="42" t="str">
        <f>IF(LEN(H5249)&gt;0,G5249*0.5+((F5249/Summary!$B$3)*0.5),"")</f>
        <v/>
      </c>
      <c r="J5249" s="56" t="str">
        <f t="shared" si="495"/>
        <v/>
      </c>
      <c r="K5249" s="42" t="str">
        <f t="shared" si="494"/>
        <v/>
      </c>
      <c r="L5249" s="42" t="str">
        <f t="shared" si="496"/>
        <v/>
      </c>
      <c r="M5249" s="56" t="str">
        <f t="shared" si="497"/>
        <v/>
      </c>
      <c r="N5249" s="42" t="str">
        <f>IF(LEN(I5249)=0,"",VLOOKUP(M5249,'Decile Calc'!$G$2:$H$11,2))</f>
        <v/>
      </c>
      <c r="O5249" s="57" t="str">
        <f t="shared" si="498"/>
        <v/>
      </c>
      <c r="P5249" s="42" t="str">
        <f t="shared" si="499"/>
        <v/>
      </c>
    </row>
    <row r="5250" spans="4:16" x14ac:dyDescent="0.3">
      <c r="D5250" s="2"/>
      <c r="I5250" s="42" t="str">
        <f>IF(LEN(H5250)&gt;0,G5250*0.5+((F5250/Summary!$B$3)*0.5),"")</f>
        <v/>
      </c>
      <c r="J5250" s="56" t="str">
        <f t="shared" si="495"/>
        <v/>
      </c>
      <c r="K5250" s="42" t="str">
        <f t="shared" ref="K5250:K5313" si="500">IF(LEN(I5250)&gt;0,ROW(A5250)/100000000,"")</f>
        <v/>
      </c>
      <c r="L5250" s="42" t="str">
        <f t="shared" si="496"/>
        <v/>
      </c>
      <c r="M5250" s="56" t="str">
        <f t="shared" si="497"/>
        <v/>
      </c>
      <c r="N5250" s="42" t="str">
        <f>IF(LEN(I5250)=0,"",VLOOKUP(M5250,'Decile Calc'!$G$2:$H$11,2))</f>
        <v/>
      </c>
      <c r="O5250" s="57" t="str">
        <f t="shared" si="498"/>
        <v/>
      </c>
      <c r="P5250" s="42" t="str">
        <f t="shared" si="499"/>
        <v/>
      </c>
    </row>
    <row r="5251" spans="4:16" x14ac:dyDescent="0.3">
      <c r="D5251" s="2"/>
      <c r="I5251" s="42" t="str">
        <f>IF(LEN(H5251)&gt;0,G5251*0.5+((F5251/Summary!$B$3)*0.5),"")</f>
        <v/>
      </c>
      <c r="J5251" s="56" t="str">
        <f t="shared" ref="J5251:J5314" si="501">IF(LEN(I5251)&gt;0,RANK(I5251,$I$2:$I$10001,1),"")</f>
        <v/>
      </c>
      <c r="K5251" s="42" t="str">
        <f t="shared" si="500"/>
        <v/>
      </c>
      <c r="L5251" s="42" t="str">
        <f t="shared" ref="L5251:L5314" si="502">IFERROR(I5251+K5251,"")</f>
        <v/>
      </c>
      <c r="M5251" s="56" t="str">
        <f t="shared" ref="M5251:M5314" si="503">IF(LEN(I5251)=0,"",RANK((I5251+K5251),$L$2:$L$10001,1))</f>
        <v/>
      </c>
      <c r="N5251" s="42" t="str">
        <f>IF(LEN(I5251)=0,"",VLOOKUP(M5251,'Decile Calc'!$G$2:$H$11,2))</f>
        <v/>
      </c>
      <c r="O5251" s="57" t="str">
        <f t="shared" ref="O5251:O5314" si="504">IF(LEN(I5251)&gt;0,H5251,"")</f>
        <v/>
      </c>
      <c r="P5251" s="42" t="str">
        <f t="shared" ref="P5251:P5314" si="505">IF(LEN(I5251)=0,"",TRUNC(M5251,0))</f>
        <v/>
      </c>
    </row>
    <row r="5252" spans="4:16" x14ac:dyDescent="0.3">
      <c r="D5252" s="2"/>
      <c r="I5252" s="42" t="str">
        <f>IF(LEN(H5252)&gt;0,G5252*0.5+((F5252/Summary!$B$3)*0.5),"")</f>
        <v/>
      </c>
      <c r="J5252" s="56" t="str">
        <f t="shared" si="501"/>
        <v/>
      </c>
      <c r="K5252" s="42" t="str">
        <f t="shared" si="500"/>
        <v/>
      </c>
      <c r="L5252" s="42" t="str">
        <f t="shared" si="502"/>
        <v/>
      </c>
      <c r="M5252" s="56" t="str">
        <f t="shared" si="503"/>
        <v/>
      </c>
      <c r="N5252" s="42" t="str">
        <f>IF(LEN(I5252)=0,"",VLOOKUP(M5252,'Decile Calc'!$G$2:$H$11,2))</f>
        <v/>
      </c>
      <c r="O5252" s="57" t="str">
        <f t="shared" si="504"/>
        <v/>
      </c>
      <c r="P5252" s="42" t="str">
        <f t="shared" si="505"/>
        <v/>
      </c>
    </row>
    <row r="5253" spans="4:16" x14ac:dyDescent="0.3">
      <c r="D5253" s="2"/>
      <c r="I5253" s="42" t="str">
        <f>IF(LEN(H5253)&gt;0,G5253*0.5+((F5253/Summary!$B$3)*0.5),"")</f>
        <v/>
      </c>
      <c r="J5253" s="56" t="str">
        <f t="shared" si="501"/>
        <v/>
      </c>
      <c r="K5253" s="42" t="str">
        <f t="shared" si="500"/>
        <v/>
      </c>
      <c r="L5253" s="42" t="str">
        <f t="shared" si="502"/>
        <v/>
      </c>
      <c r="M5253" s="56" t="str">
        <f t="shared" si="503"/>
        <v/>
      </c>
      <c r="N5253" s="42" t="str">
        <f>IF(LEN(I5253)=0,"",VLOOKUP(M5253,'Decile Calc'!$G$2:$H$11,2))</f>
        <v/>
      </c>
      <c r="O5253" s="57" t="str">
        <f t="shared" si="504"/>
        <v/>
      </c>
      <c r="P5253" s="42" t="str">
        <f t="shared" si="505"/>
        <v/>
      </c>
    </row>
    <row r="5254" spans="4:16" x14ac:dyDescent="0.3">
      <c r="D5254" s="2"/>
      <c r="I5254" s="42" t="str">
        <f>IF(LEN(H5254)&gt;0,G5254*0.5+((F5254/Summary!$B$3)*0.5),"")</f>
        <v/>
      </c>
      <c r="J5254" s="56" t="str">
        <f t="shared" si="501"/>
        <v/>
      </c>
      <c r="K5254" s="42" t="str">
        <f t="shared" si="500"/>
        <v/>
      </c>
      <c r="L5254" s="42" t="str">
        <f t="shared" si="502"/>
        <v/>
      </c>
      <c r="M5254" s="56" t="str">
        <f t="shared" si="503"/>
        <v/>
      </c>
      <c r="N5254" s="42" t="str">
        <f>IF(LEN(I5254)=0,"",VLOOKUP(M5254,'Decile Calc'!$G$2:$H$11,2))</f>
        <v/>
      </c>
      <c r="O5254" s="57" t="str">
        <f t="shared" si="504"/>
        <v/>
      </c>
      <c r="P5254" s="42" t="str">
        <f t="shared" si="505"/>
        <v/>
      </c>
    </row>
    <row r="5255" spans="4:16" x14ac:dyDescent="0.3">
      <c r="D5255" s="2"/>
      <c r="I5255" s="42" t="str">
        <f>IF(LEN(H5255)&gt;0,G5255*0.5+((F5255/Summary!$B$3)*0.5),"")</f>
        <v/>
      </c>
      <c r="J5255" s="56" t="str">
        <f t="shared" si="501"/>
        <v/>
      </c>
      <c r="K5255" s="42" t="str">
        <f t="shared" si="500"/>
        <v/>
      </c>
      <c r="L5255" s="42" t="str">
        <f t="shared" si="502"/>
        <v/>
      </c>
      <c r="M5255" s="56" t="str">
        <f t="shared" si="503"/>
        <v/>
      </c>
      <c r="N5255" s="42" t="str">
        <f>IF(LEN(I5255)=0,"",VLOOKUP(M5255,'Decile Calc'!$G$2:$H$11,2))</f>
        <v/>
      </c>
      <c r="O5255" s="57" t="str">
        <f t="shared" si="504"/>
        <v/>
      </c>
      <c r="P5255" s="42" t="str">
        <f t="shared" si="505"/>
        <v/>
      </c>
    </row>
    <row r="5256" spans="4:16" x14ac:dyDescent="0.3">
      <c r="D5256" s="2"/>
      <c r="I5256" s="42" t="str">
        <f>IF(LEN(H5256)&gt;0,G5256*0.5+((F5256/Summary!$B$3)*0.5),"")</f>
        <v/>
      </c>
      <c r="J5256" s="56" t="str">
        <f t="shared" si="501"/>
        <v/>
      </c>
      <c r="K5256" s="42" t="str">
        <f t="shared" si="500"/>
        <v/>
      </c>
      <c r="L5256" s="42" t="str">
        <f t="shared" si="502"/>
        <v/>
      </c>
      <c r="M5256" s="56" t="str">
        <f t="shared" si="503"/>
        <v/>
      </c>
      <c r="N5256" s="42" t="str">
        <f>IF(LEN(I5256)=0,"",VLOOKUP(M5256,'Decile Calc'!$G$2:$H$11,2))</f>
        <v/>
      </c>
      <c r="O5256" s="57" t="str">
        <f t="shared" si="504"/>
        <v/>
      </c>
      <c r="P5256" s="42" t="str">
        <f t="shared" si="505"/>
        <v/>
      </c>
    </row>
    <row r="5257" spans="4:16" x14ac:dyDescent="0.3">
      <c r="D5257" s="2"/>
      <c r="I5257" s="42" t="str">
        <f>IF(LEN(H5257)&gt;0,G5257*0.5+((F5257/Summary!$B$3)*0.5),"")</f>
        <v/>
      </c>
      <c r="J5257" s="56" t="str">
        <f t="shared" si="501"/>
        <v/>
      </c>
      <c r="K5257" s="42" t="str">
        <f t="shared" si="500"/>
        <v/>
      </c>
      <c r="L5257" s="42" t="str">
        <f t="shared" si="502"/>
        <v/>
      </c>
      <c r="M5257" s="56" t="str">
        <f t="shared" si="503"/>
        <v/>
      </c>
      <c r="N5257" s="42" t="str">
        <f>IF(LEN(I5257)=0,"",VLOOKUP(M5257,'Decile Calc'!$G$2:$H$11,2))</f>
        <v/>
      </c>
      <c r="O5257" s="57" t="str">
        <f t="shared" si="504"/>
        <v/>
      </c>
      <c r="P5257" s="42" t="str">
        <f t="shared" si="505"/>
        <v/>
      </c>
    </row>
    <row r="5258" spans="4:16" x14ac:dyDescent="0.3">
      <c r="D5258" s="2"/>
      <c r="I5258" s="42" t="str">
        <f>IF(LEN(H5258)&gt;0,G5258*0.5+((F5258/Summary!$B$3)*0.5),"")</f>
        <v/>
      </c>
      <c r="J5258" s="56" t="str">
        <f t="shared" si="501"/>
        <v/>
      </c>
      <c r="K5258" s="42" t="str">
        <f t="shared" si="500"/>
        <v/>
      </c>
      <c r="L5258" s="42" t="str">
        <f t="shared" si="502"/>
        <v/>
      </c>
      <c r="M5258" s="56" t="str">
        <f t="shared" si="503"/>
        <v/>
      </c>
      <c r="N5258" s="42" t="str">
        <f>IF(LEN(I5258)=0,"",VLOOKUP(M5258,'Decile Calc'!$G$2:$H$11,2))</f>
        <v/>
      </c>
      <c r="O5258" s="57" t="str">
        <f t="shared" si="504"/>
        <v/>
      </c>
      <c r="P5258" s="42" t="str">
        <f t="shared" si="505"/>
        <v/>
      </c>
    </row>
    <row r="5259" spans="4:16" x14ac:dyDescent="0.3">
      <c r="D5259" s="2"/>
      <c r="I5259" s="42" t="str">
        <f>IF(LEN(H5259)&gt;0,G5259*0.5+((F5259/Summary!$B$3)*0.5),"")</f>
        <v/>
      </c>
      <c r="J5259" s="56" t="str">
        <f t="shared" si="501"/>
        <v/>
      </c>
      <c r="K5259" s="42" t="str">
        <f t="shared" si="500"/>
        <v/>
      </c>
      <c r="L5259" s="42" t="str">
        <f t="shared" si="502"/>
        <v/>
      </c>
      <c r="M5259" s="56" t="str">
        <f t="shared" si="503"/>
        <v/>
      </c>
      <c r="N5259" s="42" t="str">
        <f>IF(LEN(I5259)=0,"",VLOOKUP(M5259,'Decile Calc'!$G$2:$H$11,2))</f>
        <v/>
      </c>
      <c r="O5259" s="57" t="str">
        <f t="shared" si="504"/>
        <v/>
      </c>
      <c r="P5259" s="42" t="str">
        <f t="shared" si="505"/>
        <v/>
      </c>
    </row>
    <row r="5260" spans="4:16" x14ac:dyDescent="0.3">
      <c r="D5260" s="2"/>
      <c r="I5260" s="42" t="str">
        <f>IF(LEN(H5260)&gt;0,G5260*0.5+((F5260/Summary!$B$3)*0.5),"")</f>
        <v/>
      </c>
      <c r="J5260" s="56" t="str">
        <f t="shared" si="501"/>
        <v/>
      </c>
      <c r="K5260" s="42" t="str">
        <f t="shared" si="500"/>
        <v/>
      </c>
      <c r="L5260" s="42" t="str">
        <f t="shared" si="502"/>
        <v/>
      </c>
      <c r="M5260" s="56" t="str">
        <f t="shared" si="503"/>
        <v/>
      </c>
      <c r="N5260" s="42" t="str">
        <f>IF(LEN(I5260)=0,"",VLOOKUP(M5260,'Decile Calc'!$G$2:$H$11,2))</f>
        <v/>
      </c>
      <c r="O5260" s="57" t="str">
        <f t="shared" si="504"/>
        <v/>
      </c>
      <c r="P5260" s="42" t="str">
        <f t="shared" si="505"/>
        <v/>
      </c>
    </row>
    <row r="5261" spans="4:16" x14ac:dyDescent="0.3">
      <c r="D5261" s="2"/>
      <c r="I5261" s="42" t="str">
        <f>IF(LEN(H5261)&gt;0,G5261*0.5+((F5261/Summary!$B$3)*0.5),"")</f>
        <v/>
      </c>
      <c r="J5261" s="56" t="str">
        <f t="shared" si="501"/>
        <v/>
      </c>
      <c r="K5261" s="42" t="str">
        <f t="shared" si="500"/>
        <v/>
      </c>
      <c r="L5261" s="42" t="str">
        <f t="shared" si="502"/>
        <v/>
      </c>
      <c r="M5261" s="56" t="str">
        <f t="shared" si="503"/>
        <v/>
      </c>
      <c r="N5261" s="42" t="str">
        <f>IF(LEN(I5261)=0,"",VLOOKUP(M5261,'Decile Calc'!$G$2:$H$11,2))</f>
        <v/>
      </c>
      <c r="O5261" s="57" t="str">
        <f t="shared" si="504"/>
        <v/>
      </c>
      <c r="P5261" s="42" t="str">
        <f t="shared" si="505"/>
        <v/>
      </c>
    </row>
    <row r="5262" spans="4:16" x14ac:dyDescent="0.3">
      <c r="D5262" s="2"/>
      <c r="I5262" s="42" t="str">
        <f>IF(LEN(H5262)&gt;0,G5262*0.5+((F5262/Summary!$B$3)*0.5),"")</f>
        <v/>
      </c>
      <c r="J5262" s="56" t="str">
        <f t="shared" si="501"/>
        <v/>
      </c>
      <c r="K5262" s="42" t="str">
        <f t="shared" si="500"/>
        <v/>
      </c>
      <c r="L5262" s="42" t="str">
        <f t="shared" si="502"/>
        <v/>
      </c>
      <c r="M5262" s="56" t="str">
        <f t="shared" si="503"/>
        <v/>
      </c>
      <c r="N5262" s="42" t="str">
        <f>IF(LEN(I5262)=0,"",VLOOKUP(M5262,'Decile Calc'!$G$2:$H$11,2))</f>
        <v/>
      </c>
      <c r="O5262" s="57" t="str">
        <f t="shared" si="504"/>
        <v/>
      </c>
      <c r="P5262" s="42" t="str">
        <f t="shared" si="505"/>
        <v/>
      </c>
    </row>
    <row r="5263" spans="4:16" x14ac:dyDescent="0.3">
      <c r="D5263" s="2"/>
      <c r="I5263" s="42" t="str">
        <f>IF(LEN(H5263)&gt;0,G5263*0.5+((F5263/Summary!$B$3)*0.5),"")</f>
        <v/>
      </c>
      <c r="J5263" s="56" t="str">
        <f t="shared" si="501"/>
        <v/>
      </c>
      <c r="K5263" s="42" t="str">
        <f t="shared" si="500"/>
        <v/>
      </c>
      <c r="L5263" s="42" t="str">
        <f t="shared" si="502"/>
        <v/>
      </c>
      <c r="M5263" s="56" t="str">
        <f t="shared" si="503"/>
        <v/>
      </c>
      <c r="N5263" s="42" t="str">
        <f>IF(LEN(I5263)=0,"",VLOOKUP(M5263,'Decile Calc'!$G$2:$H$11,2))</f>
        <v/>
      </c>
      <c r="O5263" s="57" t="str">
        <f t="shared" si="504"/>
        <v/>
      </c>
      <c r="P5263" s="42" t="str">
        <f t="shared" si="505"/>
        <v/>
      </c>
    </row>
    <row r="5264" spans="4:16" x14ac:dyDescent="0.3">
      <c r="D5264" s="2"/>
      <c r="I5264" s="42" t="str">
        <f>IF(LEN(H5264)&gt;0,G5264*0.5+((F5264/Summary!$B$3)*0.5),"")</f>
        <v/>
      </c>
      <c r="J5264" s="56" t="str">
        <f t="shared" si="501"/>
        <v/>
      </c>
      <c r="K5264" s="42" t="str">
        <f t="shared" si="500"/>
        <v/>
      </c>
      <c r="L5264" s="42" t="str">
        <f t="shared" si="502"/>
        <v/>
      </c>
      <c r="M5264" s="56" t="str">
        <f t="shared" si="503"/>
        <v/>
      </c>
      <c r="N5264" s="42" t="str">
        <f>IF(LEN(I5264)=0,"",VLOOKUP(M5264,'Decile Calc'!$G$2:$H$11,2))</f>
        <v/>
      </c>
      <c r="O5264" s="57" t="str">
        <f t="shared" si="504"/>
        <v/>
      </c>
      <c r="P5264" s="42" t="str">
        <f t="shared" si="505"/>
        <v/>
      </c>
    </row>
    <row r="5265" spans="4:16" x14ac:dyDescent="0.3">
      <c r="D5265" s="2"/>
      <c r="I5265" s="42" t="str">
        <f>IF(LEN(H5265)&gt;0,G5265*0.5+((F5265/Summary!$B$3)*0.5),"")</f>
        <v/>
      </c>
      <c r="J5265" s="56" t="str">
        <f t="shared" si="501"/>
        <v/>
      </c>
      <c r="K5265" s="42" t="str">
        <f t="shared" si="500"/>
        <v/>
      </c>
      <c r="L5265" s="42" t="str">
        <f t="shared" si="502"/>
        <v/>
      </c>
      <c r="M5265" s="56" t="str">
        <f t="shared" si="503"/>
        <v/>
      </c>
      <c r="N5265" s="42" t="str">
        <f>IF(LEN(I5265)=0,"",VLOOKUP(M5265,'Decile Calc'!$G$2:$H$11,2))</f>
        <v/>
      </c>
      <c r="O5265" s="57" t="str">
        <f t="shared" si="504"/>
        <v/>
      </c>
      <c r="P5265" s="42" t="str">
        <f t="shared" si="505"/>
        <v/>
      </c>
    </row>
    <row r="5266" spans="4:16" x14ac:dyDescent="0.3">
      <c r="D5266" s="2"/>
      <c r="I5266" s="42" t="str">
        <f>IF(LEN(H5266)&gt;0,G5266*0.5+((F5266/Summary!$B$3)*0.5),"")</f>
        <v/>
      </c>
      <c r="J5266" s="56" t="str">
        <f t="shared" si="501"/>
        <v/>
      </c>
      <c r="K5266" s="42" t="str">
        <f t="shared" si="500"/>
        <v/>
      </c>
      <c r="L5266" s="42" t="str">
        <f t="shared" si="502"/>
        <v/>
      </c>
      <c r="M5266" s="56" t="str">
        <f t="shared" si="503"/>
        <v/>
      </c>
      <c r="N5266" s="42" t="str">
        <f>IF(LEN(I5266)=0,"",VLOOKUP(M5266,'Decile Calc'!$G$2:$H$11,2))</f>
        <v/>
      </c>
      <c r="O5266" s="57" t="str">
        <f t="shared" si="504"/>
        <v/>
      </c>
      <c r="P5266" s="42" t="str">
        <f t="shared" si="505"/>
        <v/>
      </c>
    </row>
    <row r="5267" spans="4:16" x14ac:dyDescent="0.3">
      <c r="D5267" s="2"/>
      <c r="I5267" s="42" t="str">
        <f>IF(LEN(H5267)&gt;0,G5267*0.5+((F5267/Summary!$B$3)*0.5),"")</f>
        <v/>
      </c>
      <c r="J5267" s="56" t="str">
        <f t="shared" si="501"/>
        <v/>
      </c>
      <c r="K5267" s="42" t="str">
        <f t="shared" si="500"/>
        <v/>
      </c>
      <c r="L5267" s="42" t="str">
        <f t="shared" si="502"/>
        <v/>
      </c>
      <c r="M5267" s="56" t="str">
        <f t="shared" si="503"/>
        <v/>
      </c>
      <c r="N5267" s="42" t="str">
        <f>IF(LEN(I5267)=0,"",VLOOKUP(M5267,'Decile Calc'!$G$2:$H$11,2))</f>
        <v/>
      </c>
      <c r="O5267" s="57" t="str">
        <f t="shared" si="504"/>
        <v/>
      </c>
      <c r="P5267" s="42" t="str">
        <f t="shared" si="505"/>
        <v/>
      </c>
    </row>
    <row r="5268" spans="4:16" x14ac:dyDescent="0.3">
      <c r="D5268" s="2"/>
      <c r="I5268" s="42" t="str">
        <f>IF(LEN(H5268)&gt;0,G5268*0.5+((F5268/Summary!$B$3)*0.5),"")</f>
        <v/>
      </c>
      <c r="J5268" s="56" t="str">
        <f t="shared" si="501"/>
        <v/>
      </c>
      <c r="K5268" s="42" t="str">
        <f t="shared" si="500"/>
        <v/>
      </c>
      <c r="L5268" s="42" t="str">
        <f t="shared" si="502"/>
        <v/>
      </c>
      <c r="M5268" s="56" t="str">
        <f t="shared" si="503"/>
        <v/>
      </c>
      <c r="N5268" s="42" t="str">
        <f>IF(LEN(I5268)=0,"",VLOOKUP(M5268,'Decile Calc'!$G$2:$H$11,2))</f>
        <v/>
      </c>
      <c r="O5268" s="57" t="str">
        <f t="shared" si="504"/>
        <v/>
      </c>
      <c r="P5268" s="42" t="str">
        <f t="shared" si="505"/>
        <v/>
      </c>
    </row>
    <row r="5269" spans="4:16" x14ac:dyDescent="0.3">
      <c r="D5269" s="2"/>
      <c r="I5269" s="42" t="str">
        <f>IF(LEN(H5269)&gt;0,G5269*0.5+((F5269/Summary!$B$3)*0.5),"")</f>
        <v/>
      </c>
      <c r="J5269" s="56" t="str">
        <f t="shared" si="501"/>
        <v/>
      </c>
      <c r="K5269" s="42" t="str">
        <f t="shared" si="500"/>
        <v/>
      </c>
      <c r="L5269" s="42" t="str">
        <f t="shared" si="502"/>
        <v/>
      </c>
      <c r="M5269" s="56" t="str">
        <f t="shared" si="503"/>
        <v/>
      </c>
      <c r="N5269" s="42" t="str">
        <f>IF(LEN(I5269)=0,"",VLOOKUP(M5269,'Decile Calc'!$G$2:$H$11,2))</f>
        <v/>
      </c>
      <c r="O5269" s="57" t="str">
        <f t="shared" si="504"/>
        <v/>
      </c>
      <c r="P5269" s="42" t="str">
        <f t="shared" si="505"/>
        <v/>
      </c>
    </row>
    <row r="5270" spans="4:16" x14ac:dyDescent="0.3">
      <c r="D5270" s="2"/>
      <c r="I5270" s="42" t="str">
        <f>IF(LEN(H5270)&gt;0,G5270*0.5+((F5270/Summary!$B$3)*0.5),"")</f>
        <v/>
      </c>
      <c r="J5270" s="56" t="str">
        <f t="shared" si="501"/>
        <v/>
      </c>
      <c r="K5270" s="42" t="str">
        <f t="shared" si="500"/>
        <v/>
      </c>
      <c r="L5270" s="42" t="str">
        <f t="shared" si="502"/>
        <v/>
      </c>
      <c r="M5270" s="56" t="str">
        <f t="shared" si="503"/>
        <v/>
      </c>
      <c r="N5270" s="42" t="str">
        <f>IF(LEN(I5270)=0,"",VLOOKUP(M5270,'Decile Calc'!$G$2:$H$11,2))</f>
        <v/>
      </c>
      <c r="O5270" s="57" t="str">
        <f t="shared" si="504"/>
        <v/>
      </c>
      <c r="P5270" s="42" t="str">
        <f t="shared" si="505"/>
        <v/>
      </c>
    </row>
    <row r="5271" spans="4:16" x14ac:dyDescent="0.3">
      <c r="D5271" s="2"/>
      <c r="I5271" s="42" t="str">
        <f>IF(LEN(H5271)&gt;0,G5271*0.5+((F5271/Summary!$B$3)*0.5),"")</f>
        <v/>
      </c>
      <c r="J5271" s="56" t="str">
        <f t="shared" si="501"/>
        <v/>
      </c>
      <c r="K5271" s="42" t="str">
        <f t="shared" si="500"/>
        <v/>
      </c>
      <c r="L5271" s="42" t="str">
        <f t="shared" si="502"/>
        <v/>
      </c>
      <c r="M5271" s="56" t="str">
        <f t="shared" si="503"/>
        <v/>
      </c>
      <c r="N5271" s="42" t="str">
        <f>IF(LEN(I5271)=0,"",VLOOKUP(M5271,'Decile Calc'!$G$2:$H$11,2))</f>
        <v/>
      </c>
      <c r="O5271" s="57" t="str">
        <f t="shared" si="504"/>
        <v/>
      </c>
      <c r="P5271" s="42" t="str">
        <f t="shared" si="505"/>
        <v/>
      </c>
    </row>
    <row r="5272" spans="4:16" x14ac:dyDescent="0.3">
      <c r="D5272" s="2"/>
      <c r="I5272" s="42" t="str">
        <f>IF(LEN(H5272)&gt;0,G5272*0.5+((F5272/Summary!$B$3)*0.5),"")</f>
        <v/>
      </c>
      <c r="J5272" s="56" t="str">
        <f t="shared" si="501"/>
        <v/>
      </c>
      <c r="K5272" s="42" t="str">
        <f t="shared" si="500"/>
        <v/>
      </c>
      <c r="L5272" s="42" t="str">
        <f t="shared" si="502"/>
        <v/>
      </c>
      <c r="M5272" s="56" t="str">
        <f t="shared" si="503"/>
        <v/>
      </c>
      <c r="N5272" s="42" t="str">
        <f>IF(LEN(I5272)=0,"",VLOOKUP(M5272,'Decile Calc'!$G$2:$H$11,2))</f>
        <v/>
      </c>
      <c r="O5272" s="57" t="str">
        <f t="shared" si="504"/>
        <v/>
      </c>
      <c r="P5272" s="42" t="str">
        <f t="shared" si="505"/>
        <v/>
      </c>
    </row>
    <row r="5273" spans="4:16" x14ac:dyDescent="0.3">
      <c r="D5273" s="2"/>
      <c r="I5273" s="42" t="str">
        <f>IF(LEN(H5273)&gt;0,G5273*0.5+((F5273/Summary!$B$3)*0.5),"")</f>
        <v/>
      </c>
      <c r="J5273" s="56" t="str">
        <f t="shared" si="501"/>
        <v/>
      </c>
      <c r="K5273" s="42" t="str">
        <f t="shared" si="500"/>
        <v/>
      </c>
      <c r="L5273" s="42" t="str">
        <f t="shared" si="502"/>
        <v/>
      </c>
      <c r="M5273" s="56" t="str">
        <f t="shared" si="503"/>
        <v/>
      </c>
      <c r="N5273" s="42" t="str">
        <f>IF(LEN(I5273)=0,"",VLOOKUP(M5273,'Decile Calc'!$G$2:$H$11,2))</f>
        <v/>
      </c>
      <c r="O5273" s="57" t="str">
        <f t="shared" si="504"/>
        <v/>
      </c>
      <c r="P5273" s="42" t="str">
        <f t="shared" si="505"/>
        <v/>
      </c>
    </row>
    <row r="5274" spans="4:16" x14ac:dyDescent="0.3">
      <c r="D5274" s="2"/>
      <c r="I5274" s="42" t="str">
        <f>IF(LEN(H5274)&gt;0,G5274*0.5+((F5274/Summary!$B$3)*0.5),"")</f>
        <v/>
      </c>
      <c r="J5274" s="56" t="str">
        <f t="shared" si="501"/>
        <v/>
      </c>
      <c r="K5274" s="42" t="str">
        <f t="shared" si="500"/>
        <v/>
      </c>
      <c r="L5274" s="42" t="str">
        <f t="shared" si="502"/>
        <v/>
      </c>
      <c r="M5274" s="56" t="str">
        <f t="shared" si="503"/>
        <v/>
      </c>
      <c r="N5274" s="42" t="str">
        <f>IF(LEN(I5274)=0,"",VLOOKUP(M5274,'Decile Calc'!$G$2:$H$11,2))</f>
        <v/>
      </c>
      <c r="O5274" s="57" t="str">
        <f t="shared" si="504"/>
        <v/>
      </c>
      <c r="P5274" s="42" t="str">
        <f t="shared" si="505"/>
        <v/>
      </c>
    </row>
    <row r="5275" spans="4:16" x14ac:dyDescent="0.3">
      <c r="D5275" s="2"/>
      <c r="I5275" s="42" t="str">
        <f>IF(LEN(H5275)&gt;0,G5275*0.5+((F5275/Summary!$B$3)*0.5),"")</f>
        <v/>
      </c>
      <c r="J5275" s="56" t="str">
        <f t="shared" si="501"/>
        <v/>
      </c>
      <c r="K5275" s="42" t="str">
        <f t="shared" si="500"/>
        <v/>
      </c>
      <c r="L5275" s="42" t="str">
        <f t="shared" si="502"/>
        <v/>
      </c>
      <c r="M5275" s="56" t="str">
        <f t="shared" si="503"/>
        <v/>
      </c>
      <c r="N5275" s="42" t="str">
        <f>IF(LEN(I5275)=0,"",VLOOKUP(M5275,'Decile Calc'!$G$2:$H$11,2))</f>
        <v/>
      </c>
      <c r="O5275" s="57" t="str">
        <f t="shared" si="504"/>
        <v/>
      </c>
      <c r="P5275" s="42" t="str">
        <f t="shared" si="505"/>
        <v/>
      </c>
    </row>
    <row r="5276" spans="4:16" x14ac:dyDescent="0.3">
      <c r="D5276" s="2"/>
      <c r="I5276" s="42" t="str">
        <f>IF(LEN(H5276)&gt;0,G5276*0.5+((F5276/Summary!$B$3)*0.5),"")</f>
        <v/>
      </c>
      <c r="J5276" s="56" t="str">
        <f t="shared" si="501"/>
        <v/>
      </c>
      <c r="K5276" s="42" t="str">
        <f t="shared" si="500"/>
        <v/>
      </c>
      <c r="L5276" s="42" t="str">
        <f t="shared" si="502"/>
        <v/>
      </c>
      <c r="M5276" s="56" t="str">
        <f t="shared" si="503"/>
        <v/>
      </c>
      <c r="N5276" s="42" t="str">
        <f>IF(LEN(I5276)=0,"",VLOOKUP(M5276,'Decile Calc'!$G$2:$H$11,2))</f>
        <v/>
      </c>
      <c r="O5276" s="57" t="str">
        <f t="shared" si="504"/>
        <v/>
      </c>
      <c r="P5276" s="42" t="str">
        <f t="shared" si="505"/>
        <v/>
      </c>
    </row>
    <row r="5277" spans="4:16" x14ac:dyDescent="0.3">
      <c r="D5277" s="2"/>
      <c r="I5277" s="42" t="str">
        <f>IF(LEN(H5277)&gt;0,G5277*0.5+((F5277/Summary!$B$3)*0.5),"")</f>
        <v/>
      </c>
      <c r="J5277" s="56" t="str">
        <f t="shared" si="501"/>
        <v/>
      </c>
      <c r="K5277" s="42" t="str">
        <f t="shared" si="500"/>
        <v/>
      </c>
      <c r="L5277" s="42" t="str">
        <f t="shared" si="502"/>
        <v/>
      </c>
      <c r="M5277" s="56" t="str">
        <f t="shared" si="503"/>
        <v/>
      </c>
      <c r="N5277" s="42" t="str">
        <f>IF(LEN(I5277)=0,"",VLOOKUP(M5277,'Decile Calc'!$G$2:$H$11,2))</f>
        <v/>
      </c>
      <c r="O5277" s="57" t="str">
        <f t="shared" si="504"/>
        <v/>
      </c>
      <c r="P5277" s="42" t="str">
        <f t="shared" si="505"/>
        <v/>
      </c>
    </row>
    <row r="5278" spans="4:16" x14ac:dyDescent="0.3">
      <c r="D5278" s="2"/>
      <c r="I5278" s="42" t="str">
        <f>IF(LEN(H5278)&gt;0,G5278*0.5+((F5278/Summary!$B$3)*0.5),"")</f>
        <v/>
      </c>
      <c r="J5278" s="56" t="str">
        <f t="shared" si="501"/>
        <v/>
      </c>
      <c r="K5278" s="42" t="str">
        <f t="shared" si="500"/>
        <v/>
      </c>
      <c r="L5278" s="42" t="str">
        <f t="shared" si="502"/>
        <v/>
      </c>
      <c r="M5278" s="56" t="str">
        <f t="shared" si="503"/>
        <v/>
      </c>
      <c r="N5278" s="42" t="str">
        <f>IF(LEN(I5278)=0,"",VLOOKUP(M5278,'Decile Calc'!$G$2:$H$11,2))</f>
        <v/>
      </c>
      <c r="O5278" s="57" t="str">
        <f t="shared" si="504"/>
        <v/>
      </c>
      <c r="P5278" s="42" t="str">
        <f t="shared" si="505"/>
        <v/>
      </c>
    </row>
    <row r="5279" spans="4:16" x14ac:dyDescent="0.3">
      <c r="D5279" s="2"/>
      <c r="I5279" s="42" t="str">
        <f>IF(LEN(H5279)&gt;0,G5279*0.5+((F5279/Summary!$B$3)*0.5),"")</f>
        <v/>
      </c>
      <c r="J5279" s="56" t="str">
        <f t="shared" si="501"/>
        <v/>
      </c>
      <c r="K5279" s="42" t="str">
        <f t="shared" si="500"/>
        <v/>
      </c>
      <c r="L5279" s="42" t="str">
        <f t="shared" si="502"/>
        <v/>
      </c>
      <c r="M5279" s="56" t="str">
        <f t="shared" si="503"/>
        <v/>
      </c>
      <c r="N5279" s="42" t="str">
        <f>IF(LEN(I5279)=0,"",VLOOKUP(M5279,'Decile Calc'!$G$2:$H$11,2))</f>
        <v/>
      </c>
      <c r="O5279" s="57" t="str">
        <f t="shared" si="504"/>
        <v/>
      </c>
      <c r="P5279" s="42" t="str">
        <f t="shared" si="505"/>
        <v/>
      </c>
    </row>
    <row r="5280" spans="4:16" x14ac:dyDescent="0.3">
      <c r="D5280" s="2"/>
      <c r="I5280" s="42" t="str">
        <f>IF(LEN(H5280)&gt;0,G5280*0.5+((F5280/Summary!$B$3)*0.5),"")</f>
        <v/>
      </c>
      <c r="J5280" s="56" t="str">
        <f t="shared" si="501"/>
        <v/>
      </c>
      <c r="K5280" s="42" t="str">
        <f t="shared" si="500"/>
        <v/>
      </c>
      <c r="L5280" s="42" t="str">
        <f t="shared" si="502"/>
        <v/>
      </c>
      <c r="M5280" s="56" t="str">
        <f t="shared" si="503"/>
        <v/>
      </c>
      <c r="N5280" s="42" t="str">
        <f>IF(LEN(I5280)=0,"",VLOOKUP(M5280,'Decile Calc'!$G$2:$H$11,2))</f>
        <v/>
      </c>
      <c r="O5280" s="57" t="str">
        <f t="shared" si="504"/>
        <v/>
      </c>
      <c r="P5280" s="42" t="str">
        <f t="shared" si="505"/>
        <v/>
      </c>
    </row>
    <row r="5281" spans="4:16" x14ac:dyDescent="0.3">
      <c r="D5281" s="2"/>
      <c r="I5281" s="42" t="str">
        <f>IF(LEN(H5281)&gt;0,G5281*0.5+((F5281/Summary!$B$3)*0.5),"")</f>
        <v/>
      </c>
      <c r="J5281" s="56" t="str">
        <f t="shared" si="501"/>
        <v/>
      </c>
      <c r="K5281" s="42" t="str">
        <f t="shared" si="500"/>
        <v/>
      </c>
      <c r="L5281" s="42" t="str">
        <f t="shared" si="502"/>
        <v/>
      </c>
      <c r="M5281" s="56" t="str">
        <f t="shared" si="503"/>
        <v/>
      </c>
      <c r="N5281" s="42" t="str">
        <f>IF(LEN(I5281)=0,"",VLOOKUP(M5281,'Decile Calc'!$G$2:$H$11,2))</f>
        <v/>
      </c>
      <c r="O5281" s="57" t="str">
        <f t="shared" si="504"/>
        <v/>
      </c>
      <c r="P5281" s="42" t="str">
        <f t="shared" si="505"/>
        <v/>
      </c>
    </row>
    <row r="5282" spans="4:16" x14ac:dyDescent="0.3">
      <c r="D5282" s="2"/>
      <c r="I5282" s="42" t="str">
        <f>IF(LEN(H5282)&gt;0,G5282*0.5+((F5282/Summary!$B$3)*0.5),"")</f>
        <v/>
      </c>
      <c r="J5282" s="56" t="str">
        <f t="shared" si="501"/>
        <v/>
      </c>
      <c r="K5282" s="42" t="str">
        <f t="shared" si="500"/>
        <v/>
      </c>
      <c r="L5282" s="42" t="str">
        <f t="shared" si="502"/>
        <v/>
      </c>
      <c r="M5282" s="56" t="str">
        <f t="shared" si="503"/>
        <v/>
      </c>
      <c r="N5282" s="42" t="str">
        <f>IF(LEN(I5282)=0,"",VLOOKUP(M5282,'Decile Calc'!$G$2:$H$11,2))</f>
        <v/>
      </c>
      <c r="O5282" s="57" t="str">
        <f t="shared" si="504"/>
        <v/>
      </c>
      <c r="P5282" s="42" t="str">
        <f t="shared" si="505"/>
        <v/>
      </c>
    </row>
    <row r="5283" spans="4:16" x14ac:dyDescent="0.3">
      <c r="D5283" s="2"/>
      <c r="I5283" s="42" t="str">
        <f>IF(LEN(H5283)&gt;0,G5283*0.5+((F5283/Summary!$B$3)*0.5),"")</f>
        <v/>
      </c>
      <c r="J5283" s="56" t="str">
        <f t="shared" si="501"/>
        <v/>
      </c>
      <c r="K5283" s="42" t="str">
        <f t="shared" si="500"/>
        <v/>
      </c>
      <c r="L5283" s="42" t="str">
        <f t="shared" si="502"/>
        <v/>
      </c>
      <c r="M5283" s="56" t="str">
        <f t="shared" si="503"/>
        <v/>
      </c>
      <c r="N5283" s="42" t="str">
        <f>IF(LEN(I5283)=0,"",VLOOKUP(M5283,'Decile Calc'!$G$2:$H$11,2))</f>
        <v/>
      </c>
      <c r="O5283" s="57" t="str">
        <f t="shared" si="504"/>
        <v/>
      </c>
      <c r="P5283" s="42" t="str">
        <f t="shared" si="505"/>
        <v/>
      </c>
    </row>
    <row r="5284" spans="4:16" x14ac:dyDescent="0.3">
      <c r="D5284" s="2"/>
      <c r="I5284" s="42" t="str">
        <f>IF(LEN(H5284)&gt;0,G5284*0.5+((F5284/Summary!$B$3)*0.5),"")</f>
        <v/>
      </c>
      <c r="J5284" s="56" t="str">
        <f t="shared" si="501"/>
        <v/>
      </c>
      <c r="K5284" s="42" t="str">
        <f t="shared" si="500"/>
        <v/>
      </c>
      <c r="L5284" s="42" t="str">
        <f t="shared" si="502"/>
        <v/>
      </c>
      <c r="M5284" s="56" t="str">
        <f t="shared" si="503"/>
        <v/>
      </c>
      <c r="N5284" s="42" t="str">
        <f>IF(LEN(I5284)=0,"",VLOOKUP(M5284,'Decile Calc'!$G$2:$H$11,2))</f>
        <v/>
      </c>
      <c r="O5284" s="57" t="str">
        <f t="shared" si="504"/>
        <v/>
      </c>
      <c r="P5284" s="42" t="str">
        <f t="shared" si="505"/>
        <v/>
      </c>
    </row>
    <row r="5285" spans="4:16" x14ac:dyDescent="0.3">
      <c r="D5285" s="2"/>
      <c r="I5285" s="42" t="str">
        <f>IF(LEN(H5285)&gt;0,G5285*0.5+((F5285/Summary!$B$3)*0.5),"")</f>
        <v/>
      </c>
      <c r="J5285" s="56" t="str">
        <f t="shared" si="501"/>
        <v/>
      </c>
      <c r="K5285" s="42" t="str">
        <f t="shared" si="500"/>
        <v/>
      </c>
      <c r="L5285" s="42" t="str">
        <f t="shared" si="502"/>
        <v/>
      </c>
      <c r="M5285" s="56" t="str">
        <f t="shared" si="503"/>
        <v/>
      </c>
      <c r="N5285" s="42" t="str">
        <f>IF(LEN(I5285)=0,"",VLOOKUP(M5285,'Decile Calc'!$G$2:$H$11,2))</f>
        <v/>
      </c>
      <c r="O5285" s="57" t="str">
        <f t="shared" si="504"/>
        <v/>
      </c>
      <c r="P5285" s="42" t="str">
        <f t="shared" si="505"/>
        <v/>
      </c>
    </row>
    <row r="5286" spans="4:16" x14ac:dyDescent="0.3">
      <c r="D5286" s="2"/>
      <c r="I5286" s="42" t="str">
        <f>IF(LEN(H5286)&gt;0,G5286*0.5+((F5286/Summary!$B$3)*0.5),"")</f>
        <v/>
      </c>
      <c r="J5286" s="56" t="str">
        <f t="shared" si="501"/>
        <v/>
      </c>
      <c r="K5286" s="42" t="str">
        <f t="shared" si="500"/>
        <v/>
      </c>
      <c r="L5286" s="42" t="str">
        <f t="shared" si="502"/>
        <v/>
      </c>
      <c r="M5286" s="56" t="str">
        <f t="shared" si="503"/>
        <v/>
      </c>
      <c r="N5286" s="42" t="str">
        <f>IF(LEN(I5286)=0,"",VLOOKUP(M5286,'Decile Calc'!$G$2:$H$11,2))</f>
        <v/>
      </c>
      <c r="O5286" s="57" t="str">
        <f t="shared" si="504"/>
        <v/>
      </c>
      <c r="P5286" s="42" t="str">
        <f t="shared" si="505"/>
        <v/>
      </c>
    </row>
    <row r="5287" spans="4:16" x14ac:dyDescent="0.3">
      <c r="D5287" s="2"/>
      <c r="I5287" s="42" t="str">
        <f>IF(LEN(H5287)&gt;0,G5287*0.5+((F5287/Summary!$B$3)*0.5),"")</f>
        <v/>
      </c>
      <c r="J5287" s="56" t="str">
        <f t="shared" si="501"/>
        <v/>
      </c>
      <c r="K5287" s="42" t="str">
        <f t="shared" si="500"/>
        <v/>
      </c>
      <c r="L5287" s="42" t="str">
        <f t="shared" si="502"/>
        <v/>
      </c>
      <c r="M5287" s="56" t="str">
        <f t="shared" si="503"/>
        <v/>
      </c>
      <c r="N5287" s="42" t="str">
        <f>IF(LEN(I5287)=0,"",VLOOKUP(M5287,'Decile Calc'!$G$2:$H$11,2))</f>
        <v/>
      </c>
      <c r="O5287" s="57" t="str">
        <f t="shared" si="504"/>
        <v/>
      </c>
      <c r="P5287" s="42" t="str">
        <f t="shared" si="505"/>
        <v/>
      </c>
    </row>
    <row r="5288" spans="4:16" x14ac:dyDescent="0.3">
      <c r="D5288" s="2"/>
      <c r="I5288" s="42" t="str">
        <f>IF(LEN(H5288)&gt;0,G5288*0.5+((F5288/Summary!$B$3)*0.5),"")</f>
        <v/>
      </c>
      <c r="J5288" s="56" t="str">
        <f t="shared" si="501"/>
        <v/>
      </c>
      <c r="K5288" s="42" t="str">
        <f t="shared" si="500"/>
        <v/>
      </c>
      <c r="L5288" s="42" t="str">
        <f t="shared" si="502"/>
        <v/>
      </c>
      <c r="M5288" s="56" t="str">
        <f t="shared" si="503"/>
        <v/>
      </c>
      <c r="N5288" s="42" t="str">
        <f>IF(LEN(I5288)=0,"",VLOOKUP(M5288,'Decile Calc'!$G$2:$H$11,2))</f>
        <v/>
      </c>
      <c r="O5288" s="57" t="str">
        <f t="shared" si="504"/>
        <v/>
      </c>
      <c r="P5288" s="42" t="str">
        <f t="shared" si="505"/>
        <v/>
      </c>
    </row>
    <row r="5289" spans="4:16" x14ac:dyDescent="0.3">
      <c r="D5289" s="2"/>
      <c r="I5289" s="42" t="str">
        <f>IF(LEN(H5289)&gt;0,G5289*0.5+((F5289/Summary!$B$3)*0.5),"")</f>
        <v/>
      </c>
      <c r="J5289" s="56" t="str">
        <f t="shared" si="501"/>
        <v/>
      </c>
      <c r="K5289" s="42" t="str">
        <f t="shared" si="500"/>
        <v/>
      </c>
      <c r="L5289" s="42" t="str">
        <f t="shared" si="502"/>
        <v/>
      </c>
      <c r="M5289" s="56" t="str">
        <f t="shared" si="503"/>
        <v/>
      </c>
      <c r="N5289" s="42" t="str">
        <f>IF(LEN(I5289)=0,"",VLOOKUP(M5289,'Decile Calc'!$G$2:$H$11,2))</f>
        <v/>
      </c>
      <c r="O5289" s="57" t="str">
        <f t="shared" si="504"/>
        <v/>
      </c>
      <c r="P5289" s="42" t="str">
        <f t="shared" si="505"/>
        <v/>
      </c>
    </row>
    <row r="5290" spans="4:16" x14ac:dyDescent="0.3">
      <c r="D5290" s="2"/>
      <c r="I5290" s="42" t="str">
        <f>IF(LEN(H5290)&gt;0,G5290*0.5+((F5290/Summary!$B$3)*0.5),"")</f>
        <v/>
      </c>
      <c r="J5290" s="56" t="str">
        <f t="shared" si="501"/>
        <v/>
      </c>
      <c r="K5290" s="42" t="str">
        <f t="shared" si="500"/>
        <v/>
      </c>
      <c r="L5290" s="42" t="str">
        <f t="shared" si="502"/>
        <v/>
      </c>
      <c r="M5290" s="56" t="str">
        <f t="shared" si="503"/>
        <v/>
      </c>
      <c r="N5290" s="42" t="str">
        <f>IF(LEN(I5290)=0,"",VLOOKUP(M5290,'Decile Calc'!$G$2:$H$11,2))</f>
        <v/>
      </c>
      <c r="O5290" s="57" t="str">
        <f t="shared" si="504"/>
        <v/>
      </c>
      <c r="P5290" s="42" t="str">
        <f t="shared" si="505"/>
        <v/>
      </c>
    </row>
    <row r="5291" spans="4:16" x14ac:dyDescent="0.3">
      <c r="D5291" s="2"/>
      <c r="I5291" s="42" t="str">
        <f>IF(LEN(H5291)&gt;0,G5291*0.5+((F5291/Summary!$B$3)*0.5),"")</f>
        <v/>
      </c>
      <c r="J5291" s="56" t="str">
        <f t="shared" si="501"/>
        <v/>
      </c>
      <c r="K5291" s="42" t="str">
        <f t="shared" si="500"/>
        <v/>
      </c>
      <c r="L5291" s="42" t="str">
        <f t="shared" si="502"/>
        <v/>
      </c>
      <c r="M5291" s="56" t="str">
        <f t="shared" si="503"/>
        <v/>
      </c>
      <c r="N5291" s="42" t="str">
        <f>IF(LEN(I5291)=0,"",VLOOKUP(M5291,'Decile Calc'!$G$2:$H$11,2))</f>
        <v/>
      </c>
      <c r="O5291" s="57" t="str">
        <f t="shared" si="504"/>
        <v/>
      </c>
      <c r="P5291" s="42" t="str">
        <f t="shared" si="505"/>
        <v/>
      </c>
    </row>
    <row r="5292" spans="4:16" x14ac:dyDescent="0.3">
      <c r="D5292" s="2"/>
      <c r="I5292" s="42" t="str">
        <f>IF(LEN(H5292)&gt;0,G5292*0.5+((F5292/Summary!$B$3)*0.5),"")</f>
        <v/>
      </c>
      <c r="J5292" s="56" t="str">
        <f t="shared" si="501"/>
        <v/>
      </c>
      <c r="K5292" s="42" t="str">
        <f t="shared" si="500"/>
        <v/>
      </c>
      <c r="L5292" s="42" t="str">
        <f t="shared" si="502"/>
        <v/>
      </c>
      <c r="M5292" s="56" t="str">
        <f t="shared" si="503"/>
        <v/>
      </c>
      <c r="N5292" s="42" t="str">
        <f>IF(LEN(I5292)=0,"",VLOOKUP(M5292,'Decile Calc'!$G$2:$H$11,2))</f>
        <v/>
      </c>
      <c r="O5292" s="57" t="str">
        <f t="shared" si="504"/>
        <v/>
      </c>
      <c r="P5292" s="42" t="str">
        <f t="shared" si="505"/>
        <v/>
      </c>
    </row>
    <row r="5293" spans="4:16" x14ac:dyDescent="0.3">
      <c r="D5293" s="2"/>
      <c r="I5293" s="42" t="str">
        <f>IF(LEN(H5293)&gt;0,G5293*0.5+((F5293/Summary!$B$3)*0.5),"")</f>
        <v/>
      </c>
      <c r="J5293" s="56" t="str">
        <f t="shared" si="501"/>
        <v/>
      </c>
      <c r="K5293" s="42" t="str">
        <f t="shared" si="500"/>
        <v/>
      </c>
      <c r="L5293" s="42" t="str">
        <f t="shared" si="502"/>
        <v/>
      </c>
      <c r="M5293" s="56" t="str">
        <f t="shared" si="503"/>
        <v/>
      </c>
      <c r="N5293" s="42" t="str">
        <f>IF(LEN(I5293)=0,"",VLOOKUP(M5293,'Decile Calc'!$G$2:$H$11,2))</f>
        <v/>
      </c>
      <c r="O5293" s="57" t="str">
        <f t="shared" si="504"/>
        <v/>
      </c>
      <c r="P5293" s="42" t="str">
        <f t="shared" si="505"/>
        <v/>
      </c>
    </row>
    <row r="5294" spans="4:16" x14ac:dyDescent="0.3">
      <c r="D5294" s="2"/>
      <c r="I5294" s="42" t="str">
        <f>IF(LEN(H5294)&gt;0,G5294*0.5+((F5294/Summary!$B$3)*0.5),"")</f>
        <v/>
      </c>
      <c r="J5294" s="56" t="str">
        <f t="shared" si="501"/>
        <v/>
      </c>
      <c r="K5294" s="42" t="str">
        <f t="shared" si="500"/>
        <v/>
      </c>
      <c r="L5294" s="42" t="str">
        <f t="shared" si="502"/>
        <v/>
      </c>
      <c r="M5294" s="56" t="str">
        <f t="shared" si="503"/>
        <v/>
      </c>
      <c r="N5294" s="42" t="str">
        <f>IF(LEN(I5294)=0,"",VLOOKUP(M5294,'Decile Calc'!$G$2:$H$11,2))</f>
        <v/>
      </c>
      <c r="O5294" s="57" t="str">
        <f t="shared" si="504"/>
        <v/>
      </c>
      <c r="P5294" s="42" t="str">
        <f t="shared" si="505"/>
        <v/>
      </c>
    </row>
    <row r="5295" spans="4:16" x14ac:dyDescent="0.3">
      <c r="D5295" s="2"/>
      <c r="I5295" s="42" t="str">
        <f>IF(LEN(H5295)&gt;0,G5295*0.5+((F5295/Summary!$B$3)*0.5),"")</f>
        <v/>
      </c>
      <c r="J5295" s="56" t="str">
        <f t="shared" si="501"/>
        <v/>
      </c>
      <c r="K5295" s="42" t="str">
        <f t="shared" si="500"/>
        <v/>
      </c>
      <c r="L5295" s="42" t="str">
        <f t="shared" si="502"/>
        <v/>
      </c>
      <c r="M5295" s="56" t="str">
        <f t="shared" si="503"/>
        <v/>
      </c>
      <c r="N5295" s="42" t="str">
        <f>IF(LEN(I5295)=0,"",VLOOKUP(M5295,'Decile Calc'!$G$2:$H$11,2))</f>
        <v/>
      </c>
      <c r="O5295" s="57" t="str">
        <f t="shared" si="504"/>
        <v/>
      </c>
      <c r="P5295" s="42" t="str">
        <f t="shared" si="505"/>
        <v/>
      </c>
    </row>
    <row r="5296" spans="4:16" x14ac:dyDescent="0.3">
      <c r="D5296" s="2"/>
      <c r="I5296" s="42" t="str">
        <f>IF(LEN(H5296)&gt;0,G5296*0.5+((F5296/Summary!$B$3)*0.5),"")</f>
        <v/>
      </c>
      <c r="J5296" s="56" t="str">
        <f t="shared" si="501"/>
        <v/>
      </c>
      <c r="K5296" s="42" t="str">
        <f t="shared" si="500"/>
        <v/>
      </c>
      <c r="L5296" s="42" t="str">
        <f t="shared" si="502"/>
        <v/>
      </c>
      <c r="M5296" s="56" t="str">
        <f t="shared" si="503"/>
        <v/>
      </c>
      <c r="N5296" s="42" t="str">
        <f>IF(LEN(I5296)=0,"",VLOOKUP(M5296,'Decile Calc'!$G$2:$H$11,2))</f>
        <v/>
      </c>
      <c r="O5296" s="57" t="str">
        <f t="shared" si="504"/>
        <v/>
      </c>
      <c r="P5296" s="42" t="str">
        <f t="shared" si="505"/>
        <v/>
      </c>
    </row>
    <row r="5297" spans="4:16" x14ac:dyDescent="0.3">
      <c r="D5297" s="2"/>
      <c r="I5297" s="42" t="str">
        <f>IF(LEN(H5297)&gt;0,G5297*0.5+((F5297/Summary!$B$3)*0.5),"")</f>
        <v/>
      </c>
      <c r="J5297" s="56" t="str">
        <f t="shared" si="501"/>
        <v/>
      </c>
      <c r="K5297" s="42" t="str">
        <f t="shared" si="500"/>
        <v/>
      </c>
      <c r="L5297" s="42" t="str">
        <f t="shared" si="502"/>
        <v/>
      </c>
      <c r="M5297" s="56" t="str">
        <f t="shared" si="503"/>
        <v/>
      </c>
      <c r="N5297" s="42" t="str">
        <f>IF(LEN(I5297)=0,"",VLOOKUP(M5297,'Decile Calc'!$G$2:$H$11,2))</f>
        <v/>
      </c>
      <c r="O5297" s="57" t="str">
        <f t="shared" si="504"/>
        <v/>
      </c>
      <c r="P5297" s="42" t="str">
        <f t="shared" si="505"/>
        <v/>
      </c>
    </row>
    <row r="5298" spans="4:16" x14ac:dyDescent="0.3">
      <c r="D5298" s="2"/>
      <c r="I5298" s="42" t="str">
        <f>IF(LEN(H5298)&gt;0,G5298*0.5+((F5298/Summary!$B$3)*0.5),"")</f>
        <v/>
      </c>
      <c r="J5298" s="56" t="str">
        <f t="shared" si="501"/>
        <v/>
      </c>
      <c r="K5298" s="42" t="str">
        <f t="shared" si="500"/>
        <v/>
      </c>
      <c r="L5298" s="42" t="str">
        <f t="shared" si="502"/>
        <v/>
      </c>
      <c r="M5298" s="56" t="str">
        <f t="shared" si="503"/>
        <v/>
      </c>
      <c r="N5298" s="42" t="str">
        <f>IF(LEN(I5298)=0,"",VLOOKUP(M5298,'Decile Calc'!$G$2:$H$11,2))</f>
        <v/>
      </c>
      <c r="O5298" s="57" t="str">
        <f t="shared" si="504"/>
        <v/>
      </c>
      <c r="P5298" s="42" t="str">
        <f t="shared" si="505"/>
        <v/>
      </c>
    </row>
    <row r="5299" spans="4:16" x14ac:dyDescent="0.3">
      <c r="D5299" s="2"/>
      <c r="I5299" s="42" t="str">
        <f>IF(LEN(H5299)&gt;0,G5299*0.5+((F5299/Summary!$B$3)*0.5),"")</f>
        <v/>
      </c>
      <c r="J5299" s="56" t="str">
        <f t="shared" si="501"/>
        <v/>
      </c>
      <c r="K5299" s="42" t="str">
        <f t="shared" si="500"/>
        <v/>
      </c>
      <c r="L5299" s="42" t="str">
        <f t="shared" si="502"/>
        <v/>
      </c>
      <c r="M5299" s="56" t="str">
        <f t="shared" si="503"/>
        <v/>
      </c>
      <c r="N5299" s="42" t="str">
        <f>IF(LEN(I5299)=0,"",VLOOKUP(M5299,'Decile Calc'!$G$2:$H$11,2))</f>
        <v/>
      </c>
      <c r="O5299" s="57" t="str">
        <f t="shared" si="504"/>
        <v/>
      </c>
      <c r="P5299" s="42" t="str">
        <f t="shared" si="505"/>
        <v/>
      </c>
    </row>
    <row r="5300" spans="4:16" x14ac:dyDescent="0.3">
      <c r="D5300" s="2"/>
      <c r="I5300" s="42" t="str">
        <f>IF(LEN(H5300)&gt;0,G5300*0.5+((F5300/Summary!$B$3)*0.5),"")</f>
        <v/>
      </c>
      <c r="J5300" s="56" t="str">
        <f t="shared" si="501"/>
        <v/>
      </c>
      <c r="K5300" s="42" t="str">
        <f t="shared" si="500"/>
        <v/>
      </c>
      <c r="L5300" s="42" t="str">
        <f t="shared" si="502"/>
        <v/>
      </c>
      <c r="M5300" s="56" t="str">
        <f t="shared" si="503"/>
        <v/>
      </c>
      <c r="N5300" s="42" t="str">
        <f>IF(LEN(I5300)=0,"",VLOOKUP(M5300,'Decile Calc'!$G$2:$H$11,2))</f>
        <v/>
      </c>
      <c r="O5300" s="57" t="str">
        <f t="shared" si="504"/>
        <v/>
      </c>
      <c r="P5300" s="42" t="str">
        <f t="shared" si="505"/>
        <v/>
      </c>
    </row>
    <row r="5301" spans="4:16" x14ac:dyDescent="0.3">
      <c r="D5301" s="2"/>
      <c r="I5301" s="42" t="str">
        <f>IF(LEN(H5301)&gt;0,G5301*0.5+((F5301/Summary!$B$3)*0.5),"")</f>
        <v/>
      </c>
      <c r="J5301" s="56" t="str">
        <f t="shared" si="501"/>
        <v/>
      </c>
      <c r="K5301" s="42" t="str">
        <f t="shared" si="500"/>
        <v/>
      </c>
      <c r="L5301" s="42" t="str">
        <f t="shared" si="502"/>
        <v/>
      </c>
      <c r="M5301" s="56" t="str">
        <f t="shared" si="503"/>
        <v/>
      </c>
      <c r="N5301" s="42" t="str">
        <f>IF(LEN(I5301)=0,"",VLOOKUP(M5301,'Decile Calc'!$G$2:$H$11,2))</f>
        <v/>
      </c>
      <c r="O5301" s="57" t="str">
        <f t="shared" si="504"/>
        <v/>
      </c>
      <c r="P5301" s="42" t="str">
        <f t="shared" si="505"/>
        <v/>
      </c>
    </row>
    <row r="5302" spans="4:16" x14ac:dyDescent="0.3">
      <c r="D5302" s="2"/>
      <c r="I5302" s="42" t="str">
        <f>IF(LEN(H5302)&gt;0,G5302*0.5+((F5302/Summary!$B$3)*0.5),"")</f>
        <v/>
      </c>
      <c r="J5302" s="56" t="str">
        <f t="shared" si="501"/>
        <v/>
      </c>
      <c r="K5302" s="42" t="str">
        <f t="shared" si="500"/>
        <v/>
      </c>
      <c r="L5302" s="42" t="str">
        <f t="shared" si="502"/>
        <v/>
      </c>
      <c r="M5302" s="56" t="str">
        <f t="shared" si="503"/>
        <v/>
      </c>
      <c r="N5302" s="42" t="str">
        <f>IF(LEN(I5302)=0,"",VLOOKUP(M5302,'Decile Calc'!$G$2:$H$11,2))</f>
        <v/>
      </c>
      <c r="O5302" s="57" t="str">
        <f t="shared" si="504"/>
        <v/>
      </c>
      <c r="P5302" s="42" t="str">
        <f t="shared" si="505"/>
        <v/>
      </c>
    </row>
    <row r="5303" spans="4:16" x14ac:dyDescent="0.3">
      <c r="D5303" s="2"/>
      <c r="I5303" s="42" t="str">
        <f>IF(LEN(H5303)&gt;0,G5303*0.5+((F5303/Summary!$B$3)*0.5),"")</f>
        <v/>
      </c>
      <c r="J5303" s="56" t="str">
        <f t="shared" si="501"/>
        <v/>
      </c>
      <c r="K5303" s="42" t="str">
        <f t="shared" si="500"/>
        <v/>
      </c>
      <c r="L5303" s="42" t="str">
        <f t="shared" si="502"/>
        <v/>
      </c>
      <c r="M5303" s="56" t="str">
        <f t="shared" si="503"/>
        <v/>
      </c>
      <c r="N5303" s="42" t="str">
        <f>IF(LEN(I5303)=0,"",VLOOKUP(M5303,'Decile Calc'!$G$2:$H$11,2))</f>
        <v/>
      </c>
      <c r="O5303" s="57" t="str">
        <f t="shared" si="504"/>
        <v/>
      </c>
      <c r="P5303" s="42" t="str">
        <f t="shared" si="505"/>
        <v/>
      </c>
    </row>
    <row r="5304" spans="4:16" x14ac:dyDescent="0.3">
      <c r="D5304" s="2"/>
      <c r="I5304" s="42" t="str">
        <f>IF(LEN(H5304)&gt;0,G5304*0.5+((F5304/Summary!$B$3)*0.5),"")</f>
        <v/>
      </c>
      <c r="J5304" s="56" t="str">
        <f t="shared" si="501"/>
        <v/>
      </c>
      <c r="K5304" s="42" t="str">
        <f t="shared" si="500"/>
        <v/>
      </c>
      <c r="L5304" s="42" t="str">
        <f t="shared" si="502"/>
        <v/>
      </c>
      <c r="M5304" s="56" t="str">
        <f t="shared" si="503"/>
        <v/>
      </c>
      <c r="N5304" s="42" t="str">
        <f>IF(LEN(I5304)=0,"",VLOOKUP(M5304,'Decile Calc'!$G$2:$H$11,2))</f>
        <v/>
      </c>
      <c r="O5304" s="57" t="str">
        <f t="shared" si="504"/>
        <v/>
      </c>
      <c r="P5304" s="42" t="str">
        <f t="shared" si="505"/>
        <v/>
      </c>
    </row>
    <row r="5305" spans="4:16" x14ac:dyDescent="0.3">
      <c r="D5305" s="2"/>
      <c r="I5305" s="42" t="str">
        <f>IF(LEN(H5305)&gt;0,G5305*0.5+((F5305/Summary!$B$3)*0.5),"")</f>
        <v/>
      </c>
      <c r="J5305" s="56" t="str">
        <f t="shared" si="501"/>
        <v/>
      </c>
      <c r="K5305" s="42" t="str">
        <f t="shared" si="500"/>
        <v/>
      </c>
      <c r="L5305" s="42" t="str">
        <f t="shared" si="502"/>
        <v/>
      </c>
      <c r="M5305" s="56" t="str">
        <f t="shared" si="503"/>
        <v/>
      </c>
      <c r="N5305" s="42" t="str">
        <f>IF(LEN(I5305)=0,"",VLOOKUP(M5305,'Decile Calc'!$G$2:$H$11,2))</f>
        <v/>
      </c>
      <c r="O5305" s="57" t="str">
        <f t="shared" si="504"/>
        <v/>
      </c>
      <c r="P5305" s="42" t="str">
        <f t="shared" si="505"/>
        <v/>
      </c>
    </row>
    <row r="5306" spans="4:16" x14ac:dyDescent="0.3">
      <c r="D5306" s="2"/>
      <c r="I5306" s="42" t="str">
        <f>IF(LEN(H5306)&gt;0,G5306*0.5+((F5306/Summary!$B$3)*0.5),"")</f>
        <v/>
      </c>
      <c r="J5306" s="56" t="str">
        <f t="shared" si="501"/>
        <v/>
      </c>
      <c r="K5306" s="42" t="str">
        <f t="shared" si="500"/>
        <v/>
      </c>
      <c r="L5306" s="42" t="str">
        <f t="shared" si="502"/>
        <v/>
      </c>
      <c r="M5306" s="56" t="str">
        <f t="shared" si="503"/>
        <v/>
      </c>
      <c r="N5306" s="42" t="str">
        <f>IF(LEN(I5306)=0,"",VLOOKUP(M5306,'Decile Calc'!$G$2:$H$11,2))</f>
        <v/>
      </c>
      <c r="O5306" s="57" t="str">
        <f t="shared" si="504"/>
        <v/>
      </c>
      <c r="P5306" s="42" t="str">
        <f t="shared" si="505"/>
        <v/>
      </c>
    </row>
    <row r="5307" spans="4:16" x14ac:dyDescent="0.3">
      <c r="D5307" s="2"/>
      <c r="I5307" s="42" t="str">
        <f>IF(LEN(H5307)&gt;0,G5307*0.5+((F5307/Summary!$B$3)*0.5),"")</f>
        <v/>
      </c>
      <c r="J5307" s="56" t="str">
        <f t="shared" si="501"/>
        <v/>
      </c>
      <c r="K5307" s="42" t="str">
        <f t="shared" si="500"/>
        <v/>
      </c>
      <c r="L5307" s="42" t="str">
        <f t="shared" si="502"/>
        <v/>
      </c>
      <c r="M5307" s="56" t="str">
        <f t="shared" si="503"/>
        <v/>
      </c>
      <c r="N5307" s="42" t="str">
        <f>IF(LEN(I5307)=0,"",VLOOKUP(M5307,'Decile Calc'!$G$2:$H$11,2))</f>
        <v/>
      </c>
      <c r="O5307" s="57" t="str">
        <f t="shared" si="504"/>
        <v/>
      </c>
      <c r="P5307" s="42" t="str">
        <f t="shared" si="505"/>
        <v/>
      </c>
    </row>
    <row r="5308" spans="4:16" x14ac:dyDescent="0.3">
      <c r="D5308" s="2"/>
      <c r="I5308" s="42" t="str">
        <f>IF(LEN(H5308)&gt;0,G5308*0.5+((F5308/Summary!$B$3)*0.5),"")</f>
        <v/>
      </c>
      <c r="J5308" s="56" t="str">
        <f t="shared" si="501"/>
        <v/>
      </c>
      <c r="K5308" s="42" t="str">
        <f t="shared" si="500"/>
        <v/>
      </c>
      <c r="L5308" s="42" t="str">
        <f t="shared" si="502"/>
        <v/>
      </c>
      <c r="M5308" s="56" t="str">
        <f t="shared" si="503"/>
        <v/>
      </c>
      <c r="N5308" s="42" t="str">
        <f>IF(LEN(I5308)=0,"",VLOOKUP(M5308,'Decile Calc'!$G$2:$H$11,2))</f>
        <v/>
      </c>
      <c r="O5308" s="57" t="str">
        <f t="shared" si="504"/>
        <v/>
      </c>
      <c r="P5308" s="42" t="str">
        <f t="shared" si="505"/>
        <v/>
      </c>
    </row>
    <row r="5309" spans="4:16" x14ac:dyDescent="0.3">
      <c r="D5309" s="2"/>
      <c r="I5309" s="42" t="str">
        <f>IF(LEN(H5309)&gt;0,G5309*0.5+((F5309/Summary!$B$3)*0.5),"")</f>
        <v/>
      </c>
      <c r="J5309" s="56" t="str">
        <f t="shared" si="501"/>
        <v/>
      </c>
      <c r="K5309" s="42" t="str">
        <f t="shared" si="500"/>
        <v/>
      </c>
      <c r="L5309" s="42" t="str">
        <f t="shared" si="502"/>
        <v/>
      </c>
      <c r="M5309" s="56" t="str">
        <f t="shared" si="503"/>
        <v/>
      </c>
      <c r="N5309" s="42" t="str">
        <f>IF(LEN(I5309)=0,"",VLOOKUP(M5309,'Decile Calc'!$G$2:$H$11,2))</f>
        <v/>
      </c>
      <c r="O5309" s="57" t="str">
        <f t="shared" si="504"/>
        <v/>
      </c>
      <c r="P5309" s="42" t="str">
        <f t="shared" si="505"/>
        <v/>
      </c>
    </row>
    <row r="5310" spans="4:16" x14ac:dyDescent="0.3">
      <c r="D5310" s="2"/>
      <c r="I5310" s="42" t="str">
        <f>IF(LEN(H5310)&gt;0,G5310*0.5+((F5310/Summary!$B$3)*0.5),"")</f>
        <v/>
      </c>
      <c r="J5310" s="56" t="str">
        <f t="shared" si="501"/>
        <v/>
      </c>
      <c r="K5310" s="42" t="str">
        <f t="shared" si="500"/>
        <v/>
      </c>
      <c r="L5310" s="42" t="str">
        <f t="shared" si="502"/>
        <v/>
      </c>
      <c r="M5310" s="56" t="str">
        <f t="shared" si="503"/>
        <v/>
      </c>
      <c r="N5310" s="42" t="str">
        <f>IF(LEN(I5310)=0,"",VLOOKUP(M5310,'Decile Calc'!$G$2:$H$11,2))</f>
        <v/>
      </c>
      <c r="O5310" s="57" t="str">
        <f t="shared" si="504"/>
        <v/>
      </c>
      <c r="P5310" s="42" t="str">
        <f t="shared" si="505"/>
        <v/>
      </c>
    </row>
    <row r="5311" spans="4:16" x14ac:dyDescent="0.3">
      <c r="D5311" s="2"/>
      <c r="I5311" s="42" t="str">
        <f>IF(LEN(H5311)&gt;0,G5311*0.5+((F5311/Summary!$B$3)*0.5),"")</f>
        <v/>
      </c>
      <c r="J5311" s="56" t="str">
        <f t="shared" si="501"/>
        <v/>
      </c>
      <c r="K5311" s="42" t="str">
        <f t="shared" si="500"/>
        <v/>
      </c>
      <c r="L5311" s="42" t="str">
        <f t="shared" si="502"/>
        <v/>
      </c>
      <c r="M5311" s="56" t="str">
        <f t="shared" si="503"/>
        <v/>
      </c>
      <c r="N5311" s="42" t="str">
        <f>IF(LEN(I5311)=0,"",VLOOKUP(M5311,'Decile Calc'!$G$2:$H$11,2))</f>
        <v/>
      </c>
      <c r="O5311" s="57" t="str">
        <f t="shared" si="504"/>
        <v/>
      </c>
      <c r="P5311" s="42" t="str">
        <f t="shared" si="505"/>
        <v/>
      </c>
    </row>
    <row r="5312" spans="4:16" x14ac:dyDescent="0.3">
      <c r="D5312" s="2"/>
      <c r="I5312" s="42" t="str">
        <f>IF(LEN(H5312)&gt;0,G5312*0.5+((F5312/Summary!$B$3)*0.5),"")</f>
        <v/>
      </c>
      <c r="J5312" s="56" t="str">
        <f t="shared" si="501"/>
        <v/>
      </c>
      <c r="K5312" s="42" t="str">
        <f t="shared" si="500"/>
        <v/>
      </c>
      <c r="L5312" s="42" t="str">
        <f t="shared" si="502"/>
        <v/>
      </c>
      <c r="M5312" s="56" t="str">
        <f t="shared" si="503"/>
        <v/>
      </c>
      <c r="N5312" s="42" t="str">
        <f>IF(LEN(I5312)=0,"",VLOOKUP(M5312,'Decile Calc'!$G$2:$H$11,2))</f>
        <v/>
      </c>
      <c r="O5312" s="57" t="str">
        <f t="shared" si="504"/>
        <v/>
      </c>
      <c r="P5312" s="42" t="str">
        <f t="shared" si="505"/>
        <v/>
      </c>
    </row>
    <row r="5313" spans="4:16" x14ac:dyDescent="0.3">
      <c r="D5313" s="2"/>
      <c r="I5313" s="42" t="str">
        <f>IF(LEN(H5313)&gt;0,G5313*0.5+((F5313/Summary!$B$3)*0.5),"")</f>
        <v/>
      </c>
      <c r="J5313" s="56" t="str">
        <f t="shared" si="501"/>
        <v/>
      </c>
      <c r="K5313" s="42" t="str">
        <f t="shared" si="500"/>
        <v/>
      </c>
      <c r="L5313" s="42" t="str">
        <f t="shared" si="502"/>
        <v/>
      </c>
      <c r="M5313" s="56" t="str">
        <f t="shared" si="503"/>
        <v/>
      </c>
      <c r="N5313" s="42" t="str">
        <f>IF(LEN(I5313)=0,"",VLOOKUP(M5313,'Decile Calc'!$G$2:$H$11,2))</f>
        <v/>
      </c>
      <c r="O5313" s="57" t="str">
        <f t="shared" si="504"/>
        <v/>
      </c>
      <c r="P5313" s="42" t="str">
        <f t="shared" si="505"/>
        <v/>
      </c>
    </row>
    <row r="5314" spans="4:16" x14ac:dyDescent="0.3">
      <c r="D5314" s="2"/>
      <c r="I5314" s="42" t="str">
        <f>IF(LEN(H5314)&gt;0,G5314*0.5+((F5314/Summary!$B$3)*0.5),"")</f>
        <v/>
      </c>
      <c r="J5314" s="56" t="str">
        <f t="shared" si="501"/>
        <v/>
      </c>
      <c r="K5314" s="42" t="str">
        <f t="shared" ref="K5314:K5377" si="506">IF(LEN(I5314)&gt;0,ROW(A5314)/100000000,"")</f>
        <v/>
      </c>
      <c r="L5314" s="42" t="str">
        <f t="shared" si="502"/>
        <v/>
      </c>
      <c r="M5314" s="56" t="str">
        <f t="shared" si="503"/>
        <v/>
      </c>
      <c r="N5314" s="42" t="str">
        <f>IF(LEN(I5314)=0,"",VLOOKUP(M5314,'Decile Calc'!$G$2:$H$11,2))</f>
        <v/>
      </c>
      <c r="O5314" s="57" t="str">
        <f t="shared" si="504"/>
        <v/>
      </c>
      <c r="P5314" s="42" t="str">
        <f t="shared" si="505"/>
        <v/>
      </c>
    </row>
    <row r="5315" spans="4:16" x14ac:dyDescent="0.3">
      <c r="D5315" s="2"/>
      <c r="I5315" s="42" t="str">
        <f>IF(LEN(H5315)&gt;0,G5315*0.5+((F5315/Summary!$B$3)*0.5),"")</f>
        <v/>
      </c>
      <c r="J5315" s="56" t="str">
        <f t="shared" ref="J5315:J5378" si="507">IF(LEN(I5315)&gt;0,RANK(I5315,$I$2:$I$10001,1),"")</f>
        <v/>
      </c>
      <c r="K5315" s="42" t="str">
        <f t="shared" si="506"/>
        <v/>
      </c>
      <c r="L5315" s="42" t="str">
        <f t="shared" ref="L5315:L5378" si="508">IFERROR(I5315+K5315,"")</f>
        <v/>
      </c>
      <c r="M5315" s="56" t="str">
        <f t="shared" ref="M5315:M5378" si="509">IF(LEN(I5315)=0,"",RANK((I5315+K5315),$L$2:$L$10001,1))</f>
        <v/>
      </c>
      <c r="N5315" s="42" t="str">
        <f>IF(LEN(I5315)=0,"",VLOOKUP(M5315,'Decile Calc'!$G$2:$H$11,2))</f>
        <v/>
      </c>
      <c r="O5315" s="57" t="str">
        <f t="shared" ref="O5315:O5378" si="510">IF(LEN(I5315)&gt;0,H5315,"")</f>
        <v/>
      </c>
      <c r="P5315" s="42" t="str">
        <f t="shared" ref="P5315:P5378" si="511">IF(LEN(I5315)=0,"",TRUNC(M5315,0))</f>
        <v/>
      </c>
    </row>
    <row r="5316" spans="4:16" x14ac:dyDescent="0.3">
      <c r="D5316" s="2"/>
      <c r="I5316" s="42" t="str">
        <f>IF(LEN(H5316)&gt;0,G5316*0.5+((F5316/Summary!$B$3)*0.5),"")</f>
        <v/>
      </c>
      <c r="J5316" s="56" t="str">
        <f t="shared" si="507"/>
        <v/>
      </c>
      <c r="K5316" s="42" t="str">
        <f t="shared" si="506"/>
        <v/>
      </c>
      <c r="L5316" s="42" t="str">
        <f t="shared" si="508"/>
        <v/>
      </c>
      <c r="M5316" s="56" t="str">
        <f t="shared" si="509"/>
        <v/>
      </c>
      <c r="N5316" s="42" t="str">
        <f>IF(LEN(I5316)=0,"",VLOOKUP(M5316,'Decile Calc'!$G$2:$H$11,2))</f>
        <v/>
      </c>
      <c r="O5316" s="57" t="str">
        <f t="shared" si="510"/>
        <v/>
      </c>
      <c r="P5316" s="42" t="str">
        <f t="shared" si="511"/>
        <v/>
      </c>
    </row>
    <row r="5317" spans="4:16" x14ac:dyDescent="0.3">
      <c r="D5317" s="2"/>
      <c r="I5317" s="42" t="str">
        <f>IF(LEN(H5317)&gt;0,G5317*0.5+((F5317/Summary!$B$3)*0.5),"")</f>
        <v/>
      </c>
      <c r="J5317" s="56" t="str">
        <f t="shared" si="507"/>
        <v/>
      </c>
      <c r="K5317" s="42" t="str">
        <f t="shared" si="506"/>
        <v/>
      </c>
      <c r="L5317" s="42" t="str">
        <f t="shared" si="508"/>
        <v/>
      </c>
      <c r="M5317" s="56" t="str">
        <f t="shared" si="509"/>
        <v/>
      </c>
      <c r="N5317" s="42" t="str">
        <f>IF(LEN(I5317)=0,"",VLOOKUP(M5317,'Decile Calc'!$G$2:$H$11,2))</f>
        <v/>
      </c>
      <c r="O5317" s="57" t="str">
        <f t="shared" si="510"/>
        <v/>
      </c>
      <c r="P5317" s="42" t="str">
        <f t="shared" si="511"/>
        <v/>
      </c>
    </row>
    <row r="5318" spans="4:16" x14ac:dyDescent="0.3">
      <c r="D5318" s="2"/>
      <c r="I5318" s="42" t="str">
        <f>IF(LEN(H5318)&gt;0,G5318*0.5+((F5318/Summary!$B$3)*0.5),"")</f>
        <v/>
      </c>
      <c r="J5318" s="56" t="str">
        <f t="shared" si="507"/>
        <v/>
      </c>
      <c r="K5318" s="42" t="str">
        <f t="shared" si="506"/>
        <v/>
      </c>
      <c r="L5318" s="42" t="str">
        <f t="shared" si="508"/>
        <v/>
      </c>
      <c r="M5318" s="56" t="str">
        <f t="shared" si="509"/>
        <v/>
      </c>
      <c r="N5318" s="42" t="str">
        <f>IF(LEN(I5318)=0,"",VLOOKUP(M5318,'Decile Calc'!$G$2:$H$11,2))</f>
        <v/>
      </c>
      <c r="O5318" s="57" t="str">
        <f t="shared" si="510"/>
        <v/>
      </c>
      <c r="P5318" s="42" t="str">
        <f t="shared" si="511"/>
        <v/>
      </c>
    </row>
    <row r="5319" spans="4:16" x14ac:dyDescent="0.3">
      <c r="D5319" s="2"/>
      <c r="I5319" s="42" t="str">
        <f>IF(LEN(H5319)&gt;0,G5319*0.5+((F5319/Summary!$B$3)*0.5),"")</f>
        <v/>
      </c>
      <c r="J5319" s="56" t="str">
        <f t="shared" si="507"/>
        <v/>
      </c>
      <c r="K5319" s="42" t="str">
        <f t="shared" si="506"/>
        <v/>
      </c>
      <c r="L5319" s="42" t="str">
        <f t="shared" si="508"/>
        <v/>
      </c>
      <c r="M5319" s="56" t="str">
        <f t="shared" si="509"/>
        <v/>
      </c>
      <c r="N5319" s="42" t="str">
        <f>IF(LEN(I5319)=0,"",VLOOKUP(M5319,'Decile Calc'!$G$2:$H$11,2))</f>
        <v/>
      </c>
      <c r="O5319" s="57" t="str">
        <f t="shared" si="510"/>
        <v/>
      </c>
      <c r="P5319" s="42" t="str">
        <f t="shared" si="511"/>
        <v/>
      </c>
    </row>
    <row r="5320" spans="4:16" x14ac:dyDescent="0.3">
      <c r="D5320" s="2"/>
      <c r="I5320" s="42" t="str">
        <f>IF(LEN(H5320)&gt;0,G5320*0.5+((F5320/Summary!$B$3)*0.5),"")</f>
        <v/>
      </c>
      <c r="J5320" s="56" t="str">
        <f t="shared" si="507"/>
        <v/>
      </c>
      <c r="K5320" s="42" t="str">
        <f t="shared" si="506"/>
        <v/>
      </c>
      <c r="L5320" s="42" t="str">
        <f t="shared" si="508"/>
        <v/>
      </c>
      <c r="M5320" s="56" t="str">
        <f t="shared" si="509"/>
        <v/>
      </c>
      <c r="N5320" s="42" t="str">
        <f>IF(LEN(I5320)=0,"",VLOOKUP(M5320,'Decile Calc'!$G$2:$H$11,2))</f>
        <v/>
      </c>
      <c r="O5320" s="57" t="str">
        <f t="shared" si="510"/>
        <v/>
      </c>
      <c r="P5320" s="42" t="str">
        <f t="shared" si="511"/>
        <v/>
      </c>
    </row>
    <row r="5321" spans="4:16" x14ac:dyDescent="0.3">
      <c r="D5321" s="2"/>
      <c r="I5321" s="42" t="str">
        <f>IF(LEN(H5321)&gt;0,G5321*0.5+((F5321/Summary!$B$3)*0.5),"")</f>
        <v/>
      </c>
      <c r="J5321" s="56" t="str">
        <f t="shared" si="507"/>
        <v/>
      </c>
      <c r="K5321" s="42" t="str">
        <f t="shared" si="506"/>
        <v/>
      </c>
      <c r="L5321" s="42" t="str">
        <f t="shared" si="508"/>
        <v/>
      </c>
      <c r="M5321" s="56" t="str">
        <f t="shared" si="509"/>
        <v/>
      </c>
      <c r="N5321" s="42" t="str">
        <f>IF(LEN(I5321)=0,"",VLOOKUP(M5321,'Decile Calc'!$G$2:$H$11,2))</f>
        <v/>
      </c>
      <c r="O5321" s="57" t="str">
        <f t="shared" si="510"/>
        <v/>
      </c>
      <c r="P5321" s="42" t="str">
        <f t="shared" si="511"/>
        <v/>
      </c>
    </row>
    <row r="5322" spans="4:16" x14ac:dyDescent="0.3">
      <c r="D5322" s="2"/>
      <c r="I5322" s="42" t="str">
        <f>IF(LEN(H5322)&gt;0,G5322*0.5+((F5322/Summary!$B$3)*0.5),"")</f>
        <v/>
      </c>
      <c r="J5322" s="56" t="str">
        <f t="shared" si="507"/>
        <v/>
      </c>
      <c r="K5322" s="42" t="str">
        <f t="shared" si="506"/>
        <v/>
      </c>
      <c r="L5322" s="42" t="str">
        <f t="shared" si="508"/>
        <v/>
      </c>
      <c r="M5322" s="56" t="str">
        <f t="shared" si="509"/>
        <v/>
      </c>
      <c r="N5322" s="42" t="str">
        <f>IF(LEN(I5322)=0,"",VLOOKUP(M5322,'Decile Calc'!$G$2:$H$11,2))</f>
        <v/>
      </c>
      <c r="O5322" s="57" t="str">
        <f t="shared" si="510"/>
        <v/>
      </c>
      <c r="P5322" s="42" t="str">
        <f t="shared" si="511"/>
        <v/>
      </c>
    </row>
    <row r="5323" spans="4:16" x14ac:dyDescent="0.3">
      <c r="D5323" s="2"/>
      <c r="I5323" s="42" t="str">
        <f>IF(LEN(H5323)&gt;0,G5323*0.5+((F5323/Summary!$B$3)*0.5),"")</f>
        <v/>
      </c>
      <c r="J5323" s="56" t="str">
        <f t="shared" si="507"/>
        <v/>
      </c>
      <c r="K5323" s="42" t="str">
        <f t="shared" si="506"/>
        <v/>
      </c>
      <c r="L5323" s="42" t="str">
        <f t="shared" si="508"/>
        <v/>
      </c>
      <c r="M5323" s="56" t="str">
        <f t="shared" si="509"/>
        <v/>
      </c>
      <c r="N5323" s="42" t="str">
        <f>IF(LEN(I5323)=0,"",VLOOKUP(M5323,'Decile Calc'!$G$2:$H$11,2))</f>
        <v/>
      </c>
      <c r="O5323" s="57" t="str">
        <f t="shared" si="510"/>
        <v/>
      </c>
      <c r="P5323" s="42" t="str">
        <f t="shared" si="511"/>
        <v/>
      </c>
    </row>
    <row r="5324" spans="4:16" x14ac:dyDescent="0.3">
      <c r="D5324" s="2"/>
      <c r="I5324" s="42" t="str">
        <f>IF(LEN(H5324)&gt;0,G5324*0.5+((F5324/Summary!$B$3)*0.5),"")</f>
        <v/>
      </c>
      <c r="J5324" s="56" t="str">
        <f t="shared" si="507"/>
        <v/>
      </c>
      <c r="K5324" s="42" t="str">
        <f t="shared" si="506"/>
        <v/>
      </c>
      <c r="L5324" s="42" t="str">
        <f t="shared" si="508"/>
        <v/>
      </c>
      <c r="M5324" s="56" t="str">
        <f t="shared" si="509"/>
        <v/>
      </c>
      <c r="N5324" s="42" t="str">
        <f>IF(LEN(I5324)=0,"",VLOOKUP(M5324,'Decile Calc'!$G$2:$H$11,2))</f>
        <v/>
      </c>
      <c r="O5324" s="57" t="str">
        <f t="shared" si="510"/>
        <v/>
      </c>
      <c r="P5324" s="42" t="str">
        <f t="shared" si="511"/>
        <v/>
      </c>
    </row>
    <row r="5325" spans="4:16" x14ac:dyDescent="0.3">
      <c r="D5325" s="2"/>
      <c r="I5325" s="42" t="str">
        <f>IF(LEN(H5325)&gt;0,G5325*0.5+((F5325/Summary!$B$3)*0.5),"")</f>
        <v/>
      </c>
      <c r="J5325" s="56" t="str">
        <f t="shared" si="507"/>
        <v/>
      </c>
      <c r="K5325" s="42" t="str">
        <f t="shared" si="506"/>
        <v/>
      </c>
      <c r="L5325" s="42" t="str">
        <f t="shared" si="508"/>
        <v/>
      </c>
      <c r="M5325" s="56" t="str">
        <f t="shared" si="509"/>
        <v/>
      </c>
      <c r="N5325" s="42" t="str">
        <f>IF(LEN(I5325)=0,"",VLOOKUP(M5325,'Decile Calc'!$G$2:$H$11,2))</f>
        <v/>
      </c>
      <c r="O5325" s="57" t="str">
        <f t="shared" si="510"/>
        <v/>
      </c>
      <c r="P5325" s="42" t="str">
        <f t="shared" si="511"/>
        <v/>
      </c>
    </row>
    <row r="5326" spans="4:16" x14ac:dyDescent="0.3">
      <c r="D5326" s="2"/>
      <c r="I5326" s="42" t="str">
        <f>IF(LEN(H5326)&gt;0,G5326*0.5+((F5326/Summary!$B$3)*0.5),"")</f>
        <v/>
      </c>
      <c r="J5326" s="56" t="str">
        <f t="shared" si="507"/>
        <v/>
      </c>
      <c r="K5326" s="42" t="str">
        <f t="shared" si="506"/>
        <v/>
      </c>
      <c r="L5326" s="42" t="str">
        <f t="shared" si="508"/>
        <v/>
      </c>
      <c r="M5326" s="56" t="str">
        <f t="shared" si="509"/>
        <v/>
      </c>
      <c r="N5326" s="42" t="str">
        <f>IF(LEN(I5326)=0,"",VLOOKUP(M5326,'Decile Calc'!$G$2:$H$11,2))</f>
        <v/>
      </c>
      <c r="O5326" s="57" t="str">
        <f t="shared" si="510"/>
        <v/>
      </c>
      <c r="P5326" s="42" t="str">
        <f t="shared" si="511"/>
        <v/>
      </c>
    </row>
    <row r="5327" spans="4:16" x14ac:dyDescent="0.3">
      <c r="D5327" s="2"/>
      <c r="I5327" s="42" t="str">
        <f>IF(LEN(H5327)&gt;0,G5327*0.5+((F5327/Summary!$B$3)*0.5),"")</f>
        <v/>
      </c>
      <c r="J5327" s="56" t="str">
        <f t="shared" si="507"/>
        <v/>
      </c>
      <c r="K5327" s="42" t="str">
        <f t="shared" si="506"/>
        <v/>
      </c>
      <c r="L5327" s="42" t="str">
        <f t="shared" si="508"/>
        <v/>
      </c>
      <c r="M5327" s="56" t="str">
        <f t="shared" si="509"/>
        <v/>
      </c>
      <c r="N5327" s="42" t="str">
        <f>IF(LEN(I5327)=0,"",VLOOKUP(M5327,'Decile Calc'!$G$2:$H$11,2))</f>
        <v/>
      </c>
      <c r="O5327" s="57" t="str">
        <f t="shared" si="510"/>
        <v/>
      </c>
      <c r="P5327" s="42" t="str">
        <f t="shared" si="511"/>
        <v/>
      </c>
    </row>
    <row r="5328" spans="4:16" x14ac:dyDescent="0.3">
      <c r="D5328" s="2"/>
      <c r="I5328" s="42" t="str">
        <f>IF(LEN(H5328)&gt;0,G5328*0.5+((F5328/Summary!$B$3)*0.5),"")</f>
        <v/>
      </c>
      <c r="J5328" s="56" t="str">
        <f t="shared" si="507"/>
        <v/>
      </c>
      <c r="K5328" s="42" t="str">
        <f t="shared" si="506"/>
        <v/>
      </c>
      <c r="L5328" s="42" t="str">
        <f t="shared" si="508"/>
        <v/>
      </c>
      <c r="M5328" s="56" t="str">
        <f t="shared" si="509"/>
        <v/>
      </c>
      <c r="N5328" s="42" t="str">
        <f>IF(LEN(I5328)=0,"",VLOOKUP(M5328,'Decile Calc'!$G$2:$H$11,2))</f>
        <v/>
      </c>
      <c r="O5328" s="57" t="str">
        <f t="shared" si="510"/>
        <v/>
      </c>
      <c r="P5328" s="42" t="str">
        <f t="shared" si="511"/>
        <v/>
      </c>
    </row>
    <row r="5329" spans="4:16" x14ac:dyDescent="0.3">
      <c r="D5329" s="2"/>
      <c r="I5329" s="42" t="str">
        <f>IF(LEN(H5329)&gt;0,G5329*0.5+((F5329/Summary!$B$3)*0.5),"")</f>
        <v/>
      </c>
      <c r="J5329" s="56" t="str">
        <f t="shared" si="507"/>
        <v/>
      </c>
      <c r="K5329" s="42" t="str">
        <f t="shared" si="506"/>
        <v/>
      </c>
      <c r="L5329" s="42" t="str">
        <f t="shared" si="508"/>
        <v/>
      </c>
      <c r="M5329" s="56" t="str">
        <f t="shared" si="509"/>
        <v/>
      </c>
      <c r="N5329" s="42" t="str">
        <f>IF(LEN(I5329)=0,"",VLOOKUP(M5329,'Decile Calc'!$G$2:$H$11,2))</f>
        <v/>
      </c>
      <c r="O5329" s="57" t="str">
        <f t="shared" si="510"/>
        <v/>
      </c>
      <c r="P5329" s="42" t="str">
        <f t="shared" si="511"/>
        <v/>
      </c>
    </row>
    <row r="5330" spans="4:16" x14ac:dyDescent="0.3">
      <c r="D5330" s="2"/>
      <c r="I5330" s="42" t="str">
        <f>IF(LEN(H5330)&gt;0,G5330*0.5+((F5330/Summary!$B$3)*0.5),"")</f>
        <v/>
      </c>
      <c r="J5330" s="56" t="str">
        <f t="shared" si="507"/>
        <v/>
      </c>
      <c r="K5330" s="42" t="str">
        <f t="shared" si="506"/>
        <v/>
      </c>
      <c r="L5330" s="42" t="str">
        <f t="shared" si="508"/>
        <v/>
      </c>
      <c r="M5330" s="56" t="str">
        <f t="shared" si="509"/>
        <v/>
      </c>
      <c r="N5330" s="42" t="str">
        <f>IF(LEN(I5330)=0,"",VLOOKUP(M5330,'Decile Calc'!$G$2:$H$11,2))</f>
        <v/>
      </c>
      <c r="O5330" s="57" t="str">
        <f t="shared" si="510"/>
        <v/>
      </c>
      <c r="P5330" s="42" t="str">
        <f t="shared" si="511"/>
        <v/>
      </c>
    </row>
    <row r="5331" spans="4:16" x14ac:dyDescent="0.3">
      <c r="D5331" s="2"/>
      <c r="I5331" s="42" t="str">
        <f>IF(LEN(H5331)&gt;0,G5331*0.5+((F5331/Summary!$B$3)*0.5),"")</f>
        <v/>
      </c>
      <c r="J5331" s="56" t="str">
        <f t="shared" si="507"/>
        <v/>
      </c>
      <c r="K5331" s="42" t="str">
        <f t="shared" si="506"/>
        <v/>
      </c>
      <c r="L5331" s="42" t="str">
        <f t="shared" si="508"/>
        <v/>
      </c>
      <c r="M5331" s="56" t="str">
        <f t="shared" si="509"/>
        <v/>
      </c>
      <c r="N5331" s="42" t="str">
        <f>IF(LEN(I5331)=0,"",VLOOKUP(M5331,'Decile Calc'!$G$2:$H$11,2))</f>
        <v/>
      </c>
      <c r="O5331" s="57" t="str">
        <f t="shared" si="510"/>
        <v/>
      </c>
      <c r="P5331" s="42" t="str">
        <f t="shared" si="511"/>
        <v/>
      </c>
    </row>
    <row r="5332" spans="4:16" x14ac:dyDescent="0.3">
      <c r="D5332" s="2"/>
      <c r="I5332" s="42" t="str">
        <f>IF(LEN(H5332)&gt;0,G5332*0.5+((F5332/Summary!$B$3)*0.5),"")</f>
        <v/>
      </c>
      <c r="J5332" s="56" t="str">
        <f t="shared" si="507"/>
        <v/>
      </c>
      <c r="K5332" s="42" t="str">
        <f t="shared" si="506"/>
        <v/>
      </c>
      <c r="L5332" s="42" t="str">
        <f t="shared" si="508"/>
        <v/>
      </c>
      <c r="M5332" s="56" t="str">
        <f t="shared" si="509"/>
        <v/>
      </c>
      <c r="N5332" s="42" t="str">
        <f>IF(LEN(I5332)=0,"",VLOOKUP(M5332,'Decile Calc'!$G$2:$H$11,2))</f>
        <v/>
      </c>
      <c r="O5332" s="57" t="str">
        <f t="shared" si="510"/>
        <v/>
      </c>
      <c r="P5332" s="42" t="str">
        <f t="shared" si="511"/>
        <v/>
      </c>
    </row>
    <row r="5333" spans="4:16" x14ac:dyDescent="0.3">
      <c r="D5333" s="2"/>
      <c r="I5333" s="42" t="str">
        <f>IF(LEN(H5333)&gt;0,G5333*0.5+((F5333/Summary!$B$3)*0.5),"")</f>
        <v/>
      </c>
      <c r="J5333" s="56" t="str">
        <f t="shared" si="507"/>
        <v/>
      </c>
      <c r="K5333" s="42" t="str">
        <f t="shared" si="506"/>
        <v/>
      </c>
      <c r="L5333" s="42" t="str">
        <f t="shared" si="508"/>
        <v/>
      </c>
      <c r="M5333" s="56" t="str">
        <f t="shared" si="509"/>
        <v/>
      </c>
      <c r="N5333" s="42" t="str">
        <f>IF(LEN(I5333)=0,"",VLOOKUP(M5333,'Decile Calc'!$G$2:$H$11,2))</f>
        <v/>
      </c>
      <c r="O5333" s="57" t="str">
        <f t="shared" si="510"/>
        <v/>
      </c>
      <c r="P5333" s="42" t="str">
        <f t="shared" si="511"/>
        <v/>
      </c>
    </row>
    <row r="5334" spans="4:16" x14ac:dyDescent="0.3">
      <c r="D5334" s="2"/>
      <c r="I5334" s="42" t="str">
        <f>IF(LEN(H5334)&gt;0,G5334*0.5+((F5334/Summary!$B$3)*0.5),"")</f>
        <v/>
      </c>
      <c r="J5334" s="56" t="str">
        <f t="shared" si="507"/>
        <v/>
      </c>
      <c r="K5334" s="42" t="str">
        <f t="shared" si="506"/>
        <v/>
      </c>
      <c r="L5334" s="42" t="str">
        <f t="shared" si="508"/>
        <v/>
      </c>
      <c r="M5334" s="56" t="str">
        <f t="shared" si="509"/>
        <v/>
      </c>
      <c r="N5334" s="42" t="str">
        <f>IF(LEN(I5334)=0,"",VLOOKUP(M5334,'Decile Calc'!$G$2:$H$11,2))</f>
        <v/>
      </c>
      <c r="O5334" s="57" t="str">
        <f t="shared" si="510"/>
        <v/>
      </c>
      <c r="P5334" s="42" t="str">
        <f t="shared" si="511"/>
        <v/>
      </c>
    </row>
    <row r="5335" spans="4:16" x14ac:dyDescent="0.3">
      <c r="D5335" s="2"/>
      <c r="I5335" s="42" t="str">
        <f>IF(LEN(H5335)&gt;0,G5335*0.5+((F5335/Summary!$B$3)*0.5),"")</f>
        <v/>
      </c>
      <c r="J5335" s="56" t="str">
        <f t="shared" si="507"/>
        <v/>
      </c>
      <c r="K5335" s="42" t="str">
        <f t="shared" si="506"/>
        <v/>
      </c>
      <c r="L5335" s="42" t="str">
        <f t="shared" si="508"/>
        <v/>
      </c>
      <c r="M5335" s="56" t="str">
        <f t="shared" si="509"/>
        <v/>
      </c>
      <c r="N5335" s="42" t="str">
        <f>IF(LEN(I5335)=0,"",VLOOKUP(M5335,'Decile Calc'!$G$2:$H$11,2))</f>
        <v/>
      </c>
      <c r="O5335" s="57" t="str">
        <f t="shared" si="510"/>
        <v/>
      </c>
      <c r="P5335" s="42" t="str">
        <f t="shared" si="511"/>
        <v/>
      </c>
    </row>
    <row r="5336" spans="4:16" x14ac:dyDescent="0.3">
      <c r="D5336" s="2"/>
      <c r="I5336" s="42" t="str">
        <f>IF(LEN(H5336)&gt;0,G5336*0.5+((F5336/Summary!$B$3)*0.5),"")</f>
        <v/>
      </c>
      <c r="J5336" s="56" t="str">
        <f t="shared" si="507"/>
        <v/>
      </c>
      <c r="K5336" s="42" t="str">
        <f t="shared" si="506"/>
        <v/>
      </c>
      <c r="L5336" s="42" t="str">
        <f t="shared" si="508"/>
        <v/>
      </c>
      <c r="M5336" s="56" t="str">
        <f t="shared" si="509"/>
        <v/>
      </c>
      <c r="N5336" s="42" t="str">
        <f>IF(LEN(I5336)=0,"",VLOOKUP(M5336,'Decile Calc'!$G$2:$H$11,2))</f>
        <v/>
      </c>
      <c r="O5336" s="57" t="str">
        <f t="shared" si="510"/>
        <v/>
      </c>
      <c r="P5336" s="42" t="str">
        <f t="shared" si="511"/>
        <v/>
      </c>
    </row>
    <row r="5337" spans="4:16" x14ac:dyDescent="0.3">
      <c r="D5337" s="2"/>
      <c r="I5337" s="42" t="str">
        <f>IF(LEN(H5337)&gt;0,G5337*0.5+((F5337/Summary!$B$3)*0.5),"")</f>
        <v/>
      </c>
      <c r="J5337" s="56" t="str">
        <f t="shared" si="507"/>
        <v/>
      </c>
      <c r="K5337" s="42" t="str">
        <f t="shared" si="506"/>
        <v/>
      </c>
      <c r="L5337" s="42" t="str">
        <f t="shared" si="508"/>
        <v/>
      </c>
      <c r="M5337" s="56" t="str">
        <f t="shared" si="509"/>
        <v/>
      </c>
      <c r="N5337" s="42" t="str">
        <f>IF(LEN(I5337)=0,"",VLOOKUP(M5337,'Decile Calc'!$G$2:$H$11,2))</f>
        <v/>
      </c>
      <c r="O5337" s="57" t="str">
        <f t="shared" si="510"/>
        <v/>
      </c>
      <c r="P5337" s="42" t="str">
        <f t="shared" si="511"/>
        <v/>
      </c>
    </row>
    <row r="5338" spans="4:16" x14ac:dyDescent="0.3">
      <c r="D5338" s="2"/>
      <c r="I5338" s="42" t="str">
        <f>IF(LEN(H5338)&gt;0,G5338*0.5+((F5338/Summary!$B$3)*0.5),"")</f>
        <v/>
      </c>
      <c r="J5338" s="56" t="str">
        <f t="shared" si="507"/>
        <v/>
      </c>
      <c r="K5338" s="42" t="str">
        <f t="shared" si="506"/>
        <v/>
      </c>
      <c r="L5338" s="42" t="str">
        <f t="shared" si="508"/>
        <v/>
      </c>
      <c r="M5338" s="56" t="str">
        <f t="shared" si="509"/>
        <v/>
      </c>
      <c r="N5338" s="42" t="str">
        <f>IF(LEN(I5338)=0,"",VLOOKUP(M5338,'Decile Calc'!$G$2:$H$11,2))</f>
        <v/>
      </c>
      <c r="O5338" s="57" t="str">
        <f t="shared" si="510"/>
        <v/>
      </c>
      <c r="P5338" s="42" t="str">
        <f t="shared" si="511"/>
        <v/>
      </c>
    </row>
    <row r="5339" spans="4:16" x14ac:dyDescent="0.3">
      <c r="D5339" s="2"/>
      <c r="I5339" s="42" t="str">
        <f>IF(LEN(H5339)&gt;0,G5339*0.5+((F5339/Summary!$B$3)*0.5),"")</f>
        <v/>
      </c>
      <c r="J5339" s="56" t="str">
        <f t="shared" si="507"/>
        <v/>
      </c>
      <c r="K5339" s="42" t="str">
        <f t="shared" si="506"/>
        <v/>
      </c>
      <c r="L5339" s="42" t="str">
        <f t="shared" si="508"/>
        <v/>
      </c>
      <c r="M5339" s="56" t="str">
        <f t="shared" si="509"/>
        <v/>
      </c>
      <c r="N5339" s="42" t="str">
        <f>IF(LEN(I5339)=0,"",VLOOKUP(M5339,'Decile Calc'!$G$2:$H$11,2))</f>
        <v/>
      </c>
      <c r="O5339" s="57" t="str">
        <f t="shared" si="510"/>
        <v/>
      </c>
      <c r="P5339" s="42" t="str">
        <f t="shared" si="511"/>
        <v/>
      </c>
    </row>
    <row r="5340" spans="4:16" x14ac:dyDescent="0.3">
      <c r="D5340" s="2"/>
      <c r="I5340" s="42" t="str">
        <f>IF(LEN(H5340)&gt;0,G5340*0.5+((F5340/Summary!$B$3)*0.5),"")</f>
        <v/>
      </c>
      <c r="J5340" s="56" t="str">
        <f t="shared" si="507"/>
        <v/>
      </c>
      <c r="K5340" s="42" t="str">
        <f t="shared" si="506"/>
        <v/>
      </c>
      <c r="L5340" s="42" t="str">
        <f t="shared" si="508"/>
        <v/>
      </c>
      <c r="M5340" s="56" t="str">
        <f t="shared" si="509"/>
        <v/>
      </c>
      <c r="N5340" s="42" t="str">
        <f>IF(LEN(I5340)=0,"",VLOOKUP(M5340,'Decile Calc'!$G$2:$H$11,2))</f>
        <v/>
      </c>
      <c r="O5340" s="57" t="str">
        <f t="shared" si="510"/>
        <v/>
      </c>
      <c r="P5340" s="42" t="str">
        <f t="shared" si="511"/>
        <v/>
      </c>
    </row>
    <row r="5341" spans="4:16" x14ac:dyDescent="0.3">
      <c r="D5341" s="2"/>
      <c r="I5341" s="42" t="str">
        <f>IF(LEN(H5341)&gt;0,G5341*0.5+((F5341/Summary!$B$3)*0.5),"")</f>
        <v/>
      </c>
      <c r="J5341" s="56" t="str">
        <f t="shared" si="507"/>
        <v/>
      </c>
      <c r="K5341" s="42" t="str">
        <f t="shared" si="506"/>
        <v/>
      </c>
      <c r="L5341" s="42" t="str">
        <f t="shared" si="508"/>
        <v/>
      </c>
      <c r="M5341" s="56" t="str">
        <f t="shared" si="509"/>
        <v/>
      </c>
      <c r="N5341" s="42" t="str">
        <f>IF(LEN(I5341)=0,"",VLOOKUP(M5341,'Decile Calc'!$G$2:$H$11,2))</f>
        <v/>
      </c>
      <c r="O5341" s="57" t="str">
        <f t="shared" si="510"/>
        <v/>
      </c>
      <c r="P5341" s="42" t="str">
        <f t="shared" si="511"/>
        <v/>
      </c>
    </row>
    <row r="5342" spans="4:16" x14ac:dyDescent="0.3">
      <c r="D5342" s="2"/>
      <c r="I5342" s="42" t="str">
        <f>IF(LEN(H5342)&gt;0,G5342*0.5+((F5342/Summary!$B$3)*0.5),"")</f>
        <v/>
      </c>
      <c r="J5342" s="56" t="str">
        <f t="shared" si="507"/>
        <v/>
      </c>
      <c r="K5342" s="42" t="str">
        <f t="shared" si="506"/>
        <v/>
      </c>
      <c r="L5342" s="42" t="str">
        <f t="shared" si="508"/>
        <v/>
      </c>
      <c r="M5342" s="56" t="str">
        <f t="shared" si="509"/>
        <v/>
      </c>
      <c r="N5342" s="42" t="str">
        <f>IF(LEN(I5342)=0,"",VLOOKUP(M5342,'Decile Calc'!$G$2:$H$11,2))</f>
        <v/>
      </c>
      <c r="O5342" s="57" t="str">
        <f t="shared" si="510"/>
        <v/>
      </c>
      <c r="P5342" s="42" t="str">
        <f t="shared" si="511"/>
        <v/>
      </c>
    </row>
    <row r="5343" spans="4:16" x14ac:dyDescent="0.3">
      <c r="D5343" s="2"/>
      <c r="I5343" s="42" t="str">
        <f>IF(LEN(H5343)&gt;0,G5343*0.5+((F5343/Summary!$B$3)*0.5),"")</f>
        <v/>
      </c>
      <c r="J5343" s="56" t="str">
        <f t="shared" si="507"/>
        <v/>
      </c>
      <c r="K5343" s="42" t="str">
        <f t="shared" si="506"/>
        <v/>
      </c>
      <c r="L5343" s="42" t="str">
        <f t="shared" si="508"/>
        <v/>
      </c>
      <c r="M5343" s="56" t="str">
        <f t="shared" si="509"/>
        <v/>
      </c>
      <c r="N5343" s="42" t="str">
        <f>IF(LEN(I5343)=0,"",VLOOKUP(M5343,'Decile Calc'!$G$2:$H$11,2))</f>
        <v/>
      </c>
      <c r="O5343" s="57" t="str">
        <f t="shared" si="510"/>
        <v/>
      </c>
      <c r="P5343" s="42" t="str">
        <f t="shared" si="511"/>
        <v/>
      </c>
    </row>
    <row r="5344" spans="4:16" x14ac:dyDescent="0.3">
      <c r="D5344" s="2"/>
      <c r="I5344" s="42" t="str">
        <f>IF(LEN(H5344)&gt;0,G5344*0.5+((F5344/Summary!$B$3)*0.5),"")</f>
        <v/>
      </c>
      <c r="J5344" s="56" t="str">
        <f t="shared" si="507"/>
        <v/>
      </c>
      <c r="K5344" s="42" t="str">
        <f t="shared" si="506"/>
        <v/>
      </c>
      <c r="L5344" s="42" t="str">
        <f t="shared" si="508"/>
        <v/>
      </c>
      <c r="M5344" s="56" t="str">
        <f t="shared" si="509"/>
        <v/>
      </c>
      <c r="N5344" s="42" t="str">
        <f>IF(LEN(I5344)=0,"",VLOOKUP(M5344,'Decile Calc'!$G$2:$H$11,2))</f>
        <v/>
      </c>
      <c r="O5344" s="57" t="str">
        <f t="shared" si="510"/>
        <v/>
      </c>
      <c r="P5344" s="42" t="str">
        <f t="shared" si="511"/>
        <v/>
      </c>
    </row>
    <row r="5345" spans="4:16" x14ac:dyDescent="0.3">
      <c r="D5345" s="2"/>
      <c r="I5345" s="42" t="str">
        <f>IF(LEN(H5345)&gt;0,G5345*0.5+((F5345/Summary!$B$3)*0.5),"")</f>
        <v/>
      </c>
      <c r="J5345" s="56" t="str">
        <f t="shared" si="507"/>
        <v/>
      </c>
      <c r="K5345" s="42" t="str">
        <f t="shared" si="506"/>
        <v/>
      </c>
      <c r="L5345" s="42" t="str">
        <f t="shared" si="508"/>
        <v/>
      </c>
      <c r="M5345" s="56" t="str">
        <f t="shared" si="509"/>
        <v/>
      </c>
      <c r="N5345" s="42" t="str">
        <f>IF(LEN(I5345)=0,"",VLOOKUP(M5345,'Decile Calc'!$G$2:$H$11,2))</f>
        <v/>
      </c>
      <c r="O5345" s="57" t="str">
        <f t="shared" si="510"/>
        <v/>
      </c>
      <c r="P5345" s="42" t="str">
        <f t="shared" si="511"/>
        <v/>
      </c>
    </row>
    <row r="5346" spans="4:16" x14ac:dyDescent="0.3">
      <c r="D5346" s="2"/>
      <c r="I5346" s="42" t="str">
        <f>IF(LEN(H5346)&gt;0,G5346*0.5+((F5346/Summary!$B$3)*0.5),"")</f>
        <v/>
      </c>
      <c r="J5346" s="56" t="str">
        <f t="shared" si="507"/>
        <v/>
      </c>
      <c r="K5346" s="42" t="str">
        <f t="shared" si="506"/>
        <v/>
      </c>
      <c r="L5346" s="42" t="str">
        <f t="shared" si="508"/>
        <v/>
      </c>
      <c r="M5346" s="56" t="str">
        <f t="shared" si="509"/>
        <v/>
      </c>
      <c r="N5346" s="42" t="str">
        <f>IF(LEN(I5346)=0,"",VLOOKUP(M5346,'Decile Calc'!$G$2:$H$11,2))</f>
        <v/>
      </c>
      <c r="O5346" s="57" t="str">
        <f t="shared" si="510"/>
        <v/>
      </c>
      <c r="P5346" s="42" t="str">
        <f t="shared" si="511"/>
        <v/>
      </c>
    </row>
    <row r="5347" spans="4:16" x14ac:dyDescent="0.3">
      <c r="D5347" s="2"/>
      <c r="I5347" s="42" t="str">
        <f>IF(LEN(H5347)&gt;0,G5347*0.5+((F5347/Summary!$B$3)*0.5),"")</f>
        <v/>
      </c>
      <c r="J5347" s="56" t="str">
        <f t="shared" si="507"/>
        <v/>
      </c>
      <c r="K5347" s="42" t="str">
        <f t="shared" si="506"/>
        <v/>
      </c>
      <c r="L5347" s="42" t="str">
        <f t="shared" si="508"/>
        <v/>
      </c>
      <c r="M5347" s="56" t="str">
        <f t="shared" si="509"/>
        <v/>
      </c>
      <c r="N5347" s="42" t="str">
        <f>IF(LEN(I5347)=0,"",VLOOKUP(M5347,'Decile Calc'!$G$2:$H$11,2))</f>
        <v/>
      </c>
      <c r="O5347" s="57" t="str">
        <f t="shared" si="510"/>
        <v/>
      </c>
      <c r="P5347" s="42" t="str">
        <f t="shared" si="511"/>
        <v/>
      </c>
    </row>
    <row r="5348" spans="4:16" x14ac:dyDescent="0.3">
      <c r="D5348" s="2"/>
      <c r="I5348" s="42" t="str">
        <f>IF(LEN(H5348)&gt;0,G5348*0.5+((F5348/Summary!$B$3)*0.5),"")</f>
        <v/>
      </c>
      <c r="J5348" s="56" t="str">
        <f t="shared" si="507"/>
        <v/>
      </c>
      <c r="K5348" s="42" t="str">
        <f t="shared" si="506"/>
        <v/>
      </c>
      <c r="L5348" s="42" t="str">
        <f t="shared" si="508"/>
        <v/>
      </c>
      <c r="M5348" s="56" t="str">
        <f t="shared" si="509"/>
        <v/>
      </c>
      <c r="N5348" s="42" t="str">
        <f>IF(LEN(I5348)=0,"",VLOOKUP(M5348,'Decile Calc'!$G$2:$H$11,2))</f>
        <v/>
      </c>
      <c r="O5348" s="57" t="str">
        <f t="shared" si="510"/>
        <v/>
      </c>
      <c r="P5348" s="42" t="str">
        <f t="shared" si="511"/>
        <v/>
      </c>
    </row>
    <row r="5349" spans="4:16" x14ac:dyDescent="0.3">
      <c r="D5349" s="2"/>
      <c r="I5349" s="42" t="str">
        <f>IF(LEN(H5349)&gt;0,G5349*0.5+((F5349/Summary!$B$3)*0.5),"")</f>
        <v/>
      </c>
      <c r="J5349" s="56" t="str">
        <f t="shared" si="507"/>
        <v/>
      </c>
      <c r="K5349" s="42" t="str">
        <f t="shared" si="506"/>
        <v/>
      </c>
      <c r="L5349" s="42" t="str">
        <f t="shared" si="508"/>
        <v/>
      </c>
      <c r="M5349" s="56" t="str">
        <f t="shared" si="509"/>
        <v/>
      </c>
      <c r="N5349" s="42" t="str">
        <f>IF(LEN(I5349)=0,"",VLOOKUP(M5349,'Decile Calc'!$G$2:$H$11,2))</f>
        <v/>
      </c>
      <c r="O5349" s="57" t="str">
        <f t="shared" si="510"/>
        <v/>
      </c>
      <c r="P5349" s="42" t="str">
        <f t="shared" si="511"/>
        <v/>
      </c>
    </row>
    <row r="5350" spans="4:16" x14ac:dyDescent="0.3">
      <c r="D5350" s="2"/>
      <c r="I5350" s="42" t="str">
        <f>IF(LEN(H5350)&gt;0,G5350*0.5+((F5350/Summary!$B$3)*0.5),"")</f>
        <v/>
      </c>
      <c r="J5350" s="56" t="str">
        <f t="shared" si="507"/>
        <v/>
      </c>
      <c r="K5350" s="42" t="str">
        <f t="shared" si="506"/>
        <v/>
      </c>
      <c r="L5350" s="42" t="str">
        <f t="shared" si="508"/>
        <v/>
      </c>
      <c r="M5350" s="56" t="str">
        <f t="shared" si="509"/>
        <v/>
      </c>
      <c r="N5350" s="42" t="str">
        <f>IF(LEN(I5350)=0,"",VLOOKUP(M5350,'Decile Calc'!$G$2:$H$11,2))</f>
        <v/>
      </c>
      <c r="O5350" s="57" t="str">
        <f t="shared" si="510"/>
        <v/>
      </c>
      <c r="P5350" s="42" t="str">
        <f t="shared" si="511"/>
        <v/>
      </c>
    </row>
    <row r="5351" spans="4:16" x14ac:dyDescent="0.3">
      <c r="D5351" s="2"/>
      <c r="I5351" s="42" t="str">
        <f>IF(LEN(H5351)&gt;0,G5351*0.5+((F5351/Summary!$B$3)*0.5),"")</f>
        <v/>
      </c>
      <c r="J5351" s="56" t="str">
        <f t="shared" si="507"/>
        <v/>
      </c>
      <c r="K5351" s="42" t="str">
        <f t="shared" si="506"/>
        <v/>
      </c>
      <c r="L5351" s="42" t="str">
        <f t="shared" si="508"/>
        <v/>
      </c>
      <c r="M5351" s="56" t="str">
        <f t="shared" si="509"/>
        <v/>
      </c>
      <c r="N5351" s="42" t="str">
        <f>IF(LEN(I5351)=0,"",VLOOKUP(M5351,'Decile Calc'!$G$2:$H$11,2))</f>
        <v/>
      </c>
      <c r="O5351" s="57" t="str">
        <f t="shared" si="510"/>
        <v/>
      </c>
      <c r="P5351" s="42" t="str">
        <f t="shared" si="511"/>
        <v/>
      </c>
    </row>
    <row r="5352" spans="4:16" x14ac:dyDescent="0.3">
      <c r="D5352" s="2"/>
      <c r="I5352" s="42" t="str">
        <f>IF(LEN(H5352)&gt;0,G5352*0.5+((F5352/Summary!$B$3)*0.5),"")</f>
        <v/>
      </c>
      <c r="J5352" s="56" t="str">
        <f t="shared" si="507"/>
        <v/>
      </c>
      <c r="K5352" s="42" t="str">
        <f t="shared" si="506"/>
        <v/>
      </c>
      <c r="L5352" s="42" t="str">
        <f t="shared" si="508"/>
        <v/>
      </c>
      <c r="M5352" s="56" t="str">
        <f t="shared" si="509"/>
        <v/>
      </c>
      <c r="N5352" s="42" t="str">
        <f>IF(LEN(I5352)=0,"",VLOOKUP(M5352,'Decile Calc'!$G$2:$H$11,2))</f>
        <v/>
      </c>
      <c r="O5352" s="57" t="str">
        <f t="shared" si="510"/>
        <v/>
      </c>
      <c r="P5352" s="42" t="str">
        <f t="shared" si="511"/>
        <v/>
      </c>
    </row>
    <row r="5353" spans="4:16" x14ac:dyDescent="0.3">
      <c r="D5353" s="2"/>
      <c r="I5353" s="42" t="str">
        <f>IF(LEN(H5353)&gt;0,G5353*0.5+((F5353/Summary!$B$3)*0.5),"")</f>
        <v/>
      </c>
      <c r="J5353" s="56" t="str">
        <f t="shared" si="507"/>
        <v/>
      </c>
      <c r="K5353" s="42" t="str">
        <f t="shared" si="506"/>
        <v/>
      </c>
      <c r="L5353" s="42" t="str">
        <f t="shared" si="508"/>
        <v/>
      </c>
      <c r="M5353" s="56" t="str">
        <f t="shared" si="509"/>
        <v/>
      </c>
      <c r="N5353" s="42" t="str">
        <f>IF(LEN(I5353)=0,"",VLOOKUP(M5353,'Decile Calc'!$G$2:$H$11,2))</f>
        <v/>
      </c>
      <c r="O5353" s="57" t="str">
        <f t="shared" si="510"/>
        <v/>
      </c>
      <c r="P5353" s="42" t="str">
        <f t="shared" si="511"/>
        <v/>
      </c>
    </row>
    <row r="5354" spans="4:16" x14ac:dyDescent="0.3">
      <c r="D5354" s="2"/>
      <c r="I5354" s="42" t="str">
        <f>IF(LEN(H5354)&gt;0,G5354*0.5+((F5354/Summary!$B$3)*0.5),"")</f>
        <v/>
      </c>
      <c r="J5354" s="56" t="str">
        <f t="shared" si="507"/>
        <v/>
      </c>
      <c r="K5354" s="42" t="str">
        <f t="shared" si="506"/>
        <v/>
      </c>
      <c r="L5354" s="42" t="str">
        <f t="shared" si="508"/>
        <v/>
      </c>
      <c r="M5354" s="56" t="str">
        <f t="shared" si="509"/>
        <v/>
      </c>
      <c r="N5354" s="42" t="str">
        <f>IF(LEN(I5354)=0,"",VLOOKUP(M5354,'Decile Calc'!$G$2:$H$11,2))</f>
        <v/>
      </c>
      <c r="O5354" s="57" t="str">
        <f t="shared" si="510"/>
        <v/>
      </c>
      <c r="P5354" s="42" t="str">
        <f t="shared" si="511"/>
        <v/>
      </c>
    </row>
    <row r="5355" spans="4:16" x14ac:dyDescent="0.3">
      <c r="D5355" s="2"/>
      <c r="I5355" s="42" t="str">
        <f>IF(LEN(H5355)&gt;0,G5355*0.5+((F5355/Summary!$B$3)*0.5),"")</f>
        <v/>
      </c>
      <c r="J5355" s="56" t="str">
        <f t="shared" si="507"/>
        <v/>
      </c>
      <c r="K5355" s="42" t="str">
        <f t="shared" si="506"/>
        <v/>
      </c>
      <c r="L5355" s="42" t="str">
        <f t="shared" si="508"/>
        <v/>
      </c>
      <c r="M5355" s="56" t="str">
        <f t="shared" si="509"/>
        <v/>
      </c>
      <c r="N5355" s="42" t="str">
        <f>IF(LEN(I5355)=0,"",VLOOKUP(M5355,'Decile Calc'!$G$2:$H$11,2))</f>
        <v/>
      </c>
      <c r="O5355" s="57" t="str">
        <f t="shared" si="510"/>
        <v/>
      </c>
      <c r="P5355" s="42" t="str">
        <f t="shared" si="511"/>
        <v/>
      </c>
    </row>
    <row r="5356" spans="4:16" x14ac:dyDescent="0.3">
      <c r="D5356" s="2"/>
      <c r="I5356" s="42" t="str">
        <f>IF(LEN(H5356)&gt;0,G5356*0.5+((F5356/Summary!$B$3)*0.5),"")</f>
        <v/>
      </c>
      <c r="J5356" s="56" t="str">
        <f t="shared" si="507"/>
        <v/>
      </c>
      <c r="K5356" s="42" t="str">
        <f t="shared" si="506"/>
        <v/>
      </c>
      <c r="L5356" s="42" t="str">
        <f t="shared" si="508"/>
        <v/>
      </c>
      <c r="M5356" s="56" t="str">
        <f t="shared" si="509"/>
        <v/>
      </c>
      <c r="N5356" s="42" t="str">
        <f>IF(LEN(I5356)=0,"",VLOOKUP(M5356,'Decile Calc'!$G$2:$H$11,2))</f>
        <v/>
      </c>
      <c r="O5356" s="57" t="str">
        <f t="shared" si="510"/>
        <v/>
      </c>
      <c r="P5356" s="42" t="str">
        <f t="shared" si="511"/>
        <v/>
      </c>
    </row>
    <row r="5357" spans="4:16" x14ac:dyDescent="0.3">
      <c r="D5357" s="2"/>
      <c r="I5357" s="42" t="str">
        <f>IF(LEN(H5357)&gt;0,G5357*0.5+((F5357/Summary!$B$3)*0.5),"")</f>
        <v/>
      </c>
      <c r="J5357" s="56" t="str">
        <f t="shared" si="507"/>
        <v/>
      </c>
      <c r="K5357" s="42" t="str">
        <f t="shared" si="506"/>
        <v/>
      </c>
      <c r="L5357" s="42" t="str">
        <f t="shared" si="508"/>
        <v/>
      </c>
      <c r="M5357" s="56" t="str">
        <f t="shared" si="509"/>
        <v/>
      </c>
      <c r="N5357" s="42" t="str">
        <f>IF(LEN(I5357)=0,"",VLOOKUP(M5357,'Decile Calc'!$G$2:$H$11,2))</f>
        <v/>
      </c>
      <c r="O5357" s="57" t="str">
        <f t="shared" si="510"/>
        <v/>
      </c>
      <c r="P5357" s="42" t="str">
        <f t="shared" si="511"/>
        <v/>
      </c>
    </row>
    <row r="5358" spans="4:16" x14ac:dyDescent="0.3">
      <c r="D5358" s="2"/>
      <c r="I5358" s="42" t="str">
        <f>IF(LEN(H5358)&gt;0,G5358*0.5+((F5358/Summary!$B$3)*0.5),"")</f>
        <v/>
      </c>
      <c r="J5358" s="56" t="str">
        <f t="shared" si="507"/>
        <v/>
      </c>
      <c r="K5358" s="42" t="str">
        <f t="shared" si="506"/>
        <v/>
      </c>
      <c r="L5358" s="42" t="str">
        <f t="shared" si="508"/>
        <v/>
      </c>
      <c r="M5358" s="56" t="str">
        <f t="shared" si="509"/>
        <v/>
      </c>
      <c r="N5358" s="42" t="str">
        <f>IF(LEN(I5358)=0,"",VLOOKUP(M5358,'Decile Calc'!$G$2:$H$11,2))</f>
        <v/>
      </c>
      <c r="O5358" s="57" t="str">
        <f t="shared" si="510"/>
        <v/>
      </c>
      <c r="P5358" s="42" t="str">
        <f t="shared" si="511"/>
        <v/>
      </c>
    </row>
    <row r="5359" spans="4:16" x14ac:dyDescent="0.3">
      <c r="D5359" s="2"/>
      <c r="I5359" s="42" t="str">
        <f>IF(LEN(H5359)&gt;0,G5359*0.5+((F5359/Summary!$B$3)*0.5),"")</f>
        <v/>
      </c>
      <c r="J5359" s="56" t="str">
        <f t="shared" si="507"/>
        <v/>
      </c>
      <c r="K5359" s="42" t="str">
        <f t="shared" si="506"/>
        <v/>
      </c>
      <c r="L5359" s="42" t="str">
        <f t="shared" si="508"/>
        <v/>
      </c>
      <c r="M5359" s="56" t="str">
        <f t="shared" si="509"/>
        <v/>
      </c>
      <c r="N5359" s="42" t="str">
        <f>IF(LEN(I5359)=0,"",VLOOKUP(M5359,'Decile Calc'!$G$2:$H$11,2))</f>
        <v/>
      </c>
      <c r="O5359" s="57" t="str">
        <f t="shared" si="510"/>
        <v/>
      </c>
      <c r="P5359" s="42" t="str">
        <f t="shared" si="511"/>
        <v/>
      </c>
    </row>
    <row r="5360" spans="4:16" x14ac:dyDescent="0.3">
      <c r="D5360" s="2"/>
      <c r="I5360" s="42" t="str">
        <f>IF(LEN(H5360)&gt;0,G5360*0.5+((F5360/Summary!$B$3)*0.5),"")</f>
        <v/>
      </c>
      <c r="J5360" s="56" t="str">
        <f t="shared" si="507"/>
        <v/>
      </c>
      <c r="K5360" s="42" t="str">
        <f t="shared" si="506"/>
        <v/>
      </c>
      <c r="L5360" s="42" t="str">
        <f t="shared" si="508"/>
        <v/>
      </c>
      <c r="M5360" s="56" t="str">
        <f t="shared" si="509"/>
        <v/>
      </c>
      <c r="N5360" s="42" t="str">
        <f>IF(LEN(I5360)=0,"",VLOOKUP(M5360,'Decile Calc'!$G$2:$H$11,2))</f>
        <v/>
      </c>
      <c r="O5360" s="57" t="str">
        <f t="shared" si="510"/>
        <v/>
      </c>
      <c r="P5360" s="42" t="str">
        <f t="shared" si="511"/>
        <v/>
      </c>
    </row>
    <row r="5361" spans="4:16" x14ac:dyDescent="0.3">
      <c r="D5361" s="2"/>
      <c r="I5361" s="42" t="str">
        <f>IF(LEN(H5361)&gt;0,G5361*0.5+((F5361/Summary!$B$3)*0.5),"")</f>
        <v/>
      </c>
      <c r="J5361" s="56" t="str">
        <f t="shared" si="507"/>
        <v/>
      </c>
      <c r="K5361" s="42" t="str">
        <f t="shared" si="506"/>
        <v/>
      </c>
      <c r="L5361" s="42" t="str">
        <f t="shared" si="508"/>
        <v/>
      </c>
      <c r="M5361" s="56" t="str">
        <f t="shared" si="509"/>
        <v/>
      </c>
      <c r="N5361" s="42" t="str">
        <f>IF(LEN(I5361)=0,"",VLOOKUP(M5361,'Decile Calc'!$G$2:$H$11,2))</f>
        <v/>
      </c>
      <c r="O5361" s="57" t="str">
        <f t="shared" si="510"/>
        <v/>
      </c>
      <c r="P5361" s="42" t="str">
        <f t="shared" si="511"/>
        <v/>
      </c>
    </row>
    <row r="5362" spans="4:16" x14ac:dyDescent="0.3">
      <c r="D5362" s="2"/>
      <c r="I5362" s="42" t="str">
        <f>IF(LEN(H5362)&gt;0,G5362*0.5+((F5362/Summary!$B$3)*0.5),"")</f>
        <v/>
      </c>
      <c r="J5362" s="56" t="str">
        <f t="shared" si="507"/>
        <v/>
      </c>
      <c r="K5362" s="42" t="str">
        <f t="shared" si="506"/>
        <v/>
      </c>
      <c r="L5362" s="42" t="str">
        <f t="shared" si="508"/>
        <v/>
      </c>
      <c r="M5362" s="56" t="str">
        <f t="shared" si="509"/>
        <v/>
      </c>
      <c r="N5362" s="42" t="str">
        <f>IF(LEN(I5362)=0,"",VLOOKUP(M5362,'Decile Calc'!$G$2:$H$11,2))</f>
        <v/>
      </c>
      <c r="O5362" s="57" t="str">
        <f t="shared" si="510"/>
        <v/>
      </c>
      <c r="P5362" s="42" t="str">
        <f t="shared" si="511"/>
        <v/>
      </c>
    </row>
    <row r="5363" spans="4:16" x14ac:dyDescent="0.3">
      <c r="D5363" s="2"/>
      <c r="I5363" s="42" t="str">
        <f>IF(LEN(H5363)&gt;0,G5363*0.5+((F5363/Summary!$B$3)*0.5),"")</f>
        <v/>
      </c>
      <c r="J5363" s="56" t="str">
        <f t="shared" si="507"/>
        <v/>
      </c>
      <c r="K5363" s="42" t="str">
        <f t="shared" si="506"/>
        <v/>
      </c>
      <c r="L5363" s="42" t="str">
        <f t="shared" si="508"/>
        <v/>
      </c>
      <c r="M5363" s="56" t="str">
        <f t="shared" si="509"/>
        <v/>
      </c>
      <c r="N5363" s="42" t="str">
        <f>IF(LEN(I5363)=0,"",VLOOKUP(M5363,'Decile Calc'!$G$2:$H$11,2))</f>
        <v/>
      </c>
      <c r="O5363" s="57" t="str">
        <f t="shared" si="510"/>
        <v/>
      </c>
      <c r="P5363" s="42" t="str">
        <f t="shared" si="511"/>
        <v/>
      </c>
    </row>
    <row r="5364" spans="4:16" x14ac:dyDescent="0.3">
      <c r="D5364" s="2"/>
      <c r="I5364" s="42" t="str">
        <f>IF(LEN(H5364)&gt;0,G5364*0.5+((F5364/Summary!$B$3)*0.5),"")</f>
        <v/>
      </c>
      <c r="J5364" s="56" t="str">
        <f t="shared" si="507"/>
        <v/>
      </c>
      <c r="K5364" s="42" t="str">
        <f t="shared" si="506"/>
        <v/>
      </c>
      <c r="L5364" s="42" t="str">
        <f t="shared" si="508"/>
        <v/>
      </c>
      <c r="M5364" s="56" t="str">
        <f t="shared" si="509"/>
        <v/>
      </c>
      <c r="N5364" s="42" t="str">
        <f>IF(LEN(I5364)=0,"",VLOOKUP(M5364,'Decile Calc'!$G$2:$H$11,2))</f>
        <v/>
      </c>
      <c r="O5364" s="57" t="str">
        <f t="shared" si="510"/>
        <v/>
      </c>
      <c r="P5364" s="42" t="str">
        <f t="shared" si="511"/>
        <v/>
      </c>
    </row>
    <row r="5365" spans="4:16" x14ac:dyDescent="0.3">
      <c r="D5365" s="2"/>
      <c r="I5365" s="42" t="str">
        <f>IF(LEN(H5365)&gt;0,G5365*0.5+((F5365/Summary!$B$3)*0.5),"")</f>
        <v/>
      </c>
      <c r="J5365" s="56" t="str">
        <f t="shared" si="507"/>
        <v/>
      </c>
      <c r="K5365" s="42" t="str">
        <f t="shared" si="506"/>
        <v/>
      </c>
      <c r="L5365" s="42" t="str">
        <f t="shared" si="508"/>
        <v/>
      </c>
      <c r="M5365" s="56" t="str">
        <f t="shared" si="509"/>
        <v/>
      </c>
      <c r="N5365" s="42" t="str">
        <f>IF(LEN(I5365)=0,"",VLOOKUP(M5365,'Decile Calc'!$G$2:$H$11,2))</f>
        <v/>
      </c>
      <c r="O5365" s="57" t="str">
        <f t="shared" si="510"/>
        <v/>
      </c>
      <c r="P5365" s="42" t="str">
        <f t="shared" si="511"/>
        <v/>
      </c>
    </row>
    <row r="5366" spans="4:16" x14ac:dyDescent="0.3">
      <c r="D5366" s="2"/>
      <c r="I5366" s="42" t="str">
        <f>IF(LEN(H5366)&gt;0,G5366*0.5+((F5366/Summary!$B$3)*0.5),"")</f>
        <v/>
      </c>
      <c r="J5366" s="56" t="str">
        <f t="shared" si="507"/>
        <v/>
      </c>
      <c r="K5366" s="42" t="str">
        <f t="shared" si="506"/>
        <v/>
      </c>
      <c r="L5366" s="42" t="str">
        <f t="shared" si="508"/>
        <v/>
      </c>
      <c r="M5366" s="56" t="str">
        <f t="shared" si="509"/>
        <v/>
      </c>
      <c r="N5366" s="42" t="str">
        <f>IF(LEN(I5366)=0,"",VLOOKUP(M5366,'Decile Calc'!$G$2:$H$11,2))</f>
        <v/>
      </c>
      <c r="O5366" s="57" t="str">
        <f t="shared" si="510"/>
        <v/>
      </c>
      <c r="P5366" s="42" t="str">
        <f t="shared" si="511"/>
        <v/>
      </c>
    </row>
    <row r="5367" spans="4:16" x14ac:dyDescent="0.3">
      <c r="D5367" s="2"/>
      <c r="I5367" s="42" t="str">
        <f>IF(LEN(H5367)&gt;0,G5367*0.5+((F5367/Summary!$B$3)*0.5),"")</f>
        <v/>
      </c>
      <c r="J5367" s="56" t="str">
        <f t="shared" si="507"/>
        <v/>
      </c>
      <c r="K5367" s="42" t="str">
        <f t="shared" si="506"/>
        <v/>
      </c>
      <c r="L5367" s="42" t="str">
        <f t="shared" si="508"/>
        <v/>
      </c>
      <c r="M5367" s="56" t="str">
        <f t="shared" si="509"/>
        <v/>
      </c>
      <c r="N5367" s="42" t="str">
        <f>IF(LEN(I5367)=0,"",VLOOKUP(M5367,'Decile Calc'!$G$2:$H$11,2))</f>
        <v/>
      </c>
      <c r="O5367" s="57" t="str">
        <f t="shared" si="510"/>
        <v/>
      </c>
      <c r="P5367" s="42" t="str">
        <f t="shared" si="511"/>
        <v/>
      </c>
    </row>
    <row r="5368" spans="4:16" x14ac:dyDescent="0.3">
      <c r="D5368" s="2"/>
      <c r="I5368" s="42" t="str">
        <f>IF(LEN(H5368)&gt;0,G5368*0.5+((F5368/Summary!$B$3)*0.5),"")</f>
        <v/>
      </c>
      <c r="J5368" s="56" t="str">
        <f t="shared" si="507"/>
        <v/>
      </c>
      <c r="K5368" s="42" t="str">
        <f t="shared" si="506"/>
        <v/>
      </c>
      <c r="L5368" s="42" t="str">
        <f t="shared" si="508"/>
        <v/>
      </c>
      <c r="M5368" s="56" t="str">
        <f t="shared" si="509"/>
        <v/>
      </c>
      <c r="N5368" s="42" t="str">
        <f>IF(LEN(I5368)=0,"",VLOOKUP(M5368,'Decile Calc'!$G$2:$H$11,2))</f>
        <v/>
      </c>
      <c r="O5368" s="57" t="str">
        <f t="shared" si="510"/>
        <v/>
      </c>
      <c r="P5368" s="42" t="str">
        <f t="shared" si="511"/>
        <v/>
      </c>
    </row>
    <row r="5369" spans="4:16" x14ac:dyDescent="0.3">
      <c r="D5369" s="2"/>
      <c r="I5369" s="42" t="str">
        <f>IF(LEN(H5369)&gt;0,G5369*0.5+((F5369/Summary!$B$3)*0.5),"")</f>
        <v/>
      </c>
      <c r="J5369" s="56" t="str">
        <f t="shared" si="507"/>
        <v/>
      </c>
      <c r="K5369" s="42" t="str">
        <f t="shared" si="506"/>
        <v/>
      </c>
      <c r="L5369" s="42" t="str">
        <f t="shared" si="508"/>
        <v/>
      </c>
      <c r="M5369" s="56" t="str">
        <f t="shared" si="509"/>
        <v/>
      </c>
      <c r="N5369" s="42" t="str">
        <f>IF(LEN(I5369)=0,"",VLOOKUP(M5369,'Decile Calc'!$G$2:$H$11,2))</f>
        <v/>
      </c>
      <c r="O5369" s="57" t="str">
        <f t="shared" si="510"/>
        <v/>
      </c>
      <c r="P5369" s="42" t="str">
        <f t="shared" si="511"/>
        <v/>
      </c>
    </row>
    <row r="5370" spans="4:16" x14ac:dyDescent="0.3">
      <c r="D5370" s="2"/>
      <c r="I5370" s="42" t="str">
        <f>IF(LEN(H5370)&gt;0,G5370*0.5+((F5370/Summary!$B$3)*0.5),"")</f>
        <v/>
      </c>
      <c r="J5370" s="56" t="str">
        <f t="shared" si="507"/>
        <v/>
      </c>
      <c r="K5370" s="42" t="str">
        <f t="shared" si="506"/>
        <v/>
      </c>
      <c r="L5370" s="42" t="str">
        <f t="shared" si="508"/>
        <v/>
      </c>
      <c r="M5370" s="56" t="str">
        <f t="shared" si="509"/>
        <v/>
      </c>
      <c r="N5370" s="42" t="str">
        <f>IF(LEN(I5370)=0,"",VLOOKUP(M5370,'Decile Calc'!$G$2:$H$11,2))</f>
        <v/>
      </c>
      <c r="O5370" s="57" t="str">
        <f t="shared" si="510"/>
        <v/>
      </c>
      <c r="P5370" s="42" t="str">
        <f t="shared" si="511"/>
        <v/>
      </c>
    </row>
    <row r="5371" spans="4:16" x14ac:dyDescent="0.3">
      <c r="D5371" s="2"/>
      <c r="I5371" s="42" t="str">
        <f>IF(LEN(H5371)&gt;0,G5371*0.5+((F5371/Summary!$B$3)*0.5),"")</f>
        <v/>
      </c>
      <c r="J5371" s="56" t="str">
        <f t="shared" si="507"/>
        <v/>
      </c>
      <c r="K5371" s="42" t="str">
        <f t="shared" si="506"/>
        <v/>
      </c>
      <c r="L5371" s="42" t="str">
        <f t="shared" si="508"/>
        <v/>
      </c>
      <c r="M5371" s="56" t="str">
        <f t="shared" si="509"/>
        <v/>
      </c>
      <c r="N5371" s="42" t="str">
        <f>IF(LEN(I5371)=0,"",VLOOKUP(M5371,'Decile Calc'!$G$2:$H$11,2))</f>
        <v/>
      </c>
      <c r="O5371" s="57" t="str">
        <f t="shared" si="510"/>
        <v/>
      </c>
      <c r="P5371" s="42" t="str">
        <f t="shared" si="511"/>
        <v/>
      </c>
    </row>
    <row r="5372" spans="4:16" x14ac:dyDescent="0.3">
      <c r="D5372" s="2"/>
      <c r="I5372" s="42" t="str">
        <f>IF(LEN(H5372)&gt;0,G5372*0.5+((F5372/Summary!$B$3)*0.5),"")</f>
        <v/>
      </c>
      <c r="J5372" s="56" t="str">
        <f t="shared" si="507"/>
        <v/>
      </c>
      <c r="K5372" s="42" t="str">
        <f t="shared" si="506"/>
        <v/>
      </c>
      <c r="L5372" s="42" t="str">
        <f t="shared" si="508"/>
        <v/>
      </c>
      <c r="M5372" s="56" t="str">
        <f t="shared" si="509"/>
        <v/>
      </c>
      <c r="N5372" s="42" t="str">
        <f>IF(LEN(I5372)=0,"",VLOOKUP(M5372,'Decile Calc'!$G$2:$H$11,2))</f>
        <v/>
      </c>
      <c r="O5372" s="57" t="str">
        <f t="shared" si="510"/>
        <v/>
      </c>
      <c r="P5372" s="42" t="str">
        <f t="shared" si="511"/>
        <v/>
      </c>
    </row>
    <row r="5373" spans="4:16" x14ac:dyDescent="0.3">
      <c r="D5373" s="2"/>
      <c r="I5373" s="42" t="str">
        <f>IF(LEN(H5373)&gt;0,G5373*0.5+((F5373/Summary!$B$3)*0.5),"")</f>
        <v/>
      </c>
      <c r="J5373" s="56" t="str">
        <f t="shared" si="507"/>
        <v/>
      </c>
      <c r="K5373" s="42" t="str">
        <f t="shared" si="506"/>
        <v/>
      </c>
      <c r="L5373" s="42" t="str">
        <f t="shared" si="508"/>
        <v/>
      </c>
      <c r="M5373" s="56" t="str">
        <f t="shared" si="509"/>
        <v/>
      </c>
      <c r="N5373" s="42" t="str">
        <f>IF(LEN(I5373)=0,"",VLOOKUP(M5373,'Decile Calc'!$G$2:$H$11,2))</f>
        <v/>
      </c>
      <c r="O5373" s="57" t="str">
        <f t="shared" si="510"/>
        <v/>
      </c>
      <c r="P5373" s="42" t="str">
        <f t="shared" si="511"/>
        <v/>
      </c>
    </row>
    <row r="5374" spans="4:16" x14ac:dyDescent="0.3">
      <c r="D5374" s="2"/>
      <c r="I5374" s="42" t="str">
        <f>IF(LEN(H5374)&gt;0,G5374*0.5+((F5374/Summary!$B$3)*0.5),"")</f>
        <v/>
      </c>
      <c r="J5374" s="56" t="str">
        <f t="shared" si="507"/>
        <v/>
      </c>
      <c r="K5374" s="42" t="str">
        <f t="shared" si="506"/>
        <v/>
      </c>
      <c r="L5374" s="42" t="str">
        <f t="shared" si="508"/>
        <v/>
      </c>
      <c r="M5374" s="56" t="str">
        <f t="shared" si="509"/>
        <v/>
      </c>
      <c r="N5374" s="42" t="str">
        <f>IF(LEN(I5374)=0,"",VLOOKUP(M5374,'Decile Calc'!$G$2:$H$11,2))</f>
        <v/>
      </c>
      <c r="O5374" s="57" t="str">
        <f t="shared" si="510"/>
        <v/>
      </c>
      <c r="P5374" s="42" t="str">
        <f t="shared" si="511"/>
        <v/>
      </c>
    </row>
    <row r="5375" spans="4:16" x14ac:dyDescent="0.3">
      <c r="D5375" s="2"/>
      <c r="I5375" s="42" t="str">
        <f>IF(LEN(H5375)&gt;0,G5375*0.5+((F5375/Summary!$B$3)*0.5),"")</f>
        <v/>
      </c>
      <c r="J5375" s="56" t="str">
        <f t="shared" si="507"/>
        <v/>
      </c>
      <c r="K5375" s="42" t="str">
        <f t="shared" si="506"/>
        <v/>
      </c>
      <c r="L5375" s="42" t="str">
        <f t="shared" si="508"/>
        <v/>
      </c>
      <c r="M5375" s="56" t="str">
        <f t="shared" si="509"/>
        <v/>
      </c>
      <c r="N5375" s="42" t="str">
        <f>IF(LEN(I5375)=0,"",VLOOKUP(M5375,'Decile Calc'!$G$2:$H$11,2))</f>
        <v/>
      </c>
      <c r="O5375" s="57" t="str">
        <f t="shared" si="510"/>
        <v/>
      </c>
      <c r="P5375" s="42" t="str">
        <f t="shared" si="511"/>
        <v/>
      </c>
    </row>
    <row r="5376" spans="4:16" x14ac:dyDescent="0.3">
      <c r="D5376" s="2"/>
      <c r="I5376" s="42" t="str">
        <f>IF(LEN(H5376)&gt;0,G5376*0.5+((F5376/Summary!$B$3)*0.5),"")</f>
        <v/>
      </c>
      <c r="J5376" s="56" t="str">
        <f t="shared" si="507"/>
        <v/>
      </c>
      <c r="K5376" s="42" t="str">
        <f t="shared" si="506"/>
        <v/>
      </c>
      <c r="L5376" s="42" t="str">
        <f t="shared" si="508"/>
        <v/>
      </c>
      <c r="M5376" s="56" t="str">
        <f t="shared" si="509"/>
        <v/>
      </c>
      <c r="N5376" s="42" t="str">
        <f>IF(LEN(I5376)=0,"",VLOOKUP(M5376,'Decile Calc'!$G$2:$H$11,2))</f>
        <v/>
      </c>
      <c r="O5376" s="57" t="str">
        <f t="shared" si="510"/>
        <v/>
      </c>
      <c r="P5376" s="42" t="str">
        <f t="shared" si="511"/>
        <v/>
      </c>
    </row>
    <row r="5377" spans="4:16" x14ac:dyDescent="0.3">
      <c r="D5377" s="2"/>
      <c r="I5377" s="42" t="str">
        <f>IF(LEN(H5377)&gt;0,G5377*0.5+((F5377/Summary!$B$3)*0.5),"")</f>
        <v/>
      </c>
      <c r="J5377" s="56" t="str">
        <f t="shared" si="507"/>
        <v/>
      </c>
      <c r="K5377" s="42" t="str">
        <f t="shared" si="506"/>
        <v/>
      </c>
      <c r="L5377" s="42" t="str">
        <f t="shared" si="508"/>
        <v/>
      </c>
      <c r="M5377" s="56" t="str">
        <f t="shared" si="509"/>
        <v/>
      </c>
      <c r="N5377" s="42" t="str">
        <f>IF(LEN(I5377)=0,"",VLOOKUP(M5377,'Decile Calc'!$G$2:$H$11,2))</f>
        <v/>
      </c>
      <c r="O5377" s="57" t="str">
        <f t="shared" si="510"/>
        <v/>
      </c>
      <c r="P5377" s="42" t="str">
        <f t="shared" si="511"/>
        <v/>
      </c>
    </row>
    <row r="5378" spans="4:16" x14ac:dyDescent="0.3">
      <c r="D5378" s="2"/>
      <c r="I5378" s="42" t="str">
        <f>IF(LEN(H5378)&gt;0,G5378*0.5+((F5378/Summary!$B$3)*0.5),"")</f>
        <v/>
      </c>
      <c r="J5378" s="56" t="str">
        <f t="shared" si="507"/>
        <v/>
      </c>
      <c r="K5378" s="42" t="str">
        <f t="shared" ref="K5378:K5441" si="512">IF(LEN(I5378)&gt;0,ROW(A5378)/100000000,"")</f>
        <v/>
      </c>
      <c r="L5378" s="42" t="str">
        <f t="shared" si="508"/>
        <v/>
      </c>
      <c r="M5378" s="56" t="str">
        <f t="shared" si="509"/>
        <v/>
      </c>
      <c r="N5378" s="42" t="str">
        <f>IF(LEN(I5378)=0,"",VLOOKUP(M5378,'Decile Calc'!$G$2:$H$11,2))</f>
        <v/>
      </c>
      <c r="O5378" s="57" t="str">
        <f t="shared" si="510"/>
        <v/>
      </c>
      <c r="P5378" s="42" t="str">
        <f t="shared" si="511"/>
        <v/>
      </c>
    </row>
    <row r="5379" spans="4:16" x14ac:dyDescent="0.3">
      <c r="D5379" s="2"/>
      <c r="I5379" s="42" t="str">
        <f>IF(LEN(H5379)&gt;0,G5379*0.5+((F5379/Summary!$B$3)*0.5),"")</f>
        <v/>
      </c>
      <c r="J5379" s="56" t="str">
        <f t="shared" ref="J5379:J5442" si="513">IF(LEN(I5379)&gt;0,RANK(I5379,$I$2:$I$10001,1),"")</f>
        <v/>
      </c>
      <c r="K5379" s="42" t="str">
        <f t="shared" si="512"/>
        <v/>
      </c>
      <c r="L5379" s="42" t="str">
        <f t="shared" ref="L5379:L5442" si="514">IFERROR(I5379+K5379,"")</f>
        <v/>
      </c>
      <c r="M5379" s="56" t="str">
        <f t="shared" ref="M5379:M5442" si="515">IF(LEN(I5379)=0,"",RANK((I5379+K5379),$L$2:$L$10001,1))</f>
        <v/>
      </c>
      <c r="N5379" s="42" t="str">
        <f>IF(LEN(I5379)=0,"",VLOOKUP(M5379,'Decile Calc'!$G$2:$H$11,2))</f>
        <v/>
      </c>
      <c r="O5379" s="57" t="str">
        <f t="shared" ref="O5379:O5442" si="516">IF(LEN(I5379)&gt;0,H5379,"")</f>
        <v/>
      </c>
      <c r="P5379" s="42" t="str">
        <f t="shared" ref="P5379:P5442" si="517">IF(LEN(I5379)=0,"",TRUNC(M5379,0))</f>
        <v/>
      </c>
    </row>
    <row r="5380" spans="4:16" x14ac:dyDescent="0.3">
      <c r="D5380" s="2"/>
      <c r="I5380" s="42" t="str">
        <f>IF(LEN(H5380)&gt;0,G5380*0.5+((F5380/Summary!$B$3)*0.5),"")</f>
        <v/>
      </c>
      <c r="J5380" s="56" t="str">
        <f t="shared" si="513"/>
        <v/>
      </c>
      <c r="K5380" s="42" t="str">
        <f t="shared" si="512"/>
        <v/>
      </c>
      <c r="L5380" s="42" t="str">
        <f t="shared" si="514"/>
        <v/>
      </c>
      <c r="M5380" s="56" t="str">
        <f t="shared" si="515"/>
        <v/>
      </c>
      <c r="N5380" s="42" t="str">
        <f>IF(LEN(I5380)=0,"",VLOOKUP(M5380,'Decile Calc'!$G$2:$H$11,2))</f>
        <v/>
      </c>
      <c r="O5380" s="57" t="str">
        <f t="shared" si="516"/>
        <v/>
      </c>
      <c r="P5380" s="42" t="str">
        <f t="shared" si="517"/>
        <v/>
      </c>
    </row>
    <row r="5381" spans="4:16" x14ac:dyDescent="0.3">
      <c r="D5381" s="2"/>
      <c r="I5381" s="42" t="str">
        <f>IF(LEN(H5381)&gt;0,G5381*0.5+((F5381/Summary!$B$3)*0.5),"")</f>
        <v/>
      </c>
      <c r="J5381" s="56" t="str">
        <f t="shared" si="513"/>
        <v/>
      </c>
      <c r="K5381" s="42" t="str">
        <f t="shared" si="512"/>
        <v/>
      </c>
      <c r="L5381" s="42" t="str">
        <f t="shared" si="514"/>
        <v/>
      </c>
      <c r="M5381" s="56" t="str">
        <f t="shared" si="515"/>
        <v/>
      </c>
      <c r="N5381" s="42" t="str">
        <f>IF(LEN(I5381)=0,"",VLOOKUP(M5381,'Decile Calc'!$G$2:$H$11,2))</f>
        <v/>
      </c>
      <c r="O5381" s="57" t="str">
        <f t="shared" si="516"/>
        <v/>
      </c>
      <c r="P5381" s="42" t="str">
        <f t="shared" si="517"/>
        <v/>
      </c>
    </row>
    <row r="5382" spans="4:16" x14ac:dyDescent="0.3">
      <c r="D5382" s="2"/>
      <c r="I5382" s="42" t="str">
        <f>IF(LEN(H5382)&gt;0,G5382*0.5+((F5382/Summary!$B$3)*0.5),"")</f>
        <v/>
      </c>
      <c r="J5382" s="56" t="str">
        <f t="shared" si="513"/>
        <v/>
      </c>
      <c r="K5382" s="42" t="str">
        <f t="shared" si="512"/>
        <v/>
      </c>
      <c r="L5382" s="42" t="str">
        <f t="shared" si="514"/>
        <v/>
      </c>
      <c r="M5382" s="56" t="str">
        <f t="shared" si="515"/>
        <v/>
      </c>
      <c r="N5382" s="42" t="str">
        <f>IF(LEN(I5382)=0,"",VLOOKUP(M5382,'Decile Calc'!$G$2:$H$11,2))</f>
        <v/>
      </c>
      <c r="O5382" s="57" t="str">
        <f t="shared" si="516"/>
        <v/>
      </c>
      <c r="P5382" s="42" t="str">
        <f t="shared" si="517"/>
        <v/>
      </c>
    </row>
    <row r="5383" spans="4:16" x14ac:dyDescent="0.3">
      <c r="D5383" s="2"/>
      <c r="I5383" s="42" t="str">
        <f>IF(LEN(H5383)&gt;0,G5383*0.5+((F5383/Summary!$B$3)*0.5),"")</f>
        <v/>
      </c>
      <c r="J5383" s="56" t="str">
        <f t="shared" si="513"/>
        <v/>
      </c>
      <c r="K5383" s="42" t="str">
        <f t="shared" si="512"/>
        <v/>
      </c>
      <c r="L5383" s="42" t="str">
        <f t="shared" si="514"/>
        <v/>
      </c>
      <c r="M5383" s="56" t="str">
        <f t="shared" si="515"/>
        <v/>
      </c>
      <c r="N5383" s="42" t="str">
        <f>IF(LEN(I5383)=0,"",VLOOKUP(M5383,'Decile Calc'!$G$2:$H$11,2))</f>
        <v/>
      </c>
      <c r="O5383" s="57" t="str">
        <f t="shared" si="516"/>
        <v/>
      </c>
      <c r="P5383" s="42" t="str">
        <f t="shared" si="517"/>
        <v/>
      </c>
    </row>
    <row r="5384" spans="4:16" x14ac:dyDescent="0.3">
      <c r="D5384" s="2"/>
      <c r="I5384" s="42" t="str">
        <f>IF(LEN(H5384)&gt;0,G5384*0.5+((F5384/Summary!$B$3)*0.5),"")</f>
        <v/>
      </c>
      <c r="J5384" s="56" t="str">
        <f t="shared" si="513"/>
        <v/>
      </c>
      <c r="K5384" s="42" t="str">
        <f t="shared" si="512"/>
        <v/>
      </c>
      <c r="L5384" s="42" t="str">
        <f t="shared" si="514"/>
        <v/>
      </c>
      <c r="M5384" s="56" t="str">
        <f t="shared" si="515"/>
        <v/>
      </c>
      <c r="N5384" s="42" t="str">
        <f>IF(LEN(I5384)=0,"",VLOOKUP(M5384,'Decile Calc'!$G$2:$H$11,2))</f>
        <v/>
      </c>
      <c r="O5384" s="57" t="str">
        <f t="shared" si="516"/>
        <v/>
      </c>
      <c r="P5384" s="42" t="str">
        <f t="shared" si="517"/>
        <v/>
      </c>
    </row>
    <row r="5385" spans="4:16" x14ac:dyDescent="0.3">
      <c r="D5385" s="2"/>
      <c r="I5385" s="42" t="str">
        <f>IF(LEN(H5385)&gt;0,G5385*0.5+((F5385/Summary!$B$3)*0.5),"")</f>
        <v/>
      </c>
      <c r="J5385" s="56" t="str">
        <f t="shared" si="513"/>
        <v/>
      </c>
      <c r="K5385" s="42" t="str">
        <f t="shared" si="512"/>
        <v/>
      </c>
      <c r="L5385" s="42" t="str">
        <f t="shared" si="514"/>
        <v/>
      </c>
      <c r="M5385" s="56" t="str">
        <f t="shared" si="515"/>
        <v/>
      </c>
      <c r="N5385" s="42" t="str">
        <f>IF(LEN(I5385)=0,"",VLOOKUP(M5385,'Decile Calc'!$G$2:$H$11,2))</f>
        <v/>
      </c>
      <c r="O5385" s="57" t="str">
        <f t="shared" si="516"/>
        <v/>
      </c>
      <c r="P5385" s="42" t="str">
        <f t="shared" si="517"/>
        <v/>
      </c>
    </row>
    <row r="5386" spans="4:16" x14ac:dyDescent="0.3">
      <c r="D5386" s="2"/>
      <c r="I5386" s="42" t="str">
        <f>IF(LEN(H5386)&gt;0,G5386*0.5+((F5386/Summary!$B$3)*0.5),"")</f>
        <v/>
      </c>
      <c r="J5386" s="56" t="str">
        <f t="shared" si="513"/>
        <v/>
      </c>
      <c r="K5386" s="42" t="str">
        <f t="shared" si="512"/>
        <v/>
      </c>
      <c r="L5386" s="42" t="str">
        <f t="shared" si="514"/>
        <v/>
      </c>
      <c r="M5386" s="56" t="str">
        <f t="shared" si="515"/>
        <v/>
      </c>
      <c r="N5386" s="42" t="str">
        <f>IF(LEN(I5386)=0,"",VLOOKUP(M5386,'Decile Calc'!$G$2:$H$11,2))</f>
        <v/>
      </c>
      <c r="O5386" s="57" t="str">
        <f t="shared" si="516"/>
        <v/>
      </c>
      <c r="P5386" s="42" t="str">
        <f t="shared" si="517"/>
        <v/>
      </c>
    </row>
    <row r="5387" spans="4:16" x14ac:dyDescent="0.3">
      <c r="D5387" s="2"/>
      <c r="I5387" s="42" t="str">
        <f>IF(LEN(H5387)&gt;0,G5387*0.5+((F5387/Summary!$B$3)*0.5),"")</f>
        <v/>
      </c>
      <c r="J5387" s="56" t="str">
        <f t="shared" si="513"/>
        <v/>
      </c>
      <c r="K5387" s="42" t="str">
        <f t="shared" si="512"/>
        <v/>
      </c>
      <c r="L5387" s="42" t="str">
        <f t="shared" si="514"/>
        <v/>
      </c>
      <c r="M5387" s="56" t="str">
        <f t="shared" si="515"/>
        <v/>
      </c>
      <c r="N5387" s="42" t="str">
        <f>IF(LEN(I5387)=0,"",VLOOKUP(M5387,'Decile Calc'!$G$2:$H$11,2))</f>
        <v/>
      </c>
      <c r="O5387" s="57" t="str">
        <f t="shared" si="516"/>
        <v/>
      </c>
      <c r="P5387" s="42" t="str">
        <f t="shared" si="517"/>
        <v/>
      </c>
    </row>
    <row r="5388" spans="4:16" x14ac:dyDescent="0.3">
      <c r="D5388" s="2"/>
      <c r="I5388" s="42" t="str">
        <f>IF(LEN(H5388)&gt;0,G5388*0.5+((F5388/Summary!$B$3)*0.5),"")</f>
        <v/>
      </c>
      <c r="J5388" s="56" t="str">
        <f t="shared" si="513"/>
        <v/>
      </c>
      <c r="K5388" s="42" t="str">
        <f t="shared" si="512"/>
        <v/>
      </c>
      <c r="L5388" s="42" t="str">
        <f t="shared" si="514"/>
        <v/>
      </c>
      <c r="M5388" s="56" t="str">
        <f t="shared" si="515"/>
        <v/>
      </c>
      <c r="N5388" s="42" t="str">
        <f>IF(LEN(I5388)=0,"",VLOOKUP(M5388,'Decile Calc'!$G$2:$H$11,2))</f>
        <v/>
      </c>
      <c r="O5388" s="57" t="str">
        <f t="shared" si="516"/>
        <v/>
      </c>
      <c r="P5388" s="42" t="str">
        <f t="shared" si="517"/>
        <v/>
      </c>
    </row>
    <row r="5389" spans="4:16" x14ac:dyDescent="0.3">
      <c r="D5389" s="2"/>
      <c r="I5389" s="42" t="str">
        <f>IF(LEN(H5389)&gt;0,G5389*0.5+((F5389/Summary!$B$3)*0.5),"")</f>
        <v/>
      </c>
      <c r="J5389" s="56" t="str">
        <f t="shared" si="513"/>
        <v/>
      </c>
      <c r="K5389" s="42" t="str">
        <f t="shared" si="512"/>
        <v/>
      </c>
      <c r="L5389" s="42" t="str">
        <f t="shared" si="514"/>
        <v/>
      </c>
      <c r="M5389" s="56" t="str">
        <f t="shared" si="515"/>
        <v/>
      </c>
      <c r="N5389" s="42" t="str">
        <f>IF(LEN(I5389)=0,"",VLOOKUP(M5389,'Decile Calc'!$G$2:$H$11,2))</f>
        <v/>
      </c>
      <c r="O5389" s="57" t="str">
        <f t="shared" si="516"/>
        <v/>
      </c>
      <c r="P5389" s="42" t="str">
        <f t="shared" si="517"/>
        <v/>
      </c>
    </row>
    <row r="5390" spans="4:16" x14ac:dyDescent="0.3">
      <c r="D5390" s="2"/>
      <c r="I5390" s="42" t="str">
        <f>IF(LEN(H5390)&gt;0,G5390*0.5+((F5390/Summary!$B$3)*0.5),"")</f>
        <v/>
      </c>
      <c r="J5390" s="56" t="str">
        <f t="shared" si="513"/>
        <v/>
      </c>
      <c r="K5390" s="42" t="str">
        <f t="shared" si="512"/>
        <v/>
      </c>
      <c r="L5390" s="42" t="str">
        <f t="shared" si="514"/>
        <v/>
      </c>
      <c r="M5390" s="56" t="str">
        <f t="shared" si="515"/>
        <v/>
      </c>
      <c r="N5390" s="42" t="str">
        <f>IF(LEN(I5390)=0,"",VLOOKUP(M5390,'Decile Calc'!$G$2:$H$11,2))</f>
        <v/>
      </c>
      <c r="O5390" s="57" t="str">
        <f t="shared" si="516"/>
        <v/>
      </c>
      <c r="P5390" s="42" t="str">
        <f t="shared" si="517"/>
        <v/>
      </c>
    </row>
    <row r="5391" spans="4:16" x14ac:dyDescent="0.3">
      <c r="D5391" s="2"/>
      <c r="I5391" s="42" t="str">
        <f>IF(LEN(H5391)&gt;0,G5391*0.5+((F5391/Summary!$B$3)*0.5),"")</f>
        <v/>
      </c>
      <c r="J5391" s="56" t="str">
        <f t="shared" si="513"/>
        <v/>
      </c>
      <c r="K5391" s="42" t="str">
        <f t="shared" si="512"/>
        <v/>
      </c>
      <c r="L5391" s="42" t="str">
        <f t="shared" si="514"/>
        <v/>
      </c>
      <c r="M5391" s="56" t="str">
        <f t="shared" si="515"/>
        <v/>
      </c>
      <c r="N5391" s="42" t="str">
        <f>IF(LEN(I5391)=0,"",VLOOKUP(M5391,'Decile Calc'!$G$2:$H$11,2))</f>
        <v/>
      </c>
      <c r="O5391" s="57" t="str">
        <f t="shared" si="516"/>
        <v/>
      </c>
      <c r="P5391" s="42" t="str">
        <f t="shared" si="517"/>
        <v/>
      </c>
    </row>
    <row r="5392" spans="4:16" x14ac:dyDescent="0.3">
      <c r="D5392" s="2"/>
      <c r="I5392" s="42" t="str">
        <f>IF(LEN(H5392)&gt;0,G5392*0.5+((F5392/Summary!$B$3)*0.5),"")</f>
        <v/>
      </c>
      <c r="J5392" s="56" t="str">
        <f t="shared" si="513"/>
        <v/>
      </c>
      <c r="K5392" s="42" t="str">
        <f t="shared" si="512"/>
        <v/>
      </c>
      <c r="L5392" s="42" t="str">
        <f t="shared" si="514"/>
        <v/>
      </c>
      <c r="M5392" s="56" t="str">
        <f t="shared" si="515"/>
        <v/>
      </c>
      <c r="N5392" s="42" t="str">
        <f>IF(LEN(I5392)=0,"",VLOOKUP(M5392,'Decile Calc'!$G$2:$H$11,2))</f>
        <v/>
      </c>
      <c r="O5392" s="57" t="str">
        <f t="shared" si="516"/>
        <v/>
      </c>
      <c r="P5392" s="42" t="str">
        <f t="shared" si="517"/>
        <v/>
      </c>
    </row>
    <row r="5393" spans="4:16" x14ac:dyDescent="0.3">
      <c r="D5393" s="2"/>
      <c r="I5393" s="42" t="str">
        <f>IF(LEN(H5393)&gt;0,G5393*0.5+((F5393/Summary!$B$3)*0.5),"")</f>
        <v/>
      </c>
      <c r="J5393" s="56" t="str">
        <f t="shared" si="513"/>
        <v/>
      </c>
      <c r="K5393" s="42" t="str">
        <f t="shared" si="512"/>
        <v/>
      </c>
      <c r="L5393" s="42" t="str">
        <f t="shared" si="514"/>
        <v/>
      </c>
      <c r="M5393" s="56" t="str">
        <f t="shared" si="515"/>
        <v/>
      </c>
      <c r="N5393" s="42" t="str">
        <f>IF(LEN(I5393)=0,"",VLOOKUP(M5393,'Decile Calc'!$G$2:$H$11,2))</f>
        <v/>
      </c>
      <c r="O5393" s="57" t="str">
        <f t="shared" si="516"/>
        <v/>
      </c>
      <c r="P5393" s="42" t="str">
        <f t="shared" si="517"/>
        <v/>
      </c>
    </row>
    <row r="5394" spans="4:16" x14ac:dyDescent="0.3">
      <c r="D5394" s="2"/>
      <c r="I5394" s="42" t="str">
        <f>IF(LEN(H5394)&gt;0,G5394*0.5+((F5394/Summary!$B$3)*0.5),"")</f>
        <v/>
      </c>
      <c r="J5394" s="56" t="str">
        <f t="shared" si="513"/>
        <v/>
      </c>
      <c r="K5394" s="42" t="str">
        <f t="shared" si="512"/>
        <v/>
      </c>
      <c r="L5394" s="42" t="str">
        <f t="shared" si="514"/>
        <v/>
      </c>
      <c r="M5394" s="56" t="str">
        <f t="shared" si="515"/>
        <v/>
      </c>
      <c r="N5394" s="42" t="str">
        <f>IF(LEN(I5394)=0,"",VLOOKUP(M5394,'Decile Calc'!$G$2:$H$11,2))</f>
        <v/>
      </c>
      <c r="O5394" s="57" t="str">
        <f t="shared" si="516"/>
        <v/>
      </c>
      <c r="P5394" s="42" t="str">
        <f t="shared" si="517"/>
        <v/>
      </c>
    </row>
    <row r="5395" spans="4:16" x14ac:dyDescent="0.3">
      <c r="D5395" s="2"/>
      <c r="I5395" s="42" t="str">
        <f>IF(LEN(H5395)&gt;0,G5395*0.5+((F5395/Summary!$B$3)*0.5),"")</f>
        <v/>
      </c>
      <c r="J5395" s="56" t="str">
        <f t="shared" si="513"/>
        <v/>
      </c>
      <c r="K5395" s="42" t="str">
        <f t="shared" si="512"/>
        <v/>
      </c>
      <c r="L5395" s="42" t="str">
        <f t="shared" si="514"/>
        <v/>
      </c>
      <c r="M5395" s="56" t="str">
        <f t="shared" si="515"/>
        <v/>
      </c>
      <c r="N5395" s="42" t="str">
        <f>IF(LEN(I5395)=0,"",VLOOKUP(M5395,'Decile Calc'!$G$2:$H$11,2))</f>
        <v/>
      </c>
      <c r="O5395" s="57" t="str">
        <f t="shared" si="516"/>
        <v/>
      </c>
      <c r="P5395" s="42" t="str">
        <f t="shared" si="517"/>
        <v/>
      </c>
    </row>
    <row r="5396" spans="4:16" x14ac:dyDescent="0.3">
      <c r="D5396" s="2"/>
      <c r="I5396" s="42" t="str">
        <f>IF(LEN(H5396)&gt;0,G5396*0.5+((F5396/Summary!$B$3)*0.5),"")</f>
        <v/>
      </c>
      <c r="J5396" s="56" t="str">
        <f t="shared" si="513"/>
        <v/>
      </c>
      <c r="K5396" s="42" t="str">
        <f t="shared" si="512"/>
        <v/>
      </c>
      <c r="L5396" s="42" t="str">
        <f t="shared" si="514"/>
        <v/>
      </c>
      <c r="M5396" s="56" t="str">
        <f t="shared" si="515"/>
        <v/>
      </c>
      <c r="N5396" s="42" t="str">
        <f>IF(LEN(I5396)=0,"",VLOOKUP(M5396,'Decile Calc'!$G$2:$H$11,2))</f>
        <v/>
      </c>
      <c r="O5396" s="57" t="str">
        <f t="shared" si="516"/>
        <v/>
      </c>
      <c r="P5396" s="42" t="str">
        <f t="shared" si="517"/>
        <v/>
      </c>
    </row>
    <row r="5397" spans="4:16" x14ac:dyDescent="0.3">
      <c r="D5397" s="2"/>
      <c r="I5397" s="42" t="str">
        <f>IF(LEN(H5397)&gt;0,G5397*0.5+((F5397/Summary!$B$3)*0.5),"")</f>
        <v/>
      </c>
      <c r="J5397" s="56" t="str">
        <f t="shared" si="513"/>
        <v/>
      </c>
      <c r="K5397" s="42" t="str">
        <f t="shared" si="512"/>
        <v/>
      </c>
      <c r="L5397" s="42" t="str">
        <f t="shared" si="514"/>
        <v/>
      </c>
      <c r="M5397" s="56" t="str">
        <f t="shared" si="515"/>
        <v/>
      </c>
      <c r="N5397" s="42" t="str">
        <f>IF(LEN(I5397)=0,"",VLOOKUP(M5397,'Decile Calc'!$G$2:$H$11,2))</f>
        <v/>
      </c>
      <c r="O5397" s="57" t="str">
        <f t="shared" si="516"/>
        <v/>
      </c>
      <c r="P5397" s="42" t="str">
        <f t="shared" si="517"/>
        <v/>
      </c>
    </row>
    <row r="5398" spans="4:16" x14ac:dyDescent="0.3">
      <c r="D5398" s="2"/>
      <c r="I5398" s="42" t="str">
        <f>IF(LEN(H5398)&gt;0,G5398*0.5+((F5398/Summary!$B$3)*0.5),"")</f>
        <v/>
      </c>
      <c r="J5398" s="56" t="str">
        <f t="shared" si="513"/>
        <v/>
      </c>
      <c r="K5398" s="42" t="str">
        <f t="shared" si="512"/>
        <v/>
      </c>
      <c r="L5398" s="42" t="str">
        <f t="shared" si="514"/>
        <v/>
      </c>
      <c r="M5398" s="56" t="str">
        <f t="shared" si="515"/>
        <v/>
      </c>
      <c r="N5398" s="42" t="str">
        <f>IF(LEN(I5398)=0,"",VLOOKUP(M5398,'Decile Calc'!$G$2:$H$11,2))</f>
        <v/>
      </c>
      <c r="O5398" s="57" t="str">
        <f t="shared" si="516"/>
        <v/>
      </c>
      <c r="P5398" s="42" t="str">
        <f t="shared" si="517"/>
        <v/>
      </c>
    </row>
    <row r="5399" spans="4:16" x14ac:dyDescent="0.3">
      <c r="D5399" s="2"/>
      <c r="I5399" s="42" t="str">
        <f>IF(LEN(H5399)&gt;0,G5399*0.5+((F5399/Summary!$B$3)*0.5),"")</f>
        <v/>
      </c>
      <c r="J5399" s="56" t="str">
        <f t="shared" si="513"/>
        <v/>
      </c>
      <c r="K5399" s="42" t="str">
        <f t="shared" si="512"/>
        <v/>
      </c>
      <c r="L5399" s="42" t="str">
        <f t="shared" si="514"/>
        <v/>
      </c>
      <c r="M5399" s="56" t="str">
        <f t="shared" si="515"/>
        <v/>
      </c>
      <c r="N5399" s="42" t="str">
        <f>IF(LEN(I5399)=0,"",VLOOKUP(M5399,'Decile Calc'!$G$2:$H$11,2))</f>
        <v/>
      </c>
      <c r="O5399" s="57" t="str">
        <f t="shared" si="516"/>
        <v/>
      </c>
      <c r="P5399" s="42" t="str">
        <f t="shared" si="517"/>
        <v/>
      </c>
    </row>
    <row r="5400" spans="4:16" x14ac:dyDescent="0.3">
      <c r="D5400" s="2"/>
      <c r="I5400" s="42" t="str">
        <f>IF(LEN(H5400)&gt;0,G5400*0.5+((F5400/Summary!$B$3)*0.5),"")</f>
        <v/>
      </c>
      <c r="J5400" s="56" t="str">
        <f t="shared" si="513"/>
        <v/>
      </c>
      <c r="K5400" s="42" t="str">
        <f t="shared" si="512"/>
        <v/>
      </c>
      <c r="L5400" s="42" t="str">
        <f t="shared" si="514"/>
        <v/>
      </c>
      <c r="M5400" s="56" t="str">
        <f t="shared" si="515"/>
        <v/>
      </c>
      <c r="N5400" s="42" t="str">
        <f>IF(LEN(I5400)=0,"",VLOOKUP(M5400,'Decile Calc'!$G$2:$H$11,2))</f>
        <v/>
      </c>
      <c r="O5400" s="57" t="str">
        <f t="shared" si="516"/>
        <v/>
      </c>
      <c r="P5400" s="42" t="str">
        <f t="shared" si="517"/>
        <v/>
      </c>
    </row>
    <row r="5401" spans="4:16" x14ac:dyDescent="0.3">
      <c r="D5401" s="2"/>
      <c r="I5401" s="42" t="str">
        <f>IF(LEN(H5401)&gt;0,G5401*0.5+((F5401/Summary!$B$3)*0.5),"")</f>
        <v/>
      </c>
      <c r="J5401" s="56" t="str">
        <f t="shared" si="513"/>
        <v/>
      </c>
      <c r="K5401" s="42" t="str">
        <f t="shared" si="512"/>
        <v/>
      </c>
      <c r="L5401" s="42" t="str">
        <f t="shared" si="514"/>
        <v/>
      </c>
      <c r="M5401" s="56" t="str">
        <f t="shared" si="515"/>
        <v/>
      </c>
      <c r="N5401" s="42" t="str">
        <f>IF(LEN(I5401)=0,"",VLOOKUP(M5401,'Decile Calc'!$G$2:$H$11,2))</f>
        <v/>
      </c>
      <c r="O5401" s="57" t="str">
        <f t="shared" si="516"/>
        <v/>
      </c>
      <c r="P5401" s="42" t="str">
        <f t="shared" si="517"/>
        <v/>
      </c>
    </row>
    <row r="5402" spans="4:16" x14ac:dyDescent="0.3">
      <c r="D5402" s="2"/>
      <c r="I5402" s="42" t="str">
        <f>IF(LEN(H5402)&gt;0,G5402*0.5+((F5402/Summary!$B$3)*0.5),"")</f>
        <v/>
      </c>
      <c r="J5402" s="56" t="str">
        <f t="shared" si="513"/>
        <v/>
      </c>
      <c r="K5402" s="42" t="str">
        <f t="shared" si="512"/>
        <v/>
      </c>
      <c r="L5402" s="42" t="str">
        <f t="shared" si="514"/>
        <v/>
      </c>
      <c r="M5402" s="56" t="str">
        <f t="shared" si="515"/>
        <v/>
      </c>
      <c r="N5402" s="42" t="str">
        <f>IF(LEN(I5402)=0,"",VLOOKUP(M5402,'Decile Calc'!$G$2:$H$11,2))</f>
        <v/>
      </c>
      <c r="O5402" s="57" t="str">
        <f t="shared" si="516"/>
        <v/>
      </c>
      <c r="P5402" s="42" t="str">
        <f t="shared" si="517"/>
        <v/>
      </c>
    </row>
    <row r="5403" spans="4:16" x14ac:dyDescent="0.3">
      <c r="D5403" s="2"/>
      <c r="I5403" s="42" t="str">
        <f>IF(LEN(H5403)&gt;0,G5403*0.5+((F5403/Summary!$B$3)*0.5),"")</f>
        <v/>
      </c>
      <c r="J5403" s="56" t="str">
        <f t="shared" si="513"/>
        <v/>
      </c>
      <c r="K5403" s="42" t="str">
        <f t="shared" si="512"/>
        <v/>
      </c>
      <c r="L5403" s="42" t="str">
        <f t="shared" si="514"/>
        <v/>
      </c>
      <c r="M5403" s="56" t="str">
        <f t="shared" si="515"/>
        <v/>
      </c>
      <c r="N5403" s="42" t="str">
        <f>IF(LEN(I5403)=0,"",VLOOKUP(M5403,'Decile Calc'!$G$2:$H$11,2))</f>
        <v/>
      </c>
      <c r="O5403" s="57" t="str">
        <f t="shared" si="516"/>
        <v/>
      </c>
      <c r="P5403" s="42" t="str">
        <f t="shared" si="517"/>
        <v/>
      </c>
    </row>
    <row r="5404" spans="4:16" x14ac:dyDescent="0.3">
      <c r="D5404" s="2"/>
      <c r="I5404" s="42" t="str">
        <f>IF(LEN(H5404)&gt;0,G5404*0.5+((F5404/Summary!$B$3)*0.5),"")</f>
        <v/>
      </c>
      <c r="J5404" s="56" t="str">
        <f t="shared" si="513"/>
        <v/>
      </c>
      <c r="K5404" s="42" t="str">
        <f t="shared" si="512"/>
        <v/>
      </c>
      <c r="L5404" s="42" t="str">
        <f t="shared" si="514"/>
        <v/>
      </c>
      <c r="M5404" s="56" t="str">
        <f t="shared" si="515"/>
        <v/>
      </c>
      <c r="N5404" s="42" t="str">
        <f>IF(LEN(I5404)=0,"",VLOOKUP(M5404,'Decile Calc'!$G$2:$H$11,2))</f>
        <v/>
      </c>
      <c r="O5404" s="57" t="str">
        <f t="shared" si="516"/>
        <v/>
      </c>
      <c r="P5404" s="42" t="str">
        <f t="shared" si="517"/>
        <v/>
      </c>
    </row>
    <row r="5405" spans="4:16" x14ac:dyDescent="0.3">
      <c r="D5405" s="2"/>
      <c r="I5405" s="42" t="str">
        <f>IF(LEN(H5405)&gt;0,G5405*0.5+((F5405/Summary!$B$3)*0.5),"")</f>
        <v/>
      </c>
      <c r="J5405" s="56" t="str">
        <f t="shared" si="513"/>
        <v/>
      </c>
      <c r="K5405" s="42" t="str">
        <f t="shared" si="512"/>
        <v/>
      </c>
      <c r="L5405" s="42" t="str">
        <f t="shared" si="514"/>
        <v/>
      </c>
      <c r="M5405" s="56" t="str">
        <f t="shared" si="515"/>
        <v/>
      </c>
      <c r="N5405" s="42" t="str">
        <f>IF(LEN(I5405)=0,"",VLOOKUP(M5405,'Decile Calc'!$G$2:$H$11,2))</f>
        <v/>
      </c>
      <c r="O5405" s="57" t="str">
        <f t="shared" si="516"/>
        <v/>
      </c>
      <c r="P5405" s="42" t="str">
        <f t="shared" si="517"/>
        <v/>
      </c>
    </row>
    <row r="5406" spans="4:16" x14ac:dyDescent="0.3">
      <c r="D5406" s="2"/>
      <c r="I5406" s="42" t="str">
        <f>IF(LEN(H5406)&gt;0,G5406*0.5+((F5406/Summary!$B$3)*0.5),"")</f>
        <v/>
      </c>
      <c r="J5406" s="56" t="str">
        <f t="shared" si="513"/>
        <v/>
      </c>
      <c r="K5406" s="42" t="str">
        <f t="shared" si="512"/>
        <v/>
      </c>
      <c r="L5406" s="42" t="str">
        <f t="shared" si="514"/>
        <v/>
      </c>
      <c r="M5406" s="56" t="str">
        <f t="shared" si="515"/>
        <v/>
      </c>
      <c r="N5406" s="42" t="str">
        <f>IF(LEN(I5406)=0,"",VLOOKUP(M5406,'Decile Calc'!$G$2:$H$11,2))</f>
        <v/>
      </c>
      <c r="O5406" s="57" t="str">
        <f t="shared" si="516"/>
        <v/>
      </c>
      <c r="P5406" s="42" t="str">
        <f t="shared" si="517"/>
        <v/>
      </c>
    </row>
    <row r="5407" spans="4:16" x14ac:dyDescent="0.3">
      <c r="D5407" s="2"/>
      <c r="I5407" s="42" t="str">
        <f>IF(LEN(H5407)&gt;0,G5407*0.5+((F5407/Summary!$B$3)*0.5),"")</f>
        <v/>
      </c>
      <c r="J5407" s="56" t="str">
        <f t="shared" si="513"/>
        <v/>
      </c>
      <c r="K5407" s="42" t="str">
        <f t="shared" si="512"/>
        <v/>
      </c>
      <c r="L5407" s="42" t="str">
        <f t="shared" si="514"/>
        <v/>
      </c>
      <c r="M5407" s="56" t="str">
        <f t="shared" si="515"/>
        <v/>
      </c>
      <c r="N5407" s="42" t="str">
        <f>IF(LEN(I5407)=0,"",VLOOKUP(M5407,'Decile Calc'!$G$2:$H$11,2))</f>
        <v/>
      </c>
      <c r="O5407" s="57" t="str">
        <f t="shared" si="516"/>
        <v/>
      </c>
      <c r="P5407" s="42" t="str">
        <f t="shared" si="517"/>
        <v/>
      </c>
    </row>
    <row r="5408" spans="4:16" x14ac:dyDescent="0.3">
      <c r="D5408" s="2"/>
      <c r="I5408" s="42" t="str">
        <f>IF(LEN(H5408)&gt;0,G5408*0.5+((F5408/Summary!$B$3)*0.5),"")</f>
        <v/>
      </c>
      <c r="J5408" s="56" t="str">
        <f t="shared" si="513"/>
        <v/>
      </c>
      <c r="K5408" s="42" t="str">
        <f t="shared" si="512"/>
        <v/>
      </c>
      <c r="L5408" s="42" t="str">
        <f t="shared" si="514"/>
        <v/>
      </c>
      <c r="M5408" s="56" t="str">
        <f t="shared" si="515"/>
        <v/>
      </c>
      <c r="N5408" s="42" t="str">
        <f>IF(LEN(I5408)=0,"",VLOOKUP(M5408,'Decile Calc'!$G$2:$H$11,2))</f>
        <v/>
      </c>
      <c r="O5408" s="57" t="str">
        <f t="shared" si="516"/>
        <v/>
      </c>
      <c r="P5408" s="42" t="str">
        <f t="shared" si="517"/>
        <v/>
      </c>
    </row>
    <row r="5409" spans="4:16" x14ac:dyDescent="0.3">
      <c r="D5409" s="2"/>
      <c r="I5409" s="42" t="str">
        <f>IF(LEN(H5409)&gt;0,G5409*0.5+((F5409/Summary!$B$3)*0.5),"")</f>
        <v/>
      </c>
      <c r="J5409" s="56" t="str">
        <f t="shared" si="513"/>
        <v/>
      </c>
      <c r="K5409" s="42" t="str">
        <f t="shared" si="512"/>
        <v/>
      </c>
      <c r="L5409" s="42" t="str">
        <f t="shared" si="514"/>
        <v/>
      </c>
      <c r="M5409" s="56" t="str">
        <f t="shared" si="515"/>
        <v/>
      </c>
      <c r="N5409" s="42" t="str">
        <f>IF(LEN(I5409)=0,"",VLOOKUP(M5409,'Decile Calc'!$G$2:$H$11,2))</f>
        <v/>
      </c>
      <c r="O5409" s="57" t="str">
        <f t="shared" si="516"/>
        <v/>
      </c>
      <c r="P5409" s="42" t="str">
        <f t="shared" si="517"/>
        <v/>
      </c>
    </row>
    <row r="5410" spans="4:16" x14ac:dyDescent="0.3">
      <c r="D5410" s="2"/>
      <c r="I5410" s="42" t="str">
        <f>IF(LEN(H5410)&gt;0,G5410*0.5+((F5410/Summary!$B$3)*0.5),"")</f>
        <v/>
      </c>
      <c r="J5410" s="56" t="str">
        <f t="shared" si="513"/>
        <v/>
      </c>
      <c r="K5410" s="42" t="str">
        <f t="shared" si="512"/>
        <v/>
      </c>
      <c r="L5410" s="42" t="str">
        <f t="shared" si="514"/>
        <v/>
      </c>
      <c r="M5410" s="56" t="str">
        <f t="shared" si="515"/>
        <v/>
      </c>
      <c r="N5410" s="42" t="str">
        <f>IF(LEN(I5410)=0,"",VLOOKUP(M5410,'Decile Calc'!$G$2:$H$11,2))</f>
        <v/>
      </c>
      <c r="O5410" s="57" t="str">
        <f t="shared" si="516"/>
        <v/>
      </c>
      <c r="P5410" s="42" t="str">
        <f t="shared" si="517"/>
        <v/>
      </c>
    </row>
    <row r="5411" spans="4:16" x14ac:dyDescent="0.3">
      <c r="D5411" s="2"/>
      <c r="I5411" s="42" t="str">
        <f>IF(LEN(H5411)&gt;0,G5411*0.5+((F5411/Summary!$B$3)*0.5),"")</f>
        <v/>
      </c>
      <c r="J5411" s="56" t="str">
        <f t="shared" si="513"/>
        <v/>
      </c>
      <c r="K5411" s="42" t="str">
        <f t="shared" si="512"/>
        <v/>
      </c>
      <c r="L5411" s="42" t="str">
        <f t="shared" si="514"/>
        <v/>
      </c>
      <c r="M5411" s="56" t="str">
        <f t="shared" si="515"/>
        <v/>
      </c>
      <c r="N5411" s="42" t="str">
        <f>IF(LEN(I5411)=0,"",VLOOKUP(M5411,'Decile Calc'!$G$2:$H$11,2))</f>
        <v/>
      </c>
      <c r="O5411" s="57" t="str">
        <f t="shared" si="516"/>
        <v/>
      </c>
      <c r="P5411" s="42" t="str">
        <f t="shared" si="517"/>
        <v/>
      </c>
    </row>
    <row r="5412" spans="4:16" x14ac:dyDescent="0.3">
      <c r="D5412" s="2"/>
      <c r="I5412" s="42" t="str">
        <f>IF(LEN(H5412)&gt;0,G5412*0.5+((F5412/Summary!$B$3)*0.5),"")</f>
        <v/>
      </c>
      <c r="J5412" s="56" t="str">
        <f t="shared" si="513"/>
        <v/>
      </c>
      <c r="K5412" s="42" t="str">
        <f t="shared" si="512"/>
        <v/>
      </c>
      <c r="L5412" s="42" t="str">
        <f t="shared" si="514"/>
        <v/>
      </c>
      <c r="M5412" s="56" t="str">
        <f t="shared" si="515"/>
        <v/>
      </c>
      <c r="N5412" s="42" t="str">
        <f>IF(LEN(I5412)=0,"",VLOOKUP(M5412,'Decile Calc'!$G$2:$H$11,2))</f>
        <v/>
      </c>
      <c r="O5412" s="57" t="str">
        <f t="shared" si="516"/>
        <v/>
      </c>
      <c r="P5412" s="42" t="str">
        <f t="shared" si="517"/>
        <v/>
      </c>
    </row>
    <row r="5413" spans="4:16" x14ac:dyDescent="0.3">
      <c r="D5413" s="2"/>
      <c r="I5413" s="42" t="str">
        <f>IF(LEN(H5413)&gt;0,G5413*0.5+((F5413/Summary!$B$3)*0.5),"")</f>
        <v/>
      </c>
      <c r="J5413" s="56" t="str">
        <f t="shared" si="513"/>
        <v/>
      </c>
      <c r="K5413" s="42" t="str">
        <f t="shared" si="512"/>
        <v/>
      </c>
      <c r="L5413" s="42" t="str">
        <f t="shared" si="514"/>
        <v/>
      </c>
      <c r="M5413" s="56" t="str">
        <f t="shared" si="515"/>
        <v/>
      </c>
      <c r="N5413" s="42" t="str">
        <f>IF(LEN(I5413)=0,"",VLOOKUP(M5413,'Decile Calc'!$G$2:$H$11,2))</f>
        <v/>
      </c>
      <c r="O5413" s="57" t="str">
        <f t="shared" si="516"/>
        <v/>
      </c>
      <c r="P5413" s="42" t="str">
        <f t="shared" si="517"/>
        <v/>
      </c>
    </row>
    <row r="5414" spans="4:16" x14ac:dyDescent="0.3">
      <c r="D5414" s="2"/>
      <c r="I5414" s="42" t="str">
        <f>IF(LEN(H5414)&gt;0,G5414*0.5+((F5414/Summary!$B$3)*0.5),"")</f>
        <v/>
      </c>
      <c r="J5414" s="56" t="str">
        <f t="shared" si="513"/>
        <v/>
      </c>
      <c r="K5414" s="42" t="str">
        <f t="shared" si="512"/>
        <v/>
      </c>
      <c r="L5414" s="42" t="str">
        <f t="shared" si="514"/>
        <v/>
      </c>
      <c r="M5414" s="56" t="str">
        <f t="shared" si="515"/>
        <v/>
      </c>
      <c r="N5414" s="42" t="str">
        <f>IF(LEN(I5414)=0,"",VLOOKUP(M5414,'Decile Calc'!$G$2:$H$11,2))</f>
        <v/>
      </c>
      <c r="O5414" s="57" t="str">
        <f t="shared" si="516"/>
        <v/>
      </c>
      <c r="P5414" s="42" t="str">
        <f t="shared" si="517"/>
        <v/>
      </c>
    </row>
    <row r="5415" spans="4:16" x14ac:dyDescent="0.3">
      <c r="D5415" s="2"/>
      <c r="I5415" s="42" t="str">
        <f>IF(LEN(H5415)&gt;0,G5415*0.5+((F5415/Summary!$B$3)*0.5),"")</f>
        <v/>
      </c>
      <c r="J5415" s="56" t="str">
        <f t="shared" si="513"/>
        <v/>
      </c>
      <c r="K5415" s="42" t="str">
        <f t="shared" si="512"/>
        <v/>
      </c>
      <c r="L5415" s="42" t="str">
        <f t="shared" si="514"/>
        <v/>
      </c>
      <c r="M5415" s="56" t="str">
        <f t="shared" si="515"/>
        <v/>
      </c>
      <c r="N5415" s="42" t="str">
        <f>IF(LEN(I5415)=0,"",VLOOKUP(M5415,'Decile Calc'!$G$2:$H$11,2))</f>
        <v/>
      </c>
      <c r="O5415" s="57" t="str">
        <f t="shared" si="516"/>
        <v/>
      </c>
      <c r="P5415" s="42" t="str">
        <f t="shared" si="517"/>
        <v/>
      </c>
    </row>
    <row r="5416" spans="4:16" x14ac:dyDescent="0.3">
      <c r="D5416" s="2"/>
      <c r="I5416" s="42" t="str">
        <f>IF(LEN(H5416)&gt;0,G5416*0.5+((F5416/Summary!$B$3)*0.5),"")</f>
        <v/>
      </c>
      <c r="J5416" s="56" t="str">
        <f t="shared" si="513"/>
        <v/>
      </c>
      <c r="K5416" s="42" t="str">
        <f t="shared" si="512"/>
        <v/>
      </c>
      <c r="L5416" s="42" t="str">
        <f t="shared" si="514"/>
        <v/>
      </c>
      <c r="M5416" s="56" t="str">
        <f t="shared" si="515"/>
        <v/>
      </c>
      <c r="N5416" s="42" t="str">
        <f>IF(LEN(I5416)=0,"",VLOOKUP(M5416,'Decile Calc'!$G$2:$H$11,2))</f>
        <v/>
      </c>
      <c r="O5416" s="57" t="str">
        <f t="shared" si="516"/>
        <v/>
      </c>
      <c r="P5416" s="42" t="str">
        <f t="shared" si="517"/>
        <v/>
      </c>
    </row>
    <row r="5417" spans="4:16" x14ac:dyDescent="0.3">
      <c r="D5417" s="2"/>
      <c r="I5417" s="42" t="str">
        <f>IF(LEN(H5417)&gt;0,G5417*0.5+((F5417/Summary!$B$3)*0.5),"")</f>
        <v/>
      </c>
      <c r="J5417" s="56" t="str">
        <f t="shared" si="513"/>
        <v/>
      </c>
      <c r="K5417" s="42" t="str">
        <f t="shared" si="512"/>
        <v/>
      </c>
      <c r="L5417" s="42" t="str">
        <f t="shared" si="514"/>
        <v/>
      </c>
      <c r="M5417" s="56" t="str">
        <f t="shared" si="515"/>
        <v/>
      </c>
      <c r="N5417" s="42" t="str">
        <f>IF(LEN(I5417)=0,"",VLOOKUP(M5417,'Decile Calc'!$G$2:$H$11,2))</f>
        <v/>
      </c>
      <c r="O5417" s="57" t="str">
        <f t="shared" si="516"/>
        <v/>
      </c>
      <c r="P5417" s="42" t="str">
        <f t="shared" si="517"/>
        <v/>
      </c>
    </row>
    <row r="5418" spans="4:16" x14ac:dyDescent="0.3">
      <c r="D5418" s="2"/>
      <c r="I5418" s="42" t="str">
        <f>IF(LEN(H5418)&gt;0,G5418*0.5+((F5418/Summary!$B$3)*0.5),"")</f>
        <v/>
      </c>
      <c r="J5418" s="56" t="str">
        <f t="shared" si="513"/>
        <v/>
      </c>
      <c r="K5418" s="42" t="str">
        <f t="shared" si="512"/>
        <v/>
      </c>
      <c r="L5418" s="42" t="str">
        <f t="shared" si="514"/>
        <v/>
      </c>
      <c r="M5418" s="56" t="str">
        <f t="shared" si="515"/>
        <v/>
      </c>
      <c r="N5418" s="42" t="str">
        <f>IF(LEN(I5418)=0,"",VLOOKUP(M5418,'Decile Calc'!$G$2:$H$11,2))</f>
        <v/>
      </c>
      <c r="O5418" s="57" t="str">
        <f t="shared" si="516"/>
        <v/>
      </c>
      <c r="P5418" s="42" t="str">
        <f t="shared" si="517"/>
        <v/>
      </c>
    </row>
    <row r="5419" spans="4:16" x14ac:dyDescent="0.3">
      <c r="D5419" s="2"/>
      <c r="I5419" s="42" t="str">
        <f>IF(LEN(H5419)&gt;0,G5419*0.5+((F5419/Summary!$B$3)*0.5),"")</f>
        <v/>
      </c>
      <c r="J5419" s="56" t="str">
        <f t="shared" si="513"/>
        <v/>
      </c>
      <c r="K5419" s="42" t="str">
        <f t="shared" si="512"/>
        <v/>
      </c>
      <c r="L5419" s="42" t="str">
        <f t="shared" si="514"/>
        <v/>
      </c>
      <c r="M5419" s="56" t="str">
        <f t="shared" si="515"/>
        <v/>
      </c>
      <c r="N5419" s="42" t="str">
        <f>IF(LEN(I5419)=0,"",VLOOKUP(M5419,'Decile Calc'!$G$2:$H$11,2))</f>
        <v/>
      </c>
      <c r="O5419" s="57" t="str">
        <f t="shared" si="516"/>
        <v/>
      </c>
      <c r="P5419" s="42" t="str">
        <f t="shared" si="517"/>
        <v/>
      </c>
    </row>
    <row r="5420" spans="4:16" x14ac:dyDescent="0.3">
      <c r="D5420" s="2"/>
      <c r="I5420" s="42" t="str">
        <f>IF(LEN(H5420)&gt;0,G5420*0.5+((F5420/Summary!$B$3)*0.5),"")</f>
        <v/>
      </c>
      <c r="J5420" s="56" t="str">
        <f t="shared" si="513"/>
        <v/>
      </c>
      <c r="K5420" s="42" t="str">
        <f t="shared" si="512"/>
        <v/>
      </c>
      <c r="L5420" s="42" t="str">
        <f t="shared" si="514"/>
        <v/>
      </c>
      <c r="M5420" s="56" t="str">
        <f t="shared" si="515"/>
        <v/>
      </c>
      <c r="N5420" s="42" t="str">
        <f>IF(LEN(I5420)=0,"",VLOOKUP(M5420,'Decile Calc'!$G$2:$H$11,2))</f>
        <v/>
      </c>
      <c r="O5420" s="57" t="str">
        <f t="shared" si="516"/>
        <v/>
      </c>
      <c r="P5420" s="42" t="str">
        <f t="shared" si="517"/>
        <v/>
      </c>
    </row>
    <row r="5421" spans="4:16" x14ac:dyDescent="0.3">
      <c r="D5421" s="2"/>
      <c r="I5421" s="42" t="str">
        <f>IF(LEN(H5421)&gt;0,G5421*0.5+((F5421/Summary!$B$3)*0.5),"")</f>
        <v/>
      </c>
      <c r="J5421" s="56" t="str">
        <f t="shared" si="513"/>
        <v/>
      </c>
      <c r="K5421" s="42" t="str">
        <f t="shared" si="512"/>
        <v/>
      </c>
      <c r="L5421" s="42" t="str">
        <f t="shared" si="514"/>
        <v/>
      </c>
      <c r="M5421" s="56" t="str">
        <f t="shared" si="515"/>
        <v/>
      </c>
      <c r="N5421" s="42" t="str">
        <f>IF(LEN(I5421)=0,"",VLOOKUP(M5421,'Decile Calc'!$G$2:$H$11,2))</f>
        <v/>
      </c>
      <c r="O5421" s="57" t="str">
        <f t="shared" si="516"/>
        <v/>
      </c>
      <c r="P5421" s="42" t="str">
        <f t="shared" si="517"/>
        <v/>
      </c>
    </row>
    <row r="5422" spans="4:16" x14ac:dyDescent="0.3">
      <c r="D5422" s="2"/>
      <c r="I5422" s="42" t="str">
        <f>IF(LEN(H5422)&gt;0,G5422*0.5+((F5422/Summary!$B$3)*0.5),"")</f>
        <v/>
      </c>
      <c r="J5422" s="56" t="str">
        <f t="shared" si="513"/>
        <v/>
      </c>
      <c r="K5422" s="42" t="str">
        <f t="shared" si="512"/>
        <v/>
      </c>
      <c r="L5422" s="42" t="str">
        <f t="shared" si="514"/>
        <v/>
      </c>
      <c r="M5422" s="56" t="str">
        <f t="shared" si="515"/>
        <v/>
      </c>
      <c r="N5422" s="42" t="str">
        <f>IF(LEN(I5422)=0,"",VLOOKUP(M5422,'Decile Calc'!$G$2:$H$11,2))</f>
        <v/>
      </c>
      <c r="O5422" s="57" t="str">
        <f t="shared" si="516"/>
        <v/>
      </c>
      <c r="P5422" s="42" t="str">
        <f t="shared" si="517"/>
        <v/>
      </c>
    </row>
    <row r="5423" spans="4:16" x14ac:dyDescent="0.3">
      <c r="D5423" s="2"/>
      <c r="I5423" s="42" t="str">
        <f>IF(LEN(H5423)&gt;0,G5423*0.5+((F5423/Summary!$B$3)*0.5),"")</f>
        <v/>
      </c>
      <c r="J5423" s="56" t="str">
        <f t="shared" si="513"/>
        <v/>
      </c>
      <c r="K5423" s="42" t="str">
        <f t="shared" si="512"/>
        <v/>
      </c>
      <c r="L5423" s="42" t="str">
        <f t="shared" si="514"/>
        <v/>
      </c>
      <c r="M5423" s="56" t="str">
        <f t="shared" si="515"/>
        <v/>
      </c>
      <c r="N5423" s="42" t="str">
        <f>IF(LEN(I5423)=0,"",VLOOKUP(M5423,'Decile Calc'!$G$2:$H$11,2))</f>
        <v/>
      </c>
      <c r="O5423" s="57" t="str">
        <f t="shared" si="516"/>
        <v/>
      </c>
      <c r="P5423" s="42" t="str">
        <f t="shared" si="517"/>
        <v/>
      </c>
    </row>
    <row r="5424" spans="4:16" x14ac:dyDescent="0.3">
      <c r="D5424" s="2"/>
      <c r="I5424" s="42" t="str">
        <f>IF(LEN(H5424)&gt;0,G5424*0.5+((F5424/Summary!$B$3)*0.5),"")</f>
        <v/>
      </c>
      <c r="J5424" s="56" t="str">
        <f t="shared" si="513"/>
        <v/>
      </c>
      <c r="K5424" s="42" t="str">
        <f t="shared" si="512"/>
        <v/>
      </c>
      <c r="L5424" s="42" t="str">
        <f t="shared" si="514"/>
        <v/>
      </c>
      <c r="M5424" s="56" t="str">
        <f t="shared" si="515"/>
        <v/>
      </c>
      <c r="N5424" s="42" t="str">
        <f>IF(LEN(I5424)=0,"",VLOOKUP(M5424,'Decile Calc'!$G$2:$H$11,2))</f>
        <v/>
      </c>
      <c r="O5424" s="57" t="str">
        <f t="shared" si="516"/>
        <v/>
      </c>
      <c r="P5424" s="42" t="str">
        <f t="shared" si="517"/>
        <v/>
      </c>
    </row>
    <row r="5425" spans="4:16" x14ac:dyDescent="0.3">
      <c r="D5425" s="2"/>
      <c r="I5425" s="42" t="str">
        <f>IF(LEN(H5425)&gt;0,G5425*0.5+((F5425/Summary!$B$3)*0.5),"")</f>
        <v/>
      </c>
      <c r="J5425" s="56" t="str">
        <f t="shared" si="513"/>
        <v/>
      </c>
      <c r="K5425" s="42" t="str">
        <f t="shared" si="512"/>
        <v/>
      </c>
      <c r="L5425" s="42" t="str">
        <f t="shared" si="514"/>
        <v/>
      </c>
      <c r="M5425" s="56" t="str">
        <f t="shared" si="515"/>
        <v/>
      </c>
      <c r="N5425" s="42" t="str">
        <f>IF(LEN(I5425)=0,"",VLOOKUP(M5425,'Decile Calc'!$G$2:$H$11,2))</f>
        <v/>
      </c>
      <c r="O5425" s="57" t="str">
        <f t="shared" si="516"/>
        <v/>
      </c>
      <c r="P5425" s="42" t="str">
        <f t="shared" si="517"/>
        <v/>
      </c>
    </row>
    <row r="5426" spans="4:16" x14ac:dyDescent="0.3">
      <c r="D5426" s="2"/>
      <c r="I5426" s="42" t="str">
        <f>IF(LEN(H5426)&gt;0,G5426*0.5+((F5426/Summary!$B$3)*0.5),"")</f>
        <v/>
      </c>
      <c r="J5426" s="56" t="str">
        <f t="shared" si="513"/>
        <v/>
      </c>
      <c r="K5426" s="42" t="str">
        <f t="shared" si="512"/>
        <v/>
      </c>
      <c r="L5426" s="42" t="str">
        <f t="shared" si="514"/>
        <v/>
      </c>
      <c r="M5426" s="56" t="str">
        <f t="shared" si="515"/>
        <v/>
      </c>
      <c r="N5426" s="42" t="str">
        <f>IF(LEN(I5426)=0,"",VLOOKUP(M5426,'Decile Calc'!$G$2:$H$11,2))</f>
        <v/>
      </c>
      <c r="O5426" s="57" t="str">
        <f t="shared" si="516"/>
        <v/>
      </c>
      <c r="P5426" s="42" t="str">
        <f t="shared" si="517"/>
        <v/>
      </c>
    </row>
    <row r="5427" spans="4:16" x14ac:dyDescent="0.3">
      <c r="D5427" s="2"/>
      <c r="I5427" s="42" t="str">
        <f>IF(LEN(H5427)&gt;0,G5427*0.5+((F5427/Summary!$B$3)*0.5),"")</f>
        <v/>
      </c>
      <c r="J5427" s="56" t="str">
        <f t="shared" si="513"/>
        <v/>
      </c>
      <c r="K5427" s="42" t="str">
        <f t="shared" si="512"/>
        <v/>
      </c>
      <c r="L5427" s="42" t="str">
        <f t="shared" si="514"/>
        <v/>
      </c>
      <c r="M5427" s="56" t="str">
        <f t="shared" si="515"/>
        <v/>
      </c>
      <c r="N5427" s="42" t="str">
        <f>IF(LEN(I5427)=0,"",VLOOKUP(M5427,'Decile Calc'!$G$2:$H$11,2))</f>
        <v/>
      </c>
      <c r="O5427" s="57" t="str">
        <f t="shared" si="516"/>
        <v/>
      </c>
      <c r="P5427" s="42" t="str">
        <f t="shared" si="517"/>
        <v/>
      </c>
    </row>
    <row r="5428" spans="4:16" x14ac:dyDescent="0.3">
      <c r="D5428" s="2"/>
      <c r="I5428" s="42" t="str">
        <f>IF(LEN(H5428)&gt;0,G5428*0.5+((F5428/Summary!$B$3)*0.5),"")</f>
        <v/>
      </c>
      <c r="J5428" s="56" t="str">
        <f t="shared" si="513"/>
        <v/>
      </c>
      <c r="K5428" s="42" t="str">
        <f t="shared" si="512"/>
        <v/>
      </c>
      <c r="L5428" s="42" t="str">
        <f t="shared" si="514"/>
        <v/>
      </c>
      <c r="M5428" s="56" t="str">
        <f t="shared" si="515"/>
        <v/>
      </c>
      <c r="N5428" s="42" t="str">
        <f>IF(LEN(I5428)=0,"",VLOOKUP(M5428,'Decile Calc'!$G$2:$H$11,2))</f>
        <v/>
      </c>
      <c r="O5428" s="57" t="str">
        <f t="shared" si="516"/>
        <v/>
      </c>
      <c r="P5428" s="42" t="str">
        <f t="shared" si="517"/>
        <v/>
      </c>
    </row>
    <row r="5429" spans="4:16" x14ac:dyDescent="0.3">
      <c r="D5429" s="2"/>
      <c r="I5429" s="42" t="str">
        <f>IF(LEN(H5429)&gt;0,G5429*0.5+((F5429/Summary!$B$3)*0.5),"")</f>
        <v/>
      </c>
      <c r="J5429" s="56" t="str">
        <f t="shared" si="513"/>
        <v/>
      </c>
      <c r="K5429" s="42" t="str">
        <f t="shared" si="512"/>
        <v/>
      </c>
      <c r="L5429" s="42" t="str">
        <f t="shared" si="514"/>
        <v/>
      </c>
      <c r="M5429" s="56" t="str">
        <f t="shared" si="515"/>
        <v/>
      </c>
      <c r="N5429" s="42" t="str">
        <f>IF(LEN(I5429)=0,"",VLOOKUP(M5429,'Decile Calc'!$G$2:$H$11,2))</f>
        <v/>
      </c>
      <c r="O5429" s="57" t="str">
        <f t="shared" si="516"/>
        <v/>
      </c>
      <c r="P5429" s="42" t="str">
        <f t="shared" si="517"/>
        <v/>
      </c>
    </row>
    <row r="5430" spans="4:16" x14ac:dyDescent="0.3">
      <c r="D5430" s="2"/>
      <c r="I5430" s="42" t="str">
        <f>IF(LEN(H5430)&gt;0,G5430*0.5+((F5430/Summary!$B$3)*0.5),"")</f>
        <v/>
      </c>
      <c r="J5430" s="56" t="str">
        <f t="shared" si="513"/>
        <v/>
      </c>
      <c r="K5430" s="42" t="str">
        <f t="shared" si="512"/>
        <v/>
      </c>
      <c r="L5430" s="42" t="str">
        <f t="shared" si="514"/>
        <v/>
      </c>
      <c r="M5430" s="56" t="str">
        <f t="shared" si="515"/>
        <v/>
      </c>
      <c r="N5430" s="42" t="str">
        <f>IF(LEN(I5430)=0,"",VLOOKUP(M5430,'Decile Calc'!$G$2:$H$11,2))</f>
        <v/>
      </c>
      <c r="O5430" s="57" t="str">
        <f t="shared" si="516"/>
        <v/>
      </c>
      <c r="P5430" s="42" t="str">
        <f t="shared" si="517"/>
        <v/>
      </c>
    </row>
    <row r="5431" spans="4:16" x14ac:dyDescent="0.3">
      <c r="D5431" s="2"/>
      <c r="I5431" s="42" t="str">
        <f>IF(LEN(H5431)&gt;0,G5431*0.5+((F5431/Summary!$B$3)*0.5),"")</f>
        <v/>
      </c>
      <c r="J5431" s="56" t="str">
        <f t="shared" si="513"/>
        <v/>
      </c>
      <c r="K5431" s="42" t="str">
        <f t="shared" si="512"/>
        <v/>
      </c>
      <c r="L5431" s="42" t="str">
        <f t="shared" si="514"/>
        <v/>
      </c>
      <c r="M5431" s="56" t="str">
        <f t="shared" si="515"/>
        <v/>
      </c>
      <c r="N5431" s="42" t="str">
        <f>IF(LEN(I5431)=0,"",VLOOKUP(M5431,'Decile Calc'!$G$2:$H$11,2))</f>
        <v/>
      </c>
      <c r="O5431" s="57" t="str">
        <f t="shared" si="516"/>
        <v/>
      </c>
      <c r="P5431" s="42" t="str">
        <f t="shared" si="517"/>
        <v/>
      </c>
    </row>
    <row r="5432" spans="4:16" x14ac:dyDescent="0.3">
      <c r="D5432" s="2"/>
      <c r="I5432" s="42" t="str">
        <f>IF(LEN(H5432)&gt;0,G5432*0.5+((F5432/Summary!$B$3)*0.5),"")</f>
        <v/>
      </c>
      <c r="J5432" s="56" t="str">
        <f t="shared" si="513"/>
        <v/>
      </c>
      <c r="K5432" s="42" t="str">
        <f t="shared" si="512"/>
        <v/>
      </c>
      <c r="L5432" s="42" t="str">
        <f t="shared" si="514"/>
        <v/>
      </c>
      <c r="M5432" s="56" t="str">
        <f t="shared" si="515"/>
        <v/>
      </c>
      <c r="N5432" s="42" t="str">
        <f>IF(LEN(I5432)=0,"",VLOOKUP(M5432,'Decile Calc'!$G$2:$H$11,2))</f>
        <v/>
      </c>
      <c r="O5432" s="57" t="str">
        <f t="shared" si="516"/>
        <v/>
      </c>
      <c r="P5432" s="42" t="str">
        <f t="shared" si="517"/>
        <v/>
      </c>
    </row>
    <row r="5433" spans="4:16" x14ac:dyDescent="0.3">
      <c r="D5433" s="2"/>
      <c r="I5433" s="42" t="str">
        <f>IF(LEN(H5433)&gt;0,G5433*0.5+((F5433/Summary!$B$3)*0.5),"")</f>
        <v/>
      </c>
      <c r="J5433" s="56" t="str">
        <f t="shared" si="513"/>
        <v/>
      </c>
      <c r="K5433" s="42" t="str">
        <f t="shared" si="512"/>
        <v/>
      </c>
      <c r="L5433" s="42" t="str">
        <f t="shared" si="514"/>
        <v/>
      </c>
      <c r="M5433" s="56" t="str">
        <f t="shared" si="515"/>
        <v/>
      </c>
      <c r="N5433" s="42" t="str">
        <f>IF(LEN(I5433)=0,"",VLOOKUP(M5433,'Decile Calc'!$G$2:$H$11,2))</f>
        <v/>
      </c>
      <c r="O5433" s="57" t="str">
        <f t="shared" si="516"/>
        <v/>
      </c>
      <c r="P5433" s="42" t="str">
        <f t="shared" si="517"/>
        <v/>
      </c>
    </row>
    <row r="5434" spans="4:16" x14ac:dyDescent="0.3">
      <c r="D5434" s="2"/>
      <c r="I5434" s="42" t="str">
        <f>IF(LEN(H5434)&gt;0,G5434*0.5+((F5434/Summary!$B$3)*0.5),"")</f>
        <v/>
      </c>
      <c r="J5434" s="56" t="str">
        <f t="shared" si="513"/>
        <v/>
      </c>
      <c r="K5434" s="42" t="str">
        <f t="shared" si="512"/>
        <v/>
      </c>
      <c r="L5434" s="42" t="str">
        <f t="shared" si="514"/>
        <v/>
      </c>
      <c r="M5434" s="56" t="str">
        <f t="shared" si="515"/>
        <v/>
      </c>
      <c r="N5434" s="42" t="str">
        <f>IF(LEN(I5434)=0,"",VLOOKUP(M5434,'Decile Calc'!$G$2:$H$11,2))</f>
        <v/>
      </c>
      <c r="O5434" s="57" t="str">
        <f t="shared" si="516"/>
        <v/>
      </c>
      <c r="P5434" s="42" t="str">
        <f t="shared" si="517"/>
        <v/>
      </c>
    </row>
    <row r="5435" spans="4:16" x14ac:dyDescent="0.3">
      <c r="D5435" s="2"/>
      <c r="I5435" s="42" t="str">
        <f>IF(LEN(H5435)&gt;0,G5435*0.5+((F5435/Summary!$B$3)*0.5),"")</f>
        <v/>
      </c>
      <c r="J5435" s="56" t="str">
        <f t="shared" si="513"/>
        <v/>
      </c>
      <c r="K5435" s="42" t="str">
        <f t="shared" si="512"/>
        <v/>
      </c>
      <c r="L5435" s="42" t="str">
        <f t="shared" si="514"/>
        <v/>
      </c>
      <c r="M5435" s="56" t="str">
        <f t="shared" si="515"/>
        <v/>
      </c>
      <c r="N5435" s="42" t="str">
        <f>IF(LEN(I5435)=0,"",VLOOKUP(M5435,'Decile Calc'!$G$2:$H$11,2))</f>
        <v/>
      </c>
      <c r="O5435" s="57" t="str">
        <f t="shared" si="516"/>
        <v/>
      </c>
      <c r="P5435" s="42" t="str">
        <f t="shared" si="517"/>
        <v/>
      </c>
    </row>
    <row r="5436" spans="4:16" x14ac:dyDescent="0.3">
      <c r="D5436" s="2"/>
      <c r="I5436" s="42" t="str">
        <f>IF(LEN(H5436)&gt;0,G5436*0.5+((F5436/Summary!$B$3)*0.5),"")</f>
        <v/>
      </c>
      <c r="J5436" s="56" t="str">
        <f t="shared" si="513"/>
        <v/>
      </c>
      <c r="K5436" s="42" t="str">
        <f t="shared" si="512"/>
        <v/>
      </c>
      <c r="L5436" s="42" t="str">
        <f t="shared" si="514"/>
        <v/>
      </c>
      <c r="M5436" s="56" t="str">
        <f t="shared" si="515"/>
        <v/>
      </c>
      <c r="N5436" s="42" t="str">
        <f>IF(LEN(I5436)=0,"",VLOOKUP(M5436,'Decile Calc'!$G$2:$H$11,2))</f>
        <v/>
      </c>
      <c r="O5436" s="57" t="str">
        <f t="shared" si="516"/>
        <v/>
      </c>
      <c r="P5436" s="42" t="str">
        <f t="shared" si="517"/>
        <v/>
      </c>
    </row>
    <row r="5437" spans="4:16" x14ac:dyDescent="0.3">
      <c r="D5437" s="2"/>
      <c r="I5437" s="42" t="str">
        <f>IF(LEN(H5437)&gt;0,G5437*0.5+((F5437/Summary!$B$3)*0.5),"")</f>
        <v/>
      </c>
      <c r="J5437" s="56" t="str">
        <f t="shared" si="513"/>
        <v/>
      </c>
      <c r="K5437" s="42" t="str">
        <f t="shared" si="512"/>
        <v/>
      </c>
      <c r="L5437" s="42" t="str">
        <f t="shared" si="514"/>
        <v/>
      </c>
      <c r="M5437" s="56" t="str">
        <f t="shared" si="515"/>
        <v/>
      </c>
      <c r="N5437" s="42" t="str">
        <f>IF(LEN(I5437)=0,"",VLOOKUP(M5437,'Decile Calc'!$G$2:$H$11,2))</f>
        <v/>
      </c>
      <c r="O5437" s="57" t="str">
        <f t="shared" si="516"/>
        <v/>
      </c>
      <c r="P5437" s="42" t="str">
        <f t="shared" si="517"/>
        <v/>
      </c>
    </row>
    <row r="5438" spans="4:16" x14ac:dyDescent="0.3">
      <c r="D5438" s="2"/>
      <c r="I5438" s="42" t="str">
        <f>IF(LEN(H5438)&gt;0,G5438*0.5+((F5438/Summary!$B$3)*0.5),"")</f>
        <v/>
      </c>
      <c r="J5438" s="56" t="str">
        <f t="shared" si="513"/>
        <v/>
      </c>
      <c r="K5438" s="42" t="str">
        <f t="shared" si="512"/>
        <v/>
      </c>
      <c r="L5438" s="42" t="str">
        <f t="shared" si="514"/>
        <v/>
      </c>
      <c r="M5438" s="56" t="str">
        <f t="shared" si="515"/>
        <v/>
      </c>
      <c r="N5438" s="42" t="str">
        <f>IF(LEN(I5438)=0,"",VLOOKUP(M5438,'Decile Calc'!$G$2:$H$11,2))</f>
        <v/>
      </c>
      <c r="O5438" s="57" t="str">
        <f t="shared" si="516"/>
        <v/>
      </c>
      <c r="P5438" s="42" t="str">
        <f t="shared" si="517"/>
        <v/>
      </c>
    </row>
    <row r="5439" spans="4:16" x14ac:dyDescent="0.3">
      <c r="D5439" s="2"/>
      <c r="I5439" s="42" t="str">
        <f>IF(LEN(H5439)&gt;0,G5439*0.5+((F5439/Summary!$B$3)*0.5),"")</f>
        <v/>
      </c>
      <c r="J5439" s="56" t="str">
        <f t="shared" si="513"/>
        <v/>
      </c>
      <c r="K5439" s="42" t="str">
        <f t="shared" si="512"/>
        <v/>
      </c>
      <c r="L5439" s="42" t="str">
        <f t="shared" si="514"/>
        <v/>
      </c>
      <c r="M5439" s="56" t="str">
        <f t="shared" si="515"/>
        <v/>
      </c>
      <c r="N5439" s="42" t="str">
        <f>IF(LEN(I5439)=0,"",VLOOKUP(M5439,'Decile Calc'!$G$2:$H$11,2))</f>
        <v/>
      </c>
      <c r="O5439" s="57" t="str">
        <f t="shared" si="516"/>
        <v/>
      </c>
      <c r="P5439" s="42" t="str">
        <f t="shared" si="517"/>
        <v/>
      </c>
    </row>
    <row r="5440" spans="4:16" x14ac:dyDescent="0.3">
      <c r="D5440" s="2"/>
      <c r="I5440" s="42" t="str">
        <f>IF(LEN(H5440)&gt;0,G5440*0.5+((F5440/Summary!$B$3)*0.5),"")</f>
        <v/>
      </c>
      <c r="J5440" s="56" t="str">
        <f t="shared" si="513"/>
        <v/>
      </c>
      <c r="K5440" s="42" t="str">
        <f t="shared" si="512"/>
        <v/>
      </c>
      <c r="L5440" s="42" t="str">
        <f t="shared" si="514"/>
        <v/>
      </c>
      <c r="M5440" s="56" t="str">
        <f t="shared" si="515"/>
        <v/>
      </c>
      <c r="N5440" s="42" t="str">
        <f>IF(LEN(I5440)=0,"",VLOOKUP(M5440,'Decile Calc'!$G$2:$H$11,2))</f>
        <v/>
      </c>
      <c r="O5440" s="57" t="str">
        <f t="shared" si="516"/>
        <v/>
      </c>
      <c r="P5440" s="42" t="str">
        <f t="shared" si="517"/>
        <v/>
      </c>
    </row>
    <row r="5441" spans="4:16" x14ac:dyDescent="0.3">
      <c r="D5441" s="2"/>
      <c r="I5441" s="42" t="str">
        <f>IF(LEN(H5441)&gt;0,G5441*0.5+((F5441/Summary!$B$3)*0.5),"")</f>
        <v/>
      </c>
      <c r="J5441" s="56" t="str">
        <f t="shared" si="513"/>
        <v/>
      </c>
      <c r="K5441" s="42" t="str">
        <f t="shared" si="512"/>
        <v/>
      </c>
      <c r="L5441" s="42" t="str">
        <f t="shared" si="514"/>
        <v/>
      </c>
      <c r="M5441" s="56" t="str">
        <f t="shared" si="515"/>
        <v/>
      </c>
      <c r="N5441" s="42" t="str">
        <f>IF(LEN(I5441)=0,"",VLOOKUP(M5441,'Decile Calc'!$G$2:$H$11,2))</f>
        <v/>
      </c>
      <c r="O5441" s="57" t="str">
        <f t="shared" si="516"/>
        <v/>
      </c>
      <c r="P5441" s="42" t="str">
        <f t="shared" si="517"/>
        <v/>
      </c>
    </row>
    <row r="5442" spans="4:16" x14ac:dyDescent="0.3">
      <c r="D5442" s="2"/>
      <c r="I5442" s="42" t="str">
        <f>IF(LEN(H5442)&gt;0,G5442*0.5+((F5442/Summary!$B$3)*0.5),"")</f>
        <v/>
      </c>
      <c r="J5442" s="56" t="str">
        <f t="shared" si="513"/>
        <v/>
      </c>
      <c r="K5442" s="42" t="str">
        <f t="shared" ref="K5442:K5505" si="518">IF(LEN(I5442)&gt;0,ROW(A5442)/100000000,"")</f>
        <v/>
      </c>
      <c r="L5442" s="42" t="str">
        <f t="shared" si="514"/>
        <v/>
      </c>
      <c r="M5442" s="56" t="str">
        <f t="shared" si="515"/>
        <v/>
      </c>
      <c r="N5442" s="42" t="str">
        <f>IF(LEN(I5442)=0,"",VLOOKUP(M5442,'Decile Calc'!$G$2:$H$11,2))</f>
        <v/>
      </c>
      <c r="O5442" s="57" t="str">
        <f t="shared" si="516"/>
        <v/>
      </c>
      <c r="P5442" s="42" t="str">
        <f t="shared" si="517"/>
        <v/>
      </c>
    </row>
    <row r="5443" spans="4:16" x14ac:dyDescent="0.3">
      <c r="D5443" s="2"/>
      <c r="I5443" s="42" t="str">
        <f>IF(LEN(H5443)&gt;0,G5443*0.5+((F5443/Summary!$B$3)*0.5),"")</f>
        <v/>
      </c>
      <c r="J5443" s="56" t="str">
        <f t="shared" ref="J5443:J5506" si="519">IF(LEN(I5443)&gt;0,RANK(I5443,$I$2:$I$10001,1),"")</f>
        <v/>
      </c>
      <c r="K5443" s="42" t="str">
        <f t="shared" si="518"/>
        <v/>
      </c>
      <c r="L5443" s="42" t="str">
        <f t="shared" ref="L5443:L5506" si="520">IFERROR(I5443+K5443,"")</f>
        <v/>
      </c>
      <c r="M5443" s="56" t="str">
        <f t="shared" ref="M5443:M5506" si="521">IF(LEN(I5443)=0,"",RANK((I5443+K5443),$L$2:$L$10001,1))</f>
        <v/>
      </c>
      <c r="N5443" s="42" t="str">
        <f>IF(LEN(I5443)=0,"",VLOOKUP(M5443,'Decile Calc'!$G$2:$H$11,2))</f>
        <v/>
      </c>
      <c r="O5443" s="57" t="str">
        <f t="shared" ref="O5443:O5506" si="522">IF(LEN(I5443)&gt;0,H5443,"")</f>
        <v/>
      </c>
      <c r="P5443" s="42" t="str">
        <f t="shared" ref="P5443:P5506" si="523">IF(LEN(I5443)=0,"",TRUNC(M5443,0))</f>
        <v/>
      </c>
    </row>
    <row r="5444" spans="4:16" x14ac:dyDescent="0.3">
      <c r="D5444" s="2"/>
      <c r="I5444" s="42" t="str">
        <f>IF(LEN(H5444)&gt;0,G5444*0.5+((F5444/Summary!$B$3)*0.5),"")</f>
        <v/>
      </c>
      <c r="J5444" s="56" t="str">
        <f t="shared" si="519"/>
        <v/>
      </c>
      <c r="K5444" s="42" t="str">
        <f t="shared" si="518"/>
        <v/>
      </c>
      <c r="L5444" s="42" t="str">
        <f t="shared" si="520"/>
        <v/>
      </c>
      <c r="M5444" s="56" t="str">
        <f t="shared" si="521"/>
        <v/>
      </c>
      <c r="N5444" s="42" t="str">
        <f>IF(LEN(I5444)=0,"",VLOOKUP(M5444,'Decile Calc'!$G$2:$H$11,2))</f>
        <v/>
      </c>
      <c r="O5444" s="57" t="str">
        <f t="shared" si="522"/>
        <v/>
      </c>
      <c r="P5444" s="42" t="str">
        <f t="shared" si="523"/>
        <v/>
      </c>
    </row>
    <row r="5445" spans="4:16" x14ac:dyDescent="0.3">
      <c r="D5445" s="2"/>
      <c r="I5445" s="42" t="str">
        <f>IF(LEN(H5445)&gt;0,G5445*0.5+((F5445/Summary!$B$3)*0.5),"")</f>
        <v/>
      </c>
      <c r="J5445" s="56" t="str">
        <f t="shared" si="519"/>
        <v/>
      </c>
      <c r="K5445" s="42" t="str">
        <f t="shared" si="518"/>
        <v/>
      </c>
      <c r="L5445" s="42" t="str">
        <f t="shared" si="520"/>
        <v/>
      </c>
      <c r="M5445" s="56" t="str">
        <f t="shared" si="521"/>
        <v/>
      </c>
      <c r="N5445" s="42" t="str">
        <f>IF(LEN(I5445)=0,"",VLOOKUP(M5445,'Decile Calc'!$G$2:$H$11,2))</f>
        <v/>
      </c>
      <c r="O5445" s="57" t="str">
        <f t="shared" si="522"/>
        <v/>
      </c>
      <c r="P5445" s="42" t="str">
        <f t="shared" si="523"/>
        <v/>
      </c>
    </row>
    <row r="5446" spans="4:16" x14ac:dyDescent="0.3">
      <c r="D5446" s="2"/>
      <c r="I5446" s="42" t="str">
        <f>IF(LEN(H5446)&gt;0,G5446*0.5+((F5446/Summary!$B$3)*0.5),"")</f>
        <v/>
      </c>
      <c r="J5446" s="56" t="str">
        <f t="shared" si="519"/>
        <v/>
      </c>
      <c r="K5446" s="42" t="str">
        <f t="shared" si="518"/>
        <v/>
      </c>
      <c r="L5446" s="42" t="str">
        <f t="shared" si="520"/>
        <v/>
      </c>
      <c r="M5446" s="56" t="str">
        <f t="shared" si="521"/>
        <v/>
      </c>
      <c r="N5446" s="42" t="str">
        <f>IF(LEN(I5446)=0,"",VLOOKUP(M5446,'Decile Calc'!$G$2:$H$11,2))</f>
        <v/>
      </c>
      <c r="O5446" s="57" t="str">
        <f t="shared" si="522"/>
        <v/>
      </c>
      <c r="P5446" s="42" t="str">
        <f t="shared" si="523"/>
        <v/>
      </c>
    </row>
    <row r="5447" spans="4:16" x14ac:dyDescent="0.3">
      <c r="D5447" s="2"/>
      <c r="I5447" s="42" t="str">
        <f>IF(LEN(H5447)&gt;0,G5447*0.5+((F5447/Summary!$B$3)*0.5),"")</f>
        <v/>
      </c>
      <c r="J5447" s="56" t="str">
        <f t="shared" si="519"/>
        <v/>
      </c>
      <c r="K5447" s="42" t="str">
        <f t="shared" si="518"/>
        <v/>
      </c>
      <c r="L5447" s="42" t="str">
        <f t="shared" si="520"/>
        <v/>
      </c>
      <c r="M5447" s="56" t="str">
        <f t="shared" si="521"/>
        <v/>
      </c>
      <c r="N5447" s="42" t="str">
        <f>IF(LEN(I5447)=0,"",VLOOKUP(M5447,'Decile Calc'!$G$2:$H$11,2))</f>
        <v/>
      </c>
      <c r="O5447" s="57" t="str">
        <f t="shared" si="522"/>
        <v/>
      </c>
      <c r="P5447" s="42" t="str">
        <f t="shared" si="523"/>
        <v/>
      </c>
    </row>
    <row r="5448" spans="4:16" x14ac:dyDescent="0.3">
      <c r="D5448" s="2"/>
      <c r="I5448" s="42" t="str">
        <f>IF(LEN(H5448)&gt;0,G5448*0.5+((F5448/Summary!$B$3)*0.5),"")</f>
        <v/>
      </c>
      <c r="J5448" s="56" t="str">
        <f t="shared" si="519"/>
        <v/>
      </c>
      <c r="K5448" s="42" t="str">
        <f t="shared" si="518"/>
        <v/>
      </c>
      <c r="L5448" s="42" t="str">
        <f t="shared" si="520"/>
        <v/>
      </c>
      <c r="M5448" s="56" t="str">
        <f t="shared" si="521"/>
        <v/>
      </c>
      <c r="N5448" s="42" t="str">
        <f>IF(LEN(I5448)=0,"",VLOOKUP(M5448,'Decile Calc'!$G$2:$H$11,2))</f>
        <v/>
      </c>
      <c r="O5448" s="57" t="str">
        <f t="shared" si="522"/>
        <v/>
      </c>
      <c r="P5448" s="42" t="str">
        <f t="shared" si="523"/>
        <v/>
      </c>
    </row>
    <row r="5449" spans="4:16" x14ac:dyDescent="0.3">
      <c r="D5449" s="2"/>
      <c r="I5449" s="42" t="str">
        <f>IF(LEN(H5449)&gt;0,G5449*0.5+((F5449/Summary!$B$3)*0.5),"")</f>
        <v/>
      </c>
      <c r="J5449" s="56" t="str">
        <f t="shared" si="519"/>
        <v/>
      </c>
      <c r="K5449" s="42" t="str">
        <f t="shared" si="518"/>
        <v/>
      </c>
      <c r="L5449" s="42" t="str">
        <f t="shared" si="520"/>
        <v/>
      </c>
      <c r="M5449" s="56" t="str">
        <f t="shared" si="521"/>
        <v/>
      </c>
      <c r="N5449" s="42" t="str">
        <f>IF(LEN(I5449)=0,"",VLOOKUP(M5449,'Decile Calc'!$G$2:$H$11,2))</f>
        <v/>
      </c>
      <c r="O5449" s="57" t="str">
        <f t="shared" si="522"/>
        <v/>
      </c>
      <c r="P5449" s="42" t="str">
        <f t="shared" si="523"/>
        <v/>
      </c>
    </row>
    <row r="5450" spans="4:16" x14ac:dyDescent="0.3">
      <c r="D5450" s="2"/>
      <c r="I5450" s="42" t="str">
        <f>IF(LEN(H5450)&gt;0,G5450*0.5+((F5450/Summary!$B$3)*0.5),"")</f>
        <v/>
      </c>
      <c r="J5450" s="56" t="str">
        <f t="shared" si="519"/>
        <v/>
      </c>
      <c r="K5450" s="42" t="str">
        <f t="shared" si="518"/>
        <v/>
      </c>
      <c r="L5450" s="42" t="str">
        <f t="shared" si="520"/>
        <v/>
      </c>
      <c r="M5450" s="56" t="str">
        <f t="shared" si="521"/>
        <v/>
      </c>
      <c r="N5450" s="42" t="str">
        <f>IF(LEN(I5450)=0,"",VLOOKUP(M5450,'Decile Calc'!$G$2:$H$11,2))</f>
        <v/>
      </c>
      <c r="O5450" s="57" t="str">
        <f t="shared" si="522"/>
        <v/>
      </c>
      <c r="P5450" s="42" t="str">
        <f t="shared" si="523"/>
        <v/>
      </c>
    </row>
    <row r="5451" spans="4:16" x14ac:dyDescent="0.3">
      <c r="D5451" s="2"/>
      <c r="I5451" s="42" t="str">
        <f>IF(LEN(H5451)&gt;0,G5451*0.5+((F5451/Summary!$B$3)*0.5),"")</f>
        <v/>
      </c>
      <c r="J5451" s="56" t="str">
        <f t="shared" si="519"/>
        <v/>
      </c>
      <c r="K5451" s="42" t="str">
        <f t="shared" si="518"/>
        <v/>
      </c>
      <c r="L5451" s="42" t="str">
        <f t="shared" si="520"/>
        <v/>
      </c>
      <c r="M5451" s="56" t="str">
        <f t="shared" si="521"/>
        <v/>
      </c>
      <c r="N5451" s="42" t="str">
        <f>IF(LEN(I5451)=0,"",VLOOKUP(M5451,'Decile Calc'!$G$2:$H$11,2))</f>
        <v/>
      </c>
      <c r="O5451" s="57" t="str">
        <f t="shared" si="522"/>
        <v/>
      </c>
      <c r="P5451" s="42" t="str">
        <f t="shared" si="523"/>
        <v/>
      </c>
    </row>
    <row r="5452" spans="4:16" x14ac:dyDescent="0.3">
      <c r="D5452" s="2"/>
      <c r="I5452" s="42" t="str">
        <f>IF(LEN(H5452)&gt;0,G5452*0.5+((F5452/Summary!$B$3)*0.5),"")</f>
        <v/>
      </c>
      <c r="J5452" s="56" t="str">
        <f t="shared" si="519"/>
        <v/>
      </c>
      <c r="K5452" s="42" t="str">
        <f t="shared" si="518"/>
        <v/>
      </c>
      <c r="L5452" s="42" t="str">
        <f t="shared" si="520"/>
        <v/>
      </c>
      <c r="M5452" s="56" t="str">
        <f t="shared" si="521"/>
        <v/>
      </c>
      <c r="N5452" s="42" t="str">
        <f>IF(LEN(I5452)=0,"",VLOOKUP(M5452,'Decile Calc'!$G$2:$H$11,2))</f>
        <v/>
      </c>
      <c r="O5452" s="57" t="str">
        <f t="shared" si="522"/>
        <v/>
      </c>
      <c r="P5452" s="42" t="str">
        <f t="shared" si="523"/>
        <v/>
      </c>
    </row>
    <row r="5453" spans="4:16" x14ac:dyDescent="0.3">
      <c r="D5453" s="2"/>
      <c r="I5453" s="42" t="str">
        <f>IF(LEN(H5453)&gt;0,G5453*0.5+((F5453/Summary!$B$3)*0.5),"")</f>
        <v/>
      </c>
      <c r="J5453" s="56" t="str">
        <f t="shared" si="519"/>
        <v/>
      </c>
      <c r="K5453" s="42" t="str">
        <f t="shared" si="518"/>
        <v/>
      </c>
      <c r="L5453" s="42" t="str">
        <f t="shared" si="520"/>
        <v/>
      </c>
      <c r="M5453" s="56" t="str">
        <f t="shared" si="521"/>
        <v/>
      </c>
      <c r="N5453" s="42" t="str">
        <f>IF(LEN(I5453)=0,"",VLOOKUP(M5453,'Decile Calc'!$G$2:$H$11,2))</f>
        <v/>
      </c>
      <c r="O5453" s="57" t="str">
        <f t="shared" si="522"/>
        <v/>
      </c>
      <c r="P5453" s="42" t="str">
        <f t="shared" si="523"/>
        <v/>
      </c>
    </row>
    <row r="5454" spans="4:16" x14ac:dyDescent="0.3">
      <c r="D5454" s="2"/>
      <c r="I5454" s="42" t="str">
        <f>IF(LEN(H5454)&gt;0,G5454*0.5+((F5454/Summary!$B$3)*0.5),"")</f>
        <v/>
      </c>
      <c r="J5454" s="56" t="str">
        <f t="shared" si="519"/>
        <v/>
      </c>
      <c r="K5454" s="42" t="str">
        <f t="shared" si="518"/>
        <v/>
      </c>
      <c r="L5454" s="42" t="str">
        <f t="shared" si="520"/>
        <v/>
      </c>
      <c r="M5454" s="56" t="str">
        <f t="shared" si="521"/>
        <v/>
      </c>
      <c r="N5454" s="42" t="str">
        <f>IF(LEN(I5454)=0,"",VLOOKUP(M5454,'Decile Calc'!$G$2:$H$11,2))</f>
        <v/>
      </c>
      <c r="O5454" s="57" t="str">
        <f t="shared" si="522"/>
        <v/>
      </c>
      <c r="P5454" s="42" t="str">
        <f t="shared" si="523"/>
        <v/>
      </c>
    </row>
    <row r="5455" spans="4:16" x14ac:dyDescent="0.3">
      <c r="D5455" s="2"/>
      <c r="I5455" s="42" t="str">
        <f>IF(LEN(H5455)&gt;0,G5455*0.5+((F5455/Summary!$B$3)*0.5),"")</f>
        <v/>
      </c>
      <c r="J5455" s="56" t="str">
        <f t="shared" si="519"/>
        <v/>
      </c>
      <c r="K5455" s="42" t="str">
        <f t="shared" si="518"/>
        <v/>
      </c>
      <c r="L5455" s="42" t="str">
        <f t="shared" si="520"/>
        <v/>
      </c>
      <c r="M5455" s="56" t="str">
        <f t="shared" si="521"/>
        <v/>
      </c>
      <c r="N5455" s="42" t="str">
        <f>IF(LEN(I5455)=0,"",VLOOKUP(M5455,'Decile Calc'!$G$2:$H$11,2))</f>
        <v/>
      </c>
      <c r="O5455" s="57" t="str">
        <f t="shared" si="522"/>
        <v/>
      </c>
      <c r="P5455" s="42" t="str">
        <f t="shared" si="523"/>
        <v/>
      </c>
    </row>
    <row r="5456" spans="4:16" x14ac:dyDescent="0.3">
      <c r="D5456" s="2"/>
      <c r="I5456" s="42" t="str">
        <f>IF(LEN(H5456)&gt;0,G5456*0.5+((F5456/Summary!$B$3)*0.5),"")</f>
        <v/>
      </c>
      <c r="J5456" s="56" t="str">
        <f t="shared" si="519"/>
        <v/>
      </c>
      <c r="K5456" s="42" t="str">
        <f t="shared" si="518"/>
        <v/>
      </c>
      <c r="L5456" s="42" t="str">
        <f t="shared" si="520"/>
        <v/>
      </c>
      <c r="M5456" s="56" t="str">
        <f t="shared" si="521"/>
        <v/>
      </c>
      <c r="N5456" s="42" t="str">
        <f>IF(LEN(I5456)=0,"",VLOOKUP(M5456,'Decile Calc'!$G$2:$H$11,2))</f>
        <v/>
      </c>
      <c r="O5456" s="57" t="str">
        <f t="shared" si="522"/>
        <v/>
      </c>
      <c r="P5456" s="42" t="str">
        <f t="shared" si="523"/>
        <v/>
      </c>
    </row>
    <row r="5457" spans="4:16" x14ac:dyDescent="0.3">
      <c r="D5457" s="2"/>
      <c r="I5457" s="42" t="str">
        <f>IF(LEN(H5457)&gt;0,G5457*0.5+((F5457/Summary!$B$3)*0.5),"")</f>
        <v/>
      </c>
      <c r="J5457" s="56" t="str">
        <f t="shared" si="519"/>
        <v/>
      </c>
      <c r="K5457" s="42" t="str">
        <f t="shared" si="518"/>
        <v/>
      </c>
      <c r="L5457" s="42" t="str">
        <f t="shared" si="520"/>
        <v/>
      </c>
      <c r="M5457" s="56" t="str">
        <f t="shared" si="521"/>
        <v/>
      </c>
      <c r="N5457" s="42" t="str">
        <f>IF(LEN(I5457)=0,"",VLOOKUP(M5457,'Decile Calc'!$G$2:$H$11,2))</f>
        <v/>
      </c>
      <c r="O5457" s="57" t="str">
        <f t="shared" si="522"/>
        <v/>
      </c>
      <c r="P5457" s="42" t="str">
        <f t="shared" si="523"/>
        <v/>
      </c>
    </row>
    <row r="5458" spans="4:16" x14ac:dyDescent="0.3">
      <c r="D5458" s="2"/>
      <c r="I5458" s="42" t="str">
        <f>IF(LEN(H5458)&gt;0,G5458*0.5+((F5458/Summary!$B$3)*0.5),"")</f>
        <v/>
      </c>
      <c r="J5458" s="56" t="str">
        <f t="shared" si="519"/>
        <v/>
      </c>
      <c r="K5458" s="42" t="str">
        <f t="shared" si="518"/>
        <v/>
      </c>
      <c r="L5458" s="42" t="str">
        <f t="shared" si="520"/>
        <v/>
      </c>
      <c r="M5458" s="56" t="str">
        <f t="shared" si="521"/>
        <v/>
      </c>
      <c r="N5458" s="42" t="str">
        <f>IF(LEN(I5458)=0,"",VLOOKUP(M5458,'Decile Calc'!$G$2:$H$11,2))</f>
        <v/>
      </c>
      <c r="O5458" s="57" t="str">
        <f t="shared" si="522"/>
        <v/>
      </c>
      <c r="P5458" s="42" t="str">
        <f t="shared" si="523"/>
        <v/>
      </c>
    </row>
    <row r="5459" spans="4:16" x14ac:dyDescent="0.3">
      <c r="D5459" s="2"/>
      <c r="I5459" s="42" t="str">
        <f>IF(LEN(H5459)&gt;0,G5459*0.5+((F5459/Summary!$B$3)*0.5),"")</f>
        <v/>
      </c>
      <c r="J5459" s="56" t="str">
        <f t="shared" si="519"/>
        <v/>
      </c>
      <c r="K5459" s="42" t="str">
        <f t="shared" si="518"/>
        <v/>
      </c>
      <c r="L5459" s="42" t="str">
        <f t="shared" si="520"/>
        <v/>
      </c>
      <c r="M5459" s="56" t="str">
        <f t="shared" si="521"/>
        <v/>
      </c>
      <c r="N5459" s="42" t="str">
        <f>IF(LEN(I5459)=0,"",VLOOKUP(M5459,'Decile Calc'!$G$2:$H$11,2))</f>
        <v/>
      </c>
      <c r="O5459" s="57" t="str">
        <f t="shared" si="522"/>
        <v/>
      </c>
      <c r="P5459" s="42" t="str">
        <f t="shared" si="523"/>
        <v/>
      </c>
    </row>
    <row r="5460" spans="4:16" x14ac:dyDescent="0.3">
      <c r="D5460" s="2"/>
      <c r="I5460" s="42" t="str">
        <f>IF(LEN(H5460)&gt;0,G5460*0.5+((F5460/Summary!$B$3)*0.5),"")</f>
        <v/>
      </c>
      <c r="J5460" s="56" t="str">
        <f t="shared" si="519"/>
        <v/>
      </c>
      <c r="K5460" s="42" t="str">
        <f t="shared" si="518"/>
        <v/>
      </c>
      <c r="L5460" s="42" t="str">
        <f t="shared" si="520"/>
        <v/>
      </c>
      <c r="M5460" s="56" t="str">
        <f t="shared" si="521"/>
        <v/>
      </c>
      <c r="N5460" s="42" t="str">
        <f>IF(LEN(I5460)=0,"",VLOOKUP(M5460,'Decile Calc'!$G$2:$H$11,2))</f>
        <v/>
      </c>
      <c r="O5460" s="57" t="str">
        <f t="shared" si="522"/>
        <v/>
      </c>
      <c r="P5460" s="42" t="str">
        <f t="shared" si="523"/>
        <v/>
      </c>
    </row>
    <row r="5461" spans="4:16" x14ac:dyDescent="0.3">
      <c r="D5461" s="2"/>
      <c r="I5461" s="42" t="str">
        <f>IF(LEN(H5461)&gt;0,G5461*0.5+((F5461/Summary!$B$3)*0.5),"")</f>
        <v/>
      </c>
      <c r="J5461" s="56" t="str">
        <f t="shared" si="519"/>
        <v/>
      </c>
      <c r="K5461" s="42" t="str">
        <f t="shared" si="518"/>
        <v/>
      </c>
      <c r="L5461" s="42" t="str">
        <f t="shared" si="520"/>
        <v/>
      </c>
      <c r="M5461" s="56" t="str">
        <f t="shared" si="521"/>
        <v/>
      </c>
      <c r="N5461" s="42" t="str">
        <f>IF(LEN(I5461)=0,"",VLOOKUP(M5461,'Decile Calc'!$G$2:$H$11,2))</f>
        <v/>
      </c>
      <c r="O5461" s="57" t="str">
        <f t="shared" si="522"/>
        <v/>
      </c>
      <c r="P5461" s="42" t="str">
        <f t="shared" si="523"/>
        <v/>
      </c>
    </row>
    <row r="5462" spans="4:16" x14ac:dyDescent="0.3">
      <c r="D5462" s="2"/>
      <c r="I5462" s="42" t="str">
        <f>IF(LEN(H5462)&gt;0,G5462*0.5+((F5462/Summary!$B$3)*0.5),"")</f>
        <v/>
      </c>
      <c r="J5462" s="56" t="str">
        <f t="shared" si="519"/>
        <v/>
      </c>
      <c r="K5462" s="42" t="str">
        <f t="shared" si="518"/>
        <v/>
      </c>
      <c r="L5462" s="42" t="str">
        <f t="shared" si="520"/>
        <v/>
      </c>
      <c r="M5462" s="56" t="str">
        <f t="shared" si="521"/>
        <v/>
      </c>
      <c r="N5462" s="42" t="str">
        <f>IF(LEN(I5462)=0,"",VLOOKUP(M5462,'Decile Calc'!$G$2:$H$11,2))</f>
        <v/>
      </c>
      <c r="O5462" s="57" t="str">
        <f t="shared" si="522"/>
        <v/>
      </c>
      <c r="P5462" s="42" t="str">
        <f t="shared" si="523"/>
        <v/>
      </c>
    </row>
    <row r="5463" spans="4:16" x14ac:dyDescent="0.3">
      <c r="D5463" s="2"/>
      <c r="I5463" s="42" t="str">
        <f>IF(LEN(H5463)&gt;0,G5463*0.5+((F5463/Summary!$B$3)*0.5),"")</f>
        <v/>
      </c>
      <c r="J5463" s="56" t="str">
        <f t="shared" si="519"/>
        <v/>
      </c>
      <c r="K5463" s="42" t="str">
        <f t="shared" si="518"/>
        <v/>
      </c>
      <c r="L5463" s="42" t="str">
        <f t="shared" si="520"/>
        <v/>
      </c>
      <c r="M5463" s="56" t="str">
        <f t="shared" si="521"/>
        <v/>
      </c>
      <c r="N5463" s="42" t="str">
        <f>IF(LEN(I5463)=0,"",VLOOKUP(M5463,'Decile Calc'!$G$2:$H$11,2))</f>
        <v/>
      </c>
      <c r="O5463" s="57" t="str">
        <f t="shared" si="522"/>
        <v/>
      </c>
      <c r="P5463" s="42" t="str">
        <f t="shared" si="523"/>
        <v/>
      </c>
    </row>
    <row r="5464" spans="4:16" x14ac:dyDescent="0.3">
      <c r="D5464" s="2"/>
      <c r="I5464" s="42" t="str">
        <f>IF(LEN(H5464)&gt;0,G5464*0.5+((F5464/Summary!$B$3)*0.5),"")</f>
        <v/>
      </c>
      <c r="J5464" s="56" t="str">
        <f t="shared" si="519"/>
        <v/>
      </c>
      <c r="K5464" s="42" t="str">
        <f t="shared" si="518"/>
        <v/>
      </c>
      <c r="L5464" s="42" t="str">
        <f t="shared" si="520"/>
        <v/>
      </c>
      <c r="M5464" s="56" t="str">
        <f t="shared" si="521"/>
        <v/>
      </c>
      <c r="N5464" s="42" t="str">
        <f>IF(LEN(I5464)=0,"",VLOOKUP(M5464,'Decile Calc'!$G$2:$H$11,2))</f>
        <v/>
      </c>
      <c r="O5464" s="57" t="str">
        <f t="shared" si="522"/>
        <v/>
      </c>
      <c r="P5464" s="42" t="str">
        <f t="shared" si="523"/>
        <v/>
      </c>
    </row>
    <row r="5465" spans="4:16" x14ac:dyDescent="0.3">
      <c r="D5465" s="2"/>
      <c r="I5465" s="42" t="str">
        <f>IF(LEN(H5465)&gt;0,G5465*0.5+((F5465/Summary!$B$3)*0.5),"")</f>
        <v/>
      </c>
      <c r="J5465" s="56" t="str">
        <f t="shared" si="519"/>
        <v/>
      </c>
      <c r="K5465" s="42" t="str">
        <f t="shared" si="518"/>
        <v/>
      </c>
      <c r="L5465" s="42" t="str">
        <f t="shared" si="520"/>
        <v/>
      </c>
      <c r="M5465" s="56" t="str">
        <f t="shared" si="521"/>
        <v/>
      </c>
      <c r="N5465" s="42" t="str">
        <f>IF(LEN(I5465)=0,"",VLOOKUP(M5465,'Decile Calc'!$G$2:$H$11,2))</f>
        <v/>
      </c>
      <c r="O5465" s="57" t="str">
        <f t="shared" si="522"/>
        <v/>
      </c>
      <c r="P5465" s="42" t="str">
        <f t="shared" si="523"/>
        <v/>
      </c>
    </row>
    <row r="5466" spans="4:16" x14ac:dyDescent="0.3">
      <c r="D5466" s="2"/>
      <c r="I5466" s="42" t="str">
        <f>IF(LEN(H5466)&gt;0,G5466*0.5+((F5466/Summary!$B$3)*0.5),"")</f>
        <v/>
      </c>
      <c r="J5466" s="56" t="str">
        <f t="shared" si="519"/>
        <v/>
      </c>
      <c r="K5466" s="42" t="str">
        <f t="shared" si="518"/>
        <v/>
      </c>
      <c r="L5466" s="42" t="str">
        <f t="shared" si="520"/>
        <v/>
      </c>
      <c r="M5466" s="56" t="str">
        <f t="shared" si="521"/>
        <v/>
      </c>
      <c r="N5466" s="42" t="str">
        <f>IF(LEN(I5466)=0,"",VLOOKUP(M5466,'Decile Calc'!$G$2:$H$11,2))</f>
        <v/>
      </c>
      <c r="O5466" s="57" t="str">
        <f t="shared" si="522"/>
        <v/>
      </c>
      <c r="P5466" s="42" t="str">
        <f t="shared" si="523"/>
        <v/>
      </c>
    </row>
    <row r="5467" spans="4:16" x14ac:dyDescent="0.3">
      <c r="D5467" s="2"/>
      <c r="I5467" s="42" t="str">
        <f>IF(LEN(H5467)&gt;0,G5467*0.5+((F5467/Summary!$B$3)*0.5),"")</f>
        <v/>
      </c>
      <c r="J5467" s="56" t="str">
        <f t="shared" si="519"/>
        <v/>
      </c>
      <c r="K5467" s="42" t="str">
        <f t="shared" si="518"/>
        <v/>
      </c>
      <c r="L5467" s="42" t="str">
        <f t="shared" si="520"/>
        <v/>
      </c>
      <c r="M5467" s="56" t="str">
        <f t="shared" si="521"/>
        <v/>
      </c>
      <c r="N5467" s="42" t="str">
        <f>IF(LEN(I5467)=0,"",VLOOKUP(M5467,'Decile Calc'!$G$2:$H$11,2))</f>
        <v/>
      </c>
      <c r="O5467" s="57" t="str">
        <f t="shared" si="522"/>
        <v/>
      </c>
      <c r="P5467" s="42" t="str">
        <f t="shared" si="523"/>
        <v/>
      </c>
    </row>
    <row r="5468" spans="4:16" x14ac:dyDescent="0.3">
      <c r="D5468" s="2"/>
      <c r="I5468" s="42" t="str">
        <f>IF(LEN(H5468)&gt;0,G5468*0.5+((F5468/Summary!$B$3)*0.5),"")</f>
        <v/>
      </c>
      <c r="J5468" s="56" t="str">
        <f t="shared" si="519"/>
        <v/>
      </c>
      <c r="K5468" s="42" t="str">
        <f t="shared" si="518"/>
        <v/>
      </c>
      <c r="L5468" s="42" t="str">
        <f t="shared" si="520"/>
        <v/>
      </c>
      <c r="M5468" s="56" t="str">
        <f t="shared" si="521"/>
        <v/>
      </c>
      <c r="N5468" s="42" t="str">
        <f>IF(LEN(I5468)=0,"",VLOOKUP(M5468,'Decile Calc'!$G$2:$H$11,2))</f>
        <v/>
      </c>
      <c r="O5468" s="57" t="str">
        <f t="shared" si="522"/>
        <v/>
      </c>
      <c r="P5468" s="42" t="str">
        <f t="shared" si="523"/>
        <v/>
      </c>
    </row>
    <row r="5469" spans="4:16" x14ac:dyDescent="0.3">
      <c r="D5469" s="2"/>
      <c r="I5469" s="42" t="str">
        <f>IF(LEN(H5469)&gt;0,G5469*0.5+((F5469/Summary!$B$3)*0.5),"")</f>
        <v/>
      </c>
      <c r="J5469" s="56" t="str">
        <f t="shared" si="519"/>
        <v/>
      </c>
      <c r="K5469" s="42" t="str">
        <f t="shared" si="518"/>
        <v/>
      </c>
      <c r="L5469" s="42" t="str">
        <f t="shared" si="520"/>
        <v/>
      </c>
      <c r="M5469" s="56" t="str">
        <f t="shared" si="521"/>
        <v/>
      </c>
      <c r="N5469" s="42" t="str">
        <f>IF(LEN(I5469)=0,"",VLOOKUP(M5469,'Decile Calc'!$G$2:$H$11,2))</f>
        <v/>
      </c>
      <c r="O5469" s="57" t="str">
        <f t="shared" si="522"/>
        <v/>
      </c>
      <c r="P5469" s="42" t="str">
        <f t="shared" si="523"/>
        <v/>
      </c>
    </row>
    <row r="5470" spans="4:16" x14ac:dyDescent="0.3">
      <c r="D5470" s="2"/>
      <c r="I5470" s="42" t="str">
        <f>IF(LEN(H5470)&gt;0,G5470*0.5+((F5470/Summary!$B$3)*0.5),"")</f>
        <v/>
      </c>
      <c r="J5470" s="56" t="str">
        <f t="shared" si="519"/>
        <v/>
      </c>
      <c r="K5470" s="42" t="str">
        <f t="shared" si="518"/>
        <v/>
      </c>
      <c r="L5470" s="42" t="str">
        <f t="shared" si="520"/>
        <v/>
      </c>
      <c r="M5470" s="56" t="str">
        <f t="shared" si="521"/>
        <v/>
      </c>
      <c r="N5470" s="42" t="str">
        <f>IF(LEN(I5470)=0,"",VLOOKUP(M5470,'Decile Calc'!$G$2:$H$11,2))</f>
        <v/>
      </c>
      <c r="O5470" s="57" t="str">
        <f t="shared" si="522"/>
        <v/>
      </c>
      <c r="P5470" s="42" t="str">
        <f t="shared" si="523"/>
        <v/>
      </c>
    </row>
    <row r="5471" spans="4:16" x14ac:dyDescent="0.3">
      <c r="D5471" s="2"/>
      <c r="I5471" s="42" t="str">
        <f>IF(LEN(H5471)&gt;0,G5471*0.5+((F5471/Summary!$B$3)*0.5),"")</f>
        <v/>
      </c>
      <c r="J5471" s="56" t="str">
        <f t="shared" si="519"/>
        <v/>
      </c>
      <c r="K5471" s="42" t="str">
        <f t="shared" si="518"/>
        <v/>
      </c>
      <c r="L5471" s="42" t="str">
        <f t="shared" si="520"/>
        <v/>
      </c>
      <c r="M5471" s="56" t="str">
        <f t="shared" si="521"/>
        <v/>
      </c>
      <c r="N5471" s="42" t="str">
        <f>IF(LEN(I5471)=0,"",VLOOKUP(M5471,'Decile Calc'!$G$2:$H$11,2))</f>
        <v/>
      </c>
      <c r="O5471" s="57" t="str">
        <f t="shared" si="522"/>
        <v/>
      </c>
      <c r="P5471" s="42" t="str">
        <f t="shared" si="523"/>
        <v/>
      </c>
    </row>
    <row r="5472" spans="4:16" x14ac:dyDescent="0.3">
      <c r="D5472" s="2"/>
      <c r="I5472" s="42" t="str">
        <f>IF(LEN(H5472)&gt;0,G5472*0.5+((F5472/Summary!$B$3)*0.5),"")</f>
        <v/>
      </c>
      <c r="J5472" s="56" t="str">
        <f t="shared" si="519"/>
        <v/>
      </c>
      <c r="K5472" s="42" t="str">
        <f t="shared" si="518"/>
        <v/>
      </c>
      <c r="L5472" s="42" t="str">
        <f t="shared" si="520"/>
        <v/>
      </c>
      <c r="M5472" s="56" t="str">
        <f t="shared" si="521"/>
        <v/>
      </c>
      <c r="N5472" s="42" t="str">
        <f>IF(LEN(I5472)=0,"",VLOOKUP(M5472,'Decile Calc'!$G$2:$H$11,2))</f>
        <v/>
      </c>
      <c r="O5472" s="57" t="str">
        <f t="shared" si="522"/>
        <v/>
      </c>
      <c r="P5472" s="42" t="str">
        <f t="shared" si="523"/>
        <v/>
      </c>
    </row>
    <row r="5473" spans="4:16" x14ac:dyDescent="0.3">
      <c r="D5473" s="2"/>
      <c r="I5473" s="42" t="str">
        <f>IF(LEN(H5473)&gt;0,G5473*0.5+((F5473/Summary!$B$3)*0.5),"")</f>
        <v/>
      </c>
      <c r="J5473" s="56" t="str">
        <f t="shared" si="519"/>
        <v/>
      </c>
      <c r="K5473" s="42" t="str">
        <f t="shared" si="518"/>
        <v/>
      </c>
      <c r="L5473" s="42" t="str">
        <f t="shared" si="520"/>
        <v/>
      </c>
      <c r="M5473" s="56" t="str">
        <f t="shared" si="521"/>
        <v/>
      </c>
      <c r="N5473" s="42" t="str">
        <f>IF(LEN(I5473)=0,"",VLOOKUP(M5473,'Decile Calc'!$G$2:$H$11,2))</f>
        <v/>
      </c>
      <c r="O5473" s="57" t="str">
        <f t="shared" si="522"/>
        <v/>
      </c>
      <c r="P5473" s="42" t="str">
        <f t="shared" si="523"/>
        <v/>
      </c>
    </row>
    <row r="5474" spans="4:16" x14ac:dyDescent="0.3">
      <c r="D5474" s="2"/>
      <c r="I5474" s="42" t="str">
        <f>IF(LEN(H5474)&gt;0,G5474*0.5+((F5474/Summary!$B$3)*0.5),"")</f>
        <v/>
      </c>
      <c r="J5474" s="56" t="str">
        <f t="shared" si="519"/>
        <v/>
      </c>
      <c r="K5474" s="42" t="str">
        <f t="shared" si="518"/>
        <v/>
      </c>
      <c r="L5474" s="42" t="str">
        <f t="shared" si="520"/>
        <v/>
      </c>
      <c r="M5474" s="56" t="str">
        <f t="shared" si="521"/>
        <v/>
      </c>
      <c r="N5474" s="42" t="str">
        <f>IF(LEN(I5474)=0,"",VLOOKUP(M5474,'Decile Calc'!$G$2:$H$11,2))</f>
        <v/>
      </c>
      <c r="O5474" s="57" t="str">
        <f t="shared" si="522"/>
        <v/>
      </c>
      <c r="P5474" s="42" t="str">
        <f t="shared" si="523"/>
        <v/>
      </c>
    </row>
    <row r="5475" spans="4:16" x14ac:dyDescent="0.3">
      <c r="D5475" s="2"/>
      <c r="I5475" s="42" t="str">
        <f>IF(LEN(H5475)&gt;0,G5475*0.5+((F5475/Summary!$B$3)*0.5),"")</f>
        <v/>
      </c>
      <c r="J5475" s="56" t="str">
        <f t="shared" si="519"/>
        <v/>
      </c>
      <c r="K5475" s="42" t="str">
        <f t="shared" si="518"/>
        <v/>
      </c>
      <c r="L5475" s="42" t="str">
        <f t="shared" si="520"/>
        <v/>
      </c>
      <c r="M5475" s="56" t="str">
        <f t="shared" si="521"/>
        <v/>
      </c>
      <c r="N5475" s="42" t="str">
        <f>IF(LEN(I5475)=0,"",VLOOKUP(M5475,'Decile Calc'!$G$2:$H$11,2))</f>
        <v/>
      </c>
      <c r="O5475" s="57" t="str">
        <f t="shared" si="522"/>
        <v/>
      </c>
      <c r="P5475" s="42" t="str">
        <f t="shared" si="523"/>
        <v/>
      </c>
    </row>
    <row r="5476" spans="4:16" x14ac:dyDescent="0.3">
      <c r="D5476" s="2"/>
      <c r="I5476" s="42" t="str">
        <f>IF(LEN(H5476)&gt;0,G5476*0.5+((F5476/Summary!$B$3)*0.5),"")</f>
        <v/>
      </c>
      <c r="J5476" s="56" t="str">
        <f t="shared" si="519"/>
        <v/>
      </c>
      <c r="K5476" s="42" t="str">
        <f t="shared" si="518"/>
        <v/>
      </c>
      <c r="L5476" s="42" t="str">
        <f t="shared" si="520"/>
        <v/>
      </c>
      <c r="M5476" s="56" t="str">
        <f t="shared" si="521"/>
        <v/>
      </c>
      <c r="N5476" s="42" t="str">
        <f>IF(LEN(I5476)=0,"",VLOOKUP(M5476,'Decile Calc'!$G$2:$H$11,2))</f>
        <v/>
      </c>
      <c r="O5476" s="57" t="str">
        <f t="shared" si="522"/>
        <v/>
      </c>
      <c r="P5476" s="42" t="str">
        <f t="shared" si="523"/>
        <v/>
      </c>
    </row>
    <row r="5477" spans="4:16" x14ac:dyDescent="0.3">
      <c r="D5477" s="2"/>
      <c r="I5477" s="42" t="str">
        <f>IF(LEN(H5477)&gt;0,G5477*0.5+((F5477/Summary!$B$3)*0.5),"")</f>
        <v/>
      </c>
      <c r="J5477" s="56" t="str">
        <f t="shared" si="519"/>
        <v/>
      </c>
      <c r="K5477" s="42" t="str">
        <f t="shared" si="518"/>
        <v/>
      </c>
      <c r="L5477" s="42" t="str">
        <f t="shared" si="520"/>
        <v/>
      </c>
      <c r="M5477" s="56" t="str">
        <f t="shared" si="521"/>
        <v/>
      </c>
      <c r="N5477" s="42" t="str">
        <f>IF(LEN(I5477)=0,"",VLOOKUP(M5477,'Decile Calc'!$G$2:$H$11,2))</f>
        <v/>
      </c>
      <c r="O5477" s="57" t="str">
        <f t="shared" si="522"/>
        <v/>
      </c>
      <c r="P5477" s="42" t="str">
        <f t="shared" si="523"/>
        <v/>
      </c>
    </row>
    <row r="5478" spans="4:16" x14ac:dyDescent="0.3">
      <c r="D5478" s="2"/>
      <c r="I5478" s="42" t="str">
        <f>IF(LEN(H5478)&gt;0,G5478*0.5+((F5478/Summary!$B$3)*0.5),"")</f>
        <v/>
      </c>
      <c r="J5478" s="56" t="str">
        <f t="shared" si="519"/>
        <v/>
      </c>
      <c r="K5478" s="42" t="str">
        <f t="shared" si="518"/>
        <v/>
      </c>
      <c r="L5478" s="42" t="str">
        <f t="shared" si="520"/>
        <v/>
      </c>
      <c r="M5478" s="56" t="str">
        <f t="shared" si="521"/>
        <v/>
      </c>
      <c r="N5478" s="42" t="str">
        <f>IF(LEN(I5478)=0,"",VLOOKUP(M5478,'Decile Calc'!$G$2:$H$11,2))</f>
        <v/>
      </c>
      <c r="O5478" s="57" t="str">
        <f t="shared" si="522"/>
        <v/>
      </c>
      <c r="P5478" s="42" t="str">
        <f t="shared" si="523"/>
        <v/>
      </c>
    </row>
    <row r="5479" spans="4:16" x14ac:dyDescent="0.3">
      <c r="D5479" s="2"/>
      <c r="I5479" s="42" t="str">
        <f>IF(LEN(H5479)&gt;0,G5479*0.5+((F5479/Summary!$B$3)*0.5),"")</f>
        <v/>
      </c>
      <c r="J5479" s="56" t="str">
        <f t="shared" si="519"/>
        <v/>
      </c>
      <c r="K5479" s="42" t="str">
        <f t="shared" si="518"/>
        <v/>
      </c>
      <c r="L5479" s="42" t="str">
        <f t="shared" si="520"/>
        <v/>
      </c>
      <c r="M5479" s="56" t="str">
        <f t="shared" si="521"/>
        <v/>
      </c>
      <c r="N5479" s="42" t="str">
        <f>IF(LEN(I5479)=0,"",VLOOKUP(M5479,'Decile Calc'!$G$2:$H$11,2))</f>
        <v/>
      </c>
      <c r="O5479" s="57" t="str">
        <f t="shared" si="522"/>
        <v/>
      </c>
      <c r="P5479" s="42" t="str">
        <f t="shared" si="523"/>
        <v/>
      </c>
    </row>
    <row r="5480" spans="4:16" x14ac:dyDescent="0.3">
      <c r="D5480" s="2"/>
      <c r="I5480" s="42" t="str">
        <f>IF(LEN(H5480)&gt;0,G5480*0.5+((F5480/Summary!$B$3)*0.5),"")</f>
        <v/>
      </c>
      <c r="J5480" s="56" t="str">
        <f t="shared" si="519"/>
        <v/>
      </c>
      <c r="K5480" s="42" t="str">
        <f t="shared" si="518"/>
        <v/>
      </c>
      <c r="L5480" s="42" t="str">
        <f t="shared" si="520"/>
        <v/>
      </c>
      <c r="M5480" s="56" t="str">
        <f t="shared" si="521"/>
        <v/>
      </c>
      <c r="N5480" s="42" t="str">
        <f>IF(LEN(I5480)=0,"",VLOOKUP(M5480,'Decile Calc'!$G$2:$H$11,2))</f>
        <v/>
      </c>
      <c r="O5480" s="57" t="str">
        <f t="shared" si="522"/>
        <v/>
      </c>
      <c r="P5480" s="42" t="str">
        <f t="shared" si="523"/>
        <v/>
      </c>
    </row>
    <row r="5481" spans="4:16" x14ac:dyDescent="0.3">
      <c r="D5481" s="2"/>
      <c r="I5481" s="42" t="str">
        <f>IF(LEN(H5481)&gt;0,G5481*0.5+((F5481/Summary!$B$3)*0.5),"")</f>
        <v/>
      </c>
      <c r="J5481" s="56" t="str">
        <f t="shared" si="519"/>
        <v/>
      </c>
      <c r="K5481" s="42" t="str">
        <f t="shared" si="518"/>
        <v/>
      </c>
      <c r="L5481" s="42" t="str">
        <f t="shared" si="520"/>
        <v/>
      </c>
      <c r="M5481" s="56" t="str">
        <f t="shared" si="521"/>
        <v/>
      </c>
      <c r="N5481" s="42" t="str">
        <f>IF(LEN(I5481)=0,"",VLOOKUP(M5481,'Decile Calc'!$G$2:$H$11,2))</f>
        <v/>
      </c>
      <c r="O5481" s="57" t="str">
        <f t="shared" si="522"/>
        <v/>
      </c>
      <c r="P5481" s="42" t="str">
        <f t="shared" si="523"/>
        <v/>
      </c>
    </row>
    <row r="5482" spans="4:16" x14ac:dyDescent="0.3">
      <c r="D5482" s="2"/>
      <c r="I5482" s="42" t="str">
        <f>IF(LEN(H5482)&gt;0,G5482*0.5+((F5482/Summary!$B$3)*0.5),"")</f>
        <v/>
      </c>
      <c r="J5482" s="56" t="str">
        <f t="shared" si="519"/>
        <v/>
      </c>
      <c r="K5482" s="42" t="str">
        <f t="shared" si="518"/>
        <v/>
      </c>
      <c r="L5482" s="42" t="str">
        <f t="shared" si="520"/>
        <v/>
      </c>
      <c r="M5482" s="56" t="str">
        <f t="shared" si="521"/>
        <v/>
      </c>
      <c r="N5482" s="42" t="str">
        <f>IF(LEN(I5482)=0,"",VLOOKUP(M5482,'Decile Calc'!$G$2:$H$11,2))</f>
        <v/>
      </c>
      <c r="O5482" s="57" t="str">
        <f t="shared" si="522"/>
        <v/>
      </c>
      <c r="P5482" s="42" t="str">
        <f t="shared" si="523"/>
        <v/>
      </c>
    </row>
    <row r="5483" spans="4:16" x14ac:dyDescent="0.3">
      <c r="D5483" s="2"/>
      <c r="I5483" s="42" t="str">
        <f>IF(LEN(H5483)&gt;0,G5483*0.5+((F5483/Summary!$B$3)*0.5),"")</f>
        <v/>
      </c>
      <c r="J5483" s="56" t="str">
        <f t="shared" si="519"/>
        <v/>
      </c>
      <c r="K5483" s="42" t="str">
        <f t="shared" si="518"/>
        <v/>
      </c>
      <c r="L5483" s="42" t="str">
        <f t="shared" si="520"/>
        <v/>
      </c>
      <c r="M5483" s="56" t="str">
        <f t="shared" si="521"/>
        <v/>
      </c>
      <c r="N5483" s="42" t="str">
        <f>IF(LEN(I5483)=0,"",VLOOKUP(M5483,'Decile Calc'!$G$2:$H$11,2))</f>
        <v/>
      </c>
      <c r="O5483" s="57" t="str">
        <f t="shared" si="522"/>
        <v/>
      </c>
      <c r="P5483" s="42" t="str">
        <f t="shared" si="523"/>
        <v/>
      </c>
    </row>
    <row r="5484" spans="4:16" x14ac:dyDescent="0.3">
      <c r="D5484" s="2"/>
      <c r="I5484" s="42" t="str">
        <f>IF(LEN(H5484)&gt;0,G5484*0.5+((F5484/Summary!$B$3)*0.5),"")</f>
        <v/>
      </c>
      <c r="J5484" s="56" t="str">
        <f t="shared" si="519"/>
        <v/>
      </c>
      <c r="K5484" s="42" t="str">
        <f t="shared" si="518"/>
        <v/>
      </c>
      <c r="L5484" s="42" t="str">
        <f t="shared" si="520"/>
        <v/>
      </c>
      <c r="M5484" s="56" t="str">
        <f t="shared" si="521"/>
        <v/>
      </c>
      <c r="N5484" s="42" t="str">
        <f>IF(LEN(I5484)=0,"",VLOOKUP(M5484,'Decile Calc'!$G$2:$H$11,2))</f>
        <v/>
      </c>
      <c r="O5484" s="57" t="str">
        <f t="shared" si="522"/>
        <v/>
      </c>
      <c r="P5484" s="42" t="str">
        <f t="shared" si="523"/>
        <v/>
      </c>
    </row>
    <row r="5485" spans="4:16" x14ac:dyDescent="0.3">
      <c r="D5485" s="2"/>
      <c r="I5485" s="42" t="str">
        <f>IF(LEN(H5485)&gt;0,G5485*0.5+((F5485/Summary!$B$3)*0.5),"")</f>
        <v/>
      </c>
      <c r="J5485" s="56" t="str">
        <f t="shared" si="519"/>
        <v/>
      </c>
      <c r="K5485" s="42" t="str">
        <f t="shared" si="518"/>
        <v/>
      </c>
      <c r="L5485" s="42" t="str">
        <f t="shared" si="520"/>
        <v/>
      </c>
      <c r="M5485" s="56" t="str">
        <f t="shared" si="521"/>
        <v/>
      </c>
      <c r="N5485" s="42" t="str">
        <f>IF(LEN(I5485)=0,"",VLOOKUP(M5485,'Decile Calc'!$G$2:$H$11,2))</f>
        <v/>
      </c>
      <c r="O5485" s="57" t="str">
        <f t="shared" si="522"/>
        <v/>
      </c>
      <c r="P5485" s="42" t="str">
        <f t="shared" si="523"/>
        <v/>
      </c>
    </row>
    <row r="5486" spans="4:16" x14ac:dyDescent="0.3">
      <c r="D5486" s="2"/>
      <c r="I5486" s="42" t="str">
        <f>IF(LEN(H5486)&gt;0,G5486*0.5+((F5486/Summary!$B$3)*0.5),"")</f>
        <v/>
      </c>
      <c r="J5486" s="56" t="str">
        <f t="shared" si="519"/>
        <v/>
      </c>
      <c r="K5486" s="42" t="str">
        <f t="shared" si="518"/>
        <v/>
      </c>
      <c r="L5486" s="42" t="str">
        <f t="shared" si="520"/>
        <v/>
      </c>
      <c r="M5486" s="56" t="str">
        <f t="shared" si="521"/>
        <v/>
      </c>
      <c r="N5486" s="42" t="str">
        <f>IF(LEN(I5486)=0,"",VLOOKUP(M5486,'Decile Calc'!$G$2:$H$11,2))</f>
        <v/>
      </c>
      <c r="O5486" s="57" t="str">
        <f t="shared" si="522"/>
        <v/>
      </c>
      <c r="P5486" s="42" t="str">
        <f t="shared" si="523"/>
        <v/>
      </c>
    </row>
    <row r="5487" spans="4:16" x14ac:dyDescent="0.3">
      <c r="D5487" s="2"/>
      <c r="I5487" s="42" t="str">
        <f>IF(LEN(H5487)&gt;0,G5487*0.5+((F5487/Summary!$B$3)*0.5),"")</f>
        <v/>
      </c>
      <c r="J5487" s="56" t="str">
        <f t="shared" si="519"/>
        <v/>
      </c>
      <c r="K5487" s="42" t="str">
        <f t="shared" si="518"/>
        <v/>
      </c>
      <c r="L5487" s="42" t="str">
        <f t="shared" si="520"/>
        <v/>
      </c>
      <c r="M5487" s="56" t="str">
        <f t="shared" si="521"/>
        <v/>
      </c>
      <c r="N5487" s="42" t="str">
        <f>IF(LEN(I5487)=0,"",VLOOKUP(M5487,'Decile Calc'!$G$2:$H$11,2))</f>
        <v/>
      </c>
      <c r="O5487" s="57" t="str">
        <f t="shared" si="522"/>
        <v/>
      </c>
      <c r="P5487" s="42" t="str">
        <f t="shared" si="523"/>
        <v/>
      </c>
    </row>
    <row r="5488" spans="4:16" x14ac:dyDescent="0.3">
      <c r="D5488" s="2"/>
      <c r="I5488" s="42" t="str">
        <f>IF(LEN(H5488)&gt;0,G5488*0.5+((F5488/Summary!$B$3)*0.5),"")</f>
        <v/>
      </c>
      <c r="J5488" s="56" t="str">
        <f t="shared" si="519"/>
        <v/>
      </c>
      <c r="K5488" s="42" t="str">
        <f t="shared" si="518"/>
        <v/>
      </c>
      <c r="L5488" s="42" t="str">
        <f t="shared" si="520"/>
        <v/>
      </c>
      <c r="M5488" s="56" t="str">
        <f t="shared" si="521"/>
        <v/>
      </c>
      <c r="N5488" s="42" t="str">
        <f>IF(LEN(I5488)=0,"",VLOOKUP(M5488,'Decile Calc'!$G$2:$H$11,2))</f>
        <v/>
      </c>
      <c r="O5488" s="57" t="str">
        <f t="shared" si="522"/>
        <v/>
      </c>
      <c r="P5488" s="42" t="str">
        <f t="shared" si="523"/>
        <v/>
      </c>
    </row>
    <row r="5489" spans="4:16" x14ac:dyDescent="0.3">
      <c r="D5489" s="2"/>
      <c r="I5489" s="42" t="str">
        <f>IF(LEN(H5489)&gt;0,G5489*0.5+((F5489/Summary!$B$3)*0.5),"")</f>
        <v/>
      </c>
      <c r="J5489" s="56" t="str">
        <f t="shared" si="519"/>
        <v/>
      </c>
      <c r="K5489" s="42" t="str">
        <f t="shared" si="518"/>
        <v/>
      </c>
      <c r="L5489" s="42" t="str">
        <f t="shared" si="520"/>
        <v/>
      </c>
      <c r="M5489" s="56" t="str">
        <f t="shared" si="521"/>
        <v/>
      </c>
      <c r="N5489" s="42" t="str">
        <f>IF(LEN(I5489)=0,"",VLOOKUP(M5489,'Decile Calc'!$G$2:$H$11,2))</f>
        <v/>
      </c>
      <c r="O5489" s="57" t="str">
        <f t="shared" si="522"/>
        <v/>
      </c>
      <c r="P5489" s="42" t="str">
        <f t="shared" si="523"/>
        <v/>
      </c>
    </row>
    <row r="5490" spans="4:16" x14ac:dyDescent="0.3">
      <c r="D5490" s="2"/>
      <c r="I5490" s="42" t="str">
        <f>IF(LEN(H5490)&gt;0,G5490*0.5+((F5490/Summary!$B$3)*0.5),"")</f>
        <v/>
      </c>
      <c r="J5490" s="56" t="str">
        <f t="shared" si="519"/>
        <v/>
      </c>
      <c r="K5490" s="42" t="str">
        <f t="shared" si="518"/>
        <v/>
      </c>
      <c r="L5490" s="42" t="str">
        <f t="shared" si="520"/>
        <v/>
      </c>
      <c r="M5490" s="56" t="str">
        <f t="shared" si="521"/>
        <v/>
      </c>
      <c r="N5490" s="42" t="str">
        <f>IF(LEN(I5490)=0,"",VLOOKUP(M5490,'Decile Calc'!$G$2:$H$11,2))</f>
        <v/>
      </c>
      <c r="O5490" s="57" t="str">
        <f t="shared" si="522"/>
        <v/>
      </c>
      <c r="P5490" s="42" t="str">
        <f t="shared" si="523"/>
        <v/>
      </c>
    </row>
    <row r="5491" spans="4:16" x14ac:dyDescent="0.3">
      <c r="D5491" s="2"/>
      <c r="I5491" s="42" t="str">
        <f>IF(LEN(H5491)&gt;0,G5491*0.5+((F5491/Summary!$B$3)*0.5),"")</f>
        <v/>
      </c>
      <c r="J5491" s="56" t="str">
        <f t="shared" si="519"/>
        <v/>
      </c>
      <c r="K5491" s="42" t="str">
        <f t="shared" si="518"/>
        <v/>
      </c>
      <c r="L5491" s="42" t="str">
        <f t="shared" si="520"/>
        <v/>
      </c>
      <c r="M5491" s="56" t="str">
        <f t="shared" si="521"/>
        <v/>
      </c>
      <c r="N5491" s="42" t="str">
        <f>IF(LEN(I5491)=0,"",VLOOKUP(M5491,'Decile Calc'!$G$2:$H$11,2))</f>
        <v/>
      </c>
      <c r="O5491" s="57" t="str">
        <f t="shared" si="522"/>
        <v/>
      </c>
      <c r="P5491" s="42" t="str">
        <f t="shared" si="523"/>
        <v/>
      </c>
    </row>
    <row r="5492" spans="4:16" x14ac:dyDescent="0.3">
      <c r="D5492" s="2"/>
      <c r="I5492" s="42" t="str">
        <f>IF(LEN(H5492)&gt;0,G5492*0.5+((F5492/Summary!$B$3)*0.5),"")</f>
        <v/>
      </c>
      <c r="J5492" s="56" t="str">
        <f t="shared" si="519"/>
        <v/>
      </c>
      <c r="K5492" s="42" t="str">
        <f t="shared" si="518"/>
        <v/>
      </c>
      <c r="L5492" s="42" t="str">
        <f t="shared" si="520"/>
        <v/>
      </c>
      <c r="M5492" s="56" t="str">
        <f t="shared" si="521"/>
        <v/>
      </c>
      <c r="N5492" s="42" t="str">
        <f>IF(LEN(I5492)=0,"",VLOOKUP(M5492,'Decile Calc'!$G$2:$H$11,2))</f>
        <v/>
      </c>
      <c r="O5492" s="57" t="str">
        <f t="shared" si="522"/>
        <v/>
      </c>
      <c r="P5492" s="42" t="str">
        <f t="shared" si="523"/>
        <v/>
      </c>
    </row>
    <row r="5493" spans="4:16" x14ac:dyDescent="0.3">
      <c r="D5493" s="2"/>
      <c r="I5493" s="42" t="str">
        <f>IF(LEN(H5493)&gt;0,G5493*0.5+((F5493/Summary!$B$3)*0.5),"")</f>
        <v/>
      </c>
      <c r="J5493" s="56" t="str">
        <f t="shared" si="519"/>
        <v/>
      </c>
      <c r="K5493" s="42" t="str">
        <f t="shared" si="518"/>
        <v/>
      </c>
      <c r="L5493" s="42" t="str">
        <f t="shared" si="520"/>
        <v/>
      </c>
      <c r="M5493" s="56" t="str">
        <f t="shared" si="521"/>
        <v/>
      </c>
      <c r="N5493" s="42" t="str">
        <f>IF(LEN(I5493)=0,"",VLOOKUP(M5493,'Decile Calc'!$G$2:$H$11,2))</f>
        <v/>
      </c>
      <c r="O5493" s="57" t="str">
        <f t="shared" si="522"/>
        <v/>
      </c>
      <c r="P5493" s="42" t="str">
        <f t="shared" si="523"/>
        <v/>
      </c>
    </row>
    <row r="5494" spans="4:16" x14ac:dyDescent="0.3">
      <c r="D5494" s="2"/>
      <c r="I5494" s="42" t="str">
        <f>IF(LEN(H5494)&gt;0,G5494*0.5+((F5494/Summary!$B$3)*0.5),"")</f>
        <v/>
      </c>
      <c r="J5494" s="56" t="str">
        <f t="shared" si="519"/>
        <v/>
      </c>
      <c r="K5494" s="42" t="str">
        <f t="shared" si="518"/>
        <v/>
      </c>
      <c r="L5494" s="42" t="str">
        <f t="shared" si="520"/>
        <v/>
      </c>
      <c r="M5494" s="56" t="str">
        <f t="shared" si="521"/>
        <v/>
      </c>
      <c r="N5494" s="42" t="str">
        <f>IF(LEN(I5494)=0,"",VLOOKUP(M5494,'Decile Calc'!$G$2:$H$11,2))</f>
        <v/>
      </c>
      <c r="O5494" s="57" t="str">
        <f t="shared" si="522"/>
        <v/>
      </c>
      <c r="P5494" s="42" t="str">
        <f t="shared" si="523"/>
        <v/>
      </c>
    </row>
    <row r="5495" spans="4:16" x14ac:dyDescent="0.3">
      <c r="D5495" s="2"/>
      <c r="I5495" s="42" t="str">
        <f>IF(LEN(H5495)&gt;0,G5495*0.5+((F5495/Summary!$B$3)*0.5),"")</f>
        <v/>
      </c>
      <c r="J5495" s="56" t="str">
        <f t="shared" si="519"/>
        <v/>
      </c>
      <c r="K5495" s="42" t="str">
        <f t="shared" si="518"/>
        <v/>
      </c>
      <c r="L5495" s="42" t="str">
        <f t="shared" si="520"/>
        <v/>
      </c>
      <c r="M5495" s="56" t="str">
        <f t="shared" si="521"/>
        <v/>
      </c>
      <c r="N5495" s="42" t="str">
        <f>IF(LEN(I5495)=0,"",VLOOKUP(M5495,'Decile Calc'!$G$2:$H$11,2))</f>
        <v/>
      </c>
      <c r="O5495" s="57" t="str">
        <f t="shared" si="522"/>
        <v/>
      </c>
      <c r="P5495" s="42" t="str">
        <f t="shared" si="523"/>
        <v/>
      </c>
    </row>
    <row r="5496" spans="4:16" x14ac:dyDescent="0.3">
      <c r="D5496" s="2"/>
      <c r="I5496" s="42" t="str">
        <f>IF(LEN(H5496)&gt;0,G5496*0.5+((F5496/Summary!$B$3)*0.5),"")</f>
        <v/>
      </c>
      <c r="J5496" s="56" t="str">
        <f t="shared" si="519"/>
        <v/>
      </c>
      <c r="K5496" s="42" t="str">
        <f t="shared" si="518"/>
        <v/>
      </c>
      <c r="L5496" s="42" t="str">
        <f t="shared" si="520"/>
        <v/>
      </c>
      <c r="M5496" s="56" t="str">
        <f t="shared" si="521"/>
        <v/>
      </c>
      <c r="N5496" s="42" t="str">
        <f>IF(LEN(I5496)=0,"",VLOOKUP(M5496,'Decile Calc'!$G$2:$H$11,2))</f>
        <v/>
      </c>
      <c r="O5496" s="57" t="str">
        <f t="shared" si="522"/>
        <v/>
      </c>
      <c r="P5496" s="42" t="str">
        <f t="shared" si="523"/>
        <v/>
      </c>
    </row>
    <row r="5497" spans="4:16" x14ac:dyDescent="0.3">
      <c r="D5497" s="2"/>
      <c r="I5497" s="42" t="str">
        <f>IF(LEN(H5497)&gt;0,G5497*0.5+((F5497/Summary!$B$3)*0.5),"")</f>
        <v/>
      </c>
      <c r="J5497" s="56" t="str">
        <f t="shared" si="519"/>
        <v/>
      </c>
      <c r="K5497" s="42" t="str">
        <f t="shared" si="518"/>
        <v/>
      </c>
      <c r="L5497" s="42" t="str">
        <f t="shared" si="520"/>
        <v/>
      </c>
      <c r="M5497" s="56" t="str">
        <f t="shared" si="521"/>
        <v/>
      </c>
      <c r="N5497" s="42" t="str">
        <f>IF(LEN(I5497)=0,"",VLOOKUP(M5497,'Decile Calc'!$G$2:$H$11,2))</f>
        <v/>
      </c>
      <c r="O5497" s="57" t="str">
        <f t="shared" si="522"/>
        <v/>
      </c>
      <c r="P5497" s="42" t="str">
        <f t="shared" si="523"/>
        <v/>
      </c>
    </row>
    <row r="5498" spans="4:16" x14ac:dyDescent="0.3">
      <c r="D5498" s="2"/>
      <c r="I5498" s="42" t="str">
        <f>IF(LEN(H5498)&gt;0,G5498*0.5+((F5498/Summary!$B$3)*0.5),"")</f>
        <v/>
      </c>
      <c r="J5498" s="56" t="str">
        <f t="shared" si="519"/>
        <v/>
      </c>
      <c r="K5498" s="42" t="str">
        <f t="shared" si="518"/>
        <v/>
      </c>
      <c r="L5498" s="42" t="str">
        <f t="shared" si="520"/>
        <v/>
      </c>
      <c r="M5498" s="56" t="str">
        <f t="shared" si="521"/>
        <v/>
      </c>
      <c r="N5498" s="42" t="str">
        <f>IF(LEN(I5498)=0,"",VLOOKUP(M5498,'Decile Calc'!$G$2:$H$11,2))</f>
        <v/>
      </c>
      <c r="O5498" s="57" t="str">
        <f t="shared" si="522"/>
        <v/>
      </c>
      <c r="P5498" s="42" t="str">
        <f t="shared" si="523"/>
        <v/>
      </c>
    </row>
    <row r="5499" spans="4:16" x14ac:dyDescent="0.3">
      <c r="D5499" s="2"/>
      <c r="I5499" s="42" t="str">
        <f>IF(LEN(H5499)&gt;0,G5499*0.5+((F5499/Summary!$B$3)*0.5),"")</f>
        <v/>
      </c>
      <c r="J5499" s="56" t="str">
        <f t="shared" si="519"/>
        <v/>
      </c>
      <c r="K5499" s="42" t="str">
        <f t="shared" si="518"/>
        <v/>
      </c>
      <c r="L5499" s="42" t="str">
        <f t="shared" si="520"/>
        <v/>
      </c>
      <c r="M5499" s="56" t="str">
        <f t="shared" si="521"/>
        <v/>
      </c>
      <c r="N5499" s="42" t="str">
        <f>IF(LEN(I5499)=0,"",VLOOKUP(M5499,'Decile Calc'!$G$2:$H$11,2))</f>
        <v/>
      </c>
      <c r="O5499" s="57" t="str">
        <f t="shared" si="522"/>
        <v/>
      </c>
      <c r="P5499" s="42" t="str">
        <f t="shared" si="523"/>
        <v/>
      </c>
    </row>
    <row r="5500" spans="4:16" x14ac:dyDescent="0.3">
      <c r="D5500" s="2"/>
      <c r="I5500" s="42" t="str">
        <f>IF(LEN(H5500)&gt;0,G5500*0.5+((F5500/Summary!$B$3)*0.5),"")</f>
        <v/>
      </c>
      <c r="J5500" s="56" t="str">
        <f t="shared" si="519"/>
        <v/>
      </c>
      <c r="K5500" s="42" t="str">
        <f t="shared" si="518"/>
        <v/>
      </c>
      <c r="L5500" s="42" t="str">
        <f t="shared" si="520"/>
        <v/>
      </c>
      <c r="M5500" s="56" t="str">
        <f t="shared" si="521"/>
        <v/>
      </c>
      <c r="N5500" s="42" t="str">
        <f>IF(LEN(I5500)=0,"",VLOOKUP(M5500,'Decile Calc'!$G$2:$H$11,2))</f>
        <v/>
      </c>
      <c r="O5500" s="57" t="str">
        <f t="shared" si="522"/>
        <v/>
      </c>
      <c r="P5500" s="42" t="str">
        <f t="shared" si="523"/>
        <v/>
      </c>
    </row>
    <row r="5501" spans="4:16" x14ac:dyDescent="0.3">
      <c r="D5501" s="2"/>
      <c r="I5501" s="42" t="str">
        <f>IF(LEN(H5501)&gt;0,G5501*0.5+((F5501/Summary!$B$3)*0.5),"")</f>
        <v/>
      </c>
      <c r="J5501" s="56" t="str">
        <f t="shared" si="519"/>
        <v/>
      </c>
      <c r="K5501" s="42" t="str">
        <f t="shared" si="518"/>
        <v/>
      </c>
      <c r="L5501" s="42" t="str">
        <f t="shared" si="520"/>
        <v/>
      </c>
      <c r="M5501" s="56" t="str">
        <f t="shared" si="521"/>
        <v/>
      </c>
      <c r="N5501" s="42" t="str">
        <f>IF(LEN(I5501)=0,"",VLOOKUP(M5501,'Decile Calc'!$G$2:$H$11,2))</f>
        <v/>
      </c>
      <c r="O5501" s="57" t="str">
        <f t="shared" si="522"/>
        <v/>
      </c>
      <c r="P5501" s="42" t="str">
        <f t="shared" si="523"/>
        <v/>
      </c>
    </row>
    <row r="5502" spans="4:16" x14ac:dyDescent="0.3">
      <c r="D5502" s="2"/>
      <c r="I5502" s="42" t="str">
        <f>IF(LEN(H5502)&gt;0,G5502*0.5+((F5502/Summary!$B$3)*0.5),"")</f>
        <v/>
      </c>
      <c r="J5502" s="56" t="str">
        <f t="shared" si="519"/>
        <v/>
      </c>
      <c r="K5502" s="42" t="str">
        <f t="shared" si="518"/>
        <v/>
      </c>
      <c r="L5502" s="42" t="str">
        <f t="shared" si="520"/>
        <v/>
      </c>
      <c r="M5502" s="56" t="str">
        <f t="shared" si="521"/>
        <v/>
      </c>
      <c r="N5502" s="42" t="str">
        <f>IF(LEN(I5502)=0,"",VLOOKUP(M5502,'Decile Calc'!$G$2:$H$11,2))</f>
        <v/>
      </c>
      <c r="O5502" s="57" t="str">
        <f t="shared" si="522"/>
        <v/>
      </c>
      <c r="P5502" s="42" t="str">
        <f t="shared" si="523"/>
        <v/>
      </c>
    </row>
    <row r="5503" spans="4:16" x14ac:dyDescent="0.3">
      <c r="D5503" s="2"/>
      <c r="I5503" s="42" t="str">
        <f>IF(LEN(H5503)&gt;0,G5503*0.5+((F5503/Summary!$B$3)*0.5),"")</f>
        <v/>
      </c>
      <c r="J5503" s="56" t="str">
        <f t="shared" si="519"/>
        <v/>
      </c>
      <c r="K5503" s="42" t="str">
        <f t="shared" si="518"/>
        <v/>
      </c>
      <c r="L5503" s="42" t="str">
        <f t="shared" si="520"/>
        <v/>
      </c>
      <c r="M5503" s="56" t="str">
        <f t="shared" si="521"/>
        <v/>
      </c>
      <c r="N5503" s="42" t="str">
        <f>IF(LEN(I5503)=0,"",VLOOKUP(M5503,'Decile Calc'!$G$2:$H$11,2))</f>
        <v/>
      </c>
      <c r="O5503" s="57" t="str">
        <f t="shared" si="522"/>
        <v/>
      </c>
      <c r="P5503" s="42" t="str">
        <f t="shared" si="523"/>
        <v/>
      </c>
    </row>
    <row r="5504" spans="4:16" x14ac:dyDescent="0.3">
      <c r="D5504" s="2"/>
      <c r="I5504" s="42" t="str">
        <f>IF(LEN(H5504)&gt;0,G5504*0.5+((F5504/Summary!$B$3)*0.5),"")</f>
        <v/>
      </c>
      <c r="J5504" s="56" t="str">
        <f t="shared" si="519"/>
        <v/>
      </c>
      <c r="K5504" s="42" t="str">
        <f t="shared" si="518"/>
        <v/>
      </c>
      <c r="L5504" s="42" t="str">
        <f t="shared" si="520"/>
        <v/>
      </c>
      <c r="M5504" s="56" t="str">
        <f t="shared" si="521"/>
        <v/>
      </c>
      <c r="N5504" s="42" t="str">
        <f>IF(LEN(I5504)=0,"",VLOOKUP(M5504,'Decile Calc'!$G$2:$H$11,2))</f>
        <v/>
      </c>
      <c r="O5504" s="57" t="str">
        <f t="shared" si="522"/>
        <v/>
      </c>
      <c r="P5504" s="42" t="str">
        <f t="shared" si="523"/>
        <v/>
      </c>
    </row>
    <row r="5505" spans="4:16" x14ac:dyDescent="0.3">
      <c r="D5505" s="2"/>
      <c r="I5505" s="42" t="str">
        <f>IF(LEN(H5505)&gt;0,G5505*0.5+((F5505/Summary!$B$3)*0.5),"")</f>
        <v/>
      </c>
      <c r="J5505" s="56" t="str">
        <f t="shared" si="519"/>
        <v/>
      </c>
      <c r="K5505" s="42" t="str">
        <f t="shared" si="518"/>
        <v/>
      </c>
      <c r="L5505" s="42" t="str">
        <f t="shared" si="520"/>
        <v/>
      </c>
      <c r="M5505" s="56" t="str">
        <f t="shared" si="521"/>
        <v/>
      </c>
      <c r="N5505" s="42" t="str">
        <f>IF(LEN(I5505)=0,"",VLOOKUP(M5505,'Decile Calc'!$G$2:$H$11,2))</f>
        <v/>
      </c>
      <c r="O5505" s="57" t="str">
        <f t="shared" si="522"/>
        <v/>
      </c>
      <c r="P5505" s="42" t="str">
        <f t="shared" si="523"/>
        <v/>
      </c>
    </row>
    <row r="5506" spans="4:16" x14ac:dyDescent="0.3">
      <c r="D5506" s="2"/>
      <c r="I5506" s="42" t="str">
        <f>IF(LEN(H5506)&gt;0,G5506*0.5+((F5506/Summary!$B$3)*0.5),"")</f>
        <v/>
      </c>
      <c r="J5506" s="56" t="str">
        <f t="shared" si="519"/>
        <v/>
      </c>
      <c r="K5506" s="42" t="str">
        <f t="shared" ref="K5506:K5569" si="524">IF(LEN(I5506)&gt;0,ROW(A5506)/100000000,"")</f>
        <v/>
      </c>
      <c r="L5506" s="42" t="str">
        <f t="shared" si="520"/>
        <v/>
      </c>
      <c r="M5506" s="56" t="str">
        <f t="shared" si="521"/>
        <v/>
      </c>
      <c r="N5506" s="42" t="str">
        <f>IF(LEN(I5506)=0,"",VLOOKUP(M5506,'Decile Calc'!$G$2:$H$11,2))</f>
        <v/>
      </c>
      <c r="O5506" s="57" t="str">
        <f t="shared" si="522"/>
        <v/>
      </c>
      <c r="P5506" s="42" t="str">
        <f t="shared" si="523"/>
        <v/>
      </c>
    </row>
    <row r="5507" spans="4:16" x14ac:dyDescent="0.3">
      <c r="D5507" s="2"/>
      <c r="I5507" s="42" t="str">
        <f>IF(LEN(H5507)&gt;0,G5507*0.5+((F5507/Summary!$B$3)*0.5),"")</f>
        <v/>
      </c>
      <c r="J5507" s="56" t="str">
        <f t="shared" ref="J5507:J5570" si="525">IF(LEN(I5507)&gt;0,RANK(I5507,$I$2:$I$10001,1),"")</f>
        <v/>
      </c>
      <c r="K5507" s="42" t="str">
        <f t="shared" si="524"/>
        <v/>
      </c>
      <c r="L5507" s="42" t="str">
        <f t="shared" ref="L5507:L5570" si="526">IFERROR(I5507+K5507,"")</f>
        <v/>
      </c>
      <c r="M5507" s="56" t="str">
        <f t="shared" ref="M5507:M5570" si="527">IF(LEN(I5507)=0,"",RANK((I5507+K5507),$L$2:$L$10001,1))</f>
        <v/>
      </c>
      <c r="N5507" s="42" t="str">
        <f>IF(LEN(I5507)=0,"",VLOOKUP(M5507,'Decile Calc'!$G$2:$H$11,2))</f>
        <v/>
      </c>
      <c r="O5507" s="57" t="str">
        <f t="shared" ref="O5507:O5570" si="528">IF(LEN(I5507)&gt;0,H5507,"")</f>
        <v/>
      </c>
      <c r="P5507" s="42" t="str">
        <f t="shared" ref="P5507:P5570" si="529">IF(LEN(I5507)=0,"",TRUNC(M5507,0))</f>
        <v/>
      </c>
    </row>
    <row r="5508" spans="4:16" x14ac:dyDescent="0.3">
      <c r="D5508" s="2"/>
      <c r="I5508" s="42" t="str">
        <f>IF(LEN(H5508)&gt;0,G5508*0.5+((F5508/Summary!$B$3)*0.5),"")</f>
        <v/>
      </c>
      <c r="J5508" s="56" t="str">
        <f t="shared" si="525"/>
        <v/>
      </c>
      <c r="K5508" s="42" t="str">
        <f t="shared" si="524"/>
        <v/>
      </c>
      <c r="L5508" s="42" t="str">
        <f t="shared" si="526"/>
        <v/>
      </c>
      <c r="M5508" s="56" t="str">
        <f t="shared" si="527"/>
        <v/>
      </c>
      <c r="N5508" s="42" t="str">
        <f>IF(LEN(I5508)=0,"",VLOOKUP(M5508,'Decile Calc'!$G$2:$H$11,2))</f>
        <v/>
      </c>
      <c r="O5508" s="57" t="str">
        <f t="shared" si="528"/>
        <v/>
      </c>
      <c r="P5508" s="42" t="str">
        <f t="shared" si="529"/>
        <v/>
      </c>
    </row>
    <row r="5509" spans="4:16" x14ac:dyDescent="0.3">
      <c r="D5509" s="2"/>
      <c r="I5509" s="42" t="str">
        <f>IF(LEN(H5509)&gt;0,G5509*0.5+((F5509/Summary!$B$3)*0.5),"")</f>
        <v/>
      </c>
      <c r="J5509" s="56" t="str">
        <f t="shared" si="525"/>
        <v/>
      </c>
      <c r="K5509" s="42" t="str">
        <f t="shared" si="524"/>
        <v/>
      </c>
      <c r="L5509" s="42" t="str">
        <f t="shared" si="526"/>
        <v/>
      </c>
      <c r="M5509" s="56" t="str">
        <f t="shared" si="527"/>
        <v/>
      </c>
      <c r="N5509" s="42" t="str">
        <f>IF(LEN(I5509)=0,"",VLOOKUP(M5509,'Decile Calc'!$G$2:$H$11,2))</f>
        <v/>
      </c>
      <c r="O5509" s="57" t="str">
        <f t="shared" si="528"/>
        <v/>
      </c>
      <c r="P5509" s="42" t="str">
        <f t="shared" si="529"/>
        <v/>
      </c>
    </row>
    <row r="5510" spans="4:16" x14ac:dyDescent="0.3">
      <c r="D5510" s="2"/>
      <c r="I5510" s="42" t="str">
        <f>IF(LEN(H5510)&gt;0,G5510*0.5+((F5510/Summary!$B$3)*0.5),"")</f>
        <v/>
      </c>
      <c r="J5510" s="56" t="str">
        <f t="shared" si="525"/>
        <v/>
      </c>
      <c r="K5510" s="42" t="str">
        <f t="shared" si="524"/>
        <v/>
      </c>
      <c r="L5510" s="42" t="str">
        <f t="shared" si="526"/>
        <v/>
      </c>
      <c r="M5510" s="56" t="str">
        <f t="shared" si="527"/>
        <v/>
      </c>
      <c r="N5510" s="42" t="str">
        <f>IF(LEN(I5510)=0,"",VLOOKUP(M5510,'Decile Calc'!$G$2:$H$11,2))</f>
        <v/>
      </c>
      <c r="O5510" s="57" t="str">
        <f t="shared" si="528"/>
        <v/>
      </c>
      <c r="P5510" s="42" t="str">
        <f t="shared" si="529"/>
        <v/>
      </c>
    </row>
    <row r="5511" spans="4:16" x14ac:dyDescent="0.3">
      <c r="D5511" s="2"/>
      <c r="I5511" s="42" t="str">
        <f>IF(LEN(H5511)&gt;0,G5511*0.5+((F5511/Summary!$B$3)*0.5),"")</f>
        <v/>
      </c>
      <c r="J5511" s="56" t="str">
        <f t="shared" si="525"/>
        <v/>
      </c>
      <c r="K5511" s="42" t="str">
        <f t="shared" si="524"/>
        <v/>
      </c>
      <c r="L5511" s="42" t="str">
        <f t="shared" si="526"/>
        <v/>
      </c>
      <c r="M5511" s="56" t="str">
        <f t="shared" si="527"/>
        <v/>
      </c>
      <c r="N5511" s="42" t="str">
        <f>IF(LEN(I5511)=0,"",VLOOKUP(M5511,'Decile Calc'!$G$2:$H$11,2))</f>
        <v/>
      </c>
      <c r="O5511" s="57" t="str">
        <f t="shared" si="528"/>
        <v/>
      </c>
      <c r="P5511" s="42" t="str">
        <f t="shared" si="529"/>
        <v/>
      </c>
    </row>
    <row r="5512" spans="4:16" x14ac:dyDescent="0.3">
      <c r="D5512" s="2"/>
      <c r="I5512" s="42" t="str">
        <f>IF(LEN(H5512)&gt;0,G5512*0.5+((F5512/Summary!$B$3)*0.5),"")</f>
        <v/>
      </c>
      <c r="J5512" s="56" t="str">
        <f t="shared" si="525"/>
        <v/>
      </c>
      <c r="K5512" s="42" t="str">
        <f t="shared" si="524"/>
        <v/>
      </c>
      <c r="L5512" s="42" t="str">
        <f t="shared" si="526"/>
        <v/>
      </c>
      <c r="M5512" s="56" t="str">
        <f t="shared" si="527"/>
        <v/>
      </c>
      <c r="N5512" s="42" t="str">
        <f>IF(LEN(I5512)=0,"",VLOOKUP(M5512,'Decile Calc'!$G$2:$H$11,2))</f>
        <v/>
      </c>
      <c r="O5512" s="57" t="str">
        <f t="shared" si="528"/>
        <v/>
      </c>
      <c r="P5512" s="42" t="str">
        <f t="shared" si="529"/>
        <v/>
      </c>
    </row>
    <row r="5513" spans="4:16" x14ac:dyDescent="0.3">
      <c r="D5513" s="2"/>
      <c r="I5513" s="42" t="str">
        <f>IF(LEN(H5513)&gt;0,G5513*0.5+((F5513/Summary!$B$3)*0.5),"")</f>
        <v/>
      </c>
      <c r="J5513" s="56" t="str">
        <f t="shared" si="525"/>
        <v/>
      </c>
      <c r="K5513" s="42" t="str">
        <f t="shared" si="524"/>
        <v/>
      </c>
      <c r="L5513" s="42" t="str">
        <f t="shared" si="526"/>
        <v/>
      </c>
      <c r="M5513" s="56" t="str">
        <f t="shared" si="527"/>
        <v/>
      </c>
      <c r="N5513" s="42" t="str">
        <f>IF(LEN(I5513)=0,"",VLOOKUP(M5513,'Decile Calc'!$G$2:$H$11,2))</f>
        <v/>
      </c>
      <c r="O5513" s="57" t="str">
        <f t="shared" si="528"/>
        <v/>
      </c>
      <c r="P5513" s="42" t="str">
        <f t="shared" si="529"/>
        <v/>
      </c>
    </row>
    <row r="5514" spans="4:16" x14ac:dyDescent="0.3">
      <c r="D5514" s="2"/>
      <c r="I5514" s="42" t="str">
        <f>IF(LEN(H5514)&gt;0,G5514*0.5+((F5514/Summary!$B$3)*0.5),"")</f>
        <v/>
      </c>
      <c r="J5514" s="56" t="str">
        <f t="shared" si="525"/>
        <v/>
      </c>
      <c r="K5514" s="42" t="str">
        <f t="shared" si="524"/>
        <v/>
      </c>
      <c r="L5514" s="42" t="str">
        <f t="shared" si="526"/>
        <v/>
      </c>
      <c r="M5514" s="56" t="str">
        <f t="shared" si="527"/>
        <v/>
      </c>
      <c r="N5514" s="42" t="str">
        <f>IF(LEN(I5514)=0,"",VLOOKUP(M5514,'Decile Calc'!$G$2:$H$11,2))</f>
        <v/>
      </c>
      <c r="O5514" s="57" t="str">
        <f t="shared" si="528"/>
        <v/>
      </c>
      <c r="P5514" s="42" t="str">
        <f t="shared" si="529"/>
        <v/>
      </c>
    </row>
    <row r="5515" spans="4:16" x14ac:dyDescent="0.3">
      <c r="D5515" s="2"/>
      <c r="I5515" s="42" t="str">
        <f>IF(LEN(H5515)&gt;0,G5515*0.5+((F5515/Summary!$B$3)*0.5),"")</f>
        <v/>
      </c>
      <c r="J5515" s="56" t="str">
        <f t="shared" si="525"/>
        <v/>
      </c>
      <c r="K5515" s="42" t="str">
        <f t="shared" si="524"/>
        <v/>
      </c>
      <c r="L5515" s="42" t="str">
        <f t="shared" si="526"/>
        <v/>
      </c>
      <c r="M5515" s="56" t="str">
        <f t="shared" si="527"/>
        <v/>
      </c>
      <c r="N5515" s="42" t="str">
        <f>IF(LEN(I5515)=0,"",VLOOKUP(M5515,'Decile Calc'!$G$2:$H$11,2))</f>
        <v/>
      </c>
      <c r="O5515" s="57" t="str">
        <f t="shared" si="528"/>
        <v/>
      </c>
      <c r="P5515" s="42" t="str">
        <f t="shared" si="529"/>
        <v/>
      </c>
    </row>
    <row r="5516" spans="4:16" x14ac:dyDescent="0.3">
      <c r="D5516" s="2"/>
      <c r="I5516" s="42" t="str">
        <f>IF(LEN(H5516)&gt;0,G5516*0.5+((F5516/Summary!$B$3)*0.5),"")</f>
        <v/>
      </c>
      <c r="J5516" s="56" t="str">
        <f t="shared" si="525"/>
        <v/>
      </c>
      <c r="K5516" s="42" t="str">
        <f t="shared" si="524"/>
        <v/>
      </c>
      <c r="L5516" s="42" t="str">
        <f t="shared" si="526"/>
        <v/>
      </c>
      <c r="M5516" s="56" t="str">
        <f t="shared" si="527"/>
        <v/>
      </c>
      <c r="N5516" s="42" t="str">
        <f>IF(LEN(I5516)=0,"",VLOOKUP(M5516,'Decile Calc'!$G$2:$H$11,2))</f>
        <v/>
      </c>
      <c r="O5516" s="57" t="str">
        <f t="shared" si="528"/>
        <v/>
      </c>
      <c r="P5516" s="42" t="str">
        <f t="shared" si="529"/>
        <v/>
      </c>
    </row>
    <row r="5517" spans="4:16" x14ac:dyDescent="0.3">
      <c r="D5517" s="2"/>
      <c r="I5517" s="42" t="str">
        <f>IF(LEN(H5517)&gt;0,G5517*0.5+((F5517/Summary!$B$3)*0.5),"")</f>
        <v/>
      </c>
      <c r="J5517" s="56" t="str">
        <f t="shared" si="525"/>
        <v/>
      </c>
      <c r="K5517" s="42" t="str">
        <f t="shared" si="524"/>
        <v/>
      </c>
      <c r="L5517" s="42" t="str">
        <f t="shared" si="526"/>
        <v/>
      </c>
      <c r="M5517" s="56" t="str">
        <f t="shared" si="527"/>
        <v/>
      </c>
      <c r="N5517" s="42" t="str">
        <f>IF(LEN(I5517)=0,"",VLOOKUP(M5517,'Decile Calc'!$G$2:$H$11,2))</f>
        <v/>
      </c>
      <c r="O5517" s="57" t="str">
        <f t="shared" si="528"/>
        <v/>
      </c>
      <c r="P5517" s="42" t="str">
        <f t="shared" si="529"/>
        <v/>
      </c>
    </row>
    <row r="5518" spans="4:16" x14ac:dyDescent="0.3">
      <c r="D5518" s="2"/>
      <c r="I5518" s="42" t="str">
        <f>IF(LEN(H5518)&gt;0,G5518*0.5+((F5518/Summary!$B$3)*0.5),"")</f>
        <v/>
      </c>
      <c r="J5518" s="56" t="str">
        <f t="shared" si="525"/>
        <v/>
      </c>
      <c r="K5518" s="42" t="str">
        <f t="shared" si="524"/>
        <v/>
      </c>
      <c r="L5518" s="42" t="str">
        <f t="shared" si="526"/>
        <v/>
      </c>
      <c r="M5518" s="56" t="str">
        <f t="shared" si="527"/>
        <v/>
      </c>
      <c r="N5518" s="42" t="str">
        <f>IF(LEN(I5518)=0,"",VLOOKUP(M5518,'Decile Calc'!$G$2:$H$11,2))</f>
        <v/>
      </c>
      <c r="O5518" s="57" t="str">
        <f t="shared" si="528"/>
        <v/>
      </c>
      <c r="P5518" s="42" t="str">
        <f t="shared" si="529"/>
        <v/>
      </c>
    </row>
    <row r="5519" spans="4:16" x14ac:dyDescent="0.3">
      <c r="D5519" s="2"/>
      <c r="I5519" s="42" t="str">
        <f>IF(LEN(H5519)&gt;0,G5519*0.5+((F5519/Summary!$B$3)*0.5),"")</f>
        <v/>
      </c>
      <c r="J5519" s="56" t="str">
        <f t="shared" si="525"/>
        <v/>
      </c>
      <c r="K5519" s="42" t="str">
        <f t="shared" si="524"/>
        <v/>
      </c>
      <c r="L5519" s="42" t="str">
        <f t="shared" si="526"/>
        <v/>
      </c>
      <c r="M5519" s="56" t="str">
        <f t="shared" si="527"/>
        <v/>
      </c>
      <c r="N5519" s="42" t="str">
        <f>IF(LEN(I5519)=0,"",VLOOKUP(M5519,'Decile Calc'!$G$2:$H$11,2))</f>
        <v/>
      </c>
      <c r="O5519" s="57" t="str">
        <f t="shared" si="528"/>
        <v/>
      </c>
      <c r="P5519" s="42" t="str">
        <f t="shared" si="529"/>
        <v/>
      </c>
    </row>
    <row r="5520" spans="4:16" x14ac:dyDescent="0.3">
      <c r="D5520" s="2"/>
      <c r="I5520" s="42" t="str">
        <f>IF(LEN(H5520)&gt;0,G5520*0.5+((F5520/Summary!$B$3)*0.5),"")</f>
        <v/>
      </c>
      <c r="J5520" s="56" t="str">
        <f t="shared" si="525"/>
        <v/>
      </c>
      <c r="K5520" s="42" t="str">
        <f t="shared" si="524"/>
        <v/>
      </c>
      <c r="L5520" s="42" t="str">
        <f t="shared" si="526"/>
        <v/>
      </c>
      <c r="M5520" s="56" t="str">
        <f t="shared" si="527"/>
        <v/>
      </c>
      <c r="N5520" s="42" t="str">
        <f>IF(LEN(I5520)=0,"",VLOOKUP(M5520,'Decile Calc'!$G$2:$H$11,2))</f>
        <v/>
      </c>
      <c r="O5520" s="57" t="str">
        <f t="shared" si="528"/>
        <v/>
      </c>
      <c r="P5520" s="42" t="str">
        <f t="shared" si="529"/>
        <v/>
      </c>
    </row>
    <row r="5521" spans="4:16" x14ac:dyDescent="0.3">
      <c r="D5521" s="2"/>
      <c r="I5521" s="42" t="str">
        <f>IF(LEN(H5521)&gt;0,G5521*0.5+((F5521/Summary!$B$3)*0.5),"")</f>
        <v/>
      </c>
      <c r="J5521" s="56" t="str">
        <f t="shared" si="525"/>
        <v/>
      </c>
      <c r="K5521" s="42" t="str">
        <f t="shared" si="524"/>
        <v/>
      </c>
      <c r="L5521" s="42" t="str">
        <f t="shared" si="526"/>
        <v/>
      </c>
      <c r="M5521" s="56" t="str">
        <f t="shared" si="527"/>
        <v/>
      </c>
      <c r="N5521" s="42" t="str">
        <f>IF(LEN(I5521)=0,"",VLOOKUP(M5521,'Decile Calc'!$G$2:$H$11,2))</f>
        <v/>
      </c>
      <c r="O5521" s="57" t="str">
        <f t="shared" si="528"/>
        <v/>
      </c>
      <c r="P5521" s="42" t="str">
        <f t="shared" si="529"/>
        <v/>
      </c>
    </row>
    <row r="5522" spans="4:16" x14ac:dyDescent="0.3">
      <c r="D5522" s="2"/>
      <c r="I5522" s="42" t="str">
        <f>IF(LEN(H5522)&gt;0,G5522*0.5+((F5522/Summary!$B$3)*0.5),"")</f>
        <v/>
      </c>
      <c r="J5522" s="56" t="str">
        <f t="shared" si="525"/>
        <v/>
      </c>
      <c r="K5522" s="42" t="str">
        <f t="shared" si="524"/>
        <v/>
      </c>
      <c r="L5522" s="42" t="str">
        <f t="shared" si="526"/>
        <v/>
      </c>
      <c r="M5522" s="56" t="str">
        <f t="shared" si="527"/>
        <v/>
      </c>
      <c r="N5522" s="42" t="str">
        <f>IF(LEN(I5522)=0,"",VLOOKUP(M5522,'Decile Calc'!$G$2:$H$11,2))</f>
        <v/>
      </c>
      <c r="O5522" s="57" t="str">
        <f t="shared" si="528"/>
        <v/>
      </c>
      <c r="P5522" s="42" t="str">
        <f t="shared" si="529"/>
        <v/>
      </c>
    </row>
    <row r="5523" spans="4:16" x14ac:dyDescent="0.3">
      <c r="D5523" s="2"/>
      <c r="I5523" s="42" t="str">
        <f>IF(LEN(H5523)&gt;0,G5523*0.5+((F5523/Summary!$B$3)*0.5),"")</f>
        <v/>
      </c>
      <c r="J5523" s="56" t="str">
        <f t="shared" si="525"/>
        <v/>
      </c>
      <c r="K5523" s="42" t="str">
        <f t="shared" si="524"/>
        <v/>
      </c>
      <c r="L5523" s="42" t="str">
        <f t="shared" si="526"/>
        <v/>
      </c>
      <c r="M5523" s="56" t="str">
        <f t="shared" si="527"/>
        <v/>
      </c>
      <c r="N5523" s="42" t="str">
        <f>IF(LEN(I5523)=0,"",VLOOKUP(M5523,'Decile Calc'!$G$2:$H$11,2))</f>
        <v/>
      </c>
      <c r="O5523" s="57" t="str">
        <f t="shared" si="528"/>
        <v/>
      </c>
      <c r="P5523" s="42" t="str">
        <f t="shared" si="529"/>
        <v/>
      </c>
    </row>
    <row r="5524" spans="4:16" x14ac:dyDescent="0.3">
      <c r="D5524" s="2"/>
      <c r="I5524" s="42" t="str">
        <f>IF(LEN(H5524)&gt;0,G5524*0.5+((F5524/Summary!$B$3)*0.5),"")</f>
        <v/>
      </c>
      <c r="J5524" s="56" t="str">
        <f t="shared" si="525"/>
        <v/>
      </c>
      <c r="K5524" s="42" t="str">
        <f t="shared" si="524"/>
        <v/>
      </c>
      <c r="L5524" s="42" t="str">
        <f t="shared" si="526"/>
        <v/>
      </c>
      <c r="M5524" s="56" t="str">
        <f t="shared" si="527"/>
        <v/>
      </c>
      <c r="N5524" s="42" t="str">
        <f>IF(LEN(I5524)=0,"",VLOOKUP(M5524,'Decile Calc'!$G$2:$H$11,2))</f>
        <v/>
      </c>
      <c r="O5524" s="57" t="str">
        <f t="shared" si="528"/>
        <v/>
      </c>
      <c r="P5524" s="42" t="str">
        <f t="shared" si="529"/>
        <v/>
      </c>
    </row>
    <row r="5525" spans="4:16" x14ac:dyDescent="0.3">
      <c r="D5525" s="2"/>
      <c r="I5525" s="42" t="str">
        <f>IF(LEN(H5525)&gt;0,G5525*0.5+((F5525/Summary!$B$3)*0.5),"")</f>
        <v/>
      </c>
      <c r="J5525" s="56" t="str">
        <f t="shared" si="525"/>
        <v/>
      </c>
      <c r="K5525" s="42" t="str">
        <f t="shared" si="524"/>
        <v/>
      </c>
      <c r="L5525" s="42" t="str">
        <f t="shared" si="526"/>
        <v/>
      </c>
      <c r="M5525" s="56" t="str">
        <f t="shared" si="527"/>
        <v/>
      </c>
      <c r="N5525" s="42" t="str">
        <f>IF(LEN(I5525)=0,"",VLOOKUP(M5525,'Decile Calc'!$G$2:$H$11,2))</f>
        <v/>
      </c>
      <c r="O5525" s="57" t="str">
        <f t="shared" si="528"/>
        <v/>
      </c>
      <c r="P5525" s="42" t="str">
        <f t="shared" si="529"/>
        <v/>
      </c>
    </row>
    <row r="5526" spans="4:16" x14ac:dyDescent="0.3">
      <c r="D5526" s="2"/>
      <c r="I5526" s="42" t="str">
        <f>IF(LEN(H5526)&gt;0,G5526*0.5+((F5526/Summary!$B$3)*0.5),"")</f>
        <v/>
      </c>
      <c r="J5526" s="56" t="str">
        <f t="shared" si="525"/>
        <v/>
      </c>
      <c r="K5526" s="42" t="str">
        <f t="shared" si="524"/>
        <v/>
      </c>
      <c r="L5526" s="42" t="str">
        <f t="shared" si="526"/>
        <v/>
      </c>
      <c r="M5526" s="56" t="str">
        <f t="shared" si="527"/>
        <v/>
      </c>
      <c r="N5526" s="42" t="str">
        <f>IF(LEN(I5526)=0,"",VLOOKUP(M5526,'Decile Calc'!$G$2:$H$11,2))</f>
        <v/>
      </c>
      <c r="O5526" s="57" t="str">
        <f t="shared" si="528"/>
        <v/>
      </c>
      <c r="P5526" s="42" t="str">
        <f t="shared" si="529"/>
        <v/>
      </c>
    </row>
    <row r="5527" spans="4:16" x14ac:dyDescent="0.3">
      <c r="D5527" s="2"/>
      <c r="I5527" s="42" t="str">
        <f>IF(LEN(H5527)&gt;0,G5527*0.5+((F5527/Summary!$B$3)*0.5),"")</f>
        <v/>
      </c>
      <c r="J5527" s="56" t="str">
        <f t="shared" si="525"/>
        <v/>
      </c>
      <c r="K5527" s="42" t="str">
        <f t="shared" si="524"/>
        <v/>
      </c>
      <c r="L5527" s="42" t="str">
        <f t="shared" si="526"/>
        <v/>
      </c>
      <c r="M5527" s="56" t="str">
        <f t="shared" si="527"/>
        <v/>
      </c>
      <c r="N5527" s="42" t="str">
        <f>IF(LEN(I5527)=0,"",VLOOKUP(M5527,'Decile Calc'!$G$2:$H$11,2))</f>
        <v/>
      </c>
      <c r="O5527" s="57" t="str">
        <f t="shared" si="528"/>
        <v/>
      </c>
      <c r="P5527" s="42" t="str">
        <f t="shared" si="529"/>
        <v/>
      </c>
    </row>
    <row r="5528" spans="4:16" x14ac:dyDescent="0.3">
      <c r="D5528" s="2"/>
      <c r="I5528" s="42" t="str">
        <f>IF(LEN(H5528)&gt;0,G5528*0.5+((F5528/Summary!$B$3)*0.5),"")</f>
        <v/>
      </c>
      <c r="J5528" s="56" t="str">
        <f t="shared" si="525"/>
        <v/>
      </c>
      <c r="K5528" s="42" t="str">
        <f t="shared" si="524"/>
        <v/>
      </c>
      <c r="L5528" s="42" t="str">
        <f t="shared" si="526"/>
        <v/>
      </c>
      <c r="M5528" s="56" t="str">
        <f t="shared" si="527"/>
        <v/>
      </c>
      <c r="N5528" s="42" t="str">
        <f>IF(LEN(I5528)=0,"",VLOOKUP(M5528,'Decile Calc'!$G$2:$H$11,2))</f>
        <v/>
      </c>
      <c r="O5528" s="57" t="str">
        <f t="shared" si="528"/>
        <v/>
      </c>
      <c r="P5528" s="42" t="str">
        <f t="shared" si="529"/>
        <v/>
      </c>
    </row>
    <row r="5529" spans="4:16" x14ac:dyDescent="0.3">
      <c r="D5529" s="2"/>
      <c r="I5529" s="42" t="str">
        <f>IF(LEN(H5529)&gt;0,G5529*0.5+((F5529/Summary!$B$3)*0.5),"")</f>
        <v/>
      </c>
      <c r="J5529" s="56" t="str">
        <f t="shared" si="525"/>
        <v/>
      </c>
      <c r="K5529" s="42" t="str">
        <f t="shared" si="524"/>
        <v/>
      </c>
      <c r="L5529" s="42" t="str">
        <f t="shared" si="526"/>
        <v/>
      </c>
      <c r="M5529" s="56" t="str">
        <f t="shared" si="527"/>
        <v/>
      </c>
      <c r="N5529" s="42" t="str">
        <f>IF(LEN(I5529)=0,"",VLOOKUP(M5529,'Decile Calc'!$G$2:$H$11,2))</f>
        <v/>
      </c>
      <c r="O5529" s="57" t="str">
        <f t="shared" si="528"/>
        <v/>
      </c>
      <c r="P5529" s="42" t="str">
        <f t="shared" si="529"/>
        <v/>
      </c>
    </row>
    <row r="5530" spans="4:16" x14ac:dyDescent="0.3">
      <c r="D5530" s="2"/>
      <c r="I5530" s="42" t="str">
        <f>IF(LEN(H5530)&gt;0,G5530*0.5+((F5530/Summary!$B$3)*0.5),"")</f>
        <v/>
      </c>
      <c r="J5530" s="56" t="str">
        <f t="shared" si="525"/>
        <v/>
      </c>
      <c r="K5530" s="42" t="str">
        <f t="shared" si="524"/>
        <v/>
      </c>
      <c r="L5530" s="42" t="str">
        <f t="shared" si="526"/>
        <v/>
      </c>
      <c r="M5530" s="56" t="str">
        <f t="shared" si="527"/>
        <v/>
      </c>
      <c r="N5530" s="42" t="str">
        <f>IF(LEN(I5530)=0,"",VLOOKUP(M5530,'Decile Calc'!$G$2:$H$11,2))</f>
        <v/>
      </c>
      <c r="O5530" s="57" t="str">
        <f t="shared" si="528"/>
        <v/>
      </c>
      <c r="P5530" s="42" t="str">
        <f t="shared" si="529"/>
        <v/>
      </c>
    </row>
    <row r="5531" spans="4:16" x14ac:dyDescent="0.3">
      <c r="D5531" s="2"/>
      <c r="I5531" s="42" t="str">
        <f>IF(LEN(H5531)&gt;0,G5531*0.5+((F5531/Summary!$B$3)*0.5),"")</f>
        <v/>
      </c>
      <c r="J5531" s="56" t="str">
        <f t="shared" si="525"/>
        <v/>
      </c>
      <c r="K5531" s="42" t="str">
        <f t="shared" si="524"/>
        <v/>
      </c>
      <c r="L5531" s="42" t="str">
        <f t="shared" si="526"/>
        <v/>
      </c>
      <c r="M5531" s="56" t="str">
        <f t="shared" si="527"/>
        <v/>
      </c>
      <c r="N5531" s="42" t="str">
        <f>IF(LEN(I5531)=0,"",VLOOKUP(M5531,'Decile Calc'!$G$2:$H$11,2))</f>
        <v/>
      </c>
      <c r="O5531" s="57" t="str">
        <f t="shared" si="528"/>
        <v/>
      </c>
      <c r="P5531" s="42" t="str">
        <f t="shared" si="529"/>
        <v/>
      </c>
    </row>
    <row r="5532" spans="4:16" x14ac:dyDescent="0.3">
      <c r="D5532" s="2"/>
      <c r="I5532" s="42" t="str">
        <f>IF(LEN(H5532)&gt;0,G5532*0.5+((F5532/Summary!$B$3)*0.5),"")</f>
        <v/>
      </c>
      <c r="J5532" s="56" t="str">
        <f t="shared" si="525"/>
        <v/>
      </c>
      <c r="K5532" s="42" t="str">
        <f t="shared" si="524"/>
        <v/>
      </c>
      <c r="L5532" s="42" t="str">
        <f t="shared" si="526"/>
        <v/>
      </c>
      <c r="M5532" s="56" t="str">
        <f t="shared" si="527"/>
        <v/>
      </c>
      <c r="N5532" s="42" t="str">
        <f>IF(LEN(I5532)=0,"",VLOOKUP(M5532,'Decile Calc'!$G$2:$H$11,2))</f>
        <v/>
      </c>
      <c r="O5532" s="57" t="str">
        <f t="shared" si="528"/>
        <v/>
      </c>
      <c r="P5532" s="42" t="str">
        <f t="shared" si="529"/>
        <v/>
      </c>
    </row>
    <row r="5533" spans="4:16" x14ac:dyDescent="0.3">
      <c r="D5533" s="2"/>
      <c r="I5533" s="42" t="str">
        <f>IF(LEN(H5533)&gt;0,G5533*0.5+((F5533/Summary!$B$3)*0.5),"")</f>
        <v/>
      </c>
      <c r="J5533" s="56" t="str">
        <f t="shared" si="525"/>
        <v/>
      </c>
      <c r="K5533" s="42" t="str">
        <f t="shared" si="524"/>
        <v/>
      </c>
      <c r="L5533" s="42" t="str">
        <f t="shared" si="526"/>
        <v/>
      </c>
      <c r="M5533" s="56" t="str">
        <f t="shared" si="527"/>
        <v/>
      </c>
      <c r="N5533" s="42" t="str">
        <f>IF(LEN(I5533)=0,"",VLOOKUP(M5533,'Decile Calc'!$G$2:$H$11,2))</f>
        <v/>
      </c>
      <c r="O5533" s="57" t="str">
        <f t="shared" si="528"/>
        <v/>
      </c>
      <c r="P5533" s="42" t="str">
        <f t="shared" si="529"/>
        <v/>
      </c>
    </row>
    <row r="5534" spans="4:16" x14ac:dyDescent="0.3">
      <c r="D5534" s="2"/>
      <c r="I5534" s="42" t="str">
        <f>IF(LEN(H5534)&gt;0,G5534*0.5+((F5534/Summary!$B$3)*0.5),"")</f>
        <v/>
      </c>
      <c r="J5534" s="56" t="str">
        <f t="shared" si="525"/>
        <v/>
      </c>
      <c r="K5534" s="42" t="str">
        <f t="shared" si="524"/>
        <v/>
      </c>
      <c r="L5534" s="42" t="str">
        <f t="shared" si="526"/>
        <v/>
      </c>
      <c r="M5534" s="56" t="str">
        <f t="shared" si="527"/>
        <v/>
      </c>
      <c r="N5534" s="42" t="str">
        <f>IF(LEN(I5534)=0,"",VLOOKUP(M5534,'Decile Calc'!$G$2:$H$11,2))</f>
        <v/>
      </c>
      <c r="O5534" s="57" t="str">
        <f t="shared" si="528"/>
        <v/>
      </c>
      <c r="P5534" s="42" t="str">
        <f t="shared" si="529"/>
        <v/>
      </c>
    </row>
    <row r="5535" spans="4:16" x14ac:dyDescent="0.3">
      <c r="D5535" s="2"/>
      <c r="I5535" s="42" t="str">
        <f>IF(LEN(H5535)&gt;0,G5535*0.5+((F5535/Summary!$B$3)*0.5),"")</f>
        <v/>
      </c>
      <c r="J5535" s="56" t="str">
        <f t="shared" si="525"/>
        <v/>
      </c>
      <c r="K5535" s="42" t="str">
        <f t="shared" si="524"/>
        <v/>
      </c>
      <c r="L5535" s="42" t="str">
        <f t="shared" si="526"/>
        <v/>
      </c>
      <c r="M5535" s="56" t="str">
        <f t="shared" si="527"/>
        <v/>
      </c>
      <c r="N5535" s="42" t="str">
        <f>IF(LEN(I5535)=0,"",VLOOKUP(M5535,'Decile Calc'!$G$2:$H$11,2))</f>
        <v/>
      </c>
      <c r="O5535" s="57" t="str">
        <f t="shared" si="528"/>
        <v/>
      </c>
      <c r="P5535" s="42" t="str">
        <f t="shared" si="529"/>
        <v/>
      </c>
    </row>
    <row r="5536" spans="4:16" x14ac:dyDescent="0.3">
      <c r="D5536" s="2"/>
      <c r="I5536" s="42" t="str">
        <f>IF(LEN(H5536)&gt;0,G5536*0.5+((F5536/Summary!$B$3)*0.5),"")</f>
        <v/>
      </c>
      <c r="J5536" s="56" t="str">
        <f t="shared" si="525"/>
        <v/>
      </c>
      <c r="K5536" s="42" t="str">
        <f t="shared" si="524"/>
        <v/>
      </c>
      <c r="L5536" s="42" t="str">
        <f t="shared" si="526"/>
        <v/>
      </c>
      <c r="M5536" s="56" t="str">
        <f t="shared" si="527"/>
        <v/>
      </c>
      <c r="N5536" s="42" t="str">
        <f>IF(LEN(I5536)=0,"",VLOOKUP(M5536,'Decile Calc'!$G$2:$H$11,2))</f>
        <v/>
      </c>
      <c r="O5536" s="57" t="str">
        <f t="shared" si="528"/>
        <v/>
      </c>
      <c r="P5536" s="42" t="str">
        <f t="shared" si="529"/>
        <v/>
      </c>
    </row>
    <row r="5537" spans="4:16" x14ac:dyDescent="0.3">
      <c r="D5537" s="2"/>
      <c r="I5537" s="42" t="str">
        <f>IF(LEN(H5537)&gt;0,G5537*0.5+((F5537/Summary!$B$3)*0.5),"")</f>
        <v/>
      </c>
      <c r="J5537" s="56" t="str">
        <f t="shared" si="525"/>
        <v/>
      </c>
      <c r="K5537" s="42" t="str">
        <f t="shared" si="524"/>
        <v/>
      </c>
      <c r="L5537" s="42" t="str">
        <f t="shared" si="526"/>
        <v/>
      </c>
      <c r="M5537" s="56" t="str">
        <f t="shared" si="527"/>
        <v/>
      </c>
      <c r="N5537" s="42" t="str">
        <f>IF(LEN(I5537)=0,"",VLOOKUP(M5537,'Decile Calc'!$G$2:$H$11,2))</f>
        <v/>
      </c>
      <c r="O5537" s="57" t="str">
        <f t="shared" si="528"/>
        <v/>
      </c>
      <c r="P5537" s="42" t="str">
        <f t="shared" si="529"/>
        <v/>
      </c>
    </row>
    <row r="5538" spans="4:16" x14ac:dyDescent="0.3">
      <c r="D5538" s="2"/>
      <c r="I5538" s="42" t="str">
        <f>IF(LEN(H5538)&gt;0,G5538*0.5+((F5538/Summary!$B$3)*0.5),"")</f>
        <v/>
      </c>
      <c r="J5538" s="56" t="str">
        <f t="shared" si="525"/>
        <v/>
      </c>
      <c r="K5538" s="42" t="str">
        <f t="shared" si="524"/>
        <v/>
      </c>
      <c r="L5538" s="42" t="str">
        <f t="shared" si="526"/>
        <v/>
      </c>
      <c r="M5538" s="56" t="str">
        <f t="shared" si="527"/>
        <v/>
      </c>
      <c r="N5538" s="42" t="str">
        <f>IF(LEN(I5538)=0,"",VLOOKUP(M5538,'Decile Calc'!$G$2:$H$11,2))</f>
        <v/>
      </c>
      <c r="O5538" s="57" t="str">
        <f t="shared" si="528"/>
        <v/>
      </c>
      <c r="P5538" s="42" t="str">
        <f t="shared" si="529"/>
        <v/>
      </c>
    </row>
    <row r="5539" spans="4:16" x14ac:dyDescent="0.3">
      <c r="D5539" s="2"/>
      <c r="I5539" s="42" t="str">
        <f>IF(LEN(H5539)&gt;0,G5539*0.5+((F5539/Summary!$B$3)*0.5),"")</f>
        <v/>
      </c>
      <c r="J5539" s="56" t="str">
        <f t="shared" si="525"/>
        <v/>
      </c>
      <c r="K5539" s="42" t="str">
        <f t="shared" si="524"/>
        <v/>
      </c>
      <c r="L5539" s="42" t="str">
        <f t="shared" si="526"/>
        <v/>
      </c>
      <c r="M5539" s="56" t="str">
        <f t="shared" si="527"/>
        <v/>
      </c>
      <c r="N5539" s="42" t="str">
        <f>IF(LEN(I5539)=0,"",VLOOKUP(M5539,'Decile Calc'!$G$2:$H$11,2))</f>
        <v/>
      </c>
      <c r="O5539" s="57" t="str">
        <f t="shared" si="528"/>
        <v/>
      </c>
      <c r="P5539" s="42" t="str">
        <f t="shared" si="529"/>
        <v/>
      </c>
    </row>
    <row r="5540" spans="4:16" x14ac:dyDescent="0.3">
      <c r="D5540" s="2"/>
      <c r="I5540" s="42" t="str">
        <f>IF(LEN(H5540)&gt;0,G5540*0.5+((F5540/Summary!$B$3)*0.5),"")</f>
        <v/>
      </c>
      <c r="J5540" s="56" t="str">
        <f t="shared" si="525"/>
        <v/>
      </c>
      <c r="K5540" s="42" t="str">
        <f t="shared" si="524"/>
        <v/>
      </c>
      <c r="L5540" s="42" t="str">
        <f t="shared" si="526"/>
        <v/>
      </c>
      <c r="M5540" s="56" t="str">
        <f t="shared" si="527"/>
        <v/>
      </c>
      <c r="N5540" s="42" t="str">
        <f>IF(LEN(I5540)=0,"",VLOOKUP(M5540,'Decile Calc'!$G$2:$H$11,2))</f>
        <v/>
      </c>
      <c r="O5540" s="57" t="str">
        <f t="shared" si="528"/>
        <v/>
      </c>
      <c r="P5540" s="42" t="str">
        <f t="shared" si="529"/>
        <v/>
      </c>
    </row>
    <row r="5541" spans="4:16" x14ac:dyDescent="0.3">
      <c r="D5541" s="2"/>
      <c r="I5541" s="42" t="str">
        <f>IF(LEN(H5541)&gt;0,G5541*0.5+((F5541/Summary!$B$3)*0.5),"")</f>
        <v/>
      </c>
      <c r="J5541" s="56" t="str">
        <f t="shared" si="525"/>
        <v/>
      </c>
      <c r="K5541" s="42" t="str">
        <f t="shared" si="524"/>
        <v/>
      </c>
      <c r="L5541" s="42" t="str">
        <f t="shared" si="526"/>
        <v/>
      </c>
      <c r="M5541" s="56" t="str">
        <f t="shared" si="527"/>
        <v/>
      </c>
      <c r="N5541" s="42" t="str">
        <f>IF(LEN(I5541)=0,"",VLOOKUP(M5541,'Decile Calc'!$G$2:$H$11,2))</f>
        <v/>
      </c>
      <c r="O5541" s="57" t="str">
        <f t="shared" si="528"/>
        <v/>
      </c>
      <c r="P5541" s="42" t="str">
        <f t="shared" si="529"/>
        <v/>
      </c>
    </row>
    <row r="5542" spans="4:16" x14ac:dyDescent="0.3">
      <c r="D5542" s="2"/>
      <c r="I5542" s="42" t="str">
        <f>IF(LEN(H5542)&gt;0,G5542*0.5+((F5542/Summary!$B$3)*0.5),"")</f>
        <v/>
      </c>
      <c r="J5542" s="56" t="str">
        <f t="shared" si="525"/>
        <v/>
      </c>
      <c r="K5542" s="42" t="str">
        <f t="shared" si="524"/>
        <v/>
      </c>
      <c r="L5542" s="42" t="str">
        <f t="shared" si="526"/>
        <v/>
      </c>
      <c r="M5542" s="56" t="str">
        <f t="shared" si="527"/>
        <v/>
      </c>
      <c r="N5542" s="42" t="str">
        <f>IF(LEN(I5542)=0,"",VLOOKUP(M5542,'Decile Calc'!$G$2:$H$11,2))</f>
        <v/>
      </c>
      <c r="O5542" s="57" t="str">
        <f t="shared" si="528"/>
        <v/>
      </c>
      <c r="P5542" s="42" t="str">
        <f t="shared" si="529"/>
        <v/>
      </c>
    </row>
    <row r="5543" spans="4:16" x14ac:dyDescent="0.3">
      <c r="D5543" s="2"/>
      <c r="I5543" s="42" t="str">
        <f>IF(LEN(H5543)&gt;0,G5543*0.5+((F5543/Summary!$B$3)*0.5),"")</f>
        <v/>
      </c>
      <c r="J5543" s="56" t="str">
        <f t="shared" si="525"/>
        <v/>
      </c>
      <c r="K5543" s="42" t="str">
        <f t="shared" si="524"/>
        <v/>
      </c>
      <c r="L5543" s="42" t="str">
        <f t="shared" si="526"/>
        <v/>
      </c>
      <c r="M5543" s="56" t="str">
        <f t="shared" si="527"/>
        <v/>
      </c>
      <c r="N5543" s="42" t="str">
        <f>IF(LEN(I5543)=0,"",VLOOKUP(M5543,'Decile Calc'!$G$2:$H$11,2))</f>
        <v/>
      </c>
      <c r="O5543" s="57" t="str">
        <f t="shared" si="528"/>
        <v/>
      </c>
      <c r="P5543" s="42" t="str">
        <f t="shared" si="529"/>
        <v/>
      </c>
    </row>
    <row r="5544" spans="4:16" x14ac:dyDescent="0.3">
      <c r="D5544" s="2"/>
      <c r="I5544" s="42" t="str">
        <f>IF(LEN(H5544)&gt;0,G5544*0.5+((F5544/Summary!$B$3)*0.5),"")</f>
        <v/>
      </c>
      <c r="J5544" s="56" t="str">
        <f t="shared" si="525"/>
        <v/>
      </c>
      <c r="K5544" s="42" t="str">
        <f t="shared" si="524"/>
        <v/>
      </c>
      <c r="L5544" s="42" t="str">
        <f t="shared" si="526"/>
        <v/>
      </c>
      <c r="M5544" s="56" t="str">
        <f t="shared" si="527"/>
        <v/>
      </c>
      <c r="N5544" s="42" t="str">
        <f>IF(LEN(I5544)=0,"",VLOOKUP(M5544,'Decile Calc'!$G$2:$H$11,2))</f>
        <v/>
      </c>
      <c r="O5544" s="57" t="str">
        <f t="shared" si="528"/>
        <v/>
      </c>
      <c r="P5544" s="42" t="str">
        <f t="shared" si="529"/>
        <v/>
      </c>
    </row>
    <row r="5545" spans="4:16" x14ac:dyDescent="0.3">
      <c r="D5545" s="2"/>
      <c r="I5545" s="42" t="str">
        <f>IF(LEN(H5545)&gt;0,G5545*0.5+((F5545/Summary!$B$3)*0.5),"")</f>
        <v/>
      </c>
      <c r="J5545" s="56" t="str">
        <f t="shared" si="525"/>
        <v/>
      </c>
      <c r="K5545" s="42" t="str">
        <f t="shared" si="524"/>
        <v/>
      </c>
      <c r="L5545" s="42" t="str">
        <f t="shared" si="526"/>
        <v/>
      </c>
      <c r="M5545" s="56" t="str">
        <f t="shared" si="527"/>
        <v/>
      </c>
      <c r="N5545" s="42" t="str">
        <f>IF(LEN(I5545)=0,"",VLOOKUP(M5545,'Decile Calc'!$G$2:$H$11,2))</f>
        <v/>
      </c>
      <c r="O5545" s="57" t="str">
        <f t="shared" si="528"/>
        <v/>
      </c>
      <c r="P5545" s="42" t="str">
        <f t="shared" si="529"/>
        <v/>
      </c>
    </row>
    <row r="5546" spans="4:16" x14ac:dyDescent="0.3">
      <c r="D5546" s="2"/>
      <c r="I5546" s="42" t="str">
        <f>IF(LEN(H5546)&gt;0,G5546*0.5+((F5546/Summary!$B$3)*0.5),"")</f>
        <v/>
      </c>
      <c r="J5546" s="56" t="str">
        <f t="shared" si="525"/>
        <v/>
      </c>
      <c r="K5546" s="42" t="str">
        <f t="shared" si="524"/>
        <v/>
      </c>
      <c r="L5546" s="42" t="str">
        <f t="shared" si="526"/>
        <v/>
      </c>
      <c r="M5546" s="56" t="str">
        <f t="shared" si="527"/>
        <v/>
      </c>
      <c r="N5546" s="42" t="str">
        <f>IF(LEN(I5546)=0,"",VLOOKUP(M5546,'Decile Calc'!$G$2:$H$11,2))</f>
        <v/>
      </c>
      <c r="O5546" s="57" t="str">
        <f t="shared" si="528"/>
        <v/>
      </c>
      <c r="P5546" s="42" t="str">
        <f t="shared" si="529"/>
        <v/>
      </c>
    </row>
    <row r="5547" spans="4:16" x14ac:dyDescent="0.3">
      <c r="D5547" s="2"/>
      <c r="I5547" s="42" t="str">
        <f>IF(LEN(H5547)&gt;0,G5547*0.5+((F5547/Summary!$B$3)*0.5),"")</f>
        <v/>
      </c>
      <c r="J5547" s="56" t="str">
        <f t="shared" si="525"/>
        <v/>
      </c>
      <c r="K5547" s="42" t="str">
        <f t="shared" si="524"/>
        <v/>
      </c>
      <c r="L5547" s="42" t="str">
        <f t="shared" si="526"/>
        <v/>
      </c>
      <c r="M5547" s="56" t="str">
        <f t="shared" si="527"/>
        <v/>
      </c>
      <c r="N5547" s="42" t="str">
        <f>IF(LEN(I5547)=0,"",VLOOKUP(M5547,'Decile Calc'!$G$2:$H$11,2))</f>
        <v/>
      </c>
      <c r="O5547" s="57" t="str">
        <f t="shared" si="528"/>
        <v/>
      </c>
      <c r="P5547" s="42" t="str">
        <f t="shared" si="529"/>
        <v/>
      </c>
    </row>
    <row r="5548" spans="4:16" x14ac:dyDescent="0.3">
      <c r="D5548" s="2"/>
      <c r="I5548" s="42" t="str">
        <f>IF(LEN(H5548)&gt;0,G5548*0.5+((F5548/Summary!$B$3)*0.5),"")</f>
        <v/>
      </c>
      <c r="J5548" s="56" t="str">
        <f t="shared" si="525"/>
        <v/>
      </c>
      <c r="K5548" s="42" t="str">
        <f t="shared" si="524"/>
        <v/>
      </c>
      <c r="L5548" s="42" t="str">
        <f t="shared" si="526"/>
        <v/>
      </c>
      <c r="M5548" s="56" t="str">
        <f t="shared" si="527"/>
        <v/>
      </c>
      <c r="N5548" s="42" t="str">
        <f>IF(LEN(I5548)=0,"",VLOOKUP(M5548,'Decile Calc'!$G$2:$H$11,2))</f>
        <v/>
      </c>
      <c r="O5548" s="57" t="str">
        <f t="shared" si="528"/>
        <v/>
      </c>
      <c r="P5548" s="42" t="str">
        <f t="shared" si="529"/>
        <v/>
      </c>
    </row>
    <row r="5549" spans="4:16" x14ac:dyDescent="0.3">
      <c r="D5549" s="2"/>
      <c r="I5549" s="42" t="str">
        <f>IF(LEN(H5549)&gt;0,G5549*0.5+((F5549/Summary!$B$3)*0.5),"")</f>
        <v/>
      </c>
      <c r="J5549" s="56" t="str">
        <f t="shared" si="525"/>
        <v/>
      </c>
      <c r="K5549" s="42" t="str">
        <f t="shared" si="524"/>
        <v/>
      </c>
      <c r="L5549" s="42" t="str">
        <f t="shared" si="526"/>
        <v/>
      </c>
      <c r="M5549" s="56" t="str">
        <f t="shared" si="527"/>
        <v/>
      </c>
      <c r="N5549" s="42" t="str">
        <f>IF(LEN(I5549)=0,"",VLOOKUP(M5549,'Decile Calc'!$G$2:$H$11,2))</f>
        <v/>
      </c>
      <c r="O5549" s="57" t="str">
        <f t="shared" si="528"/>
        <v/>
      </c>
      <c r="P5549" s="42" t="str">
        <f t="shared" si="529"/>
        <v/>
      </c>
    </row>
    <row r="5550" spans="4:16" x14ac:dyDescent="0.3">
      <c r="D5550" s="2"/>
      <c r="I5550" s="42" t="str">
        <f>IF(LEN(H5550)&gt;0,G5550*0.5+((F5550/Summary!$B$3)*0.5),"")</f>
        <v/>
      </c>
      <c r="J5550" s="56" t="str">
        <f t="shared" si="525"/>
        <v/>
      </c>
      <c r="K5550" s="42" t="str">
        <f t="shared" si="524"/>
        <v/>
      </c>
      <c r="L5550" s="42" t="str">
        <f t="shared" si="526"/>
        <v/>
      </c>
      <c r="M5550" s="56" t="str">
        <f t="shared" si="527"/>
        <v/>
      </c>
      <c r="N5550" s="42" t="str">
        <f>IF(LEN(I5550)=0,"",VLOOKUP(M5550,'Decile Calc'!$G$2:$H$11,2))</f>
        <v/>
      </c>
      <c r="O5550" s="57" t="str">
        <f t="shared" si="528"/>
        <v/>
      </c>
      <c r="P5550" s="42" t="str">
        <f t="shared" si="529"/>
        <v/>
      </c>
    </row>
    <row r="5551" spans="4:16" x14ac:dyDescent="0.3">
      <c r="D5551" s="2"/>
      <c r="I5551" s="42" t="str">
        <f>IF(LEN(H5551)&gt;0,G5551*0.5+((F5551/Summary!$B$3)*0.5),"")</f>
        <v/>
      </c>
      <c r="J5551" s="56" t="str">
        <f t="shared" si="525"/>
        <v/>
      </c>
      <c r="K5551" s="42" t="str">
        <f t="shared" si="524"/>
        <v/>
      </c>
      <c r="L5551" s="42" t="str">
        <f t="shared" si="526"/>
        <v/>
      </c>
      <c r="M5551" s="56" t="str">
        <f t="shared" si="527"/>
        <v/>
      </c>
      <c r="N5551" s="42" t="str">
        <f>IF(LEN(I5551)=0,"",VLOOKUP(M5551,'Decile Calc'!$G$2:$H$11,2))</f>
        <v/>
      </c>
      <c r="O5551" s="57" t="str">
        <f t="shared" si="528"/>
        <v/>
      </c>
      <c r="P5551" s="42" t="str">
        <f t="shared" si="529"/>
        <v/>
      </c>
    </row>
    <row r="5552" spans="4:16" x14ac:dyDescent="0.3">
      <c r="D5552" s="2"/>
      <c r="I5552" s="42" t="str">
        <f>IF(LEN(H5552)&gt;0,G5552*0.5+((F5552/Summary!$B$3)*0.5),"")</f>
        <v/>
      </c>
      <c r="J5552" s="56" t="str">
        <f t="shared" si="525"/>
        <v/>
      </c>
      <c r="K5552" s="42" t="str">
        <f t="shared" si="524"/>
        <v/>
      </c>
      <c r="L5552" s="42" t="str">
        <f t="shared" si="526"/>
        <v/>
      </c>
      <c r="M5552" s="56" t="str">
        <f t="shared" si="527"/>
        <v/>
      </c>
      <c r="N5552" s="42" t="str">
        <f>IF(LEN(I5552)=0,"",VLOOKUP(M5552,'Decile Calc'!$G$2:$H$11,2))</f>
        <v/>
      </c>
      <c r="O5552" s="57" t="str">
        <f t="shared" si="528"/>
        <v/>
      </c>
      <c r="P5552" s="42" t="str">
        <f t="shared" si="529"/>
        <v/>
      </c>
    </row>
    <row r="5553" spans="4:16" x14ac:dyDescent="0.3">
      <c r="D5553" s="2"/>
      <c r="I5553" s="42" t="str">
        <f>IF(LEN(H5553)&gt;0,G5553*0.5+((F5553/Summary!$B$3)*0.5),"")</f>
        <v/>
      </c>
      <c r="J5553" s="56" t="str">
        <f t="shared" si="525"/>
        <v/>
      </c>
      <c r="K5553" s="42" t="str">
        <f t="shared" si="524"/>
        <v/>
      </c>
      <c r="L5553" s="42" t="str">
        <f t="shared" si="526"/>
        <v/>
      </c>
      <c r="M5553" s="56" t="str">
        <f t="shared" si="527"/>
        <v/>
      </c>
      <c r="N5553" s="42" t="str">
        <f>IF(LEN(I5553)=0,"",VLOOKUP(M5553,'Decile Calc'!$G$2:$H$11,2))</f>
        <v/>
      </c>
      <c r="O5553" s="57" t="str">
        <f t="shared" si="528"/>
        <v/>
      </c>
      <c r="P5553" s="42" t="str">
        <f t="shared" si="529"/>
        <v/>
      </c>
    </row>
    <row r="5554" spans="4:16" x14ac:dyDescent="0.3">
      <c r="D5554" s="2"/>
      <c r="I5554" s="42" t="str">
        <f>IF(LEN(H5554)&gt;0,G5554*0.5+((F5554/Summary!$B$3)*0.5),"")</f>
        <v/>
      </c>
      <c r="J5554" s="56" t="str">
        <f t="shared" si="525"/>
        <v/>
      </c>
      <c r="K5554" s="42" t="str">
        <f t="shared" si="524"/>
        <v/>
      </c>
      <c r="L5554" s="42" t="str">
        <f t="shared" si="526"/>
        <v/>
      </c>
      <c r="M5554" s="56" t="str">
        <f t="shared" si="527"/>
        <v/>
      </c>
      <c r="N5554" s="42" t="str">
        <f>IF(LEN(I5554)=0,"",VLOOKUP(M5554,'Decile Calc'!$G$2:$H$11,2))</f>
        <v/>
      </c>
      <c r="O5554" s="57" t="str">
        <f t="shared" si="528"/>
        <v/>
      </c>
      <c r="P5554" s="42" t="str">
        <f t="shared" si="529"/>
        <v/>
      </c>
    </row>
    <row r="5555" spans="4:16" x14ac:dyDescent="0.3">
      <c r="D5555" s="2"/>
      <c r="I5555" s="42" t="str">
        <f>IF(LEN(H5555)&gt;0,G5555*0.5+((F5555/Summary!$B$3)*0.5),"")</f>
        <v/>
      </c>
      <c r="J5555" s="56" t="str">
        <f t="shared" si="525"/>
        <v/>
      </c>
      <c r="K5555" s="42" t="str">
        <f t="shared" si="524"/>
        <v/>
      </c>
      <c r="L5555" s="42" t="str">
        <f t="shared" si="526"/>
        <v/>
      </c>
      <c r="M5555" s="56" t="str">
        <f t="shared" si="527"/>
        <v/>
      </c>
      <c r="N5555" s="42" t="str">
        <f>IF(LEN(I5555)=0,"",VLOOKUP(M5555,'Decile Calc'!$G$2:$H$11,2))</f>
        <v/>
      </c>
      <c r="O5555" s="57" t="str">
        <f t="shared" si="528"/>
        <v/>
      </c>
      <c r="P5555" s="42" t="str">
        <f t="shared" si="529"/>
        <v/>
      </c>
    </row>
    <row r="5556" spans="4:16" x14ac:dyDescent="0.3">
      <c r="D5556" s="2"/>
      <c r="I5556" s="42" t="str">
        <f>IF(LEN(H5556)&gt;0,G5556*0.5+((F5556/Summary!$B$3)*0.5),"")</f>
        <v/>
      </c>
      <c r="J5556" s="56" t="str">
        <f t="shared" si="525"/>
        <v/>
      </c>
      <c r="K5556" s="42" t="str">
        <f t="shared" si="524"/>
        <v/>
      </c>
      <c r="L5556" s="42" t="str">
        <f t="shared" si="526"/>
        <v/>
      </c>
      <c r="M5556" s="56" t="str">
        <f t="shared" si="527"/>
        <v/>
      </c>
      <c r="N5556" s="42" t="str">
        <f>IF(LEN(I5556)=0,"",VLOOKUP(M5556,'Decile Calc'!$G$2:$H$11,2))</f>
        <v/>
      </c>
      <c r="O5556" s="57" t="str">
        <f t="shared" si="528"/>
        <v/>
      </c>
      <c r="P5556" s="42" t="str">
        <f t="shared" si="529"/>
        <v/>
      </c>
    </row>
    <row r="5557" spans="4:16" x14ac:dyDescent="0.3">
      <c r="D5557" s="2"/>
      <c r="I5557" s="42" t="str">
        <f>IF(LEN(H5557)&gt;0,G5557*0.5+((F5557/Summary!$B$3)*0.5),"")</f>
        <v/>
      </c>
      <c r="J5557" s="56" t="str">
        <f t="shared" si="525"/>
        <v/>
      </c>
      <c r="K5557" s="42" t="str">
        <f t="shared" si="524"/>
        <v/>
      </c>
      <c r="L5557" s="42" t="str">
        <f t="shared" si="526"/>
        <v/>
      </c>
      <c r="M5557" s="56" t="str">
        <f t="shared" si="527"/>
        <v/>
      </c>
      <c r="N5557" s="42" t="str">
        <f>IF(LEN(I5557)=0,"",VLOOKUP(M5557,'Decile Calc'!$G$2:$H$11,2))</f>
        <v/>
      </c>
      <c r="O5557" s="57" t="str">
        <f t="shared" si="528"/>
        <v/>
      </c>
      <c r="P5557" s="42" t="str">
        <f t="shared" si="529"/>
        <v/>
      </c>
    </row>
    <row r="5558" spans="4:16" x14ac:dyDescent="0.3">
      <c r="D5558" s="2"/>
      <c r="I5558" s="42" t="str">
        <f>IF(LEN(H5558)&gt;0,G5558*0.5+((F5558/Summary!$B$3)*0.5),"")</f>
        <v/>
      </c>
      <c r="J5558" s="56" t="str">
        <f t="shared" si="525"/>
        <v/>
      </c>
      <c r="K5558" s="42" t="str">
        <f t="shared" si="524"/>
        <v/>
      </c>
      <c r="L5558" s="42" t="str">
        <f t="shared" si="526"/>
        <v/>
      </c>
      <c r="M5558" s="56" t="str">
        <f t="shared" si="527"/>
        <v/>
      </c>
      <c r="N5558" s="42" t="str">
        <f>IF(LEN(I5558)=0,"",VLOOKUP(M5558,'Decile Calc'!$G$2:$H$11,2))</f>
        <v/>
      </c>
      <c r="O5558" s="57" t="str">
        <f t="shared" si="528"/>
        <v/>
      </c>
      <c r="P5558" s="42" t="str">
        <f t="shared" si="529"/>
        <v/>
      </c>
    </row>
    <row r="5559" spans="4:16" x14ac:dyDescent="0.3">
      <c r="D5559" s="2"/>
      <c r="I5559" s="42" t="str">
        <f>IF(LEN(H5559)&gt;0,G5559*0.5+((F5559/Summary!$B$3)*0.5),"")</f>
        <v/>
      </c>
      <c r="J5559" s="56" t="str">
        <f t="shared" si="525"/>
        <v/>
      </c>
      <c r="K5559" s="42" t="str">
        <f t="shared" si="524"/>
        <v/>
      </c>
      <c r="L5559" s="42" t="str">
        <f t="shared" si="526"/>
        <v/>
      </c>
      <c r="M5559" s="56" t="str">
        <f t="shared" si="527"/>
        <v/>
      </c>
      <c r="N5559" s="42" t="str">
        <f>IF(LEN(I5559)=0,"",VLOOKUP(M5559,'Decile Calc'!$G$2:$H$11,2))</f>
        <v/>
      </c>
      <c r="O5559" s="57" t="str">
        <f t="shared" si="528"/>
        <v/>
      </c>
      <c r="P5559" s="42" t="str">
        <f t="shared" si="529"/>
        <v/>
      </c>
    </row>
    <row r="5560" spans="4:16" x14ac:dyDescent="0.3">
      <c r="D5560" s="2"/>
      <c r="I5560" s="42" t="str">
        <f>IF(LEN(H5560)&gt;0,G5560*0.5+((F5560/Summary!$B$3)*0.5),"")</f>
        <v/>
      </c>
      <c r="J5560" s="56" t="str">
        <f t="shared" si="525"/>
        <v/>
      </c>
      <c r="K5560" s="42" t="str">
        <f t="shared" si="524"/>
        <v/>
      </c>
      <c r="L5560" s="42" t="str">
        <f t="shared" si="526"/>
        <v/>
      </c>
      <c r="M5560" s="56" t="str">
        <f t="shared" si="527"/>
        <v/>
      </c>
      <c r="N5560" s="42" t="str">
        <f>IF(LEN(I5560)=0,"",VLOOKUP(M5560,'Decile Calc'!$G$2:$H$11,2))</f>
        <v/>
      </c>
      <c r="O5560" s="57" t="str">
        <f t="shared" si="528"/>
        <v/>
      </c>
      <c r="P5560" s="42" t="str">
        <f t="shared" si="529"/>
        <v/>
      </c>
    </row>
    <row r="5561" spans="4:16" x14ac:dyDescent="0.3">
      <c r="D5561" s="2"/>
      <c r="I5561" s="42" t="str">
        <f>IF(LEN(H5561)&gt;0,G5561*0.5+((F5561/Summary!$B$3)*0.5),"")</f>
        <v/>
      </c>
      <c r="J5561" s="56" t="str">
        <f t="shared" si="525"/>
        <v/>
      </c>
      <c r="K5561" s="42" t="str">
        <f t="shared" si="524"/>
        <v/>
      </c>
      <c r="L5561" s="42" t="str">
        <f t="shared" si="526"/>
        <v/>
      </c>
      <c r="M5561" s="56" t="str">
        <f t="shared" si="527"/>
        <v/>
      </c>
      <c r="N5561" s="42" t="str">
        <f>IF(LEN(I5561)=0,"",VLOOKUP(M5561,'Decile Calc'!$G$2:$H$11,2))</f>
        <v/>
      </c>
      <c r="O5561" s="57" t="str">
        <f t="shared" si="528"/>
        <v/>
      </c>
      <c r="P5561" s="42" t="str">
        <f t="shared" si="529"/>
        <v/>
      </c>
    </row>
    <row r="5562" spans="4:16" x14ac:dyDescent="0.3">
      <c r="D5562" s="2"/>
      <c r="I5562" s="42" t="str">
        <f>IF(LEN(H5562)&gt;0,G5562*0.5+((F5562/Summary!$B$3)*0.5),"")</f>
        <v/>
      </c>
      <c r="J5562" s="56" t="str">
        <f t="shared" si="525"/>
        <v/>
      </c>
      <c r="K5562" s="42" t="str">
        <f t="shared" si="524"/>
        <v/>
      </c>
      <c r="L5562" s="42" t="str">
        <f t="shared" si="526"/>
        <v/>
      </c>
      <c r="M5562" s="56" t="str">
        <f t="shared" si="527"/>
        <v/>
      </c>
      <c r="N5562" s="42" t="str">
        <f>IF(LEN(I5562)=0,"",VLOOKUP(M5562,'Decile Calc'!$G$2:$H$11,2))</f>
        <v/>
      </c>
      <c r="O5562" s="57" t="str">
        <f t="shared" si="528"/>
        <v/>
      </c>
      <c r="P5562" s="42" t="str">
        <f t="shared" si="529"/>
        <v/>
      </c>
    </row>
    <row r="5563" spans="4:16" x14ac:dyDescent="0.3">
      <c r="D5563" s="2"/>
      <c r="I5563" s="42" t="str">
        <f>IF(LEN(H5563)&gt;0,G5563*0.5+((F5563/Summary!$B$3)*0.5),"")</f>
        <v/>
      </c>
      <c r="J5563" s="56" t="str">
        <f t="shared" si="525"/>
        <v/>
      </c>
      <c r="K5563" s="42" t="str">
        <f t="shared" si="524"/>
        <v/>
      </c>
      <c r="L5563" s="42" t="str">
        <f t="shared" si="526"/>
        <v/>
      </c>
      <c r="M5563" s="56" t="str">
        <f t="shared" si="527"/>
        <v/>
      </c>
      <c r="N5563" s="42" t="str">
        <f>IF(LEN(I5563)=0,"",VLOOKUP(M5563,'Decile Calc'!$G$2:$H$11,2))</f>
        <v/>
      </c>
      <c r="O5563" s="57" t="str">
        <f t="shared" si="528"/>
        <v/>
      </c>
      <c r="P5563" s="42" t="str">
        <f t="shared" si="529"/>
        <v/>
      </c>
    </row>
    <row r="5564" spans="4:16" x14ac:dyDescent="0.3">
      <c r="D5564" s="2"/>
      <c r="I5564" s="42" t="str">
        <f>IF(LEN(H5564)&gt;0,G5564*0.5+((F5564/Summary!$B$3)*0.5),"")</f>
        <v/>
      </c>
      <c r="J5564" s="56" t="str">
        <f t="shared" si="525"/>
        <v/>
      </c>
      <c r="K5564" s="42" t="str">
        <f t="shared" si="524"/>
        <v/>
      </c>
      <c r="L5564" s="42" t="str">
        <f t="shared" si="526"/>
        <v/>
      </c>
      <c r="M5564" s="56" t="str">
        <f t="shared" si="527"/>
        <v/>
      </c>
      <c r="N5564" s="42" t="str">
        <f>IF(LEN(I5564)=0,"",VLOOKUP(M5564,'Decile Calc'!$G$2:$H$11,2))</f>
        <v/>
      </c>
      <c r="O5564" s="57" t="str">
        <f t="shared" si="528"/>
        <v/>
      </c>
      <c r="P5564" s="42" t="str">
        <f t="shared" si="529"/>
        <v/>
      </c>
    </row>
    <row r="5565" spans="4:16" x14ac:dyDescent="0.3">
      <c r="D5565" s="2"/>
      <c r="I5565" s="42" t="str">
        <f>IF(LEN(H5565)&gt;0,G5565*0.5+((F5565/Summary!$B$3)*0.5),"")</f>
        <v/>
      </c>
      <c r="J5565" s="56" t="str">
        <f t="shared" si="525"/>
        <v/>
      </c>
      <c r="K5565" s="42" t="str">
        <f t="shared" si="524"/>
        <v/>
      </c>
      <c r="L5565" s="42" t="str">
        <f t="shared" si="526"/>
        <v/>
      </c>
      <c r="M5565" s="56" t="str">
        <f t="shared" si="527"/>
        <v/>
      </c>
      <c r="N5565" s="42" t="str">
        <f>IF(LEN(I5565)=0,"",VLOOKUP(M5565,'Decile Calc'!$G$2:$H$11,2))</f>
        <v/>
      </c>
      <c r="O5565" s="57" t="str">
        <f t="shared" si="528"/>
        <v/>
      </c>
      <c r="P5565" s="42" t="str">
        <f t="shared" si="529"/>
        <v/>
      </c>
    </row>
    <row r="5566" spans="4:16" x14ac:dyDescent="0.3">
      <c r="D5566" s="2"/>
      <c r="I5566" s="42" t="str">
        <f>IF(LEN(H5566)&gt;0,G5566*0.5+((F5566/Summary!$B$3)*0.5),"")</f>
        <v/>
      </c>
      <c r="J5566" s="56" t="str">
        <f t="shared" si="525"/>
        <v/>
      </c>
      <c r="K5566" s="42" t="str">
        <f t="shared" si="524"/>
        <v/>
      </c>
      <c r="L5566" s="42" t="str">
        <f t="shared" si="526"/>
        <v/>
      </c>
      <c r="M5566" s="56" t="str">
        <f t="shared" si="527"/>
        <v/>
      </c>
      <c r="N5566" s="42" t="str">
        <f>IF(LEN(I5566)=0,"",VLOOKUP(M5566,'Decile Calc'!$G$2:$H$11,2))</f>
        <v/>
      </c>
      <c r="O5566" s="57" t="str">
        <f t="shared" si="528"/>
        <v/>
      </c>
      <c r="P5566" s="42" t="str">
        <f t="shared" si="529"/>
        <v/>
      </c>
    </row>
    <row r="5567" spans="4:16" x14ac:dyDescent="0.3">
      <c r="D5567" s="2"/>
      <c r="I5567" s="42" t="str">
        <f>IF(LEN(H5567)&gt;0,G5567*0.5+((F5567/Summary!$B$3)*0.5),"")</f>
        <v/>
      </c>
      <c r="J5567" s="56" t="str">
        <f t="shared" si="525"/>
        <v/>
      </c>
      <c r="K5567" s="42" t="str">
        <f t="shared" si="524"/>
        <v/>
      </c>
      <c r="L5567" s="42" t="str">
        <f t="shared" si="526"/>
        <v/>
      </c>
      <c r="M5567" s="56" t="str">
        <f t="shared" si="527"/>
        <v/>
      </c>
      <c r="N5567" s="42" t="str">
        <f>IF(LEN(I5567)=0,"",VLOOKUP(M5567,'Decile Calc'!$G$2:$H$11,2))</f>
        <v/>
      </c>
      <c r="O5567" s="57" t="str">
        <f t="shared" si="528"/>
        <v/>
      </c>
      <c r="P5567" s="42" t="str">
        <f t="shared" si="529"/>
        <v/>
      </c>
    </row>
    <row r="5568" spans="4:16" x14ac:dyDescent="0.3">
      <c r="D5568" s="2"/>
      <c r="I5568" s="42" t="str">
        <f>IF(LEN(H5568)&gt;0,G5568*0.5+((F5568/Summary!$B$3)*0.5),"")</f>
        <v/>
      </c>
      <c r="J5568" s="56" t="str">
        <f t="shared" si="525"/>
        <v/>
      </c>
      <c r="K5568" s="42" t="str">
        <f t="shared" si="524"/>
        <v/>
      </c>
      <c r="L5568" s="42" t="str">
        <f t="shared" si="526"/>
        <v/>
      </c>
      <c r="M5568" s="56" t="str">
        <f t="shared" si="527"/>
        <v/>
      </c>
      <c r="N5568" s="42" t="str">
        <f>IF(LEN(I5568)=0,"",VLOOKUP(M5568,'Decile Calc'!$G$2:$H$11,2))</f>
        <v/>
      </c>
      <c r="O5568" s="57" t="str">
        <f t="shared" si="528"/>
        <v/>
      </c>
      <c r="P5568" s="42" t="str">
        <f t="shared" si="529"/>
        <v/>
      </c>
    </row>
    <row r="5569" spans="4:16" x14ac:dyDescent="0.3">
      <c r="D5569" s="2"/>
      <c r="I5569" s="42" t="str">
        <f>IF(LEN(H5569)&gt;0,G5569*0.5+((F5569/Summary!$B$3)*0.5),"")</f>
        <v/>
      </c>
      <c r="J5569" s="56" t="str">
        <f t="shared" si="525"/>
        <v/>
      </c>
      <c r="K5569" s="42" t="str">
        <f t="shared" si="524"/>
        <v/>
      </c>
      <c r="L5569" s="42" t="str">
        <f t="shared" si="526"/>
        <v/>
      </c>
      <c r="M5569" s="56" t="str">
        <f t="shared" si="527"/>
        <v/>
      </c>
      <c r="N5569" s="42" t="str">
        <f>IF(LEN(I5569)=0,"",VLOOKUP(M5569,'Decile Calc'!$G$2:$H$11,2))</f>
        <v/>
      </c>
      <c r="O5569" s="57" t="str">
        <f t="shared" si="528"/>
        <v/>
      </c>
      <c r="P5569" s="42" t="str">
        <f t="shared" si="529"/>
        <v/>
      </c>
    </row>
    <row r="5570" spans="4:16" x14ac:dyDescent="0.3">
      <c r="D5570" s="2"/>
      <c r="I5570" s="42" t="str">
        <f>IF(LEN(H5570)&gt;0,G5570*0.5+((F5570/Summary!$B$3)*0.5),"")</f>
        <v/>
      </c>
      <c r="J5570" s="56" t="str">
        <f t="shared" si="525"/>
        <v/>
      </c>
      <c r="K5570" s="42" t="str">
        <f t="shared" ref="K5570:K5633" si="530">IF(LEN(I5570)&gt;0,ROW(A5570)/100000000,"")</f>
        <v/>
      </c>
      <c r="L5570" s="42" t="str">
        <f t="shared" si="526"/>
        <v/>
      </c>
      <c r="M5570" s="56" t="str">
        <f t="shared" si="527"/>
        <v/>
      </c>
      <c r="N5570" s="42" t="str">
        <f>IF(LEN(I5570)=0,"",VLOOKUP(M5570,'Decile Calc'!$G$2:$H$11,2))</f>
        <v/>
      </c>
      <c r="O5570" s="57" t="str">
        <f t="shared" si="528"/>
        <v/>
      </c>
      <c r="P5570" s="42" t="str">
        <f t="shared" si="529"/>
        <v/>
      </c>
    </row>
    <row r="5571" spans="4:16" x14ac:dyDescent="0.3">
      <c r="D5571" s="2"/>
      <c r="I5571" s="42" t="str">
        <f>IF(LEN(H5571)&gt;0,G5571*0.5+((F5571/Summary!$B$3)*0.5),"")</f>
        <v/>
      </c>
      <c r="J5571" s="56" t="str">
        <f t="shared" ref="J5571:J5634" si="531">IF(LEN(I5571)&gt;0,RANK(I5571,$I$2:$I$10001,1),"")</f>
        <v/>
      </c>
      <c r="K5571" s="42" t="str">
        <f t="shared" si="530"/>
        <v/>
      </c>
      <c r="L5571" s="42" t="str">
        <f t="shared" ref="L5571:L5634" si="532">IFERROR(I5571+K5571,"")</f>
        <v/>
      </c>
      <c r="M5571" s="56" t="str">
        <f t="shared" ref="M5571:M5634" si="533">IF(LEN(I5571)=0,"",RANK((I5571+K5571),$L$2:$L$10001,1))</f>
        <v/>
      </c>
      <c r="N5571" s="42" t="str">
        <f>IF(LEN(I5571)=0,"",VLOOKUP(M5571,'Decile Calc'!$G$2:$H$11,2))</f>
        <v/>
      </c>
      <c r="O5571" s="57" t="str">
        <f t="shared" ref="O5571:O5634" si="534">IF(LEN(I5571)&gt;0,H5571,"")</f>
        <v/>
      </c>
      <c r="P5571" s="42" t="str">
        <f t="shared" ref="P5571:P5634" si="535">IF(LEN(I5571)=0,"",TRUNC(M5571,0))</f>
        <v/>
      </c>
    </row>
    <row r="5572" spans="4:16" x14ac:dyDescent="0.3">
      <c r="D5572" s="2"/>
      <c r="I5572" s="42" t="str">
        <f>IF(LEN(H5572)&gt;0,G5572*0.5+((F5572/Summary!$B$3)*0.5),"")</f>
        <v/>
      </c>
      <c r="J5572" s="56" t="str">
        <f t="shared" si="531"/>
        <v/>
      </c>
      <c r="K5572" s="42" t="str">
        <f t="shared" si="530"/>
        <v/>
      </c>
      <c r="L5572" s="42" t="str">
        <f t="shared" si="532"/>
        <v/>
      </c>
      <c r="M5572" s="56" t="str">
        <f t="shared" si="533"/>
        <v/>
      </c>
      <c r="N5572" s="42" t="str">
        <f>IF(LEN(I5572)=0,"",VLOOKUP(M5572,'Decile Calc'!$G$2:$H$11,2))</f>
        <v/>
      </c>
      <c r="O5572" s="57" t="str">
        <f t="shared" si="534"/>
        <v/>
      </c>
      <c r="P5572" s="42" t="str">
        <f t="shared" si="535"/>
        <v/>
      </c>
    </row>
    <row r="5573" spans="4:16" x14ac:dyDescent="0.3">
      <c r="D5573" s="2"/>
      <c r="I5573" s="42" t="str">
        <f>IF(LEN(H5573)&gt;0,G5573*0.5+((F5573/Summary!$B$3)*0.5),"")</f>
        <v/>
      </c>
      <c r="J5573" s="56" t="str">
        <f t="shared" si="531"/>
        <v/>
      </c>
      <c r="K5573" s="42" t="str">
        <f t="shared" si="530"/>
        <v/>
      </c>
      <c r="L5573" s="42" t="str">
        <f t="shared" si="532"/>
        <v/>
      </c>
      <c r="M5573" s="56" t="str">
        <f t="shared" si="533"/>
        <v/>
      </c>
      <c r="N5573" s="42" t="str">
        <f>IF(LEN(I5573)=0,"",VLOOKUP(M5573,'Decile Calc'!$G$2:$H$11,2))</f>
        <v/>
      </c>
      <c r="O5573" s="57" t="str">
        <f t="shared" si="534"/>
        <v/>
      </c>
      <c r="P5573" s="42" t="str">
        <f t="shared" si="535"/>
        <v/>
      </c>
    </row>
    <row r="5574" spans="4:16" x14ac:dyDescent="0.3">
      <c r="D5574" s="2"/>
      <c r="I5574" s="42" t="str">
        <f>IF(LEN(H5574)&gt;0,G5574*0.5+((F5574/Summary!$B$3)*0.5),"")</f>
        <v/>
      </c>
      <c r="J5574" s="56" t="str">
        <f t="shared" si="531"/>
        <v/>
      </c>
      <c r="K5574" s="42" t="str">
        <f t="shared" si="530"/>
        <v/>
      </c>
      <c r="L5574" s="42" t="str">
        <f t="shared" si="532"/>
        <v/>
      </c>
      <c r="M5574" s="56" t="str">
        <f t="shared" si="533"/>
        <v/>
      </c>
      <c r="N5574" s="42" t="str">
        <f>IF(LEN(I5574)=0,"",VLOOKUP(M5574,'Decile Calc'!$G$2:$H$11,2))</f>
        <v/>
      </c>
      <c r="O5574" s="57" t="str">
        <f t="shared" si="534"/>
        <v/>
      </c>
      <c r="P5574" s="42" t="str">
        <f t="shared" si="535"/>
        <v/>
      </c>
    </row>
    <row r="5575" spans="4:16" x14ac:dyDescent="0.3">
      <c r="D5575" s="2"/>
      <c r="I5575" s="42" t="str">
        <f>IF(LEN(H5575)&gt;0,G5575*0.5+((F5575/Summary!$B$3)*0.5),"")</f>
        <v/>
      </c>
      <c r="J5575" s="56" t="str">
        <f t="shared" si="531"/>
        <v/>
      </c>
      <c r="K5575" s="42" t="str">
        <f t="shared" si="530"/>
        <v/>
      </c>
      <c r="L5575" s="42" t="str">
        <f t="shared" si="532"/>
        <v/>
      </c>
      <c r="M5575" s="56" t="str">
        <f t="shared" si="533"/>
        <v/>
      </c>
      <c r="N5575" s="42" t="str">
        <f>IF(LEN(I5575)=0,"",VLOOKUP(M5575,'Decile Calc'!$G$2:$H$11,2))</f>
        <v/>
      </c>
      <c r="O5575" s="57" t="str">
        <f t="shared" si="534"/>
        <v/>
      </c>
      <c r="P5575" s="42" t="str">
        <f t="shared" si="535"/>
        <v/>
      </c>
    </row>
    <row r="5576" spans="4:16" x14ac:dyDescent="0.3">
      <c r="D5576" s="2"/>
      <c r="I5576" s="42" t="str">
        <f>IF(LEN(H5576)&gt;0,G5576*0.5+((F5576/Summary!$B$3)*0.5),"")</f>
        <v/>
      </c>
      <c r="J5576" s="56" t="str">
        <f t="shared" si="531"/>
        <v/>
      </c>
      <c r="K5576" s="42" t="str">
        <f t="shared" si="530"/>
        <v/>
      </c>
      <c r="L5576" s="42" t="str">
        <f t="shared" si="532"/>
        <v/>
      </c>
      <c r="M5576" s="56" t="str">
        <f t="shared" si="533"/>
        <v/>
      </c>
      <c r="N5576" s="42" t="str">
        <f>IF(LEN(I5576)=0,"",VLOOKUP(M5576,'Decile Calc'!$G$2:$H$11,2))</f>
        <v/>
      </c>
      <c r="O5576" s="57" t="str">
        <f t="shared" si="534"/>
        <v/>
      </c>
      <c r="P5576" s="42" t="str">
        <f t="shared" si="535"/>
        <v/>
      </c>
    </row>
    <row r="5577" spans="4:16" x14ac:dyDescent="0.3">
      <c r="D5577" s="2"/>
      <c r="I5577" s="42" t="str">
        <f>IF(LEN(H5577)&gt;0,G5577*0.5+((F5577/Summary!$B$3)*0.5),"")</f>
        <v/>
      </c>
      <c r="J5577" s="56" t="str">
        <f t="shared" si="531"/>
        <v/>
      </c>
      <c r="K5577" s="42" t="str">
        <f t="shared" si="530"/>
        <v/>
      </c>
      <c r="L5577" s="42" t="str">
        <f t="shared" si="532"/>
        <v/>
      </c>
      <c r="M5577" s="56" t="str">
        <f t="shared" si="533"/>
        <v/>
      </c>
      <c r="N5577" s="42" t="str">
        <f>IF(LEN(I5577)=0,"",VLOOKUP(M5577,'Decile Calc'!$G$2:$H$11,2))</f>
        <v/>
      </c>
      <c r="O5577" s="57" t="str">
        <f t="shared" si="534"/>
        <v/>
      </c>
      <c r="P5577" s="42" t="str">
        <f t="shared" si="535"/>
        <v/>
      </c>
    </row>
    <row r="5578" spans="4:16" x14ac:dyDescent="0.3">
      <c r="D5578" s="2"/>
      <c r="I5578" s="42" t="str">
        <f>IF(LEN(H5578)&gt;0,G5578*0.5+((F5578/Summary!$B$3)*0.5),"")</f>
        <v/>
      </c>
      <c r="J5578" s="56" t="str">
        <f t="shared" si="531"/>
        <v/>
      </c>
      <c r="K5578" s="42" t="str">
        <f t="shared" si="530"/>
        <v/>
      </c>
      <c r="L5578" s="42" t="str">
        <f t="shared" si="532"/>
        <v/>
      </c>
      <c r="M5578" s="56" t="str">
        <f t="shared" si="533"/>
        <v/>
      </c>
      <c r="N5578" s="42" t="str">
        <f>IF(LEN(I5578)=0,"",VLOOKUP(M5578,'Decile Calc'!$G$2:$H$11,2))</f>
        <v/>
      </c>
      <c r="O5578" s="57" t="str">
        <f t="shared" si="534"/>
        <v/>
      </c>
      <c r="P5578" s="42" t="str">
        <f t="shared" si="535"/>
        <v/>
      </c>
    </row>
    <row r="5579" spans="4:16" x14ac:dyDescent="0.3">
      <c r="D5579" s="2"/>
      <c r="I5579" s="42" t="str">
        <f>IF(LEN(H5579)&gt;0,G5579*0.5+((F5579/Summary!$B$3)*0.5),"")</f>
        <v/>
      </c>
      <c r="J5579" s="56" t="str">
        <f t="shared" si="531"/>
        <v/>
      </c>
      <c r="K5579" s="42" t="str">
        <f t="shared" si="530"/>
        <v/>
      </c>
      <c r="L5579" s="42" t="str">
        <f t="shared" si="532"/>
        <v/>
      </c>
      <c r="M5579" s="56" t="str">
        <f t="shared" si="533"/>
        <v/>
      </c>
      <c r="N5579" s="42" t="str">
        <f>IF(LEN(I5579)=0,"",VLOOKUP(M5579,'Decile Calc'!$G$2:$H$11,2))</f>
        <v/>
      </c>
      <c r="O5579" s="57" t="str">
        <f t="shared" si="534"/>
        <v/>
      </c>
      <c r="P5579" s="42" t="str">
        <f t="shared" si="535"/>
        <v/>
      </c>
    </row>
    <row r="5580" spans="4:16" x14ac:dyDescent="0.3">
      <c r="D5580" s="2"/>
      <c r="I5580" s="42" t="str">
        <f>IF(LEN(H5580)&gt;0,G5580*0.5+((F5580/Summary!$B$3)*0.5),"")</f>
        <v/>
      </c>
      <c r="J5580" s="56" t="str">
        <f t="shared" si="531"/>
        <v/>
      </c>
      <c r="K5580" s="42" t="str">
        <f t="shared" si="530"/>
        <v/>
      </c>
      <c r="L5580" s="42" t="str">
        <f t="shared" si="532"/>
        <v/>
      </c>
      <c r="M5580" s="56" t="str">
        <f t="shared" si="533"/>
        <v/>
      </c>
      <c r="N5580" s="42" t="str">
        <f>IF(LEN(I5580)=0,"",VLOOKUP(M5580,'Decile Calc'!$G$2:$H$11,2))</f>
        <v/>
      </c>
      <c r="O5580" s="57" t="str">
        <f t="shared" si="534"/>
        <v/>
      </c>
      <c r="P5580" s="42" t="str">
        <f t="shared" si="535"/>
        <v/>
      </c>
    </row>
    <row r="5581" spans="4:16" x14ac:dyDescent="0.3">
      <c r="D5581" s="2"/>
      <c r="I5581" s="42" t="str">
        <f>IF(LEN(H5581)&gt;0,G5581*0.5+((F5581/Summary!$B$3)*0.5),"")</f>
        <v/>
      </c>
      <c r="J5581" s="56" t="str">
        <f t="shared" si="531"/>
        <v/>
      </c>
      <c r="K5581" s="42" t="str">
        <f t="shared" si="530"/>
        <v/>
      </c>
      <c r="L5581" s="42" t="str">
        <f t="shared" si="532"/>
        <v/>
      </c>
      <c r="M5581" s="56" t="str">
        <f t="shared" si="533"/>
        <v/>
      </c>
      <c r="N5581" s="42" t="str">
        <f>IF(LEN(I5581)=0,"",VLOOKUP(M5581,'Decile Calc'!$G$2:$H$11,2))</f>
        <v/>
      </c>
      <c r="O5581" s="57" t="str">
        <f t="shared" si="534"/>
        <v/>
      </c>
      <c r="P5581" s="42" t="str">
        <f t="shared" si="535"/>
        <v/>
      </c>
    </row>
    <row r="5582" spans="4:16" x14ac:dyDescent="0.3">
      <c r="D5582" s="2"/>
      <c r="I5582" s="42" t="str">
        <f>IF(LEN(H5582)&gt;0,G5582*0.5+((F5582/Summary!$B$3)*0.5),"")</f>
        <v/>
      </c>
      <c r="J5582" s="56" t="str">
        <f t="shared" si="531"/>
        <v/>
      </c>
      <c r="K5582" s="42" t="str">
        <f t="shared" si="530"/>
        <v/>
      </c>
      <c r="L5582" s="42" t="str">
        <f t="shared" si="532"/>
        <v/>
      </c>
      <c r="M5582" s="56" t="str">
        <f t="shared" si="533"/>
        <v/>
      </c>
      <c r="N5582" s="42" t="str">
        <f>IF(LEN(I5582)=0,"",VLOOKUP(M5582,'Decile Calc'!$G$2:$H$11,2))</f>
        <v/>
      </c>
      <c r="O5582" s="57" t="str">
        <f t="shared" si="534"/>
        <v/>
      </c>
      <c r="P5582" s="42" t="str">
        <f t="shared" si="535"/>
        <v/>
      </c>
    </row>
    <row r="5583" spans="4:16" x14ac:dyDescent="0.3">
      <c r="D5583" s="2"/>
      <c r="I5583" s="42" t="str">
        <f>IF(LEN(H5583)&gt;0,G5583*0.5+((F5583/Summary!$B$3)*0.5),"")</f>
        <v/>
      </c>
      <c r="J5583" s="56" t="str">
        <f t="shared" si="531"/>
        <v/>
      </c>
      <c r="K5583" s="42" t="str">
        <f t="shared" si="530"/>
        <v/>
      </c>
      <c r="L5583" s="42" t="str">
        <f t="shared" si="532"/>
        <v/>
      </c>
      <c r="M5583" s="56" t="str">
        <f t="shared" si="533"/>
        <v/>
      </c>
      <c r="N5583" s="42" t="str">
        <f>IF(LEN(I5583)=0,"",VLOOKUP(M5583,'Decile Calc'!$G$2:$H$11,2))</f>
        <v/>
      </c>
      <c r="O5583" s="57" t="str">
        <f t="shared" si="534"/>
        <v/>
      </c>
      <c r="P5583" s="42" t="str">
        <f t="shared" si="535"/>
        <v/>
      </c>
    </row>
    <row r="5584" spans="4:16" x14ac:dyDescent="0.3">
      <c r="D5584" s="2"/>
      <c r="I5584" s="42" t="str">
        <f>IF(LEN(H5584)&gt;0,G5584*0.5+((F5584/Summary!$B$3)*0.5),"")</f>
        <v/>
      </c>
      <c r="J5584" s="56" t="str">
        <f t="shared" si="531"/>
        <v/>
      </c>
      <c r="K5584" s="42" t="str">
        <f t="shared" si="530"/>
        <v/>
      </c>
      <c r="L5584" s="42" t="str">
        <f t="shared" si="532"/>
        <v/>
      </c>
      <c r="M5584" s="56" t="str">
        <f t="shared" si="533"/>
        <v/>
      </c>
      <c r="N5584" s="42" t="str">
        <f>IF(LEN(I5584)=0,"",VLOOKUP(M5584,'Decile Calc'!$G$2:$H$11,2))</f>
        <v/>
      </c>
      <c r="O5584" s="57" t="str">
        <f t="shared" si="534"/>
        <v/>
      </c>
      <c r="P5584" s="42" t="str">
        <f t="shared" si="535"/>
        <v/>
      </c>
    </row>
    <row r="5585" spans="4:16" x14ac:dyDescent="0.3">
      <c r="D5585" s="2"/>
      <c r="I5585" s="42" t="str">
        <f>IF(LEN(H5585)&gt;0,G5585*0.5+((F5585/Summary!$B$3)*0.5),"")</f>
        <v/>
      </c>
      <c r="J5585" s="56" t="str">
        <f t="shared" si="531"/>
        <v/>
      </c>
      <c r="K5585" s="42" t="str">
        <f t="shared" si="530"/>
        <v/>
      </c>
      <c r="L5585" s="42" t="str">
        <f t="shared" si="532"/>
        <v/>
      </c>
      <c r="M5585" s="56" t="str">
        <f t="shared" si="533"/>
        <v/>
      </c>
      <c r="N5585" s="42" t="str">
        <f>IF(LEN(I5585)=0,"",VLOOKUP(M5585,'Decile Calc'!$G$2:$H$11,2))</f>
        <v/>
      </c>
      <c r="O5585" s="57" t="str">
        <f t="shared" si="534"/>
        <v/>
      </c>
      <c r="P5585" s="42" t="str">
        <f t="shared" si="535"/>
        <v/>
      </c>
    </row>
    <row r="5586" spans="4:16" x14ac:dyDescent="0.3">
      <c r="D5586" s="2"/>
      <c r="I5586" s="42" t="str">
        <f>IF(LEN(H5586)&gt;0,G5586*0.5+((F5586/Summary!$B$3)*0.5),"")</f>
        <v/>
      </c>
      <c r="J5586" s="56" t="str">
        <f t="shared" si="531"/>
        <v/>
      </c>
      <c r="K5586" s="42" t="str">
        <f t="shared" si="530"/>
        <v/>
      </c>
      <c r="L5586" s="42" t="str">
        <f t="shared" si="532"/>
        <v/>
      </c>
      <c r="M5586" s="56" t="str">
        <f t="shared" si="533"/>
        <v/>
      </c>
      <c r="N5586" s="42" t="str">
        <f>IF(LEN(I5586)=0,"",VLOOKUP(M5586,'Decile Calc'!$G$2:$H$11,2))</f>
        <v/>
      </c>
      <c r="O5586" s="57" t="str">
        <f t="shared" si="534"/>
        <v/>
      </c>
      <c r="P5586" s="42" t="str">
        <f t="shared" si="535"/>
        <v/>
      </c>
    </row>
    <row r="5587" spans="4:16" x14ac:dyDescent="0.3">
      <c r="D5587" s="2"/>
      <c r="I5587" s="42" t="str">
        <f>IF(LEN(H5587)&gt;0,G5587*0.5+((F5587/Summary!$B$3)*0.5),"")</f>
        <v/>
      </c>
      <c r="J5587" s="56" t="str">
        <f t="shared" si="531"/>
        <v/>
      </c>
      <c r="K5587" s="42" t="str">
        <f t="shared" si="530"/>
        <v/>
      </c>
      <c r="L5587" s="42" t="str">
        <f t="shared" si="532"/>
        <v/>
      </c>
      <c r="M5587" s="56" t="str">
        <f t="shared" si="533"/>
        <v/>
      </c>
      <c r="N5587" s="42" t="str">
        <f>IF(LEN(I5587)=0,"",VLOOKUP(M5587,'Decile Calc'!$G$2:$H$11,2))</f>
        <v/>
      </c>
      <c r="O5587" s="57" t="str">
        <f t="shared" si="534"/>
        <v/>
      </c>
      <c r="P5587" s="42" t="str">
        <f t="shared" si="535"/>
        <v/>
      </c>
    </row>
    <row r="5588" spans="4:16" x14ac:dyDescent="0.3">
      <c r="D5588" s="2"/>
      <c r="I5588" s="42" t="str">
        <f>IF(LEN(H5588)&gt;0,G5588*0.5+((F5588/Summary!$B$3)*0.5),"")</f>
        <v/>
      </c>
      <c r="J5588" s="56" t="str">
        <f t="shared" si="531"/>
        <v/>
      </c>
      <c r="K5588" s="42" t="str">
        <f t="shared" si="530"/>
        <v/>
      </c>
      <c r="L5588" s="42" t="str">
        <f t="shared" si="532"/>
        <v/>
      </c>
      <c r="M5588" s="56" t="str">
        <f t="shared" si="533"/>
        <v/>
      </c>
      <c r="N5588" s="42" t="str">
        <f>IF(LEN(I5588)=0,"",VLOOKUP(M5588,'Decile Calc'!$G$2:$H$11,2))</f>
        <v/>
      </c>
      <c r="O5588" s="57" t="str">
        <f t="shared" si="534"/>
        <v/>
      </c>
      <c r="P5588" s="42" t="str">
        <f t="shared" si="535"/>
        <v/>
      </c>
    </row>
    <row r="5589" spans="4:16" x14ac:dyDescent="0.3">
      <c r="D5589" s="2"/>
      <c r="I5589" s="42" t="str">
        <f>IF(LEN(H5589)&gt;0,G5589*0.5+((F5589/Summary!$B$3)*0.5),"")</f>
        <v/>
      </c>
      <c r="J5589" s="56" t="str">
        <f t="shared" si="531"/>
        <v/>
      </c>
      <c r="K5589" s="42" t="str">
        <f t="shared" si="530"/>
        <v/>
      </c>
      <c r="L5589" s="42" t="str">
        <f t="shared" si="532"/>
        <v/>
      </c>
      <c r="M5589" s="56" t="str">
        <f t="shared" si="533"/>
        <v/>
      </c>
      <c r="N5589" s="42" t="str">
        <f>IF(LEN(I5589)=0,"",VLOOKUP(M5589,'Decile Calc'!$G$2:$H$11,2))</f>
        <v/>
      </c>
      <c r="O5589" s="57" t="str">
        <f t="shared" si="534"/>
        <v/>
      </c>
      <c r="P5589" s="42" t="str">
        <f t="shared" si="535"/>
        <v/>
      </c>
    </row>
    <row r="5590" spans="4:16" x14ac:dyDescent="0.3">
      <c r="D5590" s="2"/>
      <c r="I5590" s="42" t="str">
        <f>IF(LEN(H5590)&gt;0,G5590*0.5+((F5590/Summary!$B$3)*0.5),"")</f>
        <v/>
      </c>
      <c r="J5590" s="56" t="str">
        <f t="shared" si="531"/>
        <v/>
      </c>
      <c r="K5590" s="42" t="str">
        <f t="shared" si="530"/>
        <v/>
      </c>
      <c r="L5590" s="42" t="str">
        <f t="shared" si="532"/>
        <v/>
      </c>
      <c r="M5590" s="56" t="str">
        <f t="shared" si="533"/>
        <v/>
      </c>
      <c r="N5590" s="42" t="str">
        <f>IF(LEN(I5590)=0,"",VLOOKUP(M5590,'Decile Calc'!$G$2:$H$11,2))</f>
        <v/>
      </c>
      <c r="O5590" s="57" t="str">
        <f t="shared" si="534"/>
        <v/>
      </c>
      <c r="P5590" s="42" t="str">
        <f t="shared" si="535"/>
        <v/>
      </c>
    </row>
    <row r="5591" spans="4:16" x14ac:dyDescent="0.3">
      <c r="D5591" s="2"/>
      <c r="I5591" s="42" t="str">
        <f>IF(LEN(H5591)&gt;0,G5591*0.5+((F5591/Summary!$B$3)*0.5),"")</f>
        <v/>
      </c>
      <c r="J5591" s="56" t="str">
        <f t="shared" si="531"/>
        <v/>
      </c>
      <c r="K5591" s="42" t="str">
        <f t="shared" si="530"/>
        <v/>
      </c>
      <c r="L5591" s="42" t="str">
        <f t="shared" si="532"/>
        <v/>
      </c>
      <c r="M5591" s="56" t="str">
        <f t="shared" si="533"/>
        <v/>
      </c>
      <c r="N5591" s="42" t="str">
        <f>IF(LEN(I5591)=0,"",VLOOKUP(M5591,'Decile Calc'!$G$2:$H$11,2))</f>
        <v/>
      </c>
      <c r="O5591" s="57" t="str">
        <f t="shared" si="534"/>
        <v/>
      </c>
      <c r="P5591" s="42" t="str">
        <f t="shared" si="535"/>
        <v/>
      </c>
    </row>
    <row r="5592" spans="4:16" x14ac:dyDescent="0.3">
      <c r="D5592" s="2"/>
      <c r="I5592" s="42" t="str">
        <f>IF(LEN(H5592)&gt;0,G5592*0.5+((F5592/Summary!$B$3)*0.5),"")</f>
        <v/>
      </c>
      <c r="J5592" s="56" t="str">
        <f t="shared" si="531"/>
        <v/>
      </c>
      <c r="K5592" s="42" t="str">
        <f t="shared" si="530"/>
        <v/>
      </c>
      <c r="L5592" s="42" t="str">
        <f t="shared" si="532"/>
        <v/>
      </c>
      <c r="M5592" s="56" t="str">
        <f t="shared" si="533"/>
        <v/>
      </c>
      <c r="N5592" s="42" t="str">
        <f>IF(LEN(I5592)=0,"",VLOOKUP(M5592,'Decile Calc'!$G$2:$H$11,2))</f>
        <v/>
      </c>
      <c r="O5592" s="57" t="str">
        <f t="shared" si="534"/>
        <v/>
      </c>
      <c r="P5592" s="42" t="str">
        <f t="shared" si="535"/>
        <v/>
      </c>
    </row>
    <row r="5593" spans="4:16" x14ac:dyDescent="0.3">
      <c r="D5593" s="2"/>
      <c r="I5593" s="42" t="str">
        <f>IF(LEN(H5593)&gt;0,G5593*0.5+((F5593/Summary!$B$3)*0.5),"")</f>
        <v/>
      </c>
      <c r="J5593" s="56" t="str">
        <f t="shared" si="531"/>
        <v/>
      </c>
      <c r="K5593" s="42" t="str">
        <f t="shared" si="530"/>
        <v/>
      </c>
      <c r="L5593" s="42" t="str">
        <f t="shared" si="532"/>
        <v/>
      </c>
      <c r="M5593" s="56" t="str">
        <f t="shared" si="533"/>
        <v/>
      </c>
      <c r="N5593" s="42" t="str">
        <f>IF(LEN(I5593)=0,"",VLOOKUP(M5593,'Decile Calc'!$G$2:$H$11,2))</f>
        <v/>
      </c>
      <c r="O5593" s="57" t="str">
        <f t="shared" si="534"/>
        <v/>
      </c>
      <c r="P5593" s="42" t="str">
        <f t="shared" si="535"/>
        <v/>
      </c>
    </row>
    <row r="5594" spans="4:16" x14ac:dyDescent="0.3">
      <c r="D5594" s="2"/>
      <c r="I5594" s="42" t="str">
        <f>IF(LEN(H5594)&gt;0,G5594*0.5+((F5594/Summary!$B$3)*0.5),"")</f>
        <v/>
      </c>
      <c r="J5594" s="56" t="str">
        <f t="shared" si="531"/>
        <v/>
      </c>
      <c r="K5594" s="42" t="str">
        <f t="shared" si="530"/>
        <v/>
      </c>
      <c r="L5594" s="42" t="str">
        <f t="shared" si="532"/>
        <v/>
      </c>
      <c r="M5594" s="56" t="str">
        <f t="shared" si="533"/>
        <v/>
      </c>
      <c r="N5594" s="42" t="str">
        <f>IF(LEN(I5594)=0,"",VLOOKUP(M5594,'Decile Calc'!$G$2:$H$11,2))</f>
        <v/>
      </c>
      <c r="O5594" s="57" t="str">
        <f t="shared" si="534"/>
        <v/>
      </c>
      <c r="P5594" s="42" t="str">
        <f t="shared" si="535"/>
        <v/>
      </c>
    </row>
    <row r="5595" spans="4:16" x14ac:dyDescent="0.3">
      <c r="D5595" s="2"/>
      <c r="I5595" s="42" t="str">
        <f>IF(LEN(H5595)&gt;0,G5595*0.5+((F5595/Summary!$B$3)*0.5),"")</f>
        <v/>
      </c>
      <c r="J5595" s="56" t="str">
        <f t="shared" si="531"/>
        <v/>
      </c>
      <c r="K5595" s="42" t="str">
        <f t="shared" si="530"/>
        <v/>
      </c>
      <c r="L5595" s="42" t="str">
        <f t="shared" si="532"/>
        <v/>
      </c>
      <c r="M5595" s="56" t="str">
        <f t="shared" si="533"/>
        <v/>
      </c>
      <c r="N5595" s="42" t="str">
        <f>IF(LEN(I5595)=0,"",VLOOKUP(M5595,'Decile Calc'!$G$2:$H$11,2))</f>
        <v/>
      </c>
      <c r="O5595" s="57" t="str">
        <f t="shared" si="534"/>
        <v/>
      </c>
      <c r="P5595" s="42" t="str">
        <f t="shared" si="535"/>
        <v/>
      </c>
    </row>
    <row r="5596" spans="4:16" x14ac:dyDescent="0.3">
      <c r="D5596" s="2"/>
      <c r="I5596" s="42" t="str">
        <f>IF(LEN(H5596)&gt;0,G5596*0.5+((F5596/Summary!$B$3)*0.5),"")</f>
        <v/>
      </c>
      <c r="J5596" s="56" t="str">
        <f t="shared" si="531"/>
        <v/>
      </c>
      <c r="K5596" s="42" t="str">
        <f t="shared" si="530"/>
        <v/>
      </c>
      <c r="L5596" s="42" t="str">
        <f t="shared" si="532"/>
        <v/>
      </c>
      <c r="M5596" s="56" t="str">
        <f t="shared" si="533"/>
        <v/>
      </c>
      <c r="N5596" s="42" t="str">
        <f>IF(LEN(I5596)=0,"",VLOOKUP(M5596,'Decile Calc'!$G$2:$H$11,2))</f>
        <v/>
      </c>
      <c r="O5596" s="57" t="str">
        <f t="shared" si="534"/>
        <v/>
      </c>
      <c r="P5596" s="42" t="str">
        <f t="shared" si="535"/>
        <v/>
      </c>
    </row>
    <row r="5597" spans="4:16" x14ac:dyDescent="0.3">
      <c r="D5597" s="2"/>
      <c r="I5597" s="42" t="str">
        <f>IF(LEN(H5597)&gt;0,G5597*0.5+((F5597/Summary!$B$3)*0.5),"")</f>
        <v/>
      </c>
      <c r="J5597" s="56" t="str">
        <f t="shared" si="531"/>
        <v/>
      </c>
      <c r="K5597" s="42" t="str">
        <f t="shared" si="530"/>
        <v/>
      </c>
      <c r="L5597" s="42" t="str">
        <f t="shared" si="532"/>
        <v/>
      </c>
      <c r="M5597" s="56" t="str">
        <f t="shared" si="533"/>
        <v/>
      </c>
      <c r="N5597" s="42" t="str">
        <f>IF(LEN(I5597)=0,"",VLOOKUP(M5597,'Decile Calc'!$G$2:$H$11,2))</f>
        <v/>
      </c>
      <c r="O5597" s="57" t="str">
        <f t="shared" si="534"/>
        <v/>
      </c>
      <c r="P5597" s="42" t="str">
        <f t="shared" si="535"/>
        <v/>
      </c>
    </row>
    <row r="5598" spans="4:16" x14ac:dyDescent="0.3">
      <c r="D5598" s="2"/>
      <c r="I5598" s="42" t="str">
        <f>IF(LEN(H5598)&gt;0,G5598*0.5+((F5598/Summary!$B$3)*0.5),"")</f>
        <v/>
      </c>
      <c r="J5598" s="56" t="str">
        <f t="shared" si="531"/>
        <v/>
      </c>
      <c r="K5598" s="42" t="str">
        <f t="shared" si="530"/>
        <v/>
      </c>
      <c r="L5598" s="42" t="str">
        <f t="shared" si="532"/>
        <v/>
      </c>
      <c r="M5598" s="56" t="str">
        <f t="shared" si="533"/>
        <v/>
      </c>
      <c r="N5598" s="42" t="str">
        <f>IF(LEN(I5598)=0,"",VLOOKUP(M5598,'Decile Calc'!$G$2:$H$11,2))</f>
        <v/>
      </c>
      <c r="O5598" s="57" t="str">
        <f t="shared" si="534"/>
        <v/>
      </c>
      <c r="P5598" s="42" t="str">
        <f t="shared" si="535"/>
        <v/>
      </c>
    </row>
    <row r="5599" spans="4:16" x14ac:dyDescent="0.3">
      <c r="D5599" s="2"/>
      <c r="I5599" s="42" t="str">
        <f>IF(LEN(H5599)&gt;0,G5599*0.5+((F5599/Summary!$B$3)*0.5),"")</f>
        <v/>
      </c>
      <c r="J5599" s="56" t="str">
        <f t="shared" si="531"/>
        <v/>
      </c>
      <c r="K5599" s="42" t="str">
        <f t="shared" si="530"/>
        <v/>
      </c>
      <c r="L5599" s="42" t="str">
        <f t="shared" si="532"/>
        <v/>
      </c>
      <c r="M5599" s="56" t="str">
        <f t="shared" si="533"/>
        <v/>
      </c>
      <c r="N5599" s="42" t="str">
        <f>IF(LEN(I5599)=0,"",VLOOKUP(M5599,'Decile Calc'!$G$2:$H$11,2))</f>
        <v/>
      </c>
      <c r="O5599" s="57" t="str">
        <f t="shared" si="534"/>
        <v/>
      </c>
      <c r="P5599" s="42" t="str">
        <f t="shared" si="535"/>
        <v/>
      </c>
    </row>
    <row r="5600" spans="4:16" x14ac:dyDescent="0.3">
      <c r="D5600" s="2"/>
      <c r="I5600" s="42" t="str">
        <f>IF(LEN(H5600)&gt;0,G5600*0.5+((F5600/Summary!$B$3)*0.5),"")</f>
        <v/>
      </c>
      <c r="J5600" s="56" t="str">
        <f t="shared" si="531"/>
        <v/>
      </c>
      <c r="K5600" s="42" t="str">
        <f t="shared" si="530"/>
        <v/>
      </c>
      <c r="L5600" s="42" t="str">
        <f t="shared" si="532"/>
        <v/>
      </c>
      <c r="M5600" s="56" t="str">
        <f t="shared" si="533"/>
        <v/>
      </c>
      <c r="N5600" s="42" t="str">
        <f>IF(LEN(I5600)=0,"",VLOOKUP(M5600,'Decile Calc'!$G$2:$H$11,2))</f>
        <v/>
      </c>
      <c r="O5600" s="57" t="str">
        <f t="shared" si="534"/>
        <v/>
      </c>
      <c r="P5600" s="42" t="str">
        <f t="shared" si="535"/>
        <v/>
      </c>
    </row>
    <row r="5601" spans="4:16" x14ac:dyDescent="0.3">
      <c r="D5601" s="2"/>
      <c r="I5601" s="42" t="str">
        <f>IF(LEN(H5601)&gt;0,G5601*0.5+((F5601/Summary!$B$3)*0.5),"")</f>
        <v/>
      </c>
      <c r="J5601" s="56" t="str">
        <f t="shared" si="531"/>
        <v/>
      </c>
      <c r="K5601" s="42" t="str">
        <f t="shared" si="530"/>
        <v/>
      </c>
      <c r="L5601" s="42" t="str">
        <f t="shared" si="532"/>
        <v/>
      </c>
      <c r="M5601" s="56" t="str">
        <f t="shared" si="533"/>
        <v/>
      </c>
      <c r="N5601" s="42" t="str">
        <f>IF(LEN(I5601)=0,"",VLOOKUP(M5601,'Decile Calc'!$G$2:$H$11,2))</f>
        <v/>
      </c>
      <c r="O5601" s="57" t="str">
        <f t="shared" si="534"/>
        <v/>
      </c>
      <c r="P5601" s="42" t="str">
        <f t="shared" si="535"/>
        <v/>
      </c>
    </row>
    <row r="5602" spans="4:16" x14ac:dyDescent="0.3">
      <c r="D5602" s="2"/>
      <c r="I5602" s="42" t="str">
        <f>IF(LEN(H5602)&gt;0,G5602*0.5+((F5602/Summary!$B$3)*0.5),"")</f>
        <v/>
      </c>
      <c r="J5602" s="56" t="str">
        <f t="shared" si="531"/>
        <v/>
      </c>
      <c r="K5602" s="42" t="str">
        <f t="shared" si="530"/>
        <v/>
      </c>
      <c r="L5602" s="42" t="str">
        <f t="shared" si="532"/>
        <v/>
      </c>
      <c r="M5602" s="56" t="str">
        <f t="shared" si="533"/>
        <v/>
      </c>
      <c r="N5602" s="42" t="str">
        <f>IF(LEN(I5602)=0,"",VLOOKUP(M5602,'Decile Calc'!$G$2:$H$11,2))</f>
        <v/>
      </c>
      <c r="O5602" s="57" t="str">
        <f t="shared" si="534"/>
        <v/>
      </c>
      <c r="P5602" s="42" t="str">
        <f t="shared" si="535"/>
        <v/>
      </c>
    </row>
    <row r="5603" spans="4:16" x14ac:dyDescent="0.3">
      <c r="D5603" s="2"/>
      <c r="I5603" s="42" t="str">
        <f>IF(LEN(H5603)&gt;0,G5603*0.5+((F5603/Summary!$B$3)*0.5),"")</f>
        <v/>
      </c>
      <c r="J5603" s="56" t="str">
        <f t="shared" si="531"/>
        <v/>
      </c>
      <c r="K5603" s="42" t="str">
        <f t="shared" si="530"/>
        <v/>
      </c>
      <c r="L5603" s="42" t="str">
        <f t="shared" si="532"/>
        <v/>
      </c>
      <c r="M5603" s="56" t="str">
        <f t="shared" si="533"/>
        <v/>
      </c>
      <c r="N5603" s="42" t="str">
        <f>IF(LEN(I5603)=0,"",VLOOKUP(M5603,'Decile Calc'!$G$2:$H$11,2))</f>
        <v/>
      </c>
      <c r="O5603" s="57" t="str">
        <f t="shared" si="534"/>
        <v/>
      </c>
      <c r="P5603" s="42" t="str">
        <f t="shared" si="535"/>
        <v/>
      </c>
    </row>
    <row r="5604" spans="4:16" x14ac:dyDescent="0.3">
      <c r="D5604" s="2"/>
      <c r="I5604" s="42" t="str">
        <f>IF(LEN(H5604)&gt;0,G5604*0.5+((F5604/Summary!$B$3)*0.5),"")</f>
        <v/>
      </c>
      <c r="J5604" s="56" t="str">
        <f t="shared" si="531"/>
        <v/>
      </c>
      <c r="K5604" s="42" t="str">
        <f t="shared" si="530"/>
        <v/>
      </c>
      <c r="L5604" s="42" t="str">
        <f t="shared" si="532"/>
        <v/>
      </c>
      <c r="M5604" s="56" t="str">
        <f t="shared" si="533"/>
        <v/>
      </c>
      <c r="N5604" s="42" t="str">
        <f>IF(LEN(I5604)=0,"",VLOOKUP(M5604,'Decile Calc'!$G$2:$H$11,2))</f>
        <v/>
      </c>
      <c r="O5604" s="57" t="str">
        <f t="shared" si="534"/>
        <v/>
      </c>
      <c r="P5604" s="42" t="str">
        <f t="shared" si="535"/>
        <v/>
      </c>
    </row>
    <row r="5605" spans="4:16" x14ac:dyDescent="0.3">
      <c r="D5605" s="2"/>
      <c r="I5605" s="42" t="str">
        <f>IF(LEN(H5605)&gt;0,G5605*0.5+((F5605/Summary!$B$3)*0.5),"")</f>
        <v/>
      </c>
      <c r="J5605" s="56" t="str">
        <f t="shared" si="531"/>
        <v/>
      </c>
      <c r="K5605" s="42" t="str">
        <f t="shared" si="530"/>
        <v/>
      </c>
      <c r="L5605" s="42" t="str">
        <f t="shared" si="532"/>
        <v/>
      </c>
      <c r="M5605" s="56" t="str">
        <f t="shared" si="533"/>
        <v/>
      </c>
      <c r="N5605" s="42" t="str">
        <f>IF(LEN(I5605)=0,"",VLOOKUP(M5605,'Decile Calc'!$G$2:$H$11,2))</f>
        <v/>
      </c>
      <c r="O5605" s="57" t="str">
        <f t="shared" si="534"/>
        <v/>
      </c>
      <c r="P5605" s="42" t="str">
        <f t="shared" si="535"/>
        <v/>
      </c>
    </row>
    <row r="5606" spans="4:16" x14ac:dyDescent="0.3">
      <c r="D5606" s="2"/>
      <c r="I5606" s="42" t="str">
        <f>IF(LEN(H5606)&gt;0,G5606*0.5+((F5606/Summary!$B$3)*0.5),"")</f>
        <v/>
      </c>
      <c r="J5606" s="56" t="str">
        <f t="shared" si="531"/>
        <v/>
      </c>
      <c r="K5606" s="42" t="str">
        <f t="shared" si="530"/>
        <v/>
      </c>
      <c r="L5606" s="42" t="str">
        <f t="shared" si="532"/>
        <v/>
      </c>
      <c r="M5606" s="56" t="str">
        <f t="shared" si="533"/>
        <v/>
      </c>
      <c r="N5606" s="42" t="str">
        <f>IF(LEN(I5606)=0,"",VLOOKUP(M5606,'Decile Calc'!$G$2:$H$11,2))</f>
        <v/>
      </c>
      <c r="O5606" s="57" t="str">
        <f t="shared" si="534"/>
        <v/>
      </c>
      <c r="P5606" s="42" t="str">
        <f t="shared" si="535"/>
        <v/>
      </c>
    </row>
    <row r="5607" spans="4:16" x14ac:dyDescent="0.3">
      <c r="D5607" s="2"/>
      <c r="I5607" s="42" t="str">
        <f>IF(LEN(H5607)&gt;0,G5607*0.5+((F5607/Summary!$B$3)*0.5),"")</f>
        <v/>
      </c>
      <c r="J5607" s="56" t="str">
        <f t="shared" si="531"/>
        <v/>
      </c>
      <c r="K5607" s="42" t="str">
        <f t="shared" si="530"/>
        <v/>
      </c>
      <c r="L5607" s="42" t="str">
        <f t="shared" si="532"/>
        <v/>
      </c>
      <c r="M5607" s="56" t="str">
        <f t="shared" si="533"/>
        <v/>
      </c>
      <c r="N5607" s="42" t="str">
        <f>IF(LEN(I5607)=0,"",VLOOKUP(M5607,'Decile Calc'!$G$2:$H$11,2))</f>
        <v/>
      </c>
      <c r="O5607" s="57" t="str">
        <f t="shared" si="534"/>
        <v/>
      </c>
      <c r="P5607" s="42" t="str">
        <f t="shared" si="535"/>
        <v/>
      </c>
    </row>
    <row r="5608" spans="4:16" x14ac:dyDescent="0.3">
      <c r="D5608" s="2"/>
      <c r="I5608" s="42" t="str">
        <f>IF(LEN(H5608)&gt;0,G5608*0.5+((F5608/Summary!$B$3)*0.5),"")</f>
        <v/>
      </c>
      <c r="J5608" s="56" t="str">
        <f t="shared" si="531"/>
        <v/>
      </c>
      <c r="K5608" s="42" t="str">
        <f t="shared" si="530"/>
        <v/>
      </c>
      <c r="L5608" s="42" t="str">
        <f t="shared" si="532"/>
        <v/>
      </c>
      <c r="M5608" s="56" t="str">
        <f t="shared" si="533"/>
        <v/>
      </c>
      <c r="N5608" s="42" t="str">
        <f>IF(LEN(I5608)=0,"",VLOOKUP(M5608,'Decile Calc'!$G$2:$H$11,2))</f>
        <v/>
      </c>
      <c r="O5608" s="57" t="str">
        <f t="shared" si="534"/>
        <v/>
      </c>
      <c r="P5608" s="42" t="str">
        <f t="shared" si="535"/>
        <v/>
      </c>
    </row>
    <row r="5609" spans="4:16" x14ac:dyDescent="0.3">
      <c r="D5609" s="2"/>
      <c r="I5609" s="42" t="str">
        <f>IF(LEN(H5609)&gt;0,G5609*0.5+((F5609/Summary!$B$3)*0.5),"")</f>
        <v/>
      </c>
      <c r="J5609" s="56" t="str">
        <f t="shared" si="531"/>
        <v/>
      </c>
      <c r="K5609" s="42" t="str">
        <f t="shared" si="530"/>
        <v/>
      </c>
      <c r="L5609" s="42" t="str">
        <f t="shared" si="532"/>
        <v/>
      </c>
      <c r="M5609" s="56" t="str">
        <f t="shared" si="533"/>
        <v/>
      </c>
      <c r="N5609" s="42" t="str">
        <f>IF(LEN(I5609)=0,"",VLOOKUP(M5609,'Decile Calc'!$G$2:$H$11,2))</f>
        <v/>
      </c>
      <c r="O5609" s="57" t="str">
        <f t="shared" si="534"/>
        <v/>
      </c>
      <c r="P5609" s="42" t="str">
        <f t="shared" si="535"/>
        <v/>
      </c>
    </row>
    <row r="5610" spans="4:16" x14ac:dyDescent="0.3">
      <c r="D5610" s="2"/>
      <c r="I5610" s="42" t="str">
        <f>IF(LEN(H5610)&gt;0,G5610*0.5+((F5610/Summary!$B$3)*0.5),"")</f>
        <v/>
      </c>
      <c r="J5610" s="56" t="str">
        <f t="shared" si="531"/>
        <v/>
      </c>
      <c r="K5610" s="42" t="str">
        <f t="shared" si="530"/>
        <v/>
      </c>
      <c r="L5610" s="42" t="str">
        <f t="shared" si="532"/>
        <v/>
      </c>
      <c r="M5610" s="56" t="str">
        <f t="shared" si="533"/>
        <v/>
      </c>
      <c r="N5610" s="42" t="str">
        <f>IF(LEN(I5610)=0,"",VLOOKUP(M5610,'Decile Calc'!$G$2:$H$11,2))</f>
        <v/>
      </c>
      <c r="O5610" s="57" t="str">
        <f t="shared" si="534"/>
        <v/>
      </c>
      <c r="P5610" s="42" t="str">
        <f t="shared" si="535"/>
        <v/>
      </c>
    </row>
    <row r="5611" spans="4:16" x14ac:dyDescent="0.3">
      <c r="D5611" s="2"/>
      <c r="I5611" s="42" t="str">
        <f>IF(LEN(H5611)&gt;0,G5611*0.5+((F5611/Summary!$B$3)*0.5),"")</f>
        <v/>
      </c>
      <c r="J5611" s="56" t="str">
        <f t="shared" si="531"/>
        <v/>
      </c>
      <c r="K5611" s="42" t="str">
        <f t="shared" si="530"/>
        <v/>
      </c>
      <c r="L5611" s="42" t="str">
        <f t="shared" si="532"/>
        <v/>
      </c>
      <c r="M5611" s="56" t="str">
        <f t="shared" si="533"/>
        <v/>
      </c>
      <c r="N5611" s="42" t="str">
        <f>IF(LEN(I5611)=0,"",VLOOKUP(M5611,'Decile Calc'!$G$2:$H$11,2))</f>
        <v/>
      </c>
      <c r="O5611" s="57" t="str">
        <f t="shared" si="534"/>
        <v/>
      </c>
      <c r="P5611" s="42" t="str">
        <f t="shared" si="535"/>
        <v/>
      </c>
    </row>
    <row r="5612" spans="4:16" x14ac:dyDescent="0.3">
      <c r="D5612" s="2"/>
      <c r="I5612" s="42" t="str">
        <f>IF(LEN(H5612)&gt;0,G5612*0.5+((F5612/Summary!$B$3)*0.5),"")</f>
        <v/>
      </c>
      <c r="J5612" s="56" t="str">
        <f t="shared" si="531"/>
        <v/>
      </c>
      <c r="K5612" s="42" t="str">
        <f t="shared" si="530"/>
        <v/>
      </c>
      <c r="L5612" s="42" t="str">
        <f t="shared" si="532"/>
        <v/>
      </c>
      <c r="M5612" s="56" t="str">
        <f t="shared" si="533"/>
        <v/>
      </c>
      <c r="N5612" s="42" t="str">
        <f>IF(LEN(I5612)=0,"",VLOOKUP(M5612,'Decile Calc'!$G$2:$H$11,2))</f>
        <v/>
      </c>
      <c r="O5612" s="57" t="str">
        <f t="shared" si="534"/>
        <v/>
      </c>
      <c r="P5612" s="42" t="str">
        <f t="shared" si="535"/>
        <v/>
      </c>
    </row>
    <row r="5613" spans="4:16" x14ac:dyDescent="0.3">
      <c r="D5613" s="2"/>
      <c r="I5613" s="42" t="str">
        <f>IF(LEN(H5613)&gt;0,G5613*0.5+((F5613/Summary!$B$3)*0.5),"")</f>
        <v/>
      </c>
      <c r="J5613" s="56" t="str">
        <f t="shared" si="531"/>
        <v/>
      </c>
      <c r="K5613" s="42" t="str">
        <f t="shared" si="530"/>
        <v/>
      </c>
      <c r="L5613" s="42" t="str">
        <f t="shared" si="532"/>
        <v/>
      </c>
      <c r="M5613" s="56" t="str">
        <f t="shared" si="533"/>
        <v/>
      </c>
      <c r="N5613" s="42" t="str">
        <f>IF(LEN(I5613)=0,"",VLOOKUP(M5613,'Decile Calc'!$G$2:$H$11,2))</f>
        <v/>
      </c>
      <c r="O5613" s="57" t="str">
        <f t="shared" si="534"/>
        <v/>
      </c>
      <c r="P5613" s="42" t="str">
        <f t="shared" si="535"/>
        <v/>
      </c>
    </row>
    <row r="5614" spans="4:16" x14ac:dyDescent="0.3">
      <c r="D5614" s="2"/>
      <c r="I5614" s="42" t="str">
        <f>IF(LEN(H5614)&gt;0,G5614*0.5+((F5614/Summary!$B$3)*0.5),"")</f>
        <v/>
      </c>
      <c r="J5614" s="56" t="str">
        <f t="shared" si="531"/>
        <v/>
      </c>
      <c r="K5614" s="42" t="str">
        <f t="shared" si="530"/>
        <v/>
      </c>
      <c r="L5614" s="42" t="str">
        <f t="shared" si="532"/>
        <v/>
      </c>
      <c r="M5614" s="56" t="str">
        <f t="shared" si="533"/>
        <v/>
      </c>
      <c r="N5614" s="42" t="str">
        <f>IF(LEN(I5614)=0,"",VLOOKUP(M5614,'Decile Calc'!$G$2:$H$11,2))</f>
        <v/>
      </c>
      <c r="O5614" s="57" t="str">
        <f t="shared" si="534"/>
        <v/>
      </c>
      <c r="P5614" s="42" t="str">
        <f t="shared" si="535"/>
        <v/>
      </c>
    </row>
    <row r="5615" spans="4:16" x14ac:dyDescent="0.3">
      <c r="D5615" s="2"/>
      <c r="I5615" s="42" t="str">
        <f>IF(LEN(H5615)&gt;0,G5615*0.5+((F5615/Summary!$B$3)*0.5),"")</f>
        <v/>
      </c>
      <c r="J5615" s="56" t="str">
        <f t="shared" si="531"/>
        <v/>
      </c>
      <c r="K5615" s="42" t="str">
        <f t="shared" si="530"/>
        <v/>
      </c>
      <c r="L5615" s="42" t="str">
        <f t="shared" si="532"/>
        <v/>
      </c>
      <c r="M5615" s="56" t="str">
        <f t="shared" si="533"/>
        <v/>
      </c>
      <c r="N5615" s="42" t="str">
        <f>IF(LEN(I5615)=0,"",VLOOKUP(M5615,'Decile Calc'!$G$2:$H$11,2))</f>
        <v/>
      </c>
      <c r="O5615" s="57" t="str">
        <f t="shared" si="534"/>
        <v/>
      </c>
      <c r="P5615" s="42" t="str">
        <f t="shared" si="535"/>
        <v/>
      </c>
    </row>
    <row r="5616" spans="4:16" x14ac:dyDescent="0.3">
      <c r="D5616" s="2"/>
      <c r="I5616" s="42" t="str">
        <f>IF(LEN(H5616)&gt;0,G5616*0.5+((F5616/Summary!$B$3)*0.5),"")</f>
        <v/>
      </c>
      <c r="J5616" s="56" t="str">
        <f t="shared" si="531"/>
        <v/>
      </c>
      <c r="K5616" s="42" t="str">
        <f t="shared" si="530"/>
        <v/>
      </c>
      <c r="L5616" s="42" t="str">
        <f t="shared" si="532"/>
        <v/>
      </c>
      <c r="M5616" s="56" t="str">
        <f t="shared" si="533"/>
        <v/>
      </c>
      <c r="N5616" s="42" t="str">
        <f>IF(LEN(I5616)=0,"",VLOOKUP(M5616,'Decile Calc'!$G$2:$H$11,2))</f>
        <v/>
      </c>
      <c r="O5616" s="57" t="str">
        <f t="shared" si="534"/>
        <v/>
      </c>
      <c r="P5616" s="42" t="str">
        <f t="shared" si="535"/>
        <v/>
      </c>
    </row>
    <row r="5617" spans="4:16" x14ac:dyDescent="0.3">
      <c r="D5617" s="2"/>
      <c r="I5617" s="42" t="str">
        <f>IF(LEN(H5617)&gt;0,G5617*0.5+((F5617/Summary!$B$3)*0.5),"")</f>
        <v/>
      </c>
      <c r="J5617" s="56" t="str">
        <f t="shared" si="531"/>
        <v/>
      </c>
      <c r="K5617" s="42" t="str">
        <f t="shared" si="530"/>
        <v/>
      </c>
      <c r="L5617" s="42" t="str">
        <f t="shared" si="532"/>
        <v/>
      </c>
      <c r="M5617" s="56" t="str">
        <f t="shared" si="533"/>
        <v/>
      </c>
      <c r="N5617" s="42" t="str">
        <f>IF(LEN(I5617)=0,"",VLOOKUP(M5617,'Decile Calc'!$G$2:$H$11,2))</f>
        <v/>
      </c>
      <c r="O5617" s="57" t="str">
        <f t="shared" si="534"/>
        <v/>
      </c>
      <c r="P5617" s="42" t="str">
        <f t="shared" si="535"/>
        <v/>
      </c>
    </row>
    <row r="5618" spans="4:16" x14ac:dyDescent="0.3">
      <c r="D5618" s="2"/>
      <c r="I5618" s="42" t="str">
        <f>IF(LEN(H5618)&gt;0,G5618*0.5+((F5618/Summary!$B$3)*0.5),"")</f>
        <v/>
      </c>
      <c r="J5618" s="56" t="str">
        <f t="shared" si="531"/>
        <v/>
      </c>
      <c r="K5618" s="42" t="str">
        <f t="shared" si="530"/>
        <v/>
      </c>
      <c r="L5618" s="42" t="str">
        <f t="shared" si="532"/>
        <v/>
      </c>
      <c r="M5618" s="56" t="str">
        <f t="shared" si="533"/>
        <v/>
      </c>
      <c r="N5618" s="42" t="str">
        <f>IF(LEN(I5618)=0,"",VLOOKUP(M5618,'Decile Calc'!$G$2:$H$11,2))</f>
        <v/>
      </c>
      <c r="O5618" s="57" t="str">
        <f t="shared" si="534"/>
        <v/>
      </c>
      <c r="P5618" s="42" t="str">
        <f t="shared" si="535"/>
        <v/>
      </c>
    </row>
    <row r="5619" spans="4:16" x14ac:dyDescent="0.3">
      <c r="D5619" s="2"/>
      <c r="I5619" s="42" t="str">
        <f>IF(LEN(H5619)&gt;0,G5619*0.5+((F5619/Summary!$B$3)*0.5),"")</f>
        <v/>
      </c>
      <c r="J5619" s="56" t="str">
        <f t="shared" si="531"/>
        <v/>
      </c>
      <c r="K5619" s="42" t="str">
        <f t="shared" si="530"/>
        <v/>
      </c>
      <c r="L5619" s="42" t="str">
        <f t="shared" si="532"/>
        <v/>
      </c>
      <c r="M5619" s="56" t="str">
        <f t="shared" si="533"/>
        <v/>
      </c>
      <c r="N5619" s="42" t="str">
        <f>IF(LEN(I5619)=0,"",VLOOKUP(M5619,'Decile Calc'!$G$2:$H$11,2))</f>
        <v/>
      </c>
      <c r="O5619" s="57" t="str">
        <f t="shared" si="534"/>
        <v/>
      </c>
      <c r="P5619" s="42" t="str">
        <f t="shared" si="535"/>
        <v/>
      </c>
    </row>
    <row r="5620" spans="4:16" x14ac:dyDescent="0.3">
      <c r="D5620" s="2"/>
      <c r="I5620" s="42" t="str">
        <f>IF(LEN(H5620)&gt;0,G5620*0.5+((F5620/Summary!$B$3)*0.5),"")</f>
        <v/>
      </c>
      <c r="J5620" s="56" t="str">
        <f t="shared" si="531"/>
        <v/>
      </c>
      <c r="K5620" s="42" t="str">
        <f t="shared" si="530"/>
        <v/>
      </c>
      <c r="L5620" s="42" t="str">
        <f t="shared" si="532"/>
        <v/>
      </c>
      <c r="M5620" s="56" t="str">
        <f t="shared" si="533"/>
        <v/>
      </c>
      <c r="N5620" s="42" t="str">
        <f>IF(LEN(I5620)=0,"",VLOOKUP(M5620,'Decile Calc'!$G$2:$H$11,2))</f>
        <v/>
      </c>
      <c r="O5620" s="57" t="str">
        <f t="shared" si="534"/>
        <v/>
      </c>
      <c r="P5620" s="42" t="str">
        <f t="shared" si="535"/>
        <v/>
      </c>
    </row>
    <row r="5621" spans="4:16" x14ac:dyDescent="0.3">
      <c r="D5621" s="2"/>
      <c r="I5621" s="42" t="str">
        <f>IF(LEN(H5621)&gt;0,G5621*0.5+((F5621/Summary!$B$3)*0.5),"")</f>
        <v/>
      </c>
      <c r="J5621" s="56" t="str">
        <f t="shared" si="531"/>
        <v/>
      </c>
      <c r="K5621" s="42" t="str">
        <f t="shared" si="530"/>
        <v/>
      </c>
      <c r="L5621" s="42" t="str">
        <f t="shared" si="532"/>
        <v/>
      </c>
      <c r="M5621" s="56" t="str">
        <f t="shared" si="533"/>
        <v/>
      </c>
      <c r="N5621" s="42" t="str">
        <f>IF(LEN(I5621)=0,"",VLOOKUP(M5621,'Decile Calc'!$G$2:$H$11,2))</f>
        <v/>
      </c>
      <c r="O5621" s="57" t="str">
        <f t="shared" si="534"/>
        <v/>
      </c>
      <c r="P5621" s="42" t="str">
        <f t="shared" si="535"/>
        <v/>
      </c>
    </row>
    <row r="5622" spans="4:16" x14ac:dyDescent="0.3">
      <c r="D5622" s="2"/>
      <c r="I5622" s="42" t="str">
        <f>IF(LEN(H5622)&gt;0,G5622*0.5+((F5622/Summary!$B$3)*0.5),"")</f>
        <v/>
      </c>
      <c r="J5622" s="56" t="str">
        <f t="shared" si="531"/>
        <v/>
      </c>
      <c r="K5622" s="42" t="str">
        <f t="shared" si="530"/>
        <v/>
      </c>
      <c r="L5622" s="42" t="str">
        <f t="shared" si="532"/>
        <v/>
      </c>
      <c r="M5622" s="56" t="str">
        <f t="shared" si="533"/>
        <v/>
      </c>
      <c r="N5622" s="42" t="str">
        <f>IF(LEN(I5622)=0,"",VLOOKUP(M5622,'Decile Calc'!$G$2:$H$11,2))</f>
        <v/>
      </c>
      <c r="O5622" s="57" t="str">
        <f t="shared" si="534"/>
        <v/>
      </c>
      <c r="P5622" s="42" t="str">
        <f t="shared" si="535"/>
        <v/>
      </c>
    </row>
    <row r="5623" spans="4:16" x14ac:dyDescent="0.3">
      <c r="D5623" s="2"/>
      <c r="I5623" s="42" t="str">
        <f>IF(LEN(H5623)&gt;0,G5623*0.5+((F5623/Summary!$B$3)*0.5),"")</f>
        <v/>
      </c>
      <c r="J5623" s="56" t="str">
        <f t="shared" si="531"/>
        <v/>
      </c>
      <c r="K5623" s="42" t="str">
        <f t="shared" si="530"/>
        <v/>
      </c>
      <c r="L5623" s="42" t="str">
        <f t="shared" si="532"/>
        <v/>
      </c>
      <c r="M5623" s="56" t="str">
        <f t="shared" si="533"/>
        <v/>
      </c>
      <c r="N5623" s="42" t="str">
        <f>IF(LEN(I5623)=0,"",VLOOKUP(M5623,'Decile Calc'!$G$2:$H$11,2))</f>
        <v/>
      </c>
      <c r="O5623" s="57" t="str">
        <f t="shared" si="534"/>
        <v/>
      </c>
      <c r="P5623" s="42" t="str">
        <f t="shared" si="535"/>
        <v/>
      </c>
    </row>
    <row r="5624" spans="4:16" x14ac:dyDescent="0.3">
      <c r="D5624" s="2"/>
      <c r="I5624" s="42" t="str">
        <f>IF(LEN(H5624)&gt;0,G5624*0.5+((F5624/Summary!$B$3)*0.5),"")</f>
        <v/>
      </c>
      <c r="J5624" s="56" t="str">
        <f t="shared" si="531"/>
        <v/>
      </c>
      <c r="K5624" s="42" t="str">
        <f t="shared" si="530"/>
        <v/>
      </c>
      <c r="L5624" s="42" t="str">
        <f t="shared" si="532"/>
        <v/>
      </c>
      <c r="M5624" s="56" t="str">
        <f t="shared" si="533"/>
        <v/>
      </c>
      <c r="N5624" s="42" t="str">
        <f>IF(LEN(I5624)=0,"",VLOOKUP(M5624,'Decile Calc'!$G$2:$H$11,2))</f>
        <v/>
      </c>
      <c r="O5624" s="57" t="str">
        <f t="shared" si="534"/>
        <v/>
      </c>
      <c r="P5624" s="42" t="str">
        <f t="shared" si="535"/>
        <v/>
      </c>
    </row>
    <row r="5625" spans="4:16" x14ac:dyDescent="0.3">
      <c r="D5625" s="2"/>
      <c r="I5625" s="42" t="str">
        <f>IF(LEN(H5625)&gt;0,G5625*0.5+((F5625/Summary!$B$3)*0.5),"")</f>
        <v/>
      </c>
      <c r="J5625" s="56" t="str">
        <f t="shared" si="531"/>
        <v/>
      </c>
      <c r="K5625" s="42" t="str">
        <f t="shared" si="530"/>
        <v/>
      </c>
      <c r="L5625" s="42" t="str">
        <f t="shared" si="532"/>
        <v/>
      </c>
      <c r="M5625" s="56" t="str">
        <f t="shared" si="533"/>
        <v/>
      </c>
      <c r="N5625" s="42" t="str">
        <f>IF(LEN(I5625)=0,"",VLOOKUP(M5625,'Decile Calc'!$G$2:$H$11,2))</f>
        <v/>
      </c>
      <c r="O5625" s="57" t="str">
        <f t="shared" si="534"/>
        <v/>
      </c>
      <c r="P5625" s="42" t="str">
        <f t="shared" si="535"/>
        <v/>
      </c>
    </row>
    <row r="5626" spans="4:16" x14ac:dyDescent="0.3">
      <c r="D5626" s="2"/>
      <c r="I5626" s="42" t="str">
        <f>IF(LEN(H5626)&gt;0,G5626*0.5+((F5626/Summary!$B$3)*0.5),"")</f>
        <v/>
      </c>
      <c r="J5626" s="56" t="str">
        <f t="shared" si="531"/>
        <v/>
      </c>
      <c r="K5626" s="42" t="str">
        <f t="shared" si="530"/>
        <v/>
      </c>
      <c r="L5626" s="42" t="str">
        <f t="shared" si="532"/>
        <v/>
      </c>
      <c r="M5626" s="56" t="str">
        <f t="shared" si="533"/>
        <v/>
      </c>
      <c r="N5626" s="42" t="str">
        <f>IF(LEN(I5626)=0,"",VLOOKUP(M5626,'Decile Calc'!$G$2:$H$11,2))</f>
        <v/>
      </c>
      <c r="O5626" s="57" t="str">
        <f t="shared" si="534"/>
        <v/>
      </c>
      <c r="P5626" s="42" t="str">
        <f t="shared" si="535"/>
        <v/>
      </c>
    </row>
    <row r="5627" spans="4:16" x14ac:dyDescent="0.3">
      <c r="D5627" s="2"/>
      <c r="I5627" s="42" t="str">
        <f>IF(LEN(H5627)&gt;0,G5627*0.5+((F5627/Summary!$B$3)*0.5),"")</f>
        <v/>
      </c>
      <c r="J5627" s="56" t="str">
        <f t="shared" si="531"/>
        <v/>
      </c>
      <c r="K5627" s="42" t="str">
        <f t="shared" si="530"/>
        <v/>
      </c>
      <c r="L5627" s="42" t="str">
        <f t="shared" si="532"/>
        <v/>
      </c>
      <c r="M5627" s="56" t="str">
        <f t="shared" si="533"/>
        <v/>
      </c>
      <c r="N5627" s="42" t="str">
        <f>IF(LEN(I5627)=0,"",VLOOKUP(M5627,'Decile Calc'!$G$2:$H$11,2))</f>
        <v/>
      </c>
      <c r="O5627" s="57" t="str">
        <f t="shared" si="534"/>
        <v/>
      </c>
      <c r="P5627" s="42" t="str">
        <f t="shared" si="535"/>
        <v/>
      </c>
    </row>
    <row r="5628" spans="4:16" x14ac:dyDescent="0.3">
      <c r="D5628" s="2"/>
      <c r="I5628" s="42" t="str">
        <f>IF(LEN(H5628)&gt;0,G5628*0.5+((F5628/Summary!$B$3)*0.5),"")</f>
        <v/>
      </c>
      <c r="J5628" s="56" t="str">
        <f t="shared" si="531"/>
        <v/>
      </c>
      <c r="K5628" s="42" t="str">
        <f t="shared" si="530"/>
        <v/>
      </c>
      <c r="L5628" s="42" t="str">
        <f t="shared" si="532"/>
        <v/>
      </c>
      <c r="M5628" s="56" t="str">
        <f t="shared" si="533"/>
        <v/>
      </c>
      <c r="N5628" s="42" t="str">
        <f>IF(LEN(I5628)=0,"",VLOOKUP(M5628,'Decile Calc'!$G$2:$H$11,2))</f>
        <v/>
      </c>
      <c r="O5628" s="57" t="str">
        <f t="shared" si="534"/>
        <v/>
      </c>
      <c r="P5628" s="42" t="str">
        <f t="shared" si="535"/>
        <v/>
      </c>
    </row>
    <row r="5629" spans="4:16" x14ac:dyDescent="0.3">
      <c r="D5629" s="2"/>
      <c r="I5629" s="42" t="str">
        <f>IF(LEN(H5629)&gt;0,G5629*0.5+((F5629/Summary!$B$3)*0.5),"")</f>
        <v/>
      </c>
      <c r="J5629" s="56" t="str">
        <f t="shared" si="531"/>
        <v/>
      </c>
      <c r="K5629" s="42" t="str">
        <f t="shared" si="530"/>
        <v/>
      </c>
      <c r="L5629" s="42" t="str">
        <f t="shared" si="532"/>
        <v/>
      </c>
      <c r="M5629" s="56" t="str">
        <f t="shared" si="533"/>
        <v/>
      </c>
      <c r="N5629" s="42" t="str">
        <f>IF(LEN(I5629)=0,"",VLOOKUP(M5629,'Decile Calc'!$G$2:$H$11,2))</f>
        <v/>
      </c>
      <c r="O5629" s="57" t="str">
        <f t="shared" si="534"/>
        <v/>
      </c>
      <c r="P5629" s="42" t="str">
        <f t="shared" si="535"/>
        <v/>
      </c>
    </row>
    <row r="5630" spans="4:16" x14ac:dyDescent="0.3">
      <c r="D5630" s="2"/>
      <c r="I5630" s="42" t="str">
        <f>IF(LEN(H5630)&gt;0,G5630*0.5+((F5630/Summary!$B$3)*0.5),"")</f>
        <v/>
      </c>
      <c r="J5630" s="56" t="str">
        <f t="shared" si="531"/>
        <v/>
      </c>
      <c r="K5630" s="42" t="str">
        <f t="shared" si="530"/>
        <v/>
      </c>
      <c r="L5630" s="42" t="str">
        <f t="shared" si="532"/>
        <v/>
      </c>
      <c r="M5630" s="56" t="str">
        <f t="shared" si="533"/>
        <v/>
      </c>
      <c r="N5630" s="42" t="str">
        <f>IF(LEN(I5630)=0,"",VLOOKUP(M5630,'Decile Calc'!$G$2:$H$11,2))</f>
        <v/>
      </c>
      <c r="O5630" s="57" t="str">
        <f t="shared" si="534"/>
        <v/>
      </c>
      <c r="P5630" s="42" t="str">
        <f t="shared" si="535"/>
        <v/>
      </c>
    </row>
    <row r="5631" spans="4:16" x14ac:dyDescent="0.3">
      <c r="D5631" s="2"/>
      <c r="I5631" s="42" t="str">
        <f>IF(LEN(H5631)&gt;0,G5631*0.5+((F5631/Summary!$B$3)*0.5),"")</f>
        <v/>
      </c>
      <c r="J5631" s="56" t="str">
        <f t="shared" si="531"/>
        <v/>
      </c>
      <c r="K5631" s="42" t="str">
        <f t="shared" si="530"/>
        <v/>
      </c>
      <c r="L5631" s="42" t="str">
        <f t="shared" si="532"/>
        <v/>
      </c>
      <c r="M5631" s="56" t="str">
        <f t="shared" si="533"/>
        <v/>
      </c>
      <c r="N5631" s="42" t="str">
        <f>IF(LEN(I5631)=0,"",VLOOKUP(M5631,'Decile Calc'!$G$2:$H$11,2))</f>
        <v/>
      </c>
      <c r="O5631" s="57" t="str">
        <f t="shared" si="534"/>
        <v/>
      </c>
      <c r="P5631" s="42" t="str">
        <f t="shared" si="535"/>
        <v/>
      </c>
    </row>
    <row r="5632" spans="4:16" x14ac:dyDescent="0.3">
      <c r="D5632" s="2"/>
      <c r="I5632" s="42" t="str">
        <f>IF(LEN(H5632)&gt;0,G5632*0.5+((F5632/Summary!$B$3)*0.5),"")</f>
        <v/>
      </c>
      <c r="J5632" s="56" t="str">
        <f t="shared" si="531"/>
        <v/>
      </c>
      <c r="K5632" s="42" t="str">
        <f t="shared" si="530"/>
        <v/>
      </c>
      <c r="L5632" s="42" t="str">
        <f t="shared" si="532"/>
        <v/>
      </c>
      <c r="M5632" s="56" t="str">
        <f t="shared" si="533"/>
        <v/>
      </c>
      <c r="N5632" s="42" t="str">
        <f>IF(LEN(I5632)=0,"",VLOOKUP(M5632,'Decile Calc'!$G$2:$H$11,2))</f>
        <v/>
      </c>
      <c r="O5632" s="57" t="str">
        <f t="shared" si="534"/>
        <v/>
      </c>
      <c r="P5632" s="42" t="str">
        <f t="shared" si="535"/>
        <v/>
      </c>
    </row>
    <row r="5633" spans="4:16" x14ac:dyDescent="0.3">
      <c r="D5633" s="2"/>
      <c r="I5633" s="42" t="str">
        <f>IF(LEN(H5633)&gt;0,G5633*0.5+((F5633/Summary!$B$3)*0.5),"")</f>
        <v/>
      </c>
      <c r="J5633" s="56" t="str">
        <f t="shared" si="531"/>
        <v/>
      </c>
      <c r="K5633" s="42" t="str">
        <f t="shared" si="530"/>
        <v/>
      </c>
      <c r="L5633" s="42" t="str">
        <f t="shared" si="532"/>
        <v/>
      </c>
      <c r="M5633" s="56" t="str">
        <f t="shared" si="533"/>
        <v/>
      </c>
      <c r="N5633" s="42" t="str">
        <f>IF(LEN(I5633)=0,"",VLOOKUP(M5633,'Decile Calc'!$G$2:$H$11,2))</f>
        <v/>
      </c>
      <c r="O5633" s="57" t="str">
        <f t="shared" si="534"/>
        <v/>
      </c>
      <c r="P5633" s="42" t="str">
        <f t="shared" si="535"/>
        <v/>
      </c>
    </row>
    <row r="5634" spans="4:16" x14ac:dyDescent="0.3">
      <c r="D5634" s="2"/>
      <c r="I5634" s="42" t="str">
        <f>IF(LEN(H5634)&gt;0,G5634*0.5+((F5634/Summary!$B$3)*0.5),"")</f>
        <v/>
      </c>
      <c r="J5634" s="56" t="str">
        <f t="shared" si="531"/>
        <v/>
      </c>
      <c r="K5634" s="42" t="str">
        <f t="shared" ref="K5634:K5697" si="536">IF(LEN(I5634)&gt;0,ROW(A5634)/100000000,"")</f>
        <v/>
      </c>
      <c r="L5634" s="42" t="str">
        <f t="shared" si="532"/>
        <v/>
      </c>
      <c r="M5634" s="56" t="str">
        <f t="shared" si="533"/>
        <v/>
      </c>
      <c r="N5634" s="42" t="str">
        <f>IF(LEN(I5634)=0,"",VLOOKUP(M5634,'Decile Calc'!$G$2:$H$11,2))</f>
        <v/>
      </c>
      <c r="O5634" s="57" t="str">
        <f t="shared" si="534"/>
        <v/>
      </c>
      <c r="P5634" s="42" t="str">
        <f t="shared" si="535"/>
        <v/>
      </c>
    </row>
    <row r="5635" spans="4:16" x14ac:dyDescent="0.3">
      <c r="D5635" s="2"/>
      <c r="I5635" s="42" t="str">
        <f>IF(LEN(H5635)&gt;0,G5635*0.5+((F5635/Summary!$B$3)*0.5),"")</f>
        <v/>
      </c>
      <c r="J5635" s="56" t="str">
        <f t="shared" ref="J5635:J5698" si="537">IF(LEN(I5635)&gt;0,RANK(I5635,$I$2:$I$10001,1),"")</f>
        <v/>
      </c>
      <c r="K5635" s="42" t="str">
        <f t="shared" si="536"/>
        <v/>
      </c>
      <c r="L5635" s="42" t="str">
        <f t="shared" ref="L5635:L5698" si="538">IFERROR(I5635+K5635,"")</f>
        <v/>
      </c>
      <c r="M5635" s="56" t="str">
        <f t="shared" ref="M5635:M5698" si="539">IF(LEN(I5635)=0,"",RANK((I5635+K5635),$L$2:$L$10001,1))</f>
        <v/>
      </c>
      <c r="N5635" s="42" t="str">
        <f>IF(LEN(I5635)=0,"",VLOOKUP(M5635,'Decile Calc'!$G$2:$H$11,2))</f>
        <v/>
      </c>
      <c r="O5635" s="57" t="str">
        <f t="shared" ref="O5635:O5698" si="540">IF(LEN(I5635)&gt;0,H5635,"")</f>
        <v/>
      </c>
      <c r="P5635" s="42" t="str">
        <f t="shared" ref="P5635:P5698" si="541">IF(LEN(I5635)=0,"",TRUNC(M5635,0))</f>
        <v/>
      </c>
    </row>
    <row r="5636" spans="4:16" x14ac:dyDescent="0.3">
      <c r="D5636" s="2"/>
      <c r="I5636" s="42" t="str">
        <f>IF(LEN(H5636)&gt;0,G5636*0.5+((F5636/Summary!$B$3)*0.5),"")</f>
        <v/>
      </c>
      <c r="J5636" s="56" t="str">
        <f t="shared" si="537"/>
        <v/>
      </c>
      <c r="K5636" s="42" t="str">
        <f t="shared" si="536"/>
        <v/>
      </c>
      <c r="L5636" s="42" t="str">
        <f t="shared" si="538"/>
        <v/>
      </c>
      <c r="M5636" s="56" t="str">
        <f t="shared" si="539"/>
        <v/>
      </c>
      <c r="N5636" s="42" t="str">
        <f>IF(LEN(I5636)=0,"",VLOOKUP(M5636,'Decile Calc'!$G$2:$H$11,2))</f>
        <v/>
      </c>
      <c r="O5636" s="57" t="str">
        <f t="shared" si="540"/>
        <v/>
      </c>
      <c r="P5636" s="42" t="str">
        <f t="shared" si="541"/>
        <v/>
      </c>
    </row>
    <row r="5637" spans="4:16" x14ac:dyDescent="0.3">
      <c r="D5637" s="2"/>
      <c r="I5637" s="42" t="str">
        <f>IF(LEN(H5637)&gt;0,G5637*0.5+((F5637/Summary!$B$3)*0.5),"")</f>
        <v/>
      </c>
      <c r="J5637" s="56" t="str">
        <f t="shared" si="537"/>
        <v/>
      </c>
      <c r="K5637" s="42" t="str">
        <f t="shared" si="536"/>
        <v/>
      </c>
      <c r="L5637" s="42" t="str">
        <f t="shared" si="538"/>
        <v/>
      </c>
      <c r="M5637" s="56" t="str">
        <f t="shared" si="539"/>
        <v/>
      </c>
      <c r="N5637" s="42" t="str">
        <f>IF(LEN(I5637)=0,"",VLOOKUP(M5637,'Decile Calc'!$G$2:$H$11,2))</f>
        <v/>
      </c>
      <c r="O5637" s="57" t="str">
        <f t="shared" si="540"/>
        <v/>
      </c>
      <c r="P5637" s="42" t="str">
        <f t="shared" si="541"/>
        <v/>
      </c>
    </row>
    <row r="5638" spans="4:16" x14ac:dyDescent="0.3">
      <c r="D5638" s="2"/>
      <c r="I5638" s="42" t="str">
        <f>IF(LEN(H5638)&gt;0,G5638*0.5+((F5638/Summary!$B$3)*0.5),"")</f>
        <v/>
      </c>
      <c r="J5638" s="56" t="str">
        <f t="shared" si="537"/>
        <v/>
      </c>
      <c r="K5638" s="42" t="str">
        <f t="shared" si="536"/>
        <v/>
      </c>
      <c r="L5638" s="42" t="str">
        <f t="shared" si="538"/>
        <v/>
      </c>
      <c r="M5638" s="56" t="str">
        <f t="shared" si="539"/>
        <v/>
      </c>
      <c r="N5638" s="42" t="str">
        <f>IF(LEN(I5638)=0,"",VLOOKUP(M5638,'Decile Calc'!$G$2:$H$11,2))</f>
        <v/>
      </c>
      <c r="O5638" s="57" t="str">
        <f t="shared" si="540"/>
        <v/>
      </c>
      <c r="P5638" s="42" t="str">
        <f t="shared" si="541"/>
        <v/>
      </c>
    </row>
    <row r="5639" spans="4:16" x14ac:dyDescent="0.3">
      <c r="D5639" s="2"/>
      <c r="I5639" s="42" t="str">
        <f>IF(LEN(H5639)&gt;0,G5639*0.5+((F5639/Summary!$B$3)*0.5),"")</f>
        <v/>
      </c>
      <c r="J5639" s="56" t="str">
        <f t="shared" si="537"/>
        <v/>
      </c>
      <c r="K5639" s="42" t="str">
        <f t="shared" si="536"/>
        <v/>
      </c>
      <c r="L5639" s="42" t="str">
        <f t="shared" si="538"/>
        <v/>
      </c>
      <c r="M5639" s="56" t="str">
        <f t="shared" si="539"/>
        <v/>
      </c>
      <c r="N5639" s="42" t="str">
        <f>IF(LEN(I5639)=0,"",VLOOKUP(M5639,'Decile Calc'!$G$2:$H$11,2))</f>
        <v/>
      </c>
      <c r="O5639" s="57" t="str">
        <f t="shared" si="540"/>
        <v/>
      </c>
      <c r="P5639" s="42" t="str">
        <f t="shared" si="541"/>
        <v/>
      </c>
    </row>
    <row r="5640" spans="4:16" x14ac:dyDescent="0.3">
      <c r="D5640" s="2"/>
      <c r="I5640" s="42" t="str">
        <f>IF(LEN(H5640)&gt;0,G5640*0.5+((F5640/Summary!$B$3)*0.5),"")</f>
        <v/>
      </c>
      <c r="J5640" s="56" t="str">
        <f t="shared" si="537"/>
        <v/>
      </c>
      <c r="K5640" s="42" t="str">
        <f t="shared" si="536"/>
        <v/>
      </c>
      <c r="L5640" s="42" t="str">
        <f t="shared" si="538"/>
        <v/>
      </c>
      <c r="M5640" s="56" t="str">
        <f t="shared" si="539"/>
        <v/>
      </c>
      <c r="N5640" s="42" t="str">
        <f>IF(LEN(I5640)=0,"",VLOOKUP(M5640,'Decile Calc'!$G$2:$H$11,2))</f>
        <v/>
      </c>
      <c r="O5640" s="57" t="str">
        <f t="shared" si="540"/>
        <v/>
      </c>
      <c r="P5640" s="42" t="str">
        <f t="shared" si="541"/>
        <v/>
      </c>
    </row>
    <row r="5641" spans="4:16" x14ac:dyDescent="0.3">
      <c r="D5641" s="2"/>
      <c r="I5641" s="42" t="str">
        <f>IF(LEN(H5641)&gt;0,G5641*0.5+((F5641/Summary!$B$3)*0.5),"")</f>
        <v/>
      </c>
      <c r="J5641" s="56" t="str">
        <f t="shared" si="537"/>
        <v/>
      </c>
      <c r="K5641" s="42" t="str">
        <f t="shared" si="536"/>
        <v/>
      </c>
      <c r="L5641" s="42" t="str">
        <f t="shared" si="538"/>
        <v/>
      </c>
      <c r="M5641" s="56" t="str">
        <f t="shared" si="539"/>
        <v/>
      </c>
      <c r="N5641" s="42" t="str">
        <f>IF(LEN(I5641)=0,"",VLOOKUP(M5641,'Decile Calc'!$G$2:$H$11,2))</f>
        <v/>
      </c>
      <c r="O5641" s="57" t="str">
        <f t="shared" si="540"/>
        <v/>
      </c>
      <c r="P5641" s="42" t="str">
        <f t="shared" si="541"/>
        <v/>
      </c>
    </row>
    <row r="5642" spans="4:16" x14ac:dyDescent="0.3">
      <c r="D5642" s="2"/>
      <c r="I5642" s="42" t="str">
        <f>IF(LEN(H5642)&gt;0,G5642*0.5+((F5642/Summary!$B$3)*0.5),"")</f>
        <v/>
      </c>
      <c r="J5642" s="56" t="str">
        <f t="shared" si="537"/>
        <v/>
      </c>
      <c r="K5642" s="42" t="str">
        <f t="shared" si="536"/>
        <v/>
      </c>
      <c r="L5642" s="42" t="str">
        <f t="shared" si="538"/>
        <v/>
      </c>
      <c r="M5642" s="56" t="str">
        <f t="shared" si="539"/>
        <v/>
      </c>
      <c r="N5642" s="42" t="str">
        <f>IF(LEN(I5642)=0,"",VLOOKUP(M5642,'Decile Calc'!$G$2:$H$11,2))</f>
        <v/>
      </c>
      <c r="O5642" s="57" t="str">
        <f t="shared" si="540"/>
        <v/>
      </c>
      <c r="P5642" s="42" t="str">
        <f t="shared" si="541"/>
        <v/>
      </c>
    </row>
    <row r="5643" spans="4:16" x14ac:dyDescent="0.3">
      <c r="D5643" s="2"/>
      <c r="I5643" s="42" t="str">
        <f>IF(LEN(H5643)&gt;0,G5643*0.5+((F5643/Summary!$B$3)*0.5),"")</f>
        <v/>
      </c>
      <c r="J5643" s="56" t="str">
        <f t="shared" si="537"/>
        <v/>
      </c>
      <c r="K5643" s="42" t="str">
        <f t="shared" si="536"/>
        <v/>
      </c>
      <c r="L5643" s="42" t="str">
        <f t="shared" si="538"/>
        <v/>
      </c>
      <c r="M5643" s="56" t="str">
        <f t="shared" si="539"/>
        <v/>
      </c>
      <c r="N5643" s="42" t="str">
        <f>IF(LEN(I5643)=0,"",VLOOKUP(M5643,'Decile Calc'!$G$2:$H$11,2))</f>
        <v/>
      </c>
      <c r="O5643" s="57" t="str">
        <f t="shared" si="540"/>
        <v/>
      </c>
      <c r="P5643" s="42" t="str">
        <f t="shared" si="541"/>
        <v/>
      </c>
    </row>
    <row r="5644" spans="4:16" x14ac:dyDescent="0.3">
      <c r="D5644" s="2"/>
      <c r="I5644" s="42" t="str">
        <f>IF(LEN(H5644)&gt;0,G5644*0.5+((F5644/Summary!$B$3)*0.5),"")</f>
        <v/>
      </c>
      <c r="J5644" s="56" t="str">
        <f t="shared" si="537"/>
        <v/>
      </c>
      <c r="K5644" s="42" t="str">
        <f t="shared" si="536"/>
        <v/>
      </c>
      <c r="L5644" s="42" t="str">
        <f t="shared" si="538"/>
        <v/>
      </c>
      <c r="M5644" s="56" t="str">
        <f t="shared" si="539"/>
        <v/>
      </c>
      <c r="N5644" s="42" t="str">
        <f>IF(LEN(I5644)=0,"",VLOOKUP(M5644,'Decile Calc'!$G$2:$H$11,2))</f>
        <v/>
      </c>
      <c r="O5644" s="57" t="str">
        <f t="shared" si="540"/>
        <v/>
      </c>
      <c r="P5644" s="42" t="str">
        <f t="shared" si="541"/>
        <v/>
      </c>
    </row>
    <row r="5645" spans="4:16" x14ac:dyDescent="0.3">
      <c r="D5645" s="2"/>
      <c r="I5645" s="42" t="str">
        <f>IF(LEN(H5645)&gt;0,G5645*0.5+((F5645/Summary!$B$3)*0.5),"")</f>
        <v/>
      </c>
      <c r="J5645" s="56" t="str">
        <f t="shared" si="537"/>
        <v/>
      </c>
      <c r="K5645" s="42" t="str">
        <f t="shared" si="536"/>
        <v/>
      </c>
      <c r="L5645" s="42" t="str">
        <f t="shared" si="538"/>
        <v/>
      </c>
      <c r="M5645" s="56" t="str">
        <f t="shared" si="539"/>
        <v/>
      </c>
      <c r="N5645" s="42" t="str">
        <f>IF(LEN(I5645)=0,"",VLOOKUP(M5645,'Decile Calc'!$G$2:$H$11,2))</f>
        <v/>
      </c>
      <c r="O5645" s="57" t="str">
        <f t="shared" si="540"/>
        <v/>
      </c>
      <c r="P5645" s="42" t="str">
        <f t="shared" si="541"/>
        <v/>
      </c>
    </row>
    <row r="5646" spans="4:16" x14ac:dyDescent="0.3">
      <c r="D5646" s="2"/>
      <c r="I5646" s="42" t="str">
        <f>IF(LEN(H5646)&gt;0,G5646*0.5+((F5646/Summary!$B$3)*0.5),"")</f>
        <v/>
      </c>
      <c r="J5646" s="56" t="str">
        <f t="shared" si="537"/>
        <v/>
      </c>
      <c r="K5646" s="42" t="str">
        <f t="shared" si="536"/>
        <v/>
      </c>
      <c r="L5646" s="42" t="str">
        <f t="shared" si="538"/>
        <v/>
      </c>
      <c r="M5646" s="56" t="str">
        <f t="shared" si="539"/>
        <v/>
      </c>
      <c r="N5646" s="42" t="str">
        <f>IF(LEN(I5646)=0,"",VLOOKUP(M5646,'Decile Calc'!$G$2:$H$11,2))</f>
        <v/>
      </c>
      <c r="O5646" s="57" t="str">
        <f t="shared" si="540"/>
        <v/>
      </c>
      <c r="P5646" s="42" t="str">
        <f t="shared" si="541"/>
        <v/>
      </c>
    </row>
    <row r="5647" spans="4:16" x14ac:dyDescent="0.3">
      <c r="D5647" s="2"/>
      <c r="I5647" s="42" t="str">
        <f>IF(LEN(H5647)&gt;0,G5647*0.5+((F5647/Summary!$B$3)*0.5),"")</f>
        <v/>
      </c>
      <c r="J5647" s="56" t="str">
        <f t="shared" si="537"/>
        <v/>
      </c>
      <c r="K5647" s="42" t="str">
        <f t="shared" si="536"/>
        <v/>
      </c>
      <c r="L5647" s="42" t="str">
        <f t="shared" si="538"/>
        <v/>
      </c>
      <c r="M5647" s="56" t="str">
        <f t="shared" si="539"/>
        <v/>
      </c>
      <c r="N5647" s="42" t="str">
        <f>IF(LEN(I5647)=0,"",VLOOKUP(M5647,'Decile Calc'!$G$2:$H$11,2))</f>
        <v/>
      </c>
      <c r="O5647" s="57" t="str">
        <f t="shared" si="540"/>
        <v/>
      </c>
      <c r="P5647" s="42" t="str">
        <f t="shared" si="541"/>
        <v/>
      </c>
    </row>
    <row r="5648" spans="4:16" x14ac:dyDescent="0.3">
      <c r="D5648" s="2"/>
      <c r="I5648" s="42" t="str">
        <f>IF(LEN(H5648)&gt;0,G5648*0.5+((F5648/Summary!$B$3)*0.5),"")</f>
        <v/>
      </c>
      <c r="J5648" s="56" t="str">
        <f t="shared" si="537"/>
        <v/>
      </c>
      <c r="K5648" s="42" t="str">
        <f t="shared" si="536"/>
        <v/>
      </c>
      <c r="L5648" s="42" t="str">
        <f t="shared" si="538"/>
        <v/>
      </c>
      <c r="M5648" s="56" t="str">
        <f t="shared" si="539"/>
        <v/>
      </c>
      <c r="N5648" s="42" t="str">
        <f>IF(LEN(I5648)=0,"",VLOOKUP(M5648,'Decile Calc'!$G$2:$H$11,2))</f>
        <v/>
      </c>
      <c r="O5648" s="57" t="str">
        <f t="shared" si="540"/>
        <v/>
      </c>
      <c r="P5648" s="42" t="str">
        <f t="shared" si="541"/>
        <v/>
      </c>
    </row>
    <row r="5649" spans="4:16" x14ac:dyDescent="0.3">
      <c r="D5649" s="2"/>
      <c r="I5649" s="42" t="str">
        <f>IF(LEN(H5649)&gt;0,G5649*0.5+((F5649/Summary!$B$3)*0.5),"")</f>
        <v/>
      </c>
      <c r="J5649" s="56" t="str">
        <f t="shared" si="537"/>
        <v/>
      </c>
      <c r="K5649" s="42" t="str">
        <f t="shared" si="536"/>
        <v/>
      </c>
      <c r="L5649" s="42" t="str">
        <f t="shared" si="538"/>
        <v/>
      </c>
      <c r="M5649" s="56" t="str">
        <f t="shared" si="539"/>
        <v/>
      </c>
      <c r="N5649" s="42" t="str">
        <f>IF(LEN(I5649)=0,"",VLOOKUP(M5649,'Decile Calc'!$G$2:$H$11,2))</f>
        <v/>
      </c>
      <c r="O5649" s="57" t="str">
        <f t="shared" si="540"/>
        <v/>
      </c>
      <c r="P5649" s="42" t="str">
        <f t="shared" si="541"/>
        <v/>
      </c>
    </row>
    <row r="5650" spans="4:16" x14ac:dyDescent="0.3">
      <c r="D5650" s="2"/>
      <c r="I5650" s="42" t="str">
        <f>IF(LEN(H5650)&gt;0,G5650*0.5+((F5650/Summary!$B$3)*0.5),"")</f>
        <v/>
      </c>
      <c r="J5650" s="56" t="str">
        <f t="shared" si="537"/>
        <v/>
      </c>
      <c r="K5650" s="42" t="str">
        <f t="shared" si="536"/>
        <v/>
      </c>
      <c r="L5650" s="42" t="str">
        <f t="shared" si="538"/>
        <v/>
      </c>
      <c r="M5650" s="56" t="str">
        <f t="shared" si="539"/>
        <v/>
      </c>
      <c r="N5650" s="42" t="str">
        <f>IF(LEN(I5650)=0,"",VLOOKUP(M5650,'Decile Calc'!$G$2:$H$11,2))</f>
        <v/>
      </c>
      <c r="O5650" s="57" t="str">
        <f t="shared" si="540"/>
        <v/>
      </c>
      <c r="P5650" s="42" t="str">
        <f t="shared" si="541"/>
        <v/>
      </c>
    </row>
    <row r="5651" spans="4:16" x14ac:dyDescent="0.3">
      <c r="D5651" s="2"/>
      <c r="I5651" s="42" t="str">
        <f>IF(LEN(H5651)&gt;0,G5651*0.5+((F5651/Summary!$B$3)*0.5),"")</f>
        <v/>
      </c>
      <c r="J5651" s="56" t="str">
        <f t="shared" si="537"/>
        <v/>
      </c>
      <c r="K5651" s="42" t="str">
        <f t="shared" si="536"/>
        <v/>
      </c>
      <c r="L5651" s="42" t="str">
        <f t="shared" si="538"/>
        <v/>
      </c>
      <c r="M5651" s="56" t="str">
        <f t="shared" si="539"/>
        <v/>
      </c>
      <c r="N5651" s="42" t="str">
        <f>IF(LEN(I5651)=0,"",VLOOKUP(M5651,'Decile Calc'!$G$2:$H$11,2))</f>
        <v/>
      </c>
      <c r="O5651" s="57" t="str">
        <f t="shared" si="540"/>
        <v/>
      </c>
      <c r="P5651" s="42" t="str">
        <f t="shared" si="541"/>
        <v/>
      </c>
    </row>
    <row r="5652" spans="4:16" x14ac:dyDescent="0.3">
      <c r="D5652" s="2"/>
      <c r="I5652" s="42" t="str">
        <f>IF(LEN(H5652)&gt;0,G5652*0.5+((F5652/Summary!$B$3)*0.5),"")</f>
        <v/>
      </c>
      <c r="J5652" s="56" t="str">
        <f t="shared" si="537"/>
        <v/>
      </c>
      <c r="K5652" s="42" t="str">
        <f t="shared" si="536"/>
        <v/>
      </c>
      <c r="L5652" s="42" t="str">
        <f t="shared" si="538"/>
        <v/>
      </c>
      <c r="M5652" s="56" t="str">
        <f t="shared" si="539"/>
        <v/>
      </c>
      <c r="N5652" s="42" t="str">
        <f>IF(LEN(I5652)=0,"",VLOOKUP(M5652,'Decile Calc'!$G$2:$H$11,2))</f>
        <v/>
      </c>
      <c r="O5652" s="57" t="str">
        <f t="shared" si="540"/>
        <v/>
      </c>
      <c r="P5652" s="42" t="str">
        <f t="shared" si="541"/>
        <v/>
      </c>
    </row>
    <row r="5653" spans="4:16" x14ac:dyDescent="0.3">
      <c r="D5653" s="2"/>
      <c r="I5653" s="42" t="str">
        <f>IF(LEN(H5653)&gt;0,G5653*0.5+((F5653/Summary!$B$3)*0.5),"")</f>
        <v/>
      </c>
      <c r="J5653" s="56" t="str">
        <f t="shared" si="537"/>
        <v/>
      </c>
      <c r="K5653" s="42" t="str">
        <f t="shared" si="536"/>
        <v/>
      </c>
      <c r="L5653" s="42" t="str">
        <f t="shared" si="538"/>
        <v/>
      </c>
      <c r="M5653" s="56" t="str">
        <f t="shared" si="539"/>
        <v/>
      </c>
      <c r="N5653" s="42" t="str">
        <f>IF(LEN(I5653)=0,"",VLOOKUP(M5653,'Decile Calc'!$G$2:$H$11,2))</f>
        <v/>
      </c>
      <c r="O5653" s="57" t="str">
        <f t="shared" si="540"/>
        <v/>
      </c>
      <c r="P5653" s="42" t="str">
        <f t="shared" si="541"/>
        <v/>
      </c>
    </row>
    <row r="5654" spans="4:16" x14ac:dyDescent="0.3">
      <c r="D5654" s="2"/>
      <c r="I5654" s="42" t="str">
        <f>IF(LEN(H5654)&gt;0,G5654*0.5+((F5654/Summary!$B$3)*0.5),"")</f>
        <v/>
      </c>
      <c r="J5654" s="56" t="str">
        <f t="shared" si="537"/>
        <v/>
      </c>
      <c r="K5654" s="42" t="str">
        <f t="shared" si="536"/>
        <v/>
      </c>
      <c r="L5654" s="42" t="str">
        <f t="shared" si="538"/>
        <v/>
      </c>
      <c r="M5654" s="56" t="str">
        <f t="shared" si="539"/>
        <v/>
      </c>
      <c r="N5654" s="42" t="str">
        <f>IF(LEN(I5654)=0,"",VLOOKUP(M5654,'Decile Calc'!$G$2:$H$11,2))</f>
        <v/>
      </c>
      <c r="O5654" s="57" t="str">
        <f t="shared" si="540"/>
        <v/>
      </c>
      <c r="P5654" s="42" t="str">
        <f t="shared" si="541"/>
        <v/>
      </c>
    </row>
    <row r="5655" spans="4:16" x14ac:dyDescent="0.3">
      <c r="D5655" s="2"/>
      <c r="I5655" s="42" t="str">
        <f>IF(LEN(H5655)&gt;0,G5655*0.5+((F5655/Summary!$B$3)*0.5),"")</f>
        <v/>
      </c>
      <c r="J5655" s="56" t="str">
        <f t="shared" si="537"/>
        <v/>
      </c>
      <c r="K5655" s="42" t="str">
        <f t="shared" si="536"/>
        <v/>
      </c>
      <c r="L5655" s="42" t="str">
        <f t="shared" si="538"/>
        <v/>
      </c>
      <c r="M5655" s="56" t="str">
        <f t="shared" si="539"/>
        <v/>
      </c>
      <c r="N5655" s="42" t="str">
        <f>IF(LEN(I5655)=0,"",VLOOKUP(M5655,'Decile Calc'!$G$2:$H$11,2))</f>
        <v/>
      </c>
      <c r="O5655" s="57" t="str">
        <f t="shared" si="540"/>
        <v/>
      </c>
      <c r="P5655" s="42" t="str">
        <f t="shared" si="541"/>
        <v/>
      </c>
    </row>
    <row r="5656" spans="4:16" x14ac:dyDescent="0.3">
      <c r="D5656" s="2"/>
      <c r="I5656" s="42" t="str">
        <f>IF(LEN(H5656)&gt;0,G5656*0.5+((F5656/Summary!$B$3)*0.5),"")</f>
        <v/>
      </c>
      <c r="J5656" s="56" t="str">
        <f t="shared" si="537"/>
        <v/>
      </c>
      <c r="K5656" s="42" t="str">
        <f t="shared" si="536"/>
        <v/>
      </c>
      <c r="L5656" s="42" t="str">
        <f t="shared" si="538"/>
        <v/>
      </c>
      <c r="M5656" s="56" t="str">
        <f t="shared" si="539"/>
        <v/>
      </c>
      <c r="N5656" s="42" t="str">
        <f>IF(LEN(I5656)=0,"",VLOOKUP(M5656,'Decile Calc'!$G$2:$H$11,2))</f>
        <v/>
      </c>
      <c r="O5656" s="57" t="str">
        <f t="shared" si="540"/>
        <v/>
      </c>
      <c r="P5656" s="42" t="str">
        <f t="shared" si="541"/>
        <v/>
      </c>
    </row>
    <row r="5657" spans="4:16" x14ac:dyDescent="0.3">
      <c r="D5657" s="2"/>
      <c r="I5657" s="42" t="str">
        <f>IF(LEN(H5657)&gt;0,G5657*0.5+((F5657/Summary!$B$3)*0.5),"")</f>
        <v/>
      </c>
      <c r="J5657" s="56" t="str">
        <f t="shared" si="537"/>
        <v/>
      </c>
      <c r="K5657" s="42" t="str">
        <f t="shared" si="536"/>
        <v/>
      </c>
      <c r="L5657" s="42" t="str">
        <f t="shared" si="538"/>
        <v/>
      </c>
      <c r="M5657" s="56" t="str">
        <f t="shared" si="539"/>
        <v/>
      </c>
      <c r="N5657" s="42" t="str">
        <f>IF(LEN(I5657)=0,"",VLOOKUP(M5657,'Decile Calc'!$G$2:$H$11,2))</f>
        <v/>
      </c>
      <c r="O5657" s="57" t="str">
        <f t="shared" si="540"/>
        <v/>
      </c>
      <c r="P5657" s="42" t="str">
        <f t="shared" si="541"/>
        <v/>
      </c>
    </row>
    <row r="5658" spans="4:16" x14ac:dyDescent="0.3">
      <c r="D5658" s="2"/>
      <c r="I5658" s="42" t="str">
        <f>IF(LEN(H5658)&gt;0,G5658*0.5+((F5658/Summary!$B$3)*0.5),"")</f>
        <v/>
      </c>
      <c r="J5658" s="56" t="str">
        <f t="shared" si="537"/>
        <v/>
      </c>
      <c r="K5658" s="42" t="str">
        <f t="shared" si="536"/>
        <v/>
      </c>
      <c r="L5658" s="42" t="str">
        <f t="shared" si="538"/>
        <v/>
      </c>
      <c r="M5658" s="56" t="str">
        <f t="shared" si="539"/>
        <v/>
      </c>
      <c r="N5658" s="42" t="str">
        <f>IF(LEN(I5658)=0,"",VLOOKUP(M5658,'Decile Calc'!$G$2:$H$11,2))</f>
        <v/>
      </c>
      <c r="O5658" s="57" t="str">
        <f t="shared" si="540"/>
        <v/>
      </c>
      <c r="P5658" s="42" t="str">
        <f t="shared" si="541"/>
        <v/>
      </c>
    </row>
    <row r="5659" spans="4:16" x14ac:dyDescent="0.3">
      <c r="D5659" s="2"/>
      <c r="I5659" s="42" t="str">
        <f>IF(LEN(H5659)&gt;0,G5659*0.5+((F5659/Summary!$B$3)*0.5),"")</f>
        <v/>
      </c>
      <c r="J5659" s="56" t="str">
        <f t="shared" si="537"/>
        <v/>
      </c>
      <c r="K5659" s="42" t="str">
        <f t="shared" si="536"/>
        <v/>
      </c>
      <c r="L5659" s="42" t="str">
        <f t="shared" si="538"/>
        <v/>
      </c>
      <c r="M5659" s="56" t="str">
        <f t="shared" si="539"/>
        <v/>
      </c>
      <c r="N5659" s="42" t="str">
        <f>IF(LEN(I5659)=0,"",VLOOKUP(M5659,'Decile Calc'!$G$2:$H$11,2))</f>
        <v/>
      </c>
      <c r="O5659" s="57" t="str">
        <f t="shared" si="540"/>
        <v/>
      </c>
      <c r="P5659" s="42" t="str">
        <f t="shared" si="541"/>
        <v/>
      </c>
    </row>
    <row r="5660" spans="4:16" x14ac:dyDescent="0.3">
      <c r="D5660" s="2"/>
      <c r="I5660" s="42" t="str">
        <f>IF(LEN(H5660)&gt;0,G5660*0.5+((F5660/Summary!$B$3)*0.5),"")</f>
        <v/>
      </c>
      <c r="J5660" s="56" t="str">
        <f t="shared" si="537"/>
        <v/>
      </c>
      <c r="K5660" s="42" t="str">
        <f t="shared" si="536"/>
        <v/>
      </c>
      <c r="L5660" s="42" t="str">
        <f t="shared" si="538"/>
        <v/>
      </c>
      <c r="M5660" s="56" t="str">
        <f t="shared" si="539"/>
        <v/>
      </c>
      <c r="N5660" s="42" t="str">
        <f>IF(LEN(I5660)=0,"",VLOOKUP(M5660,'Decile Calc'!$G$2:$H$11,2))</f>
        <v/>
      </c>
      <c r="O5660" s="57" t="str">
        <f t="shared" si="540"/>
        <v/>
      </c>
      <c r="P5660" s="42" t="str">
        <f t="shared" si="541"/>
        <v/>
      </c>
    </row>
    <row r="5661" spans="4:16" x14ac:dyDescent="0.3">
      <c r="D5661" s="2"/>
      <c r="I5661" s="42" t="str">
        <f>IF(LEN(H5661)&gt;0,G5661*0.5+((F5661/Summary!$B$3)*0.5),"")</f>
        <v/>
      </c>
      <c r="J5661" s="56" t="str">
        <f t="shared" si="537"/>
        <v/>
      </c>
      <c r="K5661" s="42" t="str">
        <f t="shared" si="536"/>
        <v/>
      </c>
      <c r="L5661" s="42" t="str">
        <f t="shared" si="538"/>
        <v/>
      </c>
      <c r="M5661" s="56" t="str">
        <f t="shared" si="539"/>
        <v/>
      </c>
      <c r="N5661" s="42" t="str">
        <f>IF(LEN(I5661)=0,"",VLOOKUP(M5661,'Decile Calc'!$G$2:$H$11,2))</f>
        <v/>
      </c>
      <c r="O5661" s="57" t="str">
        <f t="shared" si="540"/>
        <v/>
      </c>
      <c r="P5661" s="42" t="str">
        <f t="shared" si="541"/>
        <v/>
      </c>
    </row>
    <row r="5662" spans="4:16" x14ac:dyDescent="0.3">
      <c r="D5662" s="2"/>
      <c r="I5662" s="42" t="str">
        <f>IF(LEN(H5662)&gt;0,G5662*0.5+((F5662/Summary!$B$3)*0.5),"")</f>
        <v/>
      </c>
      <c r="J5662" s="56" t="str">
        <f t="shared" si="537"/>
        <v/>
      </c>
      <c r="K5662" s="42" t="str">
        <f t="shared" si="536"/>
        <v/>
      </c>
      <c r="L5662" s="42" t="str">
        <f t="shared" si="538"/>
        <v/>
      </c>
      <c r="M5662" s="56" t="str">
        <f t="shared" si="539"/>
        <v/>
      </c>
      <c r="N5662" s="42" t="str">
        <f>IF(LEN(I5662)=0,"",VLOOKUP(M5662,'Decile Calc'!$G$2:$H$11,2))</f>
        <v/>
      </c>
      <c r="O5662" s="57" t="str">
        <f t="shared" si="540"/>
        <v/>
      </c>
      <c r="P5662" s="42" t="str">
        <f t="shared" si="541"/>
        <v/>
      </c>
    </row>
    <row r="5663" spans="4:16" x14ac:dyDescent="0.3">
      <c r="D5663" s="2"/>
      <c r="I5663" s="42" t="str">
        <f>IF(LEN(H5663)&gt;0,G5663*0.5+((F5663/Summary!$B$3)*0.5),"")</f>
        <v/>
      </c>
      <c r="J5663" s="56" t="str">
        <f t="shared" si="537"/>
        <v/>
      </c>
      <c r="K5663" s="42" t="str">
        <f t="shared" si="536"/>
        <v/>
      </c>
      <c r="L5663" s="42" t="str">
        <f t="shared" si="538"/>
        <v/>
      </c>
      <c r="M5663" s="56" t="str">
        <f t="shared" si="539"/>
        <v/>
      </c>
      <c r="N5663" s="42" t="str">
        <f>IF(LEN(I5663)=0,"",VLOOKUP(M5663,'Decile Calc'!$G$2:$H$11,2))</f>
        <v/>
      </c>
      <c r="O5663" s="57" t="str">
        <f t="shared" si="540"/>
        <v/>
      </c>
      <c r="P5663" s="42" t="str">
        <f t="shared" si="541"/>
        <v/>
      </c>
    </row>
    <row r="5664" spans="4:16" x14ac:dyDescent="0.3">
      <c r="D5664" s="2"/>
      <c r="I5664" s="42" t="str">
        <f>IF(LEN(H5664)&gt;0,G5664*0.5+((F5664/Summary!$B$3)*0.5),"")</f>
        <v/>
      </c>
      <c r="J5664" s="56" t="str">
        <f t="shared" si="537"/>
        <v/>
      </c>
      <c r="K5664" s="42" t="str">
        <f t="shared" si="536"/>
        <v/>
      </c>
      <c r="L5664" s="42" t="str">
        <f t="shared" si="538"/>
        <v/>
      </c>
      <c r="M5664" s="56" t="str">
        <f t="shared" si="539"/>
        <v/>
      </c>
      <c r="N5664" s="42" t="str">
        <f>IF(LEN(I5664)=0,"",VLOOKUP(M5664,'Decile Calc'!$G$2:$H$11,2))</f>
        <v/>
      </c>
      <c r="O5664" s="57" t="str">
        <f t="shared" si="540"/>
        <v/>
      </c>
      <c r="P5664" s="42" t="str">
        <f t="shared" si="541"/>
        <v/>
      </c>
    </row>
    <row r="5665" spans="4:16" x14ac:dyDescent="0.3">
      <c r="D5665" s="2"/>
      <c r="I5665" s="42" t="str">
        <f>IF(LEN(H5665)&gt;0,G5665*0.5+((F5665/Summary!$B$3)*0.5),"")</f>
        <v/>
      </c>
      <c r="J5665" s="56" t="str">
        <f t="shared" si="537"/>
        <v/>
      </c>
      <c r="K5665" s="42" t="str">
        <f t="shared" si="536"/>
        <v/>
      </c>
      <c r="L5665" s="42" t="str">
        <f t="shared" si="538"/>
        <v/>
      </c>
      <c r="M5665" s="56" t="str">
        <f t="shared" si="539"/>
        <v/>
      </c>
      <c r="N5665" s="42" t="str">
        <f>IF(LEN(I5665)=0,"",VLOOKUP(M5665,'Decile Calc'!$G$2:$H$11,2))</f>
        <v/>
      </c>
      <c r="O5665" s="57" t="str">
        <f t="shared" si="540"/>
        <v/>
      </c>
      <c r="P5665" s="42" t="str">
        <f t="shared" si="541"/>
        <v/>
      </c>
    </row>
    <row r="5666" spans="4:16" x14ac:dyDescent="0.3">
      <c r="D5666" s="2"/>
      <c r="I5666" s="42" t="str">
        <f>IF(LEN(H5666)&gt;0,G5666*0.5+((F5666/Summary!$B$3)*0.5),"")</f>
        <v/>
      </c>
      <c r="J5666" s="56" t="str">
        <f t="shared" si="537"/>
        <v/>
      </c>
      <c r="K5666" s="42" t="str">
        <f t="shared" si="536"/>
        <v/>
      </c>
      <c r="L5666" s="42" t="str">
        <f t="shared" si="538"/>
        <v/>
      </c>
      <c r="M5666" s="56" t="str">
        <f t="shared" si="539"/>
        <v/>
      </c>
      <c r="N5666" s="42" t="str">
        <f>IF(LEN(I5666)=0,"",VLOOKUP(M5666,'Decile Calc'!$G$2:$H$11,2))</f>
        <v/>
      </c>
      <c r="O5666" s="57" t="str">
        <f t="shared" si="540"/>
        <v/>
      </c>
      <c r="P5666" s="42" t="str">
        <f t="shared" si="541"/>
        <v/>
      </c>
    </row>
    <row r="5667" spans="4:16" x14ac:dyDescent="0.3">
      <c r="D5667" s="2"/>
      <c r="I5667" s="42" t="str">
        <f>IF(LEN(H5667)&gt;0,G5667*0.5+((F5667/Summary!$B$3)*0.5),"")</f>
        <v/>
      </c>
      <c r="J5667" s="56" t="str">
        <f t="shared" si="537"/>
        <v/>
      </c>
      <c r="K5667" s="42" t="str">
        <f t="shared" si="536"/>
        <v/>
      </c>
      <c r="L5667" s="42" t="str">
        <f t="shared" si="538"/>
        <v/>
      </c>
      <c r="M5667" s="56" t="str">
        <f t="shared" si="539"/>
        <v/>
      </c>
      <c r="N5667" s="42" t="str">
        <f>IF(LEN(I5667)=0,"",VLOOKUP(M5667,'Decile Calc'!$G$2:$H$11,2))</f>
        <v/>
      </c>
      <c r="O5667" s="57" t="str">
        <f t="shared" si="540"/>
        <v/>
      </c>
      <c r="P5667" s="42" t="str">
        <f t="shared" si="541"/>
        <v/>
      </c>
    </row>
    <row r="5668" spans="4:16" x14ac:dyDescent="0.3">
      <c r="D5668" s="2"/>
      <c r="I5668" s="42" t="str">
        <f>IF(LEN(H5668)&gt;0,G5668*0.5+((F5668/Summary!$B$3)*0.5),"")</f>
        <v/>
      </c>
      <c r="J5668" s="56" t="str">
        <f t="shared" si="537"/>
        <v/>
      </c>
      <c r="K5668" s="42" t="str">
        <f t="shared" si="536"/>
        <v/>
      </c>
      <c r="L5668" s="42" t="str">
        <f t="shared" si="538"/>
        <v/>
      </c>
      <c r="M5668" s="56" t="str">
        <f t="shared" si="539"/>
        <v/>
      </c>
      <c r="N5668" s="42" t="str">
        <f>IF(LEN(I5668)=0,"",VLOOKUP(M5668,'Decile Calc'!$G$2:$H$11,2))</f>
        <v/>
      </c>
      <c r="O5668" s="57" t="str">
        <f t="shared" si="540"/>
        <v/>
      </c>
      <c r="P5668" s="42" t="str">
        <f t="shared" si="541"/>
        <v/>
      </c>
    </row>
    <row r="5669" spans="4:16" x14ac:dyDescent="0.3">
      <c r="D5669" s="2"/>
      <c r="I5669" s="42" t="str">
        <f>IF(LEN(H5669)&gt;0,G5669*0.5+((F5669/Summary!$B$3)*0.5),"")</f>
        <v/>
      </c>
      <c r="J5669" s="56" t="str">
        <f t="shared" si="537"/>
        <v/>
      </c>
      <c r="K5669" s="42" t="str">
        <f t="shared" si="536"/>
        <v/>
      </c>
      <c r="L5669" s="42" t="str">
        <f t="shared" si="538"/>
        <v/>
      </c>
      <c r="M5669" s="56" t="str">
        <f t="shared" si="539"/>
        <v/>
      </c>
      <c r="N5669" s="42" t="str">
        <f>IF(LEN(I5669)=0,"",VLOOKUP(M5669,'Decile Calc'!$G$2:$H$11,2))</f>
        <v/>
      </c>
      <c r="O5669" s="57" t="str">
        <f t="shared" si="540"/>
        <v/>
      </c>
      <c r="P5669" s="42" t="str">
        <f t="shared" si="541"/>
        <v/>
      </c>
    </row>
    <row r="5670" spans="4:16" x14ac:dyDescent="0.3">
      <c r="D5670" s="2"/>
      <c r="I5670" s="42" t="str">
        <f>IF(LEN(H5670)&gt;0,G5670*0.5+((F5670/Summary!$B$3)*0.5),"")</f>
        <v/>
      </c>
      <c r="J5670" s="56" t="str">
        <f t="shared" si="537"/>
        <v/>
      </c>
      <c r="K5670" s="42" t="str">
        <f t="shared" si="536"/>
        <v/>
      </c>
      <c r="L5670" s="42" t="str">
        <f t="shared" si="538"/>
        <v/>
      </c>
      <c r="M5670" s="56" t="str">
        <f t="shared" si="539"/>
        <v/>
      </c>
      <c r="N5670" s="42" t="str">
        <f>IF(LEN(I5670)=0,"",VLOOKUP(M5670,'Decile Calc'!$G$2:$H$11,2))</f>
        <v/>
      </c>
      <c r="O5670" s="57" t="str">
        <f t="shared" si="540"/>
        <v/>
      </c>
      <c r="P5670" s="42" t="str">
        <f t="shared" si="541"/>
        <v/>
      </c>
    </row>
    <row r="5671" spans="4:16" x14ac:dyDescent="0.3">
      <c r="D5671" s="2"/>
      <c r="I5671" s="42" t="str">
        <f>IF(LEN(H5671)&gt;0,G5671*0.5+((F5671/Summary!$B$3)*0.5),"")</f>
        <v/>
      </c>
      <c r="J5671" s="56" t="str">
        <f t="shared" si="537"/>
        <v/>
      </c>
      <c r="K5671" s="42" t="str">
        <f t="shared" si="536"/>
        <v/>
      </c>
      <c r="L5671" s="42" t="str">
        <f t="shared" si="538"/>
        <v/>
      </c>
      <c r="M5671" s="56" t="str">
        <f t="shared" si="539"/>
        <v/>
      </c>
      <c r="N5671" s="42" t="str">
        <f>IF(LEN(I5671)=0,"",VLOOKUP(M5671,'Decile Calc'!$G$2:$H$11,2))</f>
        <v/>
      </c>
      <c r="O5671" s="57" t="str">
        <f t="shared" si="540"/>
        <v/>
      </c>
      <c r="P5671" s="42" t="str">
        <f t="shared" si="541"/>
        <v/>
      </c>
    </row>
    <row r="5672" spans="4:16" x14ac:dyDescent="0.3">
      <c r="D5672" s="2"/>
      <c r="I5672" s="42" t="str">
        <f>IF(LEN(H5672)&gt;0,G5672*0.5+((F5672/Summary!$B$3)*0.5),"")</f>
        <v/>
      </c>
      <c r="J5672" s="56" t="str">
        <f t="shared" si="537"/>
        <v/>
      </c>
      <c r="K5672" s="42" t="str">
        <f t="shared" si="536"/>
        <v/>
      </c>
      <c r="L5672" s="42" t="str">
        <f t="shared" si="538"/>
        <v/>
      </c>
      <c r="M5672" s="56" t="str">
        <f t="shared" si="539"/>
        <v/>
      </c>
      <c r="N5672" s="42" t="str">
        <f>IF(LEN(I5672)=0,"",VLOOKUP(M5672,'Decile Calc'!$G$2:$H$11,2))</f>
        <v/>
      </c>
      <c r="O5672" s="57" t="str">
        <f t="shared" si="540"/>
        <v/>
      </c>
      <c r="P5672" s="42" t="str">
        <f t="shared" si="541"/>
        <v/>
      </c>
    </row>
    <row r="5673" spans="4:16" x14ac:dyDescent="0.3">
      <c r="D5673" s="2"/>
      <c r="I5673" s="42" t="str">
        <f>IF(LEN(H5673)&gt;0,G5673*0.5+((F5673/Summary!$B$3)*0.5),"")</f>
        <v/>
      </c>
      <c r="J5673" s="56" t="str">
        <f t="shared" si="537"/>
        <v/>
      </c>
      <c r="K5673" s="42" t="str">
        <f t="shared" si="536"/>
        <v/>
      </c>
      <c r="L5673" s="42" t="str">
        <f t="shared" si="538"/>
        <v/>
      </c>
      <c r="M5673" s="56" t="str">
        <f t="shared" si="539"/>
        <v/>
      </c>
      <c r="N5673" s="42" t="str">
        <f>IF(LEN(I5673)=0,"",VLOOKUP(M5673,'Decile Calc'!$G$2:$H$11,2))</f>
        <v/>
      </c>
      <c r="O5673" s="57" t="str">
        <f t="shared" si="540"/>
        <v/>
      </c>
      <c r="P5673" s="42" t="str">
        <f t="shared" si="541"/>
        <v/>
      </c>
    </row>
    <row r="5674" spans="4:16" x14ac:dyDescent="0.3">
      <c r="D5674" s="2"/>
      <c r="I5674" s="42" t="str">
        <f>IF(LEN(H5674)&gt;0,G5674*0.5+((F5674/Summary!$B$3)*0.5),"")</f>
        <v/>
      </c>
      <c r="J5674" s="56" t="str">
        <f t="shared" si="537"/>
        <v/>
      </c>
      <c r="K5674" s="42" t="str">
        <f t="shared" si="536"/>
        <v/>
      </c>
      <c r="L5674" s="42" t="str">
        <f t="shared" si="538"/>
        <v/>
      </c>
      <c r="M5674" s="56" t="str">
        <f t="shared" si="539"/>
        <v/>
      </c>
      <c r="N5674" s="42" t="str">
        <f>IF(LEN(I5674)=0,"",VLOOKUP(M5674,'Decile Calc'!$G$2:$H$11,2))</f>
        <v/>
      </c>
      <c r="O5674" s="57" t="str">
        <f t="shared" si="540"/>
        <v/>
      </c>
      <c r="P5674" s="42" t="str">
        <f t="shared" si="541"/>
        <v/>
      </c>
    </row>
    <row r="5675" spans="4:16" x14ac:dyDescent="0.3">
      <c r="D5675" s="2"/>
      <c r="I5675" s="42" t="str">
        <f>IF(LEN(H5675)&gt;0,G5675*0.5+((F5675/Summary!$B$3)*0.5),"")</f>
        <v/>
      </c>
      <c r="J5675" s="56" t="str">
        <f t="shared" si="537"/>
        <v/>
      </c>
      <c r="K5675" s="42" t="str">
        <f t="shared" si="536"/>
        <v/>
      </c>
      <c r="L5675" s="42" t="str">
        <f t="shared" si="538"/>
        <v/>
      </c>
      <c r="M5675" s="56" t="str">
        <f t="shared" si="539"/>
        <v/>
      </c>
      <c r="N5675" s="42" t="str">
        <f>IF(LEN(I5675)=0,"",VLOOKUP(M5675,'Decile Calc'!$G$2:$H$11,2))</f>
        <v/>
      </c>
      <c r="O5675" s="57" t="str">
        <f t="shared" si="540"/>
        <v/>
      </c>
      <c r="P5675" s="42" t="str">
        <f t="shared" si="541"/>
        <v/>
      </c>
    </row>
    <row r="5676" spans="4:16" x14ac:dyDescent="0.3">
      <c r="D5676" s="2"/>
      <c r="I5676" s="42" t="str">
        <f>IF(LEN(H5676)&gt;0,G5676*0.5+((F5676/Summary!$B$3)*0.5),"")</f>
        <v/>
      </c>
      <c r="J5676" s="56" t="str">
        <f t="shared" si="537"/>
        <v/>
      </c>
      <c r="K5676" s="42" t="str">
        <f t="shared" si="536"/>
        <v/>
      </c>
      <c r="L5676" s="42" t="str">
        <f t="shared" si="538"/>
        <v/>
      </c>
      <c r="M5676" s="56" t="str">
        <f t="shared" si="539"/>
        <v/>
      </c>
      <c r="N5676" s="42" t="str">
        <f>IF(LEN(I5676)=0,"",VLOOKUP(M5676,'Decile Calc'!$G$2:$H$11,2))</f>
        <v/>
      </c>
      <c r="O5676" s="57" t="str">
        <f t="shared" si="540"/>
        <v/>
      </c>
      <c r="P5676" s="42" t="str">
        <f t="shared" si="541"/>
        <v/>
      </c>
    </row>
    <row r="5677" spans="4:16" x14ac:dyDescent="0.3">
      <c r="D5677" s="2"/>
      <c r="I5677" s="42" t="str">
        <f>IF(LEN(H5677)&gt;0,G5677*0.5+((F5677/Summary!$B$3)*0.5),"")</f>
        <v/>
      </c>
      <c r="J5677" s="56" t="str">
        <f t="shared" si="537"/>
        <v/>
      </c>
      <c r="K5677" s="42" t="str">
        <f t="shared" si="536"/>
        <v/>
      </c>
      <c r="L5677" s="42" t="str">
        <f t="shared" si="538"/>
        <v/>
      </c>
      <c r="M5677" s="56" t="str">
        <f t="shared" si="539"/>
        <v/>
      </c>
      <c r="N5677" s="42" t="str">
        <f>IF(LEN(I5677)=0,"",VLOOKUP(M5677,'Decile Calc'!$G$2:$H$11,2))</f>
        <v/>
      </c>
      <c r="O5677" s="57" t="str">
        <f t="shared" si="540"/>
        <v/>
      </c>
      <c r="P5677" s="42" t="str">
        <f t="shared" si="541"/>
        <v/>
      </c>
    </row>
    <row r="5678" spans="4:16" x14ac:dyDescent="0.3">
      <c r="D5678" s="2"/>
      <c r="I5678" s="42" t="str">
        <f>IF(LEN(H5678)&gt;0,G5678*0.5+((F5678/Summary!$B$3)*0.5),"")</f>
        <v/>
      </c>
      <c r="J5678" s="56" t="str">
        <f t="shared" si="537"/>
        <v/>
      </c>
      <c r="K5678" s="42" t="str">
        <f t="shared" si="536"/>
        <v/>
      </c>
      <c r="L5678" s="42" t="str">
        <f t="shared" si="538"/>
        <v/>
      </c>
      <c r="M5678" s="56" t="str">
        <f t="shared" si="539"/>
        <v/>
      </c>
      <c r="N5678" s="42" t="str">
        <f>IF(LEN(I5678)=0,"",VLOOKUP(M5678,'Decile Calc'!$G$2:$H$11,2))</f>
        <v/>
      </c>
      <c r="O5678" s="57" t="str">
        <f t="shared" si="540"/>
        <v/>
      </c>
      <c r="P5678" s="42" t="str">
        <f t="shared" si="541"/>
        <v/>
      </c>
    </row>
    <row r="5679" spans="4:16" x14ac:dyDescent="0.3">
      <c r="D5679" s="2"/>
      <c r="I5679" s="42" t="str">
        <f>IF(LEN(H5679)&gt;0,G5679*0.5+((F5679/Summary!$B$3)*0.5),"")</f>
        <v/>
      </c>
      <c r="J5679" s="56" t="str">
        <f t="shared" si="537"/>
        <v/>
      </c>
      <c r="K5679" s="42" t="str">
        <f t="shared" si="536"/>
        <v/>
      </c>
      <c r="L5679" s="42" t="str">
        <f t="shared" si="538"/>
        <v/>
      </c>
      <c r="M5679" s="56" t="str">
        <f t="shared" si="539"/>
        <v/>
      </c>
      <c r="N5679" s="42" t="str">
        <f>IF(LEN(I5679)=0,"",VLOOKUP(M5679,'Decile Calc'!$G$2:$H$11,2))</f>
        <v/>
      </c>
      <c r="O5679" s="57" t="str">
        <f t="shared" si="540"/>
        <v/>
      </c>
      <c r="P5679" s="42" t="str">
        <f t="shared" si="541"/>
        <v/>
      </c>
    </row>
    <row r="5680" spans="4:16" x14ac:dyDescent="0.3">
      <c r="D5680" s="2"/>
      <c r="I5680" s="42" t="str">
        <f>IF(LEN(H5680)&gt;0,G5680*0.5+((F5680/Summary!$B$3)*0.5),"")</f>
        <v/>
      </c>
      <c r="J5680" s="56" t="str">
        <f t="shared" si="537"/>
        <v/>
      </c>
      <c r="K5680" s="42" t="str">
        <f t="shared" si="536"/>
        <v/>
      </c>
      <c r="L5680" s="42" t="str">
        <f t="shared" si="538"/>
        <v/>
      </c>
      <c r="M5680" s="56" t="str">
        <f t="shared" si="539"/>
        <v/>
      </c>
      <c r="N5680" s="42" t="str">
        <f>IF(LEN(I5680)=0,"",VLOOKUP(M5680,'Decile Calc'!$G$2:$H$11,2))</f>
        <v/>
      </c>
      <c r="O5680" s="57" t="str">
        <f t="shared" si="540"/>
        <v/>
      </c>
      <c r="P5680" s="42" t="str">
        <f t="shared" si="541"/>
        <v/>
      </c>
    </row>
    <row r="5681" spans="4:16" x14ac:dyDescent="0.3">
      <c r="D5681" s="2"/>
      <c r="I5681" s="42" t="str">
        <f>IF(LEN(H5681)&gt;0,G5681*0.5+((F5681/Summary!$B$3)*0.5),"")</f>
        <v/>
      </c>
      <c r="J5681" s="56" t="str">
        <f t="shared" si="537"/>
        <v/>
      </c>
      <c r="K5681" s="42" t="str">
        <f t="shared" si="536"/>
        <v/>
      </c>
      <c r="L5681" s="42" t="str">
        <f t="shared" si="538"/>
        <v/>
      </c>
      <c r="M5681" s="56" t="str">
        <f t="shared" si="539"/>
        <v/>
      </c>
      <c r="N5681" s="42" t="str">
        <f>IF(LEN(I5681)=0,"",VLOOKUP(M5681,'Decile Calc'!$G$2:$H$11,2))</f>
        <v/>
      </c>
      <c r="O5681" s="57" t="str">
        <f t="shared" si="540"/>
        <v/>
      </c>
      <c r="P5681" s="42" t="str">
        <f t="shared" si="541"/>
        <v/>
      </c>
    </row>
    <row r="5682" spans="4:16" x14ac:dyDescent="0.3">
      <c r="D5682" s="2"/>
      <c r="I5682" s="42" t="str">
        <f>IF(LEN(H5682)&gt;0,G5682*0.5+((F5682/Summary!$B$3)*0.5),"")</f>
        <v/>
      </c>
      <c r="J5682" s="56" t="str">
        <f t="shared" si="537"/>
        <v/>
      </c>
      <c r="K5682" s="42" t="str">
        <f t="shared" si="536"/>
        <v/>
      </c>
      <c r="L5682" s="42" t="str">
        <f t="shared" si="538"/>
        <v/>
      </c>
      <c r="M5682" s="56" t="str">
        <f t="shared" si="539"/>
        <v/>
      </c>
      <c r="N5682" s="42" t="str">
        <f>IF(LEN(I5682)=0,"",VLOOKUP(M5682,'Decile Calc'!$G$2:$H$11,2))</f>
        <v/>
      </c>
      <c r="O5682" s="57" t="str">
        <f t="shared" si="540"/>
        <v/>
      </c>
      <c r="P5682" s="42" t="str">
        <f t="shared" si="541"/>
        <v/>
      </c>
    </row>
    <row r="5683" spans="4:16" x14ac:dyDescent="0.3">
      <c r="D5683" s="2"/>
      <c r="I5683" s="42" t="str">
        <f>IF(LEN(H5683)&gt;0,G5683*0.5+((F5683/Summary!$B$3)*0.5),"")</f>
        <v/>
      </c>
      <c r="J5683" s="56" t="str">
        <f t="shared" si="537"/>
        <v/>
      </c>
      <c r="K5683" s="42" t="str">
        <f t="shared" si="536"/>
        <v/>
      </c>
      <c r="L5683" s="42" t="str">
        <f t="shared" si="538"/>
        <v/>
      </c>
      <c r="M5683" s="56" t="str">
        <f t="shared" si="539"/>
        <v/>
      </c>
      <c r="N5683" s="42" t="str">
        <f>IF(LEN(I5683)=0,"",VLOOKUP(M5683,'Decile Calc'!$G$2:$H$11,2))</f>
        <v/>
      </c>
      <c r="O5683" s="57" t="str">
        <f t="shared" si="540"/>
        <v/>
      </c>
      <c r="P5683" s="42" t="str">
        <f t="shared" si="541"/>
        <v/>
      </c>
    </row>
    <row r="5684" spans="4:16" x14ac:dyDescent="0.3">
      <c r="D5684" s="2"/>
      <c r="I5684" s="42" t="str">
        <f>IF(LEN(H5684)&gt;0,G5684*0.5+((F5684/Summary!$B$3)*0.5),"")</f>
        <v/>
      </c>
      <c r="J5684" s="56" t="str">
        <f t="shared" si="537"/>
        <v/>
      </c>
      <c r="K5684" s="42" t="str">
        <f t="shared" si="536"/>
        <v/>
      </c>
      <c r="L5684" s="42" t="str">
        <f t="shared" si="538"/>
        <v/>
      </c>
      <c r="M5684" s="56" t="str">
        <f t="shared" si="539"/>
        <v/>
      </c>
      <c r="N5684" s="42" t="str">
        <f>IF(LEN(I5684)=0,"",VLOOKUP(M5684,'Decile Calc'!$G$2:$H$11,2))</f>
        <v/>
      </c>
      <c r="O5684" s="57" t="str">
        <f t="shared" si="540"/>
        <v/>
      </c>
      <c r="P5684" s="42" t="str">
        <f t="shared" si="541"/>
        <v/>
      </c>
    </row>
    <row r="5685" spans="4:16" x14ac:dyDescent="0.3">
      <c r="D5685" s="2"/>
      <c r="I5685" s="42" t="str">
        <f>IF(LEN(H5685)&gt;0,G5685*0.5+((F5685/Summary!$B$3)*0.5),"")</f>
        <v/>
      </c>
      <c r="J5685" s="56" t="str">
        <f t="shared" si="537"/>
        <v/>
      </c>
      <c r="K5685" s="42" t="str">
        <f t="shared" si="536"/>
        <v/>
      </c>
      <c r="L5685" s="42" t="str">
        <f t="shared" si="538"/>
        <v/>
      </c>
      <c r="M5685" s="56" t="str">
        <f t="shared" si="539"/>
        <v/>
      </c>
      <c r="N5685" s="42" t="str">
        <f>IF(LEN(I5685)=0,"",VLOOKUP(M5685,'Decile Calc'!$G$2:$H$11,2))</f>
        <v/>
      </c>
      <c r="O5685" s="57" t="str">
        <f t="shared" si="540"/>
        <v/>
      </c>
      <c r="P5685" s="42" t="str">
        <f t="shared" si="541"/>
        <v/>
      </c>
    </row>
    <row r="5686" spans="4:16" x14ac:dyDescent="0.3">
      <c r="D5686" s="2"/>
      <c r="I5686" s="42" t="str">
        <f>IF(LEN(H5686)&gt;0,G5686*0.5+((F5686/Summary!$B$3)*0.5),"")</f>
        <v/>
      </c>
      <c r="J5686" s="56" t="str">
        <f t="shared" si="537"/>
        <v/>
      </c>
      <c r="K5686" s="42" t="str">
        <f t="shared" si="536"/>
        <v/>
      </c>
      <c r="L5686" s="42" t="str">
        <f t="shared" si="538"/>
        <v/>
      </c>
      <c r="M5686" s="56" t="str">
        <f t="shared" si="539"/>
        <v/>
      </c>
      <c r="N5686" s="42" t="str">
        <f>IF(LEN(I5686)=0,"",VLOOKUP(M5686,'Decile Calc'!$G$2:$H$11,2))</f>
        <v/>
      </c>
      <c r="O5686" s="57" t="str">
        <f t="shared" si="540"/>
        <v/>
      </c>
      <c r="P5686" s="42" t="str">
        <f t="shared" si="541"/>
        <v/>
      </c>
    </row>
    <row r="5687" spans="4:16" x14ac:dyDescent="0.3">
      <c r="D5687" s="2"/>
      <c r="I5687" s="42" t="str">
        <f>IF(LEN(H5687)&gt;0,G5687*0.5+((F5687/Summary!$B$3)*0.5),"")</f>
        <v/>
      </c>
      <c r="J5687" s="56" t="str">
        <f t="shared" si="537"/>
        <v/>
      </c>
      <c r="K5687" s="42" t="str">
        <f t="shared" si="536"/>
        <v/>
      </c>
      <c r="L5687" s="42" t="str">
        <f t="shared" si="538"/>
        <v/>
      </c>
      <c r="M5687" s="56" t="str">
        <f t="shared" si="539"/>
        <v/>
      </c>
      <c r="N5687" s="42" t="str">
        <f>IF(LEN(I5687)=0,"",VLOOKUP(M5687,'Decile Calc'!$G$2:$H$11,2))</f>
        <v/>
      </c>
      <c r="O5687" s="57" t="str">
        <f t="shared" si="540"/>
        <v/>
      </c>
      <c r="P5687" s="42" t="str">
        <f t="shared" si="541"/>
        <v/>
      </c>
    </row>
    <row r="5688" spans="4:16" x14ac:dyDescent="0.3">
      <c r="D5688" s="2"/>
      <c r="I5688" s="42" t="str">
        <f>IF(LEN(H5688)&gt;0,G5688*0.5+((F5688/Summary!$B$3)*0.5),"")</f>
        <v/>
      </c>
      <c r="J5688" s="56" t="str">
        <f t="shared" si="537"/>
        <v/>
      </c>
      <c r="K5688" s="42" t="str">
        <f t="shared" si="536"/>
        <v/>
      </c>
      <c r="L5688" s="42" t="str">
        <f t="shared" si="538"/>
        <v/>
      </c>
      <c r="M5688" s="56" t="str">
        <f t="shared" si="539"/>
        <v/>
      </c>
      <c r="N5688" s="42" t="str">
        <f>IF(LEN(I5688)=0,"",VLOOKUP(M5688,'Decile Calc'!$G$2:$H$11,2))</f>
        <v/>
      </c>
      <c r="O5688" s="57" t="str">
        <f t="shared" si="540"/>
        <v/>
      </c>
      <c r="P5688" s="42" t="str">
        <f t="shared" si="541"/>
        <v/>
      </c>
    </row>
    <row r="5689" spans="4:16" x14ac:dyDescent="0.3">
      <c r="D5689" s="2"/>
      <c r="I5689" s="42" t="str">
        <f>IF(LEN(H5689)&gt;0,G5689*0.5+((F5689/Summary!$B$3)*0.5),"")</f>
        <v/>
      </c>
      <c r="J5689" s="56" t="str">
        <f t="shared" si="537"/>
        <v/>
      </c>
      <c r="K5689" s="42" t="str">
        <f t="shared" si="536"/>
        <v/>
      </c>
      <c r="L5689" s="42" t="str">
        <f t="shared" si="538"/>
        <v/>
      </c>
      <c r="M5689" s="56" t="str">
        <f t="shared" si="539"/>
        <v/>
      </c>
      <c r="N5689" s="42" t="str">
        <f>IF(LEN(I5689)=0,"",VLOOKUP(M5689,'Decile Calc'!$G$2:$H$11,2))</f>
        <v/>
      </c>
      <c r="O5689" s="57" t="str">
        <f t="shared" si="540"/>
        <v/>
      </c>
      <c r="P5689" s="42" t="str">
        <f t="shared" si="541"/>
        <v/>
      </c>
    </row>
    <row r="5690" spans="4:16" x14ac:dyDescent="0.3">
      <c r="D5690" s="2"/>
      <c r="I5690" s="42" t="str">
        <f>IF(LEN(H5690)&gt;0,G5690*0.5+((F5690/Summary!$B$3)*0.5),"")</f>
        <v/>
      </c>
      <c r="J5690" s="56" t="str">
        <f t="shared" si="537"/>
        <v/>
      </c>
      <c r="K5690" s="42" t="str">
        <f t="shared" si="536"/>
        <v/>
      </c>
      <c r="L5690" s="42" t="str">
        <f t="shared" si="538"/>
        <v/>
      </c>
      <c r="M5690" s="56" t="str">
        <f t="shared" si="539"/>
        <v/>
      </c>
      <c r="N5690" s="42" t="str">
        <f>IF(LEN(I5690)=0,"",VLOOKUP(M5690,'Decile Calc'!$G$2:$H$11,2))</f>
        <v/>
      </c>
      <c r="O5690" s="57" t="str">
        <f t="shared" si="540"/>
        <v/>
      </c>
      <c r="P5690" s="42" t="str">
        <f t="shared" si="541"/>
        <v/>
      </c>
    </row>
    <row r="5691" spans="4:16" x14ac:dyDescent="0.3">
      <c r="D5691" s="2"/>
      <c r="I5691" s="42" t="str">
        <f>IF(LEN(H5691)&gt;0,G5691*0.5+((F5691/Summary!$B$3)*0.5),"")</f>
        <v/>
      </c>
      <c r="J5691" s="56" t="str">
        <f t="shared" si="537"/>
        <v/>
      </c>
      <c r="K5691" s="42" t="str">
        <f t="shared" si="536"/>
        <v/>
      </c>
      <c r="L5691" s="42" t="str">
        <f t="shared" si="538"/>
        <v/>
      </c>
      <c r="M5691" s="56" t="str">
        <f t="shared" si="539"/>
        <v/>
      </c>
      <c r="N5691" s="42" t="str">
        <f>IF(LEN(I5691)=0,"",VLOOKUP(M5691,'Decile Calc'!$G$2:$H$11,2))</f>
        <v/>
      </c>
      <c r="O5691" s="57" t="str">
        <f t="shared" si="540"/>
        <v/>
      </c>
      <c r="P5691" s="42" t="str">
        <f t="shared" si="541"/>
        <v/>
      </c>
    </row>
    <row r="5692" spans="4:16" x14ac:dyDescent="0.3">
      <c r="D5692" s="2"/>
      <c r="I5692" s="42" t="str">
        <f>IF(LEN(H5692)&gt;0,G5692*0.5+((F5692/Summary!$B$3)*0.5),"")</f>
        <v/>
      </c>
      <c r="J5692" s="56" t="str">
        <f t="shared" si="537"/>
        <v/>
      </c>
      <c r="K5692" s="42" t="str">
        <f t="shared" si="536"/>
        <v/>
      </c>
      <c r="L5692" s="42" t="str">
        <f t="shared" si="538"/>
        <v/>
      </c>
      <c r="M5692" s="56" t="str">
        <f t="shared" si="539"/>
        <v/>
      </c>
      <c r="N5692" s="42" t="str">
        <f>IF(LEN(I5692)=0,"",VLOOKUP(M5692,'Decile Calc'!$G$2:$H$11,2))</f>
        <v/>
      </c>
      <c r="O5692" s="57" t="str">
        <f t="shared" si="540"/>
        <v/>
      </c>
      <c r="P5692" s="42" t="str">
        <f t="shared" si="541"/>
        <v/>
      </c>
    </row>
    <row r="5693" spans="4:16" x14ac:dyDescent="0.3">
      <c r="D5693" s="2"/>
      <c r="I5693" s="42" t="str">
        <f>IF(LEN(H5693)&gt;0,G5693*0.5+((F5693/Summary!$B$3)*0.5),"")</f>
        <v/>
      </c>
      <c r="J5693" s="56" t="str">
        <f t="shared" si="537"/>
        <v/>
      </c>
      <c r="K5693" s="42" t="str">
        <f t="shared" si="536"/>
        <v/>
      </c>
      <c r="L5693" s="42" t="str">
        <f t="shared" si="538"/>
        <v/>
      </c>
      <c r="M5693" s="56" t="str">
        <f t="shared" si="539"/>
        <v/>
      </c>
      <c r="N5693" s="42" t="str">
        <f>IF(LEN(I5693)=0,"",VLOOKUP(M5693,'Decile Calc'!$G$2:$H$11,2))</f>
        <v/>
      </c>
      <c r="O5693" s="57" t="str">
        <f t="shared" si="540"/>
        <v/>
      </c>
      <c r="P5693" s="42" t="str">
        <f t="shared" si="541"/>
        <v/>
      </c>
    </row>
    <row r="5694" spans="4:16" x14ac:dyDescent="0.3">
      <c r="D5694" s="2"/>
      <c r="I5694" s="42" t="str">
        <f>IF(LEN(H5694)&gt;0,G5694*0.5+((F5694/Summary!$B$3)*0.5),"")</f>
        <v/>
      </c>
      <c r="J5694" s="56" t="str">
        <f t="shared" si="537"/>
        <v/>
      </c>
      <c r="K5694" s="42" t="str">
        <f t="shared" si="536"/>
        <v/>
      </c>
      <c r="L5694" s="42" t="str">
        <f t="shared" si="538"/>
        <v/>
      </c>
      <c r="M5694" s="56" t="str">
        <f t="shared" si="539"/>
        <v/>
      </c>
      <c r="N5694" s="42" t="str">
        <f>IF(LEN(I5694)=0,"",VLOOKUP(M5694,'Decile Calc'!$G$2:$H$11,2))</f>
        <v/>
      </c>
      <c r="O5694" s="57" t="str">
        <f t="shared" si="540"/>
        <v/>
      </c>
      <c r="P5694" s="42" t="str">
        <f t="shared" si="541"/>
        <v/>
      </c>
    </row>
    <row r="5695" spans="4:16" x14ac:dyDescent="0.3">
      <c r="D5695" s="2"/>
      <c r="I5695" s="42" t="str">
        <f>IF(LEN(H5695)&gt;0,G5695*0.5+((F5695/Summary!$B$3)*0.5),"")</f>
        <v/>
      </c>
      <c r="J5695" s="56" t="str">
        <f t="shared" si="537"/>
        <v/>
      </c>
      <c r="K5695" s="42" t="str">
        <f t="shared" si="536"/>
        <v/>
      </c>
      <c r="L5695" s="42" t="str">
        <f t="shared" si="538"/>
        <v/>
      </c>
      <c r="M5695" s="56" t="str">
        <f t="shared" si="539"/>
        <v/>
      </c>
      <c r="N5695" s="42" t="str">
        <f>IF(LEN(I5695)=0,"",VLOOKUP(M5695,'Decile Calc'!$G$2:$H$11,2))</f>
        <v/>
      </c>
      <c r="O5695" s="57" t="str">
        <f t="shared" si="540"/>
        <v/>
      </c>
      <c r="P5695" s="42" t="str">
        <f t="shared" si="541"/>
        <v/>
      </c>
    </row>
    <row r="5696" spans="4:16" x14ac:dyDescent="0.3">
      <c r="D5696" s="2"/>
      <c r="I5696" s="42" t="str">
        <f>IF(LEN(H5696)&gt;0,G5696*0.5+((F5696/Summary!$B$3)*0.5),"")</f>
        <v/>
      </c>
      <c r="J5696" s="56" t="str">
        <f t="shared" si="537"/>
        <v/>
      </c>
      <c r="K5696" s="42" t="str">
        <f t="shared" si="536"/>
        <v/>
      </c>
      <c r="L5696" s="42" t="str">
        <f t="shared" si="538"/>
        <v/>
      </c>
      <c r="M5696" s="56" t="str">
        <f t="shared" si="539"/>
        <v/>
      </c>
      <c r="N5696" s="42" t="str">
        <f>IF(LEN(I5696)=0,"",VLOOKUP(M5696,'Decile Calc'!$G$2:$H$11,2))</f>
        <v/>
      </c>
      <c r="O5696" s="57" t="str">
        <f t="shared" si="540"/>
        <v/>
      </c>
      <c r="P5696" s="42" t="str">
        <f t="shared" si="541"/>
        <v/>
      </c>
    </row>
    <row r="5697" spans="4:16" x14ac:dyDescent="0.3">
      <c r="D5697" s="2"/>
      <c r="I5697" s="42" t="str">
        <f>IF(LEN(H5697)&gt;0,G5697*0.5+((F5697/Summary!$B$3)*0.5),"")</f>
        <v/>
      </c>
      <c r="J5697" s="56" t="str">
        <f t="shared" si="537"/>
        <v/>
      </c>
      <c r="K5697" s="42" t="str">
        <f t="shared" si="536"/>
        <v/>
      </c>
      <c r="L5697" s="42" t="str">
        <f t="shared" si="538"/>
        <v/>
      </c>
      <c r="M5697" s="56" t="str">
        <f t="shared" si="539"/>
        <v/>
      </c>
      <c r="N5697" s="42" t="str">
        <f>IF(LEN(I5697)=0,"",VLOOKUP(M5697,'Decile Calc'!$G$2:$H$11,2))</f>
        <v/>
      </c>
      <c r="O5697" s="57" t="str">
        <f t="shared" si="540"/>
        <v/>
      </c>
      <c r="P5697" s="42" t="str">
        <f t="shared" si="541"/>
        <v/>
      </c>
    </row>
    <row r="5698" spans="4:16" x14ac:dyDescent="0.3">
      <c r="D5698" s="2"/>
      <c r="I5698" s="42" t="str">
        <f>IF(LEN(H5698)&gt;0,G5698*0.5+((F5698/Summary!$B$3)*0.5),"")</f>
        <v/>
      </c>
      <c r="J5698" s="56" t="str">
        <f t="shared" si="537"/>
        <v/>
      </c>
      <c r="K5698" s="42" t="str">
        <f t="shared" ref="K5698:K5761" si="542">IF(LEN(I5698)&gt;0,ROW(A5698)/100000000,"")</f>
        <v/>
      </c>
      <c r="L5698" s="42" t="str">
        <f t="shared" si="538"/>
        <v/>
      </c>
      <c r="M5698" s="56" t="str">
        <f t="shared" si="539"/>
        <v/>
      </c>
      <c r="N5698" s="42" t="str">
        <f>IF(LEN(I5698)=0,"",VLOOKUP(M5698,'Decile Calc'!$G$2:$H$11,2))</f>
        <v/>
      </c>
      <c r="O5698" s="57" t="str">
        <f t="shared" si="540"/>
        <v/>
      </c>
      <c r="P5698" s="42" t="str">
        <f t="shared" si="541"/>
        <v/>
      </c>
    </row>
    <row r="5699" spans="4:16" x14ac:dyDescent="0.3">
      <c r="D5699" s="2"/>
      <c r="I5699" s="42" t="str">
        <f>IF(LEN(H5699)&gt;0,G5699*0.5+((F5699/Summary!$B$3)*0.5),"")</f>
        <v/>
      </c>
      <c r="J5699" s="56" t="str">
        <f t="shared" ref="J5699:J5762" si="543">IF(LEN(I5699)&gt;0,RANK(I5699,$I$2:$I$10001,1),"")</f>
        <v/>
      </c>
      <c r="K5699" s="42" t="str">
        <f t="shared" si="542"/>
        <v/>
      </c>
      <c r="L5699" s="42" t="str">
        <f t="shared" ref="L5699:L5762" si="544">IFERROR(I5699+K5699,"")</f>
        <v/>
      </c>
      <c r="M5699" s="56" t="str">
        <f t="shared" ref="M5699:M5762" si="545">IF(LEN(I5699)=0,"",RANK((I5699+K5699),$L$2:$L$10001,1))</f>
        <v/>
      </c>
      <c r="N5699" s="42" t="str">
        <f>IF(LEN(I5699)=0,"",VLOOKUP(M5699,'Decile Calc'!$G$2:$H$11,2))</f>
        <v/>
      </c>
      <c r="O5699" s="57" t="str">
        <f t="shared" ref="O5699:O5762" si="546">IF(LEN(I5699)&gt;0,H5699,"")</f>
        <v/>
      </c>
      <c r="P5699" s="42" t="str">
        <f t="shared" ref="P5699:P5762" si="547">IF(LEN(I5699)=0,"",TRUNC(M5699,0))</f>
        <v/>
      </c>
    </row>
    <row r="5700" spans="4:16" x14ac:dyDescent="0.3">
      <c r="D5700" s="2"/>
      <c r="I5700" s="42" t="str">
        <f>IF(LEN(H5700)&gt;0,G5700*0.5+((F5700/Summary!$B$3)*0.5),"")</f>
        <v/>
      </c>
      <c r="J5700" s="56" t="str">
        <f t="shared" si="543"/>
        <v/>
      </c>
      <c r="K5700" s="42" t="str">
        <f t="shared" si="542"/>
        <v/>
      </c>
      <c r="L5700" s="42" t="str">
        <f t="shared" si="544"/>
        <v/>
      </c>
      <c r="M5700" s="56" t="str">
        <f t="shared" si="545"/>
        <v/>
      </c>
      <c r="N5700" s="42" t="str">
        <f>IF(LEN(I5700)=0,"",VLOOKUP(M5700,'Decile Calc'!$G$2:$H$11,2))</f>
        <v/>
      </c>
      <c r="O5700" s="57" t="str">
        <f t="shared" si="546"/>
        <v/>
      </c>
      <c r="P5700" s="42" t="str">
        <f t="shared" si="547"/>
        <v/>
      </c>
    </row>
    <row r="5701" spans="4:16" x14ac:dyDescent="0.3">
      <c r="D5701" s="2"/>
      <c r="I5701" s="42" t="str">
        <f>IF(LEN(H5701)&gt;0,G5701*0.5+((F5701/Summary!$B$3)*0.5),"")</f>
        <v/>
      </c>
      <c r="J5701" s="56" t="str">
        <f t="shared" si="543"/>
        <v/>
      </c>
      <c r="K5701" s="42" t="str">
        <f t="shared" si="542"/>
        <v/>
      </c>
      <c r="L5701" s="42" t="str">
        <f t="shared" si="544"/>
        <v/>
      </c>
      <c r="M5701" s="56" t="str">
        <f t="shared" si="545"/>
        <v/>
      </c>
      <c r="N5701" s="42" t="str">
        <f>IF(LEN(I5701)=0,"",VLOOKUP(M5701,'Decile Calc'!$G$2:$H$11,2))</f>
        <v/>
      </c>
      <c r="O5701" s="57" t="str">
        <f t="shared" si="546"/>
        <v/>
      </c>
      <c r="P5701" s="42" t="str">
        <f t="shared" si="547"/>
        <v/>
      </c>
    </row>
    <row r="5702" spans="4:16" x14ac:dyDescent="0.3">
      <c r="D5702" s="2"/>
      <c r="I5702" s="42" t="str">
        <f>IF(LEN(H5702)&gt;0,G5702*0.5+((F5702/Summary!$B$3)*0.5),"")</f>
        <v/>
      </c>
      <c r="J5702" s="56" t="str">
        <f t="shared" si="543"/>
        <v/>
      </c>
      <c r="K5702" s="42" t="str">
        <f t="shared" si="542"/>
        <v/>
      </c>
      <c r="L5702" s="42" t="str">
        <f t="shared" si="544"/>
        <v/>
      </c>
      <c r="M5702" s="56" t="str">
        <f t="shared" si="545"/>
        <v/>
      </c>
      <c r="N5702" s="42" t="str">
        <f>IF(LEN(I5702)=0,"",VLOOKUP(M5702,'Decile Calc'!$G$2:$H$11,2))</f>
        <v/>
      </c>
      <c r="O5702" s="57" t="str">
        <f t="shared" si="546"/>
        <v/>
      </c>
      <c r="P5702" s="42" t="str">
        <f t="shared" si="547"/>
        <v/>
      </c>
    </row>
    <row r="5703" spans="4:16" x14ac:dyDescent="0.3">
      <c r="D5703" s="2"/>
      <c r="I5703" s="42" t="str">
        <f>IF(LEN(H5703)&gt;0,G5703*0.5+((F5703/Summary!$B$3)*0.5),"")</f>
        <v/>
      </c>
      <c r="J5703" s="56" t="str">
        <f t="shared" si="543"/>
        <v/>
      </c>
      <c r="K5703" s="42" t="str">
        <f t="shared" si="542"/>
        <v/>
      </c>
      <c r="L5703" s="42" t="str">
        <f t="shared" si="544"/>
        <v/>
      </c>
      <c r="M5703" s="56" t="str">
        <f t="shared" si="545"/>
        <v/>
      </c>
      <c r="N5703" s="42" t="str">
        <f>IF(LEN(I5703)=0,"",VLOOKUP(M5703,'Decile Calc'!$G$2:$H$11,2))</f>
        <v/>
      </c>
      <c r="O5703" s="57" t="str">
        <f t="shared" si="546"/>
        <v/>
      </c>
      <c r="P5703" s="42" t="str">
        <f t="shared" si="547"/>
        <v/>
      </c>
    </row>
    <row r="5704" spans="4:16" x14ac:dyDescent="0.3">
      <c r="D5704" s="2"/>
      <c r="I5704" s="42" t="str">
        <f>IF(LEN(H5704)&gt;0,G5704*0.5+((F5704/Summary!$B$3)*0.5),"")</f>
        <v/>
      </c>
      <c r="J5704" s="56" t="str">
        <f t="shared" si="543"/>
        <v/>
      </c>
      <c r="K5704" s="42" t="str">
        <f t="shared" si="542"/>
        <v/>
      </c>
      <c r="L5704" s="42" t="str">
        <f t="shared" si="544"/>
        <v/>
      </c>
      <c r="M5704" s="56" t="str">
        <f t="shared" si="545"/>
        <v/>
      </c>
      <c r="N5704" s="42" t="str">
        <f>IF(LEN(I5704)=0,"",VLOOKUP(M5704,'Decile Calc'!$G$2:$H$11,2))</f>
        <v/>
      </c>
      <c r="O5704" s="57" t="str">
        <f t="shared" si="546"/>
        <v/>
      </c>
      <c r="P5704" s="42" t="str">
        <f t="shared" si="547"/>
        <v/>
      </c>
    </row>
    <row r="5705" spans="4:16" x14ac:dyDescent="0.3">
      <c r="D5705" s="2"/>
      <c r="I5705" s="42" t="str">
        <f>IF(LEN(H5705)&gt;0,G5705*0.5+((F5705/Summary!$B$3)*0.5),"")</f>
        <v/>
      </c>
      <c r="J5705" s="56" t="str">
        <f t="shared" si="543"/>
        <v/>
      </c>
      <c r="K5705" s="42" t="str">
        <f t="shared" si="542"/>
        <v/>
      </c>
      <c r="L5705" s="42" t="str">
        <f t="shared" si="544"/>
        <v/>
      </c>
      <c r="M5705" s="56" t="str">
        <f t="shared" si="545"/>
        <v/>
      </c>
      <c r="N5705" s="42" t="str">
        <f>IF(LEN(I5705)=0,"",VLOOKUP(M5705,'Decile Calc'!$G$2:$H$11,2))</f>
        <v/>
      </c>
      <c r="O5705" s="57" t="str">
        <f t="shared" si="546"/>
        <v/>
      </c>
      <c r="P5705" s="42" t="str">
        <f t="shared" si="547"/>
        <v/>
      </c>
    </row>
    <row r="5706" spans="4:16" x14ac:dyDescent="0.3">
      <c r="D5706" s="2"/>
      <c r="I5706" s="42" t="str">
        <f>IF(LEN(H5706)&gt;0,G5706*0.5+((F5706/Summary!$B$3)*0.5),"")</f>
        <v/>
      </c>
      <c r="J5706" s="56" t="str">
        <f t="shared" si="543"/>
        <v/>
      </c>
      <c r="K5706" s="42" t="str">
        <f t="shared" si="542"/>
        <v/>
      </c>
      <c r="L5706" s="42" t="str">
        <f t="shared" si="544"/>
        <v/>
      </c>
      <c r="M5706" s="56" t="str">
        <f t="shared" si="545"/>
        <v/>
      </c>
      <c r="N5706" s="42" t="str">
        <f>IF(LEN(I5706)=0,"",VLOOKUP(M5706,'Decile Calc'!$G$2:$H$11,2))</f>
        <v/>
      </c>
      <c r="O5706" s="57" t="str">
        <f t="shared" si="546"/>
        <v/>
      </c>
      <c r="P5706" s="42" t="str">
        <f t="shared" si="547"/>
        <v/>
      </c>
    </row>
    <row r="5707" spans="4:16" x14ac:dyDescent="0.3">
      <c r="D5707" s="2"/>
      <c r="I5707" s="42" t="str">
        <f>IF(LEN(H5707)&gt;0,G5707*0.5+((F5707/Summary!$B$3)*0.5),"")</f>
        <v/>
      </c>
      <c r="J5707" s="56" t="str">
        <f t="shared" si="543"/>
        <v/>
      </c>
      <c r="K5707" s="42" t="str">
        <f t="shared" si="542"/>
        <v/>
      </c>
      <c r="L5707" s="42" t="str">
        <f t="shared" si="544"/>
        <v/>
      </c>
      <c r="M5707" s="56" t="str">
        <f t="shared" si="545"/>
        <v/>
      </c>
      <c r="N5707" s="42" t="str">
        <f>IF(LEN(I5707)=0,"",VLOOKUP(M5707,'Decile Calc'!$G$2:$H$11,2))</f>
        <v/>
      </c>
      <c r="O5707" s="57" t="str">
        <f t="shared" si="546"/>
        <v/>
      </c>
      <c r="P5707" s="42" t="str">
        <f t="shared" si="547"/>
        <v/>
      </c>
    </row>
    <row r="5708" spans="4:16" x14ac:dyDescent="0.3">
      <c r="D5708" s="2"/>
      <c r="I5708" s="42" t="str">
        <f>IF(LEN(H5708)&gt;0,G5708*0.5+((F5708/Summary!$B$3)*0.5),"")</f>
        <v/>
      </c>
      <c r="J5708" s="56" t="str">
        <f t="shared" si="543"/>
        <v/>
      </c>
      <c r="K5708" s="42" t="str">
        <f t="shared" si="542"/>
        <v/>
      </c>
      <c r="L5708" s="42" t="str">
        <f t="shared" si="544"/>
        <v/>
      </c>
      <c r="M5708" s="56" t="str">
        <f t="shared" si="545"/>
        <v/>
      </c>
      <c r="N5708" s="42" t="str">
        <f>IF(LEN(I5708)=0,"",VLOOKUP(M5708,'Decile Calc'!$G$2:$H$11,2))</f>
        <v/>
      </c>
      <c r="O5708" s="57" t="str">
        <f t="shared" si="546"/>
        <v/>
      </c>
      <c r="P5708" s="42" t="str">
        <f t="shared" si="547"/>
        <v/>
      </c>
    </row>
    <row r="5709" spans="4:16" x14ac:dyDescent="0.3">
      <c r="D5709" s="2"/>
      <c r="I5709" s="42" t="str">
        <f>IF(LEN(H5709)&gt;0,G5709*0.5+((F5709/Summary!$B$3)*0.5),"")</f>
        <v/>
      </c>
      <c r="J5709" s="56" t="str">
        <f t="shared" si="543"/>
        <v/>
      </c>
      <c r="K5709" s="42" t="str">
        <f t="shared" si="542"/>
        <v/>
      </c>
      <c r="L5709" s="42" t="str">
        <f t="shared" si="544"/>
        <v/>
      </c>
      <c r="M5709" s="56" t="str">
        <f t="shared" si="545"/>
        <v/>
      </c>
      <c r="N5709" s="42" t="str">
        <f>IF(LEN(I5709)=0,"",VLOOKUP(M5709,'Decile Calc'!$G$2:$H$11,2))</f>
        <v/>
      </c>
      <c r="O5709" s="57" t="str">
        <f t="shared" si="546"/>
        <v/>
      </c>
      <c r="P5709" s="42" t="str">
        <f t="shared" si="547"/>
        <v/>
      </c>
    </row>
    <row r="5710" spans="4:16" x14ac:dyDescent="0.3">
      <c r="D5710" s="2"/>
      <c r="I5710" s="42" t="str">
        <f>IF(LEN(H5710)&gt;0,G5710*0.5+((F5710/Summary!$B$3)*0.5),"")</f>
        <v/>
      </c>
      <c r="J5710" s="56" t="str">
        <f t="shared" si="543"/>
        <v/>
      </c>
      <c r="K5710" s="42" t="str">
        <f t="shared" si="542"/>
        <v/>
      </c>
      <c r="L5710" s="42" t="str">
        <f t="shared" si="544"/>
        <v/>
      </c>
      <c r="M5710" s="56" t="str">
        <f t="shared" si="545"/>
        <v/>
      </c>
      <c r="N5710" s="42" t="str">
        <f>IF(LEN(I5710)=0,"",VLOOKUP(M5710,'Decile Calc'!$G$2:$H$11,2))</f>
        <v/>
      </c>
      <c r="O5710" s="57" t="str">
        <f t="shared" si="546"/>
        <v/>
      </c>
      <c r="P5710" s="42" t="str">
        <f t="shared" si="547"/>
        <v/>
      </c>
    </row>
    <row r="5711" spans="4:16" x14ac:dyDescent="0.3">
      <c r="D5711" s="2"/>
      <c r="I5711" s="42" t="str">
        <f>IF(LEN(H5711)&gt;0,G5711*0.5+((F5711/Summary!$B$3)*0.5),"")</f>
        <v/>
      </c>
      <c r="J5711" s="56" t="str">
        <f t="shared" si="543"/>
        <v/>
      </c>
      <c r="K5711" s="42" t="str">
        <f t="shared" si="542"/>
        <v/>
      </c>
      <c r="L5711" s="42" t="str">
        <f t="shared" si="544"/>
        <v/>
      </c>
      <c r="M5711" s="56" t="str">
        <f t="shared" si="545"/>
        <v/>
      </c>
      <c r="N5711" s="42" t="str">
        <f>IF(LEN(I5711)=0,"",VLOOKUP(M5711,'Decile Calc'!$G$2:$H$11,2))</f>
        <v/>
      </c>
      <c r="O5711" s="57" t="str">
        <f t="shared" si="546"/>
        <v/>
      </c>
      <c r="P5711" s="42" t="str">
        <f t="shared" si="547"/>
        <v/>
      </c>
    </row>
    <row r="5712" spans="4:16" x14ac:dyDescent="0.3">
      <c r="D5712" s="2"/>
      <c r="I5712" s="42" t="str">
        <f>IF(LEN(H5712)&gt;0,G5712*0.5+((F5712/Summary!$B$3)*0.5),"")</f>
        <v/>
      </c>
      <c r="J5712" s="56" t="str">
        <f t="shared" si="543"/>
        <v/>
      </c>
      <c r="K5712" s="42" t="str">
        <f t="shared" si="542"/>
        <v/>
      </c>
      <c r="L5712" s="42" t="str">
        <f t="shared" si="544"/>
        <v/>
      </c>
      <c r="M5712" s="56" t="str">
        <f t="shared" si="545"/>
        <v/>
      </c>
      <c r="N5712" s="42" t="str">
        <f>IF(LEN(I5712)=0,"",VLOOKUP(M5712,'Decile Calc'!$G$2:$H$11,2))</f>
        <v/>
      </c>
      <c r="O5712" s="57" t="str">
        <f t="shared" si="546"/>
        <v/>
      </c>
      <c r="P5712" s="42" t="str">
        <f t="shared" si="547"/>
        <v/>
      </c>
    </row>
    <row r="5713" spans="4:16" x14ac:dyDescent="0.3">
      <c r="D5713" s="2"/>
      <c r="I5713" s="42" t="str">
        <f>IF(LEN(H5713)&gt;0,G5713*0.5+((F5713/Summary!$B$3)*0.5),"")</f>
        <v/>
      </c>
      <c r="J5713" s="56" t="str">
        <f t="shared" si="543"/>
        <v/>
      </c>
      <c r="K5713" s="42" t="str">
        <f t="shared" si="542"/>
        <v/>
      </c>
      <c r="L5713" s="42" t="str">
        <f t="shared" si="544"/>
        <v/>
      </c>
      <c r="M5713" s="56" t="str">
        <f t="shared" si="545"/>
        <v/>
      </c>
      <c r="N5713" s="42" t="str">
        <f>IF(LEN(I5713)=0,"",VLOOKUP(M5713,'Decile Calc'!$G$2:$H$11,2))</f>
        <v/>
      </c>
      <c r="O5713" s="57" t="str">
        <f t="shared" si="546"/>
        <v/>
      </c>
      <c r="P5713" s="42" t="str">
        <f t="shared" si="547"/>
        <v/>
      </c>
    </row>
    <row r="5714" spans="4:16" x14ac:dyDescent="0.3">
      <c r="D5714" s="2"/>
      <c r="I5714" s="42" t="str">
        <f>IF(LEN(H5714)&gt;0,G5714*0.5+((F5714/Summary!$B$3)*0.5),"")</f>
        <v/>
      </c>
      <c r="J5714" s="56" t="str">
        <f t="shared" si="543"/>
        <v/>
      </c>
      <c r="K5714" s="42" t="str">
        <f t="shared" si="542"/>
        <v/>
      </c>
      <c r="L5714" s="42" t="str">
        <f t="shared" si="544"/>
        <v/>
      </c>
      <c r="M5714" s="56" t="str">
        <f t="shared" si="545"/>
        <v/>
      </c>
      <c r="N5714" s="42" t="str">
        <f>IF(LEN(I5714)=0,"",VLOOKUP(M5714,'Decile Calc'!$G$2:$H$11,2))</f>
        <v/>
      </c>
      <c r="O5714" s="57" t="str">
        <f t="shared" si="546"/>
        <v/>
      </c>
      <c r="P5714" s="42" t="str">
        <f t="shared" si="547"/>
        <v/>
      </c>
    </row>
    <row r="5715" spans="4:16" x14ac:dyDescent="0.3">
      <c r="D5715" s="2"/>
      <c r="I5715" s="42" t="str">
        <f>IF(LEN(H5715)&gt;0,G5715*0.5+((F5715/Summary!$B$3)*0.5),"")</f>
        <v/>
      </c>
      <c r="J5715" s="56" t="str">
        <f t="shared" si="543"/>
        <v/>
      </c>
      <c r="K5715" s="42" t="str">
        <f t="shared" si="542"/>
        <v/>
      </c>
      <c r="L5715" s="42" t="str">
        <f t="shared" si="544"/>
        <v/>
      </c>
      <c r="M5715" s="56" t="str">
        <f t="shared" si="545"/>
        <v/>
      </c>
      <c r="N5715" s="42" t="str">
        <f>IF(LEN(I5715)=0,"",VLOOKUP(M5715,'Decile Calc'!$G$2:$H$11,2))</f>
        <v/>
      </c>
      <c r="O5715" s="57" t="str">
        <f t="shared" si="546"/>
        <v/>
      </c>
      <c r="P5715" s="42" t="str">
        <f t="shared" si="547"/>
        <v/>
      </c>
    </row>
    <row r="5716" spans="4:16" x14ac:dyDescent="0.3">
      <c r="D5716" s="2"/>
      <c r="I5716" s="42" t="str">
        <f>IF(LEN(H5716)&gt;0,G5716*0.5+((F5716/Summary!$B$3)*0.5),"")</f>
        <v/>
      </c>
      <c r="J5716" s="56" t="str">
        <f t="shared" si="543"/>
        <v/>
      </c>
      <c r="K5716" s="42" t="str">
        <f t="shared" si="542"/>
        <v/>
      </c>
      <c r="L5716" s="42" t="str">
        <f t="shared" si="544"/>
        <v/>
      </c>
      <c r="M5716" s="56" t="str">
        <f t="shared" si="545"/>
        <v/>
      </c>
      <c r="N5716" s="42" t="str">
        <f>IF(LEN(I5716)=0,"",VLOOKUP(M5716,'Decile Calc'!$G$2:$H$11,2))</f>
        <v/>
      </c>
      <c r="O5716" s="57" t="str">
        <f t="shared" si="546"/>
        <v/>
      </c>
      <c r="P5716" s="42" t="str">
        <f t="shared" si="547"/>
        <v/>
      </c>
    </row>
    <row r="5717" spans="4:16" x14ac:dyDescent="0.3">
      <c r="D5717" s="2"/>
      <c r="I5717" s="42" t="str">
        <f>IF(LEN(H5717)&gt;0,G5717*0.5+((F5717/Summary!$B$3)*0.5),"")</f>
        <v/>
      </c>
      <c r="J5717" s="56" t="str">
        <f t="shared" si="543"/>
        <v/>
      </c>
      <c r="K5717" s="42" t="str">
        <f t="shared" si="542"/>
        <v/>
      </c>
      <c r="L5717" s="42" t="str">
        <f t="shared" si="544"/>
        <v/>
      </c>
      <c r="M5717" s="56" t="str">
        <f t="shared" si="545"/>
        <v/>
      </c>
      <c r="N5717" s="42" t="str">
        <f>IF(LEN(I5717)=0,"",VLOOKUP(M5717,'Decile Calc'!$G$2:$H$11,2))</f>
        <v/>
      </c>
      <c r="O5717" s="57" t="str">
        <f t="shared" si="546"/>
        <v/>
      </c>
      <c r="P5717" s="42" t="str">
        <f t="shared" si="547"/>
        <v/>
      </c>
    </row>
    <row r="5718" spans="4:16" x14ac:dyDescent="0.3">
      <c r="D5718" s="2"/>
      <c r="I5718" s="42" t="str">
        <f>IF(LEN(H5718)&gt;0,G5718*0.5+((F5718/Summary!$B$3)*0.5),"")</f>
        <v/>
      </c>
      <c r="J5718" s="56" t="str">
        <f t="shared" si="543"/>
        <v/>
      </c>
      <c r="K5718" s="42" t="str">
        <f t="shared" si="542"/>
        <v/>
      </c>
      <c r="L5718" s="42" t="str">
        <f t="shared" si="544"/>
        <v/>
      </c>
      <c r="M5718" s="56" t="str">
        <f t="shared" si="545"/>
        <v/>
      </c>
      <c r="N5718" s="42" t="str">
        <f>IF(LEN(I5718)=0,"",VLOOKUP(M5718,'Decile Calc'!$G$2:$H$11,2))</f>
        <v/>
      </c>
      <c r="O5718" s="57" t="str">
        <f t="shared" si="546"/>
        <v/>
      </c>
      <c r="P5718" s="42" t="str">
        <f t="shared" si="547"/>
        <v/>
      </c>
    </row>
    <row r="5719" spans="4:16" x14ac:dyDescent="0.3">
      <c r="D5719" s="2"/>
      <c r="I5719" s="42" t="str">
        <f>IF(LEN(H5719)&gt;0,G5719*0.5+((F5719/Summary!$B$3)*0.5),"")</f>
        <v/>
      </c>
      <c r="J5719" s="56" t="str">
        <f t="shared" si="543"/>
        <v/>
      </c>
      <c r="K5719" s="42" t="str">
        <f t="shared" si="542"/>
        <v/>
      </c>
      <c r="L5719" s="42" t="str">
        <f t="shared" si="544"/>
        <v/>
      </c>
      <c r="M5719" s="56" t="str">
        <f t="shared" si="545"/>
        <v/>
      </c>
      <c r="N5719" s="42" t="str">
        <f>IF(LEN(I5719)=0,"",VLOOKUP(M5719,'Decile Calc'!$G$2:$H$11,2))</f>
        <v/>
      </c>
      <c r="O5719" s="57" t="str">
        <f t="shared" si="546"/>
        <v/>
      </c>
      <c r="P5719" s="42" t="str">
        <f t="shared" si="547"/>
        <v/>
      </c>
    </row>
    <row r="5720" spans="4:16" x14ac:dyDescent="0.3">
      <c r="D5720" s="2"/>
      <c r="I5720" s="42" t="str">
        <f>IF(LEN(H5720)&gt;0,G5720*0.5+((F5720/Summary!$B$3)*0.5),"")</f>
        <v/>
      </c>
      <c r="J5720" s="56" t="str">
        <f t="shared" si="543"/>
        <v/>
      </c>
      <c r="K5720" s="42" t="str">
        <f t="shared" si="542"/>
        <v/>
      </c>
      <c r="L5720" s="42" t="str">
        <f t="shared" si="544"/>
        <v/>
      </c>
      <c r="M5720" s="56" t="str">
        <f t="shared" si="545"/>
        <v/>
      </c>
      <c r="N5720" s="42" t="str">
        <f>IF(LEN(I5720)=0,"",VLOOKUP(M5720,'Decile Calc'!$G$2:$H$11,2))</f>
        <v/>
      </c>
      <c r="O5720" s="57" t="str">
        <f t="shared" si="546"/>
        <v/>
      </c>
      <c r="P5720" s="42" t="str">
        <f t="shared" si="547"/>
        <v/>
      </c>
    </row>
    <row r="5721" spans="4:16" x14ac:dyDescent="0.3">
      <c r="D5721" s="2"/>
      <c r="I5721" s="42" t="str">
        <f>IF(LEN(H5721)&gt;0,G5721*0.5+((F5721/Summary!$B$3)*0.5),"")</f>
        <v/>
      </c>
      <c r="J5721" s="56" t="str">
        <f t="shared" si="543"/>
        <v/>
      </c>
      <c r="K5721" s="42" t="str">
        <f t="shared" si="542"/>
        <v/>
      </c>
      <c r="L5721" s="42" t="str">
        <f t="shared" si="544"/>
        <v/>
      </c>
      <c r="M5721" s="56" t="str">
        <f t="shared" si="545"/>
        <v/>
      </c>
      <c r="N5721" s="42" t="str">
        <f>IF(LEN(I5721)=0,"",VLOOKUP(M5721,'Decile Calc'!$G$2:$H$11,2))</f>
        <v/>
      </c>
      <c r="O5721" s="57" t="str">
        <f t="shared" si="546"/>
        <v/>
      </c>
      <c r="P5721" s="42" t="str">
        <f t="shared" si="547"/>
        <v/>
      </c>
    </row>
    <row r="5722" spans="4:16" x14ac:dyDescent="0.3">
      <c r="D5722" s="2"/>
      <c r="I5722" s="42" t="str">
        <f>IF(LEN(H5722)&gt;0,G5722*0.5+((F5722/Summary!$B$3)*0.5),"")</f>
        <v/>
      </c>
      <c r="J5722" s="56" t="str">
        <f t="shared" si="543"/>
        <v/>
      </c>
      <c r="K5722" s="42" t="str">
        <f t="shared" si="542"/>
        <v/>
      </c>
      <c r="L5722" s="42" t="str">
        <f t="shared" si="544"/>
        <v/>
      </c>
      <c r="M5722" s="56" t="str">
        <f t="shared" si="545"/>
        <v/>
      </c>
      <c r="N5722" s="42" t="str">
        <f>IF(LEN(I5722)=0,"",VLOOKUP(M5722,'Decile Calc'!$G$2:$H$11,2))</f>
        <v/>
      </c>
      <c r="O5722" s="57" t="str">
        <f t="shared" si="546"/>
        <v/>
      </c>
      <c r="P5722" s="42" t="str">
        <f t="shared" si="547"/>
        <v/>
      </c>
    </row>
    <row r="5723" spans="4:16" x14ac:dyDescent="0.3">
      <c r="D5723" s="2"/>
      <c r="I5723" s="42" t="str">
        <f>IF(LEN(H5723)&gt;0,G5723*0.5+((F5723/Summary!$B$3)*0.5),"")</f>
        <v/>
      </c>
      <c r="J5723" s="56" t="str">
        <f t="shared" si="543"/>
        <v/>
      </c>
      <c r="K5723" s="42" t="str">
        <f t="shared" si="542"/>
        <v/>
      </c>
      <c r="L5723" s="42" t="str">
        <f t="shared" si="544"/>
        <v/>
      </c>
      <c r="M5723" s="56" t="str">
        <f t="shared" si="545"/>
        <v/>
      </c>
      <c r="N5723" s="42" t="str">
        <f>IF(LEN(I5723)=0,"",VLOOKUP(M5723,'Decile Calc'!$G$2:$H$11,2))</f>
        <v/>
      </c>
      <c r="O5723" s="57" t="str">
        <f t="shared" si="546"/>
        <v/>
      </c>
      <c r="P5723" s="42" t="str">
        <f t="shared" si="547"/>
        <v/>
      </c>
    </row>
    <row r="5724" spans="4:16" x14ac:dyDescent="0.3">
      <c r="D5724" s="2"/>
      <c r="I5724" s="42" t="str">
        <f>IF(LEN(H5724)&gt;0,G5724*0.5+((F5724/Summary!$B$3)*0.5),"")</f>
        <v/>
      </c>
      <c r="J5724" s="56" t="str">
        <f t="shared" si="543"/>
        <v/>
      </c>
      <c r="K5724" s="42" t="str">
        <f t="shared" si="542"/>
        <v/>
      </c>
      <c r="L5724" s="42" t="str">
        <f t="shared" si="544"/>
        <v/>
      </c>
      <c r="M5724" s="56" t="str">
        <f t="shared" si="545"/>
        <v/>
      </c>
      <c r="N5724" s="42" t="str">
        <f>IF(LEN(I5724)=0,"",VLOOKUP(M5724,'Decile Calc'!$G$2:$H$11,2))</f>
        <v/>
      </c>
      <c r="O5724" s="57" t="str">
        <f t="shared" si="546"/>
        <v/>
      </c>
      <c r="P5724" s="42" t="str">
        <f t="shared" si="547"/>
        <v/>
      </c>
    </row>
    <row r="5725" spans="4:16" x14ac:dyDescent="0.3">
      <c r="D5725" s="2"/>
      <c r="I5725" s="42" t="str">
        <f>IF(LEN(H5725)&gt;0,G5725*0.5+((F5725/Summary!$B$3)*0.5),"")</f>
        <v/>
      </c>
      <c r="J5725" s="56" t="str">
        <f t="shared" si="543"/>
        <v/>
      </c>
      <c r="K5725" s="42" t="str">
        <f t="shared" si="542"/>
        <v/>
      </c>
      <c r="L5725" s="42" t="str">
        <f t="shared" si="544"/>
        <v/>
      </c>
      <c r="M5725" s="56" t="str">
        <f t="shared" si="545"/>
        <v/>
      </c>
      <c r="N5725" s="42" t="str">
        <f>IF(LEN(I5725)=0,"",VLOOKUP(M5725,'Decile Calc'!$G$2:$H$11,2))</f>
        <v/>
      </c>
      <c r="O5725" s="57" t="str">
        <f t="shared" si="546"/>
        <v/>
      </c>
      <c r="P5725" s="42" t="str">
        <f t="shared" si="547"/>
        <v/>
      </c>
    </row>
    <row r="5726" spans="4:16" x14ac:dyDescent="0.3">
      <c r="D5726" s="2"/>
      <c r="I5726" s="42" t="str">
        <f>IF(LEN(H5726)&gt;0,G5726*0.5+((F5726/Summary!$B$3)*0.5),"")</f>
        <v/>
      </c>
      <c r="J5726" s="56" t="str">
        <f t="shared" si="543"/>
        <v/>
      </c>
      <c r="K5726" s="42" t="str">
        <f t="shared" si="542"/>
        <v/>
      </c>
      <c r="L5726" s="42" t="str">
        <f t="shared" si="544"/>
        <v/>
      </c>
      <c r="M5726" s="56" t="str">
        <f t="shared" si="545"/>
        <v/>
      </c>
      <c r="N5726" s="42" t="str">
        <f>IF(LEN(I5726)=0,"",VLOOKUP(M5726,'Decile Calc'!$G$2:$H$11,2))</f>
        <v/>
      </c>
      <c r="O5726" s="57" t="str">
        <f t="shared" si="546"/>
        <v/>
      </c>
      <c r="P5726" s="42" t="str">
        <f t="shared" si="547"/>
        <v/>
      </c>
    </row>
    <row r="5727" spans="4:16" x14ac:dyDescent="0.3">
      <c r="D5727" s="2"/>
      <c r="I5727" s="42" t="str">
        <f>IF(LEN(H5727)&gt;0,G5727*0.5+((F5727/Summary!$B$3)*0.5),"")</f>
        <v/>
      </c>
      <c r="J5727" s="56" t="str">
        <f t="shared" si="543"/>
        <v/>
      </c>
      <c r="K5727" s="42" t="str">
        <f t="shared" si="542"/>
        <v/>
      </c>
      <c r="L5727" s="42" t="str">
        <f t="shared" si="544"/>
        <v/>
      </c>
      <c r="M5727" s="56" t="str">
        <f t="shared" si="545"/>
        <v/>
      </c>
      <c r="N5727" s="42" t="str">
        <f>IF(LEN(I5727)=0,"",VLOOKUP(M5727,'Decile Calc'!$G$2:$H$11,2))</f>
        <v/>
      </c>
      <c r="O5727" s="57" t="str">
        <f t="shared" si="546"/>
        <v/>
      </c>
      <c r="P5727" s="42" t="str">
        <f t="shared" si="547"/>
        <v/>
      </c>
    </row>
    <row r="5728" spans="4:16" x14ac:dyDescent="0.3">
      <c r="D5728" s="2"/>
      <c r="I5728" s="42" t="str">
        <f>IF(LEN(H5728)&gt;0,G5728*0.5+((F5728/Summary!$B$3)*0.5),"")</f>
        <v/>
      </c>
      <c r="J5728" s="56" t="str">
        <f t="shared" si="543"/>
        <v/>
      </c>
      <c r="K5728" s="42" t="str">
        <f t="shared" si="542"/>
        <v/>
      </c>
      <c r="L5728" s="42" t="str">
        <f t="shared" si="544"/>
        <v/>
      </c>
      <c r="M5728" s="56" t="str">
        <f t="shared" si="545"/>
        <v/>
      </c>
      <c r="N5728" s="42" t="str">
        <f>IF(LEN(I5728)=0,"",VLOOKUP(M5728,'Decile Calc'!$G$2:$H$11,2))</f>
        <v/>
      </c>
      <c r="O5728" s="57" t="str">
        <f t="shared" si="546"/>
        <v/>
      </c>
      <c r="P5728" s="42" t="str">
        <f t="shared" si="547"/>
        <v/>
      </c>
    </row>
    <row r="5729" spans="4:16" x14ac:dyDescent="0.3">
      <c r="D5729" s="2"/>
      <c r="I5729" s="42" t="str">
        <f>IF(LEN(H5729)&gt;0,G5729*0.5+((F5729/Summary!$B$3)*0.5),"")</f>
        <v/>
      </c>
      <c r="J5729" s="56" t="str">
        <f t="shared" si="543"/>
        <v/>
      </c>
      <c r="K5729" s="42" t="str">
        <f t="shared" si="542"/>
        <v/>
      </c>
      <c r="L5729" s="42" t="str">
        <f t="shared" si="544"/>
        <v/>
      </c>
      <c r="M5729" s="56" t="str">
        <f t="shared" si="545"/>
        <v/>
      </c>
      <c r="N5729" s="42" t="str">
        <f>IF(LEN(I5729)=0,"",VLOOKUP(M5729,'Decile Calc'!$G$2:$H$11,2))</f>
        <v/>
      </c>
      <c r="O5729" s="57" t="str">
        <f t="shared" si="546"/>
        <v/>
      </c>
      <c r="P5729" s="42" t="str">
        <f t="shared" si="547"/>
        <v/>
      </c>
    </row>
    <row r="5730" spans="4:16" x14ac:dyDescent="0.3">
      <c r="D5730" s="2"/>
      <c r="I5730" s="42" t="str">
        <f>IF(LEN(H5730)&gt;0,G5730*0.5+((F5730/Summary!$B$3)*0.5),"")</f>
        <v/>
      </c>
      <c r="J5730" s="56" t="str">
        <f t="shared" si="543"/>
        <v/>
      </c>
      <c r="K5730" s="42" t="str">
        <f t="shared" si="542"/>
        <v/>
      </c>
      <c r="L5730" s="42" t="str">
        <f t="shared" si="544"/>
        <v/>
      </c>
      <c r="M5730" s="56" t="str">
        <f t="shared" si="545"/>
        <v/>
      </c>
      <c r="N5730" s="42" t="str">
        <f>IF(LEN(I5730)=0,"",VLOOKUP(M5730,'Decile Calc'!$G$2:$H$11,2))</f>
        <v/>
      </c>
      <c r="O5730" s="57" t="str">
        <f t="shared" si="546"/>
        <v/>
      </c>
      <c r="P5730" s="42" t="str">
        <f t="shared" si="547"/>
        <v/>
      </c>
    </row>
    <row r="5731" spans="4:16" x14ac:dyDescent="0.3">
      <c r="D5731" s="2"/>
      <c r="I5731" s="42" t="str">
        <f>IF(LEN(H5731)&gt;0,G5731*0.5+((F5731/Summary!$B$3)*0.5),"")</f>
        <v/>
      </c>
      <c r="J5731" s="56" t="str">
        <f t="shared" si="543"/>
        <v/>
      </c>
      <c r="K5731" s="42" t="str">
        <f t="shared" si="542"/>
        <v/>
      </c>
      <c r="L5731" s="42" t="str">
        <f t="shared" si="544"/>
        <v/>
      </c>
      <c r="M5731" s="56" t="str">
        <f t="shared" si="545"/>
        <v/>
      </c>
      <c r="N5731" s="42" t="str">
        <f>IF(LEN(I5731)=0,"",VLOOKUP(M5731,'Decile Calc'!$G$2:$H$11,2))</f>
        <v/>
      </c>
      <c r="O5731" s="57" t="str">
        <f t="shared" si="546"/>
        <v/>
      </c>
      <c r="P5731" s="42" t="str">
        <f t="shared" si="547"/>
        <v/>
      </c>
    </row>
    <row r="5732" spans="4:16" x14ac:dyDescent="0.3">
      <c r="D5732" s="2"/>
      <c r="I5732" s="42" t="str">
        <f>IF(LEN(H5732)&gt;0,G5732*0.5+((F5732/Summary!$B$3)*0.5),"")</f>
        <v/>
      </c>
      <c r="J5732" s="56" t="str">
        <f t="shared" si="543"/>
        <v/>
      </c>
      <c r="K5732" s="42" t="str">
        <f t="shared" si="542"/>
        <v/>
      </c>
      <c r="L5732" s="42" t="str">
        <f t="shared" si="544"/>
        <v/>
      </c>
      <c r="M5732" s="56" t="str">
        <f t="shared" si="545"/>
        <v/>
      </c>
      <c r="N5732" s="42" t="str">
        <f>IF(LEN(I5732)=0,"",VLOOKUP(M5732,'Decile Calc'!$G$2:$H$11,2))</f>
        <v/>
      </c>
      <c r="O5732" s="57" t="str">
        <f t="shared" si="546"/>
        <v/>
      </c>
      <c r="P5732" s="42" t="str">
        <f t="shared" si="547"/>
        <v/>
      </c>
    </row>
    <row r="5733" spans="4:16" x14ac:dyDescent="0.3">
      <c r="D5733" s="2"/>
      <c r="I5733" s="42" t="str">
        <f>IF(LEN(H5733)&gt;0,G5733*0.5+((F5733/Summary!$B$3)*0.5),"")</f>
        <v/>
      </c>
      <c r="J5733" s="56" t="str">
        <f t="shared" si="543"/>
        <v/>
      </c>
      <c r="K5733" s="42" t="str">
        <f t="shared" si="542"/>
        <v/>
      </c>
      <c r="L5733" s="42" t="str">
        <f t="shared" si="544"/>
        <v/>
      </c>
      <c r="M5733" s="56" t="str">
        <f t="shared" si="545"/>
        <v/>
      </c>
      <c r="N5733" s="42" t="str">
        <f>IF(LEN(I5733)=0,"",VLOOKUP(M5733,'Decile Calc'!$G$2:$H$11,2))</f>
        <v/>
      </c>
      <c r="O5733" s="57" t="str">
        <f t="shared" si="546"/>
        <v/>
      </c>
      <c r="P5733" s="42" t="str">
        <f t="shared" si="547"/>
        <v/>
      </c>
    </row>
    <row r="5734" spans="4:16" x14ac:dyDescent="0.3">
      <c r="D5734" s="2"/>
      <c r="I5734" s="42" t="str">
        <f>IF(LEN(H5734)&gt;0,G5734*0.5+((F5734/Summary!$B$3)*0.5),"")</f>
        <v/>
      </c>
      <c r="J5734" s="56" t="str">
        <f t="shared" si="543"/>
        <v/>
      </c>
      <c r="K5734" s="42" t="str">
        <f t="shared" si="542"/>
        <v/>
      </c>
      <c r="L5734" s="42" t="str">
        <f t="shared" si="544"/>
        <v/>
      </c>
      <c r="M5734" s="56" t="str">
        <f t="shared" si="545"/>
        <v/>
      </c>
      <c r="N5734" s="42" t="str">
        <f>IF(LEN(I5734)=0,"",VLOOKUP(M5734,'Decile Calc'!$G$2:$H$11,2))</f>
        <v/>
      </c>
      <c r="O5734" s="57" t="str">
        <f t="shared" si="546"/>
        <v/>
      </c>
      <c r="P5734" s="42" t="str">
        <f t="shared" si="547"/>
        <v/>
      </c>
    </row>
    <row r="5735" spans="4:16" x14ac:dyDescent="0.3">
      <c r="D5735" s="2"/>
      <c r="I5735" s="42" t="str">
        <f>IF(LEN(H5735)&gt;0,G5735*0.5+((F5735/Summary!$B$3)*0.5),"")</f>
        <v/>
      </c>
      <c r="J5735" s="56" t="str">
        <f t="shared" si="543"/>
        <v/>
      </c>
      <c r="K5735" s="42" t="str">
        <f t="shared" si="542"/>
        <v/>
      </c>
      <c r="L5735" s="42" t="str">
        <f t="shared" si="544"/>
        <v/>
      </c>
      <c r="M5735" s="56" t="str">
        <f t="shared" si="545"/>
        <v/>
      </c>
      <c r="N5735" s="42" t="str">
        <f>IF(LEN(I5735)=0,"",VLOOKUP(M5735,'Decile Calc'!$G$2:$H$11,2))</f>
        <v/>
      </c>
      <c r="O5735" s="57" t="str">
        <f t="shared" si="546"/>
        <v/>
      </c>
      <c r="P5735" s="42" t="str">
        <f t="shared" si="547"/>
        <v/>
      </c>
    </row>
    <row r="5736" spans="4:16" x14ac:dyDescent="0.3">
      <c r="D5736" s="2"/>
      <c r="I5736" s="42" t="str">
        <f>IF(LEN(H5736)&gt;0,G5736*0.5+((F5736/Summary!$B$3)*0.5),"")</f>
        <v/>
      </c>
      <c r="J5736" s="56" t="str">
        <f t="shared" si="543"/>
        <v/>
      </c>
      <c r="K5736" s="42" t="str">
        <f t="shared" si="542"/>
        <v/>
      </c>
      <c r="L5736" s="42" t="str">
        <f t="shared" si="544"/>
        <v/>
      </c>
      <c r="M5736" s="56" t="str">
        <f t="shared" si="545"/>
        <v/>
      </c>
      <c r="N5736" s="42" t="str">
        <f>IF(LEN(I5736)=0,"",VLOOKUP(M5736,'Decile Calc'!$G$2:$H$11,2))</f>
        <v/>
      </c>
      <c r="O5736" s="57" t="str">
        <f t="shared" si="546"/>
        <v/>
      </c>
      <c r="P5736" s="42" t="str">
        <f t="shared" si="547"/>
        <v/>
      </c>
    </row>
    <row r="5737" spans="4:16" x14ac:dyDescent="0.3">
      <c r="D5737" s="2"/>
      <c r="I5737" s="42" t="str">
        <f>IF(LEN(H5737)&gt;0,G5737*0.5+((F5737/Summary!$B$3)*0.5),"")</f>
        <v/>
      </c>
      <c r="J5737" s="56" t="str">
        <f t="shared" si="543"/>
        <v/>
      </c>
      <c r="K5737" s="42" t="str">
        <f t="shared" si="542"/>
        <v/>
      </c>
      <c r="L5737" s="42" t="str">
        <f t="shared" si="544"/>
        <v/>
      </c>
      <c r="M5737" s="56" t="str">
        <f t="shared" si="545"/>
        <v/>
      </c>
      <c r="N5737" s="42" t="str">
        <f>IF(LEN(I5737)=0,"",VLOOKUP(M5737,'Decile Calc'!$G$2:$H$11,2))</f>
        <v/>
      </c>
      <c r="O5737" s="57" t="str">
        <f t="shared" si="546"/>
        <v/>
      </c>
      <c r="P5737" s="42" t="str">
        <f t="shared" si="547"/>
        <v/>
      </c>
    </row>
    <row r="5738" spans="4:16" x14ac:dyDescent="0.3">
      <c r="D5738" s="2"/>
      <c r="I5738" s="42" t="str">
        <f>IF(LEN(H5738)&gt;0,G5738*0.5+((F5738/Summary!$B$3)*0.5),"")</f>
        <v/>
      </c>
      <c r="J5738" s="56" t="str">
        <f t="shared" si="543"/>
        <v/>
      </c>
      <c r="K5738" s="42" t="str">
        <f t="shared" si="542"/>
        <v/>
      </c>
      <c r="L5738" s="42" t="str">
        <f t="shared" si="544"/>
        <v/>
      </c>
      <c r="M5738" s="56" t="str">
        <f t="shared" si="545"/>
        <v/>
      </c>
      <c r="N5738" s="42" t="str">
        <f>IF(LEN(I5738)=0,"",VLOOKUP(M5738,'Decile Calc'!$G$2:$H$11,2))</f>
        <v/>
      </c>
      <c r="O5738" s="57" t="str">
        <f t="shared" si="546"/>
        <v/>
      </c>
      <c r="P5738" s="42" t="str">
        <f t="shared" si="547"/>
        <v/>
      </c>
    </row>
    <row r="5739" spans="4:16" x14ac:dyDescent="0.3">
      <c r="D5739" s="2"/>
      <c r="I5739" s="42" t="str">
        <f>IF(LEN(H5739)&gt;0,G5739*0.5+((F5739/Summary!$B$3)*0.5),"")</f>
        <v/>
      </c>
      <c r="J5739" s="56" t="str">
        <f t="shared" si="543"/>
        <v/>
      </c>
      <c r="K5739" s="42" t="str">
        <f t="shared" si="542"/>
        <v/>
      </c>
      <c r="L5739" s="42" t="str">
        <f t="shared" si="544"/>
        <v/>
      </c>
      <c r="M5739" s="56" t="str">
        <f t="shared" si="545"/>
        <v/>
      </c>
      <c r="N5739" s="42" t="str">
        <f>IF(LEN(I5739)=0,"",VLOOKUP(M5739,'Decile Calc'!$G$2:$H$11,2))</f>
        <v/>
      </c>
      <c r="O5739" s="57" t="str">
        <f t="shared" si="546"/>
        <v/>
      </c>
      <c r="P5739" s="42" t="str">
        <f t="shared" si="547"/>
        <v/>
      </c>
    </row>
    <row r="5740" spans="4:16" x14ac:dyDescent="0.3">
      <c r="D5740" s="2"/>
      <c r="I5740" s="42" t="str">
        <f>IF(LEN(H5740)&gt;0,G5740*0.5+((F5740/Summary!$B$3)*0.5),"")</f>
        <v/>
      </c>
      <c r="J5740" s="56" t="str">
        <f t="shared" si="543"/>
        <v/>
      </c>
      <c r="K5740" s="42" t="str">
        <f t="shared" si="542"/>
        <v/>
      </c>
      <c r="L5740" s="42" t="str">
        <f t="shared" si="544"/>
        <v/>
      </c>
      <c r="M5740" s="56" t="str">
        <f t="shared" si="545"/>
        <v/>
      </c>
      <c r="N5740" s="42" t="str">
        <f>IF(LEN(I5740)=0,"",VLOOKUP(M5740,'Decile Calc'!$G$2:$H$11,2))</f>
        <v/>
      </c>
      <c r="O5740" s="57" t="str">
        <f t="shared" si="546"/>
        <v/>
      </c>
      <c r="P5740" s="42" t="str">
        <f t="shared" si="547"/>
        <v/>
      </c>
    </row>
    <row r="5741" spans="4:16" x14ac:dyDescent="0.3">
      <c r="D5741" s="2"/>
      <c r="I5741" s="42" t="str">
        <f>IF(LEN(H5741)&gt;0,G5741*0.5+((F5741/Summary!$B$3)*0.5),"")</f>
        <v/>
      </c>
      <c r="J5741" s="56" t="str">
        <f t="shared" si="543"/>
        <v/>
      </c>
      <c r="K5741" s="42" t="str">
        <f t="shared" si="542"/>
        <v/>
      </c>
      <c r="L5741" s="42" t="str">
        <f t="shared" si="544"/>
        <v/>
      </c>
      <c r="M5741" s="56" t="str">
        <f t="shared" si="545"/>
        <v/>
      </c>
      <c r="N5741" s="42" t="str">
        <f>IF(LEN(I5741)=0,"",VLOOKUP(M5741,'Decile Calc'!$G$2:$H$11,2))</f>
        <v/>
      </c>
      <c r="O5741" s="57" t="str">
        <f t="shared" si="546"/>
        <v/>
      </c>
      <c r="P5741" s="42" t="str">
        <f t="shared" si="547"/>
        <v/>
      </c>
    </row>
    <row r="5742" spans="4:16" x14ac:dyDescent="0.3">
      <c r="D5742" s="2"/>
      <c r="I5742" s="42" t="str">
        <f>IF(LEN(H5742)&gt;0,G5742*0.5+((F5742/Summary!$B$3)*0.5),"")</f>
        <v/>
      </c>
      <c r="J5742" s="56" t="str">
        <f t="shared" si="543"/>
        <v/>
      </c>
      <c r="K5742" s="42" t="str">
        <f t="shared" si="542"/>
        <v/>
      </c>
      <c r="L5742" s="42" t="str">
        <f t="shared" si="544"/>
        <v/>
      </c>
      <c r="M5742" s="56" t="str">
        <f t="shared" si="545"/>
        <v/>
      </c>
      <c r="N5742" s="42" t="str">
        <f>IF(LEN(I5742)=0,"",VLOOKUP(M5742,'Decile Calc'!$G$2:$H$11,2))</f>
        <v/>
      </c>
      <c r="O5742" s="57" t="str">
        <f t="shared" si="546"/>
        <v/>
      </c>
      <c r="P5742" s="42" t="str">
        <f t="shared" si="547"/>
        <v/>
      </c>
    </row>
    <row r="5743" spans="4:16" x14ac:dyDescent="0.3">
      <c r="D5743" s="2"/>
      <c r="I5743" s="42" t="str">
        <f>IF(LEN(H5743)&gt;0,G5743*0.5+((F5743/Summary!$B$3)*0.5),"")</f>
        <v/>
      </c>
      <c r="J5743" s="56" t="str">
        <f t="shared" si="543"/>
        <v/>
      </c>
      <c r="K5743" s="42" t="str">
        <f t="shared" si="542"/>
        <v/>
      </c>
      <c r="L5743" s="42" t="str">
        <f t="shared" si="544"/>
        <v/>
      </c>
      <c r="M5743" s="56" t="str">
        <f t="shared" si="545"/>
        <v/>
      </c>
      <c r="N5743" s="42" t="str">
        <f>IF(LEN(I5743)=0,"",VLOOKUP(M5743,'Decile Calc'!$G$2:$H$11,2))</f>
        <v/>
      </c>
      <c r="O5743" s="57" t="str">
        <f t="shared" si="546"/>
        <v/>
      </c>
      <c r="P5743" s="42" t="str">
        <f t="shared" si="547"/>
        <v/>
      </c>
    </row>
    <row r="5744" spans="4:16" x14ac:dyDescent="0.3">
      <c r="D5744" s="2"/>
      <c r="I5744" s="42" t="str">
        <f>IF(LEN(H5744)&gt;0,G5744*0.5+((F5744/Summary!$B$3)*0.5),"")</f>
        <v/>
      </c>
      <c r="J5744" s="56" t="str">
        <f t="shared" si="543"/>
        <v/>
      </c>
      <c r="K5744" s="42" t="str">
        <f t="shared" si="542"/>
        <v/>
      </c>
      <c r="L5744" s="42" t="str">
        <f t="shared" si="544"/>
        <v/>
      </c>
      <c r="M5744" s="56" t="str">
        <f t="shared" si="545"/>
        <v/>
      </c>
      <c r="N5744" s="42" t="str">
        <f>IF(LEN(I5744)=0,"",VLOOKUP(M5744,'Decile Calc'!$G$2:$H$11,2))</f>
        <v/>
      </c>
      <c r="O5744" s="57" t="str">
        <f t="shared" si="546"/>
        <v/>
      </c>
      <c r="P5744" s="42" t="str">
        <f t="shared" si="547"/>
        <v/>
      </c>
    </row>
    <row r="5745" spans="4:16" x14ac:dyDescent="0.3">
      <c r="D5745" s="2"/>
      <c r="I5745" s="42" t="str">
        <f>IF(LEN(H5745)&gt;0,G5745*0.5+((F5745/Summary!$B$3)*0.5),"")</f>
        <v/>
      </c>
      <c r="J5745" s="56" t="str">
        <f t="shared" si="543"/>
        <v/>
      </c>
      <c r="K5745" s="42" t="str">
        <f t="shared" si="542"/>
        <v/>
      </c>
      <c r="L5745" s="42" t="str">
        <f t="shared" si="544"/>
        <v/>
      </c>
      <c r="M5745" s="56" t="str">
        <f t="shared" si="545"/>
        <v/>
      </c>
      <c r="N5745" s="42" t="str">
        <f>IF(LEN(I5745)=0,"",VLOOKUP(M5745,'Decile Calc'!$G$2:$H$11,2))</f>
        <v/>
      </c>
      <c r="O5745" s="57" t="str">
        <f t="shared" si="546"/>
        <v/>
      </c>
      <c r="P5745" s="42" t="str">
        <f t="shared" si="547"/>
        <v/>
      </c>
    </row>
    <row r="5746" spans="4:16" x14ac:dyDescent="0.3">
      <c r="D5746" s="2"/>
      <c r="I5746" s="42" t="str">
        <f>IF(LEN(H5746)&gt;0,G5746*0.5+((F5746/Summary!$B$3)*0.5),"")</f>
        <v/>
      </c>
      <c r="J5746" s="56" t="str">
        <f t="shared" si="543"/>
        <v/>
      </c>
      <c r="K5746" s="42" t="str">
        <f t="shared" si="542"/>
        <v/>
      </c>
      <c r="L5746" s="42" t="str">
        <f t="shared" si="544"/>
        <v/>
      </c>
      <c r="M5746" s="56" t="str">
        <f t="shared" si="545"/>
        <v/>
      </c>
      <c r="N5746" s="42" t="str">
        <f>IF(LEN(I5746)=0,"",VLOOKUP(M5746,'Decile Calc'!$G$2:$H$11,2))</f>
        <v/>
      </c>
      <c r="O5746" s="57" t="str">
        <f t="shared" si="546"/>
        <v/>
      </c>
      <c r="P5746" s="42" t="str">
        <f t="shared" si="547"/>
        <v/>
      </c>
    </row>
    <row r="5747" spans="4:16" x14ac:dyDescent="0.3">
      <c r="D5747" s="2"/>
      <c r="I5747" s="42" t="str">
        <f>IF(LEN(H5747)&gt;0,G5747*0.5+((F5747/Summary!$B$3)*0.5),"")</f>
        <v/>
      </c>
      <c r="J5747" s="56" t="str">
        <f t="shared" si="543"/>
        <v/>
      </c>
      <c r="K5747" s="42" t="str">
        <f t="shared" si="542"/>
        <v/>
      </c>
      <c r="L5747" s="42" t="str">
        <f t="shared" si="544"/>
        <v/>
      </c>
      <c r="M5747" s="56" t="str">
        <f t="shared" si="545"/>
        <v/>
      </c>
      <c r="N5747" s="42" t="str">
        <f>IF(LEN(I5747)=0,"",VLOOKUP(M5747,'Decile Calc'!$G$2:$H$11,2))</f>
        <v/>
      </c>
      <c r="O5747" s="57" t="str">
        <f t="shared" si="546"/>
        <v/>
      </c>
      <c r="P5747" s="42" t="str">
        <f t="shared" si="547"/>
        <v/>
      </c>
    </row>
    <row r="5748" spans="4:16" x14ac:dyDescent="0.3">
      <c r="D5748" s="2"/>
      <c r="I5748" s="42" t="str">
        <f>IF(LEN(H5748)&gt;0,G5748*0.5+((F5748/Summary!$B$3)*0.5),"")</f>
        <v/>
      </c>
      <c r="J5748" s="56" t="str">
        <f t="shared" si="543"/>
        <v/>
      </c>
      <c r="K5748" s="42" t="str">
        <f t="shared" si="542"/>
        <v/>
      </c>
      <c r="L5748" s="42" t="str">
        <f t="shared" si="544"/>
        <v/>
      </c>
      <c r="M5748" s="56" t="str">
        <f t="shared" si="545"/>
        <v/>
      </c>
      <c r="N5748" s="42" t="str">
        <f>IF(LEN(I5748)=0,"",VLOOKUP(M5748,'Decile Calc'!$G$2:$H$11,2))</f>
        <v/>
      </c>
      <c r="O5748" s="57" t="str">
        <f t="shared" si="546"/>
        <v/>
      </c>
      <c r="P5748" s="42" t="str">
        <f t="shared" si="547"/>
        <v/>
      </c>
    </row>
    <row r="5749" spans="4:16" x14ac:dyDescent="0.3">
      <c r="D5749" s="2"/>
      <c r="I5749" s="42" t="str">
        <f>IF(LEN(H5749)&gt;0,G5749*0.5+((F5749/Summary!$B$3)*0.5),"")</f>
        <v/>
      </c>
      <c r="J5749" s="56" t="str">
        <f t="shared" si="543"/>
        <v/>
      </c>
      <c r="K5749" s="42" t="str">
        <f t="shared" si="542"/>
        <v/>
      </c>
      <c r="L5749" s="42" t="str">
        <f t="shared" si="544"/>
        <v/>
      </c>
      <c r="M5749" s="56" t="str">
        <f t="shared" si="545"/>
        <v/>
      </c>
      <c r="N5749" s="42" t="str">
        <f>IF(LEN(I5749)=0,"",VLOOKUP(M5749,'Decile Calc'!$G$2:$H$11,2))</f>
        <v/>
      </c>
      <c r="O5749" s="57" t="str">
        <f t="shared" si="546"/>
        <v/>
      </c>
      <c r="P5749" s="42" t="str">
        <f t="shared" si="547"/>
        <v/>
      </c>
    </row>
    <row r="5750" spans="4:16" x14ac:dyDescent="0.3">
      <c r="D5750" s="2"/>
      <c r="I5750" s="42" t="str">
        <f>IF(LEN(H5750)&gt;0,G5750*0.5+((F5750/Summary!$B$3)*0.5),"")</f>
        <v/>
      </c>
      <c r="J5750" s="56" t="str">
        <f t="shared" si="543"/>
        <v/>
      </c>
      <c r="K5750" s="42" t="str">
        <f t="shared" si="542"/>
        <v/>
      </c>
      <c r="L5750" s="42" t="str">
        <f t="shared" si="544"/>
        <v/>
      </c>
      <c r="M5750" s="56" t="str">
        <f t="shared" si="545"/>
        <v/>
      </c>
      <c r="N5750" s="42" t="str">
        <f>IF(LEN(I5750)=0,"",VLOOKUP(M5750,'Decile Calc'!$G$2:$H$11,2))</f>
        <v/>
      </c>
      <c r="O5750" s="57" t="str">
        <f t="shared" si="546"/>
        <v/>
      </c>
      <c r="P5750" s="42" t="str">
        <f t="shared" si="547"/>
        <v/>
      </c>
    </row>
    <row r="5751" spans="4:16" x14ac:dyDescent="0.3">
      <c r="D5751" s="2"/>
      <c r="I5751" s="42" t="str">
        <f>IF(LEN(H5751)&gt;0,G5751*0.5+((F5751/Summary!$B$3)*0.5),"")</f>
        <v/>
      </c>
      <c r="J5751" s="56" t="str">
        <f t="shared" si="543"/>
        <v/>
      </c>
      <c r="K5751" s="42" t="str">
        <f t="shared" si="542"/>
        <v/>
      </c>
      <c r="L5751" s="42" t="str">
        <f t="shared" si="544"/>
        <v/>
      </c>
      <c r="M5751" s="56" t="str">
        <f t="shared" si="545"/>
        <v/>
      </c>
      <c r="N5751" s="42" t="str">
        <f>IF(LEN(I5751)=0,"",VLOOKUP(M5751,'Decile Calc'!$G$2:$H$11,2))</f>
        <v/>
      </c>
      <c r="O5751" s="57" t="str">
        <f t="shared" si="546"/>
        <v/>
      </c>
      <c r="P5751" s="42" t="str">
        <f t="shared" si="547"/>
        <v/>
      </c>
    </row>
    <row r="5752" spans="4:16" x14ac:dyDescent="0.3">
      <c r="D5752" s="2"/>
      <c r="I5752" s="42" t="str">
        <f>IF(LEN(H5752)&gt;0,G5752*0.5+((F5752/Summary!$B$3)*0.5),"")</f>
        <v/>
      </c>
      <c r="J5752" s="56" t="str">
        <f t="shared" si="543"/>
        <v/>
      </c>
      <c r="K5752" s="42" t="str">
        <f t="shared" si="542"/>
        <v/>
      </c>
      <c r="L5752" s="42" t="str">
        <f t="shared" si="544"/>
        <v/>
      </c>
      <c r="M5752" s="56" t="str">
        <f t="shared" si="545"/>
        <v/>
      </c>
      <c r="N5752" s="42" t="str">
        <f>IF(LEN(I5752)=0,"",VLOOKUP(M5752,'Decile Calc'!$G$2:$H$11,2))</f>
        <v/>
      </c>
      <c r="O5752" s="57" t="str">
        <f t="shared" si="546"/>
        <v/>
      </c>
      <c r="P5752" s="42" t="str">
        <f t="shared" si="547"/>
        <v/>
      </c>
    </row>
    <row r="5753" spans="4:16" x14ac:dyDescent="0.3">
      <c r="D5753" s="2"/>
      <c r="I5753" s="42" t="str">
        <f>IF(LEN(H5753)&gt;0,G5753*0.5+((F5753/Summary!$B$3)*0.5),"")</f>
        <v/>
      </c>
      <c r="J5753" s="56" t="str">
        <f t="shared" si="543"/>
        <v/>
      </c>
      <c r="K5753" s="42" t="str">
        <f t="shared" si="542"/>
        <v/>
      </c>
      <c r="L5753" s="42" t="str">
        <f t="shared" si="544"/>
        <v/>
      </c>
      <c r="M5753" s="56" t="str">
        <f t="shared" si="545"/>
        <v/>
      </c>
      <c r="N5753" s="42" t="str">
        <f>IF(LEN(I5753)=0,"",VLOOKUP(M5753,'Decile Calc'!$G$2:$H$11,2))</f>
        <v/>
      </c>
      <c r="O5753" s="57" t="str">
        <f t="shared" si="546"/>
        <v/>
      </c>
      <c r="P5753" s="42" t="str">
        <f t="shared" si="547"/>
        <v/>
      </c>
    </row>
    <row r="5754" spans="4:16" x14ac:dyDescent="0.3">
      <c r="D5754" s="2"/>
      <c r="I5754" s="42" t="str">
        <f>IF(LEN(H5754)&gt;0,G5754*0.5+((F5754/Summary!$B$3)*0.5),"")</f>
        <v/>
      </c>
      <c r="J5754" s="56" t="str">
        <f t="shared" si="543"/>
        <v/>
      </c>
      <c r="K5754" s="42" t="str">
        <f t="shared" si="542"/>
        <v/>
      </c>
      <c r="L5754" s="42" t="str">
        <f t="shared" si="544"/>
        <v/>
      </c>
      <c r="M5754" s="56" t="str">
        <f t="shared" si="545"/>
        <v/>
      </c>
      <c r="N5754" s="42" t="str">
        <f>IF(LEN(I5754)=0,"",VLOOKUP(M5754,'Decile Calc'!$G$2:$H$11,2))</f>
        <v/>
      </c>
      <c r="O5754" s="57" t="str">
        <f t="shared" si="546"/>
        <v/>
      </c>
      <c r="P5754" s="42" t="str">
        <f t="shared" si="547"/>
        <v/>
      </c>
    </row>
    <row r="5755" spans="4:16" x14ac:dyDescent="0.3">
      <c r="D5755" s="2"/>
      <c r="I5755" s="42" t="str">
        <f>IF(LEN(H5755)&gt;0,G5755*0.5+((F5755/Summary!$B$3)*0.5),"")</f>
        <v/>
      </c>
      <c r="J5755" s="56" t="str">
        <f t="shared" si="543"/>
        <v/>
      </c>
      <c r="K5755" s="42" t="str">
        <f t="shared" si="542"/>
        <v/>
      </c>
      <c r="L5755" s="42" t="str">
        <f t="shared" si="544"/>
        <v/>
      </c>
      <c r="M5755" s="56" t="str">
        <f t="shared" si="545"/>
        <v/>
      </c>
      <c r="N5755" s="42" t="str">
        <f>IF(LEN(I5755)=0,"",VLOOKUP(M5755,'Decile Calc'!$G$2:$H$11,2))</f>
        <v/>
      </c>
      <c r="O5755" s="57" t="str">
        <f t="shared" si="546"/>
        <v/>
      </c>
      <c r="P5755" s="42" t="str">
        <f t="shared" si="547"/>
        <v/>
      </c>
    </row>
    <row r="5756" spans="4:16" x14ac:dyDescent="0.3">
      <c r="D5756" s="2"/>
      <c r="I5756" s="42" t="str">
        <f>IF(LEN(H5756)&gt;0,G5756*0.5+((F5756/Summary!$B$3)*0.5),"")</f>
        <v/>
      </c>
      <c r="J5756" s="56" t="str">
        <f t="shared" si="543"/>
        <v/>
      </c>
      <c r="K5756" s="42" t="str">
        <f t="shared" si="542"/>
        <v/>
      </c>
      <c r="L5756" s="42" t="str">
        <f t="shared" si="544"/>
        <v/>
      </c>
      <c r="M5756" s="56" t="str">
        <f t="shared" si="545"/>
        <v/>
      </c>
      <c r="N5756" s="42" t="str">
        <f>IF(LEN(I5756)=0,"",VLOOKUP(M5756,'Decile Calc'!$G$2:$H$11,2))</f>
        <v/>
      </c>
      <c r="O5756" s="57" t="str">
        <f t="shared" si="546"/>
        <v/>
      </c>
      <c r="P5756" s="42" t="str">
        <f t="shared" si="547"/>
        <v/>
      </c>
    </row>
    <row r="5757" spans="4:16" x14ac:dyDescent="0.3">
      <c r="D5757" s="2"/>
      <c r="I5757" s="42" t="str">
        <f>IF(LEN(H5757)&gt;0,G5757*0.5+((F5757/Summary!$B$3)*0.5),"")</f>
        <v/>
      </c>
      <c r="J5757" s="56" t="str">
        <f t="shared" si="543"/>
        <v/>
      </c>
      <c r="K5757" s="42" t="str">
        <f t="shared" si="542"/>
        <v/>
      </c>
      <c r="L5757" s="42" t="str">
        <f t="shared" si="544"/>
        <v/>
      </c>
      <c r="M5757" s="56" t="str">
        <f t="shared" si="545"/>
        <v/>
      </c>
      <c r="N5757" s="42" t="str">
        <f>IF(LEN(I5757)=0,"",VLOOKUP(M5757,'Decile Calc'!$G$2:$H$11,2))</f>
        <v/>
      </c>
      <c r="O5757" s="57" t="str">
        <f t="shared" si="546"/>
        <v/>
      </c>
      <c r="P5757" s="42" t="str">
        <f t="shared" si="547"/>
        <v/>
      </c>
    </row>
    <row r="5758" spans="4:16" x14ac:dyDescent="0.3">
      <c r="D5758" s="2"/>
      <c r="I5758" s="42" t="str">
        <f>IF(LEN(H5758)&gt;0,G5758*0.5+((F5758/Summary!$B$3)*0.5),"")</f>
        <v/>
      </c>
      <c r="J5758" s="56" t="str">
        <f t="shared" si="543"/>
        <v/>
      </c>
      <c r="K5758" s="42" t="str">
        <f t="shared" si="542"/>
        <v/>
      </c>
      <c r="L5758" s="42" t="str">
        <f t="shared" si="544"/>
        <v/>
      </c>
      <c r="M5758" s="56" t="str">
        <f t="shared" si="545"/>
        <v/>
      </c>
      <c r="N5758" s="42" t="str">
        <f>IF(LEN(I5758)=0,"",VLOOKUP(M5758,'Decile Calc'!$G$2:$H$11,2))</f>
        <v/>
      </c>
      <c r="O5758" s="57" t="str">
        <f t="shared" si="546"/>
        <v/>
      </c>
      <c r="P5758" s="42" t="str">
        <f t="shared" si="547"/>
        <v/>
      </c>
    </row>
    <row r="5759" spans="4:16" x14ac:dyDescent="0.3">
      <c r="D5759" s="2"/>
      <c r="I5759" s="42" t="str">
        <f>IF(LEN(H5759)&gt;0,G5759*0.5+((F5759/Summary!$B$3)*0.5),"")</f>
        <v/>
      </c>
      <c r="J5759" s="56" t="str">
        <f t="shared" si="543"/>
        <v/>
      </c>
      <c r="K5759" s="42" t="str">
        <f t="shared" si="542"/>
        <v/>
      </c>
      <c r="L5759" s="42" t="str">
        <f t="shared" si="544"/>
        <v/>
      </c>
      <c r="M5759" s="56" t="str">
        <f t="shared" si="545"/>
        <v/>
      </c>
      <c r="N5759" s="42" t="str">
        <f>IF(LEN(I5759)=0,"",VLOOKUP(M5759,'Decile Calc'!$G$2:$H$11,2))</f>
        <v/>
      </c>
      <c r="O5759" s="57" t="str">
        <f t="shared" si="546"/>
        <v/>
      </c>
      <c r="P5759" s="42" t="str">
        <f t="shared" si="547"/>
        <v/>
      </c>
    </row>
    <row r="5760" spans="4:16" x14ac:dyDescent="0.3">
      <c r="D5760" s="2"/>
      <c r="I5760" s="42" t="str">
        <f>IF(LEN(H5760)&gt;0,G5760*0.5+((F5760/Summary!$B$3)*0.5),"")</f>
        <v/>
      </c>
      <c r="J5760" s="56" t="str">
        <f t="shared" si="543"/>
        <v/>
      </c>
      <c r="K5760" s="42" t="str">
        <f t="shared" si="542"/>
        <v/>
      </c>
      <c r="L5760" s="42" t="str">
        <f t="shared" si="544"/>
        <v/>
      </c>
      <c r="M5760" s="56" t="str">
        <f t="shared" si="545"/>
        <v/>
      </c>
      <c r="N5760" s="42" t="str">
        <f>IF(LEN(I5760)=0,"",VLOOKUP(M5760,'Decile Calc'!$G$2:$H$11,2))</f>
        <v/>
      </c>
      <c r="O5760" s="57" t="str">
        <f t="shared" si="546"/>
        <v/>
      </c>
      <c r="P5760" s="42" t="str">
        <f t="shared" si="547"/>
        <v/>
      </c>
    </row>
    <row r="5761" spans="4:16" x14ac:dyDescent="0.3">
      <c r="D5761" s="2"/>
      <c r="I5761" s="42" t="str">
        <f>IF(LEN(H5761)&gt;0,G5761*0.5+((F5761/Summary!$B$3)*0.5),"")</f>
        <v/>
      </c>
      <c r="J5761" s="56" t="str">
        <f t="shared" si="543"/>
        <v/>
      </c>
      <c r="K5761" s="42" t="str">
        <f t="shared" si="542"/>
        <v/>
      </c>
      <c r="L5761" s="42" t="str">
        <f t="shared" si="544"/>
        <v/>
      </c>
      <c r="M5761" s="56" t="str">
        <f t="shared" si="545"/>
        <v/>
      </c>
      <c r="N5761" s="42" t="str">
        <f>IF(LEN(I5761)=0,"",VLOOKUP(M5761,'Decile Calc'!$G$2:$H$11,2))</f>
        <v/>
      </c>
      <c r="O5761" s="57" t="str">
        <f t="shared" si="546"/>
        <v/>
      </c>
      <c r="P5761" s="42" t="str">
        <f t="shared" si="547"/>
        <v/>
      </c>
    </row>
    <row r="5762" spans="4:16" x14ac:dyDescent="0.3">
      <c r="D5762" s="2"/>
      <c r="I5762" s="42" t="str">
        <f>IF(LEN(H5762)&gt;0,G5762*0.5+((F5762/Summary!$B$3)*0.5),"")</f>
        <v/>
      </c>
      <c r="J5762" s="56" t="str">
        <f t="shared" si="543"/>
        <v/>
      </c>
      <c r="K5762" s="42" t="str">
        <f t="shared" ref="K5762:K5825" si="548">IF(LEN(I5762)&gt;0,ROW(A5762)/100000000,"")</f>
        <v/>
      </c>
      <c r="L5762" s="42" t="str">
        <f t="shared" si="544"/>
        <v/>
      </c>
      <c r="M5762" s="56" t="str">
        <f t="shared" si="545"/>
        <v/>
      </c>
      <c r="N5762" s="42" t="str">
        <f>IF(LEN(I5762)=0,"",VLOOKUP(M5762,'Decile Calc'!$G$2:$H$11,2))</f>
        <v/>
      </c>
      <c r="O5762" s="57" t="str">
        <f t="shared" si="546"/>
        <v/>
      </c>
      <c r="P5762" s="42" t="str">
        <f t="shared" si="547"/>
        <v/>
      </c>
    </row>
    <row r="5763" spans="4:16" x14ac:dyDescent="0.3">
      <c r="D5763" s="2"/>
      <c r="I5763" s="42" t="str">
        <f>IF(LEN(H5763)&gt;0,G5763*0.5+((F5763/Summary!$B$3)*0.5),"")</f>
        <v/>
      </c>
      <c r="J5763" s="56" t="str">
        <f t="shared" ref="J5763:J5826" si="549">IF(LEN(I5763)&gt;0,RANK(I5763,$I$2:$I$10001,1),"")</f>
        <v/>
      </c>
      <c r="K5763" s="42" t="str">
        <f t="shared" si="548"/>
        <v/>
      </c>
      <c r="L5763" s="42" t="str">
        <f t="shared" ref="L5763:L5826" si="550">IFERROR(I5763+K5763,"")</f>
        <v/>
      </c>
      <c r="M5763" s="56" t="str">
        <f t="shared" ref="M5763:M5826" si="551">IF(LEN(I5763)=0,"",RANK((I5763+K5763),$L$2:$L$10001,1))</f>
        <v/>
      </c>
      <c r="N5763" s="42" t="str">
        <f>IF(LEN(I5763)=0,"",VLOOKUP(M5763,'Decile Calc'!$G$2:$H$11,2))</f>
        <v/>
      </c>
      <c r="O5763" s="57" t="str">
        <f t="shared" ref="O5763:O5826" si="552">IF(LEN(I5763)&gt;0,H5763,"")</f>
        <v/>
      </c>
      <c r="P5763" s="42" t="str">
        <f t="shared" ref="P5763:P5826" si="553">IF(LEN(I5763)=0,"",TRUNC(M5763,0))</f>
        <v/>
      </c>
    </row>
    <row r="5764" spans="4:16" x14ac:dyDescent="0.3">
      <c r="D5764" s="2"/>
      <c r="I5764" s="42" t="str">
        <f>IF(LEN(H5764)&gt;0,G5764*0.5+((F5764/Summary!$B$3)*0.5),"")</f>
        <v/>
      </c>
      <c r="J5764" s="56" t="str">
        <f t="shared" si="549"/>
        <v/>
      </c>
      <c r="K5764" s="42" t="str">
        <f t="shared" si="548"/>
        <v/>
      </c>
      <c r="L5764" s="42" t="str">
        <f t="shared" si="550"/>
        <v/>
      </c>
      <c r="M5764" s="56" t="str">
        <f t="shared" si="551"/>
        <v/>
      </c>
      <c r="N5764" s="42" t="str">
        <f>IF(LEN(I5764)=0,"",VLOOKUP(M5764,'Decile Calc'!$G$2:$H$11,2))</f>
        <v/>
      </c>
      <c r="O5764" s="57" t="str">
        <f t="shared" si="552"/>
        <v/>
      </c>
      <c r="P5764" s="42" t="str">
        <f t="shared" si="553"/>
        <v/>
      </c>
    </row>
    <row r="5765" spans="4:16" x14ac:dyDescent="0.3">
      <c r="D5765" s="2"/>
      <c r="I5765" s="42" t="str">
        <f>IF(LEN(H5765)&gt;0,G5765*0.5+((F5765/Summary!$B$3)*0.5),"")</f>
        <v/>
      </c>
      <c r="J5765" s="56" t="str">
        <f t="shared" si="549"/>
        <v/>
      </c>
      <c r="K5765" s="42" t="str">
        <f t="shared" si="548"/>
        <v/>
      </c>
      <c r="L5765" s="42" t="str">
        <f t="shared" si="550"/>
        <v/>
      </c>
      <c r="M5765" s="56" t="str">
        <f t="shared" si="551"/>
        <v/>
      </c>
      <c r="N5765" s="42" t="str">
        <f>IF(LEN(I5765)=0,"",VLOOKUP(M5765,'Decile Calc'!$G$2:$H$11,2))</f>
        <v/>
      </c>
      <c r="O5765" s="57" t="str">
        <f t="shared" si="552"/>
        <v/>
      </c>
      <c r="P5765" s="42" t="str">
        <f t="shared" si="553"/>
        <v/>
      </c>
    </row>
    <row r="5766" spans="4:16" x14ac:dyDescent="0.3">
      <c r="D5766" s="2"/>
      <c r="I5766" s="42" t="str">
        <f>IF(LEN(H5766)&gt;0,G5766*0.5+((F5766/Summary!$B$3)*0.5),"")</f>
        <v/>
      </c>
      <c r="J5766" s="56" t="str">
        <f t="shared" si="549"/>
        <v/>
      </c>
      <c r="K5766" s="42" t="str">
        <f t="shared" si="548"/>
        <v/>
      </c>
      <c r="L5766" s="42" t="str">
        <f t="shared" si="550"/>
        <v/>
      </c>
      <c r="M5766" s="56" t="str">
        <f t="shared" si="551"/>
        <v/>
      </c>
      <c r="N5766" s="42" t="str">
        <f>IF(LEN(I5766)=0,"",VLOOKUP(M5766,'Decile Calc'!$G$2:$H$11,2))</f>
        <v/>
      </c>
      <c r="O5766" s="57" t="str">
        <f t="shared" si="552"/>
        <v/>
      </c>
      <c r="P5766" s="42" t="str">
        <f t="shared" si="553"/>
        <v/>
      </c>
    </row>
    <row r="5767" spans="4:16" x14ac:dyDescent="0.3">
      <c r="D5767" s="2"/>
      <c r="I5767" s="42" t="str">
        <f>IF(LEN(H5767)&gt;0,G5767*0.5+((F5767/Summary!$B$3)*0.5),"")</f>
        <v/>
      </c>
      <c r="J5767" s="56" t="str">
        <f t="shared" si="549"/>
        <v/>
      </c>
      <c r="K5767" s="42" t="str">
        <f t="shared" si="548"/>
        <v/>
      </c>
      <c r="L5767" s="42" t="str">
        <f t="shared" si="550"/>
        <v/>
      </c>
      <c r="M5767" s="56" t="str">
        <f t="shared" si="551"/>
        <v/>
      </c>
      <c r="N5767" s="42" t="str">
        <f>IF(LEN(I5767)=0,"",VLOOKUP(M5767,'Decile Calc'!$G$2:$H$11,2))</f>
        <v/>
      </c>
      <c r="O5767" s="57" t="str">
        <f t="shared" si="552"/>
        <v/>
      </c>
      <c r="P5767" s="42" t="str">
        <f t="shared" si="553"/>
        <v/>
      </c>
    </row>
    <row r="5768" spans="4:16" x14ac:dyDescent="0.3">
      <c r="D5768" s="2"/>
      <c r="I5768" s="42" t="str">
        <f>IF(LEN(H5768)&gt;0,G5768*0.5+((F5768/Summary!$B$3)*0.5),"")</f>
        <v/>
      </c>
      <c r="J5768" s="56" t="str">
        <f t="shared" si="549"/>
        <v/>
      </c>
      <c r="K5768" s="42" t="str">
        <f t="shared" si="548"/>
        <v/>
      </c>
      <c r="L5768" s="42" t="str">
        <f t="shared" si="550"/>
        <v/>
      </c>
      <c r="M5768" s="56" t="str">
        <f t="shared" si="551"/>
        <v/>
      </c>
      <c r="N5768" s="42" t="str">
        <f>IF(LEN(I5768)=0,"",VLOOKUP(M5768,'Decile Calc'!$G$2:$H$11,2))</f>
        <v/>
      </c>
      <c r="O5768" s="57" t="str">
        <f t="shared" si="552"/>
        <v/>
      </c>
      <c r="P5768" s="42" t="str">
        <f t="shared" si="553"/>
        <v/>
      </c>
    </row>
    <row r="5769" spans="4:16" x14ac:dyDescent="0.3">
      <c r="D5769" s="2"/>
      <c r="I5769" s="42" t="str">
        <f>IF(LEN(H5769)&gt;0,G5769*0.5+((F5769/Summary!$B$3)*0.5),"")</f>
        <v/>
      </c>
      <c r="J5769" s="56" t="str">
        <f t="shared" si="549"/>
        <v/>
      </c>
      <c r="K5769" s="42" t="str">
        <f t="shared" si="548"/>
        <v/>
      </c>
      <c r="L5769" s="42" t="str">
        <f t="shared" si="550"/>
        <v/>
      </c>
      <c r="M5769" s="56" t="str">
        <f t="shared" si="551"/>
        <v/>
      </c>
      <c r="N5769" s="42" t="str">
        <f>IF(LEN(I5769)=0,"",VLOOKUP(M5769,'Decile Calc'!$G$2:$H$11,2))</f>
        <v/>
      </c>
      <c r="O5769" s="57" t="str">
        <f t="shared" si="552"/>
        <v/>
      </c>
      <c r="P5769" s="42" t="str">
        <f t="shared" si="553"/>
        <v/>
      </c>
    </row>
    <row r="5770" spans="4:16" x14ac:dyDescent="0.3">
      <c r="D5770" s="2"/>
      <c r="I5770" s="42" t="str">
        <f>IF(LEN(H5770)&gt;0,G5770*0.5+((F5770/Summary!$B$3)*0.5),"")</f>
        <v/>
      </c>
      <c r="J5770" s="56" t="str">
        <f t="shared" si="549"/>
        <v/>
      </c>
      <c r="K5770" s="42" t="str">
        <f t="shared" si="548"/>
        <v/>
      </c>
      <c r="L5770" s="42" t="str">
        <f t="shared" si="550"/>
        <v/>
      </c>
      <c r="M5770" s="56" t="str">
        <f t="shared" si="551"/>
        <v/>
      </c>
      <c r="N5770" s="42" t="str">
        <f>IF(LEN(I5770)=0,"",VLOOKUP(M5770,'Decile Calc'!$G$2:$H$11,2))</f>
        <v/>
      </c>
      <c r="O5770" s="57" t="str">
        <f t="shared" si="552"/>
        <v/>
      </c>
      <c r="P5770" s="42" t="str">
        <f t="shared" si="553"/>
        <v/>
      </c>
    </row>
    <row r="5771" spans="4:16" x14ac:dyDescent="0.3">
      <c r="D5771" s="2"/>
      <c r="I5771" s="42" t="str">
        <f>IF(LEN(H5771)&gt;0,G5771*0.5+((F5771/Summary!$B$3)*0.5),"")</f>
        <v/>
      </c>
      <c r="J5771" s="56" t="str">
        <f t="shared" si="549"/>
        <v/>
      </c>
      <c r="K5771" s="42" t="str">
        <f t="shared" si="548"/>
        <v/>
      </c>
      <c r="L5771" s="42" t="str">
        <f t="shared" si="550"/>
        <v/>
      </c>
      <c r="M5771" s="56" t="str">
        <f t="shared" si="551"/>
        <v/>
      </c>
      <c r="N5771" s="42" t="str">
        <f>IF(LEN(I5771)=0,"",VLOOKUP(M5771,'Decile Calc'!$G$2:$H$11,2))</f>
        <v/>
      </c>
      <c r="O5771" s="57" t="str">
        <f t="shared" si="552"/>
        <v/>
      </c>
      <c r="P5771" s="42" t="str">
        <f t="shared" si="553"/>
        <v/>
      </c>
    </row>
    <row r="5772" spans="4:16" x14ac:dyDescent="0.3">
      <c r="D5772" s="2"/>
      <c r="I5772" s="42" t="str">
        <f>IF(LEN(H5772)&gt;0,G5772*0.5+((F5772/Summary!$B$3)*0.5),"")</f>
        <v/>
      </c>
      <c r="J5772" s="56" t="str">
        <f t="shared" si="549"/>
        <v/>
      </c>
      <c r="K5772" s="42" t="str">
        <f t="shared" si="548"/>
        <v/>
      </c>
      <c r="L5772" s="42" t="str">
        <f t="shared" si="550"/>
        <v/>
      </c>
      <c r="M5772" s="56" t="str">
        <f t="shared" si="551"/>
        <v/>
      </c>
      <c r="N5772" s="42" t="str">
        <f>IF(LEN(I5772)=0,"",VLOOKUP(M5772,'Decile Calc'!$G$2:$H$11,2))</f>
        <v/>
      </c>
      <c r="O5772" s="57" t="str">
        <f t="shared" si="552"/>
        <v/>
      </c>
      <c r="P5772" s="42" t="str">
        <f t="shared" si="553"/>
        <v/>
      </c>
    </row>
    <row r="5773" spans="4:16" x14ac:dyDescent="0.3">
      <c r="D5773" s="2"/>
      <c r="I5773" s="42" t="str">
        <f>IF(LEN(H5773)&gt;0,G5773*0.5+((F5773/Summary!$B$3)*0.5),"")</f>
        <v/>
      </c>
      <c r="J5773" s="56" t="str">
        <f t="shared" si="549"/>
        <v/>
      </c>
      <c r="K5773" s="42" t="str">
        <f t="shared" si="548"/>
        <v/>
      </c>
      <c r="L5773" s="42" t="str">
        <f t="shared" si="550"/>
        <v/>
      </c>
      <c r="M5773" s="56" t="str">
        <f t="shared" si="551"/>
        <v/>
      </c>
      <c r="N5773" s="42" t="str">
        <f>IF(LEN(I5773)=0,"",VLOOKUP(M5773,'Decile Calc'!$G$2:$H$11,2))</f>
        <v/>
      </c>
      <c r="O5773" s="57" t="str">
        <f t="shared" si="552"/>
        <v/>
      </c>
      <c r="P5773" s="42" t="str">
        <f t="shared" si="553"/>
        <v/>
      </c>
    </row>
    <row r="5774" spans="4:16" x14ac:dyDescent="0.3">
      <c r="D5774" s="2"/>
      <c r="I5774" s="42" t="str">
        <f>IF(LEN(H5774)&gt;0,G5774*0.5+((F5774/Summary!$B$3)*0.5),"")</f>
        <v/>
      </c>
      <c r="J5774" s="56" t="str">
        <f t="shared" si="549"/>
        <v/>
      </c>
      <c r="K5774" s="42" t="str">
        <f t="shared" si="548"/>
        <v/>
      </c>
      <c r="L5774" s="42" t="str">
        <f t="shared" si="550"/>
        <v/>
      </c>
      <c r="M5774" s="56" t="str">
        <f t="shared" si="551"/>
        <v/>
      </c>
      <c r="N5774" s="42" t="str">
        <f>IF(LEN(I5774)=0,"",VLOOKUP(M5774,'Decile Calc'!$G$2:$H$11,2))</f>
        <v/>
      </c>
      <c r="O5774" s="57" t="str">
        <f t="shared" si="552"/>
        <v/>
      </c>
      <c r="P5774" s="42" t="str">
        <f t="shared" si="553"/>
        <v/>
      </c>
    </row>
    <row r="5775" spans="4:16" x14ac:dyDescent="0.3">
      <c r="D5775" s="2"/>
      <c r="I5775" s="42" t="str">
        <f>IF(LEN(H5775)&gt;0,G5775*0.5+((F5775/Summary!$B$3)*0.5),"")</f>
        <v/>
      </c>
      <c r="J5775" s="56" t="str">
        <f t="shared" si="549"/>
        <v/>
      </c>
      <c r="K5775" s="42" t="str">
        <f t="shared" si="548"/>
        <v/>
      </c>
      <c r="L5775" s="42" t="str">
        <f t="shared" si="550"/>
        <v/>
      </c>
      <c r="M5775" s="56" t="str">
        <f t="shared" si="551"/>
        <v/>
      </c>
      <c r="N5775" s="42" t="str">
        <f>IF(LEN(I5775)=0,"",VLOOKUP(M5775,'Decile Calc'!$G$2:$H$11,2))</f>
        <v/>
      </c>
      <c r="O5775" s="57" t="str">
        <f t="shared" si="552"/>
        <v/>
      </c>
      <c r="P5775" s="42" t="str">
        <f t="shared" si="553"/>
        <v/>
      </c>
    </row>
    <row r="5776" spans="4:16" x14ac:dyDescent="0.3">
      <c r="D5776" s="2"/>
      <c r="I5776" s="42" t="str">
        <f>IF(LEN(H5776)&gt;0,G5776*0.5+((F5776/Summary!$B$3)*0.5),"")</f>
        <v/>
      </c>
      <c r="J5776" s="56" t="str">
        <f t="shared" si="549"/>
        <v/>
      </c>
      <c r="K5776" s="42" t="str">
        <f t="shared" si="548"/>
        <v/>
      </c>
      <c r="L5776" s="42" t="str">
        <f t="shared" si="550"/>
        <v/>
      </c>
      <c r="M5776" s="56" t="str">
        <f t="shared" si="551"/>
        <v/>
      </c>
      <c r="N5776" s="42" t="str">
        <f>IF(LEN(I5776)=0,"",VLOOKUP(M5776,'Decile Calc'!$G$2:$H$11,2))</f>
        <v/>
      </c>
      <c r="O5776" s="57" t="str">
        <f t="shared" si="552"/>
        <v/>
      </c>
      <c r="P5776" s="42" t="str">
        <f t="shared" si="553"/>
        <v/>
      </c>
    </row>
    <row r="5777" spans="4:16" x14ac:dyDescent="0.3">
      <c r="D5777" s="2"/>
      <c r="I5777" s="42" t="str">
        <f>IF(LEN(H5777)&gt;0,G5777*0.5+((F5777/Summary!$B$3)*0.5),"")</f>
        <v/>
      </c>
      <c r="J5777" s="56" t="str">
        <f t="shared" si="549"/>
        <v/>
      </c>
      <c r="K5777" s="42" t="str">
        <f t="shared" si="548"/>
        <v/>
      </c>
      <c r="L5777" s="42" t="str">
        <f t="shared" si="550"/>
        <v/>
      </c>
      <c r="M5777" s="56" t="str">
        <f t="shared" si="551"/>
        <v/>
      </c>
      <c r="N5777" s="42" t="str">
        <f>IF(LEN(I5777)=0,"",VLOOKUP(M5777,'Decile Calc'!$G$2:$H$11,2))</f>
        <v/>
      </c>
      <c r="O5777" s="57" t="str">
        <f t="shared" si="552"/>
        <v/>
      </c>
      <c r="P5777" s="42" t="str">
        <f t="shared" si="553"/>
        <v/>
      </c>
    </row>
    <row r="5778" spans="4:16" x14ac:dyDescent="0.3">
      <c r="D5778" s="2"/>
      <c r="I5778" s="42" t="str">
        <f>IF(LEN(H5778)&gt;0,G5778*0.5+((F5778/Summary!$B$3)*0.5),"")</f>
        <v/>
      </c>
      <c r="J5778" s="56" t="str">
        <f t="shared" si="549"/>
        <v/>
      </c>
      <c r="K5778" s="42" t="str">
        <f t="shared" si="548"/>
        <v/>
      </c>
      <c r="L5778" s="42" t="str">
        <f t="shared" si="550"/>
        <v/>
      </c>
      <c r="M5778" s="56" t="str">
        <f t="shared" si="551"/>
        <v/>
      </c>
      <c r="N5778" s="42" t="str">
        <f>IF(LEN(I5778)=0,"",VLOOKUP(M5778,'Decile Calc'!$G$2:$H$11,2))</f>
        <v/>
      </c>
      <c r="O5778" s="57" t="str">
        <f t="shared" si="552"/>
        <v/>
      </c>
      <c r="P5778" s="42" t="str">
        <f t="shared" si="553"/>
        <v/>
      </c>
    </row>
    <row r="5779" spans="4:16" x14ac:dyDescent="0.3">
      <c r="D5779" s="2"/>
      <c r="I5779" s="42" t="str">
        <f>IF(LEN(H5779)&gt;0,G5779*0.5+((F5779/Summary!$B$3)*0.5),"")</f>
        <v/>
      </c>
      <c r="J5779" s="56" t="str">
        <f t="shared" si="549"/>
        <v/>
      </c>
      <c r="K5779" s="42" t="str">
        <f t="shared" si="548"/>
        <v/>
      </c>
      <c r="L5779" s="42" t="str">
        <f t="shared" si="550"/>
        <v/>
      </c>
      <c r="M5779" s="56" t="str">
        <f t="shared" si="551"/>
        <v/>
      </c>
      <c r="N5779" s="42" t="str">
        <f>IF(LEN(I5779)=0,"",VLOOKUP(M5779,'Decile Calc'!$G$2:$H$11,2))</f>
        <v/>
      </c>
      <c r="O5779" s="57" t="str">
        <f t="shared" si="552"/>
        <v/>
      </c>
      <c r="P5779" s="42" t="str">
        <f t="shared" si="553"/>
        <v/>
      </c>
    </row>
    <row r="5780" spans="4:16" x14ac:dyDescent="0.3">
      <c r="D5780" s="2"/>
      <c r="I5780" s="42" t="str">
        <f>IF(LEN(H5780)&gt;0,G5780*0.5+((F5780/Summary!$B$3)*0.5),"")</f>
        <v/>
      </c>
      <c r="J5780" s="56" t="str">
        <f t="shared" si="549"/>
        <v/>
      </c>
      <c r="K5780" s="42" t="str">
        <f t="shared" si="548"/>
        <v/>
      </c>
      <c r="L5780" s="42" t="str">
        <f t="shared" si="550"/>
        <v/>
      </c>
      <c r="M5780" s="56" t="str">
        <f t="shared" si="551"/>
        <v/>
      </c>
      <c r="N5780" s="42" t="str">
        <f>IF(LEN(I5780)=0,"",VLOOKUP(M5780,'Decile Calc'!$G$2:$H$11,2))</f>
        <v/>
      </c>
      <c r="O5780" s="57" t="str">
        <f t="shared" si="552"/>
        <v/>
      </c>
      <c r="P5780" s="42" t="str">
        <f t="shared" si="553"/>
        <v/>
      </c>
    </row>
    <row r="5781" spans="4:16" x14ac:dyDescent="0.3">
      <c r="D5781" s="2"/>
      <c r="I5781" s="42" t="str">
        <f>IF(LEN(H5781)&gt;0,G5781*0.5+((F5781/Summary!$B$3)*0.5),"")</f>
        <v/>
      </c>
      <c r="J5781" s="56" t="str">
        <f t="shared" si="549"/>
        <v/>
      </c>
      <c r="K5781" s="42" t="str">
        <f t="shared" si="548"/>
        <v/>
      </c>
      <c r="L5781" s="42" t="str">
        <f t="shared" si="550"/>
        <v/>
      </c>
      <c r="M5781" s="56" t="str">
        <f t="shared" si="551"/>
        <v/>
      </c>
      <c r="N5781" s="42" t="str">
        <f>IF(LEN(I5781)=0,"",VLOOKUP(M5781,'Decile Calc'!$G$2:$H$11,2))</f>
        <v/>
      </c>
      <c r="O5781" s="57" t="str">
        <f t="shared" si="552"/>
        <v/>
      </c>
      <c r="P5781" s="42" t="str">
        <f t="shared" si="553"/>
        <v/>
      </c>
    </row>
    <row r="5782" spans="4:16" x14ac:dyDescent="0.3">
      <c r="D5782" s="2"/>
      <c r="I5782" s="42" t="str">
        <f>IF(LEN(H5782)&gt;0,G5782*0.5+((F5782/Summary!$B$3)*0.5),"")</f>
        <v/>
      </c>
      <c r="J5782" s="56" t="str">
        <f t="shared" si="549"/>
        <v/>
      </c>
      <c r="K5782" s="42" t="str">
        <f t="shared" si="548"/>
        <v/>
      </c>
      <c r="L5782" s="42" t="str">
        <f t="shared" si="550"/>
        <v/>
      </c>
      <c r="M5782" s="56" t="str">
        <f t="shared" si="551"/>
        <v/>
      </c>
      <c r="N5782" s="42" t="str">
        <f>IF(LEN(I5782)=0,"",VLOOKUP(M5782,'Decile Calc'!$G$2:$H$11,2))</f>
        <v/>
      </c>
      <c r="O5782" s="57" t="str">
        <f t="shared" si="552"/>
        <v/>
      </c>
      <c r="P5782" s="42" t="str">
        <f t="shared" si="553"/>
        <v/>
      </c>
    </row>
    <row r="5783" spans="4:16" x14ac:dyDescent="0.3">
      <c r="D5783" s="2"/>
      <c r="I5783" s="42" t="str">
        <f>IF(LEN(H5783)&gt;0,G5783*0.5+((F5783/Summary!$B$3)*0.5),"")</f>
        <v/>
      </c>
      <c r="J5783" s="56" t="str">
        <f t="shared" si="549"/>
        <v/>
      </c>
      <c r="K5783" s="42" t="str">
        <f t="shared" si="548"/>
        <v/>
      </c>
      <c r="L5783" s="42" t="str">
        <f t="shared" si="550"/>
        <v/>
      </c>
      <c r="M5783" s="56" t="str">
        <f t="shared" si="551"/>
        <v/>
      </c>
      <c r="N5783" s="42" t="str">
        <f>IF(LEN(I5783)=0,"",VLOOKUP(M5783,'Decile Calc'!$G$2:$H$11,2))</f>
        <v/>
      </c>
      <c r="O5783" s="57" t="str">
        <f t="shared" si="552"/>
        <v/>
      </c>
      <c r="P5783" s="42" t="str">
        <f t="shared" si="553"/>
        <v/>
      </c>
    </row>
    <row r="5784" spans="4:16" x14ac:dyDescent="0.3">
      <c r="D5784" s="2"/>
      <c r="I5784" s="42" t="str">
        <f>IF(LEN(H5784)&gt;0,G5784*0.5+((F5784/Summary!$B$3)*0.5),"")</f>
        <v/>
      </c>
      <c r="J5784" s="56" t="str">
        <f t="shared" si="549"/>
        <v/>
      </c>
      <c r="K5784" s="42" t="str">
        <f t="shared" si="548"/>
        <v/>
      </c>
      <c r="L5784" s="42" t="str">
        <f t="shared" si="550"/>
        <v/>
      </c>
      <c r="M5784" s="56" t="str">
        <f t="shared" si="551"/>
        <v/>
      </c>
      <c r="N5784" s="42" t="str">
        <f>IF(LEN(I5784)=0,"",VLOOKUP(M5784,'Decile Calc'!$G$2:$H$11,2))</f>
        <v/>
      </c>
      <c r="O5784" s="57" t="str">
        <f t="shared" si="552"/>
        <v/>
      </c>
      <c r="P5784" s="42" t="str">
        <f t="shared" si="553"/>
        <v/>
      </c>
    </row>
    <row r="5785" spans="4:16" x14ac:dyDescent="0.3">
      <c r="D5785" s="2"/>
      <c r="I5785" s="42" t="str">
        <f>IF(LEN(H5785)&gt;0,G5785*0.5+((F5785/Summary!$B$3)*0.5),"")</f>
        <v/>
      </c>
      <c r="J5785" s="56" t="str">
        <f t="shared" si="549"/>
        <v/>
      </c>
      <c r="K5785" s="42" t="str">
        <f t="shared" si="548"/>
        <v/>
      </c>
      <c r="L5785" s="42" t="str">
        <f t="shared" si="550"/>
        <v/>
      </c>
      <c r="M5785" s="56" t="str">
        <f t="shared" si="551"/>
        <v/>
      </c>
      <c r="N5785" s="42" t="str">
        <f>IF(LEN(I5785)=0,"",VLOOKUP(M5785,'Decile Calc'!$G$2:$H$11,2))</f>
        <v/>
      </c>
      <c r="O5785" s="57" t="str">
        <f t="shared" si="552"/>
        <v/>
      </c>
      <c r="P5785" s="42" t="str">
        <f t="shared" si="553"/>
        <v/>
      </c>
    </row>
    <row r="5786" spans="4:16" x14ac:dyDescent="0.3">
      <c r="D5786" s="2"/>
      <c r="I5786" s="42" t="str">
        <f>IF(LEN(H5786)&gt;0,G5786*0.5+((F5786/Summary!$B$3)*0.5),"")</f>
        <v/>
      </c>
      <c r="J5786" s="56" t="str">
        <f t="shared" si="549"/>
        <v/>
      </c>
      <c r="K5786" s="42" t="str">
        <f t="shared" si="548"/>
        <v/>
      </c>
      <c r="L5786" s="42" t="str">
        <f t="shared" si="550"/>
        <v/>
      </c>
      <c r="M5786" s="56" t="str">
        <f t="shared" si="551"/>
        <v/>
      </c>
      <c r="N5786" s="42" t="str">
        <f>IF(LEN(I5786)=0,"",VLOOKUP(M5786,'Decile Calc'!$G$2:$H$11,2))</f>
        <v/>
      </c>
      <c r="O5786" s="57" t="str">
        <f t="shared" si="552"/>
        <v/>
      </c>
      <c r="P5786" s="42" t="str">
        <f t="shared" si="553"/>
        <v/>
      </c>
    </row>
    <row r="5787" spans="4:16" x14ac:dyDescent="0.3">
      <c r="D5787" s="2"/>
      <c r="I5787" s="42" t="str">
        <f>IF(LEN(H5787)&gt;0,G5787*0.5+((F5787/Summary!$B$3)*0.5),"")</f>
        <v/>
      </c>
      <c r="J5787" s="56" t="str">
        <f t="shared" si="549"/>
        <v/>
      </c>
      <c r="K5787" s="42" t="str">
        <f t="shared" si="548"/>
        <v/>
      </c>
      <c r="L5787" s="42" t="str">
        <f t="shared" si="550"/>
        <v/>
      </c>
      <c r="M5787" s="56" t="str">
        <f t="shared" si="551"/>
        <v/>
      </c>
      <c r="N5787" s="42" t="str">
        <f>IF(LEN(I5787)=0,"",VLOOKUP(M5787,'Decile Calc'!$G$2:$H$11,2))</f>
        <v/>
      </c>
      <c r="O5787" s="57" t="str">
        <f t="shared" si="552"/>
        <v/>
      </c>
      <c r="P5787" s="42" t="str">
        <f t="shared" si="553"/>
        <v/>
      </c>
    </row>
    <row r="5788" spans="4:16" x14ac:dyDescent="0.3">
      <c r="D5788" s="2"/>
      <c r="I5788" s="42" t="str">
        <f>IF(LEN(H5788)&gt;0,G5788*0.5+((F5788/Summary!$B$3)*0.5),"")</f>
        <v/>
      </c>
      <c r="J5788" s="56" t="str">
        <f t="shared" si="549"/>
        <v/>
      </c>
      <c r="K5788" s="42" t="str">
        <f t="shared" si="548"/>
        <v/>
      </c>
      <c r="L5788" s="42" t="str">
        <f t="shared" si="550"/>
        <v/>
      </c>
      <c r="M5788" s="56" t="str">
        <f t="shared" si="551"/>
        <v/>
      </c>
      <c r="N5788" s="42" t="str">
        <f>IF(LEN(I5788)=0,"",VLOOKUP(M5788,'Decile Calc'!$G$2:$H$11,2))</f>
        <v/>
      </c>
      <c r="O5788" s="57" t="str">
        <f t="shared" si="552"/>
        <v/>
      </c>
      <c r="P5788" s="42" t="str">
        <f t="shared" si="553"/>
        <v/>
      </c>
    </row>
    <row r="5789" spans="4:16" x14ac:dyDescent="0.3">
      <c r="D5789" s="2"/>
      <c r="I5789" s="42" t="str">
        <f>IF(LEN(H5789)&gt;0,G5789*0.5+((F5789/Summary!$B$3)*0.5),"")</f>
        <v/>
      </c>
      <c r="J5789" s="56" t="str">
        <f t="shared" si="549"/>
        <v/>
      </c>
      <c r="K5789" s="42" t="str">
        <f t="shared" si="548"/>
        <v/>
      </c>
      <c r="L5789" s="42" t="str">
        <f t="shared" si="550"/>
        <v/>
      </c>
      <c r="M5789" s="56" t="str">
        <f t="shared" si="551"/>
        <v/>
      </c>
      <c r="N5789" s="42" t="str">
        <f>IF(LEN(I5789)=0,"",VLOOKUP(M5789,'Decile Calc'!$G$2:$H$11,2))</f>
        <v/>
      </c>
      <c r="O5789" s="57" t="str">
        <f t="shared" si="552"/>
        <v/>
      </c>
      <c r="P5789" s="42" t="str">
        <f t="shared" si="553"/>
        <v/>
      </c>
    </row>
    <row r="5790" spans="4:16" x14ac:dyDescent="0.3">
      <c r="D5790" s="2"/>
      <c r="I5790" s="42" t="str">
        <f>IF(LEN(H5790)&gt;0,G5790*0.5+((F5790/Summary!$B$3)*0.5),"")</f>
        <v/>
      </c>
      <c r="J5790" s="56" t="str">
        <f t="shared" si="549"/>
        <v/>
      </c>
      <c r="K5790" s="42" t="str">
        <f t="shared" si="548"/>
        <v/>
      </c>
      <c r="L5790" s="42" t="str">
        <f t="shared" si="550"/>
        <v/>
      </c>
      <c r="M5790" s="56" t="str">
        <f t="shared" si="551"/>
        <v/>
      </c>
      <c r="N5790" s="42" t="str">
        <f>IF(LEN(I5790)=0,"",VLOOKUP(M5790,'Decile Calc'!$G$2:$H$11,2))</f>
        <v/>
      </c>
      <c r="O5790" s="57" t="str">
        <f t="shared" si="552"/>
        <v/>
      </c>
      <c r="P5790" s="42" t="str">
        <f t="shared" si="553"/>
        <v/>
      </c>
    </row>
    <row r="5791" spans="4:16" x14ac:dyDescent="0.3">
      <c r="D5791" s="2"/>
      <c r="I5791" s="42" t="str">
        <f>IF(LEN(H5791)&gt;0,G5791*0.5+((F5791/Summary!$B$3)*0.5),"")</f>
        <v/>
      </c>
      <c r="J5791" s="56" t="str">
        <f t="shared" si="549"/>
        <v/>
      </c>
      <c r="K5791" s="42" t="str">
        <f t="shared" si="548"/>
        <v/>
      </c>
      <c r="L5791" s="42" t="str">
        <f t="shared" si="550"/>
        <v/>
      </c>
      <c r="M5791" s="56" t="str">
        <f t="shared" si="551"/>
        <v/>
      </c>
      <c r="N5791" s="42" t="str">
        <f>IF(LEN(I5791)=0,"",VLOOKUP(M5791,'Decile Calc'!$G$2:$H$11,2))</f>
        <v/>
      </c>
      <c r="O5791" s="57" t="str">
        <f t="shared" si="552"/>
        <v/>
      </c>
      <c r="P5791" s="42" t="str">
        <f t="shared" si="553"/>
        <v/>
      </c>
    </row>
    <row r="5792" spans="4:16" x14ac:dyDescent="0.3">
      <c r="D5792" s="2"/>
      <c r="I5792" s="42" t="str">
        <f>IF(LEN(H5792)&gt;0,G5792*0.5+((F5792/Summary!$B$3)*0.5),"")</f>
        <v/>
      </c>
      <c r="J5792" s="56" t="str">
        <f t="shared" si="549"/>
        <v/>
      </c>
      <c r="K5792" s="42" t="str">
        <f t="shared" si="548"/>
        <v/>
      </c>
      <c r="L5792" s="42" t="str">
        <f t="shared" si="550"/>
        <v/>
      </c>
      <c r="M5792" s="56" t="str">
        <f t="shared" si="551"/>
        <v/>
      </c>
      <c r="N5792" s="42" t="str">
        <f>IF(LEN(I5792)=0,"",VLOOKUP(M5792,'Decile Calc'!$G$2:$H$11,2))</f>
        <v/>
      </c>
      <c r="O5792" s="57" t="str">
        <f t="shared" si="552"/>
        <v/>
      </c>
      <c r="P5792" s="42" t="str">
        <f t="shared" si="553"/>
        <v/>
      </c>
    </row>
    <row r="5793" spans="4:16" x14ac:dyDescent="0.3">
      <c r="D5793" s="2"/>
      <c r="I5793" s="42" t="str">
        <f>IF(LEN(H5793)&gt;0,G5793*0.5+((F5793/Summary!$B$3)*0.5),"")</f>
        <v/>
      </c>
      <c r="J5793" s="56" t="str">
        <f t="shared" si="549"/>
        <v/>
      </c>
      <c r="K5793" s="42" t="str">
        <f t="shared" si="548"/>
        <v/>
      </c>
      <c r="L5793" s="42" t="str">
        <f t="shared" si="550"/>
        <v/>
      </c>
      <c r="M5793" s="56" t="str">
        <f t="shared" si="551"/>
        <v/>
      </c>
      <c r="N5793" s="42" t="str">
        <f>IF(LEN(I5793)=0,"",VLOOKUP(M5793,'Decile Calc'!$G$2:$H$11,2))</f>
        <v/>
      </c>
      <c r="O5793" s="57" t="str">
        <f t="shared" si="552"/>
        <v/>
      </c>
      <c r="P5793" s="42" t="str">
        <f t="shared" si="553"/>
        <v/>
      </c>
    </row>
    <row r="5794" spans="4:16" x14ac:dyDescent="0.3">
      <c r="D5794" s="2"/>
      <c r="I5794" s="42" t="str">
        <f>IF(LEN(H5794)&gt;0,G5794*0.5+((F5794/Summary!$B$3)*0.5),"")</f>
        <v/>
      </c>
      <c r="J5794" s="56" t="str">
        <f t="shared" si="549"/>
        <v/>
      </c>
      <c r="K5794" s="42" t="str">
        <f t="shared" si="548"/>
        <v/>
      </c>
      <c r="L5794" s="42" t="str">
        <f t="shared" si="550"/>
        <v/>
      </c>
      <c r="M5794" s="56" t="str">
        <f t="shared" si="551"/>
        <v/>
      </c>
      <c r="N5794" s="42" t="str">
        <f>IF(LEN(I5794)=0,"",VLOOKUP(M5794,'Decile Calc'!$G$2:$H$11,2))</f>
        <v/>
      </c>
      <c r="O5794" s="57" t="str">
        <f t="shared" si="552"/>
        <v/>
      </c>
      <c r="P5794" s="42" t="str">
        <f t="shared" si="553"/>
        <v/>
      </c>
    </row>
    <row r="5795" spans="4:16" x14ac:dyDescent="0.3">
      <c r="D5795" s="2"/>
      <c r="I5795" s="42" t="str">
        <f>IF(LEN(H5795)&gt;0,G5795*0.5+((F5795/Summary!$B$3)*0.5),"")</f>
        <v/>
      </c>
      <c r="J5795" s="56" t="str">
        <f t="shared" si="549"/>
        <v/>
      </c>
      <c r="K5795" s="42" t="str">
        <f t="shared" si="548"/>
        <v/>
      </c>
      <c r="L5795" s="42" t="str">
        <f t="shared" si="550"/>
        <v/>
      </c>
      <c r="M5795" s="56" t="str">
        <f t="shared" si="551"/>
        <v/>
      </c>
      <c r="N5795" s="42" t="str">
        <f>IF(LEN(I5795)=0,"",VLOOKUP(M5795,'Decile Calc'!$G$2:$H$11,2))</f>
        <v/>
      </c>
      <c r="O5795" s="57" t="str">
        <f t="shared" si="552"/>
        <v/>
      </c>
      <c r="P5795" s="42" t="str">
        <f t="shared" si="553"/>
        <v/>
      </c>
    </row>
    <row r="5796" spans="4:16" x14ac:dyDescent="0.3">
      <c r="D5796" s="2"/>
      <c r="I5796" s="42" t="str">
        <f>IF(LEN(H5796)&gt;0,G5796*0.5+((F5796/Summary!$B$3)*0.5),"")</f>
        <v/>
      </c>
      <c r="J5796" s="56" t="str">
        <f t="shared" si="549"/>
        <v/>
      </c>
      <c r="K5796" s="42" t="str">
        <f t="shared" si="548"/>
        <v/>
      </c>
      <c r="L5796" s="42" t="str">
        <f t="shared" si="550"/>
        <v/>
      </c>
      <c r="M5796" s="56" t="str">
        <f t="shared" si="551"/>
        <v/>
      </c>
      <c r="N5796" s="42" t="str">
        <f>IF(LEN(I5796)=0,"",VLOOKUP(M5796,'Decile Calc'!$G$2:$H$11,2))</f>
        <v/>
      </c>
      <c r="O5796" s="57" t="str">
        <f t="shared" si="552"/>
        <v/>
      </c>
      <c r="P5796" s="42" t="str">
        <f t="shared" si="553"/>
        <v/>
      </c>
    </row>
    <row r="5797" spans="4:16" x14ac:dyDescent="0.3">
      <c r="D5797" s="2"/>
      <c r="I5797" s="42" t="str">
        <f>IF(LEN(H5797)&gt;0,G5797*0.5+((F5797/Summary!$B$3)*0.5),"")</f>
        <v/>
      </c>
      <c r="J5797" s="56" t="str">
        <f t="shared" si="549"/>
        <v/>
      </c>
      <c r="K5797" s="42" t="str">
        <f t="shared" si="548"/>
        <v/>
      </c>
      <c r="L5797" s="42" t="str">
        <f t="shared" si="550"/>
        <v/>
      </c>
      <c r="M5797" s="56" t="str">
        <f t="shared" si="551"/>
        <v/>
      </c>
      <c r="N5797" s="42" t="str">
        <f>IF(LEN(I5797)=0,"",VLOOKUP(M5797,'Decile Calc'!$G$2:$H$11,2))</f>
        <v/>
      </c>
      <c r="O5797" s="57" t="str">
        <f t="shared" si="552"/>
        <v/>
      </c>
      <c r="P5797" s="42" t="str">
        <f t="shared" si="553"/>
        <v/>
      </c>
    </row>
    <row r="5798" spans="4:16" x14ac:dyDescent="0.3">
      <c r="D5798" s="2"/>
      <c r="I5798" s="42" t="str">
        <f>IF(LEN(H5798)&gt;0,G5798*0.5+((F5798/Summary!$B$3)*0.5),"")</f>
        <v/>
      </c>
      <c r="J5798" s="56" t="str">
        <f t="shared" si="549"/>
        <v/>
      </c>
      <c r="K5798" s="42" t="str">
        <f t="shared" si="548"/>
        <v/>
      </c>
      <c r="L5798" s="42" t="str">
        <f t="shared" si="550"/>
        <v/>
      </c>
      <c r="M5798" s="56" t="str">
        <f t="shared" si="551"/>
        <v/>
      </c>
      <c r="N5798" s="42" t="str">
        <f>IF(LEN(I5798)=0,"",VLOOKUP(M5798,'Decile Calc'!$G$2:$H$11,2))</f>
        <v/>
      </c>
      <c r="O5798" s="57" t="str">
        <f t="shared" si="552"/>
        <v/>
      </c>
      <c r="P5798" s="42" t="str">
        <f t="shared" si="553"/>
        <v/>
      </c>
    </row>
    <row r="5799" spans="4:16" x14ac:dyDescent="0.3">
      <c r="D5799" s="2"/>
      <c r="I5799" s="42" t="str">
        <f>IF(LEN(H5799)&gt;0,G5799*0.5+((F5799/Summary!$B$3)*0.5),"")</f>
        <v/>
      </c>
      <c r="J5799" s="56" t="str">
        <f t="shared" si="549"/>
        <v/>
      </c>
      <c r="K5799" s="42" t="str">
        <f t="shared" si="548"/>
        <v/>
      </c>
      <c r="L5799" s="42" t="str">
        <f t="shared" si="550"/>
        <v/>
      </c>
      <c r="M5799" s="56" t="str">
        <f t="shared" si="551"/>
        <v/>
      </c>
      <c r="N5799" s="42" t="str">
        <f>IF(LEN(I5799)=0,"",VLOOKUP(M5799,'Decile Calc'!$G$2:$H$11,2))</f>
        <v/>
      </c>
      <c r="O5799" s="57" t="str">
        <f t="shared" si="552"/>
        <v/>
      </c>
      <c r="P5799" s="42" t="str">
        <f t="shared" si="553"/>
        <v/>
      </c>
    </row>
    <row r="5800" spans="4:16" x14ac:dyDescent="0.3">
      <c r="D5800" s="2"/>
      <c r="I5800" s="42" t="str">
        <f>IF(LEN(H5800)&gt;0,G5800*0.5+((F5800/Summary!$B$3)*0.5),"")</f>
        <v/>
      </c>
      <c r="J5800" s="56" t="str">
        <f t="shared" si="549"/>
        <v/>
      </c>
      <c r="K5800" s="42" t="str">
        <f t="shared" si="548"/>
        <v/>
      </c>
      <c r="L5800" s="42" t="str">
        <f t="shared" si="550"/>
        <v/>
      </c>
      <c r="M5800" s="56" t="str">
        <f t="shared" si="551"/>
        <v/>
      </c>
      <c r="N5800" s="42" t="str">
        <f>IF(LEN(I5800)=0,"",VLOOKUP(M5800,'Decile Calc'!$G$2:$H$11,2))</f>
        <v/>
      </c>
      <c r="O5800" s="57" t="str">
        <f t="shared" si="552"/>
        <v/>
      </c>
      <c r="P5800" s="42" t="str">
        <f t="shared" si="553"/>
        <v/>
      </c>
    </row>
    <row r="5801" spans="4:16" x14ac:dyDescent="0.3">
      <c r="D5801" s="2"/>
      <c r="I5801" s="42" t="str">
        <f>IF(LEN(H5801)&gt;0,G5801*0.5+((F5801/Summary!$B$3)*0.5),"")</f>
        <v/>
      </c>
      <c r="J5801" s="56" t="str">
        <f t="shared" si="549"/>
        <v/>
      </c>
      <c r="K5801" s="42" t="str">
        <f t="shared" si="548"/>
        <v/>
      </c>
      <c r="L5801" s="42" t="str">
        <f t="shared" si="550"/>
        <v/>
      </c>
      <c r="M5801" s="56" t="str">
        <f t="shared" si="551"/>
        <v/>
      </c>
      <c r="N5801" s="42" t="str">
        <f>IF(LEN(I5801)=0,"",VLOOKUP(M5801,'Decile Calc'!$G$2:$H$11,2))</f>
        <v/>
      </c>
      <c r="O5801" s="57" t="str">
        <f t="shared" si="552"/>
        <v/>
      </c>
      <c r="P5801" s="42" t="str">
        <f t="shared" si="553"/>
        <v/>
      </c>
    </row>
    <row r="5802" spans="4:16" x14ac:dyDescent="0.3">
      <c r="D5802" s="2"/>
      <c r="I5802" s="42" t="str">
        <f>IF(LEN(H5802)&gt;0,G5802*0.5+((F5802/Summary!$B$3)*0.5),"")</f>
        <v/>
      </c>
      <c r="J5802" s="56" t="str">
        <f t="shared" si="549"/>
        <v/>
      </c>
      <c r="K5802" s="42" t="str">
        <f t="shared" si="548"/>
        <v/>
      </c>
      <c r="L5802" s="42" t="str">
        <f t="shared" si="550"/>
        <v/>
      </c>
      <c r="M5802" s="56" t="str">
        <f t="shared" si="551"/>
        <v/>
      </c>
      <c r="N5802" s="42" t="str">
        <f>IF(LEN(I5802)=0,"",VLOOKUP(M5802,'Decile Calc'!$G$2:$H$11,2))</f>
        <v/>
      </c>
      <c r="O5802" s="57" t="str">
        <f t="shared" si="552"/>
        <v/>
      </c>
      <c r="P5802" s="42" t="str">
        <f t="shared" si="553"/>
        <v/>
      </c>
    </row>
    <row r="5803" spans="4:16" x14ac:dyDescent="0.3">
      <c r="D5803" s="2"/>
      <c r="I5803" s="42" t="str">
        <f>IF(LEN(H5803)&gt;0,G5803*0.5+((F5803/Summary!$B$3)*0.5),"")</f>
        <v/>
      </c>
      <c r="J5803" s="56" t="str">
        <f t="shared" si="549"/>
        <v/>
      </c>
      <c r="K5803" s="42" t="str">
        <f t="shared" si="548"/>
        <v/>
      </c>
      <c r="L5803" s="42" t="str">
        <f t="shared" si="550"/>
        <v/>
      </c>
      <c r="M5803" s="56" t="str">
        <f t="shared" si="551"/>
        <v/>
      </c>
      <c r="N5803" s="42" t="str">
        <f>IF(LEN(I5803)=0,"",VLOOKUP(M5803,'Decile Calc'!$G$2:$H$11,2))</f>
        <v/>
      </c>
      <c r="O5803" s="57" t="str">
        <f t="shared" si="552"/>
        <v/>
      </c>
      <c r="P5803" s="42" t="str">
        <f t="shared" si="553"/>
        <v/>
      </c>
    </row>
    <row r="5804" spans="4:16" x14ac:dyDescent="0.3">
      <c r="D5804" s="2"/>
      <c r="I5804" s="42" t="str">
        <f>IF(LEN(H5804)&gt;0,G5804*0.5+((F5804/Summary!$B$3)*0.5),"")</f>
        <v/>
      </c>
      <c r="J5804" s="56" t="str">
        <f t="shared" si="549"/>
        <v/>
      </c>
      <c r="K5804" s="42" t="str">
        <f t="shared" si="548"/>
        <v/>
      </c>
      <c r="L5804" s="42" t="str">
        <f t="shared" si="550"/>
        <v/>
      </c>
      <c r="M5804" s="56" t="str">
        <f t="shared" si="551"/>
        <v/>
      </c>
      <c r="N5804" s="42" t="str">
        <f>IF(LEN(I5804)=0,"",VLOOKUP(M5804,'Decile Calc'!$G$2:$H$11,2))</f>
        <v/>
      </c>
      <c r="O5804" s="57" t="str">
        <f t="shared" si="552"/>
        <v/>
      </c>
      <c r="P5804" s="42" t="str">
        <f t="shared" si="553"/>
        <v/>
      </c>
    </row>
    <row r="5805" spans="4:16" x14ac:dyDescent="0.3">
      <c r="D5805" s="2"/>
      <c r="I5805" s="42" t="str">
        <f>IF(LEN(H5805)&gt;0,G5805*0.5+((F5805/Summary!$B$3)*0.5),"")</f>
        <v/>
      </c>
      <c r="J5805" s="56" t="str">
        <f t="shared" si="549"/>
        <v/>
      </c>
      <c r="K5805" s="42" t="str">
        <f t="shared" si="548"/>
        <v/>
      </c>
      <c r="L5805" s="42" t="str">
        <f t="shared" si="550"/>
        <v/>
      </c>
      <c r="M5805" s="56" t="str">
        <f t="shared" si="551"/>
        <v/>
      </c>
      <c r="N5805" s="42" t="str">
        <f>IF(LEN(I5805)=0,"",VLOOKUP(M5805,'Decile Calc'!$G$2:$H$11,2))</f>
        <v/>
      </c>
      <c r="O5805" s="57" t="str">
        <f t="shared" si="552"/>
        <v/>
      </c>
      <c r="P5805" s="42" t="str">
        <f t="shared" si="553"/>
        <v/>
      </c>
    </row>
    <row r="5806" spans="4:16" x14ac:dyDescent="0.3">
      <c r="D5806" s="2"/>
      <c r="I5806" s="42" t="str">
        <f>IF(LEN(H5806)&gt;0,G5806*0.5+((F5806/Summary!$B$3)*0.5),"")</f>
        <v/>
      </c>
      <c r="J5806" s="56" t="str">
        <f t="shared" si="549"/>
        <v/>
      </c>
      <c r="K5806" s="42" t="str">
        <f t="shared" si="548"/>
        <v/>
      </c>
      <c r="L5806" s="42" t="str">
        <f t="shared" si="550"/>
        <v/>
      </c>
      <c r="M5806" s="56" t="str">
        <f t="shared" si="551"/>
        <v/>
      </c>
      <c r="N5806" s="42" t="str">
        <f>IF(LEN(I5806)=0,"",VLOOKUP(M5806,'Decile Calc'!$G$2:$H$11,2))</f>
        <v/>
      </c>
      <c r="O5806" s="57" t="str">
        <f t="shared" si="552"/>
        <v/>
      </c>
      <c r="P5806" s="42" t="str">
        <f t="shared" si="553"/>
        <v/>
      </c>
    </row>
    <row r="5807" spans="4:16" x14ac:dyDescent="0.3">
      <c r="D5807" s="2"/>
      <c r="I5807" s="42" t="str">
        <f>IF(LEN(H5807)&gt;0,G5807*0.5+((F5807/Summary!$B$3)*0.5),"")</f>
        <v/>
      </c>
      <c r="J5807" s="56" t="str">
        <f t="shared" si="549"/>
        <v/>
      </c>
      <c r="K5807" s="42" t="str">
        <f t="shared" si="548"/>
        <v/>
      </c>
      <c r="L5807" s="42" t="str">
        <f t="shared" si="550"/>
        <v/>
      </c>
      <c r="M5807" s="56" t="str">
        <f t="shared" si="551"/>
        <v/>
      </c>
      <c r="N5807" s="42" t="str">
        <f>IF(LEN(I5807)=0,"",VLOOKUP(M5807,'Decile Calc'!$G$2:$H$11,2))</f>
        <v/>
      </c>
      <c r="O5807" s="57" t="str">
        <f t="shared" si="552"/>
        <v/>
      </c>
      <c r="P5807" s="42" t="str">
        <f t="shared" si="553"/>
        <v/>
      </c>
    </row>
    <row r="5808" spans="4:16" x14ac:dyDescent="0.3">
      <c r="D5808" s="2"/>
      <c r="I5808" s="42" t="str">
        <f>IF(LEN(H5808)&gt;0,G5808*0.5+((F5808/Summary!$B$3)*0.5),"")</f>
        <v/>
      </c>
      <c r="J5808" s="56" t="str">
        <f t="shared" si="549"/>
        <v/>
      </c>
      <c r="K5808" s="42" t="str">
        <f t="shared" si="548"/>
        <v/>
      </c>
      <c r="L5808" s="42" t="str">
        <f t="shared" si="550"/>
        <v/>
      </c>
      <c r="M5808" s="56" t="str">
        <f t="shared" si="551"/>
        <v/>
      </c>
      <c r="N5808" s="42" t="str">
        <f>IF(LEN(I5808)=0,"",VLOOKUP(M5808,'Decile Calc'!$G$2:$H$11,2))</f>
        <v/>
      </c>
      <c r="O5808" s="57" t="str">
        <f t="shared" si="552"/>
        <v/>
      </c>
      <c r="P5808" s="42" t="str">
        <f t="shared" si="553"/>
        <v/>
      </c>
    </row>
    <row r="5809" spans="4:16" x14ac:dyDescent="0.3">
      <c r="D5809" s="2"/>
      <c r="I5809" s="42" t="str">
        <f>IF(LEN(H5809)&gt;0,G5809*0.5+((F5809/Summary!$B$3)*0.5),"")</f>
        <v/>
      </c>
      <c r="J5809" s="56" t="str">
        <f t="shared" si="549"/>
        <v/>
      </c>
      <c r="K5809" s="42" t="str">
        <f t="shared" si="548"/>
        <v/>
      </c>
      <c r="L5809" s="42" t="str">
        <f t="shared" si="550"/>
        <v/>
      </c>
      <c r="M5809" s="56" t="str">
        <f t="shared" si="551"/>
        <v/>
      </c>
      <c r="N5809" s="42" t="str">
        <f>IF(LEN(I5809)=0,"",VLOOKUP(M5809,'Decile Calc'!$G$2:$H$11,2))</f>
        <v/>
      </c>
      <c r="O5809" s="57" t="str">
        <f t="shared" si="552"/>
        <v/>
      </c>
      <c r="P5809" s="42" t="str">
        <f t="shared" si="553"/>
        <v/>
      </c>
    </row>
    <row r="5810" spans="4:16" x14ac:dyDescent="0.3">
      <c r="D5810" s="2"/>
      <c r="I5810" s="42" t="str">
        <f>IF(LEN(H5810)&gt;0,G5810*0.5+((F5810/Summary!$B$3)*0.5),"")</f>
        <v/>
      </c>
      <c r="J5810" s="56" t="str">
        <f t="shared" si="549"/>
        <v/>
      </c>
      <c r="K5810" s="42" t="str">
        <f t="shared" si="548"/>
        <v/>
      </c>
      <c r="L5810" s="42" t="str">
        <f t="shared" si="550"/>
        <v/>
      </c>
      <c r="M5810" s="56" t="str">
        <f t="shared" si="551"/>
        <v/>
      </c>
      <c r="N5810" s="42" t="str">
        <f>IF(LEN(I5810)=0,"",VLOOKUP(M5810,'Decile Calc'!$G$2:$H$11,2))</f>
        <v/>
      </c>
      <c r="O5810" s="57" t="str">
        <f t="shared" si="552"/>
        <v/>
      </c>
      <c r="P5810" s="42" t="str">
        <f t="shared" si="553"/>
        <v/>
      </c>
    </row>
    <row r="5811" spans="4:16" x14ac:dyDescent="0.3">
      <c r="D5811" s="2"/>
      <c r="I5811" s="42" t="str">
        <f>IF(LEN(H5811)&gt;0,G5811*0.5+((F5811/Summary!$B$3)*0.5),"")</f>
        <v/>
      </c>
      <c r="J5811" s="56" t="str">
        <f t="shared" si="549"/>
        <v/>
      </c>
      <c r="K5811" s="42" t="str">
        <f t="shared" si="548"/>
        <v/>
      </c>
      <c r="L5811" s="42" t="str">
        <f t="shared" si="550"/>
        <v/>
      </c>
      <c r="M5811" s="56" t="str">
        <f t="shared" si="551"/>
        <v/>
      </c>
      <c r="N5811" s="42" t="str">
        <f>IF(LEN(I5811)=0,"",VLOOKUP(M5811,'Decile Calc'!$G$2:$H$11,2))</f>
        <v/>
      </c>
      <c r="O5811" s="57" t="str">
        <f t="shared" si="552"/>
        <v/>
      </c>
      <c r="P5811" s="42" t="str">
        <f t="shared" si="553"/>
        <v/>
      </c>
    </row>
    <row r="5812" spans="4:16" x14ac:dyDescent="0.3">
      <c r="D5812" s="2"/>
      <c r="I5812" s="42" t="str">
        <f>IF(LEN(H5812)&gt;0,G5812*0.5+((F5812/Summary!$B$3)*0.5),"")</f>
        <v/>
      </c>
      <c r="J5812" s="56" t="str">
        <f t="shared" si="549"/>
        <v/>
      </c>
      <c r="K5812" s="42" t="str">
        <f t="shared" si="548"/>
        <v/>
      </c>
      <c r="L5812" s="42" t="str">
        <f t="shared" si="550"/>
        <v/>
      </c>
      <c r="M5812" s="56" t="str">
        <f t="shared" si="551"/>
        <v/>
      </c>
      <c r="N5812" s="42" t="str">
        <f>IF(LEN(I5812)=0,"",VLOOKUP(M5812,'Decile Calc'!$G$2:$H$11,2))</f>
        <v/>
      </c>
      <c r="O5812" s="57" t="str">
        <f t="shared" si="552"/>
        <v/>
      </c>
      <c r="P5812" s="42" t="str">
        <f t="shared" si="553"/>
        <v/>
      </c>
    </row>
    <row r="5813" spans="4:16" x14ac:dyDescent="0.3">
      <c r="D5813" s="2"/>
      <c r="I5813" s="42" t="str">
        <f>IF(LEN(H5813)&gt;0,G5813*0.5+((F5813/Summary!$B$3)*0.5),"")</f>
        <v/>
      </c>
      <c r="J5813" s="56" t="str">
        <f t="shared" si="549"/>
        <v/>
      </c>
      <c r="K5813" s="42" t="str">
        <f t="shared" si="548"/>
        <v/>
      </c>
      <c r="L5813" s="42" t="str">
        <f t="shared" si="550"/>
        <v/>
      </c>
      <c r="M5813" s="56" t="str">
        <f t="shared" si="551"/>
        <v/>
      </c>
      <c r="N5813" s="42" t="str">
        <f>IF(LEN(I5813)=0,"",VLOOKUP(M5813,'Decile Calc'!$G$2:$H$11,2))</f>
        <v/>
      </c>
      <c r="O5813" s="57" t="str">
        <f t="shared" si="552"/>
        <v/>
      </c>
      <c r="P5813" s="42" t="str">
        <f t="shared" si="553"/>
        <v/>
      </c>
    </row>
    <row r="5814" spans="4:16" x14ac:dyDescent="0.3">
      <c r="D5814" s="2"/>
      <c r="I5814" s="42" t="str">
        <f>IF(LEN(H5814)&gt;0,G5814*0.5+((F5814/Summary!$B$3)*0.5),"")</f>
        <v/>
      </c>
      <c r="J5814" s="56" t="str">
        <f t="shared" si="549"/>
        <v/>
      </c>
      <c r="K5814" s="42" t="str">
        <f t="shared" si="548"/>
        <v/>
      </c>
      <c r="L5814" s="42" t="str">
        <f t="shared" si="550"/>
        <v/>
      </c>
      <c r="M5814" s="56" t="str">
        <f t="shared" si="551"/>
        <v/>
      </c>
      <c r="N5814" s="42" t="str">
        <f>IF(LEN(I5814)=0,"",VLOOKUP(M5814,'Decile Calc'!$G$2:$H$11,2))</f>
        <v/>
      </c>
      <c r="O5814" s="57" t="str">
        <f t="shared" si="552"/>
        <v/>
      </c>
      <c r="P5814" s="42" t="str">
        <f t="shared" si="553"/>
        <v/>
      </c>
    </row>
    <row r="5815" spans="4:16" x14ac:dyDescent="0.3">
      <c r="D5815" s="2"/>
      <c r="I5815" s="42" t="str">
        <f>IF(LEN(H5815)&gt;0,G5815*0.5+((F5815/Summary!$B$3)*0.5),"")</f>
        <v/>
      </c>
      <c r="J5815" s="56" t="str">
        <f t="shared" si="549"/>
        <v/>
      </c>
      <c r="K5815" s="42" t="str">
        <f t="shared" si="548"/>
        <v/>
      </c>
      <c r="L5815" s="42" t="str">
        <f t="shared" si="550"/>
        <v/>
      </c>
      <c r="M5815" s="56" t="str">
        <f t="shared" si="551"/>
        <v/>
      </c>
      <c r="N5815" s="42" t="str">
        <f>IF(LEN(I5815)=0,"",VLOOKUP(M5815,'Decile Calc'!$G$2:$H$11,2))</f>
        <v/>
      </c>
      <c r="O5815" s="57" t="str">
        <f t="shared" si="552"/>
        <v/>
      </c>
      <c r="P5815" s="42" t="str">
        <f t="shared" si="553"/>
        <v/>
      </c>
    </row>
    <row r="5816" spans="4:16" x14ac:dyDescent="0.3">
      <c r="D5816" s="2"/>
      <c r="I5816" s="42" t="str">
        <f>IF(LEN(H5816)&gt;0,G5816*0.5+((F5816/Summary!$B$3)*0.5),"")</f>
        <v/>
      </c>
      <c r="J5816" s="56" t="str">
        <f t="shared" si="549"/>
        <v/>
      </c>
      <c r="K5816" s="42" t="str">
        <f t="shared" si="548"/>
        <v/>
      </c>
      <c r="L5816" s="42" t="str">
        <f t="shared" si="550"/>
        <v/>
      </c>
      <c r="M5816" s="56" t="str">
        <f t="shared" si="551"/>
        <v/>
      </c>
      <c r="N5816" s="42" t="str">
        <f>IF(LEN(I5816)=0,"",VLOOKUP(M5816,'Decile Calc'!$G$2:$H$11,2))</f>
        <v/>
      </c>
      <c r="O5816" s="57" t="str">
        <f t="shared" si="552"/>
        <v/>
      </c>
      <c r="P5816" s="42" t="str">
        <f t="shared" si="553"/>
        <v/>
      </c>
    </row>
    <row r="5817" spans="4:16" x14ac:dyDescent="0.3">
      <c r="D5817" s="2"/>
      <c r="I5817" s="42" t="str">
        <f>IF(LEN(H5817)&gt;0,G5817*0.5+((F5817/Summary!$B$3)*0.5),"")</f>
        <v/>
      </c>
      <c r="J5817" s="56" t="str">
        <f t="shared" si="549"/>
        <v/>
      </c>
      <c r="K5817" s="42" t="str">
        <f t="shared" si="548"/>
        <v/>
      </c>
      <c r="L5817" s="42" t="str">
        <f t="shared" si="550"/>
        <v/>
      </c>
      <c r="M5817" s="56" t="str">
        <f t="shared" si="551"/>
        <v/>
      </c>
      <c r="N5817" s="42" t="str">
        <f>IF(LEN(I5817)=0,"",VLOOKUP(M5817,'Decile Calc'!$G$2:$H$11,2))</f>
        <v/>
      </c>
      <c r="O5817" s="57" t="str">
        <f t="shared" si="552"/>
        <v/>
      </c>
      <c r="P5817" s="42" t="str">
        <f t="shared" si="553"/>
        <v/>
      </c>
    </row>
    <row r="5818" spans="4:16" x14ac:dyDescent="0.3">
      <c r="D5818" s="2"/>
      <c r="I5818" s="42" t="str">
        <f>IF(LEN(H5818)&gt;0,G5818*0.5+((F5818/Summary!$B$3)*0.5),"")</f>
        <v/>
      </c>
      <c r="J5818" s="56" t="str">
        <f t="shared" si="549"/>
        <v/>
      </c>
      <c r="K5818" s="42" t="str">
        <f t="shared" si="548"/>
        <v/>
      </c>
      <c r="L5818" s="42" t="str">
        <f t="shared" si="550"/>
        <v/>
      </c>
      <c r="M5818" s="56" t="str">
        <f t="shared" si="551"/>
        <v/>
      </c>
      <c r="N5818" s="42" t="str">
        <f>IF(LEN(I5818)=0,"",VLOOKUP(M5818,'Decile Calc'!$G$2:$H$11,2))</f>
        <v/>
      </c>
      <c r="O5818" s="57" t="str">
        <f t="shared" si="552"/>
        <v/>
      </c>
      <c r="P5818" s="42" t="str">
        <f t="shared" si="553"/>
        <v/>
      </c>
    </row>
    <row r="5819" spans="4:16" x14ac:dyDescent="0.3">
      <c r="D5819" s="2"/>
      <c r="I5819" s="42" t="str">
        <f>IF(LEN(H5819)&gt;0,G5819*0.5+((F5819/Summary!$B$3)*0.5),"")</f>
        <v/>
      </c>
      <c r="J5819" s="56" t="str">
        <f t="shared" si="549"/>
        <v/>
      </c>
      <c r="K5819" s="42" t="str">
        <f t="shared" si="548"/>
        <v/>
      </c>
      <c r="L5819" s="42" t="str">
        <f t="shared" si="550"/>
        <v/>
      </c>
      <c r="M5819" s="56" t="str">
        <f t="shared" si="551"/>
        <v/>
      </c>
      <c r="N5819" s="42" t="str">
        <f>IF(LEN(I5819)=0,"",VLOOKUP(M5819,'Decile Calc'!$G$2:$H$11,2))</f>
        <v/>
      </c>
      <c r="O5819" s="57" t="str">
        <f t="shared" si="552"/>
        <v/>
      </c>
      <c r="P5819" s="42" t="str">
        <f t="shared" si="553"/>
        <v/>
      </c>
    </row>
    <row r="5820" spans="4:16" x14ac:dyDescent="0.3">
      <c r="D5820" s="2"/>
      <c r="I5820" s="42" t="str">
        <f>IF(LEN(H5820)&gt;0,G5820*0.5+((F5820/Summary!$B$3)*0.5),"")</f>
        <v/>
      </c>
      <c r="J5820" s="56" t="str">
        <f t="shared" si="549"/>
        <v/>
      </c>
      <c r="K5820" s="42" t="str">
        <f t="shared" si="548"/>
        <v/>
      </c>
      <c r="L5820" s="42" t="str">
        <f t="shared" si="550"/>
        <v/>
      </c>
      <c r="M5820" s="56" t="str">
        <f t="shared" si="551"/>
        <v/>
      </c>
      <c r="N5820" s="42" t="str">
        <f>IF(LEN(I5820)=0,"",VLOOKUP(M5820,'Decile Calc'!$G$2:$H$11,2))</f>
        <v/>
      </c>
      <c r="O5820" s="57" t="str">
        <f t="shared" si="552"/>
        <v/>
      </c>
      <c r="P5820" s="42" t="str">
        <f t="shared" si="553"/>
        <v/>
      </c>
    </row>
    <row r="5821" spans="4:16" x14ac:dyDescent="0.3">
      <c r="D5821" s="2"/>
      <c r="I5821" s="42" t="str">
        <f>IF(LEN(H5821)&gt;0,G5821*0.5+((F5821/Summary!$B$3)*0.5),"")</f>
        <v/>
      </c>
      <c r="J5821" s="56" t="str">
        <f t="shared" si="549"/>
        <v/>
      </c>
      <c r="K5821" s="42" t="str">
        <f t="shared" si="548"/>
        <v/>
      </c>
      <c r="L5821" s="42" t="str">
        <f t="shared" si="550"/>
        <v/>
      </c>
      <c r="M5821" s="56" t="str">
        <f t="shared" si="551"/>
        <v/>
      </c>
      <c r="N5821" s="42" t="str">
        <f>IF(LEN(I5821)=0,"",VLOOKUP(M5821,'Decile Calc'!$G$2:$H$11,2))</f>
        <v/>
      </c>
      <c r="O5821" s="57" t="str">
        <f t="shared" si="552"/>
        <v/>
      </c>
      <c r="P5821" s="42" t="str">
        <f t="shared" si="553"/>
        <v/>
      </c>
    </row>
    <row r="5822" spans="4:16" x14ac:dyDescent="0.3">
      <c r="D5822" s="2"/>
      <c r="I5822" s="42" t="str">
        <f>IF(LEN(H5822)&gt;0,G5822*0.5+((F5822/Summary!$B$3)*0.5),"")</f>
        <v/>
      </c>
      <c r="J5822" s="56" t="str">
        <f t="shared" si="549"/>
        <v/>
      </c>
      <c r="K5822" s="42" t="str">
        <f t="shared" si="548"/>
        <v/>
      </c>
      <c r="L5822" s="42" t="str">
        <f t="shared" si="550"/>
        <v/>
      </c>
      <c r="M5822" s="56" t="str">
        <f t="shared" si="551"/>
        <v/>
      </c>
      <c r="N5822" s="42" t="str">
        <f>IF(LEN(I5822)=0,"",VLOOKUP(M5822,'Decile Calc'!$G$2:$H$11,2))</f>
        <v/>
      </c>
      <c r="O5822" s="57" t="str">
        <f t="shared" si="552"/>
        <v/>
      </c>
      <c r="P5822" s="42" t="str">
        <f t="shared" si="553"/>
        <v/>
      </c>
    </row>
    <row r="5823" spans="4:16" x14ac:dyDescent="0.3">
      <c r="D5823" s="2"/>
      <c r="I5823" s="42" t="str">
        <f>IF(LEN(H5823)&gt;0,G5823*0.5+((F5823/Summary!$B$3)*0.5),"")</f>
        <v/>
      </c>
      <c r="J5823" s="56" t="str">
        <f t="shared" si="549"/>
        <v/>
      </c>
      <c r="K5823" s="42" t="str">
        <f t="shared" si="548"/>
        <v/>
      </c>
      <c r="L5823" s="42" t="str">
        <f t="shared" si="550"/>
        <v/>
      </c>
      <c r="M5823" s="56" t="str">
        <f t="shared" si="551"/>
        <v/>
      </c>
      <c r="N5823" s="42" t="str">
        <f>IF(LEN(I5823)=0,"",VLOOKUP(M5823,'Decile Calc'!$G$2:$H$11,2))</f>
        <v/>
      </c>
      <c r="O5823" s="57" t="str">
        <f t="shared" si="552"/>
        <v/>
      </c>
      <c r="P5823" s="42" t="str">
        <f t="shared" si="553"/>
        <v/>
      </c>
    </row>
    <row r="5824" spans="4:16" x14ac:dyDescent="0.3">
      <c r="D5824" s="2"/>
      <c r="I5824" s="42" t="str">
        <f>IF(LEN(H5824)&gt;0,G5824*0.5+((F5824/Summary!$B$3)*0.5),"")</f>
        <v/>
      </c>
      <c r="J5824" s="56" t="str">
        <f t="shared" si="549"/>
        <v/>
      </c>
      <c r="K5824" s="42" t="str">
        <f t="shared" si="548"/>
        <v/>
      </c>
      <c r="L5824" s="42" t="str">
        <f t="shared" si="550"/>
        <v/>
      </c>
      <c r="M5824" s="56" t="str">
        <f t="shared" si="551"/>
        <v/>
      </c>
      <c r="N5824" s="42" t="str">
        <f>IF(LEN(I5824)=0,"",VLOOKUP(M5824,'Decile Calc'!$G$2:$H$11,2))</f>
        <v/>
      </c>
      <c r="O5824" s="57" t="str">
        <f t="shared" si="552"/>
        <v/>
      </c>
      <c r="P5824" s="42" t="str">
        <f t="shared" si="553"/>
        <v/>
      </c>
    </row>
    <row r="5825" spans="4:16" x14ac:dyDescent="0.3">
      <c r="D5825" s="2"/>
      <c r="I5825" s="42" t="str">
        <f>IF(LEN(H5825)&gt;0,G5825*0.5+((F5825/Summary!$B$3)*0.5),"")</f>
        <v/>
      </c>
      <c r="J5825" s="56" t="str">
        <f t="shared" si="549"/>
        <v/>
      </c>
      <c r="K5825" s="42" t="str">
        <f t="shared" si="548"/>
        <v/>
      </c>
      <c r="L5825" s="42" t="str">
        <f t="shared" si="550"/>
        <v/>
      </c>
      <c r="M5825" s="56" t="str">
        <f t="shared" si="551"/>
        <v/>
      </c>
      <c r="N5825" s="42" t="str">
        <f>IF(LEN(I5825)=0,"",VLOOKUP(M5825,'Decile Calc'!$G$2:$H$11,2))</f>
        <v/>
      </c>
      <c r="O5825" s="57" t="str">
        <f t="shared" si="552"/>
        <v/>
      </c>
      <c r="P5825" s="42" t="str">
        <f t="shared" si="553"/>
        <v/>
      </c>
    </row>
    <row r="5826" spans="4:16" x14ac:dyDescent="0.3">
      <c r="D5826" s="2"/>
      <c r="I5826" s="42" t="str">
        <f>IF(LEN(H5826)&gt;0,G5826*0.5+((F5826/Summary!$B$3)*0.5),"")</f>
        <v/>
      </c>
      <c r="J5826" s="56" t="str">
        <f t="shared" si="549"/>
        <v/>
      </c>
      <c r="K5826" s="42" t="str">
        <f t="shared" ref="K5826:K5889" si="554">IF(LEN(I5826)&gt;0,ROW(A5826)/100000000,"")</f>
        <v/>
      </c>
      <c r="L5826" s="42" t="str">
        <f t="shared" si="550"/>
        <v/>
      </c>
      <c r="M5826" s="56" t="str">
        <f t="shared" si="551"/>
        <v/>
      </c>
      <c r="N5826" s="42" t="str">
        <f>IF(LEN(I5826)=0,"",VLOOKUP(M5826,'Decile Calc'!$G$2:$H$11,2))</f>
        <v/>
      </c>
      <c r="O5826" s="57" t="str">
        <f t="shared" si="552"/>
        <v/>
      </c>
      <c r="P5826" s="42" t="str">
        <f t="shared" si="553"/>
        <v/>
      </c>
    </row>
    <row r="5827" spans="4:16" x14ac:dyDescent="0.3">
      <c r="D5827" s="2"/>
      <c r="I5827" s="42" t="str">
        <f>IF(LEN(H5827)&gt;0,G5827*0.5+((F5827/Summary!$B$3)*0.5),"")</f>
        <v/>
      </c>
      <c r="J5827" s="56" t="str">
        <f t="shared" ref="J5827:J5890" si="555">IF(LEN(I5827)&gt;0,RANK(I5827,$I$2:$I$10001,1),"")</f>
        <v/>
      </c>
      <c r="K5827" s="42" t="str">
        <f t="shared" si="554"/>
        <v/>
      </c>
      <c r="L5827" s="42" t="str">
        <f t="shared" ref="L5827:L5890" si="556">IFERROR(I5827+K5827,"")</f>
        <v/>
      </c>
      <c r="M5827" s="56" t="str">
        <f t="shared" ref="M5827:M5890" si="557">IF(LEN(I5827)=0,"",RANK((I5827+K5827),$L$2:$L$10001,1))</f>
        <v/>
      </c>
      <c r="N5827" s="42" t="str">
        <f>IF(LEN(I5827)=0,"",VLOOKUP(M5827,'Decile Calc'!$G$2:$H$11,2))</f>
        <v/>
      </c>
      <c r="O5827" s="57" t="str">
        <f t="shared" ref="O5827:O5890" si="558">IF(LEN(I5827)&gt;0,H5827,"")</f>
        <v/>
      </c>
      <c r="P5827" s="42" t="str">
        <f t="shared" ref="P5827:P5890" si="559">IF(LEN(I5827)=0,"",TRUNC(M5827,0))</f>
        <v/>
      </c>
    </row>
    <row r="5828" spans="4:16" x14ac:dyDescent="0.3">
      <c r="D5828" s="2"/>
      <c r="I5828" s="42" t="str">
        <f>IF(LEN(H5828)&gt;0,G5828*0.5+((F5828/Summary!$B$3)*0.5),"")</f>
        <v/>
      </c>
      <c r="J5828" s="56" t="str">
        <f t="shared" si="555"/>
        <v/>
      </c>
      <c r="K5828" s="42" t="str">
        <f t="shared" si="554"/>
        <v/>
      </c>
      <c r="L5828" s="42" t="str">
        <f t="shared" si="556"/>
        <v/>
      </c>
      <c r="M5828" s="56" t="str">
        <f t="shared" si="557"/>
        <v/>
      </c>
      <c r="N5828" s="42" t="str">
        <f>IF(LEN(I5828)=0,"",VLOOKUP(M5828,'Decile Calc'!$G$2:$H$11,2))</f>
        <v/>
      </c>
      <c r="O5828" s="57" t="str">
        <f t="shared" si="558"/>
        <v/>
      </c>
      <c r="P5828" s="42" t="str">
        <f t="shared" si="559"/>
        <v/>
      </c>
    </row>
    <row r="5829" spans="4:16" x14ac:dyDescent="0.3">
      <c r="D5829" s="2"/>
      <c r="I5829" s="42" t="str">
        <f>IF(LEN(H5829)&gt;0,G5829*0.5+((F5829/Summary!$B$3)*0.5),"")</f>
        <v/>
      </c>
      <c r="J5829" s="56" t="str">
        <f t="shared" si="555"/>
        <v/>
      </c>
      <c r="K5829" s="42" t="str">
        <f t="shared" si="554"/>
        <v/>
      </c>
      <c r="L5829" s="42" t="str">
        <f t="shared" si="556"/>
        <v/>
      </c>
      <c r="M5829" s="56" t="str">
        <f t="shared" si="557"/>
        <v/>
      </c>
      <c r="N5829" s="42" t="str">
        <f>IF(LEN(I5829)=0,"",VLOOKUP(M5829,'Decile Calc'!$G$2:$H$11,2))</f>
        <v/>
      </c>
      <c r="O5829" s="57" t="str">
        <f t="shared" si="558"/>
        <v/>
      </c>
      <c r="P5829" s="42" t="str">
        <f t="shared" si="559"/>
        <v/>
      </c>
    </row>
    <row r="5830" spans="4:16" x14ac:dyDescent="0.3">
      <c r="D5830" s="2"/>
      <c r="I5830" s="42" t="str">
        <f>IF(LEN(H5830)&gt;0,G5830*0.5+((F5830/Summary!$B$3)*0.5),"")</f>
        <v/>
      </c>
      <c r="J5830" s="56" t="str">
        <f t="shared" si="555"/>
        <v/>
      </c>
      <c r="K5830" s="42" t="str">
        <f t="shared" si="554"/>
        <v/>
      </c>
      <c r="L5830" s="42" t="str">
        <f t="shared" si="556"/>
        <v/>
      </c>
      <c r="M5830" s="56" t="str">
        <f t="shared" si="557"/>
        <v/>
      </c>
      <c r="N5830" s="42" t="str">
        <f>IF(LEN(I5830)=0,"",VLOOKUP(M5830,'Decile Calc'!$G$2:$H$11,2))</f>
        <v/>
      </c>
      <c r="O5830" s="57" t="str">
        <f t="shared" si="558"/>
        <v/>
      </c>
      <c r="P5830" s="42" t="str">
        <f t="shared" si="559"/>
        <v/>
      </c>
    </row>
    <row r="5831" spans="4:16" x14ac:dyDescent="0.3">
      <c r="D5831" s="2"/>
      <c r="I5831" s="42" t="str">
        <f>IF(LEN(H5831)&gt;0,G5831*0.5+((F5831/Summary!$B$3)*0.5),"")</f>
        <v/>
      </c>
      <c r="J5831" s="56" t="str">
        <f t="shared" si="555"/>
        <v/>
      </c>
      <c r="K5831" s="42" t="str">
        <f t="shared" si="554"/>
        <v/>
      </c>
      <c r="L5831" s="42" t="str">
        <f t="shared" si="556"/>
        <v/>
      </c>
      <c r="M5831" s="56" t="str">
        <f t="shared" si="557"/>
        <v/>
      </c>
      <c r="N5831" s="42" t="str">
        <f>IF(LEN(I5831)=0,"",VLOOKUP(M5831,'Decile Calc'!$G$2:$H$11,2))</f>
        <v/>
      </c>
      <c r="O5831" s="57" t="str">
        <f t="shared" si="558"/>
        <v/>
      </c>
      <c r="P5831" s="42" t="str">
        <f t="shared" si="559"/>
        <v/>
      </c>
    </row>
    <row r="5832" spans="4:16" x14ac:dyDescent="0.3">
      <c r="D5832" s="2"/>
      <c r="I5832" s="42" t="str">
        <f>IF(LEN(H5832)&gt;0,G5832*0.5+((F5832/Summary!$B$3)*0.5),"")</f>
        <v/>
      </c>
      <c r="J5832" s="56" t="str">
        <f t="shared" si="555"/>
        <v/>
      </c>
      <c r="K5832" s="42" t="str">
        <f t="shared" si="554"/>
        <v/>
      </c>
      <c r="L5832" s="42" t="str">
        <f t="shared" si="556"/>
        <v/>
      </c>
      <c r="M5832" s="56" t="str">
        <f t="shared" si="557"/>
        <v/>
      </c>
      <c r="N5832" s="42" t="str">
        <f>IF(LEN(I5832)=0,"",VLOOKUP(M5832,'Decile Calc'!$G$2:$H$11,2))</f>
        <v/>
      </c>
      <c r="O5832" s="57" t="str">
        <f t="shared" si="558"/>
        <v/>
      </c>
      <c r="P5832" s="42" t="str">
        <f t="shared" si="559"/>
        <v/>
      </c>
    </row>
    <row r="5833" spans="4:16" x14ac:dyDescent="0.3">
      <c r="D5833" s="2"/>
      <c r="I5833" s="42" t="str">
        <f>IF(LEN(H5833)&gt;0,G5833*0.5+((F5833/Summary!$B$3)*0.5),"")</f>
        <v/>
      </c>
      <c r="J5833" s="56" t="str">
        <f t="shared" si="555"/>
        <v/>
      </c>
      <c r="K5833" s="42" t="str">
        <f t="shared" si="554"/>
        <v/>
      </c>
      <c r="L5833" s="42" t="str">
        <f t="shared" si="556"/>
        <v/>
      </c>
      <c r="M5833" s="56" t="str">
        <f t="shared" si="557"/>
        <v/>
      </c>
      <c r="N5833" s="42" t="str">
        <f>IF(LEN(I5833)=0,"",VLOOKUP(M5833,'Decile Calc'!$G$2:$H$11,2))</f>
        <v/>
      </c>
      <c r="O5833" s="57" t="str">
        <f t="shared" si="558"/>
        <v/>
      </c>
      <c r="P5833" s="42" t="str">
        <f t="shared" si="559"/>
        <v/>
      </c>
    </row>
    <row r="5834" spans="4:16" x14ac:dyDescent="0.3">
      <c r="D5834" s="2"/>
      <c r="I5834" s="42" t="str">
        <f>IF(LEN(H5834)&gt;0,G5834*0.5+((F5834/Summary!$B$3)*0.5),"")</f>
        <v/>
      </c>
      <c r="J5834" s="56" t="str">
        <f t="shared" si="555"/>
        <v/>
      </c>
      <c r="K5834" s="42" t="str">
        <f t="shared" si="554"/>
        <v/>
      </c>
      <c r="L5834" s="42" t="str">
        <f t="shared" si="556"/>
        <v/>
      </c>
      <c r="M5834" s="56" t="str">
        <f t="shared" si="557"/>
        <v/>
      </c>
      <c r="N5834" s="42" t="str">
        <f>IF(LEN(I5834)=0,"",VLOOKUP(M5834,'Decile Calc'!$G$2:$H$11,2))</f>
        <v/>
      </c>
      <c r="O5834" s="57" t="str">
        <f t="shared" si="558"/>
        <v/>
      </c>
      <c r="P5834" s="42" t="str">
        <f t="shared" si="559"/>
        <v/>
      </c>
    </row>
    <row r="5835" spans="4:16" x14ac:dyDescent="0.3">
      <c r="D5835" s="2"/>
      <c r="I5835" s="42" t="str">
        <f>IF(LEN(H5835)&gt;0,G5835*0.5+((F5835/Summary!$B$3)*0.5),"")</f>
        <v/>
      </c>
      <c r="J5835" s="56" t="str">
        <f t="shared" si="555"/>
        <v/>
      </c>
      <c r="K5835" s="42" t="str">
        <f t="shared" si="554"/>
        <v/>
      </c>
      <c r="L5835" s="42" t="str">
        <f t="shared" si="556"/>
        <v/>
      </c>
      <c r="M5835" s="56" t="str">
        <f t="shared" si="557"/>
        <v/>
      </c>
      <c r="N5835" s="42" t="str">
        <f>IF(LEN(I5835)=0,"",VLOOKUP(M5835,'Decile Calc'!$G$2:$H$11,2))</f>
        <v/>
      </c>
      <c r="O5835" s="57" t="str">
        <f t="shared" si="558"/>
        <v/>
      </c>
      <c r="P5835" s="42" t="str">
        <f t="shared" si="559"/>
        <v/>
      </c>
    </row>
    <row r="5836" spans="4:16" x14ac:dyDescent="0.3">
      <c r="D5836" s="2"/>
      <c r="I5836" s="42" t="str">
        <f>IF(LEN(H5836)&gt;0,G5836*0.5+((F5836/Summary!$B$3)*0.5),"")</f>
        <v/>
      </c>
      <c r="J5836" s="56" t="str">
        <f t="shared" si="555"/>
        <v/>
      </c>
      <c r="K5836" s="42" t="str">
        <f t="shared" si="554"/>
        <v/>
      </c>
      <c r="L5836" s="42" t="str">
        <f t="shared" si="556"/>
        <v/>
      </c>
      <c r="M5836" s="56" t="str">
        <f t="shared" si="557"/>
        <v/>
      </c>
      <c r="N5836" s="42" t="str">
        <f>IF(LEN(I5836)=0,"",VLOOKUP(M5836,'Decile Calc'!$G$2:$H$11,2))</f>
        <v/>
      </c>
      <c r="O5836" s="57" t="str">
        <f t="shared" si="558"/>
        <v/>
      </c>
      <c r="P5836" s="42" t="str">
        <f t="shared" si="559"/>
        <v/>
      </c>
    </row>
    <row r="5837" spans="4:16" x14ac:dyDescent="0.3">
      <c r="D5837" s="2"/>
      <c r="I5837" s="42" t="str">
        <f>IF(LEN(H5837)&gt;0,G5837*0.5+((F5837/Summary!$B$3)*0.5),"")</f>
        <v/>
      </c>
      <c r="J5837" s="56" t="str">
        <f t="shared" si="555"/>
        <v/>
      </c>
      <c r="K5837" s="42" t="str">
        <f t="shared" si="554"/>
        <v/>
      </c>
      <c r="L5837" s="42" t="str">
        <f t="shared" si="556"/>
        <v/>
      </c>
      <c r="M5837" s="56" t="str">
        <f t="shared" si="557"/>
        <v/>
      </c>
      <c r="N5837" s="42" t="str">
        <f>IF(LEN(I5837)=0,"",VLOOKUP(M5837,'Decile Calc'!$G$2:$H$11,2))</f>
        <v/>
      </c>
      <c r="O5837" s="57" t="str">
        <f t="shared" si="558"/>
        <v/>
      </c>
      <c r="P5837" s="42" t="str">
        <f t="shared" si="559"/>
        <v/>
      </c>
    </row>
    <row r="5838" spans="4:16" x14ac:dyDescent="0.3">
      <c r="D5838" s="2"/>
      <c r="I5838" s="42" t="str">
        <f>IF(LEN(H5838)&gt;0,G5838*0.5+((F5838/Summary!$B$3)*0.5),"")</f>
        <v/>
      </c>
      <c r="J5838" s="56" t="str">
        <f t="shared" si="555"/>
        <v/>
      </c>
      <c r="K5838" s="42" t="str">
        <f t="shared" si="554"/>
        <v/>
      </c>
      <c r="L5838" s="42" t="str">
        <f t="shared" si="556"/>
        <v/>
      </c>
      <c r="M5838" s="56" t="str">
        <f t="shared" si="557"/>
        <v/>
      </c>
      <c r="N5838" s="42" t="str">
        <f>IF(LEN(I5838)=0,"",VLOOKUP(M5838,'Decile Calc'!$G$2:$H$11,2))</f>
        <v/>
      </c>
      <c r="O5838" s="57" t="str">
        <f t="shared" si="558"/>
        <v/>
      </c>
      <c r="P5838" s="42" t="str">
        <f t="shared" si="559"/>
        <v/>
      </c>
    </row>
    <row r="5839" spans="4:16" x14ac:dyDescent="0.3">
      <c r="D5839" s="2"/>
      <c r="I5839" s="42" t="str">
        <f>IF(LEN(H5839)&gt;0,G5839*0.5+((F5839/Summary!$B$3)*0.5),"")</f>
        <v/>
      </c>
      <c r="J5839" s="56" t="str">
        <f t="shared" si="555"/>
        <v/>
      </c>
      <c r="K5839" s="42" t="str">
        <f t="shared" si="554"/>
        <v/>
      </c>
      <c r="L5839" s="42" t="str">
        <f t="shared" si="556"/>
        <v/>
      </c>
      <c r="M5839" s="56" t="str">
        <f t="shared" si="557"/>
        <v/>
      </c>
      <c r="N5839" s="42" t="str">
        <f>IF(LEN(I5839)=0,"",VLOOKUP(M5839,'Decile Calc'!$G$2:$H$11,2))</f>
        <v/>
      </c>
      <c r="O5839" s="57" t="str">
        <f t="shared" si="558"/>
        <v/>
      </c>
      <c r="P5839" s="42" t="str">
        <f t="shared" si="559"/>
        <v/>
      </c>
    </row>
    <row r="5840" spans="4:16" x14ac:dyDescent="0.3">
      <c r="D5840" s="2"/>
      <c r="I5840" s="42" t="str">
        <f>IF(LEN(H5840)&gt;0,G5840*0.5+((F5840/Summary!$B$3)*0.5),"")</f>
        <v/>
      </c>
      <c r="J5840" s="56" t="str">
        <f t="shared" si="555"/>
        <v/>
      </c>
      <c r="K5840" s="42" t="str">
        <f t="shared" si="554"/>
        <v/>
      </c>
      <c r="L5840" s="42" t="str">
        <f t="shared" si="556"/>
        <v/>
      </c>
      <c r="M5840" s="56" t="str">
        <f t="shared" si="557"/>
        <v/>
      </c>
      <c r="N5840" s="42" t="str">
        <f>IF(LEN(I5840)=0,"",VLOOKUP(M5840,'Decile Calc'!$G$2:$H$11,2))</f>
        <v/>
      </c>
      <c r="O5840" s="57" t="str">
        <f t="shared" si="558"/>
        <v/>
      </c>
      <c r="P5840" s="42" t="str">
        <f t="shared" si="559"/>
        <v/>
      </c>
    </row>
    <row r="5841" spans="4:16" x14ac:dyDescent="0.3">
      <c r="D5841" s="2"/>
      <c r="I5841" s="42" t="str">
        <f>IF(LEN(H5841)&gt;0,G5841*0.5+((F5841/Summary!$B$3)*0.5),"")</f>
        <v/>
      </c>
      <c r="J5841" s="56" t="str">
        <f t="shared" si="555"/>
        <v/>
      </c>
      <c r="K5841" s="42" t="str">
        <f t="shared" si="554"/>
        <v/>
      </c>
      <c r="L5841" s="42" t="str">
        <f t="shared" si="556"/>
        <v/>
      </c>
      <c r="M5841" s="56" t="str">
        <f t="shared" si="557"/>
        <v/>
      </c>
      <c r="N5841" s="42" t="str">
        <f>IF(LEN(I5841)=0,"",VLOOKUP(M5841,'Decile Calc'!$G$2:$H$11,2))</f>
        <v/>
      </c>
      <c r="O5841" s="57" t="str">
        <f t="shared" si="558"/>
        <v/>
      </c>
      <c r="P5841" s="42" t="str">
        <f t="shared" si="559"/>
        <v/>
      </c>
    </row>
    <row r="5842" spans="4:16" x14ac:dyDescent="0.3">
      <c r="D5842" s="2"/>
      <c r="I5842" s="42" t="str">
        <f>IF(LEN(H5842)&gt;0,G5842*0.5+((F5842/Summary!$B$3)*0.5),"")</f>
        <v/>
      </c>
      <c r="J5842" s="56" t="str">
        <f t="shared" si="555"/>
        <v/>
      </c>
      <c r="K5842" s="42" t="str">
        <f t="shared" si="554"/>
        <v/>
      </c>
      <c r="L5842" s="42" t="str">
        <f t="shared" si="556"/>
        <v/>
      </c>
      <c r="M5842" s="56" t="str">
        <f t="shared" si="557"/>
        <v/>
      </c>
      <c r="N5842" s="42" t="str">
        <f>IF(LEN(I5842)=0,"",VLOOKUP(M5842,'Decile Calc'!$G$2:$H$11,2))</f>
        <v/>
      </c>
      <c r="O5842" s="57" t="str">
        <f t="shared" si="558"/>
        <v/>
      </c>
      <c r="P5842" s="42" t="str">
        <f t="shared" si="559"/>
        <v/>
      </c>
    </row>
    <row r="5843" spans="4:16" x14ac:dyDescent="0.3">
      <c r="D5843" s="2"/>
      <c r="I5843" s="42" t="str">
        <f>IF(LEN(H5843)&gt;0,G5843*0.5+((F5843/Summary!$B$3)*0.5),"")</f>
        <v/>
      </c>
      <c r="J5843" s="56" t="str">
        <f t="shared" si="555"/>
        <v/>
      </c>
      <c r="K5843" s="42" t="str">
        <f t="shared" si="554"/>
        <v/>
      </c>
      <c r="L5843" s="42" t="str">
        <f t="shared" si="556"/>
        <v/>
      </c>
      <c r="M5843" s="56" t="str">
        <f t="shared" si="557"/>
        <v/>
      </c>
      <c r="N5843" s="42" t="str">
        <f>IF(LEN(I5843)=0,"",VLOOKUP(M5843,'Decile Calc'!$G$2:$H$11,2))</f>
        <v/>
      </c>
      <c r="O5843" s="57" t="str">
        <f t="shared" si="558"/>
        <v/>
      </c>
      <c r="P5843" s="42" t="str">
        <f t="shared" si="559"/>
        <v/>
      </c>
    </row>
    <row r="5844" spans="4:16" x14ac:dyDescent="0.3">
      <c r="D5844" s="2"/>
      <c r="I5844" s="42" t="str">
        <f>IF(LEN(H5844)&gt;0,G5844*0.5+((F5844/Summary!$B$3)*0.5),"")</f>
        <v/>
      </c>
      <c r="J5844" s="56" t="str">
        <f t="shared" si="555"/>
        <v/>
      </c>
      <c r="K5844" s="42" t="str">
        <f t="shared" si="554"/>
        <v/>
      </c>
      <c r="L5844" s="42" t="str">
        <f t="shared" si="556"/>
        <v/>
      </c>
      <c r="M5844" s="56" t="str">
        <f t="shared" si="557"/>
        <v/>
      </c>
      <c r="N5844" s="42" t="str">
        <f>IF(LEN(I5844)=0,"",VLOOKUP(M5844,'Decile Calc'!$G$2:$H$11,2))</f>
        <v/>
      </c>
      <c r="O5844" s="57" t="str">
        <f t="shared" si="558"/>
        <v/>
      </c>
      <c r="P5844" s="42" t="str">
        <f t="shared" si="559"/>
        <v/>
      </c>
    </row>
    <row r="5845" spans="4:16" x14ac:dyDescent="0.3">
      <c r="D5845" s="2"/>
      <c r="I5845" s="42" t="str">
        <f>IF(LEN(H5845)&gt;0,G5845*0.5+((F5845/Summary!$B$3)*0.5),"")</f>
        <v/>
      </c>
      <c r="J5845" s="56" t="str">
        <f t="shared" si="555"/>
        <v/>
      </c>
      <c r="K5845" s="42" t="str">
        <f t="shared" si="554"/>
        <v/>
      </c>
      <c r="L5845" s="42" t="str">
        <f t="shared" si="556"/>
        <v/>
      </c>
      <c r="M5845" s="56" t="str">
        <f t="shared" si="557"/>
        <v/>
      </c>
      <c r="N5845" s="42" t="str">
        <f>IF(LEN(I5845)=0,"",VLOOKUP(M5845,'Decile Calc'!$G$2:$H$11,2))</f>
        <v/>
      </c>
      <c r="O5845" s="57" t="str">
        <f t="shared" si="558"/>
        <v/>
      </c>
      <c r="P5845" s="42" t="str">
        <f t="shared" si="559"/>
        <v/>
      </c>
    </row>
    <row r="5846" spans="4:16" x14ac:dyDescent="0.3">
      <c r="D5846" s="2"/>
      <c r="I5846" s="42" t="str">
        <f>IF(LEN(H5846)&gt;0,G5846*0.5+((F5846/Summary!$B$3)*0.5),"")</f>
        <v/>
      </c>
      <c r="J5846" s="56" t="str">
        <f t="shared" si="555"/>
        <v/>
      </c>
      <c r="K5846" s="42" t="str">
        <f t="shared" si="554"/>
        <v/>
      </c>
      <c r="L5846" s="42" t="str">
        <f t="shared" si="556"/>
        <v/>
      </c>
      <c r="M5846" s="56" t="str">
        <f t="shared" si="557"/>
        <v/>
      </c>
      <c r="N5846" s="42" t="str">
        <f>IF(LEN(I5846)=0,"",VLOOKUP(M5846,'Decile Calc'!$G$2:$H$11,2))</f>
        <v/>
      </c>
      <c r="O5846" s="57" t="str">
        <f t="shared" si="558"/>
        <v/>
      </c>
      <c r="P5846" s="42" t="str">
        <f t="shared" si="559"/>
        <v/>
      </c>
    </row>
    <row r="5847" spans="4:16" x14ac:dyDescent="0.3">
      <c r="D5847" s="2"/>
      <c r="I5847" s="42" t="str">
        <f>IF(LEN(H5847)&gt;0,G5847*0.5+((F5847/Summary!$B$3)*0.5),"")</f>
        <v/>
      </c>
      <c r="J5847" s="56" t="str">
        <f t="shared" si="555"/>
        <v/>
      </c>
      <c r="K5847" s="42" t="str">
        <f t="shared" si="554"/>
        <v/>
      </c>
      <c r="L5847" s="42" t="str">
        <f t="shared" si="556"/>
        <v/>
      </c>
      <c r="M5847" s="56" t="str">
        <f t="shared" si="557"/>
        <v/>
      </c>
      <c r="N5847" s="42" t="str">
        <f>IF(LEN(I5847)=0,"",VLOOKUP(M5847,'Decile Calc'!$G$2:$H$11,2))</f>
        <v/>
      </c>
      <c r="O5847" s="57" t="str">
        <f t="shared" si="558"/>
        <v/>
      </c>
      <c r="P5847" s="42" t="str">
        <f t="shared" si="559"/>
        <v/>
      </c>
    </row>
    <row r="5848" spans="4:16" x14ac:dyDescent="0.3">
      <c r="D5848" s="2"/>
      <c r="I5848" s="42" t="str">
        <f>IF(LEN(H5848)&gt;0,G5848*0.5+((F5848/Summary!$B$3)*0.5),"")</f>
        <v/>
      </c>
      <c r="J5848" s="56" t="str">
        <f t="shared" si="555"/>
        <v/>
      </c>
      <c r="K5848" s="42" t="str">
        <f t="shared" si="554"/>
        <v/>
      </c>
      <c r="L5848" s="42" t="str">
        <f t="shared" si="556"/>
        <v/>
      </c>
      <c r="M5848" s="56" t="str">
        <f t="shared" si="557"/>
        <v/>
      </c>
      <c r="N5848" s="42" t="str">
        <f>IF(LEN(I5848)=0,"",VLOOKUP(M5848,'Decile Calc'!$G$2:$H$11,2))</f>
        <v/>
      </c>
      <c r="O5848" s="57" t="str">
        <f t="shared" si="558"/>
        <v/>
      </c>
      <c r="P5848" s="42" t="str">
        <f t="shared" si="559"/>
        <v/>
      </c>
    </row>
    <row r="5849" spans="4:16" x14ac:dyDescent="0.3">
      <c r="D5849" s="2"/>
      <c r="I5849" s="42" t="str">
        <f>IF(LEN(H5849)&gt;0,G5849*0.5+((F5849/Summary!$B$3)*0.5),"")</f>
        <v/>
      </c>
      <c r="J5849" s="56" t="str">
        <f t="shared" si="555"/>
        <v/>
      </c>
      <c r="K5849" s="42" t="str">
        <f t="shared" si="554"/>
        <v/>
      </c>
      <c r="L5849" s="42" t="str">
        <f t="shared" si="556"/>
        <v/>
      </c>
      <c r="M5849" s="56" t="str">
        <f t="shared" si="557"/>
        <v/>
      </c>
      <c r="N5849" s="42" t="str">
        <f>IF(LEN(I5849)=0,"",VLOOKUP(M5849,'Decile Calc'!$G$2:$H$11,2))</f>
        <v/>
      </c>
      <c r="O5849" s="57" t="str">
        <f t="shared" si="558"/>
        <v/>
      </c>
      <c r="P5849" s="42" t="str">
        <f t="shared" si="559"/>
        <v/>
      </c>
    </row>
    <row r="5850" spans="4:16" x14ac:dyDescent="0.3">
      <c r="D5850" s="2"/>
      <c r="I5850" s="42" t="str">
        <f>IF(LEN(H5850)&gt;0,G5850*0.5+((F5850/Summary!$B$3)*0.5),"")</f>
        <v/>
      </c>
      <c r="J5850" s="56" t="str">
        <f t="shared" si="555"/>
        <v/>
      </c>
      <c r="K5850" s="42" t="str">
        <f t="shared" si="554"/>
        <v/>
      </c>
      <c r="L5850" s="42" t="str">
        <f t="shared" si="556"/>
        <v/>
      </c>
      <c r="M5850" s="56" t="str">
        <f t="shared" si="557"/>
        <v/>
      </c>
      <c r="N5850" s="42" t="str">
        <f>IF(LEN(I5850)=0,"",VLOOKUP(M5850,'Decile Calc'!$G$2:$H$11,2))</f>
        <v/>
      </c>
      <c r="O5850" s="57" t="str">
        <f t="shared" si="558"/>
        <v/>
      </c>
      <c r="P5850" s="42" t="str">
        <f t="shared" si="559"/>
        <v/>
      </c>
    </row>
    <row r="5851" spans="4:16" x14ac:dyDescent="0.3">
      <c r="D5851" s="2"/>
      <c r="I5851" s="42" t="str">
        <f>IF(LEN(H5851)&gt;0,G5851*0.5+((F5851/Summary!$B$3)*0.5),"")</f>
        <v/>
      </c>
      <c r="J5851" s="56" t="str">
        <f t="shared" si="555"/>
        <v/>
      </c>
      <c r="K5851" s="42" t="str">
        <f t="shared" si="554"/>
        <v/>
      </c>
      <c r="L5851" s="42" t="str">
        <f t="shared" si="556"/>
        <v/>
      </c>
      <c r="M5851" s="56" t="str">
        <f t="shared" si="557"/>
        <v/>
      </c>
      <c r="N5851" s="42" t="str">
        <f>IF(LEN(I5851)=0,"",VLOOKUP(M5851,'Decile Calc'!$G$2:$H$11,2))</f>
        <v/>
      </c>
      <c r="O5851" s="57" t="str">
        <f t="shared" si="558"/>
        <v/>
      </c>
      <c r="P5851" s="42" t="str">
        <f t="shared" si="559"/>
        <v/>
      </c>
    </row>
    <row r="5852" spans="4:16" x14ac:dyDescent="0.3">
      <c r="D5852" s="2"/>
      <c r="I5852" s="42" t="str">
        <f>IF(LEN(H5852)&gt;0,G5852*0.5+((F5852/Summary!$B$3)*0.5),"")</f>
        <v/>
      </c>
      <c r="J5852" s="56" t="str">
        <f t="shared" si="555"/>
        <v/>
      </c>
      <c r="K5852" s="42" t="str">
        <f t="shared" si="554"/>
        <v/>
      </c>
      <c r="L5852" s="42" t="str">
        <f t="shared" si="556"/>
        <v/>
      </c>
      <c r="M5852" s="56" t="str">
        <f t="shared" si="557"/>
        <v/>
      </c>
      <c r="N5852" s="42" t="str">
        <f>IF(LEN(I5852)=0,"",VLOOKUP(M5852,'Decile Calc'!$G$2:$H$11,2))</f>
        <v/>
      </c>
      <c r="O5852" s="57" t="str">
        <f t="shared" si="558"/>
        <v/>
      </c>
      <c r="P5852" s="42" t="str">
        <f t="shared" si="559"/>
        <v/>
      </c>
    </row>
    <row r="5853" spans="4:16" x14ac:dyDescent="0.3">
      <c r="D5853" s="2"/>
      <c r="I5853" s="42" t="str">
        <f>IF(LEN(H5853)&gt;0,G5853*0.5+((F5853/Summary!$B$3)*0.5),"")</f>
        <v/>
      </c>
      <c r="J5853" s="56" t="str">
        <f t="shared" si="555"/>
        <v/>
      </c>
      <c r="K5853" s="42" t="str">
        <f t="shared" si="554"/>
        <v/>
      </c>
      <c r="L5853" s="42" t="str">
        <f t="shared" si="556"/>
        <v/>
      </c>
      <c r="M5853" s="56" t="str">
        <f t="shared" si="557"/>
        <v/>
      </c>
      <c r="N5853" s="42" t="str">
        <f>IF(LEN(I5853)=0,"",VLOOKUP(M5853,'Decile Calc'!$G$2:$H$11,2))</f>
        <v/>
      </c>
      <c r="O5853" s="57" t="str">
        <f t="shared" si="558"/>
        <v/>
      </c>
      <c r="P5853" s="42" t="str">
        <f t="shared" si="559"/>
        <v/>
      </c>
    </row>
    <row r="5854" spans="4:16" x14ac:dyDescent="0.3">
      <c r="D5854" s="2"/>
      <c r="I5854" s="42" t="str">
        <f>IF(LEN(H5854)&gt;0,G5854*0.5+((F5854/Summary!$B$3)*0.5),"")</f>
        <v/>
      </c>
      <c r="J5854" s="56" t="str">
        <f t="shared" si="555"/>
        <v/>
      </c>
      <c r="K5854" s="42" t="str">
        <f t="shared" si="554"/>
        <v/>
      </c>
      <c r="L5854" s="42" t="str">
        <f t="shared" si="556"/>
        <v/>
      </c>
      <c r="M5854" s="56" t="str">
        <f t="shared" si="557"/>
        <v/>
      </c>
      <c r="N5854" s="42" t="str">
        <f>IF(LEN(I5854)=0,"",VLOOKUP(M5854,'Decile Calc'!$G$2:$H$11,2))</f>
        <v/>
      </c>
      <c r="O5854" s="57" t="str">
        <f t="shared" si="558"/>
        <v/>
      </c>
      <c r="P5854" s="42" t="str">
        <f t="shared" si="559"/>
        <v/>
      </c>
    </row>
    <row r="5855" spans="4:16" x14ac:dyDescent="0.3">
      <c r="D5855" s="2"/>
      <c r="I5855" s="42" t="str">
        <f>IF(LEN(H5855)&gt;0,G5855*0.5+((F5855/Summary!$B$3)*0.5),"")</f>
        <v/>
      </c>
      <c r="J5855" s="56" t="str">
        <f t="shared" si="555"/>
        <v/>
      </c>
      <c r="K5855" s="42" t="str">
        <f t="shared" si="554"/>
        <v/>
      </c>
      <c r="L5855" s="42" t="str">
        <f t="shared" si="556"/>
        <v/>
      </c>
      <c r="M5855" s="56" t="str">
        <f t="shared" si="557"/>
        <v/>
      </c>
      <c r="N5855" s="42" t="str">
        <f>IF(LEN(I5855)=0,"",VLOOKUP(M5855,'Decile Calc'!$G$2:$H$11,2))</f>
        <v/>
      </c>
      <c r="O5855" s="57" t="str">
        <f t="shared" si="558"/>
        <v/>
      </c>
      <c r="P5855" s="42" t="str">
        <f t="shared" si="559"/>
        <v/>
      </c>
    </row>
    <row r="5856" spans="4:16" x14ac:dyDescent="0.3">
      <c r="D5856" s="2"/>
      <c r="I5856" s="42" t="str">
        <f>IF(LEN(H5856)&gt;0,G5856*0.5+((F5856/Summary!$B$3)*0.5),"")</f>
        <v/>
      </c>
      <c r="J5856" s="56" t="str">
        <f t="shared" si="555"/>
        <v/>
      </c>
      <c r="K5856" s="42" t="str">
        <f t="shared" si="554"/>
        <v/>
      </c>
      <c r="L5856" s="42" t="str">
        <f t="shared" si="556"/>
        <v/>
      </c>
      <c r="M5856" s="56" t="str">
        <f t="shared" si="557"/>
        <v/>
      </c>
      <c r="N5856" s="42" t="str">
        <f>IF(LEN(I5856)=0,"",VLOOKUP(M5856,'Decile Calc'!$G$2:$H$11,2))</f>
        <v/>
      </c>
      <c r="O5856" s="57" t="str">
        <f t="shared" si="558"/>
        <v/>
      </c>
      <c r="P5856" s="42" t="str">
        <f t="shared" si="559"/>
        <v/>
      </c>
    </row>
    <row r="5857" spans="4:16" x14ac:dyDescent="0.3">
      <c r="D5857" s="2"/>
      <c r="I5857" s="42" t="str">
        <f>IF(LEN(H5857)&gt;0,G5857*0.5+((F5857/Summary!$B$3)*0.5),"")</f>
        <v/>
      </c>
      <c r="J5857" s="56" t="str">
        <f t="shared" si="555"/>
        <v/>
      </c>
      <c r="K5857" s="42" t="str">
        <f t="shared" si="554"/>
        <v/>
      </c>
      <c r="L5857" s="42" t="str">
        <f t="shared" si="556"/>
        <v/>
      </c>
      <c r="M5857" s="56" t="str">
        <f t="shared" si="557"/>
        <v/>
      </c>
      <c r="N5857" s="42" t="str">
        <f>IF(LEN(I5857)=0,"",VLOOKUP(M5857,'Decile Calc'!$G$2:$H$11,2))</f>
        <v/>
      </c>
      <c r="O5857" s="57" t="str">
        <f t="shared" si="558"/>
        <v/>
      </c>
      <c r="P5857" s="42" t="str">
        <f t="shared" si="559"/>
        <v/>
      </c>
    </row>
    <row r="5858" spans="4:16" x14ac:dyDescent="0.3">
      <c r="D5858" s="2"/>
      <c r="I5858" s="42" t="str">
        <f>IF(LEN(H5858)&gt;0,G5858*0.5+((F5858/Summary!$B$3)*0.5),"")</f>
        <v/>
      </c>
      <c r="J5858" s="56" t="str">
        <f t="shared" si="555"/>
        <v/>
      </c>
      <c r="K5858" s="42" t="str">
        <f t="shared" si="554"/>
        <v/>
      </c>
      <c r="L5858" s="42" t="str">
        <f t="shared" si="556"/>
        <v/>
      </c>
      <c r="M5858" s="56" t="str">
        <f t="shared" si="557"/>
        <v/>
      </c>
      <c r="N5858" s="42" t="str">
        <f>IF(LEN(I5858)=0,"",VLOOKUP(M5858,'Decile Calc'!$G$2:$H$11,2))</f>
        <v/>
      </c>
      <c r="O5858" s="57" t="str">
        <f t="shared" si="558"/>
        <v/>
      </c>
      <c r="P5858" s="42" t="str">
        <f t="shared" si="559"/>
        <v/>
      </c>
    </row>
    <row r="5859" spans="4:16" x14ac:dyDescent="0.3">
      <c r="D5859" s="2"/>
      <c r="I5859" s="42" t="str">
        <f>IF(LEN(H5859)&gt;0,G5859*0.5+((F5859/Summary!$B$3)*0.5),"")</f>
        <v/>
      </c>
      <c r="J5859" s="56" t="str">
        <f t="shared" si="555"/>
        <v/>
      </c>
      <c r="K5859" s="42" t="str">
        <f t="shared" si="554"/>
        <v/>
      </c>
      <c r="L5859" s="42" t="str">
        <f t="shared" si="556"/>
        <v/>
      </c>
      <c r="M5859" s="56" t="str">
        <f t="shared" si="557"/>
        <v/>
      </c>
      <c r="N5859" s="42" t="str">
        <f>IF(LEN(I5859)=0,"",VLOOKUP(M5859,'Decile Calc'!$G$2:$H$11,2))</f>
        <v/>
      </c>
      <c r="O5859" s="57" t="str">
        <f t="shared" si="558"/>
        <v/>
      </c>
      <c r="P5859" s="42" t="str">
        <f t="shared" si="559"/>
        <v/>
      </c>
    </row>
    <row r="5860" spans="4:16" x14ac:dyDescent="0.3">
      <c r="D5860" s="2"/>
      <c r="I5860" s="42" t="str">
        <f>IF(LEN(H5860)&gt;0,G5860*0.5+((F5860/Summary!$B$3)*0.5),"")</f>
        <v/>
      </c>
      <c r="J5860" s="56" t="str">
        <f t="shared" si="555"/>
        <v/>
      </c>
      <c r="K5860" s="42" t="str">
        <f t="shared" si="554"/>
        <v/>
      </c>
      <c r="L5860" s="42" t="str">
        <f t="shared" si="556"/>
        <v/>
      </c>
      <c r="M5860" s="56" t="str">
        <f t="shared" si="557"/>
        <v/>
      </c>
      <c r="N5860" s="42" t="str">
        <f>IF(LEN(I5860)=0,"",VLOOKUP(M5860,'Decile Calc'!$G$2:$H$11,2))</f>
        <v/>
      </c>
      <c r="O5860" s="57" t="str">
        <f t="shared" si="558"/>
        <v/>
      </c>
      <c r="P5860" s="42" t="str">
        <f t="shared" si="559"/>
        <v/>
      </c>
    </row>
    <row r="5861" spans="4:16" x14ac:dyDescent="0.3">
      <c r="D5861" s="2"/>
      <c r="I5861" s="42" t="str">
        <f>IF(LEN(H5861)&gt;0,G5861*0.5+((F5861/Summary!$B$3)*0.5),"")</f>
        <v/>
      </c>
      <c r="J5861" s="56" t="str">
        <f t="shared" si="555"/>
        <v/>
      </c>
      <c r="K5861" s="42" t="str">
        <f t="shared" si="554"/>
        <v/>
      </c>
      <c r="L5861" s="42" t="str">
        <f t="shared" si="556"/>
        <v/>
      </c>
      <c r="M5861" s="56" t="str">
        <f t="shared" si="557"/>
        <v/>
      </c>
      <c r="N5861" s="42" t="str">
        <f>IF(LEN(I5861)=0,"",VLOOKUP(M5861,'Decile Calc'!$G$2:$H$11,2))</f>
        <v/>
      </c>
      <c r="O5861" s="57" t="str">
        <f t="shared" si="558"/>
        <v/>
      </c>
      <c r="P5861" s="42" t="str">
        <f t="shared" si="559"/>
        <v/>
      </c>
    </row>
    <row r="5862" spans="4:16" x14ac:dyDescent="0.3">
      <c r="D5862" s="2"/>
      <c r="I5862" s="42" t="str">
        <f>IF(LEN(H5862)&gt;0,G5862*0.5+((F5862/Summary!$B$3)*0.5),"")</f>
        <v/>
      </c>
      <c r="J5862" s="56" t="str">
        <f t="shared" si="555"/>
        <v/>
      </c>
      <c r="K5862" s="42" t="str">
        <f t="shared" si="554"/>
        <v/>
      </c>
      <c r="L5862" s="42" t="str">
        <f t="shared" si="556"/>
        <v/>
      </c>
      <c r="M5862" s="56" t="str">
        <f t="shared" si="557"/>
        <v/>
      </c>
      <c r="N5862" s="42" t="str">
        <f>IF(LEN(I5862)=0,"",VLOOKUP(M5862,'Decile Calc'!$G$2:$H$11,2))</f>
        <v/>
      </c>
      <c r="O5862" s="57" t="str">
        <f t="shared" si="558"/>
        <v/>
      </c>
      <c r="P5862" s="42" t="str">
        <f t="shared" si="559"/>
        <v/>
      </c>
    </row>
    <row r="5863" spans="4:16" x14ac:dyDescent="0.3">
      <c r="D5863" s="2"/>
      <c r="I5863" s="42" t="str">
        <f>IF(LEN(H5863)&gt;0,G5863*0.5+((F5863/Summary!$B$3)*0.5),"")</f>
        <v/>
      </c>
      <c r="J5863" s="56" t="str">
        <f t="shared" si="555"/>
        <v/>
      </c>
      <c r="K5863" s="42" t="str">
        <f t="shared" si="554"/>
        <v/>
      </c>
      <c r="L5863" s="42" t="str">
        <f t="shared" si="556"/>
        <v/>
      </c>
      <c r="M5863" s="56" t="str">
        <f t="shared" si="557"/>
        <v/>
      </c>
      <c r="N5863" s="42" t="str">
        <f>IF(LEN(I5863)=0,"",VLOOKUP(M5863,'Decile Calc'!$G$2:$H$11,2))</f>
        <v/>
      </c>
      <c r="O5863" s="57" t="str">
        <f t="shared" si="558"/>
        <v/>
      </c>
      <c r="P5863" s="42" t="str">
        <f t="shared" si="559"/>
        <v/>
      </c>
    </row>
    <row r="5864" spans="4:16" x14ac:dyDescent="0.3">
      <c r="D5864" s="2"/>
      <c r="I5864" s="42" t="str">
        <f>IF(LEN(H5864)&gt;0,G5864*0.5+((F5864/Summary!$B$3)*0.5),"")</f>
        <v/>
      </c>
      <c r="J5864" s="56" t="str">
        <f t="shared" si="555"/>
        <v/>
      </c>
      <c r="K5864" s="42" t="str">
        <f t="shared" si="554"/>
        <v/>
      </c>
      <c r="L5864" s="42" t="str">
        <f t="shared" si="556"/>
        <v/>
      </c>
      <c r="M5864" s="56" t="str">
        <f t="shared" si="557"/>
        <v/>
      </c>
      <c r="N5864" s="42" t="str">
        <f>IF(LEN(I5864)=0,"",VLOOKUP(M5864,'Decile Calc'!$G$2:$H$11,2))</f>
        <v/>
      </c>
      <c r="O5864" s="57" t="str">
        <f t="shared" si="558"/>
        <v/>
      </c>
      <c r="P5864" s="42" t="str">
        <f t="shared" si="559"/>
        <v/>
      </c>
    </row>
    <row r="5865" spans="4:16" x14ac:dyDescent="0.3">
      <c r="D5865" s="2"/>
      <c r="I5865" s="42" t="str">
        <f>IF(LEN(H5865)&gt;0,G5865*0.5+((F5865/Summary!$B$3)*0.5),"")</f>
        <v/>
      </c>
      <c r="J5865" s="56" t="str">
        <f t="shared" si="555"/>
        <v/>
      </c>
      <c r="K5865" s="42" t="str">
        <f t="shared" si="554"/>
        <v/>
      </c>
      <c r="L5865" s="42" t="str">
        <f t="shared" si="556"/>
        <v/>
      </c>
      <c r="M5865" s="56" t="str">
        <f t="shared" si="557"/>
        <v/>
      </c>
      <c r="N5865" s="42" t="str">
        <f>IF(LEN(I5865)=0,"",VLOOKUP(M5865,'Decile Calc'!$G$2:$H$11,2))</f>
        <v/>
      </c>
      <c r="O5865" s="57" t="str">
        <f t="shared" si="558"/>
        <v/>
      </c>
      <c r="P5865" s="42" t="str">
        <f t="shared" si="559"/>
        <v/>
      </c>
    </row>
    <row r="5866" spans="4:16" x14ac:dyDescent="0.3">
      <c r="D5866" s="2"/>
      <c r="I5866" s="42" t="str">
        <f>IF(LEN(H5866)&gt;0,G5866*0.5+((F5866/Summary!$B$3)*0.5),"")</f>
        <v/>
      </c>
      <c r="J5866" s="56" t="str">
        <f t="shared" si="555"/>
        <v/>
      </c>
      <c r="K5866" s="42" t="str">
        <f t="shared" si="554"/>
        <v/>
      </c>
      <c r="L5866" s="42" t="str">
        <f t="shared" si="556"/>
        <v/>
      </c>
      <c r="M5866" s="56" t="str">
        <f t="shared" si="557"/>
        <v/>
      </c>
      <c r="N5866" s="42" t="str">
        <f>IF(LEN(I5866)=0,"",VLOOKUP(M5866,'Decile Calc'!$G$2:$H$11,2))</f>
        <v/>
      </c>
      <c r="O5866" s="57" t="str">
        <f t="shared" si="558"/>
        <v/>
      </c>
      <c r="P5866" s="42" t="str">
        <f t="shared" si="559"/>
        <v/>
      </c>
    </row>
    <row r="5867" spans="4:16" x14ac:dyDescent="0.3">
      <c r="D5867" s="2"/>
      <c r="I5867" s="42" t="str">
        <f>IF(LEN(H5867)&gt;0,G5867*0.5+((F5867/Summary!$B$3)*0.5),"")</f>
        <v/>
      </c>
      <c r="J5867" s="56" t="str">
        <f t="shared" si="555"/>
        <v/>
      </c>
      <c r="K5867" s="42" t="str">
        <f t="shared" si="554"/>
        <v/>
      </c>
      <c r="L5867" s="42" t="str">
        <f t="shared" si="556"/>
        <v/>
      </c>
      <c r="M5867" s="56" t="str">
        <f t="shared" si="557"/>
        <v/>
      </c>
      <c r="N5867" s="42" t="str">
        <f>IF(LEN(I5867)=0,"",VLOOKUP(M5867,'Decile Calc'!$G$2:$H$11,2))</f>
        <v/>
      </c>
      <c r="O5867" s="57" t="str">
        <f t="shared" si="558"/>
        <v/>
      </c>
      <c r="P5867" s="42" t="str">
        <f t="shared" si="559"/>
        <v/>
      </c>
    </row>
    <row r="5868" spans="4:16" x14ac:dyDescent="0.3">
      <c r="D5868" s="2"/>
      <c r="I5868" s="42" t="str">
        <f>IF(LEN(H5868)&gt;0,G5868*0.5+((F5868/Summary!$B$3)*0.5),"")</f>
        <v/>
      </c>
      <c r="J5868" s="56" t="str">
        <f t="shared" si="555"/>
        <v/>
      </c>
      <c r="K5868" s="42" t="str">
        <f t="shared" si="554"/>
        <v/>
      </c>
      <c r="L5868" s="42" t="str">
        <f t="shared" si="556"/>
        <v/>
      </c>
      <c r="M5868" s="56" t="str">
        <f t="shared" si="557"/>
        <v/>
      </c>
      <c r="N5868" s="42" t="str">
        <f>IF(LEN(I5868)=0,"",VLOOKUP(M5868,'Decile Calc'!$G$2:$H$11,2))</f>
        <v/>
      </c>
      <c r="O5868" s="57" t="str">
        <f t="shared" si="558"/>
        <v/>
      </c>
      <c r="P5868" s="42" t="str">
        <f t="shared" si="559"/>
        <v/>
      </c>
    </row>
    <row r="5869" spans="4:16" x14ac:dyDescent="0.3">
      <c r="D5869" s="2"/>
      <c r="I5869" s="42" t="str">
        <f>IF(LEN(H5869)&gt;0,G5869*0.5+((F5869/Summary!$B$3)*0.5),"")</f>
        <v/>
      </c>
      <c r="J5869" s="56" t="str">
        <f t="shared" si="555"/>
        <v/>
      </c>
      <c r="K5869" s="42" t="str">
        <f t="shared" si="554"/>
        <v/>
      </c>
      <c r="L5869" s="42" t="str">
        <f t="shared" si="556"/>
        <v/>
      </c>
      <c r="M5869" s="56" t="str">
        <f t="shared" si="557"/>
        <v/>
      </c>
      <c r="N5869" s="42" t="str">
        <f>IF(LEN(I5869)=0,"",VLOOKUP(M5869,'Decile Calc'!$G$2:$H$11,2))</f>
        <v/>
      </c>
      <c r="O5869" s="57" t="str">
        <f t="shared" si="558"/>
        <v/>
      </c>
      <c r="P5869" s="42" t="str">
        <f t="shared" si="559"/>
        <v/>
      </c>
    </row>
    <row r="5870" spans="4:16" x14ac:dyDescent="0.3">
      <c r="D5870" s="2"/>
      <c r="I5870" s="42" t="str">
        <f>IF(LEN(H5870)&gt;0,G5870*0.5+((F5870/Summary!$B$3)*0.5),"")</f>
        <v/>
      </c>
      <c r="J5870" s="56" t="str">
        <f t="shared" si="555"/>
        <v/>
      </c>
      <c r="K5870" s="42" t="str">
        <f t="shared" si="554"/>
        <v/>
      </c>
      <c r="L5870" s="42" t="str">
        <f t="shared" si="556"/>
        <v/>
      </c>
      <c r="M5870" s="56" t="str">
        <f t="shared" si="557"/>
        <v/>
      </c>
      <c r="N5870" s="42" t="str">
        <f>IF(LEN(I5870)=0,"",VLOOKUP(M5870,'Decile Calc'!$G$2:$H$11,2))</f>
        <v/>
      </c>
      <c r="O5870" s="57" t="str">
        <f t="shared" si="558"/>
        <v/>
      </c>
      <c r="P5870" s="42" t="str">
        <f t="shared" si="559"/>
        <v/>
      </c>
    </row>
    <row r="5871" spans="4:16" x14ac:dyDescent="0.3">
      <c r="D5871" s="2"/>
      <c r="I5871" s="42" t="str">
        <f>IF(LEN(H5871)&gt;0,G5871*0.5+((F5871/Summary!$B$3)*0.5),"")</f>
        <v/>
      </c>
      <c r="J5871" s="56" t="str">
        <f t="shared" si="555"/>
        <v/>
      </c>
      <c r="K5871" s="42" t="str">
        <f t="shared" si="554"/>
        <v/>
      </c>
      <c r="L5871" s="42" t="str">
        <f t="shared" si="556"/>
        <v/>
      </c>
      <c r="M5871" s="56" t="str">
        <f t="shared" si="557"/>
        <v/>
      </c>
      <c r="N5871" s="42" t="str">
        <f>IF(LEN(I5871)=0,"",VLOOKUP(M5871,'Decile Calc'!$G$2:$H$11,2))</f>
        <v/>
      </c>
      <c r="O5871" s="57" t="str">
        <f t="shared" si="558"/>
        <v/>
      </c>
      <c r="P5871" s="42" t="str">
        <f t="shared" si="559"/>
        <v/>
      </c>
    </row>
    <row r="5872" spans="4:16" x14ac:dyDescent="0.3">
      <c r="D5872" s="2"/>
      <c r="I5872" s="42" t="str">
        <f>IF(LEN(H5872)&gt;0,G5872*0.5+((F5872/Summary!$B$3)*0.5),"")</f>
        <v/>
      </c>
      <c r="J5872" s="56" t="str">
        <f t="shared" si="555"/>
        <v/>
      </c>
      <c r="K5872" s="42" t="str">
        <f t="shared" si="554"/>
        <v/>
      </c>
      <c r="L5872" s="42" t="str">
        <f t="shared" si="556"/>
        <v/>
      </c>
      <c r="M5872" s="56" t="str">
        <f t="shared" si="557"/>
        <v/>
      </c>
      <c r="N5872" s="42" t="str">
        <f>IF(LEN(I5872)=0,"",VLOOKUP(M5872,'Decile Calc'!$G$2:$H$11,2))</f>
        <v/>
      </c>
      <c r="O5872" s="57" t="str">
        <f t="shared" si="558"/>
        <v/>
      </c>
      <c r="P5872" s="42" t="str">
        <f t="shared" si="559"/>
        <v/>
      </c>
    </row>
    <row r="5873" spans="4:16" x14ac:dyDescent="0.3">
      <c r="D5873" s="2"/>
      <c r="I5873" s="42" t="str">
        <f>IF(LEN(H5873)&gt;0,G5873*0.5+((F5873/Summary!$B$3)*0.5),"")</f>
        <v/>
      </c>
      <c r="J5873" s="56" t="str">
        <f t="shared" si="555"/>
        <v/>
      </c>
      <c r="K5873" s="42" t="str">
        <f t="shared" si="554"/>
        <v/>
      </c>
      <c r="L5873" s="42" t="str">
        <f t="shared" si="556"/>
        <v/>
      </c>
      <c r="M5873" s="56" t="str">
        <f t="shared" si="557"/>
        <v/>
      </c>
      <c r="N5873" s="42" t="str">
        <f>IF(LEN(I5873)=0,"",VLOOKUP(M5873,'Decile Calc'!$G$2:$H$11,2))</f>
        <v/>
      </c>
      <c r="O5873" s="57" t="str">
        <f t="shared" si="558"/>
        <v/>
      </c>
      <c r="P5873" s="42" t="str">
        <f t="shared" si="559"/>
        <v/>
      </c>
    </row>
    <row r="5874" spans="4:16" x14ac:dyDescent="0.3">
      <c r="D5874" s="2"/>
      <c r="I5874" s="42" t="str">
        <f>IF(LEN(H5874)&gt;0,G5874*0.5+((F5874/Summary!$B$3)*0.5),"")</f>
        <v/>
      </c>
      <c r="J5874" s="56" t="str">
        <f t="shared" si="555"/>
        <v/>
      </c>
      <c r="K5874" s="42" t="str">
        <f t="shared" si="554"/>
        <v/>
      </c>
      <c r="L5874" s="42" t="str">
        <f t="shared" si="556"/>
        <v/>
      </c>
      <c r="M5874" s="56" t="str">
        <f t="shared" si="557"/>
        <v/>
      </c>
      <c r="N5874" s="42" t="str">
        <f>IF(LEN(I5874)=0,"",VLOOKUP(M5874,'Decile Calc'!$G$2:$H$11,2))</f>
        <v/>
      </c>
      <c r="O5874" s="57" t="str">
        <f t="shared" si="558"/>
        <v/>
      </c>
      <c r="P5874" s="42" t="str">
        <f t="shared" si="559"/>
        <v/>
      </c>
    </row>
    <row r="5875" spans="4:16" x14ac:dyDescent="0.3">
      <c r="D5875" s="2"/>
      <c r="I5875" s="42" t="str">
        <f>IF(LEN(H5875)&gt;0,G5875*0.5+((F5875/Summary!$B$3)*0.5),"")</f>
        <v/>
      </c>
      <c r="J5875" s="56" t="str">
        <f t="shared" si="555"/>
        <v/>
      </c>
      <c r="K5875" s="42" t="str">
        <f t="shared" si="554"/>
        <v/>
      </c>
      <c r="L5875" s="42" t="str">
        <f t="shared" si="556"/>
        <v/>
      </c>
      <c r="M5875" s="56" t="str">
        <f t="shared" si="557"/>
        <v/>
      </c>
      <c r="N5875" s="42" t="str">
        <f>IF(LEN(I5875)=0,"",VLOOKUP(M5875,'Decile Calc'!$G$2:$H$11,2))</f>
        <v/>
      </c>
      <c r="O5875" s="57" t="str">
        <f t="shared" si="558"/>
        <v/>
      </c>
      <c r="P5875" s="42" t="str">
        <f t="shared" si="559"/>
        <v/>
      </c>
    </row>
    <row r="5876" spans="4:16" x14ac:dyDescent="0.3">
      <c r="D5876" s="2"/>
      <c r="I5876" s="42" t="str">
        <f>IF(LEN(H5876)&gt;0,G5876*0.5+((F5876/Summary!$B$3)*0.5),"")</f>
        <v/>
      </c>
      <c r="J5876" s="56" t="str">
        <f t="shared" si="555"/>
        <v/>
      </c>
      <c r="K5876" s="42" t="str">
        <f t="shared" si="554"/>
        <v/>
      </c>
      <c r="L5876" s="42" t="str">
        <f t="shared" si="556"/>
        <v/>
      </c>
      <c r="M5876" s="56" t="str">
        <f t="shared" si="557"/>
        <v/>
      </c>
      <c r="N5876" s="42" t="str">
        <f>IF(LEN(I5876)=0,"",VLOOKUP(M5876,'Decile Calc'!$G$2:$H$11,2))</f>
        <v/>
      </c>
      <c r="O5876" s="57" t="str">
        <f t="shared" si="558"/>
        <v/>
      </c>
      <c r="P5876" s="42" t="str">
        <f t="shared" si="559"/>
        <v/>
      </c>
    </row>
    <row r="5877" spans="4:16" x14ac:dyDescent="0.3">
      <c r="D5877" s="2"/>
      <c r="I5877" s="42" t="str">
        <f>IF(LEN(H5877)&gt;0,G5877*0.5+((F5877/Summary!$B$3)*0.5),"")</f>
        <v/>
      </c>
      <c r="J5877" s="56" t="str">
        <f t="shared" si="555"/>
        <v/>
      </c>
      <c r="K5877" s="42" t="str">
        <f t="shared" si="554"/>
        <v/>
      </c>
      <c r="L5877" s="42" t="str">
        <f t="shared" si="556"/>
        <v/>
      </c>
      <c r="M5877" s="56" t="str">
        <f t="shared" si="557"/>
        <v/>
      </c>
      <c r="N5877" s="42" t="str">
        <f>IF(LEN(I5877)=0,"",VLOOKUP(M5877,'Decile Calc'!$G$2:$H$11,2))</f>
        <v/>
      </c>
      <c r="O5877" s="57" t="str">
        <f t="shared" si="558"/>
        <v/>
      </c>
      <c r="P5877" s="42" t="str">
        <f t="shared" si="559"/>
        <v/>
      </c>
    </row>
    <row r="5878" spans="4:16" x14ac:dyDescent="0.3">
      <c r="D5878" s="2"/>
      <c r="I5878" s="42" t="str">
        <f>IF(LEN(H5878)&gt;0,G5878*0.5+((F5878/Summary!$B$3)*0.5),"")</f>
        <v/>
      </c>
      <c r="J5878" s="56" t="str">
        <f t="shared" si="555"/>
        <v/>
      </c>
      <c r="K5878" s="42" t="str">
        <f t="shared" si="554"/>
        <v/>
      </c>
      <c r="L5878" s="42" t="str">
        <f t="shared" si="556"/>
        <v/>
      </c>
      <c r="M5878" s="56" t="str">
        <f t="shared" si="557"/>
        <v/>
      </c>
      <c r="N5878" s="42" t="str">
        <f>IF(LEN(I5878)=0,"",VLOOKUP(M5878,'Decile Calc'!$G$2:$H$11,2))</f>
        <v/>
      </c>
      <c r="O5878" s="57" t="str">
        <f t="shared" si="558"/>
        <v/>
      </c>
      <c r="P5878" s="42" t="str">
        <f t="shared" si="559"/>
        <v/>
      </c>
    </row>
    <row r="5879" spans="4:16" x14ac:dyDescent="0.3">
      <c r="D5879" s="2"/>
      <c r="I5879" s="42" t="str">
        <f>IF(LEN(H5879)&gt;0,G5879*0.5+((F5879/Summary!$B$3)*0.5),"")</f>
        <v/>
      </c>
      <c r="J5879" s="56" t="str">
        <f t="shared" si="555"/>
        <v/>
      </c>
      <c r="K5879" s="42" t="str">
        <f t="shared" si="554"/>
        <v/>
      </c>
      <c r="L5879" s="42" t="str">
        <f t="shared" si="556"/>
        <v/>
      </c>
      <c r="M5879" s="56" t="str">
        <f t="shared" si="557"/>
        <v/>
      </c>
      <c r="N5879" s="42" t="str">
        <f>IF(LEN(I5879)=0,"",VLOOKUP(M5879,'Decile Calc'!$G$2:$H$11,2))</f>
        <v/>
      </c>
      <c r="O5879" s="57" t="str">
        <f t="shared" si="558"/>
        <v/>
      </c>
      <c r="P5879" s="42" t="str">
        <f t="shared" si="559"/>
        <v/>
      </c>
    </row>
    <row r="5880" spans="4:16" x14ac:dyDescent="0.3">
      <c r="D5880" s="2"/>
      <c r="I5880" s="42" t="str">
        <f>IF(LEN(H5880)&gt;0,G5880*0.5+((F5880/Summary!$B$3)*0.5),"")</f>
        <v/>
      </c>
      <c r="J5880" s="56" t="str">
        <f t="shared" si="555"/>
        <v/>
      </c>
      <c r="K5880" s="42" t="str">
        <f t="shared" si="554"/>
        <v/>
      </c>
      <c r="L5880" s="42" t="str">
        <f t="shared" si="556"/>
        <v/>
      </c>
      <c r="M5880" s="56" t="str">
        <f t="shared" si="557"/>
        <v/>
      </c>
      <c r="N5880" s="42" t="str">
        <f>IF(LEN(I5880)=0,"",VLOOKUP(M5880,'Decile Calc'!$G$2:$H$11,2))</f>
        <v/>
      </c>
      <c r="O5880" s="57" t="str">
        <f t="shared" si="558"/>
        <v/>
      </c>
      <c r="P5880" s="42" t="str">
        <f t="shared" si="559"/>
        <v/>
      </c>
    </row>
    <row r="5881" spans="4:16" x14ac:dyDescent="0.3">
      <c r="D5881" s="2"/>
      <c r="I5881" s="42" t="str">
        <f>IF(LEN(H5881)&gt;0,G5881*0.5+((F5881/Summary!$B$3)*0.5),"")</f>
        <v/>
      </c>
      <c r="J5881" s="56" t="str">
        <f t="shared" si="555"/>
        <v/>
      </c>
      <c r="K5881" s="42" t="str">
        <f t="shared" si="554"/>
        <v/>
      </c>
      <c r="L5881" s="42" t="str">
        <f t="shared" si="556"/>
        <v/>
      </c>
      <c r="M5881" s="56" t="str">
        <f t="shared" si="557"/>
        <v/>
      </c>
      <c r="N5881" s="42" t="str">
        <f>IF(LEN(I5881)=0,"",VLOOKUP(M5881,'Decile Calc'!$G$2:$H$11,2))</f>
        <v/>
      </c>
      <c r="O5881" s="57" t="str">
        <f t="shared" si="558"/>
        <v/>
      </c>
      <c r="P5881" s="42" t="str">
        <f t="shared" si="559"/>
        <v/>
      </c>
    </row>
    <row r="5882" spans="4:16" x14ac:dyDescent="0.3">
      <c r="D5882" s="2"/>
      <c r="I5882" s="42" t="str">
        <f>IF(LEN(H5882)&gt;0,G5882*0.5+((F5882/Summary!$B$3)*0.5),"")</f>
        <v/>
      </c>
      <c r="J5882" s="56" t="str">
        <f t="shared" si="555"/>
        <v/>
      </c>
      <c r="K5882" s="42" t="str">
        <f t="shared" si="554"/>
        <v/>
      </c>
      <c r="L5882" s="42" t="str">
        <f t="shared" si="556"/>
        <v/>
      </c>
      <c r="M5882" s="56" t="str">
        <f t="shared" si="557"/>
        <v/>
      </c>
      <c r="N5882" s="42" t="str">
        <f>IF(LEN(I5882)=0,"",VLOOKUP(M5882,'Decile Calc'!$G$2:$H$11,2))</f>
        <v/>
      </c>
      <c r="O5882" s="57" t="str">
        <f t="shared" si="558"/>
        <v/>
      </c>
      <c r="P5882" s="42" t="str">
        <f t="shared" si="559"/>
        <v/>
      </c>
    </row>
    <row r="5883" spans="4:16" x14ac:dyDescent="0.3">
      <c r="D5883" s="2"/>
      <c r="I5883" s="42" t="str">
        <f>IF(LEN(H5883)&gt;0,G5883*0.5+((F5883/Summary!$B$3)*0.5),"")</f>
        <v/>
      </c>
      <c r="J5883" s="56" t="str">
        <f t="shared" si="555"/>
        <v/>
      </c>
      <c r="K5883" s="42" t="str">
        <f t="shared" si="554"/>
        <v/>
      </c>
      <c r="L5883" s="42" t="str">
        <f t="shared" si="556"/>
        <v/>
      </c>
      <c r="M5883" s="56" t="str">
        <f t="shared" si="557"/>
        <v/>
      </c>
      <c r="N5883" s="42" t="str">
        <f>IF(LEN(I5883)=0,"",VLOOKUP(M5883,'Decile Calc'!$G$2:$H$11,2))</f>
        <v/>
      </c>
      <c r="O5883" s="57" t="str">
        <f t="shared" si="558"/>
        <v/>
      </c>
      <c r="P5883" s="42" t="str">
        <f t="shared" si="559"/>
        <v/>
      </c>
    </row>
    <row r="5884" spans="4:16" x14ac:dyDescent="0.3">
      <c r="D5884" s="2"/>
      <c r="I5884" s="42" t="str">
        <f>IF(LEN(H5884)&gt;0,G5884*0.5+((F5884/Summary!$B$3)*0.5),"")</f>
        <v/>
      </c>
      <c r="J5884" s="56" t="str">
        <f t="shared" si="555"/>
        <v/>
      </c>
      <c r="K5884" s="42" t="str">
        <f t="shared" si="554"/>
        <v/>
      </c>
      <c r="L5884" s="42" t="str">
        <f t="shared" si="556"/>
        <v/>
      </c>
      <c r="M5884" s="56" t="str">
        <f t="shared" si="557"/>
        <v/>
      </c>
      <c r="N5884" s="42" t="str">
        <f>IF(LEN(I5884)=0,"",VLOOKUP(M5884,'Decile Calc'!$G$2:$H$11,2))</f>
        <v/>
      </c>
      <c r="O5884" s="57" t="str">
        <f t="shared" si="558"/>
        <v/>
      </c>
      <c r="P5884" s="42" t="str">
        <f t="shared" si="559"/>
        <v/>
      </c>
    </row>
    <row r="5885" spans="4:16" x14ac:dyDescent="0.3">
      <c r="D5885" s="2"/>
      <c r="I5885" s="42" t="str">
        <f>IF(LEN(H5885)&gt;0,G5885*0.5+((F5885/Summary!$B$3)*0.5),"")</f>
        <v/>
      </c>
      <c r="J5885" s="56" t="str">
        <f t="shared" si="555"/>
        <v/>
      </c>
      <c r="K5885" s="42" t="str">
        <f t="shared" si="554"/>
        <v/>
      </c>
      <c r="L5885" s="42" t="str">
        <f t="shared" si="556"/>
        <v/>
      </c>
      <c r="M5885" s="56" t="str">
        <f t="shared" si="557"/>
        <v/>
      </c>
      <c r="N5885" s="42" t="str">
        <f>IF(LEN(I5885)=0,"",VLOOKUP(M5885,'Decile Calc'!$G$2:$H$11,2))</f>
        <v/>
      </c>
      <c r="O5885" s="57" t="str">
        <f t="shared" si="558"/>
        <v/>
      </c>
      <c r="P5885" s="42" t="str">
        <f t="shared" si="559"/>
        <v/>
      </c>
    </row>
    <row r="5886" spans="4:16" x14ac:dyDescent="0.3">
      <c r="D5886" s="2"/>
      <c r="I5886" s="42" t="str">
        <f>IF(LEN(H5886)&gt;0,G5886*0.5+((F5886/Summary!$B$3)*0.5),"")</f>
        <v/>
      </c>
      <c r="J5886" s="56" t="str">
        <f t="shared" si="555"/>
        <v/>
      </c>
      <c r="K5886" s="42" t="str">
        <f t="shared" si="554"/>
        <v/>
      </c>
      <c r="L5886" s="42" t="str">
        <f t="shared" si="556"/>
        <v/>
      </c>
      <c r="M5886" s="56" t="str">
        <f t="shared" si="557"/>
        <v/>
      </c>
      <c r="N5886" s="42" t="str">
        <f>IF(LEN(I5886)=0,"",VLOOKUP(M5886,'Decile Calc'!$G$2:$H$11,2))</f>
        <v/>
      </c>
      <c r="O5886" s="57" t="str">
        <f t="shared" si="558"/>
        <v/>
      </c>
      <c r="P5886" s="42" t="str">
        <f t="shared" si="559"/>
        <v/>
      </c>
    </row>
    <row r="5887" spans="4:16" x14ac:dyDescent="0.3">
      <c r="D5887" s="2"/>
      <c r="I5887" s="42" t="str">
        <f>IF(LEN(H5887)&gt;0,G5887*0.5+((F5887/Summary!$B$3)*0.5),"")</f>
        <v/>
      </c>
      <c r="J5887" s="56" t="str">
        <f t="shared" si="555"/>
        <v/>
      </c>
      <c r="K5887" s="42" t="str">
        <f t="shared" si="554"/>
        <v/>
      </c>
      <c r="L5887" s="42" t="str">
        <f t="shared" si="556"/>
        <v/>
      </c>
      <c r="M5887" s="56" t="str">
        <f t="shared" si="557"/>
        <v/>
      </c>
      <c r="N5887" s="42" t="str">
        <f>IF(LEN(I5887)=0,"",VLOOKUP(M5887,'Decile Calc'!$G$2:$H$11,2))</f>
        <v/>
      </c>
      <c r="O5887" s="57" t="str">
        <f t="shared" si="558"/>
        <v/>
      </c>
      <c r="P5887" s="42" t="str">
        <f t="shared" si="559"/>
        <v/>
      </c>
    </row>
    <row r="5888" spans="4:16" x14ac:dyDescent="0.3">
      <c r="D5888" s="2"/>
      <c r="I5888" s="42" t="str">
        <f>IF(LEN(H5888)&gt;0,G5888*0.5+((F5888/Summary!$B$3)*0.5),"")</f>
        <v/>
      </c>
      <c r="J5888" s="56" t="str">
        <f t="shared" si="555"/>
        <v/>
      </c>
      <c r="K5888" s="42" t="str">
        <f t="shared" si="554"/>
        <v/>
      </c>
      <c r="L5888" s="42" t="str">
        <f t="shared" si="556"/>
        <v/>
      </c>
      <c r="M5888" s="56" t="str">
        <f t="shared" si="557"/>
        <v/>
      </c>
      <c r="N5888" s="42" t="str">
        <f>IF(LEN(I5888)=0,"",VLOOKUP(M5888,'Decile Calc'!$G$2:$H$11,2))</f>
        <v/>
      </c>
      <c r="O5888" s="57" t="str">
        <f t="shared" si="558"/>
        <v/>
      </c>
      <c r="P5888" s="42" t="str">
        <f t="shared" si="559"/>
        <v/>
      </c>
    </row>
    <row r="5889" spans="4:16" x14ac:dyDescent="0.3">
      <c r="D5889" s="2"/>
      <c r="I5889" s="42" t="str">
        <f>IF(LEN(H5889)&gt;0,G5889*0.5+((F5889/Summary!$B$3)*0.5),"")</f>
        <v/>
      </c>
      <c r="J5889" s="56" t="str">
        <f t="shared" si="555"/>
        <v/>
      </c>
      <c r="K5889" s="42" t="str">
        <f t="shared" si="554"/>
        <v/>
      </c>
      <c r="L5889" s="42" t="str">
        <f t="shared" si="556"/>
        <v/>
      </c>
      <c r="M5889" s="56" t="str">
        <f t="shared" si="557"/>
        <v/>
      </c>
      <c r="N5889" s="42" t="str">
        <f>IF(LEN(I5889)=0,"",VLOOKUP(M5889,'Decile Calc'!$G$2:$H$11,2))</f>
        <v/>
      </c>
      <c r="O5889" s="57" t="str">
        <f t="shared" si="558"/>
        <v/>
      </c>
      <c r="P5889" s="42" t="str">
        <f t="shared" si="559"/>
        <v/>
      </c>
    </row>
    <row r="5890" spans="4:16" x14ac:dyDescent="0.3">
      <c r="D5890" s="2"/>
      <c r="I5890" s="42" t="str">
        <f>IF(LEN(H5890)&gt;0,G5890*0.5+((F5890/Summary!$B$3)*0.5),"")</f>
        <v/>
      </c>
      <c r="J5890" s="56" t="str">
        <f t="shared" si="555"/>
        <v/>
      </c>
      <c r="K5890" s="42" t="str">
        <f t="shared" ref="K5890:K5953" si="560">IF(LEN(I5890)&gt;0,ROW(A5890)/100000000,"")</f>
        <v/>
      </c>
      <c r="L5890" s="42" t="str">
        <f t="shared" si="556"/>
        <v/>
      </c>
      <c r="M5890" s="56" t="str">
        <f t="shared" si="557"/>
        <v/>
      </c>
      <c r="N5890" s="42" t="str">
        <f>IF(LEN(I5890)=0,"",VLOOKUP(M5890,'Decile Calc'!$G$2:$H$11,2))</f>
        <v/>
      </c>
      <c r="O5890" s="57" t="str">
        <f t="shared" si="558"/>
        <v/>
      </c>
      <c r="P5890" s="42" t="str">
        <f t="shared" si="559"/>
        <v/>
      </c>
    </row>
    <row r="5891" spans="4:16" x14ac:dyDescent="0.3">
      <c r="D5891" s="2"/>
      <c r="I5891" s="42" t="str">
        <f>IF(LEN(H5891)&gt;0,G5891*0.5+((F5891/Summary!$B$3)*0.5),"")</f>
        <v/>
      </c>
      <c r="J5891" s="56" t="str">
        <f t="shared" ref="J5891:J5954" si="561">IF(LEN(I5891)&gt;0,RANK(I5891,$I$2:$I$10001,1),"")</f>
        <v/>
      </c>
      <c r="K5891" s="42" t="str">
        <f t="shared" si="560"/>
        <v/>
      </c>
      <c r="L5891" s="42" t="str">
        <f t="shared" ref="L5891:L5954" si="562">IFERROR(I5891+K5891,"")</f>
        <v/>
      </c>
      <c r="M5891" s="56" t="str">
        <f t="shared" ref="M5891:M5954" si="563">IF(LEN(I5891)=0,"",RANK((I5891+K5891),$L$2:$L$10001,1))</f>
        <v/>
      </c>
      <c r="N5891" s="42" t="str">
        <f>IF(LEN(I5891)=0,"",VLOOKUP(M5891,'Decile Calc'!$G$2:$H$11,2))</f>
        <v/>
      </c>
      <c r="O5891" s="57" t="str">
        <f t="shared" ref="O5891:O5954" si="564">IF(LEN(I5891)&gt;0,H5891,"")</f>
        <v/>
      </c>
      <c r="P5891" s="42" t="str">
        <f t="shared" ref="P5891:P5954" si="565">IF(LEN(I5891)=0,"",TRUNC(M5891,0))</f>
        <v/>
      </c>
    </row>
    <row r="5892" spans="4:16" x14ac:dyDescent="0.3">
      <c r="D5892" s="2"/>
      <c r="I5892" s="42" t="str">
        <f>IF(LEN(H5892)&gt;0,G5892*0.5+((F5892/Summary!$B$3)*0.5),"")</f>
        <v/>
      </c>
      <c r="J5892" s="56" t="str">
        <f t="shared" si="561"/>
        <v/>
      </c>
      <c r="K5892" s="42" t="str">
        <f t="shared" si="560"/>
        <v/>
      </c>
      <c r="L5892" s="42" t="str">
        <f t="shared" si="562"/>
        <v/>
      </c>
      <c r="M5892" s="56" t="str">
        <f t="shared" si="563"/>
        <v/>
      </c>
      <c r="N5892" s="42" t="str">
        <f>IF(LEN(I5892)=0,"",VLOOKUP(M5892,'Decile Calc'!$G$2:$H$11,2))</f>
        <v/>
      </c>
      <c r="O5892" s="57" t="str">
        <f t="shared" si="564"/>
        <v/>
      </c>
      <c r="P5892" s="42" t="str">
        <f t="shared" si="565"/>
        <v/>
      </c>
    </row>
    <row r="5893" spans="4:16" x14ac:dyDescent="0.3">
      <c r="D5893" s="2"/>
      <c r="I5893" s="42" t="str">
        <f>IF(LEN(H5893)&gt;0,G5893*0.5+((F5893/Summary!$B$3)*0.5),"")</f>
        <v/>
      </c>
      <c r="J5893" s="56" t="str">
        <f t="shared" si="561"/>
        <v/>
      </c>
      <c r="K5893" s="42" t="str">
        <f t="shared" si="560"/>
        <v/>
      </c>
      <c r="L5893" s="42" t="str">
        <f t="shared" si="562"/>
        <v/>
      </c>
      <c r="M5893" s="56" t="str">
        <f t="shared" si="563"/>
        <v/>
      </c>
      <c r="N5893" s="42" t="str">
        <f>IF(LEN(I5893)=0,"",VLOOKUP(M5893,'Decile Calc'!$G$2:$H$11,2))</f>
        <v/>
      </c>
      <c r="O5893" s="57" t="str">
        <f t="shared" si="564"/>
        <v/>
      </c>
      <c r="P5893" s="42" t="str">
        <f t="shared" si="565"/>
        <v/>
      </c>
    </row>
    <row r="5894" spans="4:16" x14ac:dyDescent="0.3">
      <c r="D5894" s="2"/>
      <c r="I5894" s="42" t="str">
        <f>IF(LEN(H5894)&gt;0,G5894*0.5+((F5894/Summary!$B$3)*0.5),"")</f>
        <v/>
      </c>
      <c r="J5894" s="56" t="str">
        <f t="shared" si="561"/>
        <v/>
      </c>
      <c r="K5894" s="42" t="str">
        <f t="shared" si="560"/>
        <v/>
      </c>
      <c r="L5894" s="42" t="str">
        <f t="shared" si="562"/>
        <v/>
      </c>
      <c r="M5894" s="56" t="str">
        <f t="shared" si="563"/>
        <v/>
      </c>
      <c r="N5894" s="42" t="str">
        <f>IF(LEN(I5894)=0,"",VLOOKUP(M5894,'Decile Calc'!$G$2:$H$11,2))</f>
        <v/>
      </c>
      <c r="O5894" s="57" t="str">
        <f t="shared" si="564"/>
        <v/>
      </c>
      <c r="P5894" s="42" t="str">
        <f t="shared" si="565"/>
        <v/>
      </c>
    </row>
    <row r="5895" spans="4:16" x14ac:dyDescent="0.3">
      <c r="D5895" s="2"/>
      <c r="I5895" s="42" t="str">
        <f>IF(LEN(H5895)&gt;0,G5895*0.5+((F5895/Summary!$B$3)*0.5),"")</f>
        <v/>
      </c>
      <c r="J5895" s="56" t="str">
        <f t="shared" si="561"/>
        <v/>
      </c>
      <c r="K5895" s="42" t="str">
        <f t="shared" si="560"/>
        <v/>
      </c>
      <c r="L5895" s="42" t="str">
        <f t="shared" si="562"/>
        <v/>
      </c>
      <c r="M5895" s="56" t="str">
        <f t="shared" si="563"/>
        <v/>
      </c>
      <c r="N5895" s="42" t="str">
        <f>IF(LEN(I5895)=0,"",VLOOKUP(M5895,'Decile Calc'!$G$2:$H$11,2))</f>
        <v/>
      </c>
      <c r="O5895" s="57" t="str">
        <f t="shared" si="564"/>
        <v/>
      </c>
      <c r="P5895" s="42" t="str">
        <f t="shared" si="565"/>
        <v/>
      </c>
    </row>
    <row r="5896" spans="4:16" x14ac:dyDescent="0.3">
      <c r="D5896" s="2"/>
      <c r="I5896" s="42" t="str">
        <f>IF(LEN(H5896)&gt;0,G5896*0.5+((F5896/Summary!$B$3)*0.5),"")</f>
        <v/>
      </c>
      <c r="J5896" s="56" t="str">
        <f t="shared" si="561"/>
        <v/>
      </c>
      <c r="K5896" s="42" t="str">
        <f t="shared" si="560"/>
        <v/>
      </c>
      <c r="L5896" s="42" t="str">
        <f t="shared" si="562"/>
        <v/>
      </c>
      <c r="M5896" s="56" t="str">
        <f t="shared" si="563"/>
        <v/>
      </c>
      <c r="N5896" s="42" t="str">
        <f>IF(LEN(I5896)=0,"",VLOOKUP(M5896,'Decile Calc'!$G$2:$H$11,2))</f>
        <v/>
      </c>
      <c r="O5896" s="57" t="str">
        <f t="shared" si="564"/>
        <v/>
      </c>
      <c r="P5896" s="42" t="str">
        <f t="shared" si="565"/>
        <v/>
      </c>
    </row>
    <row r="5897" spans="4:16" x14ac:dyDescent="0.3">
      <c r="D5897" s="2"/>
      <c r="I5897" s="42" t="str">
        <f>IF(LEN(H5897)&gt;0,G5897*0.5+((F5897/Summary!$B$3)*0.5),"")</f>
        <v/>
      </c>
      <c r="J5897" s="56" t="str">
        <f t="shared" si="561"/>
        <v/>
      </c>
      <c r="K5897" s="42" t="str">
        <f t="shared" si="560"/>
        <v/>
      </c>
      <c r="L5897" s="42" t="str">
        <f t="shared" si="562"/>
        <v/>
      </c>
      <c r="M5897" s="56" t="str">
        <f t="shared" si="563"/>
        <v/>
      </c>
      <c r="N5897" s="42" t="str">
        <f>IF(LEN(I5897)=0,"",VLOOKUP(M5897,'Decile Calc'!$G$2:$H$11,2))</f>
        <v/>
      </c>
      <c r="O5897" s="57" t="str">
        <f t="shared" si="564"/>
        <v/>
      </c>
      <c r="P5897" s="42" t="str">
        <f t="shared" si="565"/>
        <v/>
      </c>
    </row>
    <row r="5898" spans="4:16" x14ac:dyDescent="0.3">
      <c r="D5898" s="2"/>
      <c r="I5898" s="42" t="str">
        <f>IF(LEN(H5898)&gt;0,G5898*0.5+((F5898/Summary!$B$3)*0.5),"")</f>
        <v/>
      </c>
      <c r="J5898" s="56" t="str">
        <f t="shared" si="561"/>
        <v/>
      </c>
      <c r="K5898" s="42" t="str">
        <f t="shared" si="560"/>
        <v/>
      </c>
      <c r="L5898" s="42" t="str">
        <f t="shared" si="562"/>
        <v/>
      </c>
      <c r="M5898" s="56" t="str">
        <f t="shared" si="563"/>
        <v/>
      </c>
      <c r="N5898" s="42" t="str">
        <f>IF(LEN(I5898)=0,"",VLOOKUP(M5898,'Decile Calc'!$G$2:$H$11,2))</f>
        <v/>
      </c>
      <c r="O5898" s="57" t="str">
        <f t="shared" si="564"/>
        <v/>
      </c>
      <c r="P5898" s="42" t="str">
        <f t="shared" si="565"/>
        <v/>
      </c>
    </row>
    <row r="5899" spans="4:16" x14ac:dyDescent="0.3">
      <c r="D5899" s="2"/>
      <c r="I5899" s="42" t="str">
        <f>IF(LEN(H5899)&gt;0,G5899*0.5+((F5899/Summary!$B$3)*0.5),"")</f>
        <v/>
      </c>
      <c r="J5899" s="56" t="str">
        <f t="shared" si="561"/>
        <v/>
      </c>
      <c r="K5899" s="42" t="str">
        <f t="shared" si="560"/>
        <v/>
      </c>
      <c r="L5899" s="42" t="str">
        <f t="shared" si="562"/>
        <v/>
      </c>
      <c r="M5899" s="56" t="str">
        <f t="shared" si="563"/>
        <v/>
      </c>
      <c r="N5899" s="42" t="str">
        <f>IF(LEN(I5899)=0,"",VLOOKUP(M5899,'Decile Calc'!$G$2:$H$11,2))</f>
        <v/>
      </c>
      <c r="O5899" s="57" t="str">
        <f t="shared" si="564"/>
        <v/>
      </c>
      <c r="P5899" s="42" t="str">
        <f t="shared" si="565"/>
        <v/>
      </c>
    </row>
    <row r="5900" spans="4:16" x14ac:dyDescent="0.3">
      <c r="D5900" s="2"/>
      <c r="I5900" s="42" t="str">
        <f>IF(LEN(H5900)&gt;0,G5900*0.5+((F5900/Summary!$B$3)*0.5),"")</f>
        <v/>
      </c>
      <c r="J5900" s="56" t="str">
        <f t="shared" si="561"/>
        <v/>
      </c>
      <c r="K5900" s="42" t="str">
        <f t="shared" si="560"/>
        <v/>
      </c>
      <c r="L5900" s="42" t="str">
        <f t="shared" si="562"/>
        <v/>
      </c>
      <c r="M5900" s="56" t="str">
        <f t="shared" si="563"/>
        <v/>
      </c>
      <c r="N5900" s="42" t="str">
        <f>IF(LEN(I5900)=0,"",VLOOKUP(M5900,'Decile Calc'!$G$2:$H$11,2))</f>
        <v/>
      </c>
      <c r="O5900" s="57" t="str">
        <f t="shared" si="564"/>
        <v/>
      </c>
      <c r="P5900" s="42" t="str">
        <f t="shared" si="565"/>
        <v/>
      </c>
    </row>
    <row r="5901" spans="4:16" x14ac:dyDescent="0.3">
      <c r="D5901" s="2"/>
      <c r="I5901" s="42" t="str">
        <f>IF(LEN(H5901)&gt;0,G5901*0.5+((F5901/Summary!$B$3)*0.5),"")</f>
        <v/>
      </c>
      <c r="J5901" s="56" t="str">
        <f t="shared" si="561"/>
        <v/>
      </c>
      <c r="K5901" s="42" t="str">
        <f t="shared" si="560"/>
        <v/>
      </c>
      <c r="L5901" s="42" t="str">
        <f t="shared" si="562"/>
        <v/>
      </c>
      <c r="M5901" s="56" t="str">
        <f t="shared" si="563"/>
        <v/>
      </c>
      <c r="N5901" s="42" t="str">
        <f>IF(LEN(I5901)=0,"",VLOOKUP(M5901,'Decile Calc'!$G$2:$H$11,2))</f>
        <v/>
      </c>
      <c r="O5901" s="57" t="str">
        <f t="shared" si="564"/>
        <v/>
      </c>
      <c r="P5901" s="42" t="str">
        <f t="shared" si="565"/>
        <v/>
      </c>
    </row>
    <row r="5902" spans="4:16" x14ac:dyDescent="0.3">
      <c r="D5902" s="2"/>
      <c r="I5902" s="42" t="str">
        <f>IF(LEN(H5902)&gt;0,G5902*0.5+((F5902/Summary!$B$3)*0.5),"")</f>
        <v/>
      </c>
      <c r="J5902" s="56" t="str">
        <f t="shared" si="561"/>
        <v/>
      </c>
      <c r="K5902" s="42" t="str">
        <f t="shared" si="560"/>
        <v/>
      </c>
      <c r="L5902" s="42" t="str">
        <f t="shared" si="562"/>
        <v/>
      </c>
      <c r="M5902" s="56" t="str">
        <f t="shared" si="563"/>
        <v/>
      </c>
      <c r="N5902" s="42" t="str">
        <f>IF(LEN(I5902)=0,"",VLOOKUP(M5902,'Decile Calc'!$G$2:$H$11,2))</f>
        <v/>
      </c>
      <c r="O5902" s="57" t="str">
        <f t="shared" si="564"/>
        <v/>
      </c>
      <c r="P5902" s="42" t="str">
        <f t="shared" si="565"/>
        <v/>
      </c>
    </row>
    <row r="5903" spans="4:16" x14ac:dyDescent="0.3">
      <c r="D5903" s="2"/>
      <c r="I5903" s="42" t="str">
        <f>IF(LEN(H5903)&gt;0,G5903*0.5+((F5903/Summary!$B$3)*0.5),"")</f>
        <v/>
      </c>
      <c r="J5903" s="56" t="str">
        <f t="shared" si="561"/>
        <v/>
      </c>
      <c r="K5903" s="42" t="str">
        <f t="shared" si="560"/>
        <v/>
      </c>
      <c r="L5903" s="42" t="str">
        <f t="shared" si="562"/>
        <v/>
      </c>
      <c r="M5903" s="56" t="str">
        <f t="shared" si="563"/>
        <v/>
      </c>
      <c r="N5903" s="42" t="str">
        <f>IF(LEN(I5903)=0,"",VLOOKUP(M5903,'Decile Calc'!$G$2:$H$11,2))</f>
        <v/>
      </c>
      <c r="O5903" s="57" t="str">
        <f t="shared" si="564"/>
        <v/>
      </c>
      <c r="P5903" s="42" t="str">
        <f t="shared" si="565"/>
        <v/>
      </c>
    </row>
    <row r="5904" spans="4:16" x14ac:dyDescent="0.3">
      <c r="D5904" s="2"/>
      <c r="I5904" s="42" t="str">
        <f>IF(LEN(H5904)&gt;0,G5904*0.5+((F5904/Summary!$B$3)*0.5),"")</f>
        <v/>
      </c>
      <c r="J5904" s="56" t="str">
        <f t="shared" si="561"/>
        <v/>
      </c>
      <c r="K5904" s="42" t="str">
        <f t="shared" si="560"/>
        <v/>
      </c>
      <c r="L5904" s="42" t="str">
        <f t="shared" si="562"/>
        <v/>
      </c>
      <c r="M5904" s="56" t="str">
        <f t="shared" si="563"/>
        <v/>
      </c>
      <c r="N5904" s="42" t="str">
        <f>IF(LEN(I5904)=0,"",VLOOKUP(M5904,'Decile Calc'!$G$2:$H$11,2))</f>
        <v/>
      </c>
      <c r="O5904" s="57" t="str">
        <f t="shared" si="564"/>
        <v/>
      </c>
      <c r="P5904" s="42" t="str">
        <f t="shared" si="565"/>
        <v/>
      </c>
    </row>
    <row r="5905" spans="4:16" x14ac:dyDescent="0.3">
      <c r="D5905" s="2"/>
      <c r="I5905" s="42" t="str">
        <f>IF(LEN(H5905)&gt;0,G5905*0.5+((F5905/Summary!$B$3)*0.5),"")</f>
        <v/>
      </c>
      <c r="J5905" s="56" t="str">
        <f t="shared" si="561"/>
        <v/>
      </c>
      <c r="K5905" s="42" t="str">
        <f t="shared" si="560"/>
        <v/>
      </c>
      <c r="L5905" s="42" t="str">
        <f t="shared" si="562"/>
        <v/>
      </c>
      <c r="M5905" s="56" t="str">
        <f t="shared" si="563"/>
        <v/>
      </c>
      <c r="N5905" s="42" t="str">
        <f>IF(LEN(I5905)=0,"",VLOOKUP(M5905,'Decile Calc'!$G$2:$H$11,2))</f>
        <v/>
      </c>
      <c r="O5905" s="57" t="str">
        <f t="shared" si="564"/>
        <v/>
      </c>
      <c r="P5905" s="42" t="str">
        <f t="shared" si="565"/>
        <v/>
      </c>
    </row>
    <row r="5906" spans="4:16" x14ac:dyDescent="0.3">
      <c r="D5906" s="2"/>
      <c r="I5906" s="42" t="str">
        <f>IF(LEN(H5906)&gt;0,G5906*0.5+((F5906/Summary!$B$3)*0.5),"")</f>
        <v/>
      </c>
      <c r="J5906" s="56" t="str">
        <f t="shared" si="561"/>
        <v/>
      </c>
      <c r="K5906" s="42" t="str">
        <f t="shared" si="560"/>
        <v/>
      </c>
      <c r="L5906" s="42" t="str">
        <f t="shared" si="562"/>
        <v/>
      </c>
      <c r="M5906" s="56" t="str">
        <f t="shared" si="563"/>
        <v/>
      </c>
      <c r="N5906" s="42" t="str">
        <f>IF(LEN(I5906)=0,"",VLOOKUP(M5906,'Decile Calc'!$G$2:$H$11,2))</f>
        <v/>
      </c>
      <c r="O5906" s="57" t="str">
        <f t="shared" si="564"/>
        <v/>
      </c>
      <c r="P5906" s="42" t="str">
        <f t="shared" si="565"/>
        <v/>
      </c>
    </row>
    <row r="5907" spans="4:16" x14ac:dyDescent="0.3">
      <c r="D5907" s="2"/>
      <c r="I5907" s="42" t="str">
        <f>IF(LEN(H5907)&gt;0,G5907*0.5+((F5907/Summary!$B$3)*0.5),"")</f>
        <v/>
      </c>
      <c r="J5907" s="56" t="str">
        <f t="shared" si="561"/>
        <v/>
      </c>
      <c r="K5907" s="42" t="str">
        <f t="shared" si="560"/>
        <v/>
      </c>
      <c r="L5907" s="42" t="str">
        <f t="shared" si="562"/>
        <v/>
      </c>
      <c r="M5907" s="56" t="str">
        <f t="shared" si="563"/>
        <v/>
      </c>
      <c r="N5907" s="42" t="str">
        <f>IF(LEN(I5907)=0,"",VLOOKUP(M5907,'Decile Calc'!$G$2:$H$11,2))</f>
        <v/>
      </c>
      <c r="O5907" s="57" t="str">
        <f t="shared" si="564"/>
        <v/>
      </c>
      <c r="P5907" s="42" t="str">
        <f t="shared" si="565"/>
        <v/>
      </c>
    </row>
    <row r="5908" spans="4:16" x14ac:dyDescent="0.3">
      <c r="D5908" s="2"/>
      <c r="I5908" s="42" t="str">
        <f>IF(LEN(H5908)&gt;0,G5908*0.5+((F5908/Summary!$B$3)*0.5),"")</f>
        <v/>
      </c>
      <c r="J5908" s="56" t="str">
        <f t="shared" si="561"/>
        <v/>
      </c>
      <c r="K5908" s="42" t="str">
        <f t="shared" si="560"/>
        <v/>
      </c>
      <c r="L5908" s="42" t="str">
        <f t="shared" si="562"/>
        <v/>
      </c>
      <c r="M5908" s="56" t="str">
        <f t="shared" si="563"/>
        <v/>
      </c>
      <c r="N5908" s="42" t="str">
        <f>IF(LEN(I5908)=0,"",VLOOKUP(M5908,'Decile Calc'!$G$2:$H$11,2))</f>
        <v/>
      </c>
      <c r="O5908" s="57" t="str">
        <f t="shared" si="564"/>
        <v/>
      </c>
      <c r="P5908" s="42" t="str">
        <f t="shared" si="565"/>
        <v/>
      </c>
    </row>
    <row r="5909" spans="4:16" x14ac:dyDescent="0.3">
      <c r="D5909" s="2"/>
      <c r="I5909" s="42" t="str">
        <f>IF(LEN(H5909)&gt;0,G5909*0.5+((F5909/Summary!$B$3)*0.5),"")</f>
        <v/>
      </c>
      <c r="J5909" s="56" t="str">
        <f t="shared" si="561"/>
        <v/>
      </c>
      <c r="K5909" s="42" t="str">
        <f t="shared" si="560"/>
        <v/>
      </c>
      <c r="L5909" s="42" t="str">
        <f t="shared" si="562"/>
        <v/>
      </c>
      <c r="M5909" s="56" t="str">
        <f t="shared" si="563"/>
        <v/>
      </c>
      <c r="N5909" s="42" t="str">
        <f>IF(LEN(I5909)=0,"",VLOOKUP(M5909,'Decile Calc'!$G$2:$H$11,2))</f>
        <v/>
      </c>
      <c r="O5909" s="57" t="str">
        <f t="shared" si="564"/>
        <v/>
      </c>
      <c r="P5909" s="42" t="str">
        <f t="shared" si="565"/>
        <v/>
      </c>
    </row>
    <row r="5910" spans="4:16" x14ac:dyDescent="0.3">
      <c r="D5910" s="2"/>
      <c r="I5910" s="42" t="str">
        <f>IF(LEN(H5910)&gt;0,G5910*0.5+((F5910/Summary!$B$3)*0.5),"")</f>
        <v/>
      </c>
      <c r="J5910" s="56" t="str">
        <f t="shared" si="561"/>
        <v/>
      </c>
      <c r="K5910" s="42" t="str">
        <f t="shared" si="560"/>
        <v/>
      </c>
      <c r="L5910" s="42" t="str">
        <f t="shared" si="562"/>
        <v/>
      </c>
      <c r="M5910" s="56" t="str">
        <f t="shared" si="563"/>
        <v/>
      </c>
      <c r="N5910" s="42" t="str">
        <f>IF(LEN(I5910)=0,"",VLOOKUP(M5910,'Decile Calc'!$G$2:$H$11,2))</f>
        <v/>
      </c>
      <c r="O5910" s="57" t="str">
        <f t="shared" si="564"/>
        <v/>
      </c>
      <c r="P5910" s="42" t="str">
        <f t="shared" si="565"/>
        <v/>
      </c>
    </row>
    <row r="5911" spans="4:16" x14ac:dyDescent="0.3">
      <c r="D5911" s="2"/>
      <c r="I5911" s="42" t="str">
        <f>IF(LEN(H5911)&gt;0,G5911*0.5+((F5911/Summary!$B$3)*0.5),"")</f>
        <v/>
      </c>
      <c r="J5911" s="56" t="str">
        <f t="shared" si="561"/>
        <v/>
      </c>
      <c r="K5911" s="42" t="str">
        <f t="shared" si="560"/>
        <v/>
      </c>
      <c r="L5911" s="42" t="str">
        <f t="shared" si="562"/>
        <v/>
      </c>
      <c r="M5911" s="56" t="str">
        <f t="shared" si="563"/>
        <v/>
      </c>
      <c r="N5911" s="42" t="str">
        <f>IF(LEN(I5911)=0,"",VLOOKUP(M5911,'Decile Calc'!$G$2:$H$11,2))</f>
        <v/>
      </c>
      <c r="O5911" s="57" t="str">
        <f t="shared" si="564"/>
        <v/>
      </c>
      <c r="P5911" s="42" t="str">
        <f t="shared" si="565"/>
        <v/>
      </c>
    </row>
    <row r="5912" spans="4:16" x14ac:dyDescent="0.3">
      <c r="D5912" s="2"/>
      <c r="I5912" s="42" t="str">
        <f>IF(LEN(H5912)&gt;0,G5912*0.5+((F5912/Summary!$B$3)*0.5),"")</f>
        <v/>
      </c>
      <c r="J5912" s="56" t="str">
        <f t="shared" si="561"/>
        <v/>
      </c>
      <c r="K5912" s="42" t="str">
        <f t="shared" si="560"/>
        <v/>
      </c>
      <c r="L5912" s="42" t="str">
        <f t="shared" si="562"/>
        <v/>
      </c>
      <c r="M5912" s="56" t="str">
        <f t="shared" si="563"/>
        <v/>
      </c>
      <c r="N5912" s="42" t="str">
        <f>IF(LEN(I5912)=0,"",VLOOKUP(M5912,'Decile Calc'!$G$2:$H$11,2))</f>
        <v/>
      </c>
      <c r="O5912" s="57" t="str">
        <f t="shared" si="564"/>
        <v/>
      </c>
      <c r="P5912" s="42" t="str">
        <f t="shared" si="565"/>
        <v/>
      </c>
    </row>
    <row r="5913" spans="4:16" x14ac:dyDescent="0.3">
      <c r="D5913" s="2"/>
      <c r="I5913" s="42" t="str">
        <f>IF(LEN(H5913)&gt;0,G5913*0.5+((F5913/Summary!$B$3)*0.5),"")</f>
        <v/>
      </c>
      <c r="J5913" s="56" t="str">
        <f t="shared" si="561"/>
        <v/>
      </c>
      <c r="K5913" s="42" t="str">
        <f t="shared" si="560"/>
        <v/>
      </c>
      <c r="L5913" s="42" t="str">
        <f t="shared" si="562"/>
        <v/>
      </c>
      <c r="M5913" s="56" t="str">
        <f t="shared" si="563"/>
        <v/>
      </c>
      <c r="N5913" s="42" t="str">
        <f>IF(LEN(I5913)=0,"",VLOOKUP(M5913,'Decile Calc'!$G$2:$H$11,2))</f>
        <v/>
      </c>
      <c r="O5913" s="57" t="str">
        <f t="shared" si="564"/>
        <v/>
      </c>
      <c r="P5913" s="42" t="str">
        <f t="shared" si="565"/>
        <v/>
      </c>
    </row>
    <row r="5914" spans="4:16" x14ac:dyDescent="0.3">
      <c r="D5914" s="2"/>
      <c r="I5914" s="42" t="str">
        <f>IF(LEN(H5914)&gt;0,G5914*0.5+((F5914/Summary!$B$3)*0.5),"")</f>
        <v/>
      </c>
      <c r="J5914" s="56" t="str">
        <f t="shared" si="561"/>
        <v/>
      </c>
      <c r="K5914" s="42" t="str">
        <f t="shared" si="560"/>
        <v/>
      </c>
      <c r="L5914" s="42" t="str">
        <f t="shared" si="562"/>
        <v/>
      </c>
      <c r="M5914" s="56" t="str">
        <f t="shared" si="563"/>
        <v/>
      </c>
      <c r="N5914" s="42" t="str">
        <f>IF(LEN(I5914)=0,"",VLOOKUP(M5914,'Decile Calc'!$G$2:$H$11,2))</f>
        <v/>
      </c>
      <c r="O5914" s="57" t="str">
        <f t="shared" si="564"/>
        <v/>
      </c>
      <c r="P5914" s="42" t="str">
        <f t="shared" si="565"/>
        <v/>
      </c>
    </row>
    <row r="5915" spans="4:16" x14ac:dyDescent="0.3">
      <c r="D5915" s="2"/>
      <c r="I5915" s="42" t="str">
        <f>IF(LEN(H5915)&gt;0,G5915*0.5+((F5915/Summary!$B$3)*0.5),"")</f>
        <v/>
      </c>
      <c r="J5915" s="56" t="str">
        <f t="shared" si="561"/>
        <v/>
      </c>
      <c r="K5915" s="42" t="str">
        <f t="shared" si="560"/>
        <v/>
      </c>
      <c r="L5915" s="42" t="str">
        <f t="shared" si="562"/>
        <v/>
      </c>
      <c r="M5915" s="56" t="str">
        <f t="shared" si="563"/>
        <v/>
      </c>
      <c r="N5915" s="42" t="str">
        <f>IF(LEN(I5915)=0,"",VLOOKUP(M5915,'Decile Calc'!$G$2:$H$11,2))</f>
        <v/>
      </c>
      <c r="O5915" s="57" t="str">
        <f t="shared" si="564"/>
        <v/>
      </c>
      <c r="P5915" s="42" t="str">
        <f t="shared" si="565"/>
        <v/>
      </c>
    </row>
    <row r="5916" spans="4:16" x14ac:dyDescent="0.3">
      <c r="D5916" s="2"/>
      <c r="I5916" s="42" t="str">
        <f>IF(LEN(H5916)&gt;0,G5916*0.5+((F5916/Summary!$B$3)*0.5),"")</f>
        <v/>
      </c>
      <c r="J5916" s="56" t="str">
        <f t="shared" si="561"/>
        <v/>
      </c>
      <c r="K5916" s="42" t="str">
        <f t="shared" si="560"/>
        <v/>
      </c>
      <c r="L5916" s="42" t="str">
        <f t="shared" si="562"/>
        <v/>
      </c>
      <c r="M5916" s="56" t="str">
        <f t="shared" si="563"/>
        <v/>
      </c>
      <c r="N5916" s="42" t="str">
        <f>IF(LEN(I5916)=0,"",VLOOKUP(M5916,'Decile Calc'!$G$2:$H$11,2))</f>
        <v/>
      </c>
      <c r="O5916" s="57" t="str">
        <f t="shared" si="564"/>
        <v/>
      </c>
      <c r="P5916" s="42" t="str">
        <f t="shared" si="565"/>
        <v/>
      </c>
    </row>
    <row r="5917" spans="4:16" x14ac:dyDescent="0.3">
      <c r="D5917" s="2"/>
      <c r="I5917" s="42" t="str">
        <f>IF(LEN(H5917)&gt;0,G5917*0.5+((F5917/Summary!$B$3)*0.5),"")</f>
        <v/>
      </c>
      <c r="J5917" s="56" t="str">
        <f t="shared" si="561"/>
        <v/>
      </c>
      <c r="K5917" s="42" t="str">
        <f t="shared" si="560"/>
        <v/>
      </c>
      <c r="L5917" s="42" t="str">
        <f t="shared" si="562"/>
        <v/>
      </c>
      <c r="M5917" s="56" t="str">
        <f t="shared" si="563"/>
        <v/>
      </c>
      <c r="N5917" s="42" t="str">
        <f>IF(LEN(I5917)=0,"",VLOOKUP(M5917,'Decile Calc'!$G$2:$H$11,2))</f>
        <v/>
      </c>
      <c r="O5917" s="57" t="str">
        <f t="shared" si="564"/>
        <v/>
      </c>
      <c r="P5917" s="42" t="str">
        <f t="shared" si="565"/>
        <v/>
      </c>
    </row>
    <row r="5918" spans="4:16" x14ac:dyDescent="0.3">
      <c r="D5918" s="2"/>
      <c r="I5918" s="42" t="str">
        <f>IF(LEN(H5918)&gt;0,G5918*0.5+((F5918/Summary!$B$3)*0.5),"")</f>
        <v/>
      </c>
      <c r="J5918" s="56" t="str">
        <f t="shared" si="561"/>
        <v/>
      </c>
      <c r="K5918" s="42" t="str">
        <f t="shared" si="560"/>
        <v/>
      </c>
      <c r="L5918" s="42" t="str">
        <f t="shared" si="562"/>
        <v/>
      </c>
      <c r="M5918" s="56" t="str">
        <f t="shared" si="563"/>
        <v/>
      </c>
      <c r="N5918" s="42" t="str">
        <f>IF(LEN(I5918)=0,"",VLOOKUP(M5918,'Decile Calc'!$G$2:$H$11,2))</f>
        <v/>
      </c>
      <c r="O5918" s="57" t="str">
        <f t="shared" si="564"/>
        <v/>
      </c>
      <c r="P5918" s="42" t="str">
        <f t="shared" si="565"/>
        <v/>
      </c>
    </row>
    <row r="5919" spans="4:16" x14ac:dyDescent="0.3">
      <c r="D5919" s="2"/>
      <c r="I5919" s="42" t="str">
        <f>IF(LEN(H5919)&gt;0,G5919*0.5+((F5919/Summary!$B$3)*0.5),"")</f>
        <v/>
      </c>
      <c r="J5919" s="56" t="str">
        <f t="shared" si="561"/>
        <v/>
      </c>
      <c r="K5919" s="42" t="str">
        <f t="shared" si="560"/>
        <v/>
      </c>
      <c r="L5919" s="42" t="str">
        <f t="shared" si="562"/>
        <v/>
      </c>
      <c r="M5919" s="56" t="str">
        <f t="shared" si="563"/>
        <v/>
      </c>
      <c r="N5919" s="42" t="str">
        <f>IF(LEN(I5919)=0,"",VLOOKUP(M5919,'Decile Calc'!$G$2:$H$11,2))</f>
        <v/>
      </c>
      <c r="O5919" s="57" t="str">
        <f t="shared" si="564"/>
        <v/>
      </c>
      <c r="P5919" s="42" t="str">
        <f t="shared" si="565"/>
        <v/>
      </c>
    </row>
    <row r="5920" spans="4:16" x14ac:dyDescent="0.3">
      <c r="D5920" s="2"/>
      <c r="I5920" s="42" t="str">
        <f>IF(LEN(H5920)&gt;0,G5920*0.5+((F5920/Summary!$B$3)*0.5),"")</f>
        <v/>
      </c>
      <c r="J5920" s="56" t="str">
        <f t="shared" si="561"/>
        <v/>
      </c>
      <c r="K5920" s="42" t="str">
        <f t="shared" si="560"/>
        <v/>
      </c>
      <c r="L5920" s="42" t="str">
        <f t="shared" si="562"/>
        <v/>
      </c>
      <c r="M5920" s="56" t="str">
        <f t="shared" si="563"/>
        <v/>
      </c>
      <c r="N5920" s="42" t="str">
        <f>IF(LEN(I5920)=0,"",VLOOKUP(M5920,'Decile Calc'!$G$2:$H$11,2))</f>
        <v/>
      </c>
      <c r="O5920" s="57" t="str">
        <f t="shared" si="564"/>
        <v/>
      </c>
      <c r="P5920" s="42" t="str">
        <f t="shared" si="565"/>
        <v/>
      </c>
    </row>
    <row r="5921" spans="4:16" x14ac:dyDescent="0.3">
      <c r="D5921" s="2"/>
      <c r="I5921" s="42" t="str">
        <f>IF(LEN(H5921)&gt;0,G5921*0.5+((F5921/Summary!$B$3)*0.5),"")</f>
        <v/>
      </c>
      <c r="J5921" s="56" t="str">
        <f t="shared" si="561"/>
        <v/>
      </c>
      <c r="K5921" s="42" t="str">
        <f t="shared" si="560"/>
        <v/>
      </c>
      <c r="L5921" s="42" t="str">
        <f t="shared" si="562"/>
        <v/>
      </c>
      <c r="M5921" s="56" t="str">
        <f t="shared" si="563"/>
        <v/>
      </c>
      <c r="N5921" s="42" t="str">
        <f>IF(LEN(I5921)=0,"",VLOOKUP(M5921,'Decile Calc'!$G$2:$H$11,2))</f>
        <v/>
      </c>
      <c r="O5921" s="57" t="str">
        <f t="shared" si="564"/>
        <v/>
      </c>
      <c r="P5921" s="42" t="str">
        <f t="shared" si="565"/>
        <v/>
      </c>
    </row>
    <row r="5922" spans="4:16" x14ac:dyDescent="0.3">
      <c r="D5922" s="2"/>
      <c r="I5922" s="42" t="str">
        <f>IF(LEN(H5922)&gt;0,G5922*0.5+((F5922/Summary!$B$3)*0.5),"")</f>
        <v/>
      </c>
      <c r="J5922" s="56" t="str">
        <f t="shared" si="561"/>
        <v/>
      </c>
      <c r="K5922" s="42" t="str">
        <f t="shared" si="560"/>
        <v/>
      </c>
      <c r="L5922" s="42" t="str">
        <f t="shared" si="562"/>
        <v/>
      </c>
      <c r="M5922" s="56" t="str">
        <f t="shared" si="563"/>
        <v/>
      </c>
      <c r="N5922" s="42" t="str">
        <f>IF(LEN(I5922)=0,"",VLOOKUP(M5922,'Decile Calc'!$G$2:$H$11,2))</f>
        <v/>
      </c>
      <c r="O5922" s="57" t="str">
        <f t="shared" si="564"/>
        <v/>
      </c>
      <c r="P5922" s="42" t="str">
        <f t="shared" si="565"/>
        <v/>
      </c>
    </row>
    <row r="5923" spans="4:16" x14ac:dyDescent="0.3">
      <c r="D5923" s="2"/>
      <c r="I5923" s="42" t="str">
        <f>IF(LEN(H5923)&gt;0,G5923*0.5+((F5923/Summary!$B$3)*0.5),"")</f>
        <v/>
      </c>
      <c r="J5923" s="56" t="str">
        <f t="shared" si="561"/>
        <v/>
      </c>
      <c r="K5923" s="42" t="str">
        <f t="shared" si="560"/>
        <v/>
      </c>
      <c r="L5923" s="42" t="str">
        <f t="shared" si="562"/>
        <v/>
      </c>
      <c r="M5923" s="56" t="str">
        <f t="shared" si="563"/>
        <v/>
      </c>
      <c r="N5923" s="42" t="str">
        <f>IF(LEN(I5923)=0,"",VLOOKUP(M5923,'Decile Calc'!$G$2:$H$11,2))</f>
        <v/>
      </c>
      <c r="O5923" s="57" t="str">
        <f t="shared" si="564"/>
        <v/>
      </c>
      <c r="P5923" s="42" t="str">
        <f t="shared" si="565"/>
        <v/>
      </c>
    </row>
    <row r="5924" spans="4:16" x14ac:dyDescent="0.3">
      <c r="D5924" s="2"/>
      <c r="I5924" s="42" t="str">
        <f>IF(LEN(H5924)&gt;0,G5924*0.5+((F5924/Summary!$B$3)*0.5),"")</f>
        <v/>
      </c>
      <c r="J5924" s="56" t="str">
        <f t="shared" si="561"/>
        <v/>
      </c>
      <c r="K5924" s="42" t="str">
        <f t="shared" si="560"/>
        <v/>
      </c>
      <c r="L5924" s="42" t="str">
        <f t="shared" si="562"/>
        <v/>
      </c>
      <c r="M5924" s="56" t="str">
        <f t="shared" si="563"/>
        <v/>
      </c>
      <c r="N5924" s="42" t="str">
        <f>IF(LEN(I5924)=0,"",VLOOKUP(M5924,'Decile Calc'!$G$2:$H$11,2))</f>
        <v/>
      </c>
      <c r="O5924" s="57" t="str">
        <f t="shared" si="564"/>
        <v/>
      </c>
      <c r="P5924" s="42" t="str">
        <f t="shared" si="565"/>
        <v/>
      </c>
    </row>
    <row r="5925" spans="4:16" x14ac:dyDescent="0.3">
      <c r="D5925" s="2"/>
      <c r="I5925" s="42" t="str">
        <f>IF(LEN(H5925)&gt;0,G5925*0.5+((F5925/Summary!$B$3)*0.5),"")</f>
        <v/>
      </c>
      <c r="J5925" s="56" t="str">
        <f t="shared" si="561"/>
        <v/>
      </c>
      <c r="K5925" s="42" t="str">
        <f t="shared" si="560"/>
        <v/>
      </c>
      <c r="L5925" s="42" t="str">
        <f t="shared" si="562"/>
        <v/>
      </c>
      <c r="M5925" s="56" t="str">
        <f t="shared" si="563"/>
        <v/>
      </c>
      <c r="N5925" s="42" t="str">
        <f>IF(LEN(I5925)=0,"",VLOOKUP(M5925,'Decile Calc'!$G$2:$H$11,2))</f>
        <v/>
      </c>
      <c r="O5925" s="57" t="str">
        <f t="shared" si="564"/>
        <v/>
      </c>
      <c r="P5925" s="42" t="str">
        <f t="shared" si="565"/>
        <v/>
      </c>
    </row>
    <row r="5926" spans="4:16" x14ac:dyDescent="0.3">
      <c r="D5926" s="2"/>
      <c r="I5926" s="42" t="str">
        <f>IF(LEN(H5926)&gt;0,G5926*0.5+((F5926/Summary!$B$3)*0.5),"")</f>
        <v/>
      </c>
      <c r="J5926" s="56" t="str">
        <f t="shared" si="561"/>
        <v/>
      </c>
      <c r="K5926" s="42" t="str">
        <f t="shared" si="560"/>
        <v/>
      </c>
      <c r="L5926" s="42" t="str">
        <f t="shared" si="562"/>
        <v/>
      </c>
      <c r="M5926" s="56" t="str">
        <f t="shared" si="563"/>
        <v/>
      </c>
      <c r="N5926" s="42" t="str">
        <f>IF(LEN(I5926)=0,"",VLOOKUP(M5926,'Decile Calc'!$G$2:$H$11,2))</f>
        <v/>
      </c>
      <c r="O5926" s="57" t="str">
        <f t="shared" si="564"/>
        <v/>
      </c>
      <c r="P5926" s="42" t="str">
        <f t="shared" si="565"/>
        <v/>
      </c>
    </row>
    <row r="5927" spans="4:16" x14ac:dyDescent="0.3">
      <c r="D5927" s="2"/>
      <c r="I5927" s="42" t="str">
        <f>IF(LEN(H5927)&gt;0,G5927*0.5+((F5927/Summary!$B$3)*0.5),"")</f>
        <v/>
      </c>
      <c r="J5927" s="56" t="str">
        <f t="shared" si="561"/>
        <v/>
      </c>
      <c r="K5927" s="42" t="str">
        <f t="shared" si="560"/>
        <v/>
      </c>
      <c r="L5927" s="42" t="str">
        <f t="shared" si="562"/>
        <v/>
      </c>
      <c r="M5927" s="56" t="str">
        <f t="shared" si="563"/>
        <v/>
      </c>
      <c r="N5927" s="42" t="str">
        <f>IF(LEN(I5927)=0,"",VLOOKUP(M5927,'Decile Calc'!$G$2:$H$11,2))</f>
        <v/>
      </c>
      <c r="O5927" s="57" t="str">
        <f t="shared" si="564"/>
        <v/>
      </c>
      <c r="P5927" s="42" t="str">
        <f t="shared" si="565"/>
        <v/>
      </c>
    </row>
    <row r="5928" spans="4:16" x14ac:dyDescent="0.3">
      <c r="D5928" s="2"/>
      <c r="I5928" s="42" t="str">
        <f>IF(LEN(H5928)&gt;0,G5928*0.5+((F5928/Summary!$B$3)*0.5),"")</f>
        <v/>
      </c>
      <c r="J5928" s="56" t="str">
        <f t="shared" si="561"/>
        <v/>
      </c>
      <c r="K5928" s="42" t="str">
        <f t="shared" si="560"/>
        <v/>
      </c>
      <c r="L5928" s="42" t="str">
        <f t="shared" si="562"/>
        <v/>
      </c>
      <c r="M5928" s="56" t="str">
        <f t="shared" si="563"/>
        <v/>
      </c>
      <c r="N5928" s="42" t="str">
        <f>IF(LEN(I5928)=0,"",VLOOKUP(M5928,'Decile Calc'!$G$2:$H$11,2))</f>
        <v/>
      </c>
      <c r="O5928" s="57" t="str">
        <f t="shared" si="564"/>
        <v/>
      </c>
      <c r="P5928" s="42" t="str">
        <f t="shared" si="565"/>
        <v/>
      </c>
    </row>
    <row r="5929" spans="4:16" x14ac:dyDescent="0.3">
      <c r="D5929" s="2"/>
      <c r="I5929" s="42" t="str">
        <f>IF(LEN(H5929)&gt;0,G5929*0.5+((F5929/Summary!$B$3)*0.5),"")</f>
        <v/>
      </c>
      <c r="J5929" s="56" t="str">
        <f t="shared" si="561"/>
        <v/>
      </c>
      <c r="K5929" s="42" t="str">
        <f t="shared" si="560"/>
        <v/>
      </c>
      <c r="L5929" s="42" t="str">
        <f t="shared" si="562"/>
        <v/>
      </c>
      <c r="M5929" s="56" t="str">
        <f t="shared" si="563"/>
        <v/>
      </c>
      <c r="N5929" s="42" t="str">
        <f>IF(LEN(I5929)=0,"",VLOOKUP(M5929,'Decile Calc'!$G$2:$H$11,2))</f>
        <v/>
      </c>
      <c r="O5929" s="57" t="str">
        <f t="shared" si="564"/>
        <v/>
      </c>
      <c r="P5929" s="42" t="str">
        <f t="shared" si="565"/>
        <v/>
      </c>
    </row>
    <row r="5930" spans="4:16" x14ac:dyDescent="0.3">
      <c r="D5930" s="2"/>
      <c r="I5930" s="42" t="str">
        <f>IF(LEN(H5930)&gt;0,G5930*0.5+((F5930/Summary!$B$3)*0.5),"")</f>
        <v/>
      </c>
      <c r="J5930" s="56" t="str">
        <f t="shared" si="561"/>
        <v/>
      </c>
      <c r="K5930" s="42" t="str">
        <f t="shared" si="560"/>
        <v/>
      </c>
      <c r="L5930" s="42" t="str">
        <f t="shared" si="562"/>
        <v/>
      </c>
      <c r="M5930" s="56" t="str">
        <f t="shared" si="563"/>
        <v/>
      </c>
      <c r="N5930" s="42" t="str">
        <f>IF(LEN(I5930)=0,"",VLOOKUP(M5930,'Decile Calc'!$G$2:$H$11,2))</f>
        <v/>
      </c>
      <c r="O5930" s="57" t="str">
        <f t="shared" si="564"/>
        <v/>
      </c>
      <c r="P5930" s="42" t="str">
        <f t="shared" si="565"/>
        <v/>
      </c>
    </row>
    <row r="5931" spans="4:16" x14ac:dyDescent="0.3">
      <c r="D5931" s="2"/>
      <c r="I5931" s="42" t="str">
        <f>IF(LEN(H5931)&gt;0,G5931*0.5+((F5931/Summary!$B$3)*0.5),"")</f>
        <v/>
      </c>
      <c r="J5931" s="56" t="str">
        <f t="shared" si="561"/>
        <v/>
      </c>
      <c r="K5931" s="42" t="str">
        <f t="shared" si="560"/>
        <v/>
      </c>
      <c r="L5931" s="42" t="str">
        <f t="shared" si="562"/>
        <v/>
      </c>
      <c r="M5931" s="56" t="str">
        <f t="shared" si="563"/>
        <v/>
      </c>
      <c r="N5931" s="42" t="str">
        <f>IF(LEN(I5931)=0,"",VLOOKUP(M5931,'Decile Calc'!$G$2:$H$11,2))</f>
        <v/>
      </c>
      <c r="O5931" s="57" t="str">
        <f t="shared" si="564"/>
        <v/>
      </c>
      <c r="P5931" s="42" t="str">
        <f t="shared" si="565"/>
        <v/>
      </c>
    </row>
    <row r="5932" spans="4:16" x14ac:dyDescent="0.3">
      <c r="D5932" s="2"/>
      <c r="I5932" s="42" t="str">
        <f>IF(LEN(H5932)&gt;0,G5932*0.5+((F5932/Summary!$B$3)*0.5),"")</f>
        <v/>
      </c>
      <c r="J5932" s="56" t="str">
        <f t="shared" si="561"/>
        <v/>
      </c>
      <c r="K5932" s="42" t="str">
        <f t="shared" si="560"/>
        <v/>
      </c>
      <c r="L5932" s="42" t="str">
        <f t="shared" si="562"/>
        <v/>
      </c>
      <c r="M5932" s="56" t="str">
        <f t="shared" si="563"/>
        <v/>
      </c>
      <c r="N5932" s="42" t="str">
        <f>IF(LEN(I5932)=0,"",VLOOKUP(M5932,'Decile Calc'!$G$2:$H$11,2))</f>
        <v/>
      </c>
      <c r="O5932" s="57" t="str">
        <f t="shared" si="564"/>
        <v/>
      </c>
      <c r="P5932" s="42" t="str">
        <f t="shared" si="565"/>
        <v/>
      </c>
    </row>
    <row r="5933" spans="4:16" x14ac:dyDescent="0.3">
      <c r="D5933" s="2"/>
      <c r="I5933" s="42" t="str">
        <f>IF(LEN(H5933)&gt;0,G5933*0.5+((F5933/Summary!$B$3)*0.5),"")</f>
        <v/>
      </c>
      <c r="J5933" s="56" t="str">
        <f t="shared" si="561"/>
        <v/>
      </c>
      <c r="K5933" s="42" t="str">
        <f t="shared" si="560"/>
        <v/>
      </c>
      <c r="L5933" s="42" t="str">
        <f t="shared" si="562"/>
        <v/>
      </c>
      <c r="M5933" s="56" t="str">
        <f t="shared" si="563"/>
        <v/>
      </c>
      <c r="N5933" s="42" t="str">
        <f>IF(LEN(I5933)=0,"",VLOOKUP(M5933,'Decile Calc'!$G$2:$H$11,2))</f>
        <v/>
      </c>
      <c r="O5933" s="57" t="str">
        <f t="shared" si="564"/>
        <v/>
      </c>
      <c r="P5933" s="42" t="str">
        <f t="shared" si="565"/>
        <v/>
      </c>
    </row>
    <row r="5934" spans="4:16" x14ac:dyDescent="0.3">
      <c r="D5934" s="2"/>
      <c r="I5934" s="42" t="str">
        <f>IF(LEN(H5934)&gt;0,G5934*0.5+((F5934/Summary!$B$3)*0.5),"")</f>
        <v/>
      </c>
      <c r="J5934" s="56" t="str">
        <f t="shared" si="561"/>
        <v/>
      </c>
      <c r="K5934" s="42" t="str">
        <f t="shared" si="560"/>
        <v/>
      </c>
      <c r="L5934" s="42" t="str">
        <f t="shared" si="562"/>
        <v/>
      </c>
      <c r="M5934" s="56" t="str">
        <f t="shared" si="563"/>
        <v/>
      </c>
      <c r="N5934" s="42" t="str">
        <f>IF(LEN(I5934)=0,"",VLOOKUP(M5934,'Decile Calc'!$G$2:$H$11,2))</f>
        <v/>
      </c>
      <c r="O5934" s="57" t="str">
        <f t="shared" si="564"/>
        <v/>
      </c>
      <c r="P5934" s="42" t="str">
        <f t="shared" si="565"/>
        <v/>
      </c>
    </row>
    <row r="5935" spans="4:16" x14ac:dyDescent="0.3">
      <c r="D5935" s="2"/>
      <c r="I5935" s="42" t="str">
        <f>IF(LEN(H5935)&gt;0,G5935*0.5+((F5935/Summary!$B$3)*0.5),"")</f>
        <v/>
      </c>
      <c r="J5935" s="56" t="str">
        <f t="shared" si="561"/>
        <v/>
      </c>
      <c r="K5935" s="42" t="str">
        <f t="shared" si="560"/>
        <v/>
      </c>
      <c r="L5935" s="42" t="str">
        <f t="shared" si="562"/>
        <v/>
      </c>
      <c r="M5935" s="56" t="str">
        <f t="shared" si="563"/>
        <v/>
      </c>
      <c r="N5935" s="42" t="str">
        <f>IF(LEN(I5935)=0,"",VLOOKUP(M5935,'Decile Calc'!$G$2:$H$11,2))</f>
        <v/>
      </c>
      <c r="O5935" s="57" t="str">
        <f t="shared" si="564"/>
        <v/>
      </c>
      <c r="P5935" s="42" t="str">
        <f t="shared" si="565"/>
        <v/>
      </c>
    </row>
    <row r="5936" spans="4:16" x14ac:dyDescent="0.3">
      <c r="D5936" s="2"/>
      <c r="I5936" s="42" t="str">
        <f>IF(LEN(H5936)&gt;0,G5936*0.5+((F5936/Summary!$B$3)*0.5),"")</f>
        <v/>
      </c>
      <c r="J5936" s="56" t="str">
        <f t="shared" si="561"/>
        <v/>
      </c>
      <c r="K5936" s="42" t="str">
        <f t="shared" si="560"/>
        <v/>
      </c>
      <c r="L5936" s="42" t="str">
        <f t="shared" si="562"/>
        <v/>
      </c>
      <c r="M5936" s="56" t="str">
        <f t="shared" si="563"/>
        <v/>
      </c>
      <c r="N5936" s="42" t="str">
        <f>IF(LEN(I5936)=0,"",VLOOKUP(M5936,'Decile Calc'!$G$2:$H$11,2))</f>
        <v/>
      </c>
      <c r="O5936" s="57" t="str">
        <f t="shared" si="564"/>
        <v/>
      </c>
      <c r="P5936" s="42" t="str">
        <f t="shared" si="565"/>
        <v/>
      </c>
    </row>
    <row r="5937" spans="4:16" x14ac:dyDescent="0.3">
      <c r="D5937" s="2"/>
      <c r="I5937" s="42" t="str">
        <f>IF(LEN(H5937)&gt;0,G5937*0.5+((F5937/Summary!$B$3)*0.5),"")</f>
        <v/>
      </c>
      <c r="J5937" s="56" t="str">
        <f t="shared" si="561"/>
        <v/>
      </c>
      <c r="K5937" s="42" t="str">
        <f t="shared" si="560"/>
        <v/>
      </c>
      <c r="L5937" s="42" t="str">
        <f t="shared" si="562"/>
        <v/>
      </c>
      <c r="M5937" s="56" t="str">
        <f t="shared" si="563"/>
        <v/>
      </c>
      <c r="N5937" s="42" t="str">
        <f>IF(LEN(I5937)=0,"",VLOOKUP(M5937,'Decile Calc'!$G$2:$H$11,2))</f>
        <v/>
      </c>
      <c r="O5937" s="57" t="str">
        <f t="shared" si="564"/>
        <v/>
      </c>
      <c r="P5937" s="42" t="str">
        <f t="shared" si="565"/>
        <v/>
      </c>
    </row>
    <row r="5938" spans="4:16" x14ac:dyDescent="0.3">
      <c r="D5938" s="2"/>
      <c r="I5938" s="42" t="str">
        <f>IF(LEN(H5938)&gt;0,G5938*0.5+((F5938/Summary!$B$3)*0.5),"")</f>
        <v/>
      </c>
      <c r="J5938" s="56" t="str">
        <f t="shared" si="561"/>
        <v/>
      </c>
      <c r="K5938" s="42" t="str">
        <f t="shared" si="560"/>
        <v/>
      </c>
      <c r="L5938" s="42" t="str">
        <f t="shared" si="562"/>
        <v/>
      </c>
      <c r="M5938" s="56" t="str">
        <f t="shared" si="563"/>
        <v/>
      </c>
      <c r="N5938" s="42" t="str">
        <f>IF(LEN(I5938)=0,"",VLOOKUP(M5938,'Decile Calc'!$G$2:$H$11,2))</f>
        <v/>
      </c>
      <c r="O5938" s="57" t="str">
        <f t="shared" si="564"/>
        <v/>
      </c>
      <c r="P5938" s="42" t="str">
        <f t="shared" si="565"/>
        <v/>
      </c>
    </row>
    <row r="5939" spans="4:16" x14ac:dyDescent="0.3">
      <c r="D5939" s="2"/>
      <c r="I5939" s="42" t="str">
        <f>IF(LEN(H5939)&gt;0,G5939*0.5+((F5939/Summary!$B$3)*0.5),"")</f>
        <v/>
      </c>
      <c r="J5939" s="56" t="str">
        <f t="shared" si="561"/>
        <v/>
      </c>
      <c r="K5939" s="42" t="str">
        <f t="shared" si="560"/>
        <v/>
      </c>
      <c r="L5939" s="42" t="str">
        <f t="shared" si="562"/>
        <v/>
      </c>
      <c r="M5939" s="56" t="str">
        <f t="shared" si="563"/>
        <v/>
      </c>
      <c r="N5939" s="42" t="str">
        <f>IF(LEN(I5939)=0,"",VLOOKUP(M5939,'Decile Calc'!$G$2:$H$11,2))</f>
        <v/>
      </c>
      <c r="O5939" s="57" t="str">
        <f t="shared" si="564"/>
        <v/>
      </c>
      <c r="P5939" s="42" t="str">
        <f t="shared" si="565"/>
        <v/>
      </c>
    </row>
    <row r="5940" spans="4:16" x14ac:dyDescent="0.3">
      <c r="D5940" s="2"/>
      <c r="I5940" s="42" t="str">
        <f>IF(LEN(H5940)&gt;0,G5940*0.5+((F5940/Summary!$B$3)*0.5),"")</f>
        <v/>
      </c>
      <c r="J5940" s="56" t="str">
        <f t="shared" si="561"/>
        <v/>
      </c>
      <c r="K5940" s="42" t="str">
        <f t="shared" si="560"/>
        <v/>
      </c>
      <c r="L5940" s="42" t="str">
        <f t="shared" si="562"/>
        <v/>
      </c>
      <c r="M5940" s="56" t="str">
        <f t="shared" si="563"/>
        <v/>
      </c>
      <c r="N5940" s="42" t="str">
        <f>IF(LEN(I5940)=0,"",VLOOKUP(M5940,'Decile Calc'!$G$2:$H$11,2))</f>
        <v/>
      </c>
      <c r="O5940" s="57" t="str">
        <f t="shared" si="564"/>
        <v/>
      </c>
      <c r="P5940" s="42" t="str">
        <f t="shared" si="565"/>
        <v/>
      </c>
    </row>
    <row r="5941" spans="4:16" x14ac:dyDescent="0.3">
      <c r="D5941" s="2"/>
      <c r="I5941" s="42" t="str">
        <f>IF(LEN(H5941)&gt;0,G5941*0.5+((F5941/Summary!$B$3)*0.5),"")</f>
        <v/>
      </c>
      <c r="J5941" s="56" t="str">
        <f t="shared" si="561"/>
        <v/>
      </c>
      <c r="K5941" s="42" t="str">
        <f t="shared" si="560"/>
        <v/>
      </c>
      <c r="L5941" s="42" t="str">
        <f t="shared" si="562"/>
        <v/>
      </c>
      <c r="M5941" s="56" t="str">
        <f t="shared" si="563"/>
        <v/>
      </c>
      <c r="N5941" s="42" t="str">
        <f>IF(LEN(I5941)=0,"",VLOOKUP(M5941,'Decile Calc'!$G$2:$H$11,2))</f>
        <v/>
      </c>
      <c r="O5941" s="57" t="str">
        <f t="shared" si="564"/>
        <v/>
      </c>
      <c r="P5941" s="42" t="str">
        <f t="shared" si="565"/>
        <v/>
      </c>
    </row>
    <row r="5942" spans="4:16" x14ac:dyDescent="0.3">
      <c r="D5942" s="2"/>
      <c r="I5942" s="42" t="str">
        <f>IF(LEN(H5942)&gt;0,G5942*0.5+((F5942/Summary!$B$3)*0.5),"")</f>
        <v/>
      </c>
      <c r="J5942" s="56" t="str">
        <f t="shared" si="561"/>
        <v/>
      </c>
      <c r="K5942" s="42" t="str">
        <f t="shared" si="560"/>
        <v/>
      </c>
      <c r="L5942" s="42" t="str">
        <f t="shared" si="562"/>
        <v/>
      </c>
      <c r="M5942" s="56" t="str">
        <f t="shared" si="563"/>
        <v/>
      </c>
      <c r="N5942" s="42" t="str">
        <f>IF(LEN(I5942)=0,"",VLOOKUP(M5942,'Decile Calc'!$G$2:$H$11,2))</f>
        <v/>
      </c>
      <c r="O5942" s="57" t="str">
        <f t="shared" si="564"/>
        <v/>
      </c>
      <c r="P5942" s="42" t="str">
        <f t="shared" si="565"/>
        <v/>
      </c>
    </row>
    <row r="5943" spans="4:16" x14ac:dyDescent="0.3">
      <c r="D5943" s="2"/>
      <c r="I5943" s="42" t="str">
        <f>IF(LEN(H5943)&gt;0,G5943*0.5+((F5943/Summary!$B$3)*0.5),"")</f>
        <v/>
      </c>
      <c r="J5943" s="56" t="str">
        <f t="shared" si="561"/>
        <v/>
      </c>
      <c r="K5943" s="42" t="str">
        <f t="shared" si="560"/>
        <v/>
      </c>
      <c r="L5943" s="42" t="str">
        <f t="shared" si="562"/>
        <v/>
      </c>
      <c r="M5943" s="56" t="str">
        <f t="shared" si="563"/>
        <v/>
      </c>
      <c r="N5943" s="42" t="str">
        <f>IF(LEN(I5943)=0,"",VLOOKUP(M5943,'Decile Calc'!$G$2:$H$11,2))</f>
        <v/>
      </c>
      <c r="O5943" s="57" t="str">
        <f t="shared" si="564"/>
        <v/>
      </c>
      <c r="P5943" s="42" t="str">
        <f t="shared" si="565"/>
        <v/>
      </c>
    </row>
    <row r="5944" spans="4:16" x14ac:dyDescent="0.3">
      <c r="D5944" s="2"/>
      <c r="I5944" s="42" t="str">
        <f>IF(LEN(H5944)&gt;0,G5944*0.5+((F5944/Summary!$B$3)*0.5),"")</f>
        <v/>
      </c>
      <c r="J5944" s="56" t="str">
        <f t="shared" si="561"/>
        <v/>
      </c>
      <c r="K5944" s="42" t="str">
        <f t="shared" si="560"/>
        <v/>
      </c>
      <c r="L5944" s="42" t="str">
        <f t="shared" si="562"/>
        <v/>
      </c>
      <c r="M5944" s="56" t="str">
        <f t="shared" si="563"/>
        <v/>
      </c>
      <c r="N5944" s="42" t="str">
        <f>IF(LEN(I5944)=0,"",VLOOKUP(M5944,'Decile Calc'!$G$2:$H$11,2))</f>
        <v/>
      </c>
      <c r="O5944" s="57" t="str">
        <f t="shared" si="564"/>
        <v/>
      </c>
      <c r="P5944" s="42" t="str">
        <f t="shared" si="565"/>
        <v/>
      </c>
    </row>
    <row r="5945" spans="4:16" x14ac:dyDescent="0.3">
      <c r="D5945" s="2"/>
      <c r="I5945" s="42" t="str">
        <f>IF(LEN(H5945)&gt;0,G5945*0.5+((F5945/Summary!$B$3)*0.5),"")</f>
        <v/>
      </c>
      <c r="J5945" s="56" t="str">
        <f t="shared" si="561"/>
        <v/>
      </c>
      <c r="K5945" s="42" t="str">
        <f t="shared" si="560"/>
        <v/>
      </c>
      <c r="L5945" s="42" t="str">
        <f t="shared" si="562"/>
        <v/>
      </c>
      <c r="M5945" s="56" t="str">
        <f t="shared" si="563"/>
        <v/>
      </c>
      <c r="N5945" s="42" t="str">
        <f>IF(LEN(I5945)=0,"",VLOOKUP(M5945,'Decile Calc'!$G$2:$H$11,2))</f>
        <v/>
      </c>
      <c r="O5945" s="57" t="str">
        <f t="shared" si="564"/>
        <v/>
      </c>
      <c r="P5945" s="42" t="str">
        <f t="shared" si="565"/>
        <v/>
      </c>
    </row>
    <row r="5946" spans="4:16" x14ac:dyDescent="0.3">
      <c r="D5946" s="2"/>
      <c r="I5946" s="42" t="str">
        <f>IF(LEN(H5946)&gt;0,G5946*0.5+((F5946/Summary!$B$3)*0.5),"")</f>
        <v/>
      </c>
      <c r="J5946" s="56" t="str">
        <f t="shared" si="561"/>
        <v/>
      </c>
      <c r="K5946" s="42" t="str">
        <f t="shared" si="560"/>
        <v/>
      </c>
      <c r="L5946" s="42" t="str">
        <f t="shared" si="562"/>
        <v/>
      </c>
      <c r="M5946" s="56" t="str">
        <f t="shared" si="563"/>
        <v/>
      </c>
      <c r="N5946" s="42" t="str">
        <f>IF(LEN(I5946)=0,"",VLOOKUP(M5946,'Decile Calc'!$G$2:$H$11,2))</f>
        <v/>
      </c>
      <c r="O5946" s="57" t="str">
        <f t="shared" si="564"/>
        <v/>
      </c>
      <c r="P5946" s="42" t="str">
        <f t="shared" si="565"/>
        <v/>
      </c>
    </row>
    <row r="5947" spans="4:16" x14ac:dyDescent="0.3">
      <c r="D5947" s="2"/>
      <c r="I5947" s="42" t="str">
        <f>IF(LEN(H5947)&gt;0,G5947*0.5+((F5947/Summary!$B$3)*0.5),"")</f>
        <v/>
      </c>
      <c r="J5947" s="56" t="str">
        <f t="shared" si="561"/>
        <v/>
      </c>
      <c r="K5947" s="42" t="str">
        <f t="shared" si="560"/>
        <v/>
      </c>
      <c r="L5947" s="42" t="str">
        <f t="shared" si="562"/>
        <v/>
      </c>
      <c r="M5947" s="56" t="str">
        <f t="shared" si="563"/>
        <v/>
      </c>
      <c r="N5947" s="42" t="str">
        <f>IF(LEN(I5947)=0,"",VLOOKUP(M5947,'Decile Calc'!$G$2:$H$11,2))</f>
        <v/>
      </c>
      <c r="O5947" s="57" t="str">
        <f t="shared" si="564"/>
        <v/>
      </c>
      <c r="P5947" s="42" t="str">
        <f t="shared" si="565"/>
        <v/>
      </c>
    </row>
    <row r="5948" spans="4:16" x14ac:dyDescent="0.3">
      <c r="D5948" s="2"/>
      <c r="I5948" s="42" t="str">
        <f>IF(LEN(H5948)&gt;0,G5948*0.5+((F5948/Summary!$B$3)*0.5),"")</f>
        <v/>
      </c>
      <c r="J5948" s="56" t="str">
        <f t="shared" si="561"/>
        <v/>
      </c>
      <c r="K5948" s="42" t="str">
        <f t="shared" si="560"/>
        <v/>
      </c>
      <c r="L5948" s="42" t="str">
        <f t="shared" si="562"/>
        <v/>
      </c>
      <c r="M5948" s="56" t="str">
        <f t="shared" si="563"/>
        <v/>
      </c>
      <c r="N5948" s="42" t="str">
        <f>IF(LEN(I5948)=0,"",VLOOKUP(M5948,'Decile Calc'!$G$2:$H$11,2))</f>
        <v/>
      </c>
      <c r="O5948" s="57" t="str">
        <f t="shared" si="564"/>
        <v/>
      </c>
      <c r="P5948" s="42" t="str">
        <f t="shared" si="565"/>
        <v/>
      </c>
    </row>
    <row r="5949" spans="4:16" x14ac:dyDescent="0.3">
      <c r="D5949" s="2"/>
      <c r="I5949" s="42" t="str">
        <f>IF(LEN(H5949)&gt;0,G5949*0.5+((F5949/Summary!$B$3)*0.5),"")</f>
        <v/>
      </c>
      <c r="J5949" s="56" t="str">
        <f t="shared" si="561"/>
        <v/>
      </c>
      <c r="K5949" s="42" t="str">
        <f t="shared" si="560"/>
        <v/>
      </c>
      <c r="L5949" s="42" t="str">
        <f t="shared" si="562"/>
        <v/>
      </c>
      <c r="M5949" s="56" t="str">
        <f t="shared" si="563"/>
        <v/>
      </c>
      <c r="N5949" s="42" t="str">
        <f>IF(LEN(I5949)=0,"",VLOOKUP(M5949,'Decile Calc'!$G$2:$H$11,2))</f>
        <v/>
      </c>
      <c r="O5949" s="57" t="str">
        <f t="shared" si="564"/>
        <v/>
      </c>
      <c r="P5949" s="42" t="str">
        <f t="shared" si="565"/>
        <v/>
      </c>
    </row>
    <row r="5950" spans="4:16" x14ac:dyDescent="0.3">
      <c r="D5950" s="2"/>
      <c r="I5950" s="42" t="str">
        <f>IF(LEN(H5950)&gt;0,G5950*0.5+((F5950/Summary!$B$3)*0.5),"")</f>
        <v/>
      </c>
      <c r="J5950" s="56" t="str">
        <f t="shared" si="561"/>
        <v/>
      </c>
      <c r="K5950" s="42" t="str">
        <f t="shared" si="560"/>
        <v/>
      </c>
      <c r="L5950" s="42" t="str">
        <f t="shared" si="562"/>
        <v/>
      </c>
      <c r="M5950" s="56" t="str">
        <f t="shared" si="563"/>
        <v/>
      </c>
      <c r="N5950" s="42" t="str">
        <f>IF(LEN(I5950)=0,"",VLOOKUP(M5950,'Decile Calc'!$G$2:$H$11,2))</f>
        <v/>
      </c>
      <c r="O5950" s="57" t="str">
        <f t="shared" si="564"/>
        <v/>
      </c>
      <c r="P5950" s="42" t="str">
        <f t="shared" si="565"/>
        <v/>
      </c>
    </row>
    <row r="5951" spans="4:16" x14ac:dyDescent="0.3">
      <c r="D5951" s="2"/>
      <c r="I5951" s="42" t="str">
        <f>IF(LEN(H5951)&gt;0,G5951*0.5+((F5951/Summary!$B$3)*0.5),"")</f>
        <v/>
      </c>
      <c r="J5951" s="56" t="str">
        <f t="shared" si="561"/>
        <v/>
      </c>
      <c r="K5951" s="42" t="str">
        <f t="shared" si="560"/>
        <v/>
      </c>
      <c r="L5951" s="42" t="str">
        <f t="shared" si="562"/>
        <v/>
      </c>
      <c r="M5951" s="56" t="str">
        <f t="shared" si="563"/>
        <v/>
      </c>
      <c r="N5951" s="42" t="str">
        <f>IF(LEN(I5951)=0,"",VLOOKUP(M5951,'Decile Calc'!$G$2:$H$11,2))</f>
        <v/>
      </c>
      <c r="O5951" s="57" t="str">
        <f t="shared" si="564"/>
        <v/>
      </c>
      <c r="P5951" s="42" t="str">
        <f t="shared" si="565"/>
        <v/>
      </c>
    </row>
    <row r="5952" spans="4:16" x14ac:dyDescent="0.3">
      <c r="D5952" s="2"/>
      <c r="I5952" s="42" t="str">
        <f>IF(LEN(H5952)&gt;0,G5952*0.5+((F5952/Summary!$B$3)*0.5),"")</f>
        <v/>
      </c>
      <c r="J5952" s="56" t="str">
        <f t="shared" si="561"/>
        <v/>
      </c>
      <c r="K5952" s="42" t="str">
        <f t="shared" si="560"/>
        <v/>
      </c>
      <c r="L5952" s="42" t="str">
        <f t="shared" si="562"/>
        <v/>
      </c>
      <c r="M5952" s="56" t="str">
        <f t="shared" si="563"/>
        <v/>
      </c>
      <c r="N5952" s="42" t="str">
        <f>IF(LEN(I5952)=0,"",VLOOKUP(M5952,'Decile Calc'!$G$2:$H$11,2))</f>
        <v/>
      </c>
      <c r="O5952" s="57" t="str">
        <f t="shared" si="564"/>
        <v/>
      </c>
      <c r="P5952" s="42" t="str">
        <f t="shared" si="565"/>
        <v/>
      </c>
    </row>
    <row r="5953" spans="4:16" x14ac:dyDescent="0.3">
      <c r="D5953" s="2"/>
      <c r="I5953" s="42" t="str">
        <f>IF(LEN(H5953)&gt;0,G5953*0.5+((F5953/Summary!$B$3)*0.5),"")</f>
        <v/>
      </c>
      <c r="J5953" s="56" t="str">
        <f t="shared" si="561"/>
        <v/>
      </c>
      <c r="K5953" s="42" t="str">
        <f t="shared" si="560"/>
        <v/>
      </c>
      <c r="L5953" s="42" t="str">
        <f t="shared" si="562"/>
        <v/>
      </c>
      <c r="M5953" s="56" t="str">
        <f t="shared" si="563"/>
        <v/>
      </c>
      <c r="N5953" s="42" t="str">
        <f>IF(LEN(I5953)=0,"",VLOOKUP(M5953,'Decile Calc'!$G$2:$H$11,2))</f>
        <v/>
      </c>
      <c r="O5953" s="57" t="str">
        <f t="shared" si="564"/>
        <v/>
      </c>
      <c r="P5953" s="42" t="str">
        <f t="shared" si="565"/>
        <v/>
      </c>
    </row>
    <row r="5954" spans="4:16" x14ac:dyDescent="0.3">
      <c r="D5954" s="2"/>
      <c r="I5954" s="42" t="str">
        <f>IF(LEN(H5954)&gt;0,G5954*0.5+((F5954/Summary!$B$3)*0.5),"")</f>
        <v/>
      </c>
      <c r="J5954" s="56" t="str">
        <f t="shared" si="561"/>
        <v/>
      </c>
      <c r="K5954" s="42" t="str">
        <f t="shared" ref="K5954:K6017" si="566">IF(LEN(I5954)&gt;0,ROW(A5954)/100000000,"")</f>
        <v/>
      </c>
      <c r="L5954" s="42" t="str">
        <f t="shared" si="562"/>
        <v/>
      </c>
      <c r="M5954" s="56" t="str">
        <f t="shared" si="563"/>
        <v/>
      </c>
      <c r="N5954" s="42" t="str">
        <f>IF(LEN(I5954)=0,"",VLOOKUP(M5954,'Decile Calc'!$G$2:$H$11,2))</f>
        <v/>
      </c>
      <c r="O5954" s="57" t="str">
        <f t="shared" si="564"/>
        <v/>
      </c>
      <c r="P5954" s="42" t="str">
        <f t="shared" si="565"/>
        <v/>
      </c>
    </row>
    <row r="5955" spans="4:16" x14ac:dyDescent="0.3">
      <c r="D5955" s="2"/>
      <c r="I5955" s="42" t="str">
        <f>IF(LEN(H5955)&gt;0,G5955*0.5+((F5955/Summary!$B$3)*0.5),"")</f>
        <v/>
      </c>
      <c r="J5955" s="56" t="str">
        <f t="shared" ref="J5955:J6018" si="567">IF(LEN(I5955)&gt;0,RANK(I5955,$I$2:$I$10001,1),"")</f>
        <v/>
      </c>
      <c r="K5955" s="42" t="str">
        <f t="shared" si="566"/>
        <v/>
      </c>
      <c r="L5955" s="42" t="str">
        <f t="shared" ref="L5955:L6018" si="568">IFERROR(I5955+K5955,"")</f>
        <v/>
      </c>
      <c r="M5955" s="56" t="str">
        <f t="shared" ref="M5955:M6018" si="569">IF(LEN(I5955)=0,"",RANK((I5955+K5955),$L$2:$L$10001,1))</f>
        <v/>
      </c>
      <c r="N5955" s="42" t="str">
        <f>IF(LEN(I5955)=0,"",VLOOKUP(M5955,'Decile Calc'!$G$2:$H$11,2))</f>
        <v/>
      </c>
      <c r="O5955" s="57" t="str">
        <f t="shared" ref="O5955:O6018" si="570">IF(LEN(I5955)&gt;0,H5955,"")</f>
        <v/>
      </c>
      <c r="P5955" s="42" t="str">
        <f t="shared" ref="P5955:P6018" si="571">IF(LEN(I5955)=0,"",TRUNC(M5955,0))</f>
        <v/>
      </c>
    </row>
    <row r="5956" spans="4:16" x14ac:dyDescent="0.3">
      <c r="D5956" s="2"/>
      <c r="I5956" s="42" t="str">
        <f>IF(LEN(H5956)&gt;0,G5956*0.5+((F5956/Summary!$B$3)*0.5),"")</f>
        <v/>
      </c>
      <c r="J5956" s="56" t="str">
        <f t="shared" si="567"/>
        <v/>
      </c>
      <c r="K5956" s="42" t="str">
        <f t="shared" si="566"/>
        <v/>
      </c>
      <c r="L5956" s="42" t="str">
        <f t="shared" si="568"/>
        <v/>
      </c>
      <c r="M5956" s="56" t="str">
        <f t="shared" si="569"/>
        <v/>
      </c>
      <c r="N5956" s="42" t="str">
        <f>IF(LEN(I5956)=0,"",VLOOKUP(M5956,'Decile Calc'!$G$2:$H$11,2))</f>
        <v/>
      </c>
      <c r="O5956" s="57" t="str">
        <f t="shared" si="570"/>
        <v/>
      </c>
      <c r="P5956" s="42" t="str">
        <f t="shared" si="571"/>
        <v/>
      </c>
    </row>
    <row r="5957" spans="4:16" x14ac:dyDescent="0.3">
      <c r="D5957" s="2"/>
      <c r="I5957" s="42" t="str">
        <f>IF(LEN(H5957)&gt;0,G5957*0.5+((F5957/Summary!$B$3)*0.5),"")</f>
        <v/>
      </c>
      <c r="J5957" s="56" t="str">
        <f t="shared" si="567"/>
        <v/>
      </c>
      <c r="K5957" s="42" t="str">
        <f t="shared" si="566"/>
        <v/>
      </c>
      <c r="L5957" s="42" t="str">
        <f t="shared" si="568"/>
        <v/>
      </c>
      <c r="M5957" s="56" t="str">
        <f t="shared" si="569"/>
        <v/>
      </c>
      <c r="N5957" s="42" t="str">
        <f>IF(LEN(I5957)=0,"",VLOOKUP(M5957,'Decile Calc'!$G$2:$H$11,2))</f>
        <v/>
      </c>
      <c r="O5957" s="57" t="str">
        <f t="shared" si="570"/>
        <v/>
      </c>
      <c r="P5957" s="42" t="str">
        <f t="shared" si="571"/>
        <v/>
      </c>
    </row>
    <row r="5958" spans="4:16" x14ac:dyDescent="0.3">
      <c r="D5958" s="2"/>
      <c r="I5958" s="42" t="str">
        <f>IF(LEN(H5958)&gt;0,G5958*0.5+((F5958/Summary!$B$3)*0.5),"")</f>
        <v/>
      </c>
      <c r="J5958" s="56" t="str">
        <f t="shared" si="567"/>
        <v/>
      </c>
      <c r="K5958" s="42" t="str">
        <f t="shared" si="566"/>
        <v/>
      </c>
      <c r="L5958" s="42" t="str">
        <f t="shared" si="568"/>
        <v/>
      </c>
      <c r="M5958" s="56" t="str">
        <f t="shared" si="569"/>
        <v/>
      </c>
      <c r="N5958" s="42" t="str">
        <f>IF(LEN(I5958)=0,"",VLOOKUP(M5958,'Decile Calc'!$G$2:$H$11,2))</f>
        <v/>
      </c>
      <c r="O5958" s="57" t="str">
        <f t="shared" si="570"/>
        <v/>
      </c>
      <c r="P5958" s="42" t="str">
        <f t="shared" si="571"/>
        <v/>
      </c>
    </row>
    <row r="5959" spans="4:16" x14ac:dyDescent="0.3">
      <c r="D5959" s="2"/>
      <c r="I5959" s="42" t="str">
        <f>IF(LEN(H5959)&gt;0,G5959*0.5+((F5959/Summary!$B$3)*0.5),"")</f>
        <v/>
      </c>
      <c r="J5959" s="56" t="str">
        <f t="shared" si="567"/>
        <v/>
      </c>
      <c r="K5959" s="42" t="str">
        <f t="shared" si="566"/>
        <v/>
      </c>
      <c r="L5959" s="42" t="str">
        <f t="shared" si="568"/>
        <v/>
      </c>
      <c r="M5959" s="56" t="str">
        <f t="shared" si="569"/>
        <v/>
      </c>
      <c r="N5959" s="42" t="str">
        <f>IF(LEN(I5959)=0,"",VLOOKUP(M5959,'Decile Calc'!$G$2:$H$11,2))</f>
        <v/>
      </c>
      <c r="O5959" s="57" t="str">
        <f t="shared" si="570"/>
        <v/>
      </c>
      <c r="P5959" s="42" t="str">
        <f t="shared" si="571"/>
        <v/>
      </c>
    </row>
    <row r="5960" spans="4:16" x14ac:dyDescent="0.3">
      <c r="D5960" s="2"/>
      <c r="I5960" s="42" t="str">
        <f>IF(LEN(H5960)&gt;0,G5960*0.5+((F5960/Summary!$B$3)*0.5),"")</f>
        <v/>
      </c>
      <c r="J5960" s="56" t="str">
        <f t="shared" si="567"/>
        <v/>
      </c>
      <c r="K5960" s="42" t="str">
        <f t="shared" si="566"/>
        <v/>
      </c>
      <c r="L5960" s="42" t="str">
        <f t="shared" si="568"/>
        <v/>
      </c>
      <c r="M5960" s="56" t="str">
        <f t="shared" si="569"/>
        <v/>
      </c>
      <c r="N5960" s="42" t="str">
        <f>IF(LEN(I5960)=0,"",VLOOKUP(M5960,'Decile Calc'!$G$2:$H$11,2))</f>
        <v/>
      </c>
      <c r="O5960" s="57" t="str">
        <f t="shared" si="570"/>
        <v/>
      </c>
      <c r="P5960" s="42" t="str">
        <f t="shared" si="571"/>
        <v/>
      </c>
    </row>
    <row r="5961" spans="4:16" x14ac:dyDescent="0.3">
      <c r="D5961" s="2"/>
      <c r="I5961" s="42" t="str">
        <f>IF(LEN(H5961)&gt;0,G5961*0.5+((F5961/Summary!$B$3)*0.5),"")</f>
        <v/>
      </c>
      <c r="J5961" s="56" t="str">
        <f t="shared" si="567"/>
        <v/>
      </c>
      <c r="K5961" s="42" t="str">
        <f t="shared" si="566"/>
        <v/>
      </c>
      <c r="L5961" s="42" t="str">
        <f t="shared" si="568"/>
        <v/>
      </c>
      <c r="M5961" s="56" t="str">
        <f t="shared" si="569"/>
        <v/>
      </c>
      <c r="N5961" s="42" t="str">
        <f>IF(LEN(I5961)=0,"",VLOOKUP(M5961,'Decile Calc'!$G$2:$H$11,2))</f>
        <v/>
      </c>
      <c r="O5961" s="57" t="str">
        <f t="shared" si="570"/>
        <v/>
      </c>
      <c r="P5961" s="42" t="str">
        <f t="shared" si="571"/>
        <v/>
      </c>
    </row>
    <row r="5962" spans="4:16" x14ac:dyDescent="0.3">
      <c r="D5962" s="2"/>
      <c r="I5962" s="42" t="str">
        <f>IF(LEN(H5962)&gt;0,G5962*0.5+((F5962/Summary!$B$3)*0.5),"")</f>
        <v/>
      </c>
      <c r="J5962" s="56" t="str">
        <f t="shared" si="567"/>
        <v/>
      </c>
      <c r="K5962" s="42" t="str">
        <f t="shared" si="566"/>
        <v/>
      </c>
      <c r="L5962" s="42" t="str">
        <f t="shared" si="568"/>
        <v/>
      </c>
      <c r="M5962" s="56" t="str">
        <f t="shared" si="569"/>
        <v/>
      </c>
      <c r="N5962" s="42" t="str">
        <f>IF(LEN(I5962)=0,"",VLOOKUP(M5962,'Decile Calc'!$G$2:$H$11,2))</f>
        <v/>
      </c>
      <c r="O5962" s="57" t="str">
        <f t="shared" si="570"/>
        <v/>
      </c>
      <c r="P5962" s="42" t="str">
        <f t="shared" si="571"/>
        <v/>
      </c>
    </row>
    <row r="5963" spans="4:16" x14ac:dyDescent="0.3">
      <c r="D5963" s="2"/>
      <c r="I5963" s="42" t="str">
        <f>IF(LEN(H5963)&gt;0,G5963*0.5+((F5963/Summary!$B$3)*0.5),"")</f>
        <v/>
      </c>
      <c r="J5963" s="56" t="str">
        <f t="shared" si="567"/>
        <v/>
      </c>
      <c r="K5963" s="42" t="str">
        <f t="shared" si="566"/>
        <v/>
      </c>
      <c r="L5963" s="42" t="str">
        <f t="shared" si="568"/>
        <v/>
      </c>
      <c r="M5963" s="56" t="str">
        <f t="shared" si="569"/>
        <v/>
      </c>
      <c r="N5963" s="42" t="str">
        <f>IF(LEN(I5963)=0,"",VLOOKUP(M5963,'Decile Calc'!$G$2:$H$11,2))</f>
        <v/>
      </c>
      <c r="O5963" s="57" t="str">
        <f t="shared" si="570"/>
        <v/>
      </c>
      <c r="P5963" s="42" t="str">
        <f t="shared" si="571"/>
        <v/>
      </c>
    </row>
    <row r="5964" spans="4:16" x14ac:dyDescent="0.3">
      <c r="D5964" s="2"/>
      <c r="I5964" s="42" t="str">
        <f>IF(LEN(H5964)&gt;0,G5964*0.5+((F5964/Summary!$B$3)*0.5),"")</f>
        <v/>
      </c>
      <c r="J5964" s="56" t="str">
        <f t="shared" si="567"/>
        <v/>
      </c>
      <c r="K5964" s="42" t="str">
        <f t="shared" si="566"/>
        <v/>
      </c>
      <c r="L5964" s="42" t="str">
        <f t="shared" si="568"/>
        <v/>
      </c>
      <c r="M5964" s="56" t="str">
        <f t="shared" si="569"/>
        <v/>
      </c>
      <c r="N5964" s="42" t="str">
        <f>IF(LEN(I5964)=0,"",VLOOKUP(M5964,'Decile Calc'!$G$2:$H$11,2))</f>
        <v/>
      </c>
      <c r="O5964" s="57" t="str">
        <f t="shared" si="570"/>
        <v/>
      </c>
      <c r="P5964" s="42" t="str">
        <f t="shared" si="571"/>
        <v/>
      </c>
    </row>
    <row r="5965" spans="4:16" x14ac:dyDescent="0.3">
      <c r="D5965" s="2"/>
      <c r="I5965" s="42" t="str">
        <f>IF(LEN(H5965)&gt;0,G5965*0.5+((F5965/Summary!$B$3)*0.5),"")</f>
        <v/>
      </c>
      <c r="J5965" s="56" t="str">
        <f t="shared" si="567"/>
        <v/>
      </c>
      <c r="K5965" s="42" t="str">
        <f t="shared" si="566"/>
        <v/>
      </c>
      <c r="L5965" s="42" t="str">
        <f t="shared" si="568"/>
        <v/>
      </c>
      <c r="M5965" s="56" t="str">
        <f t="shared" si="569"/>
        <v/>
      </c>
      <c r="N5965" s="42" t="str">
        <f>IF(LEN(I5965)=0,"",VLOOKUP(M5965,'Decile Calc'!$G$2:$H$11,2))</f>
        <v/>
      </c>
      <c r="O5965" s="57" t="str">
        <f t="shared" si="570"/>
        <v/>
      </c>
      <c r="P5965" s="42" t="str">
        <f t="shared" si="571"/>
        <v/>
      </c>
    </row>
    <row r="5966" spans="4:16" x14ac:dyDescent="0.3">
      <c r="D5966" s="2"/>
      <c r="I5966" s="42" t="str">
        <f>IF(LEN(H5966)&gt;0,G5966*0.5+((F5966/Summary!$B$3)*0.5),"")</f>
        <v/>
      </c>
      <c r="J5966" s="56" t="str">
        <f t="shared" si="567"/>
        <v/>
      </c>
      <c r="K5966" s="42" t="str">
        <f t="shared" si="566"/>
        <v/>
      </c>
      <c r="L5966" s="42" t="str">
        <f t="shared" si="568"/>
        <v/>
      </c>
      <c r="M5966" s="56" t="str">
        <f t="shared" si="569"/>
        <v/>
      </c>
      <c r="N5966" s="42" t="str">
        <f>IF(LEN(I5966)=0,"",VLOOKUP(M5966,'Decile Calc'!$G$2:$H$11,2))</f>
        <v/>
      </c>
      <c r="O5966" s="57" t="str">
        <f t="shared" si="570"/>
        <v/>
      </c>
      <c r="P5966" s="42" t="str">
        <f t="shared" si="571"/>
        <v/>
      </c>
    </row>
    <row r="5967" spans="4:16" x14ac:dyDescent="0.3">
      <c r="D5967" s="2"/>
      <c r="I5967" s="42" t="str">
        <f>IF(LEN(H5967)&gt;0,G5967*0.5+((F5967/Summary!$B$3)*0.5),"")</f>
        <v/>
      </c>
      <c r="J5967" s="56" t="str">
        <f t="shared" si="567"/>
        <v/>
      </c>
      <c r="K5967" s="42" t="str">
        <f t="shared" si="566"/>
        <v/>
      </c>
      <c r="L5967" s="42" t="str">
        <f t="shared" si="568"/>
        <v/>
      </c>
      <c r="M5967" s="56" t="str">
        <f t="shared" si="569"/>
        <v/>
      </c>
      <c r="N5967" s="42" t="str">
        <f>IF(LEN(I5967)=0,"",VLOOKUP(M5967,'Decile Calc'!$G$2:$H$11,2))</f>
        <v/>
      </c>
      <c r="O5967" s="57" t="str">
        <f t="shared" si="570"/>
        <v/>
      </c>
      <c r="P5967" s="42" t="str">
        <f t="shared" si="571"/>
        <v/>
      </c>
    </row>
    <row r="5968" spans="4:16" x14ac:dyDescent="0.3">
      <c r="D5968" s="2"/>
      <c r="I5968" s="42" t="str">
        <f>IF(LEN(H5968)&gt;0,G5968*0.5+((F5968/Summary!$B$3)*0.5),"")</f>
        <v/>
      </c>
      <c r="J5968" s="56" t="str">
        <f t="shared" si="567"/>
        <v/>
      </c>
      <c r="K5968" s="42" t="str">
        <f t="shared" si="566"/>
        <v/>
      </c>
      <c r="L5968" s="42" t="str">
        <f t="shared" si="568"/>
        <v/>
      </c>
      <c r="M5968" s="56" t="str">
        <f t="shared" si="569"/>
        <v/>
      </c>
      <c r="N5968" s="42" t="str">
        <f>IF(LEN(I5968)=0,"",VLOOKUP(M5968,'Decile Calc'!$G$2:$H$11,2))</f>
        <v/>
      </c>
      <c r="O5968" s="57" t="str">
        <f t="shared" si="570"/>
        <v/>
      </c>
      <c r="P5968" s="42" t="str">
        <f t="shared" si="571"/>
        <v/>
      </c>
    </row>
    <row r="5969" spans="4:16" x14ac:dyDescent="0.3">
      <c r="D5969" s="2"/>
      <c r="I5969" s="42" t="str">
        <f>IF(LEN(H5969)&gt;0,G5969*0.5+((F5969/Summary!$B$3)*0.5),"")</f>
        <v/>
      </c>
      <c r="J5969" s="56" t="str">
        <f t="shared" si="567"/>
        <v/>
      </c>
      <c r="K5969" s="42" t="str">
        <f t="shared" si="566"/>
        <v/>
      </c>
      <c r="L5969" s="42" t="str">
        <f t="shared" si="568"/>
        <v/>
      </c>
      <c r="M5969" s="56" t="str">
        <f t="shared" si="569"/>
        <v/>
      </c>
      <c r="N5969" s="42" t="str">
        <f>IF(LEN(I5969)=0,"",VLOOKUP(M5969,'Decile Calc'!$G$2:$H$11,2))</f>
        <v/>
      </c>
      <c r="O5969" s="57" t="str">
        <f t="shared" si="570"/>
        <v/>
      </c>
      <c r="P5969" s="42" t="str">
        <f t="shared" si="571"/>
        <v/>
      </c>
    </row>
    <row r="5970" spans="4:16" x14ac:dyDescent="0.3">
      <c r="D5970" s="2"/>
      <c r="I5970" s="42" t="str">
        <f>IF(LEN(H5970)&gt;0,G5970*0.5+((F5970/Summary!$B$3)*0.5),"")</f>
        <v/>
      </c>
      <c r="J5970" s="56" t="str">
        <f t="shared" si="567"/>
        <v/>
      </c>
      <c r="K5970" s="42" t="str">
        <f t="shared" si="566"/>
        <v/>
      </c>
      <c r="L5970" s="42" t="str">
        <f t="shared" si="568"/>
        <v/>
      </c>
      <c r="M5970" s="56" t="str">
        <f t="shared" si="569"/>
        <v/>
      </c>
      <c r="N5970" s="42" t="str">
        <f>IF(LEN(I5970)=0,"",VLOOKUP(M5970,'Decile Calc'!$G$2:$H$11,2))</f>
        <v/>
      </c>
      <c r="O5970" s="57" t="str">
        <f t="shared" si="570"/>
        <v/>
      </c>
      <c r="P5970" s="42" t="str">
        <f t="shared" si="571"/>
        <v/>
      </c>
    </row>
    <row r="5971" spans="4:16" x14ac:dyDescent="0.3">
      <c r="D5971" s="2"/>
      <c r="I5971" s="42" t="str">
        <f>IF(LEN(H5971)&gt;0,G5971*0.5+((F5971/Summary!$B$3)*0.5),"")</f>
        <v/>
      </c>
      <c r="J5971" s="56" t="str">
        <f t="shared" si="567"/>
        <v/>
      </c>
      <c r="K5971" s="42" t="str">
        <f t="shared" si="566"/>
        <v/>
      </c>
      <c r="L5971" s="42" t="str">
        <f t="shared" si="568"/>
        <v/>
      </c>
      <c r="M5971" s="56" t="str">
        <f t="shared" si="569"/>
        <v/>
      </c>
      <c r="N5971" s="42" t="str">
        <f>IF(LEN(I5971)=0,"",VLOOKUP(M5971,'Decile Calc'!$G$2:$H$11,2))</f>
        <v/>
      </c>
      <c r="O5971" s="57" t="str">
        <f t="shared" si="570"/>
        <v/>
      </c>
      <c r="P5971" s="42" t="str">
        <f t="shared" si="571"/>
        <v/>
      </c>
    </row>
    <row r="5972" spans="4:16" x14ac:dyDescent="0.3">
      <c r="D5972" s="2"/>
      <c r="I5972" s="42" t="str">
        <f>IF(LEN(H5972)&gt;0,G5972*0.5+((F5972/Summary!$B$3)*0.5),"")</f>
        <v/>
      </c>
      <c r="J5972" s="56" t="str">
        <f t="shared" si="567"/>
        <v/>
      </c>
      <c r="K5972" s="42" t="str">
        <f t="shared" si="566"/>
        <v/>
      </c>
      <c r="L5972" s="42" t="str">
        <f t="shared" si="568"/>
        <v/>
      </c>
      <c r="M5972" s="56" t="str">
        <f t="shared" si="569"/>
        <v/>
      </c>
      <c r="N5972" s="42" t="str">
        <f>IF(LEN(I5972)=0,"",VLOOKUP(M5972,'Decile Calc'!$G$2:$H$11,2))</f>
        <v/>
      </c>
      <c r="O5972" s="57" t="str">
        <f t="shared" si="570"/>
        <v/>
      </c>
      <c r="P5972" s="42" t="str">
        <f t="shared" si="571"/>
        <v/>
      </c>
    </row>
    <row r="5973" spans="4:16" x14ac:dyDescent="0.3">
      <c r="D5973" s="2"/>
      <c r="I5973" s="42" t="str">
        <f>IF(LEN(H5973)&gt;0,G5973*0.5+((F5973/Summary!$B$3)*0.5),"")</f>
        <v/>
      </c>
      <c r="J5973" s="56" t="str">
        <f t="shared" si="567"/>
        <v/>
      </c>
      <c r="K5973" s="42" t="str">
        <f t="shared" si="566"/>
        <v/>
      </c>
      <c r="L5973" s="42" t="str">
        <f t="shared" si="568"/>
        <v/>
      </c>
      <c r="M5973" s="56" t="str">
        <f t="shared" si="569"/>
        <v/>
      </c>
      <c r="N5973" s="42" t="str">
        <f>IF(LEN(I5973)=0,"",VLOOKUP(M5973,'Decile Calc'!$G$2:$H$11,2))</f>
        <v/>
      </c>
      <c r="O5973" s="57" t="str">
        <f t="shared" si="570"/>
        <v/>
      </c>
      <c r="P5973" s="42" t="str">
        <f t="shared" si="571"/>
        <v/>
      </c>
    </row>
    <row r="5974" spans="4:16" x14ac:dyDescent="0.3">
      <c r="D5974" s="2"/>
      <c r="I5974" s="42" t="str">
        <f>IF(LEN(H5974)&gt;0,G5974*0.5+((F5974/Summary!$B$3)*0.5),"")</f>
        <v/>
      </c>
      <c r="J5974" s="56" t="str">
        <f t="shared" si="567"/>
        <v/>
      </c>
      <c r="K5974" s="42" t="str">
        <f t="shared" si="566"/>
        <v/>
      </c>
      <c r="L5974" s="42" t="str">
        <f t="shared" si="568"/>
        <v/>
      </c>
      <c r="M5974" s="56" t="str">
        <f t="shared" si="569"/>
        <v/>
      </c>
      <c r="N5974" s="42" t="str">
        <f>IF(LEN(I5974)=0,"",VLOOKUP(M5974,'Decile Calc'!$G$2:$H$11,2))</f>
        <v/>
      </c>
      <c r="O5974" s="57" t="str">
        <f t="shared" si="570"/>
        <v/>
      </c>
      <c r="P5974" s="42" t="str">
        <f t="shared" si="571"/>
        <v/>
      </c>
    </row>
    <row r="5975" spans="4:16" x14ac:dyDescent="0.3">
      <c r="D5975" s="2"/>
      <c r="I5975" s="42" t="str">
        <f>IF(LEN(H5975)&gt;0,G5975*0.5+((F5975/Summary!$B$3)*0.5),"")</f>
        <v/>
      </c>
      <c r="J5975" s="56" t="str">
        <f t="shared" si="567"/>
        <v/>
      </c>
      <c r="K5975" s="42" t="str">
        <f t="shared" si="566"/>
        <v/>
      </c>
      <c r="L5975" s="42" t="str">
        <f t="shared" si="568"/>
        <v/>
      </c>
      <c r="M5975" s="56" t="str">
        <f t="shared" si="569"/>
        <v/>
      </c>
      <c r="N5975" s="42" t="str">
        <f>IF(LEN(I5975)=0,"",VLOOKUP(M5975,'Decile Calc'!$G$2:$H$11,2))</f>
        <v/>
      </c>
      <c r="O5975" s="57" t="str">
        <f t="shared" si="570"/>
        <v/>
      </c>
      <c r="P5975" s="42" t="str">
        <f t="shared" si="571"/>
        <v/>
      </c>
    </row>
    <row r="5976" spans="4:16" x14ac:dyDescent="0.3">
      <c r="D5976" s="2"/>
      <c r="I5976" s="42" t="str">
        <f>IF(LEN(H5976)&gt;0,G5976*0.5+((F5976/Summary!$B$3)*0.5),"")</f>
        <v/>
      </c>
      <c r="J5976" s="56" t="str">
        <f t="shared" si="567"/>
        <v/>
      </c>
      <c r="K5976" s="42" t="str">
        <f t="shared" si="566"/>
        <v/>
      </c>
      <c r="L5976" s="42" t="str">
        <f t="shared" si="568"/>
        <v/>
      </c>
      <c r="M5976" s="56" t="str">
        <f t="shared" si="569"/>
        <v/>
      </c>
      <c r="N5976" s="42" t="str">
        <f>IF(LEN(I5976)=0,"",VLOOKUP(M5976,'Decile Calc'!$G$2:$H$11,2))</f>
        <v/>
      </c>
      <c r="O5976" s="57" t="str">
        <f t="shared" si="570"/>
        <v/>
      </c>
      <c r="P5976" s="42" t="str">
        <f t="shared" si="571"/>
        <v/>
      </c>
    </row>
    <row r="5977" spans="4:16" x14ac:dyDescent="0.3">
      <c r="D5977" s="2"/>
      <c r="I5977" s="42" t="str">
        <f>IF(LEN(H5977)&gt;0,G5977*0.5+((F5977/Summary!$B$3)*0.5),"")</f>
        <v/>
      </c>
      <c r="J5977" s="56" t="str">
        <f t="shared" si="567"/>
        <v/>
      </c>
      <c r="K5977" s="42" t="str">
        <f t="shared" si="566"/>
        <v/>
      </c>
      <c r="L5977" s="42" t="str">
        <f t="shared" si="568"/>
        <v/>
      </c>
      <c r="M5977" s="56" t="str">
        <f t="shared" si="569"/>
        <v/>
      </c>
      <c r="N5977" s="42" t="str">
        <f>IF(LEN(I5977)=0,"",VLOOKUP(M5977,'Decile Calc'!$G$2:$H$11,2))</f>
        <v/>
      </c>
      <c r="O5977" s="57" t="str">
        <f t="shared" si="570"/>
        <v/>
      </c>
      <c r="P5977" s="42" t="str">
        <f t="shared" si="571"/>
        <v/>
      </c>
    </row>
    <row r="5978" spans="4:16" x14ac:dyDescent="0.3">
      <c r="D5978" s="2"/>
      <c r="I5978" s="42" t="str">
        <f>IF(LEN(H5978)&gt;0,G5978*0.5+((F5978/Summary!$B$3)*0.5),"")</f>
        <v/>
      </c>
      <c r="J5978" s="56" t="str">
        <f t="shared" si="567"/>
        <v/>
      </c>
      <c r="K5978" s="42" t="str">
        <f t="shared" si="566"/>
        <v/>
      </c>
      <c r="L5978" s="42" t="str">
        <f t="shared" si="568"/>
        <v/>
      </c>
      <c r="M5978" s="56" t="str">
        <f t="shared" si="569"/>
        <v/>
      </c>
      <c r="N5978" s="42" t="str">
        <f>IF(LEN(I5978)=0,"",VLOOKUP(M5978,'Decile Calc'!$G$2:$H$11,2))</f>
        <v/>
      </c>
      <c r="O5978" s="57" t="str">
        <f t="shared" si="570"/>
        <v/>
      </c>
      <c r="P5978" s="42" t="str">
        <f t="shared" si="571"/>
        <v/>
      </c>
    </row>
    <row r="5979" spans="4:16" x14ac:dyDescent="0.3">
      <c r="D5979" s="2"/>
      <c r="I5979" s="42" t="str">
        <f>IF(LEN(H5979)&gt;0,G5979*0.5+((F5979/Summary!$B$3)*0.5),"")</f>
        <v/>
      </c>
      <c r="J5979" s="56" t="str">
        <f t="shared" si="567"/>
        <v/>
      </c>
      <c r="K5979" s="42" t="str">
        <f t="shared" si="566"/>
        <v/>
      </c>
      <c r="L5979" s="42" t="str">
        <f t="shared" si="568"/>
        <v/>
      </c>
      <c r="M5979" s="56" t="str">
        <f t="shared" si="569"/>
        <v/>
      </c>
      <c r="N5979" s="42" t="str">
        <f>IF(LEN(I5979)=0,"",VLOOKUP(M5979,'Decile Calc'!$G$2:$H$11,2))</f>
        <v/>
      </c>
      <c r="O5979" s="57" t="str">
        <f t="shared" si="570"/>
        <v/>
      </c>
      <c r="P5979" s="42" t="str">
        <f t="shared" si="571"/>
        <v/>
      </c>
    </row>
    <row r="5980" spans="4:16" x14ac:dyDescent="0.3">
      <c r="D5980" s="2"/>
      <c r="I5980" s="42" t="str">
        <f>IF(LEN(H5980)&gt;0,G5980*0.5+((F5980/Summary!$B$3)*0.5),"")</f>
        <v/>
      </c>
      <c r="J5980" s="56" t="str">
        <f t="shared" si="567"/>
        <v/>
      </c>
      <c r="K5980" s="42" t="str">
        <f t="shared" si="566"/>
        <v/>
      </c>
      <c r="L5980" s="42" t="str">
        <f t="shared" si="568"/>
        <v/>
      </c>
      <c r="M5980" s="56" t="str">
        <f t="shared" si="569"/>
        <v/>
      </c>
      <c r="N5980" s="42" t="str">
        <f>IF(LEN(I5980)=0,"",VLOOKUP(M5980,'Decile Calc'!$G$2:$H$11,2))</f>
        <v/>
      </c>
      <c r="O5980" s="57" t="str">
        <f t="shared" si="570"/>
        <v/>
      </c>
      <c r="P5980" s="42" t="str">
        <f t="shared" si="571"/>
        <v/>
      </c>
    </row>
    <row r="5981" spans="4:16" x14ac:dyDescent="0.3">
      <c r="D5981" s="2"/>
      <c r="I5981" s="42" t="str">
        <f>IF(LEN(H5981)&gt;0,G5981*0.5+((F5981/Summary!$B$3)*0.5),"")</f>
        <v/>
      </c>
      <c r="J5981" s="56" t="str">
        <f t="shared" si="567"/>
        <v/>
      </c>
      <c r="K5981" s="42" t="str">
        <f t="shared" si="566"/>
        <v/>
      </c>
      <c r="L5981" s="42" t="str">
        <f t="shared" si="568"/>
        <v/>
      </c>
      <c r="M5981" s="56" t="str">
        <f t="shared" si="569"/>
        <v/>
      </c>
      <c r="N5981" s="42" t="str">
        <f>IF(LEN(I5981)=0,"",VLOOKUP(M5981,'Decile Calc'!$G$2:$H$11,2))</f>
        <v/>
      </c>
      <c r="O5981" s="57" t="str">
        <f t="shared" si="570"/>
        <v/>
      </c>
      <c r="P5981" s="42" t="str">
        <f t="shared" si="571"/>
        <v/>
      </c>
    </row>
    <row r="5982" spans="4:16" x14ac:dyDescent="0.3">
      <c r="D5982" s="2"/>
      <c r="I5982" s="42" t="str">
        <f>IF(LEN(H5982)&gt;0,G5982*0.5+((F5982/Summary!$B$3)*0.5),"")</f>
        <v/>
      </c>
      <c r="J5982" s="56" t="str">
        <f t="shared" si="567"/>
        <v/>
      </c>
      <c r="K5982" s="42" t="str">
        <f t="shared" si="566"/>
        <v/>
      </c>
      <c r="L5982" s="42" t="str">
        <f t="shared" si="568"/>
        <v/>
      </c>
      <c r="M5982" s="56" t="str">
        <f t="shared" si="569"/>
        <v/>
      </c>
      <c r="N5982" s="42" t="str">
        <f>IF(LEN(I5982)=0,"",VLOOKUP(M5982,'Decile Calc'!$G$2:$H$11,2))</f>
        <v/>
      </c>
      <c r="O5982" s="57" t="str">
        <f t="shared" si="570"/>
        <v/>
      </c>
      <c r="P5982" s="42" t="str">
        <f t="shared" si="571"/>
        <v/>
      </c>
    </row>
    <row r="5983" spans="4:16" x14ac:dyDescent="0.3">
      <c r="D5983" s="2"/>
      <c r="I5983" s="42" t="str">
        <f>IF(LEN(H5983)&gt;0,G5983*0.5+((F5983/Summary!$B$3)*0.5),"")</f>
        <v/>
      </c>
      <c r="J5983" s="56" t="str">
        <f t="shared" si="567"/>
        <v/>
      </c>
      <c r="K5983" s="42" t="str">
        <f t="shared" si="566"/>
        <v/>
      </c>
      <c r="L5983" s="42" t="str">
        <f t="shared" si="568"/>
        <v/>
      </c>
      <c r="M5983" s="56" t="str">
        <f t="shared" si="569"/>
        <v/>
      </c>
      <c r="N5983" s="42" t="str">
        <f>IF(LEN(I5983)=0,"",VLOOKUP(M5983,'Decile Calc'!$G$2:$H$11,2))</f>
        <v/>
      </c>
      <c r="O5983" s="57" t="str">
        <f t="shared" si="570"/>
        <v/>
      </c>
      <c r="P5983" s="42" t="str">
        <f t="shared" si="571"/>
        <v/>
      </c>
    </row>
    <row r="5984" spans="4:16" x14ac:dyDescent="0.3">
      <c r="D5984" s="2"/>
      <c r="I5984" s="42" t="str">
        <f>IF(LEN(H5984)&gt;0,G5984*0.5+((F5984/Summary!$B$3)*0.5),"")</f>
        <v/>
      </c>
      <c r="J5984" s="56" t="str">
        <f t="shared" si="567"/>
        <v/>
      </c>
      <c r="K5984" s="42" t="str">
        <f t="shared" si="566"/>
        <v/>
      </c>
      <c r="L5984" s="42" t="str">
        <f t="shared" si="568"/>
        <v/>
      </c>
      <c r="M5984" s="56" t="str">
        <f t="shared" si="569"/>
        <v/>
      </c>
      <c r="N5984" s="42" t="str">
        <f>IF(LEN(I5984)=0,"",VLOOKUP(M5984,'Decile Calc'!$G$2:$H$11,2))</f>
        <v/>
      </c>
      <c r="O5984" s="57" t="str">
        <f t="shared" si="570"/>
        <v/>
      </c>
      <c r="P5984" s="42" t="str">
        <f t="shared" si="571"/>
        <v/>
      </c>
    </row>
    <row r="5985" spans="4:16" x14ac:dyDescent="0.3">
      <c r="D5985" s="2"/>
      <c r="I5985" s="42" t="str">
        <f>IF(LEN(H5985)&gt;0,G5985*0.5+((F5985/Summary!$B$3)*0.5),"")</f>
        <v/>
      </c>
      <c r="J5985" s="56" t="str">
        <f t="shared" si="567"/>
        <v/>
      </c>
      <c r="K5985" s="42" t="str">
        <f t="shared" si="566"/>
        <v/>
      </c>
      <c r="L5985" s="42" t="str">
        <f t="shared" si="568"/>
        <v/>
      </c>
      <c r="M5985" s="56" t="str">
        <f t="shared" si="569"/>
        <v/>
      </c>
      <c r="N5985" s="42" t="str">
        <f>IF(LEN(I5985)=0,"",VLOOKUP(M5985,'Decile Calc'!$G$2:$H$11,2))</f>
        <v/>
      </c>
      <c r="O5985" s="57" t="str">
        <f t="shared" si="570"/>
        <v/>
      </c>
      <c r="P5985" s="42" t="str">
        <f t="shared" si="571"/>
        <v/>
      </c>
    </row>
    <row r="5986" spans="4:16" x14ac:dyDescent="0.3">
      <c r="D5986" s="2"/>
      <c r="I5986" s="42" t="str">
        <f>IF(LEN(H5986)&gt;0,G5986*0.5+((F5986/Summary!$B$3)*0.5),"")</f>
        <v/>
      </c>
      <c r="J5986" s="56" t="str">
        <f t="shared" si="567"/>
        <v/>
      </c>
      <c r="K5986" s="42" t="str">
        <f t="shared" si="566"/>
        <v/>
      </c>
      <c r="L5986" s="42" t="str">
        <f t="shared" si="568"/>
        <v/>
      </c>
      <c r="M5986" s="56" t="str">
        <f t="shared" si="569"/>
        <v/>
      </c>
      <c r="N5986" s="42" t="str">
        <f>IF(LEN(I5986)=0,"",VLOOKUP(M5986,'Decile Calc'!$G$2:$H$11,2))</f>
        <v/>
      </c>
      <c r="O5986" s="57" t="str">
        <f t="shared" si="570"/>
        <v/>
      </c>
      <c r="P5986" s="42" t="str">
        <f t="shared" si="571"/>
        <v/>
      </c>
    </row>
    <row r="5987" spans="4:16" x14ac:dyDescent="0.3">
      <c r="D5987" s="2"/>
      <c r="I5987" s="42" t="str">
        <f>IF(LEN(H5987)&gt;0,G5987*0.5+((F5987/Summary!$B$3)*0.5),"")</f>
        <v/>
      </c>
      <c r="J5987" s="56" t="str">
        <f t="shared" si="567"/>
        <v/>
      </c>
      <c r="K5987" s="42" t="str">
        <f t="shared" si="566"/>
        <v/>
      </c>
      <c r="L5987" s="42" t="str">
        <f t="shared" si="568"/>
        <v/>
      </c>
      <c r="M5987" s="56" t="str">
        <f t="shared" si="569"/>
        <v/>
      </c>
      <c r="N5987" s="42" t="str">
        <f>IF(LEN(I5987)=0,"",VLOOKUP(M5987,'Decile Calc'!$G$2:$H$11,2))</f>
        <v/>
      </c>
      <c r="O5987" s="57" t="str">
        <f t="shared" si="570"/>
        <v/>
      </c>
      <c r="P5987" s="42" t="str">
        <f t="shared" si="571"/>
        <v/>
      </c>
    </row>
    <row r="5988" spans="4:16" x14ac:dyDescent="0.3">
      <c r="D5988" s="2"/>
      <c r="I5988" s="42" t="str">
        <f>IF(LEN(H5988)&gt;0,G5988*0.5+((F5988/Summary!$B$3)*0.5),"")</f>
        <v/>
      </c>
      <c r="J5988" s="56" t="str">
        <f t="shared" si="567"/>
        <v/>
      </c>
      <c r="K5988" s="42" t="str">
        <f t="shared" si="566"/>
        <v/>
      </c>
      <c r="L5988" s="42" t="str">
        <f t="shared" si="568"/>
        <v/>
      </c>
      <c r="M5988" s="56" t="str">
        <f t="shared" si="569"/>
        <v/>
      </c>
      <c r="N5988" s="42" t="str">
        <f>IF(LEN(I5988)=0,"",VLOOKUP(M5988,'Decile Calc'!$G$2:$H$11,2))</f>
        <v/>
      </c>
      <c r="O5988" s="57" t="str">
        <f t="shared" si="570"/>
        <v/>
      </c>
      <c r="P5988" s="42" t="str">
        <f t="shared" si="571"/>
        <v/>
      </c>
    </row>
    <row r="5989" spans="4:16" x14ac:dyDescent="0.3">
      <c r="D5989" s="2"/>
      <c r="I5989" s="42" t="str">
        <f>IF(LEN(H5989)&gt;0,G5989*0.5+((F5989/Summary!$B$3)*0.5),"")</f>
        <v/>
      </c>
      <c r="J5989" s="56" t="str">
        <f t="shared" si="567"/>
        <v/>
      </c>
      <c r="K5989" s="42" t="str">
        <f t="shared" si="566"/>
        <v/>
      </c>
      <c r="L5989" s="42" t="str">
        <f t="shared" si="568"/>
        <v/>
      </c>
      <c r="M5989" s="56" t="str">
        <f t="shared" si="569"/>
        <v/>
      </c>
      <c r="N5989" s="42" t="str">
        <f>IF(LEN(I5989)=0,"",VLOOKUP(M5989,'Decile Calc'!$G$2:$H$11,2))</f>
        <v/>
      </c>
      <c r="O5989" s="57" t="str">
        <f t="shared" si="570"/>
        <v/>
      </c>
      <c r="P5989" s="42" t="str">
        <f t="shared" si="571"/>
        <v/>
      </c>
    </row>
    <row r="5990" spans="4:16" x14ac:dyDescent="0.3">
      <c r="D5990" s="2"/>
      <c r="I5990" s="42" t="str">
        <f>IF(LEN(H5990)&gt;0,G5990*0.5+((F5990/Summary!$B$3)*0.5),"")</f>
        <v/>
      </c>
      <c r="J5990" s="56" t="str">
        <f t="shared" si="567"/>
        <v/>
      </c>
      <c r="K5990" s="42" t="str">
        <f t="shared" si="566"/>
        <v/>
      </c>
      <c r="L5990" s="42" t="str">
        <f t="shared" si="568"/>
        <v/>
      </c>
      <c r="M5990" s="56" t="str">
        <f t="shared" si="569"/>
        <v/>
      </c>
      <c r="N5990" s="42" t="str">
        <f>IF(LEN(I5990)=0,"",VLOOKUP(M5990,'Decile Calc'!$G$2:$H$11,2))</f>
        <v/>
      </c>
      <c r="O5990" s="57" t="str">
        <f t="shared" si="570"/>
        <v/>
      </c>
      <c r="P5990" s="42" t="str">
        <f t="shared" si="571"/>
        <v/>
      </c>
    </row>
    <row r="5991" spans="4:16" x14ac:dyDescent="0.3">
      <c r="D5991" s="2"/>
      <c r="I5991" s="42" t="str">
        <f>IF(LEN(H5991)&gt;0,G5991*0.5+((F5991/Summary!$B$3)*0.5),"")</f>
        <v/>
      </c>
      <c r="J5991" s="56" t="str">
        <f t="shared" si="567"/>
        <v/>
      </c>
      <c r="K5991" s="42" t="str">
        <f t="shared" si="566"/>
        <v/>
      </c>
      <c r="L5991" s="42" t="str">
        <f t="shared" si="568"/>
        <v/>
      </c>
      <c r="M5991" s="56" t="str">
        <f t="shared" si="569"/>
        <v/>
      </c>
      <c r="N5991" s="42" t="str">
        <f>IF(LEN(I5991)=0,"",VLOOKUP(M5991,'Decile Calc'!$G$2:$H$11,2))</f>
        <v/>
      </c>
      <c r="O5991" s="57" t="str">
        <f t="shared" si="570"/>
        <v/>
      </c>
      <c r="P5991" s="42" t="str">
        <f t="shared" si="571"/>
        <v/>
      </c>
    </row>
    <row r="5992" spans="4:16" x14ac:dyDescent="0.3">
      <c r="D5992" s="2"/>
      <c r="I5992" s="42" t="str">
        <f>IF(LEN(H5992)&gt;0,G5992*0.5+((F5992/Summary!$B$3)*0.5),"")</f>
        <v/>
      </c>
      <c r="J5992" s="56" t="str">
        <f t="shared" si="567"/>
        <v/>
      </c>
      <c r="K5992" s="42" t="str">
        <f t="shared" si="566"/>
        <v/>
      </c>
      <c r="L5992" s="42" t="str">
        <f t="shared" si="568"/>
        <v/>
      </c>
      <c r="M5992" s="56" t="str">
        <f t="shared" si="569"/>
        <v/>
      </c>
      <c r="N5992" s="42" t="str">
        <f>IF(LEN(I5992)=0,"",VLOOKUP(M5992,'Decile Calc'!$G$2:$H$11,2))</f>
        <v/>
      </c>
      <c r="O5992" s="57" t="str">
        <f t="shared" si="570"/>
        <v/>
      </c>
      <c r="P5992" s="42" t="str">
        <f t="shared" si="571"/>
        <v/>
      </c>
    </row>
    <row r="5993" spans="4:16" x14ac:dyDescent="0.3">
      <c r="D5993" s="2"/>
      <c r="I5993" s="42" t="str">
        <f>IF(LEN(H5993)&gt;0,G5993*0.5+((F5993/Summary!$B$3)*0.5),"")</f>
        <v/>
      </c>
      <c r="J5993" s="56" t="str">
        <f t="shared" si="567"/>
        <v/>
      </c>
      <c r="K5993" s="42" t="str">
        <f t="shared" si="566"/>
        <v/>
      </c>
      <c r="L5993" s="42" t="str">
        <f t="shared" si="568"/>
        <v/>
      </c>
      <c r="M5993" s="56" t="str">
        <f t="shared" si="569"/>
        <v/>
      </c>
      <c r="N5993" s="42" t="str">
        <f>IF(LEN(I5993)=0,"",VLOOKUP(M5993,'Decile Calc'!$G$2:$H$11,2))</f>
        <v/>
      </c>
      <c r="O5993" s="57" t="str">
        <f t="shared" si="570"/>
        <v/>
      </c>
      <c r="P5993" s="42" t="str">
        <f t="shared" si="571"/>
        <v/>
      </c>
    </row>
    <row r="5994" spans="4:16" x14ac:dyDescent="0.3">
      <c r="D5994" s="2"/>
      <c r="I5994" s="42" t="str">
        <f>IF(LEN(H5994)&gt;0,G5994*0.5+((F5994/Summary!$B$3)*0.5),"")</f>
        <v/>
      </c>
      <c r="J5994" s="56" t="str">
        <f t="shared" si="567"/>
        <v/>
      </c>
      <c r="K5994" s="42" t="str">
        <f t="shared" si="566"/>
        <v/>
      </c>
      <c r="L5994" s="42" t="str">
        <f t="shared" si="568"/>
        <v/>
      </c>
      <c r="M5994" s="56" t="str">
        <f t="shared" si="569"/>
        <v/>
      </c>
      <c r="N5994" s="42" t="str">
        <f>IF(LEN(I5994)=0,"",VLOOKUP(M5994,'Decile Calc'!$G$2:$H$11,2))</f>
        <v/>
      </c>
      <c r="O5994" s="57" t="str">
        <f t="shared" si="570"/>
        <v/>
      </c>
      <c r="P5994" s="42" t="str">
        <f t="shared" si="571"/>
        <v/>
      </c>
    </row>
    <row r="5995" spans="4:16" x14ac:dyDescent="0.3">
      <c r="D5995" s="2"/>
      <c r="I5995" s="42" t="str">
        <f>IF(LEN(H5995)&gt;0,G5995*0.5+((F5995/Summary!$B$3)*0.5),"")</f>
        <v/>
      </c>
      <c r="J5995" s="56" t="str">
        <f t="shared" si="567"/>
        <v/>
      </c>
      <c r="K5995" s="42" t="str">
        <f t="shared" si="566"/>
        <v/>
      </c>
      <c r="L5995" s="42" t="str">
        <f t="shared" si="568"/>
        <v/>
      </c>
      <c r="M5995" s="56" t="str">
        <f t="shared" si="569"/>
        <v/>
      </c>
      <c r="N5995" s="42" t="str">
        <f>IF(LEN(I5995)=0,"",VLOOKUP(M5995,'Decile Calc'!$G$2:$H$11,2))</f>
        <v/>
      </c>
      <c r="O5995" s="57" t="str">
        <f t="shared" si="570"/>
        <v/>
      </c>
      <c r="P5995" s="42" t="str">
        <f t="shared" si="571"/>
        <v/>
      </c>
    </row>
    <row r="5996" spans="4:16" x14ac:dyDescent="0.3">
      <c r="D5996" s="2"/>
      <c r="I5996" s="42" t="str">
        <f>IF(LEN(H5996)&gt;0,G5996*0.5+((F5996/Summary!$B$3)*0.5),"")</f>
        <v/>
      </c>
      <c r="J5996" s="56" t="str">
        <f t="shared" si="567"/>
        <v/>
      </c>
      <c r="K5996" s="42" t="str">
        <f t="shared" si="566"/>
        <v/>
      </c>
      <c r="L5996" s="42" t="str">
        <f t="shared" si="568"/>
        <v/>
      </c>
      <c r="M5996" s="56" t="str">
        <f t="shared" si="569"/>
        <v/>
      </c>
      <c r="N5996" s="42" t="str">
        <f>IF(LEN(I5996)=0,"",VLOOKUP(M5996,'Decile Calc'!$G$2:$H$11,2))</f>
        <v/>
      </c>
      <c r="O5996" s="57" t="str">
        <f t="shared" si="570"/>
        <v/>
      </c>
      <c r="P5996" s="42" t="str">
        <f t="shared" si="571"/>
        <v/>
      </c>
    </row>
    <row r="5997" spans="4:16" x14ac:dyDescent="0.3">
      <c r="D5997" s="2"/>
      <c r="I5997" s="42" t="str">
        <f>IF(LEN(H5997)&gt;0,G5997*0.5+((F5997/Summary!$B$3)*0.5),"")</f>
        <v/>
      </c>
      <c r="J5997" s="56" t="str">
        <f t="shared" si="567"/>
        <v/>
      </c>
      <c r="K5997" s="42" t="str">
        <f t="shared" si="566"/>
        <v/>
      </c>
      <c r="L5997" s="42" t="str">
        <f t="shared" si="568"/>
        <v/>
      </c>
      <c r="M5997" s="56" t="str">
        <f t="shared" si="569"/>
        <v/>
      </c>
      <c r="N5997" s="42" t="str">
        <f>IF(LEN(I5997)=0,"",VLOOKUP(M5997,'Decile Calc'!$G$2:$H$11,2))</f>
        <v/>
      </c>
      <c r="O5997" s="57" t="str">
        <f t="shared" si="570"/>
        <v/>
      </c>
      <c r="P5997" s="42" t="str">
        <f t="shared" si="571"/>
        <v/>
      </c>
    </row>
    <row r="5998" spans="4:16" x14ac:dyDescent="0.3">
      <c r="D5998" s="2"/>
      <c r="I5998" s="42" t="str">
        <f>IF(LEN(H5998)&gt;0,G5998*0.5+((F5998/Summary!$B$3)*0.5),"")</f>
        <v/>
      </c>
      <c r="J5998" s="56" t="str">
        <f t="shared" si="567"/>
        <v/>
      </c>
      <c r="K5998" s="42" t="str">
        <f t="shared" si="566"/>
        <v/>
      </c>
      <c r="L5998" s="42" t="str">
        <f t="shared" si="568"/>
        <v/>
      </c>
      <c r="M5998" s="56" t="str">
        <f t="shared" si="569"/>
        <v/>
      </c>
      <c r="N5998" s="42" t="str">
        <f>IF(LEN(I5998)=0,"",VLOOKUP(M5998,'Decile Calc'!$G$2:$H$11,2))</f>
        <v/>
      </c>
      <c r="O5998" s="57" t="str">
        <f t="shared" si="570"/>
        <v/>
      </c>
      <c r="P5998" s="42" t="str">
        <f t="shared" si="571"/>
        <v/>
      </c>
    </row>
    <row r="5999" spans="4:16" x14ac:dyDescent="0.3">
      <c r="D5999" s="2"/>
      <c r="I5999" s="42" t="str">
        <f>IF(LEN(H5999)&gt;0,G5999*0.5+((F5999/Summary!$B$3)*0.5),"")</f>
        <v/>
      </c>
      <c r="J5999" s="56" t="str">
        <f t="shared" si="567"/>
        <v/>
      </c>
      <c r="K5999" s="42" t="str">
        <f t="shared" si="566"/>
        <v/>
      </c>
      <c r="L5999" s="42" t="str">
        <f t="shared" si="568"/>
        <v/>
      </c>
      <c r="M5999" s="56" t="str">
        <f t="shared" si="569"/>
        <v/>
      </c>
      <c r="N5999" s="42" t="str">
        <f>IF(LEN(I5999)=0,"",VLOOKUP(M5999,'Decile Calc'!$G$2:$H$11,2))</f>
        <v/>
      </c>
      <c r="O5999" s="57" t="str">
        <f t="shared" si="570"/>
        <v/>
      </c>
      <c r="P5999" s="42" t="str">
        <f t="shared" si="571"/>
        <v/>
      </c>
    </row>
    <row r="6000" spans="4:16" x14ac:dyDescent="0.3">
      <c r="D6000" s="2"/>
      <c r="I6000" s="42" t="str">
        <f>IF(LEN(H6000)&gt;0,G6000*0.5+((F6000/Summary!$B$3)*0.5),"")</f>
        <v/>
      </c>
      <c r="J6000" s="56" t="str">
        <f t="shared" si="567"/>
        <v/>
      </c>
      <c r="K6000" s="42" t="str">
        <f t="shared" si="566"/>
        <v/>
      </c>
      <c r="L6000" s="42" t="str">
        <f t="shared" si="568"/>
        <v/>
      </c>
      <c r="M6000" s="56" t="str">
        <f t="shared" si="569"/>
        <v/>
      </c>
      <c r="N6000" s="42" t="str">
        <f>IF(LEN(I6000)=0,"",VLOOKUP(M6000,'Decile Calc'!$G$2:$H$11,2))</f>
        <v/>
      </c>
      <c r="O6000" s="57" t="str">
        <f t="shared" si="570"/>
        <v/>
      </c>
      <c r="P6000" s="42" t="str">
        <f t="shared" si="571"/>
        <v/>
      </c>
    </row>
    <row r="6001" spans="4:16" x14ac:dyDescent="0.3">
      <c r="D6001" s="2"/>
      <c r="I6001" s="42" t="str">
        <f>IF(LEN(H6001)&gt;0,G6001*0.5+((F6001/Summary!$B$3)*0.5),"")</f>
        <v/>
      </c>
      <c r="J6001" s="56" t="str">
        <f t="shared" si="567"/>
        <v/>
      </c>
      <c r="K6001" s="42" t="str">
        <f t="shared" si="566"/>
        <v/>
      </c>
      <c r="L6001" s="42" t="str">
        <f t="shared" si="568"/>
        <v/>
      </c>
      <c r="M6001" s="56" t="str">
        <f t="shared" si="569"/>
        <v/>
      </c>
      <c r="N6001" s="42" t="str">
        <f>IF(LEN(I6001)=0,"",VLOOKUP(M6001,'Decile Calc'!$G$2:$H$11,2))</f>
        <v/>
      </c>
      <c r="O6001" s="57" t="str">
        <f t="shared" si="570"/>
        <v/>
      </c>
      <c r="P6001" s="42" t="str">
        <f t="shared" si="571"/>
        <v/>
      </c>
    </row>
    <row r="6002" spans="4:16" x14ac:dyDescent="0.3">
      <c r="D6002" s="2"/>
      <c r="I6002" s="42" t="str">
        <f>IF(LEN(H6002)&gt;0,G6002*0.5+((F6002/Summary!$B$3)*0.5),"")</f>
        <v/>
      </c>
      <c r="J6002" s="56" t="str">
        <f t="shared" si="567"/>
        <v/>
      </c>
      <c r="K6002" s="42" t="str">
        <f t="shared" si="566"/>
        <v/>
      </c>
      <c r="L6002" s="42" t="str">
        <f t="shared" si="568"/>
        <v/>
      </c>
      <c r="M6002" s="56" t="str">
        <f t="shared" si="569"/>
        <v/>
      </c>
      <c r="N6002" s="42" t="str">
        <f>IF(LEN(I6002)=0,"",VLOOKUP(M6002,'Decile Calc'!$G$2:$H$11,2))</f>
        <v/>
      </c>
      <c r="O6002" s="57" t="str">
        <f t="shared" si="570"/>
        <v/>
      </c>
      <c r="P6002" s="42" t="str">
        <f t="shared" si="571"/>
        <v/>
      </c>
    </row>
    <row r="6003" spans="4:16" x14ac:dyDescent="0.3">
      <c r="D6003" s="2"/>
      <c r="I6003" s="42" t="str">
        <f>IF(LEN(H6003)&gt;0,G6003*0.5+((F6003/Summary!$B$3)*0.5),"")</f>
        <v/>
      </c>
      <c r="J6003" s="56" t="str">
        <f t="shared" si="567"/>
        <v/>
      </c>
      <c r="K6003" s="42" t="str">
        <f t="shared" si="566"/>
        <v/>
      </c>
      <c r="L6003" s="42" t="str">
        <f t="shared" si="568"/>
        <v/>
      </c>
      <c r="M6003" s="56" t="str">
        <f t="shared" si="569"/>
        <v/>
      </c>
      <c r="N6003" s="42" t="str">
        <f>IF(LEN(I6003)=0,"",VLOOKUP(M6003,'Decile Calc'!$G$2:$H$11,2))</f>
        <v/>
      </c>
      <c r="O6003" s="57" t="str">
        <f t="shared" si="570"/>
        <v/>
      </c>
      <c r="P6003" s="42" t="str">
        <f t="shared" si="571"/>
        <v/>
      </c>
    </row>
    <row r="6004" spans="4:16" x14ac:dyDescent="0.3">
      <c r="D6004" s="2"/>
      <c r="I6004" s="42" t="str">
        <f>IF(LEN(H6004)&gt;0,G6004*0.5+((F6004/Summary!$B$3)*0.5),"")</f>
        <v/>
      </c>
      <c r="J6004" s="56" t="str">
        <f t="shared" si="567"/>
        <v/>
      </c>
      <c r="K6004" s="42" t="str">
        <f t="shared" si="566"/>
        <v/>
      </c>
      <c r="L6004" s="42" t="str">
        <f t="shared" si="568"/>
        <v/>
      </c>
      <c r="M6004" s="56" t="str">
        <f t="shared" si="569"/>
        <v/>
      </c>
      <c r="N6004" s="42" t="str">
        <f>IF(LEN(I6004)=0,"",VLOOKUP(M6004,'Decile Calc'!$G$2:$H$11,2))</f>
        <v/>
      </c>
      <c r="O6004" s="57" t="str">
        <f t="shared" si="570"/>
        <v/>
      </c>
      <c r="P6004" s="42" t="str">
        <f t="shared" si="571"/>
        <v/>
      </c>
    </row>
    <row r="6005" spans="4:16" x14ac:dyDescent="0.3">
      <c r="D6005" s="2"/>
      <c r="I6005" s="42" t="str">
        <f>IF(LEN(H6005)&gt;0,G6005*0.5+((F6005/Summary!$B$3)*0.5),"")</f>
        <v/>
      </c>
      <c r="J6005" s="56" t="str">
        <f t="shared" si="567"/>
        <v/>
      </c>
      <c r="K6005" s="42" t="str">
        <f t="shared" si="566"/>
        <v/>
      </c>
      <c r="L6005" s="42" t="str">
        <f t="shared" si="568"/>
        <v/>
      </c>
      <c r="M6005" s="56" t="str">
        <f t="shared" si="569"/>
        <v/>
      </c>
      <c r="N6005" s="42" t="str">
        <f>IF(LEN(I6005)=0,"",VLOOKUP(M6005,'Decile Calc'!$G$2:$H$11,2))</f>
        <v/>
      </c>
      <c r="O6005" s="57" t="str">
        <f t="shared" si="570"/>
        <v/>
      </c>
      <c r="P6005" s="42" t="str">
        <f t="shared" si="571"/>
        <v/>
      </c>
    </row>
    <row r="6006" spans="4:16" x14ac:dyDescent="0.3">
      <c r="D6006" s="2"/>
      <c r="I6006" s="42" t="str">
        <f>IF(LEN(H6006)&gt;0,G6006*0.5+((F6006/Summary!$B$3)*0.5),"")</f>
        <v/>
      </c>
      <c r="J6006" s="56" t="str">
        <f t="shared" si="567"/>
        <v/>
      </c>
      <c r="K6006" s="42" t="str">
        <f t="shared" si="566"/>
        <v/>
      </c>
      <c r="L6006" s="42" t="str">
        <f t="shared" si="568"/>
        <v/>
      </c>
      <c r="M6006" s="56" t="str">
        <f t="shared" si="569"/>
        <v/>
      </c>
      <c r="N6006" s="42" t="str">
        <f>IF(LEN(I6006)=0,"",VLOOKUP(M6006,'Decile Calc'!$G$2:$H$11,2))</f>
        <v/>
      </c>
      <c r="O6006" s="57" t="str">
        <f t="shared" si="570"/>
        <v/>
      </c>
      <c r="P6006" s="42" t="str">
        <f t="shared" si="571"/>
        <v/>
      </c>
    </row>
    <row r="6007" spans="4:16" x14ac:dyDescent="0.3">
      <c r="D6007" s="2"/>
      <c r="I6007" s="42" t="str">
        <f>IF(LEN(H6007)&gt;0,G6007*0.5+((F6007/Summary!$B$3)*0.5),"")</f>
        <v/>
      </c>
      <c r="J6007" s="56" t="str">
        <f t="shared" si="567"/>
        <v/>
      </c>
      <c r="K6007" s="42" t="str">
        <f t="shared" si="566"/>
        <v/>
      </c>
      <c r="L6007" s="42" t="str">
        <f t="shared" si="568"/>
        <v/>
      </c>
      <c r="M6007" s="56" t="str">
        <f t="shared" si="569"/>
        <v/>
      </c>
      <c r="N6007" s="42" t="str">
        <f>IF(LEN(I6007)=0,"",VLOOKUP(M6007,'Decile Calc'!$G$2:$H$11,2))</f>
        <v/>
      </c>
      <c r="O6007" s="57" t="str">
        <f t="shared" si="570"/>
        <v/>
      </c>
      <c r="P6007" s="42" t="str">
        <f t="shared" si="571"/>
        <v/>
      </c>
    </row>
    <row r="6008" spans="4:16" x14ac:dyDescent="0.3">
      <c r="D6008" s="2"/>
      <c r="I6008" s="42" t="str">
        <f>IF(LEN(H6008)&gt;0,G6008*0.5+((F6008/Summary!$B$3)*0.5),"")</f>
        <v/>
      </c>
      <c r="J6008" s="56" t="str">
        <f t="shared" si="567"/>
        <v/>
      </c>
      <c r="K6008" s="42" t="str">
        <f t="shared" si="566"/>
        <v/>
      </c>
      <c r="L6008" s="42" t="str">
        <f t="shared" si="568"/>
        <v/>
      </c>
      <c r="M6008" s="56" t="str">
        <f t="shared" si="569"/>
        <v/>
      </c>
      <c r="N6008" s="42" t="str">
        <f>IF(LEN(I6008)=0,"",VLOOKUP(M6008,'Decile Calc'!$G$2:$H$11,2))</f>
        <v/>
      </c>
      <c r="O6008" s="57" t="str">
        <f t="shared" si="570"/>
        <v/>
      </c>
      <c r="P6008" s="42" t="str">
        <f t="shared" si="571"/>
        <v/>
      </c>
    </row>
    <row r="6009" spans="4:16" x14ac:dyDescent="0.3">
      <c r="D6009" s="2"/>
      <c r="I6009" s="42" t="str">
        <f>IF(LEN(H6009)&gt;0,G6009*0.5+((F6009/Summary!$B$3)*0.5),"")</f>
        <v/>
      </c>
      <c r="J6009" s="56" t="str">
        <f t="shared" si="567"/>
        <v/>
      </c>
      <c r="K6009" s="42" t="str">
        <f t="shared" si="566"/>
        <v/>
      </c>
      <c r="L6009" s="42" t="str">
        <f t="shared" si="568"/>
        <v/>
      </c>
      <c r="M6009" s="56" t="str">
        <f t="shared" si="569"/>
        <v/>
      </c>
      <c r="N6009" s="42" t="str">
        <f>IF(LEN(I6009)=0,"",VLOOKUP(M6009,'Decile Calc'!$G$2:$H$11,2))</f>
        <v/>
      </c>
      <c r="O6009" s="57" t="str">
        <f t="shared" si="570"/>
        <v/>
      </c>
      <c r="P6009" s="42" t="str">
        <f t="shared" si="571"/>
        <v/>
      </c>
    </row>
    <row r="6010" spans="4:16" x14ac:dyDescent="0.3">
      <c r="D6010" s="2"/>
      <c r="I6010" s="42" t="str">
        <f>IF(LEN(H6010)&gt;0,G6010*0.5+((F6010/Summary!$B$3)*0.5),"")</f>
        <v/>
      </c>
      <c r="J6010" s="56" t="str">
        <f t="shared" si="567"/>
        <v/>
      </c>
      <c r="K6010" s="42" t="str">
        <f t="shared" si="566"/>
        <v/>
      </c>
      <c r="L6010" s="42" t="str">
        <f t="shared" si="568"/>
        <v/>
      </c>
      <c r="M6010" s="56" t="str">
        <f t="shared" si="569"/>
        <v/>
      </c>
      <c r="N6010" s="42" t="str">
        <f>IF(LEN(I6010)=0,"",VLOOKUP(M6010,'Decile Calc'!$G$2:$H$11,2))</f>
        <v/>
      </c>
      <c r="O6010" s="57" t="str">
        <f t="shared" si="570"/>
        <v/>
      </c>
      <c r="P6010" s="42" t="str">
        <f t="shared" si="571"/>
        <v/>
      </c>
    </row>
    <row r="6011" spans="4:16" x14ac:dyDescent="0.3">
      <c r="D6011" s="2"/>
      <c r="I6011" s="42" t="str">
        <f>IF(LEN(H6011)&gt;0,G6011*0.5+((F6011/Summary!$B$3)*0.5),"")</f>
        <v/>
      </c>
      <c r="J6011" s="56" t="str">
        <f t="shared" si="567"/>
        <v/>
      </c>
      <c r="K6011" s="42" t="str">
        <f t="shared" si="566"/>
        <v/>
      </c>
      <c r="L6011" s="42" t="str">
        <f t="shared" si="568"/>
        <v/>
      </c>
      <c r="M6011" s="56" t="str">
        <f t="shared" si="569"/>
        <v/>
      </c>
      <c r="N6011" s="42" t="str">
        <f>IF(LEN(I6011)=0,"",VLOOKUP(M6011,'Decile Calc'!$G$2:$H$11,2))</f>
        <v/>
      </c>
      <c r="O6011" s="57" t="str">
        <f t="shared" si="570"/>
        <v/>
      </c>
      <c r="P6011" s="42" t="str">
        <f t="shared" si="571"/>
        <v/>
      </c>
    </row>
    <row r="6012" spans="4:16" x14ac:dyDescent="0.3">
      <c r="D6012" s="2"/>
      <c r="I6012" s="42" t="str">
        <f>IF(LEN(H6012)&gt;0,G6012*0.5+((F6012/Summary!$B$3)*0.5),"")</f>
        <v/>
      </c>
      <c r="J6012" s="56" t="str">
        <f t="shared" si="567"/>
        <v/>
      </c>
      <c r="K6012" s="42" t="str">
        <f t="shared" si="566"/>
        <v/>
      </c>
      <c r="L6012" s="42" t="str">
        <f t="shared" si="568"/>
        <v/>
      </c>
      <c r="M6012" s="56" t="str">
        <f t="shared" si="569"/>
        <v/>
      </c>
      <c r="N6012" s="42" t="str">
        <f>IF(LEN(I6012)=0,"",VLOOKUP(M6012,'Decile Calc'!$G$2:$H$11,2))</f>
        <v/>
      </c>
      <c r="O6012" s="57" t="str">
        <f t="shared" si="570"/>
        <v/>
      </c>
      <c r="P6012" s="42" t="str">
        <f t="shared" si="571"/>
        <v/>
      </c>
    </row>
    <row r="6013" spans="4:16" x14ac:dyDescent="0.3">
      <c r="D6013" s="2"/>
      <c r="I6013" s="42" t="str">
        <f>IF(LEN(H6013)&gt;0,G6013*0.5+((F6013/Summary!$B$3)*0.5),"")</f>
        <v/>
      </c>
      <c r="J6013" s="56" t="str">
        <f t="shared" si="567"/>
        <v/>
      </c>
      <c r="K6013" s="42" t="str">
        <f t="shared" si="566"/>
        <v/>
      </c>
      <c r="L6013" s="42" t="str">
        <f t="shared" si="568"/>
        <v/>
      </c>
      <c r="M6013" s="56" t="str">
        <f t="shared" si="569"/>
        <v/>
      </c>
      <c r="N6013" s="42" t="str">
        <f>IF(LEN(I6013)=0,"",VLOOKUP(M6013,'Decile Calc'!$G$2:$H$11,2))</f>
        <v/>
      </c>
      <c r="O6013" s="57" t="str">
        <f t="shared" si="570"/>
        <v/>
      </c>
      <c r="P6013" s="42" t="str">
        <f t="shared" si="571"/>
        <v/>
      </c>
    </row>
    <row r="6014" spans="4:16" x14ac:dyDescent="0.3">
      <c r="D6014" s="2"/>
      <c r="I6014" s="42" t="str">
        <f>IF(LEN(H6014)&gt;0,G6014*0.5+((F6014/Summary!$B$3)*0.5),"")</f>
        <v/>
      </c>
      <c r="J6014" s="56" t="str">
        <f t="shared" si="567"/>
        <v/>
      </c>
      <c r="K6014" s="42" t="str">
        <f t="shared" si="566"/>
        <v/>
      </c>
      <c r="L6014" s="42" t="str">
        <f t="shared" si="568"/>
        <v/>
      </c>
      <c r="M6014" s="56" t="str">
        <f t="shared" si="569"/>
        <v/>
      </c>
      <c r="N6014" s="42" t="str">
        <f>IF(LEN(I6014)=0,"",VLOOKUP(M6014,'Decile Calc'!$G$2:$H$11,2))</f>
        <v/>
      </c>
      <c r="O6014" s="57" t="str">
        <f t="shared" si="570"/>
        <v/>
      </c>
      <c r="P6014" s="42" t="str">
        <f t="shared" si="571"/>
        <v/>
      </c>
    </row>
    <row r="6015" spans="4:16" x14ac:dyDescent="0.3">
      <c r="D6015" s="2"/>
      <c r="I6015" s="42" t="str">
        <f>IF(LEN(H6015)&gt;0,G6015*0.5+((F6015/Summary!$B$3)*0.5),"")</f>
        <v/>
      </c>
      <c r="J6015" s="56" t="str">
        <f t="shared" si="567"/>
        <v/>
      </c>
      <c r="K6015" s="42" t="str">
        <f t="shared" si="566"/>
        <v/>
      </c>
      <c r="L6015" s="42" t="str">
        <f t="shared" si="568"/>
        <v/>
      </c>
      <c r="M6015" s="56" t="str">
        <f t="shared" si="569"/>
        <v/>
      </c>
      <c r="N6015" s="42" t="str">
        <f>IF(LEN(I6015)=0,"",VLOOKUP(M6015,'Decile Calc'!$G$2:$H$11,2))</f>
        <v/>
      </c>
      <c r="O6015" s="57" t="str">
        <f t="shared" si="570"/>
        <v/>
      </c>
      <c r="P6015" s="42" t="str">
        <f t="shared" si="571"/>
        <v/>
      </c>
    </row>
    <row r="6016" spans="4:16" x14ac:dyDescent="0.3">
      <c r="D6016" s="2"/>
      <c r="I6016" s="42" t="str">
        <f>IF(LEN(H6016)&gt;0,G6016*0.5+((F6016/Summary!$B$3)*0.5),"")</f>
        <v/>
      </c>
      <c r="J6016" s="56" t="str">
        <f t="shared" si="567"/>
        <v/>
      </c>
      <c r="K6016" s="42" t="str">
        <f t="shared" si="566"/>
        <v/>
      </c>
      <c r="L6016" s="42" t="str">
        <f t="shared" si="568"/>
        <v/>
      </c>
      <c r="M6016" s="56" t="str">
        <f t="shared" si="569"/>
        <v/>
      </c>
      <c r="N6016" s="42" t="str">
        <f>IF(LEN(I6016)=0,"",VLOOKUP(M6016,'Decile Calc'!$G$2:$H$11,2))</f>
        <v/>
      </c>
      <c r="O6016" s="57" t="str">
        <f t="shared" si="570"/>
        <v/>
      </c>
      <c r="P6016" s="42" t="str">
        <f t="shared" si="571"/>
        <v/>
      </c>
    </row>
    <row r="6017" spans="4:16" x14ac:dyDescent="0.3">
      <c r="D6017" s="2"/>
      <c r="I6017" s="42" t="str">
        <f>IF(LEN(H6017)&gt;0,G6017*0.5+((F6017/Summary!$B$3)*0.5),"")</f>
        <v/>
      </c>
      <c r="J6017" s="56" t="str">
        <f t="shared" si="567"/>
        <v/>
      </c>
      <c r="K6017" s="42" t="str">
        <f t="shared" si="566"/>
        <v/>
      </c>
      <c r="L6017" s="42" t="str">
        <f t="shared" si="568"/>
        <v/>
      </c>
      <c r="M6017" s="56" t="str">
        <f t="shared" si="569"/>
        <v/>
      </c>
      <c r="N6017" s="42" t="str">
        <f>IF(LEN(I6017)=0,"",VLOOKUP(M6017,'Decile Calc'!$G$2:$H$11,2))</f>
        <v/>
      </c>
      <c r="O6017" s="57" t="str">
        <f t="shared" si="570"/>
        <v/>
      </c>
      <c r="P6017" s="42" t="str">
        <f t="shared" si="571"/>
        <v/>
      </c>
    </row>
    <row r="6018" spans="4:16" x14ac:dyDescent="0.3">
      <c r="D6018" s="2"/>
      <c r="I6018" s="42" t="str">
        <f>IF(LEN(H6018)&gt;0,G6018*0.5+((F6018/Summary!$B$3)*0.5),"")</f>
        <v/>
      </c>
      <c r="J6018" s="56" t="str">
        <f t="shared" si="567"/>
        <v/>
      </c>
      <c r="K6018" s="42" t="str">
        <f t="shared" ref="K6018:K6081" si="572">IF(LEN(I6018)&gt;0,ROW(A6018)/100000000,"")</f>
        <v/>
      </c>
      <c r="L6018" s="42" t="str">
        <f t="shared" si="568"/>
        <v/>
      </c>
      <c r="M6018" s="56" t="str">
        <f t="shared" si="569"/>
        <v/>
      </c>
      <c r="N6018" s="42" t="str">
        <f>IF(LEN(I6018)=0,"",VLOOKUP(M6018,'Decile Calc'!$G$2:$H$11,2))</f>
        <v/>
      </c>
      <c r="O6018" s="57" t="str">
        <f t="shared" si="570"/>
        <v/>
      </c>
      <c r="P6018" s="42" t="str">
        <f t="shared" si="571"/>
        <v/>
      </c>
    </row>
    <row r="6019" spans="4:16" x14ac:dyDescent="0.3">
      <c r="D6019" s="2"/>
      <c r="I6019" s="42" t="str">
        <f>IF(LEN(H6019)&gt;0,G6019*0.5+((F6019/Summary!$B$3)*0.5),"")</f>
        <v/>
      </c>
      <c r="J6019" s="56" t="str">
        <f t="shared" ref="J6019:J6082" si="573">IF(LEN(I6019)&gt;0,RANK(I6019,$I$2:$I$10001,1),"")</f>
        <v/>
      </c>
      <c r="K6019" s="42" t="str">
        <f t="shared" si="572"/>
        <v/>
      </c>
      <c r="L6019" s="42" t="str">
        <f t="shared" ref="L6019:L6082" si="574">IFERROR(I6019+K6019,"")</f>
        <v/>
      </c>
      <c r="M6019" s="56" t="str">
        <f t="shared" ref="M6019:M6082" si="575">IF(LEN(I6019)=0,"",RANK((I6019+K6019),$L$2:$L$10001,1))</f>
        <v/>
      </c>
      <c r="N6019" s="42" t="str">
        <f>IF(LEN(I6019)=0,"",VLOOKUP(M6019,'Decile Calc'!$G$2:$H$11,2))</f>
        <v/>
      </c>
      <c r="O6019" s="57" t="str">
        <f t="shared" ref="O6019:O6082" si="576">IF(LEN(I6019)&gt;0,H6019,"")</f>
        <v/>
      </c>
      <c r="P6019" s="42" t="str">
        <f t="shared" ref="P6019:P6082" si="577">IF(LEN(I6019)=0,"",TRUNC(M6019,0))</f>
        <v/>
      </c>
    </row>
    <row r="6020" spans="4:16" x14ac:dyDescent="0.3">
      <c r="D6020" s="2"/>
      <c r="I6020" s="42" t="str">
        <f>IF(LEN(H6020)&gt;0,G6020*0.5+((F6020/Summary!$B$3)*0.5),"")</f>
        <v/>
      </c>
      <c r="J6020" s="56" t="str">
        <f t="shared" si="573"/>
        <v/>
      </c>
      <c r="K6020" s="42" t="str">
        <f t="shared" si="572"/>
        <v/>
      </c>
      <c r="L6020" s="42" t="str">
        <f t="shared" si="574"/>
        <v/>
      </c>
      <c r="M6020" s="56" t="str">
        <f t="shared" si="575"/>
        <v/>
      </c>
      <c r="N6020" s="42" t="str">
        <f>IF(LEN(I6020)=0,"",VLOOKUP(M6020,'Decile Calc'!$G$2:$H$11,2))</f>
        <v/>
      </c>
      <c r="O6020" s="57" t="str">
        <f t="shared" si="576"/>
        <v/>
      </c>
      <c r="P6020" s="42" t="str">
        <f t="shared" si="577"/>
        <v/>
      </c>
    </row>
    <row r="6021" spans="4:16" x14ac:dyDescent="0.3">
      <c r="D6021" s="2"/>
      <c r="I6021" s="42" t="str">
        <f>IF(LEN(H6021)&gt;0,G6021*0.5+((F6021/Summary!$B$3)*0.5),"")</f>
        <v/>
      </c>
      <c r="J6021" s="56" t="str">
        <f t="shared" si="573"/>
        <v/>
      </c>
      <c r="K6021" s="42" t="str">
        <f t="shared" si="572"/>
        <v/>
      </c>
      <c r="L6021" s="42" t="str">
        <f t="shared" si="574"/>
        <v/>
      </c>
      <c r="M6021" s="56" t="str">
        <f t="shared" si="575"/>
        <v/>
      </c>
      <c r="N6021" s="42" t="str">
        <f>IF(LEN(I6021)=0,"",VLOOKUP(M6021,'Decile Calc'!$G$2:$H$11,2))</f>
        <v/>
      </c>
      <c r="O6021" s="57" t="str">
        <f t="shared" si="576"/>
        <v/>
      </c>
      <c r="P6021" s="42" t="str">
        <f t="shared" si="577"/>
        <v/>
      </c>
    </row>
    <row r="6022" spans="4:16" x14ac:dyDescent="0.3">
      <c r="D6022" s="2"/>
      <c r="I6022" s="42" t="str">
        <f>IF(LEN(H6022)&gt;0,G6022*0.5+((F6022/Summary!$B$3)*0.5),"")</f>
        <v/>
      </c>
      <c r="J6022" s="56" t="str">
        <f t="shared" si="573"/>
        <v/>
      </c>
      <c r="K6022" s="42" t="str">
        <f t="shared" si="572"/>
        <v/>
      </c>
      <c r="L6022" s="42" t="str">
        <f t="shared" si="574"/>
        <v/>
      </c>
      <c r="M6022" s="56" t="str">
        <f t="shared" si="575"/>
        <v/>
      </c>
      <c r="N6022" s="42" t="str">
        <f>IF(LEN(I6022)=0,"",VLOOKUP(M6022,'Decile Calc'!$G$2:$H$11,2))</f>
        <v/>
      </c>
      <c r="O6022" s="57" t="str">
        <f t="shared" si="576"/>
        <v/>
      </c>
      <c r="P6022" s="42" t="str">
        <f t="shared" si="577"/>
        <v/>
      </c>
    </row>
    <row r="6023" spans="4:16" x14ac:dyDescent="0.3">
      <c r="D6023" s="2"/>
      <c r="I6023" s="42" t="str">
        <f>IF(LEN(H6023)&gt;0,G6023*0.5+((F6023/Summary!$B$3)*0.5),"")</f>
        <v/>
      </c>
      <c r="J6023" s="56" t="str">
        <f t="shared" si="573"/>
        <v/>
      </c>
      <c r="K6023" s="42" t="str">
        <f t="shared" si="572"/>
        <v/>
      </c>
      <c r="L6023" s="42" t="str">
        <f t="shared" si="574"/>
        <v/>
      </c>
      <c r="M6023" s="56" t="str">
        <f t="shared" si="575"/>
        <v/>
      </c>
      <c r="N6023" s="42" t="str">
        <f>IF(LEN(I6023)=0,"",VLOOKUP(M6023,'Decile Calc'!$G$2:$H$11,2))</f>
        <v/>
      </c>
      <c r="O6023" s="57" t="str">
        <f t="shared" si="576"/>
        <v/>
      </c>
      <c r="P6023" s="42" t="str">
        <f t="shared" si="577"/>
        <v/>
      </c>
    </row>
    <row r="6024" spans="4:16" x14ac:dyDescent="0.3">
      <c r="D6024" s="2"/>
      <c r="I6024" s="42" t="str">
        <f>IF(LEN(H6024)&gt;0,G6024*0.5+((F6024/Summary!$B$3)*0.5),"")</f>
        <v/>
      </c>
      <c r="J6024" s="56" t="str">
        <f t="shared" si="573"/>
        <v/>
      </c>
      <c r="K6024" s="42" t="str">
        <f t="shared" si="572"/>
        <v/>
      </c>
      <c r="L6024" s="42" t="str">
        <f t="shared" si="574"/>
        <v/>
      </c>
      <c r="M6024" s="56" t="str">
        <f t="shared" si="575"/>
        <v/>
      </c>
      <c r="N6024" s="42" t="str">
        <f>IF(LEN(I6024)=0,"",VLOOKUP(M6024,'Decile Calc'!$G$2:$H$11,2))</f>
        <v/>
      </c>
      <c r="O6024" s="57" t="str">
        <f t="shared" si="576"/>
        <v/>
      </c>
      <c r="P6024" s="42" t="str">
        <f t="shared" si="577"/>
        <v/>
      </c>
    </row>
    <row r="6025" spans="4:16" x14ac:dyDescent="0.3">
      <c r="D6025" s="2"/>
      <c r="I6025" s="42" t="str">
        <f>IF(LEN(H6025)&gt;0,G6025*0.5+((F6025/Summary!$B$3)*0.5),"")</f>
        <v/>
      </c>
      <c r="J6025" s="56" t="str">
        <f t="shared" si="573"/>
        <v/>
      </c>
      <c r="K6025" s="42" t="str">
        <f t="shared" si="572"/>
        <v/>
      </c>
      <c r="L6025" s="42" t="str">
        <f t="shared" si="574"/>
        <v/>
      </c>
      <c r="M6025" s="56" t="str">
        <f t="shared" si="575"/>
        <v/>
      </c>
      <c r="N6025" s="42" t="str">
        <f>IF(LEN(I6025)=0,"",VLOOKUP(M6025,'Decile Calc'!$G$2:$H$11,2))</f>
        <v/>
      </c>
      <c r="O6025" s="57" t="str">
        <f t="shared" si="576"/>
        <v/>
      </c>
      <c r="P6025" s="42" t="str">
        <f t="shared" si="577"/>
        <v/>
      </c>
    </row>
    <row r="6026" spans="4:16" x14ac:dyDescent="0.3">
      <c r="D6026" s="2"/>
      <c r="I6026" s="42" t="str">
        <f>IF(LEN(H6026)&gt;0,G6026*0.5+((F6026/Summary!$B$3)*0.5),"")</f>
        <v/>
      </c>
      <c r="J6026" s="56" t="str">
        <f t="shared" si="573"/>
        <v/>
      </c>
      <c r="K6026" s="42" t="str">
        <f t="shared" si="572"/>
        <v/>
      </c>
      <c r="L6026" s="42" t="str">
        <f t="shared" si="574"/>
        <v/>
      </c>
      <c r="M6026" s="56" t="str">
        <f t="shared" si="575"/>
        <v/>
      </c>
      <c r="N6026" s="42" t="str">
        <f>IF(LEN(I6026)=0,"",VLOOKUP(M6026,'Decile Calc'!$G$2:$H$11,2))</f>
        <v/>
      </c>
      <c r="O6026" s="57" t="str">
        <f t="shared" si="576"/>
        <v/>
      </c>
      <c r="P6026" s="42" t="str">
        <f t="shared" si="577"/>
        <v/>
      </c>
    </row>
    <row r="6027" spans="4:16" x14ac:dyDescent="0.3">
      <c r="D6027" s="2"/>
      <c r="I6027" s="42" t="str">
        <f>IF(LEN(H6027)&gt;0,G6027*0.5+((F6027/Summary!$B$3)*0.5),"")</f>
        <v/>
      </c>
      <c r="J6027" s="56" t="str">
        <f t="shared" si="573"/>
        <v/>
      </c>
      <c r="K6027" s="42" t="str">
        <f t="shared" si="572"/>
        <v/>
      </c>
      <c r="L6027" s="42" t="str">
        <f t="shared" si="574"/>
        <v/>
      </c>
      <c r="M6027" s="56" t="str">
        <f t="shared" si="575"/>
        <v/>
      </c>
      <c r="N6027" s="42" t="str">
        <f>IF(LEN(I6027)=0,"",VLOOKUP(M6027,'Decile Calc'!$G$2:$H$11,2))</f>
        <v/>
      </c>
      <c r="O6027" s="57" t="str">
        <f t="shared" si="576"/>
        <v/>
      </c>
      <c r="P6027" s="42" t="str">
        <f t="shared" si="577"/>
        <v/>
      </c>
    </row>
    <row r="6028" spans="4:16" x14ac:dyDescent="0.3">
      <c r="D6028" s="2"/>
      <c r="I6028" s="42" t="str">
        <f>IF(LEN(H6028)&gt;0,G6028*0.5+((F6028/Summary!$B$3)*0.5),"")</f>
        <v/>
      </c>
      <c r="J6028" s="56" t="str">
        <f t="shared" si="573"/>
        <v/>
      </c>
      <c r="K6028" s="42" t="str">
        <f t="shared" si="572"/>
        <v/>
      </c>
      <c r="L6028" s="42" t="str">
        <f t="shared" si="574"/>
        <v/>
      </c>
      <c r="M6028" s="56" t="str">
        <f t="shared" si="575"/>
        <v/>
      </c>
      <c r="N6028" s="42" t="str">
        <f>IF(LEN(I6028)=0,"",VLOOKUP(M6028,'Decile Calc'!$G$2:$H$11,2))</f>
        <v/>
      </c>
      <c r="O6028" s="57" t="str">
        <f t="shared" si="576"/>
        <v/>
      </c>
      <c r="P6028" s="42" t="str">
        <f t="shared" si="577"/>
        <v/>
      </c>
    </row>
    <row r="6029" spans="4:16" x14ac:dyDescent="0.3">
      <c r="D6029" s="2"/>
      <c r="I6029" s="42" t="str">
        <f>IF(LEN(H6029)&gt;0,G6029*0.5+((F6029/Summary!$B$3)*0.5),"")</f>
        <v/>
      </c>
      <c r="J6029" s="56" t="str">
        <f t="shared" si="573"/>
        <v/>
      </c>
      <c r="K6029" s="42" t="str">
        <f t="shared" si="572"/>
        <v/>
      </c>
      <c r="L6029" s="42" t="str">
        <f t="shared" si="574"/>
        <v/>
      </c>
      <c r="M6029" s="56" t="str">
        <f t="shared" si="575"/>
        <v/>
      </c>
      <c r="N6029" s="42" t="str">
        <f>IF(LEN(I6029)=0,"",VLOOKUP(M6029,'Decile Calc'!$G$2:$H$11,2))</f>
        <v/>
      </c>
      <c r="O6029" s="57" t="str">
        <f t="shared" si="576"/>
        <v/>
      </c>
      <c r="P6029" s="42" t="str">
        <f t="shared" si="577"/>
        <v/>
      </c>
    </row>
    <row r="6030" spans="4:16" x14ac:dyDescent="0.3">
      <c r="D6030" s="2"/>
      <c r="I6030" s="42" t="str">
        <f>IF(LEN(H6030)&gt;0,G6030*0.5+((F6030/Summary!$B$3)*0.5),"")</f>
        <v/>
      </c>
      <c r="J6030" s="56" t="str">
        <f t="shared" si="573"/>
        <v/>
      </c>
      <c r="K6030" s="42" t="str">
        <f t="shared" si="572"/>
        <v/>
      </c>
      <c r="L6030" s="42" t="str">
        <f t="shared" si="574"/>
        <v/>
      </c>
      <c r="M6030" s="56" t="str">
        <f t="shared" si="575"/>
        <v/>
      </c>
      <c r="N6030" s="42" t="str">
        <f>IF(LEN(I6030)=0,"",VLOOKUP(M6030,'Decile Calc'!$G$2:$H$11,2))</f>
        <v/>
      </c>
      <c r="O6030" s="57" t="str">
        <f t="shared" si="576"/>
        <v/>
      </c>
      <c r="P6030" s="42" t="str">
        <f t="shared" si="577"/>
        <v/>
      </c>
    </row>
    <row r="6031" spans="4:16" x14ac:dyDescent="0.3">
      <c r="D6031" s="2"/>
      <c r="I6031" s="42" t="str">
        <f>IF(LEN(H6031)&gt;0,G6031*0.5+((F6031/Summary!$B$3)*0.5),"")</f>
        <v/>
      </c>
      <c r="J6031" s="56" t="str">
        <f t="shared" si="573"/>
        <v/>
      </c>
      <c r="K6031" s="42" t="str">
        <f t="shared" si="572"/>
        <v/>
      </c>
      <c r="L6031" s="42" t="str">
        <f t="shared" si="574"/>
        <v/>
      </c>
      <c r="M6031" s="56" t="str">
        <f t="shared" si="575"/>
        <v/>
      </c>
      <c r="N6031" s="42" t="str">
        <f>IF(LEN(I6031)=0,"",VLOOKUP(M6031,'Decile Calc'!$G$2:$H$11,2))</f>
        <v/>
      </c>
      <c r="O6031" s="57" t="str">
        <f t="shared" si="576"/>
        <v/>
      </c>
      <c r="P6031" s="42" t="str">
        <f t="shared" si="577"/>
        <v/>
      </c>
    </row>
    <row r="6032" spans="4:16" x14ac:dyDescent="0.3">
      <c r="D6032" s="2"/>
      <c r="I6032" s="42" t="str">
        <f>IF(LEN(H6032)&gt;0,G6032*0.5+((F6032/Summary!$B$3)*0.5),"")</f>
        <v/>
      </c>
      <c r="J6032" s="56" t="str">
        <f t="shared" si="573"/>
        <v/>
      </c>
      <c r="K6032" s="42" t="str">
        <f t="shared" si="572"/>
        <v/>
      </c>
      <c r="L6032" s="42" t="str">
        <f t="shared" si="574"/>
        <v/>
      </c>
      <c r="M6032" s="56" t="str">
        <f t="shared" si="575"/>
        <v/>
      </c>
      <c r="N6032" s="42" t="str">
        <f>IF(LEN(I6032)=0,"",VLOOKUP(M6032,'Decile Calc'!$G$2:$H$11,2))</f>
        <v/>
      </c>
      <c r="O6032" s="57" t="str">
        <f t="shared" si="576"/>
        <v/>
      </c>
      <c r="P6032" s="42" t="str">
        <f t="shared" si="577"/>
        <v/>
      </c>
    </row>
    <row r="6033" spans="4:16" x14ac:dyDescent="0.3">
      <c r="D6033" s="2"/>
      <c r="I6033" s="42" t="str">
        <f>IF(LEN(H6033)&gt;0,G6033*0.5+((F6033/Summary!$B$3)*0.5),"")</f>
        <v/>
      </c>
      <c r="J6033" s="56" t="str">
        <f t="shared" si="573"/>
        <v/>
      </c>
      <c r="K6033" s="42" t="str">
        <f t="shared" si="572"/>
        <v/>
      </c>
      <c r="L6033" s="42" t="str">
        <f t="shared" si="574"/>
        <v/>
      </c>
      <c r="M6033" s="56" t="str">
        <f t="shared" si="575"/>
        <v/>
      </c>
      <c r="N6033" s="42" t="str">
        <f>IF(LEN(I6033)=0,"",VLOOKUP(M6033,'Decile Calc'!$G$2:$H$11,2))</f>
        <v/>
      </c>
      <c r="O6033" s="57" t="str">
        <f t="shared" si="576"/>
        <v/>
      </c>
      <c r="P6033" s="42" t="str">
        <f t="shared" si="577"/>
        <v/>
      </c>
    </row>
    <row r="6034" spans="4:16" x14ac:dyDescent="0.3">
      <c r="D6034" s="2"/>
      <c r="I6034" s="42" t="str">
        <f>IF(LEN(H6034)&gt;0,G6034*0.5+((F6034/Summary!$B$3)*0.5),"")</f>
        <v/>
      </c>
      <c r="J6034" s="56" t="str">
        <f t="shared" si="573"/>
        <v/>
      </c>
      <c r="K6034" s="42" t="str">
        <f t="shared" si="572"/>
        <v/>
      </c>
      <c r="L6034" s="42" t="str">
        <f t="shared" si="574"/>
        <v/>
      </c>
      <c r="M6034" s="56" t="str">
        <f t="shared" si="575"/>
        <v/>
      </c>
      <c r="N6034" s="42" t="str">
        <f>IF(LEN(I6034)=0,"",VLOOKUP(M6034,'Decile Calc'!$G$2:$H$11,2))</f>
        <v/>
      </c>
      <c r="O6034" s="57" t="str">
        <f t="shared" si="576"/>
        <v/>
      </c>
      <c r="P6034" s="42" t="str">
        <f t="shared" si="577"/>
        <v/>
      </c>
    </row>
    <row r="6035" spans="4:16" x14ac:dyDescent="0.3">
      <c r="D6035" s="2"/>
      <c r="I6035" s="42" t="str">
        <f>IF(LEN(H6035)&gt;0,G6035*0.5+((F6035/Summary!$B$3)*0.5),"")</f>
        <v/>
      </c>
      <c r="J6035" s="56" t="str">
        <f t="shared" si="573"/>
        <v/>
      </c>
      <c r="K6035" s="42" t="str">
        <f t="shared" si="572"/>
        <v/>
      </c>
      <c r="L6035" s="42" t="str">
        <f t="shared" si="574"/>
        <v/>
      </c>
      <c r="M6035" s="56" t="str">
        <f t="shared" si="575"/>
        <v/>
      </c>
      <c r="N6035" s="42" t="str">
        <f>IF(LEN(I6035)=0,"",VLOOKUP(M6035,'Decile Calc'!$G$2:$H$11,2))</f>
        <v/>
      </c>
      <c r="O6035" s="57" t="str">
        <f t="shared" si="576"/>
        <v/>
      </c>
      <c r="P6035" s="42" t="str">
        <f t="shared" si="577"/>
        <v/>
      </c>
    </row>
    <row r="6036" spans="4:16" x14ac:dyDescent="0.3">
      <c r="D6036" s="2"/>
      <c r="I6036" s="42" t="str">
        <f>IF(LEN(H6036)&gt;0,G6036*0.5+((F6036/Summary!$B$3)*0.5),"")</f>
        <v/>
      </c>
      <c r="J6036" s="56" t="str">
        <f t="shared" si="573"/>
        <v/>
      </c>
      <c r="K6036" s="42" t="str">
        <f t="shared" si="572"/>
        <v/>
      </c>
      <c r="L6036" s="42" t="str">
        <f t="shared" si="574"/>
        <v/>
      </c>
      <c r="M6036" s="56" t="str">
        <f t="shared" si="575"/>
        <v/>
      </c>
      <c r="N6036" s="42" t="str">
        <f>IF(LEN(I6036)=0,"",VLOOKUP(M6036,'Decile Calc'!$G$2:$H$11,2))</f>
        <v/>
      </c>
      <c r="O6036" s="57" t="str">
        <f t="shared" si="576"/>
        <v/>
      </c>
      <c r="P6036" s="42" t="str">
        <f t="shared" si="577"/>
        <v/>
      </c>
    </row>
    <row r="6037" spans="4:16" x14ac:dyDescent="0.3">
      <c r="D6037" s="2"/>
      <c r="I6037" s="42" t="str">
        <f>IF(LEN(H6037)&gt;0,G6037*0.5+((F6037/Summary!$B$3)*0.5),"")</f>
        <v/>
      </c>
      <c r="J6037" s="56" t="str">
        <f t="shared" si="573"/>
        <v/>
      </c>
      <c r="K6037" s="42" t="str">
        <f t="shared" si="572"/>
        <v/>
      </c>
      <c r="L6037" s="42" t="str">
        <f t="shared" si="574"/>
        <v/>
      </c>
      <c r="M6037" s="56" t="str">
        <f t="shared" si="575"/>
        <v/>
      </c>
      <c r="N6037" s="42" t="str">
        <f>IF(LEN(I6037)=0,"",VLOOKUP(M6037,'Decile Calc'!$G$2:$H$11,2))</f>
        <v/>
      </c>
      <c r="O6037" s="57" t="str">
        <f t="shared" si="576"/>
        <v/>
      </c>
      <c r="P6037" s="42" t="str">
        <f t="shared" si="577"/>
        <v/>
      </c>
    </row>
    <row r="6038" spans="4:16" x14ac:dyDescent="0.3">
      <c r="D6038" s="2"/>
      <c r="I6038" s="42" t="str">
        <f>IF(LEN(H6038)&gt;0,G6038*0.5+((F6038/Summary!$B$3)*0.5),"")</f>
        <v/>
      </c>
      <c r="J6038" s="56" t="str">
        <f t="shared" si="573"/>
        <v/>
      </c>
      <c r="K6038" s="42" t="str">
        <f t="shared" si="572"/>
        <v/>
      </c>
      <c r="L6038" s="42" t="str">
        <f t="shared" si="574"/>
        <v/>
      </c>
      <c r="M6038" s="56" t="str">
        <f t="shared" si="575"/>
        <v/>
      </c>
      <c r="N6038" s="42" t="str">
        <f>IF(LEN(I6038)=0,"",VLOOKUP(M6038,'Decile Calc'!$G$2:$H$11,2))</f>
        <v/>
      </c>
      <c r="O6038" s="57" t="str">
        <f t="shared" si="576"/>
        <v/>
      </c>
      <c r="P6038" s="42" t="str">
        <f t="shared" si="577"/>
        <v/>
      </c>
    </row>
    <row r="6039" spans="4:16" x14ac:dyDescent="0.3">
      <c r="D6039" s="2"/>
      <c r="I6039" s="42" t="str">
        <f>IF(LEN(H6039)&gt;0,G6039*0.5+((F6039/Summary!$B$3)*0.5),"")</f>
        <v/>
      </c>
      <c r="J6039" s="56" t="str">
        <f t="shared" si="573"/>
        <v/>
      </c>
      <c r="K6039" s="42" t="str">
        <f t="shared" si="572"/>
        <v/>
      </c>
      <c r="L6039" s="42" t="str">
        <f t="shared" si="574"/>
        <v/>
      </c>
      <c r="M6039" s="56" t="str">
        <f t="shared" si="575"/>
        <v/>
      </c>
      <c r="N6039" s="42" t="str">
        <f>IF(LEN(I6039)=0,"",VLOOKUP(M6039,'Decile Calc'!$G$2:$H$11,2))</f>
        <v/>
      </c>
      <c r="O6039" s="57" t="str">
        <f t="shared" si="576"/>
        <v/>
      </c>
      <c r="P6039" s="42" t="str">
        <f t="shared" si="577"/>
        <v/>
      </c>
    </row>
    <row r="6040" spans="4:16" x14ac:dyDescent="0.3">
      <c r="D6040" s="2"/>
      <c r="I6040" s="42" t="str">
        <f>IF(LEN(H6040)&gt;0,G6040*0.5+((F6040/Summary!$B$3)*0.5),"")</f>
        <v/>
      </c>
      <c r="J6040" s="56" t="str">
        <f t="shared" si="573"/>
        <v/>
      </c>
      <c r="K6040" s="42" t="str">
        <f t="shared" si="572"/>
        <v/>
      </c>
      <c r="L6040" s="42" t="str">
        <f t="shared" si="574"/>
        <v/>
      </c>
      <c r="M6040" s="56" t="str">
        <f t="shared" si="575"/>
        <v/>
      </c>
      <c r="N6040" s="42" t="str">
        <f>IF(LEN(I6040)=0,"",VLOOKUP(M6040,'Decile Calc'!$G$2:$H$11,2))</f>
        <v/>
      </c>
      <c r="O6040" s="57" t="str">
        <f t="shared" si="576"/>
        <v/>
      </c>
      <c r="P6040" s="42" t="str">
        <f t="shared" si="577"/>
        <v/>
      </c>
    </row>
    <row r="6041" spans="4:16" x14ac:dyDescent="0.3">
      <c r="D6041" s="2"/>
      <c r="I6041" s="42" t="str">
        <f>IF(LEN(H6041)&gt;0,G6041*0.5+((F6041/Summary!$B$3)*0.5),"")</f>
        <v/>
      </c>
      <c r="J6041" s="56" t="str">
        <f t="shared" si="573"/>
        <v/>
      </c>
      <c r="K6041" s="42" t="str">
        <f t="shared" si="572"/>
        <v/>
      </c>
      <c r="L6041" s="42" t="str">
        <f t="shared" si="574"/>
        <v/>
      </c>
      <c r="M6041" s="56" t="str">
        <f t="shared" si="575"/>
        <v/>
      </c>
      <c r="N6041" s="42" t="str">
        <f>IF(LEN(I6041)=0,"",VLOOKUP(M6041,'Decile Calc'!$G$2:$H$11,2))</f>
        <v/>
      </c>
      <c r="O6041" s="57" t="str">
        <f t="shared" si="576"/>
        <v/>
      </c>
      <c r="P6041" s="42" t="str">
        <f t="shared" si="577"/>
        <v/>
      </c>
    </row>
    <row r="6042" spans="4:16" x14ac:dyDescent="0.3">
      <c r="D6042" s="2"/>
      <c r="I6042" s="42" t="str">
        <f>IF(LEN(H6042)&gt;0,G6042*0.5+((F6042/Summary!$B$3)*0.5),"")</f>
        <v/>
      </c>
      <c r="J6042" s="56" t="str">
        <f t="shared" si="573"/>
        <v/>
      </c>
      <c r="K6042" s="42" t="str">
        <f t="shared" si="572"/>
        <v/>
      </c>
      <c r="L6042" s="42" t="str">
        <f t="shared" si="574"/>
        <v/>
      </c>
      <c r="M6042" s="56" t="str">
        <f t="shared" si="575"/>
        <v/>
      </c>
      <c r="N6042" s="42" t="str">
        <f>IF(LEN(I6042)=0,"",VLOOKUP(M6042,'Decile Calc'!$G$2:$H$11,2))</f>
        <v/>
      </c>
      <c r="O6042" s="57" t="str">
        <f t="shared" si="576"/>
        <v/>
      </c>
      <c r="P6042" s="42" t="str">
        <f t="shared" si="577"/>
        <v/>
      </c>
    </row>
    <row r="6043" spans="4:16" x14ac:dyDescent="0.3">
      <c r="D6043" s="2"/>
      <c r="I6043" s="42" t="str">
        <f>IF(LEN(H6043)&gt;0,G6043*0.5+((F6043/Summary!$B$3)*0.5),"")</f>
        <v/>
      </c>
      <c r="J6043" s="56" t="str">
        <f t="shared" si="573"/>
        <v/>
      </c>
      <c r="K6043" s="42" t="str">
        <f t="shared" si="572"/>
        <v/>
      </c>
      <c r="L6043" s="42" t="str">
        <f t="shared" si="574"/>
        <v/>
      </c>
      <c r="M6043" s="56" t="str">
        <f t="shared" si="575"/>
        <v/>
      </c>
      <c r="N6043" s="42" t="str">
        <f>IF(LEN(I6043)=0,"",VLOOKUP(M6043,'Decile Calc'!$G$2:$H$11,2))</f>
        <v/>
      </c>
      <c r="O6043" s="57" t="str">
        <f t="shared" si="576"/>
        <v/>
      </c>
      <c r="P6043" s="42" t="str">
        <f t="shared" si="577"/>
        <v/>
      </c>
    </row>
    <row r="6044" spans="4:16" x14ac:dyDescent="0.3">
      <c r="D6044" s="2"/>
      <c r="I6044" s="42" t="str">
        <f>IF(LEN(H6044)&gt;0,G6044*0.5+((F6044/Summary!$B$3)*0.5),"")</f>
        <v/>
      </c>
      <c r="J6044" s="56" t="str">
        <f t="shared" si="573"/>
        <v/>
      </c>
      <c r="K6044" s="42" t="str">
        <f t="shared" si="572"/>
        <v/>
      </c>
      <c r="L6044" s="42" t="str">
        <f t="shared" si="574"/>
        <v/>
      </c>
      <c r="M6044" s="56" t="str">
        <f t="shared" si="575"/>
        <v/>
      </c>
      <c r="N6044" s="42" t="str">
        <f>IF(LEN(I6044)=0,"",VLOOKUP(M6044,'Decile Calc'!$G$2:$H$11,2))</f>
        <v/>
      </c>
      <c r="O6044" s="57" t="str">
        <f t="shared" si="576"/>
        <v/>
      </c>
      <c r="P6044" s="42" t="str">
        <f t="shared" si="577"/>
        <v/>
      </c>
    </row>
    <row r="6045" spans="4:16" x14ac:dyDescent="0.3">
      <c r="D6045" s="2"/>
      <c r="I6045" s="42" t="str">
        <f>IF(LEN(H6045)&gt;0,G6045*0.5+((F6045/Summary!$B$3)*0.5),"")</f>
        <v/>
      </c>
      <c r="J6045" s="56" t="str">
        <f t="shared" si="573"/>
        <v/>
      </c>
      <c r="K6045" s="42" t="str">
        <f t="shared" si="572"/>
        <v/>
      </c>
      <c r="L6045" s="42" t="str">
        <f t="shared" si="574"/>
        <v/>
      </c>
      <c r="M6045" s="56" t="str">
        <f t="shared" si="575"/>
        <v/>
      </c>
      <c r="N6045" s="42" t="str">
        <f>IF(LEN(I6045)=0,"",VLOOKUP(M6045,'Decile Calc'!$G$2:$H$11,2))</f>
        <v/>
      </c>
      <c r="O6045" s="57" t="str">
        <f t="shared" si="576"/>
        <v/>
      </c>
      <c r="P6045" s="42" t="str">
        <f t="shared" si="577"/>
        <v/>
      </c>
    </row>
    <row r="6046" spans="4:16" x14ac:dyDescent="0.3">
      <c r="D6046" s="2"/>
      <c r="I6046" s="42" t="str">
        <f>IF(LEN(H6046)&gt;0,G6046*0.5+((F6046/Summary!$B$3)*0.5),"")</f>
        <v/>
      </c>
      <c r="J6046" s="56" t="str">
        <f t="shared" si="573"/>
        <v/>
      </c>
      <c r="K6046" s="42" t="str">
        <f t="shared" si="572"/>
        <v/>
      </c>
      <c r="L6046" s="42" t="str">
        <f t="shared" si="574"/>
        <v/>
      </c>
      <c r="M6046" s="56" t="str">
        <f t="shared" si="575"/>
        <v/>
      </c>
      <c r="N6046" s="42" t="str">
        <f>IF(LEN(I6046)=0,"",VLOOKUP(M6046,'Decile Calc'!$G$2:$H$11,2))</f>
        <v/>
      </c>
      <c r="O6046" s="57" t="str">
        <f t="shared" si="576"/>
        <v/>
      </c>
      <c r="P6046" s="42" t="str">
        <f t="shared" si="577"/>
        <v/>
      </c>
    </row>
    <row r="6047" spans="4:16" x14ac:dyDescent="0.3">
      <c r="D6047" s="2"/>
      <c r="I6047" s="42" t="str">
        <f>IF(LEN(H6047)&gt;0,G6047*0.5+((F6047/Summary!$B$3)*0.5),"")</f>
        <v/>
      </c>
      <c r="J6047" s="56" t="str">
        <f t="shared" si="573"/>
        <v/>
      </c>
      <c r="K6047" s="42" t="str">
        <f t="shared" si="572"/>
        <v/>
      </c>
      <c r="L6047" s="42" t="str">
        <f t="shared" si="574"/>
        <v/>
      </c>
      <c r="M6047" s="56" t="str">
        <f t="shared" si="575"/>
        <v/>
      </c>
      <c r="N6047" s="42" t="str">
        <f>IF(LEN(I6047)=0,"",VLOOKUP(M6047,'Decile Calc'!$G$2:$H$11,2))</f>
        <v/>
      </c>
      <c r="O6047" s="57" t="str">
        <f t="shared" si="576"/>
        <v/>
      </c>
      <c r="P6047" s="42" t="str">
        <f t="shared" si="577"/>
        <v/>
      </c>
    </row>
    <row r="6048" spans="4:16" x14ac:dyDescent="0.3">
      <c r="D6048" s="2"/>
      <c r="I6048" s="42" t="str">
        <f>IF(LEN(H6048)&gt;0,G6048*0.5+((F6048/Summary!$B$3)*0.5),"")</f>
        <v/>
      </c>
      <c r="J6048" s="56" t="str">
        <f t="shared" si="573"/>
        <v/>
      </c>
      <c r="K6048" s="42" t="str">
        <f t="shared" si="572"/>
        <v/>
      </c>
      <c r="L6048" s="42" t="str">
        <f t="shared" si="574"/>
        <v/>
      </c>
      <c r="M6048" s="56" t="str">
        <f t="shared" si="575"/>
        <v/>
      </c>
      <c r="N6048" s="42" t="str">
        <f>IF(LEN(I6048)=0,"",VLOOKUP(M6048,'Decile Calc'!$G$2:$H$11,2))</f>
        <v/>
      </c>
      <c r="O6048" s="57" t="str">
        <f t="shared" si="576"/>
        <v/>
      </c>
      <c r="P6048" s="42" t="str">
        <f t="shared" si="577"/>
        <v/>
      </c>
    </row>
    <row r="6049" spans="4:16" x14ac:dyDescent="0.3">
      <c r="D6049" s="2"/>
      <c r="I6049" s="42" t="str">
        <f>IF(LEN(H6049)&gt;0,G6049*0.5+((F6049/Summary!$B$3)*0.5),"")</f>
        <v/>
      </c>
      <c r="J6049" s="56" t="str">
        <f t="shared" si="573"/>
        <v/>
      </c>
      <c r="K6049" s="42" t="str">
        <f t="shared" si="572"/>
        <v/>
      </c>
      <c r="L6049" s="42" t="str">
        <f t="shared" si="574"/>
        <v/>
      </c>
      <c r="M6049" s="56" t="str">
        <f t="shared" si="575"/>
        <v/>
      </c>
      <c r="N6049" s="42" t="str">
        <f>IF(LEN(I6049)=0,"",VLOOKUP(M6049,'Decile Calc'!$G$2:$H$11,2))</f>
        <v/>
      </c>
      <c r="O6049" s="57" t="str">
        <f t="shared" si="576"/>
        <v/>
      </c>
      <c r="P6049" s="42" t="str">
        <f t="shared" si="577"/>
        <v/>
      </c>
    </row>
    <row r="6050" spans="4:16" x14ac:dyDescent="0.3">
      <c r="D6050" s="2"/>
      <c r="I6050" s="42" t="str">
        <f>IF(LEN(H6050)&gt;0,G6050*0.5+((F6050/Summary!$B$3)*0.5),"")</f>
        <v/>
      </c>
      <c r="J6050" s="56" t="str">
        <f t="shared" si="573"/>
        <v/>
      </c>
      <c r="K6050" s="42" t="str">
        <f t="shared" si="572"/>
        <v/>
      </c>
      <c r="L6050" s="42" t="str">
        <f t="shared" si="574"/>
        <v/>
      </c>
      <c r="M6050" s="56" t="str">
        <f t="shared" si="575"/>
        <v/>
      </c>
      <c r="N6050" s="42" t="str">
        <f>IF(LEN(I6050)=0,"",VLOOKUP(M6050,'Decile Calc'!$G$2:$H$11,2))</f>
        <v/>
      </c>
      <c r="O6050" s="57" t="str">
        <f t="shared" si="576"/>
        <v/>
      </c>
      <c r="P6050" s="42" t="str">
        <f t="shared" si="577"/>
        <v/>
      </c>
    </row>
    <row r="6051" spans="4:16" x14ac:dyDescent="0.3">
      <c r="D6051" s="2"/>
      <c r="I6051" s="42" t="str">
        <f>IF(LEN(H6051)&gt;0,G6051*0.5+((F6051/Summary!$B$3)*0.5),"")</f>
        <v/>
      </c>
      <c r="J6051" s="56" t="str">
        <f t="shared" si="573"/>
        <v/>
      </c>
      <c r="K6051" s="42" t="str">
        <f t="shared" si="572"/>
        <v/>
      </c>
      <c r="L6051" s="42" t="str">
        <f t="shared" si="574"/>
        <v/>
      </c>
      <c r="M6051" s="56" t="str">
        <f t="shared" si="575"/>
        <v/>
      </c>
      <c r="N6051" s="42" t="str">
        <f>IF(LEN(I6051)=0,"",VLOOKUP(M6051,'Decile Calc'!$G$2:$H$11,2))</f>
        <v/>
      </c>
      <c r="O6051" s="57" t="str">
        <f t="shared" si="576"/>
        <v/>
      </c>
      <c r="P6051" s="42" t="str">
        <f t="shared" si="577"/>
        <v/>
      </c>
    </row>
    <row r="6052" spans="4:16" x14ac:dyDescent="0.3">
      <c r="D6052" s="2"/>
      <c r="I6052" s="42" t="str">
        <f>IF(LEN(H6052)&gt;0,G6052*0.5+((F6052/Summary!$B$3)*0.5),"")</f>
        <v/>
      </c>
      <c r="J6052" s="56" t="str">
        <f t="shared" si="573"/>
        <v/>
      </c>
      <c r="K6052" s="42" t="str">
        <f t="shared" si="572"/>
        <v/>
      </c>
      <c r="L6052" s="42" t="str">
        <f t="shared" si="574"/>
        <v/>
      </c>
      <c r="M6052" s="56" t="str">
        <f t="shared" si="575"/>
        <v/>
      </c>
      <c r="N6052" s="42" t="str">
        <f>IF(LEN(I6052)=0,"",VLOOKUP(M6052,'Decile Calc'!$G$2:$H$11,2))</f>
        <v/>
      </c>
      <c r="O6052" s="57" t="str">
        <f t="shared" si="576"/>
        <v/>
      </c>
      <c r="P6052" s="42" t="str">
        <f t="shared" si="577"/>
        <v/>
      </c>
    </row>
    <row r="6053" spans="4:16" x14ac:dyDescent="0.3">
      <c r="D6053" s="2"/>
      <c r="I6053" s="42" t="str">
        <f>IF(LEN(H6053)&gt;0,G6053*0.5+((F6053/Summary!$B$3)*0.5),"")</f>
        <v/>
      </c>
      <c r="J6053" s="56" t="str">
        <f t="shared" si="573"/>
        <v/>
      </c>
      <c r="K6053" s="42" t="str">
        <f t="shared" si="572"/>
        <v/>
      </c>
      <c r="L6053" s="42" t="str">
        <f t="shared" si="574"/>
        <v/>
      </c>
      <c r="M6053" s="56" t="str">
        <f t="shared" si="575"/>
        <v/>
      </c>
      <c r="N6053" s="42" t="str">
        <f>IF(LEN(I6053)=0,"",VLOOKUP(M6053,'Decile Calc'!$G$2:$H$11,2))</f>
        <v/>
      </c>
      <c r="O6053" s="57" t="str">
        <f t="shared" si="576"/>
        <v/>
      </c>
      <c r="P6053" s="42" t="str">
        <f t="shared" si="577"/>
        <v/>
      </c>
    </row>
    <row r="6054" spans="4:16" x14ac:dyDescent="0.3">
      <c r="D6054" s="2"/>
      <c r="I6054" s="42" t="str">
        <f>IF(LEN(H6054)&gt;0,G6054*0.5+((F6054/Summary!$B$3)*0.5),"")</f>
        <v/>
      </c>
      <c r="J6054" s="56" t="str">
        <f t="shared" si="573"/>
        <v/>
      </c>
      <c r="K6054" s="42" t="str">
        <f t="shared" si="572"/>
        <v/>
      </c>
      <c r="L6054" s="42" t="str">
        <f t="shared" si="574"/>
        <v/>
      </c>
      <c r="M6054" s="56" t="str">
        <f t="shared" si="575"/>
        <v/>
      </c>
      <c r="N6054" s="42" t="str">
        <f>IF(LEN(I6054)=0,"",VLOOKUP(M6054,'Decile Calc'!$G$2:$H$11,2))</f>
        <v/>
      </c>
      <c r="O6054" s="57" t="str">
        <f t="shared" si="576"/>
        <v/>
      </c>
      <c r="P6054" s="42" t="str">
        <f t="shared" si="577"/>
        <v/>
      </c>
    </row>
    <row r="6055" spans="4:16" x14ac:dyDescent="0.3">
      <c r="D6055" s="2"/>
      <c r="I6055" s="42" t="str">
        <f>IF(LEN(H6055)&gt;0,G6055*0.5+((F6055/Summary!$B$3)*0.5),"")</f>
        <v/>
      </c>
      <c r="J6055" s="56" t="str">
        <f t="shared" si="573"/>
        <v/>
      </c>
      <c r="K6055" s="42" t="str">
        <f t="shared" si="572"/>
        <v/>
      </c>
      <c r="L6055" s="42" t="str">
        <f t="shared" si="574"/>
        <v/>
      </c>
      <c r="M6055" s="56" t="str">
        <f t="shared" si="575"/>
        <v/>
      </c>
      <c r="N6055" s="42" t="str">
        <f>IF(LEN(I6055)=0,"",VLOOKUP(M6055,'Decile Calc'!$G$2:$H$11,2))</f>
        <v/>
      </c>
      <c r="O6055" s="57" t="str">
        <f t="shared" si="576"/>
        <v/>
      </c>
      <c r="P6055" s="42" t="str">
        <f t="shared" si="577"/>
        <v/>
      </c>
    </row>
    <row r="6056" spans="4:16" x14ac:dyDescent="0.3">
      <c r="D6056" s="2"/>
      <c r="I6056" s="42" t="str">
        <f>IF(LEN(H6056)&gt;0,G6056*0.5+((F6056/Summary!$B$3)*0.5),"")</f>
        <v/>
      </c>
      <c r="J6056" s="56" t="str">
        <f t="shared" si="573"/>
        <v/>
      </c>
      <c r="K6056" s="42" t="str">
        <f t="shared" si="572"/>
        <v/>
      </c>
      <c r="L6056" s="42" t="str">
        <f t="shared" si="574"/>
        <v/>
      </c>
      <c r="M6056" s="56" t="str">
        <f t="shared" si="575"/>
        <v/>
      </c>
      <c r="N6056" s="42" t="str">
        <f>IF(LEN(I6056)=0,"",VLOOKUP(M6056,'Decile Calc'!$G$2:$H$11,2))</f>
        <v/>
      </c>
      <c r="O6056" s="57" t="str">
        <f t="shared" si="576"/>
        <v/>
      </c>
      <c r="P6056" s="42" t="str">
        <f t="shared" si="577"/>
        <v/>
      </c>
    </row>
    <row r="6057" spans="4:16" x14ac:dyDescent="0.3">
      <c r="D6057" s="2"/>
      <c r="I6057" s="42" t="str">
        <f>IF(LEN(H6057)&gt;0,G6057*0.5+((F6057/Summary!$B$3)*0.5),"")</f>
        <v/>
      </c>
      <c r="J6057" s="56" t="str">
        <f t="shared" si="573"/>
        <v/>
      </c>
      <c r="K6057" s="42" t="str">
        <f t="shared" si="572"/>
        <v/>
      </c>
      <c r="L6057" s="42" t="str">
        <f t="shared" si="574"/>
        <v/>
      </c>
      <c r="M6057" s="56" t="str">
        <f t="shared" si="575"/>
        <v/>
      </c>
      <c r="N6057" s="42" t="str">
        <f>IF(LEN(I6057)=0,"",VLOOKUP(M6057,'Decile Calc'!$G$2:$H$11,2))</f>
        <v/>
      </c>
      <c r="O6057" s="57" t="str">
        <f t="shared" si="576"/>
        <v/>
      </c>
      <c r="P6057" s="42" t="str">
        <f t="shared" si="577"/>
        <v/>
      </c>
    </row>
    <row r="6058" spans="4:16" x14ac:dyDescent="0.3">
      <c r="D6058" s="2"/>
      <c r="I6058" s="42" t="str">
        <f>IF(LEN(H6058)&gt;0,G6058*0.5+((F6058/Summary!$B$3)*0.5),"")</f>
        <v/>
      </c>
      <c r="J6058" s="56" t="str">
        <f t="shared" si="573"/>
        <v/>
      </c>
      <c r="K6058" s="42" t="str">
        <f t="shared" si="572"/>
        <v/>
      </c>
      <c r="L6058" s="42" t="str">
        <f t="shared" si="574"/>
        <v/>
      </c>
      <c r="M6058" s="56" t="str">
        <f t="shared" si="575"/>
        <v/>
      </c>
      <c r="N6058" s="42" t="str">
        <f>IF(LEN(I6058)=0,"",VLOOKUP(M6058,'Decile Calc'!$G$2:$H$11,2))</f>
        <v/>
      </c>
      <c r="O6058" s="57" t="str">
        <f t="shared" si="576"/>
        <v/>
      </c>
      <c r="P6058" s="42" t="str">
        <f t="shared" si="577"/>
        <v/>
      </c>
    </row>
    <row r="6059" spans="4:16" x14ac:dyDescent="0.3">
      <c r="D6059" s="2"/>
      <c r="I6059" s="42" t="str">
        <f>IF(LEN(H6059)&gt;0,G6059*0.5+((F6059/Summary!$B$3)*0.5),"")</f>
        <v/>
      </c>
      <c r="J6059" s="56" t="str">
        <f t="shared" si="573"/>
        <v/>
      </c>
      <c r="K6059" s="42" t="str">
        <f t="shared" si="572"/>
        <v/>
      </c>
      <c r="L6059" s="42" t="str">
        <f t="shared" si="574"/>
        <v/>
      </c>
      <c r="M6059" s="56" t="str">
        <f t="shared" si="575"/>
        <v/>
      </c>
      <c r="N6059" s="42" t="str">
        <f>IF(LEN(I6059)=0,"",VLOOKUP(M6059,'Decile Calc'!$G$2:$H$11,2))</f>
        <v/>
      </c>
      <c r="O6059" s="57" t="str">
        <f t="shared" si="576"/>
        <v/>
      </c>
      <c r="P6059" s="42" t="str">
        <f t="shared" si="577"/>
        <v/>
      </c>
    </row>
    <row r="6060" spans="4:16" x14ac:dyDescent="0.3">
      <c r="D6060" s="2"/>
      <c r="I6060" s="42" t="str">
        <f>IF(LEN(H6060)&gt;0,G6060*0.5+((F6060/Summary!$B$3)*0.5),"")</f>
        <v/>
      </c>
      <c r="J6060" s="56" t="str">
        <f t="shared" si="573"/>
        <v/>
      </c>
      <c r="K6060" s="42" t="str">
        <f t="shared" si="572"/>
        <v/>
      </c>
      <c r="L6060" s="42" t="str">
        <f t="shared" si="574"/>
        <v/>
      </c>
      <c r="M6060" s="56" t="str">
        <f t="shared" si="575"/>
        <v/>
      </c>
      <c r="N6060" s="42" t="str">
        <f>IF(LEN(I6060)=0,"",VLOOKUP(M6060,'Decile Calc'!$G$2:$H$11,2))</f>
        <v/>
      </c>
      <c r="O6060" s="57" t="str">
        <f t="shared" si="576"/>
        <v/>
      </c>
      <c r="P6060" s="42" t="str">
        <f t="shared" si="577"/>
        <v/>
      </c>
    </row>
    <row r="6061" spans="4:16" x14ac:dyDescent="0.3">
      <c r="D6061" s="2"/>
      <c r="I6061" s="42" t="str">
        <f>IF(LEN(H6061)&gt;0,G6061*0.5+((F6061/Summary!$B$3)*0.5),"")</f>
        <v/>
      </c>
      <c r="J6061" s="56" t="str">
        <f t="shared" si="573"/>
        <v/>
      </c>
      <c r="K6061" s="42" t="str">
        <f t="shared" si="572"/>
        <v/>
      </c>
      <c r="L6061" s="42" t="str">
        <f t="shared" si="574"/>
        <v/>
      </c>
      <c r="M6061" s="56" t="str">
        <f t="shared" si="575"/>
        <v/>
      </c>
      <c r="N6061" s="42" t="str">
        <f>IF(LEN(I6061)=0,"",VLOOKUP(M6061,'Decile Calc'!$G$2:$H$11,2))</f>
        <v/>
      </c>
      <c r="O6061" s="57" t="str">
        <f t="shared" si="576"/>
        <v/>
      </c>
      <c r="P6061" s="42" t="str">
        <f t="shared" si="577"/>
        <v/>
      </c>
    </row>
    <row r="6062" spans="4:16" x14ac:dyDescent="0.3">
      <c r="D6062" s="2"/>
      <c r="I6062" s="42" t="str">
        <f>IF(LEN(H6062)&gt;0,G6062*0.5+((F6062/Summary!$B$3)*0.5),"")</f>
        <v/>
      </c>
      <c r="J6062" s="56" t="str">
        <f t="shared" si="573"/>
        <v/>
      </c>
      <c r="K6062" s="42" t="str">
        <f t="shared" si="572"/>
        <v/>
      </c>
      <c r="L6062" s="42" t="str">
        <f t="shared" si="574"/>
        <v/>
      </c>
      <c r="M6062" s="56" t="str">
        <f t="shared" si="575"/>
        <v/>
      </c>
      <c r="N6062" s="42" t="str">
        <f>IF(LEN(I6062)=0,"",VLOOKUP(M6062,'Decile Calc'!$G$2:$H$11,2))</f>
        <v/>
      </c>
      <c r="O6062" s="57" t="str">
        <f t="shared" si="576"/>
        <v/>
      </c>
      <c r="P6062" s="42" t="str">
        <f t="shared" si="577"/>
        <v/>
      </c>
    </row>
    <row r="6063" spans="4:16" x14ac:dyDescent="0.3">
      <c r="D6063" s="2"/>
      <c r="I6063" s="42" t="str">
        <f>IF(LEN(H6063)&gt;0,G6063*0.5+((F6063/Summary!$B$3)*0.5),"")</f>
        <v/>
      </c>
      <c r="J6063" s="56" t="str">
        <f t="shared" si="573"/>
        <v/>
      </c>
      <c r="K6063" s="42" t="str">
        <f t="shared" si="572"/>
        <v/>
      </c>
      <c r="L6063" s="42" t="str">
        <f t="shared" si="574"/>
        <v/>
      </c>
      <c r="M6063" s="56" t="str">
        <f t="shared" si="575"/>
        <v/>
      </c>
      <c r="N6063" s="42" t="str">
        <f>IF(LEN(I6063)=0,"",VLOOKUP(M6063,'Decile Calc'!$G$2:$H$11,2))</f>
        <v/>
      </c>
      <c r="O6063" s="57" t="str">
        <f t="shared" si="576"/>
        <v/>
      </c>
      <c r="P6063" s="42" t="str">
        <f t="shared" si="577"/>
        <v/>
      </c>
    </row>
    <row r="6064" spans="4:16" x14ac:dyDescent="0.3">
      <c r="D6064" s="2"/>
      <c r="I6064" s="42" t="str">
        <f>IF(LEN(H6064)&gt;0,G6064*0.5+((F6064/Summary!$B$3)*0.5),"")</f>
        <v/>
      </c>
      <c r="J6064" s="56" t="str">
        <f t="shared" si="573"/>
        <v/>
      </c>
      <c r="K6064" s="42" t="str">
        <f t="shared" si="572"/>
        <v/>
      </c>
      <c r="L6064" s="42" t="str">
        <f t="shared" si="574"/>
        <v/>
      </c>
      <c r="M6064" s="56" t="str">
        <f t="shared" si="575"/>
        <v/>
      </c>
      <c r="N6064" s="42" t="str">
        <f>IF(LEN(I6064)=0,"",VLOOKUP(M6064,'Decile Calc'!$G$2:$H$11,2))</f>
        <v/>
      </c>
      <c r="O6064" s="57" t="str">
        <f t="shared" si="576"/>
        <v/>
      </c>
      <c r="P6064" s="42" t="str">
        <f t="shared" si="577"/>
        <v/>
      </c>
    </row>
    <row r="6065" spans="4:16" x14ac:dyDescent="0.3">
      <c r="D6065" s="2"/>
      <c r="I6065" s="42" t="str">
        <f>IF(LEN(H6065)&gt;0,G6065*0.5+((F6065/Summary!$B$3)*0.5),"")</f>
        <v/>
      </c>
      <c r="J6065" s="56" t="str">
        <f t="shared" si="573"/>
        <v/>
      </c>
      <c r="K6065" s="42" t="str">
        <f t="shared" si="572"/>
        <v/>
      </c>
      <c r="L6065" s="42" t="str">
        <f t="shared" si="574"/>
        <v/>
      </c>
      <c r="M6065" s="56" t="str">
        <f t="shared" si="575"/>
        <v/>
      </c>
      <c r="N6065" s="42" t="str">
        <f>IF(LEN(I6065)=0,"",VLOOKUP(M6065,'Decile Calc'!$G$2:$H$11,2))</f>
        <v/>
      </c>
      <c r="O6065" s="57" t="str">
        <f t="shared" si="576"/>
        <v/>
      </c>
      <c r="P6065" s="42" t="str">
        <f t="shared" si="577"/>
        <v/>
      </c>
    </row>
    <row r="6066" spans="4:16" x14ac:dyDescent="0.3">
      <c r="D6066" s="2"/>
      <c r="I6066" s="42" t="str">
        <f>IF(LEN(H6066)&gt;0,G6066*0.5+((F6066/Summary!$B$3)*0.5),"")</f>
        <v/>
      </c>
      <c r="J6066" s="56" t="str">
        <f t="shared" si="573"/>
        <v/>
      </c>
      <c r="K6066" s="42" t="str">
        <f t="shared" si="572"/>
        <v/>
      </c>
      <c r="L6066" s="42" t="str">
        <f t="shared" si="574"/>
        <v/>
      </c>
      <c r="M6066" s="56" t="str">
        <f t="shared" si="575"/>
        <v/>
      </c>
      <c r="N6066" s="42" t="str">
        <f>IF(LEN(I6066)=0,"",VLOOKUP(M6066,'Decile Calc'!$G$2:$H$11,2))</f>
        <v/>
      </c>
      <c r="O6066" s="57" t="str">
        <f t="shared" si="576"/>
        <v/>
      </c>
      <c r="P6066" s="42" t="str">
        <f t="shared" si="577"/>
        <v/>
      </c>
    </row>
    <row r="6067" spans="4:16" x14ac:dyDescent="0.3">
      <c r="D6067" s="2"/>
      <c r="I6067" s="42" t="str">
        <f>IF(LEN(H6067)&gt;0,G6067*0.5+((F6067/Summary!$B$3)*0.5),"")</f>
        <v/>
      </c>
      <c r="J6067" s="56" t="str">
        <f t="shared" si="573"/>
        <v/>
      </c>
      <c r="K6067" s="42" t="str">
        <f t="shared" si="572"/>
        <v/>
      </c>
      <c r="L6067" s="42" t="str">
        <f t="shared" si="574"/>
        <v/>
      </c>
      <c r="M6067" s="56" t="str">
        <f t="shared" si="575"/>
        <v/>
      </c>
      <c r="N6067" s="42" t="str">
        <f>IF(LEN(I6067)=0,"",VLOOKUP(M6067,'Decile Calc'!$G$2:$H$11,2))</f>
        <v/>
      </c>
      <c r="O6067" s="57" t="str">
        <f t="shared" si="576"/>
        <v/>
      </c>
      <c r="P6067" s="42" t="str">
        <f t="shared" si="577"/>
        <v/>
      </c>
    </row>
    <row r="6068" spans="4:16" x14ac:dyDescent="0.3">
      <c r="D6068" s="2"/>
      <c r="I6068" s="42" t="str">
        <f>IF(LEN(H6068)&gt;0,G6068*0.5+((F6068/Summary!$B$3)*0.5),"")</f>
        <v/>
      </c>
      <c r="J6068" s="56" t="str">
        <f t="shared" si="573"/>
        <v/>
      </c>
      <c r="K6068" s="42" t="str">
        <f t="shared" si="572"/>
        <v/>
      </c>
      <c r="L6068" s="42" t="str">
        <f t="shared" si="574"/>
        <v/>
      </c>
      <c r="M6068" s="56" t="str">
        <f t="shared" si="575"/>
        <v/>
      </c>
      <c r="N6068" s="42" t="str">
        <f>IF(LEN(I6068)=0,"",VLOOKUP(M6068,'Decile Calc'!$G$2:$H$11,2))</f>
        <v/>
      </c>
      <c r="O6068" s="57" t="str">
        <f t="shared" si="576"/>
        <v/>
      </c>
      <c r="P6068" s="42" t="str">
        <f t="shared" si="577"/>
        <v/>
      </c>
    </row>
    <row r="6069" spans="4:16" x14ac:dyDescent="0.3">
      <c r="D6069" s="2"/>
      <c r="I6069" s="42" t="str">
        <f>IF(LEN(H6069)&gt;0,G6069*0.5+((F6069/Summary!$B$3)*0.5),"")</f>
        <v/>
      </c>
      <c r="J6069" s="56" t="str">
        <f t="shared" si="573"/>
        <v/>
      </c>
      <c r="K6069" s="42" t="str">
        <f t="shared" si="572"/>
        <v/>
      </c>
      <c r="L6069" s="42" t="str">
        <f t="shared" si="574"/>
        <v/>
      </c>
      <c r="M6069" s="56" t="str">
        <f t="shared" si="575"/>
        <v/>
      </c>
      <c r="N6069" s="42" t="str">
        <f>IF(LEN(I6069)=0,"",VLOOKUP(M6069,'Decile Calc'!$G$2:$H$11,2))</f>
        <v/>
      </c>
      <c r="O6069" s="57" t="str">
        <f t="shared" si="576"/>
        <v/>
      </c>
      <c r="P6069" s="42" t="str">
        <f t="shared" si="577"/>
        <v/>
      </c>
    </row>
    <row r="6070" spans="4:16" x14ac:dyDescent="0.3">
      <c r="D6070" s="2"/>
      <c r="I6070" s="42" t="str">
        <f>IF(LEN(H6070)&gt;0,G6070*0.5+((F6070/Summary!$B$3)*0.5),"")</f>
        <v/>
      </c>
      <c r="J6070" s="56" t="str">
        <f t="shared" si="573"/>
        <v/>
      </c>
      <c r="K6070" s="42" t="str">
        <f t="shared" si="572"/>
        <v/>
      </c>
      <c r="L6070" s="42" t="str">
        <f t="shared" si="574"/>
        <v/>
      </c>
      <c r="M6070" s="56" t="str">
        <f t="shared" si="575"/>
        <v/>
      </c>
      <c r="N6070" s="42" t="str">
        <f>IF(LEN(I6070)=0,"",VLOOKUP(M6070,'Decile Calc'!$G$2:$H$11,2))</f>
        <v/>
      </c>
      <c r="O6070" s="57" t="str">
        <f t="shared" si="576"/>
        <v/>
      </c>
      <c r="P6070" s="42" t="str">
        <f t="shared" si="577"/>
        <v/>
      </c>
    </row>
    <row r="6071" spans="4:16" x14ac:dyDescent="0.3">
      <c r="D6071" s="2"/>
      <c r="I6071" s="42" t="str">
        <f>IF(LEN(H6071)&gt;0,G6071*0.5+((F6071/Summary!$B$3)*0.5),"")</f>
        <v/>
      </c>
      <c r="J6071" s="56" t="str">
        <f t="shared" si="573"/>
        <v/>
      </c>
      <c r="K6071" s="42" t="str">
        <f t="shared" si="572"/>
        <v/>
      </c>
      <c r="L6071" s="42" t="str">
        <f t="shared" si="574"/>
        <v/>
      </c>
      <c r="M6071" s="56" t="str">
        <f t="shared" si="575"/>
        <v/>
      </c>
      <c r="N6071" s="42" t="str">
        <f>IF(LEN(I6071)=0,"",VLOOKUP(M6071,'Decile Calc'!$G$2:$H$11,2))</f>
        <v/>
      </c>
      <c r="O6071" s="57" t="str">
        <f t="shared" si="576"/>
        <v/>
      </c>
      <c r="P6071" s="42" t="str">
        <f t="shared" si="577"/>
        <v/>
      </c>
    </row>
    <row r="6072" spans="4:16" x14ac:dyDescent="0.3">
      <c r="D6072" s="2"/>
      <c r="I6072" s="42" t="str">
        <f>IF(LEN(H6072)&gt;0,G6072*0.5+((F6072/Summary!$B$3)*0.5),"")</f>
        <v/>
      </c>
      <c r="J6072" s="56" t="str">
        <f t="shared" si="573"/>
        <v/>
      </c>
      <c r="K6072" s="42" t="str">
        <f t="shared" si="572"/>
        <v/>
      </c>
      <c r="L6072" s="42" t="str">
        <f t="shared" si="574"/>
        <v/>
      </c>
      <c r="M6072" s="56" t="str">
        <f t="shared" si="575"/>
        <v/>
      </c>
      <c r="N6072" s="42" t="str">
        <f>IF(LEN(I6072)=0,"",VLOOKUP(M6072,'Decile Calc'!$G$2:$H$11,2))</f>
        <v/>
      </c>
      <c r="O6072" s="57" t="str">
        <f t="shared" si="576"/>
        <v/>
      </c>
      <c r="P6072" s="42" t="str">
        <f t="shared" si="577"/>
        <v/>
      </c>
    </row>
    <row r="6073" spans="4:16" x14ac:dyDescent="0.3">
      <c r="D6073" s="2"/>
      <c r="I6073" s="42" t="str">
        <f>IF(LEN(H6073)&gt;0,G6073*0.5+((F6073/Summary!$B$3)*0.5),"")</f>
        <v/>
      </c>
      <c r="J6073" s="56" t="str">
        <f t="shared" si="573"/>
        <v/>
      </c>
      <c r="K6073" s="42" t="str">
        <f t="shared" si="572"/>
        <v/>
      </c>
      <c r="L6073" s="42" t="str">
        <f t="shared" si="574"/>
        <v/>
      </c>
      <c r="M6073" s="56" t="str">
        <f t="shared" si="575"/>
        <v/>
      </c>
      <c r="N6073" s="42" t="str">
        <f>IF(LEN(I6073)=0,"",VLOOKUP(M6073,'Decile Calc'!$G$2:$H$11,2))</f>
        <v/>
      </c>
      <c r="O6073" s="57" t="str">
        <f t="shared" si="576"/>
        <v/>
      </c>
      <c r="P6073" s="42" t="str">
        <f t="shared" si="577"/>
        <v/>
      </c>
    </row>
    <row r="6074" spans="4:16" x14ac:dyDescent="0.3">
      <c r="D6074" s="2"/>
      <c r="I6074" s="42" t="str">
        <f>IF(LEN(H6074)&gt;0,G6074*0.5+((F6074/Summary!$B$3)*0.5),"")</f>
        <v/>
      </c>
      <c r="J6074" s="56" t="str">
        <f t="shared" si="573"/>
        <v/>
      </c>
      <c r="K6074" s="42" t="str">
        <f t="shared" si="572"/>
        <v/>
      </c>
      <c r="L6074" s="42" t="str">
        <f t="shared" si="574"/>
        <v/>
      </c>
      <c r="M6074" s="56" t="str">
        <f t="shared" si="575"/>
        <v/>
      </c>
      <c r="N6074" s="42" t="str">
        <f>IF(LEN(I6074)=0,"",VLOOKUP(M6074,'Decile Calc'!$G$2:$H$11,2))</f>
        <v/>
      </c>
      <c r="O6074" s="57" t="str">
        <f t="shared" si="576"/>
        <v/>
      </c>
      <c r="P6074" s="42" t="str">
        <f t="shared" si="577"/>
        <v/>
      </c>
    </row>
    <row r="6075" spans="4:16" x14ac:dyDescent="0.3">
      <c r="D6075" s="2"/>
      <c r="I6075" s="42" t="str">
        <f>IF(LEN(H6075)&gt;0,G6075*0.5+((F6075/Summary!$B$3)*0.5),"")</f>
        <v/>
      </c>
      <c r="J6075" s="56" t="str">
        <f t="shared" si="573"/>
        <v/>
      </c>
      <c r="K6075" s="42" t="str">
        <f t="shared" si="572"/>
        <v/>
      </c>
      <c r="L6075" s="42" t="str">
        <f t="shared" si="574"/>
        <v/>
      </c>
      <c r="M6075" s="56" t="str">
        <f t="shared" si="575"/>
        <v/>
      </c>
      <c r="N6075" s="42" t="str">
        <f>IF(LEN(I6075)=0,"",VLOOKUP(M6075,'Decile Calc'!$G$2:$H$11,2))</f>
        <v/>
      </c>
      <c r="O6075" s="57" t="str">
        <f t="shared" si="576"/>
        <v/>
      </c>
      <c r="P6075" s="42" t="str">
        <f t="shared" si="577"/>
        <v/>
      </c>
    </row>
    <row r="6076" spans="4:16" x14ac:dyDescent="0.3">
      <c r="D6076" s="2"/>
      <c r="I6076" s="42" t="str">
        <f>IF(LEN(H6076)&gt;0,G6076*0.5+((F6076/Summary!$B$3)*0.5),"")</f>
        <v/>
      </c>
      <c r="J6076" s="56" t="str">
        <f t="shared" si="573"/>
        <v/>
      </c>
      <c r="K6076" s="42" t="str">
        <f t="shared" si="572"/>
        <v/>
      </c>
      <c r="L6076" s="42" t="str">
        <f t="shared" si="574"/>
        <v/>
      </c>
      <c r="M6076" s="56" t="str">
        <f t="shared" si="575"/>
        <v/>
      </c>
      <c r="N6076" s="42" t="str">
        <f>IF(LEN(I6076)=0,"",VLOOKUP(M6076,'Decile Calc'!$G$2:$H$11,2))</f>
        <v/>
      </c>
      <c r="O6076" s="57" t="str">
        <f t="shared" si="576"/>
        <v/>
      </c>
      <c r="P6076" s="42" t="str">
        <f t="shared" si="577"/>
        <v/>
      </c>
    </row>
    <row r="6077" spans="4:16" x14ac:dyDescent="0.3">
      <c r="D6077" s="2"/>
      <c r="I6077" s="42" t="str">
        <f>IF(LEN(H6077)&gt;0,G6077*0.5+((F6077/Summary!$B$3)*0.5),"")</f>
        <v/>
      </c>
      <c r="J6077" s="56" t="str">
        <f t="shared" si="573"/>
        <v/>
      </c>
      <c r="K6077" s="42" t="str">
        <f t="shared" si="572"/>
        <v/>
      </c>
      <c r="L6077" s="42" t="str">
        <f t="shared" si="574"/>
        <v/>
      </c>
      <c r="M6077" s="56" t="str">
        <f t="shared" si="575"/>
        <v/>
      </c>
      <c r="N6077" s="42" t="str">
        <f>IF(LEN(I6077)=0,"",VLOOKUP(M6077,'Decile Calc'!$G$2:$H$11,2))</f>
        <v/>
      </c>
      <c r="O6077" s="57" t="str">
        <f t="shared" si="576"/>
        <v/>
      </c>
      <c r="P6077" s="42" t="str">
        <f t="shared" si="577"/>
        <v/>
      </c>
    </row>
    <row r="6078" spans="4:16" x14ac:dyDescent="0.3">
      <c r="D6078" s="2"/>
      <c r="I6078" s="42" t="str">
        <f>IF(LEN(H6078)&gt;0,G6078*0.5+((F6078/Summary!$B$3)*0.5),"")</f>
        <v/>
      </c>
      <c r="J6078" s="56" t="str">
        <f t="shared" si="573"/>
        <v/>
      </c>
      <c r="K6078" s="42" t="str">
        <f t="shared" si="572"/>
        <v/>
      </c>
      <c r="L6078" s="42" t="str">
        <f t="shared" si="574"/>
        <v/>
      </c>
      <c r="M6078" s="56" t="str">
        <f t="shared" si="575"/>
        <v/>
      </c>
      <c r="N6078" s="42" t="str">
        <f>IF(LEN(I6078)=0,"",VLOOKUP(M6078,'Decile Calc'!$G$2:$H$11,2))</f>
        <v/>
      </c>
      <c r="O6078" s="57" t="str">
        <f t="shared" si="576"/>
        <v/>
      </c>
      <c r="P6078" s="42" t="str">
        <f t="shared" si="577"/>
        <v/>
      </c>
    </row>
    <row r="6079" spans="4:16" x14ac:dyDescent="0.3">
      <c r="D6079" s="2"/>
      <c r="I6079" s="42" t="str">
        <f>IF(LEN(H6079)&gt;0,G6079*0.5+((F6079/Summary!$B$3)*0.5),"")</f>
        <v/>
      </c>
      <c r="J6079" s="56" t="str">
        <f t="shared" si="573"/>
        <v/>
      </c>
      <c r="K6079" s="42" t="str">
        <f t="shared" si="572"/>
        <v/>
      </c>
      <c r="L6079" s="42" t="str">
        <f t="shared" si="574"/>
        <v/>
      </c>
      <c r="M6079" s="56" t="str">
        <f t="shared" si="575"/>
        <v/>
      </c>
      <c r="N6079" s="42" t="str">
        <f>IF(LEN(I6079)=0,"",VLOOKUP(M6079,'Decile Calc'!$G$2:$H$11,2))</f>
        <v/>
      </c>
      <c r="O6079" s="57" t="str">
        <f t="shared" si="576"/>
        <v/>
      </c>
      <c r="P6079" s="42" t="str">
        <f t="shared" si="577"/>
        <v/>
      </c>
    </row>
    <row r="6080" spans="4:16" x14ac:dyDescent="0.3">
      <c r="D6080" s="2"/>
      <c r="I6080" s="42" t="str">
        <f>IF(LEN(H6080)&gt;0,G6080*0.5+((F6080/Summary!$B$3)*0.5),"")</f>
        <v/>
      </c>
      <c r="J6080" s="56" t="str">
        <f t="shared" si="573"/>
        <v/>
      </c>
      <c r="K6080" s="42" t="str">
        <f t="shared" si="572"/>
        <v/>
      </c>
      <c r="L6080" s="42" t="str">
        <f t="shared" si="574"/>
        <v/>
      </c>
      <c r="M6080" s="56" t="str">
        <f t="shared" si="575"/>
        <v/>
      </c>
      <c r="N6080" s="42" t="str">
        <f>IF(LEN(I6080)=0,"",VLOOKUP(M6080,'Decile Calc'!$G$2:$H$11,2))</f>
        <v/>
      </c>
      <c r="O6080" s="57" t="str">
        <f t="shared" si="576"/>
        <v/>
      </c>
      <c r="P6080" s="42" t="str">
        <f t="shared" si="577"/>
        <v/>
      </c>
    </row>
    <row r="6081" spans="4:16" x14ac:dyDescent="0.3">
      <c r="D6081" s="2"/>
      <c r="I6081" s="42" t="str">
        <f>IF(LEN(H6081)&gt;0,G6081*0.5+((F6081/Summary!$B$3)*0.5),"")</f>
        <v/>
      </c>
      <c r="J6081" s="56" t="str">
        <f t="shared" si="573"/>
        <v/>
      </c>
      <c r="K6081" s="42" t="str">
        <f t="shared" si="572"/>
        <v/>
      </c>
      <c r="L6081" s="42" t="str">
        <f t="shared" si="574"/>
        <v/>
      </c>
      <c r="M6081" s="56" t="str">
        <f t="shared" si="575"/>
        <v/>
      </c>
      <c r="N6081" s="42" t="str">
        <f>IF(LEN(I6081)=0,"",VLOOKUP(M6081,'Decile Calc'!$G$2:$H$11,2))</f>
        <v/>
      </c>
      <c r="O6081" s="57" t="str">
        <f t="shared" si="576"/>
        <v/>
      </c>
      <c r="P6081" s="42" t="str">
        <f t="shared" si="577"/>
        <v/>
      </c>
    </row>
    <row r="6082" spans="4:16" x14ac:dyDescent="0.3">
      <c r="D6082" s="2"/>
      <c r="I6082" s="42" t="str">
        <f>IF(LEN(H6082)&gt;0,G6082*0.5+((F6082/Summary!$B$3)*0.5),"")</f>
        <v/>
      </c>
      <c r="J6082" s="56" t="str">
        <f t="shared" si="573"/>
        <v/>
      </c>
      <c r="K6082" s="42" t="str">
        <f t="shared" ref="K6082:K6145" si="578">IF(LEN(I6082)&gt;0,ROW(A6082)/100000000,"")</f>
        <v/>
      </c>
      <c r="L6082" s="42" t="str">
        <f t="shared" si="574"/>
        <v/>
      </c>
      <c r="M6082" s="56" t="str">
        <f t="shared" si="575"/>
        <v/>
      </c>
      <c r="N6082" s="42" t="str">
        <f>IF(LEN(I6082)=0,"",VLOOKUP(M6082,'Decile Calc'!$G$2:$H$11,2))</f>
        <v/>
      </c>
      <c r="O6082" s="57" t="str">
        <f t="shared" si="576"/>
        <v/>
      </c>
      <c r="P6082" s="42" t="str">
        <f t="shared" si="577"/>
        <v/>
      </c>
    </row>
    <row r="6083" spans="4:16" x14ac:dyDescent="0.3">
      <c r="D6083" s="2"/>
      <c r="I6083" s="42" t="str">
        <f>IF(LEN(H6083)&gt;0,G6083*0.5+((F6083/Summary!$B$3)*0.5),"")</f>
        <v/>
      </c>
      <c r="J6083" s="56" t="str">
        <f t="shared" ref="J6083:J6146" si="579">IF(LEN(I6083)&gt;0,RANK(I6083,$I$2:$I$10001,1),"")</f>
        <v/>
      </c>
      <c r="K6083" s="42" t="str">
        <f t="shared" si="578"/>
        <v/>
      </c>
      <c r="L6083" s="42" t="str">
        <f t="shared" ref="L6083:L6146" si="580">IFERROR(I6083+K6083,"")</f>
        <v/>
      </c>
      <c r="M6083" s="56" t="str">
        <f t="shared" ref="M6083:M6146" si="581">IF(LEN(I6083)=0,"",RANK((I6083+K6083),$L$2:$L$10001,1))</f>
        <v/>
      </c>
      <c r="N6083" s="42" t="str">
        <f>IF(LEN(I6083)=0,"",VLOOKUP(M6083,'Decile Calc'!$G$2:$H$11,2))</f>
        <v/>
      </c>
      <c r="O6083" s="57" t="str">
        <f t="shared" ref="O6083:O6146" si="582">IF(LEN(I6083)&gt;0,H6083,"")</f>
        <v/>
      </c>
      <c r="P6083" s="42" t="str">
        <f t="shared" ref="P6083:P6146" si="583">IF(LEN(I6083)=0,"",TRUNC(M6083,0))</f>
        <v/>
      </c>
    </row>
    <row r="6084" spans="4:16" x14ac:dyDescent="0.3">
      <c r="D6084" s="2"/>
      <c r="I6084" s="42" t="str">
        <f>IF(LEN(H6084)&gt;0,G6084*0.5+((F6084/Summary!$B$3)*0.5),"")</f>
        <v/>
      </c>
      <c r="J6084" s="56" t="str">
        <f t="shared" si="579"/>
        <v/>
      </c>
      <c r="K6084" s="42" t="str">
        <f t="shared" si="578"/>
        <v/>
      </c>
      <c r="L6084" s="42" t="str">
        <f t="shared" si="580"/>
        <v/>
      </c>
      <c r="M6084" s="56" t="str">
        <f t="shared" si="581"/>
        <v/>
      </c>
      <c r="N6084" s="42" t="str">
        <f>IF(LEN(I6084)=0,"",VLOOKUP(M6084,'Decile Calc'!$G$2:$H$11,2))</f>
        <v/>
      </c>
      <c r="O6084" s="57" t="str">
        <f t="shared" si="582"/>
        <v/>
      </c>
      <c r="P6084" s="42" t="str">
        <f t="shared" si="583"/>
        <v/>
      </c>
    </row>
    <row r="6085" spans="4:16" x14ac:dyDescent="0.3">
      <c r="D6085" s="2"/>
      <c r="I6085" s="42" t="str">
        <f>IF(LEN(H6085)&gt;0,G6085*0.5+((F6085/Summary!$B$3)*0.5),"")</f>
        <v/>
      </c>
      <c r="J6085" s="56" t="str">
        <f t="shared" si="579"/>
        <v/>
      </c>
      <c r="K6085" s="42" t="str">
        <f t="shared" si="578"/>
        <v/>
      </c>
      <c r="L6085" s="42" t="str">
        <f t="shared" si="580"/>
        <v/>
      </c>
      <c r="M6085" s="56" t="str">
        <f t="shared" si="581"/>
        <v/>
      </c>
      <c r="N6085" s="42" t="str">
        <f>IF(LEN(I6085)=0,"",VLOOKUP(M6085,'Decile Calc'!$G$2:$H$11,2))</f>
        <v/>
      </c>
      <c r="O6085" s="57" t="str">
        <f t="shared" si="582"/>
        <v/>
      </c>
      <c r="P6085" s="42" t="str">
        <f t="shared" si="583"/>
        <v/>
      </c>
    </row>
    <row r="6086" spans="4:16" x14ac:dyDescent="0.3">
      <c r="D6086" s="2"/>
      <c r="I6086" s="42" t="str">
        <f>IF(LEN(H6086)&gt;0,G6086*0.5+((F6086/Summary!$B$3)*0.5),"")</f>
        <v/>
      </c>
      <c r="J6086" s="56" t="str">
        <f t="shared" si="579"/>
        <v/>
      </c>
      <c r="K6086" s="42" t="str">
        <f t="shared" si="578"/>
        <v/>
      </c>
      <c r="L6086" s="42" t="str">
        <f t="shared" si="580"/>
        <v/>
      </c>
      <c r="M6086" s="56" t="str">
        <f t="shared" si="581"/>
        <v/>
      </c>
      <c r="N6086" s="42" t="str">
        <f>IF(LEN(I6086)=0,"",VLOOKUP(M6086,'Decile Calc'!$G$2:$H$11,2))</f>
        <v/>
      </c>
      <c r="O6086" s="57" t="str">
        <f t="shared" si="582"/>
        <v/>
      </c>
      <c r="P6086" s="42" t="str">
        <f t="shared" si="583"/>
        <v/>
      </c>
    </row>
    <row r="6087" spans="4:16" x14ac:dyDescent="0.3">
      <c r="D6087" s="2"/>
      <c r="I6087" s="42" t="str">
        <f>IF(LEN(H6087)&gt;0,G6087*0.5+((F6087/Summary!$B$3)*0.5),"")</f>
        <v/>
      </c>
      <c r="J6087" s="56" t="str">
        <f t="shared" si="579"/>
        <v/>
      </c>
      <c r="K6087" s="42" t="str">
        <f t="shared" si="578"/>
        <v/>
      </c>
      <c r="L6087" s="42" t="str">
        <f t="shared" si="580"/>
        <v/>
      </c>
      <c r="M6087" s="56" t="str">
        <f t="shared" si="581"/>
        <v/>
      </c>
      <c r="N6087" s="42" t="str">
        <f>IF(LEN(I6087)=0,"",VLOOKUP(M6087,'Decile Calc'!$G$2:$H$11,2))</f>
        <v/>
      </c>
      <c r="O6087" s="57" t="str">
        <f t="shared" si="582"/>
        <v/>
      </c>
      <c r="P6087" s="42" t="str">
        <f t="shared" si="583"/>
        <v/>
      </c>
    </row>
    <row r="6088" spans="4:16" x14ac:dyDescent="0.3">
      <c r="D6088" s="2"/>
      <c r="I6088" s="42" t="str">
        <f>IF(LEN(H6088)&gt;0,G6088*0.5+((F6088/Summary!$B$3)*0.5),"")</f>
        <v/>
      </c>
      <c r="J6088" s="56" t="str">
        <f t="shared" si="579"/>
        <v/>
      </c>
      <c r="K6088" s="42" t="str">
        <f t="shared" si="578"/>
        <v/>
      </c>
      <c r="L6088" s="42" t="str">
        <f t="shared" si="580"/>
        <v/>
      </c>
      <c r="M6088" s="56" t="str">
        <f t="shared" si="581"/>
        <v/>
      </c>
      <c r="N6088" s="42" t="str">
        <f>IF(LEN(I6088)=0,"",VLOOKUP(M6088,'Decile Calc'!$G$2:$H$11,2))</f>
        <v/>
      </c>
      <c r="O6088" s="57" t="str">
        <f t="shared" si="582"/>
        <v/>
      </c>
      <c r="P6088" s="42" t="str">
        <f t="shared" si="583"/>
        <v/>
      </c>
    </row>
    <row r="6089" spans="4:16" x14ac:dyDescent="0.3">
      <c r="D6089" s="2"/>
      <c r="I6089" s="42" t="str">
        <f>IF(LEN(H6089)&gt;0,G6089*0.5+((F6089/Summary!$B$3)*0.5),"")</f>
        <v/>
      </c>
      <c r="J6089" s="56" t="str">
        <f t="shared" si="579"/>
        <v/>
      </c>
      <c r="K6089" s="42" t="str">
        <f t="shared" si="578"/>
        <v/>
      </c>
      <c r="L6089" s="42" t="str">
        <f t="shared" si="580"/>
        <v/>
      </c>
      <c r="M6089" s="56" t="str">
        <f t="shared" si="581"/>
        <v/>
      </c>
      <c r="N6089" s="42" t="str">
        <f>IF(LEN(I6089)=0,"",VLOOKUP(M6089,'Decile Calc'!$G$2:$H$11,2))</f>
        <v/>
      </c>
      <c r="O6089" s="57" t="str">
        <f t="shared" si="582"/>
        <v/>
      </c>
      <c r="P6089" s="42" t="str">
        <f t="shared" si="583"/>
        <v/>
      </c>
    </row>
    <row r="6090" spans="4:16" x14ac:dyDescent="0.3">
      <c r="D6090" s="2"/>
      <c r="I6090" s="42" t="str">
        <f>IF(LEN(H6090)&gt;0,G6090*0.5+((F6090/Summary!$B$3)*0.5),"")</f>
        <v/>
      </c>
      <c r="J6090" s="56" t="str">
        <f t="shared" si="579"/>
        <v/>
      </c>
      <c r="K6090" s="42" t="str">
        <f t="shared" si="578"/>
        <v/>
      </c>
      <c r="L6090" s="42" t="str">
        <f t="shared" si="580"/>
        <v/>
      </c>
      <c r="M6090" s="56" t="str">
        <f t="shared" si="581"/>
        <v/>
      </c>
      <c r="N6090" s="42" t="str">
        <f>IF(LEN(I6090)=0,"",VLOOKUP(M6090,'Decile Calc'!$G$2:$H$11,2))</f>
        <v/>
      </c>
      <c r="O6090" s="57" t="str">
        <f t="shared" si="582"/>
        <v/>
      </c>
      <c r="P6090" s="42" t="str">
        <f t="shared" si="583"/>
        <v/>
      </c>
    </row>
    <row r="6091" spans="4:16" x14ac:dyDescent="0.3">
      <c r="D6091" s="2"/>
      <c r="I6091" s="42" t="str">
        <f>IF(LEN(H6091)&gt;0,G6091*0.5+((F6091/Summary!$B$3)*0.5),"")</f>
        <v/>
      </c>
      <c r="J6091" s="56" t="str">
        <f t="shared" si="579"/>
        <v/>
      </c>
      <c r="K6091" s="42" t="str">
        <f t="shared" si="578"/>
        <v/>
      </c>
      <c r="L6091" s="42" t="str">
        <f t="shared" si="580"/>
        <v/>
      </c>
      <c r="M6091" s="56" t="str">
        <f t="shared" si="581"/>
        <v/>
      </c>
      <c r="N6091" s="42" t="str">
        <f>IF(LEN(I6091)=0,"",VLOOKUP(M6091,'Decile Calc'!$G$2:$H$11,2))</f>
        <v/>
      </c>
      <c r="O6091" s="57" t="str">
        <f t="shared" si="582"/>
        <v/>
      </c>
      <c r="P6091" s="42" t="str">
        <f t="shared" si="583"/>
        <v/>
      </c>
    </row>
    <row r="6092" spans="4:16" x14ac:dyDescent="0.3">
      <c r="D6092" s="2"/>
      <c r="I6092" s="42" t="str">
        <f>IF(LEN(H6092)&gt;0,G6092*0.5+((F6092/Summary!$B$3)*0.5),"")</f>
        <v/>
      </c>
      <c r="J6092" s="56" t="str">
        <f t="shared" si="579"/>
        <v/>
      </c>
      <c r="K6092" s="42" t="str">
        <f t="shared" si="578"/>
        <v/>
      </c>
      <c r="L6092" s="42" t="str">
        <f t="shared" si="580"/>
        <v/>
      </c>
      <c r="M6092" s="56" t="str">
        <f t="shared" si="581"/>
        <v/>
      </c>
      <c r="N6092" s="42" t="str">
        <f>IF(LEN(I6092)=0,"",VLOOKUP(M6092,'Decile Calc'!$G$2:$H$11,2))</f>
        <v/>
      </c>
      <c r="O6092" s="57" t="str">
        <f t="shared" si="582"/>
        <v/>
      </c>
      <c r="P6092" s="42" t="str">
        <f t="shared" si="583"/>
        <v/>
      </c>
    </row>
    <row r="6093" spans="4:16" x14ac:dyDescent="0.3">
      <c r="D6093" s="2"/>
      <c r="I6093" s="42" t="str">
        <f>IF(LEN(H6093)&gt;0,G6093*0.5+((F6093/Summary!$B$3)*0.5),"")</f>
        <v/>
      </c>
      <c r="J6093" s="56" t="str">
        <f t="shared" si="579"/>
        <v/>
      </c>
      <c r="K6093" s="42" t="str">
        <f t="shared" si="578"/>
        <v/>
      </c>
      <c r="L6093" s="42" t="str">
        <f t="shared" si="580"/>
        <v/>
      </c>
      <c r="M6093" s="56" t="str">
        <f t="shared" si="581"/>
        <v/>
      </c>
      <c r="N6093" s="42" t="str">
        <f>IF(LEN(I6093)=0,"",VLOOKUP(M6093,'Decile Calc'!$G$2:$H$11,2))</f>
        <v/>
      </c>
      <c r="O6093" s="57" t="str">
        <f t="shared" si="582"/>
        <v/>
      </c>
      <c r="P6093" s="42" t="str">
        <f t="shared" si="583"/>
        <v/>
      </c>
    </row>
    <row r="6094" spans="4:16" x14ac:dyDescent="0.3">
      <c r="D6094" s="2"/>
      <c r="I6094" s="42" t="str">
        <f>IF(LEN(H6094)&gt;0,G6094*0.5+((F6094/Summary!$B$3)*0.5),"")</f>
        <v/>
      </c>
      <c r="J6094" s="56" t="str">
        <f t="shared" si="579"/>
        <v/>
      </c>
      <c r="K6094" s="42" t="str">
        <f t="shared" si="578"/>
        <v/>
      </c>
      <c r="L6094" s="42" t="str">
        <f t="shared" si="580"/>
        <v/>
      </c>
      <c r="M6094" s="56" t="str">
        <f t="shared" si="581"/>
        <v/>
      </c>
      <c r="N6094" s="42" t="str">
        <f>IF(LEN(I6094)=0,"",VLOOKUP(M6094,'Decile Calc'!$G$2:$H$11,2))</f>
        <v/>
      </c>
      <c r="O6094" s="57" t="str">
        <f t="shared" si="582"/>
        <v/>
      </c>
      <c r="P6094" s="42" t="str">
        <f t="shared" si="583"/>
        <v/>
      </c>
    </row>
    <row r="6095" spans="4:16" x14ac:dyDescent="0.3">
      <c r="D6095" s="2"/>
      <c r="I6095" s="42" t="str">
        <f>IF(LEN(H6095)&gt;0,G6095*0.5+((F6095/Summary!$B$3)*0.5),"")</f>
        <v/>
      </c>
      <c r="J6095" s="56" t="str">
        <f t="shared" si="579"/>
        <v/>
      </c>
      <c r="K6095" s="42" t="str">
        <f t="shared" si="578"/>
        <v/>
      </c>
      <c r="L6095" s="42" t="str">
        <f t="shared" si="580"/>
        <v/>
      </c>
      <c r="M6095" s="56" t="str">
        <f t="shared" si="581"/>
        <v/>
      </c>
      <c r="N6095" s="42" t="str">
        <f>IF(LEN(I6095)=0,"",VLOOKUP(M6095,'Decile Calc'!$G$2:$H$11,2))</f>
        <v/>
      </c>
      <c r="O6095" s="57" t="str">
        <f t="shared" si="582"/>
        <v/>
      </c>
      <c r="P6095" s="42" t="str">
        <f t="shared" si="583"/>
        <v/>
      </c>
    </row>
    <row r="6096" spans="4:16" x14ac:dyDescent="0.3">
      <c r="D6096" s="2"/>
      <c r="I6096" s="42" t="str">
        <f>IF(LEN(H6096)&gt;0,G6096*0.5+((F6096/Summary!$B$3)*0.5),"")</f>
        <v/>
      </c>
      <c r="J6096" s="56" t="str">
        <f t="shared" si="579"/>
        <v/>
      </c>
      <c r="K6096" s="42" t="str">
        <f t="shared" si="578"/>
        <v/>
      </c>
      <c r="L6096" s="42" t="str">
        <f t="shared" si="580"/>
        <v/>
      </c>
      <c r="M6096" s="56" t="str">
        <f t="shared" si="581"/>
        <v/>
      </c>
      <c r="N6096" s="42" t="str">
        <f>IF(LEN(I6096)=0,"",VLOOKUP(M6096,'Decile Calc'!$G$2:$H$11,2))</f>
        <v/>
      </c>
      <c r="O6096" s="57" t="str">
        <f t="shared" si="582"/>
        <v/>
      </c>
      <c r="P6096" s="42" t="str">
        <f t="shared" si="583"/>
        <v/>
      </c>
    </row>
    <row r="6097" spans="4:16" x14ac:dyDescent="0.3">
      <c r="D6097" s="2"/>
      <c r="I6097" s="42" t="str">
        <f>IF(LEN(H6097)&gt;0,G6097*0.5+((F6097/Summary!$B$3)*0.5),"")</f>
        <v/>
      </c>
      <c r="J6097" s="56" t="str">
        <f t="shared" si="579"/>
        <v/>
      </c>
      <c r="K6097" s="42" t="str">
        <f t="shared" si="578"/>
        <v/>
      </c>
      <c r="L6097" s="42" t="str">
        <f t="shared" si="580"/>
        <v/>
      </c>
      <c r="M6097" s="56" t="str">
        <f t="shared" si="581"/>
        <v/>
      </c>
      <c r="N6097" s="42" t="str">
        <f>IF(LEN(I6097)=0,"",VLOOKUP(M6097,'Decile Calc'!$G$2:$H$11,2))</f>
        <v/>
      </c>
      <c r="O6097" s="57" t="str">
        <f t="shared" si="582"/>
        <v/>
      </c>
      <c r="P6097" s="42" t="str">
        <f t="shared" si="583"/>
        <v/>
      </c>
    </row>
    <row r="6098" spans="4:16" x14ac:dyDescent="0.3">
      <c r="D6098" s="2"/>
      <c r="I6098" s="42" t="str">
        <f>IF(LEN(H6098)&gt;0,G6098*0.5+((F6098/Summary!$B$3)*0.5),"")</f>
        <v/>
      </c>
      <c r="J6098" s="56" t="str">
        <f t="shared" si="579"/>
        <v/>
      </c>
      <c r="K6098" s="42" t="str">
        <f t="shared" si="578"/>
        <v/>
      </c>
      <c r="L6098" s="42" t="str">
        <f t="shared" si="580"/>
        <v/>
      </c>
      <c r="M6098" s="56" t="str">
        <f t="shared" si="581"/>
        <v/>
      </c>
      <c r="N6098" s="42" t="str">
        <f>IF(LEN(I6098)=0,"",VLOOKUP(M6098,'Decile Calc'!$G$2:$H$11,2))</f>
        <v/>
      </c>
      <c r="O6098" s="57" t="str">
        <f t="shared" si="582"/>
        <v/>
      </c>
      <c r="P6098" s="42" t="str">
        <f t="shared" si="583"/>
        <v/>
      </c>
    </row>
    <row r="6099" spans="4:16" x14ac:dyDescent="0.3">
      <c r="D6099" s="2"/>
      <c r="I6099" s="42" t="str">
        <f>IF(LEN(H6099)&gt;0,G6099*0.5+((F6099/Summary!$B$3)*0.5),"")</f>
        <v/>
      </c>
      <c r="J6099" s="56" t="str">
        <f t="shared" si="579"/>
        <v/>
      </c>
      <c r="K6099" s="42" t="str">
        <f t="shared" si="578"/>
        <v/>
      </c>
      <c r="L6099" s="42" t="str">
        <f t="shared" si="580"/>
        <v/>
      </c>
      <c r="M6099" s="56" t="str">
        <f t="shared" si="581"/>
        <v/>
      </c>
      <c r="N6099" s="42" t="str">
        <f>IF(LEN(I6099)=0,"",VLOOKUP(M6099,'Decile Calc'!$G$2:$H$11,2))</f>
        <v/>
      </c>
      <c r="O6099" s="57" t="str">
        <f t="shared" si="582"/>
        <v/>
      </c>
      <c r="P6099" s="42" t="str">
        <f t="shared" si="583"/>
        <v/>
      </c>
    </row>
    <row r="6100" spans="4:16" x14ac:dyDescent="0.3">
      <c r="D6100" s="2"/>
      <c r="I6100" s="42" t="str">
        <f>IF(LEN(H6100)&gt;0,G6100*0.5+((F6100/Summary!$B$3)*0.5),"")</f>
        <v/>
      </c>
      <c r="J6100" s="56" t="str">
        <f t="shared" si="579"/>
        <v/>
      </c>
      <c r="K6100" s="42" t="str">
        <f t="shared" si="578"/>
        <v/>
      </c>
      <c r="L6100" s="42" t="str">
        <f t="shared" si="580"/>
        <v/>
      </c>
      <c r="M6100" s="56" t="str">
        <f t="shared" si="581"/>
        <v/>
      </c>
      <c r="N6100" s="42" t="str">
        <f>IF(LEN(I6100)=0,"",VLOOKUP(M6100,'Decile Calc'!$G$2:$H$11,2))</f>
        <v/>
      </c>
      <c r="O6100" s="57" t="str">
        <f t="shared" si="582"/>
        <v/>
      </c>
      <c r="P6100" s="42" t="str">
        <f t="shared" si="583"/>
        <v/>
      </c>
    </row>
    <row r="6101" spans="4:16" x14ac:dyDescent="0.3">
      <c r="D6101" s="2"/>
      <c r="I6101" s="42" t="str">
        <f>IF(LEN(H6101)&gt;0,G6101*0.5+((F6101/Summary!$B$3)*0.5),"")</f>
        <v/>
      </c>
      <c r="J6101" s="56" t="str">
        <f t="shared" si="579"/>
        <v/>
      </c>
      <c r="K6101" s="42" t="str">
        <f t="shared" si="578"/>
        <v/>
      </c>
      <c r="L6101" s="42" t="str">
        <f t="shared" si="580"/>
        <v/>
      </c>
      <c r="M6101" s="56" t="str">
        <f t="shared" si="581"/>
        <v/>
      </c>
      <c r="N6101" s="42" t="str">
        <f>IF(LEN(I6101)=0,"",VLOOKUP(M6101,'Decile Calc'!$G$2:$H$11,2))</f>
        <v/>
      </c>
      <c r="O6101" s="57" t="str">
        <f t="shared" si="582"/>
        <v/>
      </c>
      <c r="P6101" s="42" t="str">
        <f t="shared" si="583"/>
        <v/>
      </c>
    </row>
    <row r="6102" spans="4:16" x14ac:dyDescent="0.3">
      <c r="D6102" s="2"/>
      <c r="I6102" s="42" t="str">
        <f>IF(LEN(H6102)&gt;0,G6102*0.5+((F6102/Summary!$B$3)*0.5),"")</f>
        <v/>
      </c>
      <c r="J6102" s="56" t="str">
        <f t="shared" si="579"/>
        <v/>
      </c>
      <c r="K6102" s="42" t="str">
        <f t="shared" si="578"/>
        <v/>
      </c>
      <c r="L6102" s="42" t="str">
        <f t="shared" si="580"/>
        <v/>
      </c>
      <c r="M6102" s="56" t="str">
        <f t="shared" si="581"/>
        <v/>
      </c>
      <c r="N6102" s="42" t="str">
        <f>IF(LEN(I6102)=0,"",VLOOKUP(M6102,'Decile Calc'!$G$2:$H$11,2))</f>
        <v/>
      </c>
      <c r="O6102" s="57" t="str">
        <f t="shared" si="582"/>
        <v/>
      </c>
      <c r="P6102" s="42" t="str">
        <f t="shared" si="583"/>
        <v/>
      </c>
    </row>
    <row r="6103" spans="4:16" x14ac:dyDescent="0.3">
      <c r="D6103" s="2"/>
      <c r="I6103" s="42" t="str">
        <f>IF(LEN(H6103)&gt;0,G6103*0.5+((F6103/Summary!$B$3)*0.5),"")</f>
        <v/>
      </c>
      <c r="J6103" s="56" t="str">
        <f t="shared" si="579"/>
        <v/>
      </c>
      <c r="K6103" s="42" t="str">
        <f t="shared" si="578"/>
        <v/>
      </c>
      <c r="L6103" s="42" t="str">
        <f t="shared" si="580"/>
        <v/>
      </c>
      <c r="M6103" s="56" t="str">
        <f t="shared" si="581"/>
        <v/>
      </c>
      <c r="N6103" s="42" t="str">
        <f>IF(LEN(I6103)=0,"",VLOOKUP(M6103,'Decile Calc'!$G$2:$H$11,2))</f>
        <v/>
      </c>
      <c r="O6103" s="57" t="str">
        <f t="shared" si="582"/>
        <v/>
      </c>
      <c r="P6103" s="42" t="str">
        <f t="shared" si="583"/>
        <v/>
      </c>
    </row>
    <row r="6104" spans="4:16" x14ac:dyDescent="0.3">
      <c r="D6104" s="2"/>
      <c r="I6104" s="42" t="str">
        <f>IF(LEN(H6104)&gt;0,G6104*0.5+((F6104/Summary!$B$3)*0.5),"")</f>
        <v/>
      </c>
      <c r="J6104" s="56" t="str">
        <f t="shared" si="579"/>
        <v/>
      </c>
      <c r="K6104" s="42" t="str">
        <f t="shared" si="578"/>
        <v/>
      </c>
      <c r="L6104" s="42" t="str">
        <f t="shared" si="580"/>
        <v/>
      </c>
      <c r="M6104" s="56" t="str">
        <f t="shared" si="581"/>
        <v/>
      </c>
      <c r="N6104" s="42" t="str">
        <f>IF(LEN(I6104)=0,"",VLOOKUP(M6104,'Decile Calc'!$G$2:$H$11,2))</f>
        <v/>
      </c>
      <c r="O6104" s="57" t="str">
        <f t="shared" si="582"/>
        <v/>
      </c>
      <c r="P6104" s="42" t="str">
        <f t="shared" si="583"/>
        <v/>
      </c>
    </row>
    <row r="6105" spans="4:16" x14ac:dyDescent="0.3">
      <c r="D6105" s="2"/>
      <c r="I6105" s="42" t="str">
        <f>IF(LEN(H6105)&gt;0,G6105*0.5+((F6105/Summary!$B$3)*0.5),"")</f>
        <v/>
      </c>
      <c r="J6105" s="56" t="str">
        <f t="shared" si="579"/>
        <v/>
      </c>
      <c r="K6105" s="42" t="str">
        <f t="shared" si="578"/>
        <v/>
      </c>
      <c r="L6105" s="42" t="str">
        <f t="shared" si="580"/>
        <v/>
      </c>
      <c r="M6105" s="56" t="str">
        <f t="shared" si="581"/>
        <v/>
      </c>
      <c r="N6105" s="42" t="str">
        <f>IF(LEN(I6105)=0,"",VLOOKUP(M6105,'Decile Calc'!$G$2:$H$11,2))</f>
        <v/>
      </c>
      <c r="O6105" s="57" t="str">
        <f t="shared" si="582"/>
        <v/>
      </c>
      <c r="P6105" s="42" t="str">
        <f t="shared" si="583"/>
        <v/>
      </c>
    </row>
    <row r="6106" spans="4:16" x14ac:dyDescent="0.3">
      <c r="D6106" s="2"/>
      <c r="I6106" s="42" t="str">
        <f>IF(LEN(H6106)&gt;0,G6106*0.5+((F6106/Summary!$B$3)*0.5),"")</f>
        <v/>
      </c>
      <c r="J6106" s="56" t="str">
        <f t="shared" si="579"/>
        <v/>
      </c>
      <c r="K6106" s="42" t="str">
        <f t="shared" si="578"/>
        <v/>
      </c>
      <c r="L6106" s="42" t="str">
        <f t="shared" si="580"/>
        <v/>
      </c>
      <c r="M6106" s="56" t="str">
        <f t="shared" si="581"/>
        <v/>
      </c>
      <c r="N6106" s="42" t="str">
        <f>IF(LEN(I6106)=0,"",VLOOKUP(M6106,'Decile Calc'!$G$2:$H$11,2))</f>
        <v/>
      </c>
      <c r="O6106" s="57" t="str">
        <f t="shared" si="582"/>
        <v/>
      </c>
      <c r="P6106" s="42" t="str">
        <f t="shared" si="583"/>
        <v/>
      </c>
    </row>
    <row r="6107" spans="4:16" x14ac:dyDescent="0.3">
      <c r="D6107" s="2"/>
      <c r="I6107" s="42" t="str">
        <f>IF(LEN(H6107)&gt;0,G6107*0.5+((F6107/Summary!$B$3)*0.5),"")</f>
        <v/>
      </c>
      <c r="J6107" s="56" t="str">
        <f t="shared" si="579"/>
        <v/>
      </c>
      <c r="K6107" s="42" t="str">
        <f t="shared" si="578"/>
        <v/>
      </c>
      <c r="L6107" s="42" t="str">
        <f t="shared" si="580"/>
        <v/>
      </c>
      <c r="M6107" s="56" t="str">
        <f t="shared" si="581"/>
        <v/>
      </c>
      <c r="N6107" s="42" t="str">
        <f>IF(LEN(I6107)=0,"",VLOOKUP(M6107,'Decile Calc'!$G$2:$H$11,2))</f>
        <v/>
      </c>
      <c r="O6107" s="57" t="str">
        <f t="shared" si="582"/>
        <v/>
      </c>
      <c r="P6107" s="42" t="str">
        <f t="shared" si="583"/>
        <v/>
      </c>
    </row>
    <row r="6108" spans="4:16" x14ac:dyDescent="0.3">
      <c r="D6108" s="2"/>
      <c r="I6108" s="42" t="str">
        <f>IF(LEN(H6108)&gt;0,G6108*0.5+((F6108/Summary!$B$3)*0.5),"")</f>
        <v/>
      </c>
      <c r="J6108" s="56" t="str">
        <f t="shared" si="579"/>
        <v/>
      </c>
      <c r="K6108" s="42" t="str">
        <f t="shared" si="578"/>
        <v/>
      </c>
      <c r="L6108" s="42" t="str">
        <f t="shared" si="580"/>
        <v/>
      </c>
      <c r="M6108" s="56" t="str">
        <f t="shared" si="581"/>
        <v/>
      </c>
      <c r="N6108" s="42" t="str">
        <f>IF(LEN(I6108)=0,"",VLOOKUP(M6108,'Decile Calc'!$G$2:$H$11,2))</f>
        <v/>
      </c>
      <c r="O6108" s="57" t="str">
        <f t="shared" si="582"/>
        <v/>
      </c>
      <c r="P6108" s="42" t="str">
        <f t="shared" si="583"/>
        <v/>
      </c>
    </row>
    <row r="6109" spans="4:16" x14ac:dyDescent="0.3">
      <c r="D6109" s="2"/>
      <c r="I6109" s="42" t="str">
        <f>IF(LEN(H6109)&gt;0,G6109*0.5+((F6109/Summary!$B$3)*0.5),"")</f>
        <v/>
      </c>
      <c r="J6109" s="56" t="str">
        <f t="shared" si="579"/>
        <v/>
      </c>
      <c r="K6109" s="42" t="str">
        <f t="shared" si="578"/>
        <v/>
      </c>
      <c r="L6109" s="42" t="str">
        <f t="shared" si="580"/>
        <v/>
      </c>
      <c r="M6109" s="56" t="str">
        <f t="shared" si="581"/>
        <v/>
      </c>
      <c r="N6109" s="42" t="str">
        <f>IF(LEN(I6109)=0,"",VLOOKUP(M6109,'Decile Calc'!$G$2:$H$11,2))</f>
        <v/>
      </c>
      <c r="O6109" s="57" t="str">
        <f t="shared" si="582"/>
        <v/>
      </c>
      <c r="P6109" s="42" t="str">
        <f t="shared" si="583"/>
        <v/>
      </c>
    </row>
    <row r="6110" spans="4:16" x14ac:dyDescent="0.3">
      <c r="D6110" s="2"/>
      <c r="I6110" s="42" t="str">
        <f>IF(LEN(H6110)&gt;0,G6110*0.5+((F6110/Summary!$B$3)*0.5),"")</f>
        <v/>
      </c>
      <c r="J6110" s="56" t="str">
        <f t="shared" si="579"/>
        <v/>
      </c>
      <c r="K6110" s="42" t="str">
        <f t="shared" si="578"/>
        <v/>
      </c>
      <c r="L6110" s="42" t="str">
        <f t="shared" si="580"/>
        <v/>
      </c>
      <c r="M6110" s="56" t="str">
        <f t="shared" si="581"/>
        <v/>
      </c>
      <c r="N6110" s="42" t="str">
        <f>IF(LEN(I6110)=0,"",VLOOKUP(M6110,'Decile Calc'!$G$2:$H$11,2))</f>
        <v/>
      </c>
      <c r="O6110" s="57" t="str">
        <f t="shared" si="582"/>
        <v/>
      </c>
      <c r="P6110" s="42" t="str">
        <f t="shared" si="583"/>
        <v/>
      </c>
    </row>
    <row r="6111" spans="4:16" x14ac:dyDescent="0.3">
      <c r="D6111" s="2"/>
      <c r="I6111" s="42" t="str">
        <f>IF(LEN(H6111)&gt;0,G6111*0.5+((F6111/Summary!$B$3)*0.5),"")</f>
        <v/>
      </c>
      <c r="J6111" s="56" t="str">
        <f t="shared" si="579"/>
        <v/>
      </c>
      <c r="K6111" s="42" t="str">
        <f t="shared" si="578"/>
        <v/>
      </c>
      <c r="L6111" s="42" t="str">
        <f t="shared" si="580"/>
        <v/>
      </c>
      <c r="M6111" s="56" t="str">
        <f t="shared" si="581"/>
        <v/>
      </c>
      <c r="N6111" s="42" t="str">
        <f>IF(LEN(I6111)=0,"",VLOOKUP(M6111,'Decile Calc'!$G$2:$H$11,2))</f>
        <v/>
      </c>
      <c r="O6111" s="57" t="str">
        <f t="shared" si="582"/>
        <v/>
      </c>
      <c r="P6111" s="42" t="str">
        <f t="shared" si="583"/>
        <v/>
      </c>
    </row>
    <row r="6112" spans="4:16" x14ac:dyDescent="0.3">
      <c r="D6112" s="2"/>
      <c r="I6112" s="42" t="str">
        <f>IF(LEN(H6112)&gt;0,G6112*0.5+((F6112/Summary!$B$3)*0.5),"")</f>
        <v/>
      </c>
      <c r="J6112" s="56" t="str">
        <f t="shared" si="579"/>
        <v/>
      </c>
      <c r="K6112" s="42" t="str">
        <f t="shared" si="578"/>
        <v/>
      </c>
      <c r="L6112" s="42" t="str">
        <f t="shared" si="580"/>
        <v/>
      </c>
      <c r="M6112" s="56" t="str">
        <f t="shared" si="581"/>
        <v/>
      </c>
      <c r="N6112" s="42" t="str">
        <f>IF(LEN(I6112)=0,"",VLOOKUP(M6112,'Decile Calc'!$G$2:$H$11,2))</f>
        <v/>
      </c>
      <c r="O6112" s="57" t="str">
        <f t="shared" si="582"/>
        <v/>
      </c>
      <c r="P6112" s="42" t="str">
        <f t="shared" si="583"/>
        <v/>
      </c>
    </row>
    <row r="6113" spans="4:16" x14ac:dyDescent="0.3">
      <c r="D6113" s="2"/>
      <c r="I6113" s="42" t="str">
        <f>IF(LEN(H6113)&gt;0,G6113*0.5+((F6113/Summary!$B$3)*0.5),"")</f>
        <v/>
      </c>
      <c r="J6113" s="56" t="str">
        <f t="shared" si="579"/>
        <v/>
      </c>
      <c r="K6113" s="42" t="str">
        <f t="shared" si="578"/>
        <v/>
      </c>
      <c r="L6113" s="42" t="str">
        <f t="shared" si="580"/>
        <v/>
      </c>
      <c r="M6113" s="56" t="str">
        <f t="shared" si="581"/>
        <v/>
      </c>
      <c r="N6113" s="42" t="str">
        <f>IF(LEN(I6113)=0,"",VLOOKUP(M6113,'Decile Calc'!$G$2:$H$11,2))</f>
        <v/>
      </c>
      <c r="O6113" s="57" t="str">
        <f t="shared" si="582"/>
        <v/>
      </c>
      <c r="P6113" s="42" t="str">
        <f t="shared" si="583"/>
        <v/>
      </c>
    </row>
    <row r="6114" spans="4:16" x14ac:dyDescent="0.3">
      <c r="D6114" s="2"/>
      <c r="I6114" s="42" t="str">
        <f>IF(LEN(H6114)&gt;0,G6114*0.5+((F6114/Summary!$B$3)*0.5),"")</f>
        <v/>
      </c>
      <c r="J6114" s="56" t="str">
        <f t="shared" si="579"/>
        <v/>
      </c>
      <c r="K6114" s="42" t="str">
        <f t="shared" si="578"/>
        <v/>
      </c>
      <c r="L6114" s="42" t="str">
        <f t="shared" si="580"/>
        <v/>
      </c>
      <c r="M6114" s="56" t="str">
        <f t="shared" si="581"/>
        <v/>
      </c>
      <c r="N6114" s="42" t="str">
        <f>IF(LEN(I6114)=0,"",VLOOKUP(M6114,'Decile Calc'!$G$2:$H$11,2))</f>
        <v/>
      </c>
      <c r="O6114" s="57" t="str">
        <f t="shared" si="582"/>
        <v/>
      </c>
      <c r="P6114" s="42" t="str">
        <f t="shared" si="583"/>
        <v/>
      </c>
    </row>
    <row r="6115" spans="4:16" x14ac:dyDescent="0.3">
      <c r="D6115" s="2"/>
      <c r="I6115" s="42" t="str">
        <f>IF(LEN(H6115)&gt;0,G6115*0.5+((F6115/Summary!$B$3)*0.5),"")</f>
        <v/>
      </c>
      <c r="J6115" s="56" t="str">
        <f t="shared" si="579"/>
        <v/>
      </c>
      <c r="K6115" s="42" t="str">
        <f t="shared" si="578"/>
        <v/>
      </c>
      <c r="L6115" s="42" t="str">
        <f t="shared" si="580"/>
        <v/>
      </c>
      <c r="M6115" s="56" t="str">
        <f t="shared" si="581"/>
        <v/>
      </c>
      <c r="N6115" s="42" t="str">
        <f>IF(LEN(I6115)=0,"",VLOOKUP(M6115,'Decile Calc'!$G$2:$H$11,2))</f>
        <v/>
      </c>
      <c r="O6115" s="57" t="str">
        <f t="shared" si="582"/>
        <v/>
      </c>
      <c r="P6115" s="42" t="str">
        <f t="shared" si="583"/>
        <v/>
      </c>
    </row>
    <row r="6116" spans="4:16" x14ac:dyDescent="0.3">
      <c r="D6116" s="2"/>
      <c r="I6116" s="42" t="str">
        <f>IF(LEN(H6116)&gt;0,G6116*0.5+((F6116/Summary!$B$3)*0.5),"")</f>
        <v/>
      </c>
      <c r="J6116" s="56" t="str">
        <f t="shared" si="579"/>
        <v/>
      </c>
      <c r="K6116" s="42" t="str">
        <f t="shared" si="578"/>
        <v/>
      </c>
      <c r="L6116" s="42" t="str">
        <f t="shared" si="580"/>
        <v/>
      </c>
      <c r="M6116" s="56" t="str">
        <f t="shared" si="581"/>
        <v/>
      </c>
      <c r="N6116" s="42" t="str">
        <f>IF(LEN(I6116)=0,"",VLOOKUP(M6116,'Decile Calc'!$G$2:$H$11,2))</f>
        <v/>
      </c>
      <c r="O6116" s="57" t="str">
        <f t="shared" si="582"/>
        <v/>
      </c>
      <c r="P6116" s="42" t="str">
        <f t="shared" si="583"/>
        <v/>
      </c>
    </row>
    <row r="6117" spans="4:16" x14ac:dyDescent="0.3">
      <c r="D6117" s="2"/>
      <c r="I6117" s="42" t="str">
        <f>IF(LEN(H6117)&gt;0,G6117*0.5+((F6117/Summary!$B$3)*0.5),"")</f>
        <v/>
      </c>
      <c r="J6117" s="56" t="str">
        <f t="shared" si="579"/>
        <v/>
      </c>
      <c r="K6117" s="42" t="str">
        <f t="shared" si="578"/>
        <v/>
      </c>
      <c r="L6117" s="42" t="str">
        <f t="shared" si="580"/>
        <v/>
      </c>
      <c r="M6117" s="56" t="str">
        <f t="shared" si="581"/>
        <v/>
      </c>
      <c r="N6117" s="42" t="str">
        <f>IF(LEN(I6117)=0,"",VLOOKUP(M6117,'Decile Calc'!$G$2:$H$11,2))</f>
        <v/>
      </c>
      <c r="O6117" s="57" t="str">
        <f t="shared" si="582"/>
        <v/>
      </c>
      <c r="P6117" s="42" t="str">
        <f t="shared" si="583"/>
        <v/>
      </c>
    </row>
    <row r="6118" spans="4:16" x14ac:dyDescent="0.3">
      <c r="D6118" s="2"/>
      <c r="I6118" s="42" t="str">
        <f>IF(LEN(H6118)&gt;0,G6118*0.5+((F6118/Summary!$B$3)*0.5),"")</f>
        <v/>
      </c>
      <c r="J6118" s="56" t="str">
        <f t="shared" si="579"/>
        <v/>
      </c>
      <c r="K6118" s="42" t="str">
        <f t="shared" si="578"/>
        <v/>
      </c>
      <c r="L6118" s="42" t="str">
        <f t="shared" si="580"/>
        <v/>
      </c>
      <c r="M6118" s="56" t="str">
        <f t="shared" si="581"/>
        <v/>
      </c>
      <c r="N6118" s="42" t="str">
        <f>IF(LEN(I6118)=0,"",VLOOKUP(M6118,'Decile Calc'!$G$2:$H$11,2))</f>
        <v/>
      </c>
      <c r="O6118" s="57" t="str">
        <f t="shared" si="582"/>
        <v/>
      </c>
      <c r="P6118" s="42" t="str">
        <f t="shared" si="583"/>
        <v/>
      </c>
    </row>
    <row r="6119" spans="4:16" x14ac:dyDescent="0.3">
      <c r="D6119" s="2"/>
      <c r="I6119" s="42" t="str">
        <f>IF(LEN(H6119)&gt;0,G6119*0.5+((F6119/Summary!$B$3)*0.5),"")</f>
        <v/>
      </c>
      <c r="J6119" s="56" t="str">
        <f t="shared" si="579"/>
        <v/>
      </c>
      <c r="K6119" s="42" t="str">
        <f t="shared" si="578"/>
        <v/>
      </c>
      <c r="L6119" s="42" t="str">
        <f t="shared" si="580"/>
        <v/>
      </c>
      <c r="M6119" s="56" t="str">
        <f t="shared" si="581"/>
        <v/>
      </c>
      <c r="N6119" s="42" t="str">
        <f>IF(LEN(I6119)=0,"",VLOOKUP(M6119,'Decile Calc'!$G$2:$H$11,2))</f>
        <v/>
      </c>
      <c r="O6119" s="57" t="str">
        <f t="shared" si="582"/>
        <v/>
      </c>
      <c r="P6119" s="42" t="str">
        <f t="shared" si="583"/>
        <v/>
      </c>
    </row>
    <row r="6120" spans="4:16" x14ac:dyDescent="0.3">
      <c r="D6120" s="2"/>
      <c r="I6120" s="42" t="str">
        <f>IF(LEN(H6120)&gt;0,G6120*0.5+((F6120/Summary!$B$3)*0.5),"")</f>
        <v/>
      </c>
      <c r="J6120" s="56" t="str">
        <f t="shared" si="579"/>
        <v/>
      </c>
      <c r="K6120" s="42" t="str">
        <f t="shared" si="578"/>
        <v/>
      </c>
      <c r="L6120" s="42" t="str">
        <f t="shared" si="580"/>
        <v/>
      </c>
      <c r="M6120" s="56" t="str">
        <f t="shared" si="581"/>
        <v/>
      </c>
      <c r="N6120" s="42" t="str">
        <f>IF(LEN(I6120)=0,"",VLOOKUP(M6120,'Decile Calc'!$G$2:$H$11,2))</f>
        <v/>
      </c>
      <c r="O6120" s="57" t="str">
        <f t="shared" si="582"/>
        <v/>
      </c>
      <c r="P6120" s="42" t="str">
        <f t="shared" si="583"/>
        <v/>
      </c>
    </row>
    <row r="6121" spans="4:16" x14ac:dyDescent="0.3">
      <c r="D6121" s="2"/>
      <c r="I6121" s="42" t="str">
        <f>IF(LEN(H6121)&gt;0,G6121*0.5+((F6121/Summary!$B$3)*0.5),"")</f>
        <v/>
      </c>
      <c r="J6121" s="56" t="str">
        <f t="shared" si="579"/>
        <v/>
      </c>
      <c r="K6121" s="42" t="str">
        <f t="shared" si="578"/>
        <v/>
      </c>
      <c r="L6121" s="42" t="str">
        <f t="shared" si="580"/>
        <v/>
      </c>
      <c r="M6121" s="56" t="str">
        <f t="shared" si="581"/>
        <v/>
      </c>
      <c r="N6121" s="42" t="str">
        <f>IF(LEN(I6121)=0,"",VLOOKUP(M6121,'Decile Calc'!$G$2:$H$11,2))</f>
        <v/>
      </c>
      <c r="O6121" s="57" t="str">
        <f t="shared" si="582"/>
        <v/>
      </c>
      <c r="P6121" s="42" t="str">
        <f t="shared" si="583"/>
        <v/>
      </c>
    </row>
    <row r="6122" spans="4:16" x14ac:dyDescent="0.3">
      <c r="D6122" s="2"/>
      <c r="I6122" s="42" t="str">
        <f>IF(LEN(H6122)&gt;0,G6122*0.5+((F6122/Summary!$B$3)*0.5),"")</f>
        <v/>
      </c>
      <c r="J6122" s="56" t="str">
        <f t="shared" si="579"/>
        <v/>
      </c>
      <c r="K6122" s="42" t="str">
        <f t="shared" si="578"/>
        <v/>
      </c>
      <c r="L6122" s="42" t="str">
        <f t="shared" si="580"/>
        <v/>
      </c>
      <c r="M6122" s="56" t="str">
        <f t="shared" si="581"/>
        <v/>
      </c>
      <c r="N6122" s="42" t="str">
        <f>IF(LEN(I6122)=0,"",VLOOKUP(M6122,'Decile Calc'!$G$2:$H$11,2))</f>
        <v/>
      </c>
      <c r="O6122" s="57" t="str">
        <f t="shared" si="582"/>
        <v/>
      </c>
      <c r="P6122" s="42" t="str">
        <f t="shared" si="583"/>
        <v/>
      </c>
    </row>
    <row r="6123" spans="4:16" x14ac:dyDescent="0.3">
      <c r="D6123" s="2"/>
      <c r="I6123" s="42" t="str">
        <f>IF(LEN(H6123)&gt;0,G6123*0.5+((F6123/Summary!$B$3)*0.5),"")</f>
        <v/>
      </c>
      <c r="J6123" s="56" t="str">
        <f t="shared" si="579"/>
        <v/>
      </c>
      <c r="K6123" s="42" t="str">
        <f t="shared" si="578"/>
        <v/>
      </c>
      <c r="L6123" s="42" t="str">
        <f t="shared" si="580"/>
        <v/>
      </c>
      <c r="M6123" s="56" t="str">
        <f t="shared" si="581"/>
        <v/>
      </c>
      <c r="N6123" s="42" t="str">
        <f>IF(LEN(I6123)=0,"",VLOOKUP(M6123,'Decile Calc'!$G$2:$H$11,2))</f>
        <v/>
      </c>
      <c r="O6123" s="57" t="str">
        <f t="shared" si="582"/>
        <v/>
      </c>
      <c r="P6123" s="42" t="str">
        <f t="shared" si="583"/>
        <v/>
      </c>
    </row>
    <row r="6124" spans="4:16" x14ac:dyDescent="0.3">
      <c r="D6124" s="2"/>
      <c r="I6124" s="42" t="str">
        <f>IF(LEN(H6124)&gt;0,G6124*0.5+((F6124/Summary!$B$3)*0.5),"")</f>
        <v/>
      </c>
      <c r="J6124" s="56" t="str">
        <f t="shared" si="579"/>
        <v/>
      </c>
      <c r="K6124" s="42" t="str">
        <f t="shared" si="578"/>
        <v/>
      </c>
      <c r="L6124" s="42" t="str">
        <f t="shared" si="580"/>
        <v/>
      </c>
      <c r="M6124" s="56" t="str">
        <f t="shared" si="581"/>
        <v/>
      </c>
      <c r="N6124" s="42" t="str">
        <f>IF(LEN(I6124)=0,"",VLOOKUP(M6124,'Decile Calc'!$G$2:$H$11,2))</f>
        <v/>
      </c>
      <c r="O6124" s="57" t="str">
        <f t="shared" si="582"/>
        <v/>
      </c>
      <c r="P6124" s="42" t="str">
        <f t="shared" si="583"/>
        <v/>
      </c>
    </row>
    <row r="6125" spans="4:16" x14ac:dyDescent="0.3">
      <c r="D6125" s="2"/>
      <c r="I6125" s="42" t="str">
        <f>IF(LEN(H6125)&gt;0,G6125*0.5+((F6125/Summary!$B$3)*0.5),"")</f>
        <v/>
      </c>
      <c r="J6125" s="56" t="str">
        <f t="shared" si="579"/>
        <v/>
      </c>
      <c r="K6125" s="42" t="str">
        <f t="shared" si="578"/>
        <v/>
      </c>
      <c r="L6125" s="42" t="str">
        <f t="shared" si="580"/>
        <v/>
      </c>
      <c r="M6125" s="56" t="str">
        <f t="shared" si="581"/>
        <v/>
      </c>
      <c r="N6125" s="42" t="str">
        <f>IF(LEN(I6125)=0,"",VLOOKUP(M6125,'Decile Calc'!$G$2:$H$11,2))</f>
        <v/>
      </c>
      <c r="O6125" s="57" t="str">
        <f t="shared" si="582"/>
        <v/>
      </c>
      <c r="P6125" s="42" t="str">
        <f t="shared" si="583"/>
        <v/>
      </c>
    </row>
    <row r="6126" spans="4:16" x14ac:dyDescent="0.3">
      <c r="D6126" s="2"/>
      <c r="I6126" s="42" t="str">
        <f>IF(LEN(H6126)&gt;0,G6126*0.5+((F6126/Summary!$B$3)*0.5),"")</f>
        <v/>
      </c>
      <c r="J6126" s="56" t="str">
        <f t="shared" si="579"/>
        <v/>
      </c>
      <c r="K6126" s="42" t="str">
        <f t="shared" si="578"/>
        <v/>
      </c>
      <c r="L6126" s="42" t="str">
        <f t="shared" si="580"/>
        <v/>
      </c>
      <c r="M6126" s="56" t="str">
        <f t="shared" si="581"/>
        <v/>
      </c>
      <c r="N6126" s="42" t="str">
        <f>IF(LEN(I6126)=0,"",VLOOKUP(M6126,'Decile Calc'!$G$2:$H$11,2))</f>
        <v/>
      </c>
      <c r="O6126" s="57" t="str">
        <f t="shared" si="582"/>
        <v/>
      </c>
      <c r="P6126" s="42" t="str">
        <f t="shared" si="583"/>
        <v/>
      </c>
    </row>
    <row r="6127" spans="4:16" x14ac:dyDescent="0.3">
      <c r="D6127" s="2"/>
      <c r="I6127" s="42" t="str">
        <f>IF(LEN(H6127)&gt;0,G6127*0.5+((F6127/Summary!$B$3)*0.5),"")</f>
        <v/>
      </c>
      <c r="J6127" s="56" t="str">
        <f t="shared" si="579"/>
        <v/>
      </c>
      <c r="K6127" s="42" t="str">
        <f t="shared" si="578"/>
        <v/>
      </c>
      <c r="L6127" s="42" t="str">
        <f t="shared" si="580"/>
        <v/>
      </c>
      <c r="M6127" s="56" t="str">
        <f t="shared" si="581"/>
        <v/>
      </c>
      <c r="N6127" s="42" t="str">
        <f>IF(LEN(I6127)=0,"",VLOOKUP(M6127,'Decile Calc'!$G$2:$H$11,2))</f>
        <v/>
      </c>
      <c r="O6127" s="57" t="str">
        <f t="shared" si="582"/>
        <v/>
      </c>
      <c r="P6127" s="42" t="str">
        <f t="shared" si="583"/>
        <v/>
      </c>
    </row>
    <row r="6128" spans="4:16" x14ac:dyDescent="0.3">
      <c r="D6128" s="2"/>
      <c r="I6128" s="42" t="str">
        <f>IF(LEN(H6128)&gt;0,G6128*0.5+((F6128/Summary!$B$3)*0.5),"")</f>
        <v/>
      </c>
      <c r="J6128" s="56" t="str">
        <f t="shared" si="579"/>
        <v/>
      </c>
      <c r="K6128" s="42" t="str">
        <f t="shared" si="578"/>
        <v/>
      </c>
      <c r="L6128" s="42" t="str">
        <f t="shared" si="580"/>
        <v/>
      </c>
      <c r="M6128" s="56" t="str">
        <f t="shared" si="581"/>
        <v/>
      </c>
      <c r="N6128" s="42" t="str">
        <f>IF(LEN(I6128)=0,"",VLOOKUP(M6128,'Decile Calc'!$G$2:$H$11,2))</f>
        <v/>
      </c>
      <c r="O6128" s="57" t="str">
        <f t="shared" si="582"/>
        <v/>
      </c>
      <c r="P6128" s="42" t="str">
        <f t="shared" si="583"/>
        <v/>
      </c>
    </row>
    <row r="6129" spans="4:16" x14ac:dyDescent="0.3">
      <c r="D6129" s="2"/>
      <c r="I6129" s="42" t="str">
        <f>IF(LEN(H6129)&gt;0,G6129*0.5+((F6129/Summary!$B$3)*0.5),"")</f>
        <v/>
      </c>
      <c r="J6129" s="56" t="str">
        <f t="shared" si="579"/>
        <v/>
      </c>
      <c r="K6129" s="42" t="str">
        <f t="shared" si="578"/>
        <v/>
      </c>
      <c r="L6129" s="42" t="str">
        <f t="shared" si="580"/>
        <v/>
      </c>
      <c r="M6129" s="56" t="str">
        <f t="shared" si="581"/>
        <v/>
      </c>
      <c r="N6129" s="42" t="str">
        <f>IF(LEN(I6129)=0,"",VLOOKUP(M6129,'Decile Calc'!$G$2:$H$11,2))</f>
        <v/>
      </c>
      <c r="O6129" s="57" t="str">
        <f t="shared" si="582"/>
        <v/>
      </c>
      <c r="P6129" s="42" t="str">
        <f t="shared" si="583"/>
        <v/>
      </c>
    </row>
    <row r="6130" spans="4:16" x14ac:dyDescent="0.3">
      <c r="D6130" s="2"/>
      <c r="I6130" s="42" t="str">
        <f>IF(LEN(H6130)&gt;0,G6130*0.5+((F6130/Summary!$B$3)*0.5),"")</f>
        <v/>
      </c>
      <c r="J6130" s="56" t="str">
        <f t="shared" si="579"/>
        <v/>
      </c>
      <c r="K6130" s="42" t="str">
        <f t="shared" si="578"/>
        <v/>
      </c>
      <c r="L6130" s="42" t="str">
        <f t="shared" si="580"/>
        <v/>
      </c>
      <c r="M6130" s="56" t="str">
        <f t="shared" si="581"/>
        <v/>
      </c>
      <c r="N6130" s="42" t="str">
        <f>IF(LEN(I6130)=0,"",VLOOKUP(M6130,'Decile Calc'!$G$2:$H$11,2))</f>
        <v/>
      </c>
      <c r="O6130" s="57" t="str">
        <f t="shared" si="582"/>
        <v/>
      </c>
      <c r="P6130" s="42" t="str">
        <f t="shared" si="583"/>
        <v/>
      </c>
    </row>
    <row r="6131" spans="4:16" x14ac:dyDescent="0.3">
      <c r="D6131" s="2"/>
      <c r="I6131" s="42" t="str">
        <f>IF(LEN(H6131)&gt;0,G6131*0.5+((F6131/Summary!$B$3)*0.5),"")</f>
        <v/>
      </c>
      <c r="J6131" s="56" t="str">
        <f t="shared" si="579"/>
        <v/>
      </c>
      <c r="K6131" s="42" t="str">
        <f t="shared" si="578"/>
        <v/>
      </c>
      <c r="L6131" s="42" t="str">
        <f t="shared" si="580"/>
        <v/>
      </c>
      <c r="M6131" s="56" t="str">
        <f t="shared" si="581"/>
        <v/>
      </c>
      <c r="N6131" s="42" t="str">
        <f>IF(LEN(I6131)=0,"",VLOOKUP(M6131,'Decile Calc'!$G$2:$H$11,2))</f>
        <v/>
      </c>
      <c r="O6131" s="57" t="str">
        <f t="shared" si="582"/>
        <v/>
      </c>
      <c r="P6131" s="42" t="str">
        <f t="shared" si="583"/>
        <v/>
      </c>
    </row>
    <row r="6132" spans="4:16" x14ac:dyDescent="0.3">
      <c r="D6132" s="2"/>
      <c r="I6132" s="42" t="str">
        <f>IF(LEN(H6132)&gt;0,G6132*0.5+((F6132/Summary!$B$3)*0.5),"")</f>
        <v/>
      </c>
      <c r="J6132" s="56" t="str">
        <f t="shared" si="579"/>
        <v/>
      </c>
      <c r="K6132" s="42" t="str">
        <f t="shared" si="578"/>
        <v/>
      </c>
      <c r="L6132" s="42" t="str">
        <f t="shared" si="580"/>
        <v/>
      </c>
      <c r="M6132" s="56" t="str">
        <f t="shared" si="581"/>
        <v/>
      </c>
      <c r="N6132" s="42" t="str">
        <f>IF(LEN(I6132)=0,"",VLOOKUP(M6132,'Decile Calc'!$G$2:$H$11,2))</f>
        <v/>
      </c>
      <c r="O6132" s="57" t="str">
        <f t="shared" si="582"/>
        <v/>
      </c>
      <c r="P6132" s="42" t="str">
        <f t="shared" si="583"/>
        <v/>
      </c>
    </row>
    <row r="6133" spans="4:16" x14ac:dyDescent="0.3">
      <c r="D6133" s="2"/>
      <c r="I6133" s="42" t="str">
        <f>IF(LEN(H6133)&gt;0,G6133*0.5+((F6133/Summary!$B$3)*0.5),"")</f>
        <v/>
      </c>
      <c r="J6133" s="56" t="str">
        <f t="shared" si="579"/>
        <v/>
      </c>
      <c r="K6133" s="42" t="str">
        <f t="shared" si="578"/>
        <v/>
      </c>
      <c r="L6133" s="42" t="str">
        <f t="shared" si="580"/>
        <v/>
      </c>
      <c r="M6133" s="56" t="str">
        <f t="shared" si="581"/>
        <v/>
      </c>
      <c r="N6133" s="42" t="str">
        <f>IF(LEN(I6133)=0,"",VLOOKUP(M6133,'Decile Calc'!$G$2:$H$11,2))</f>
        <v/>
      </c>
      <c r="O6133" s="57" t="str">
        <f t="shared" si="582"/>
        <v/>
      </c>
      <c r="P6133" s="42" t="str">
        <f t="shared" si="583"/>
        <v/>
      </c>
    </row>
    <row r="6134" spans="4:16" x14ac:dyDescent="0.3">
      <c r="D6134" s="2"/>
      <c r="I6134" s="42" t="str">
        <f>IF(LEN(H6134)&gt;0,G6134*0.5+((F6134/Summary!$B$3)*0.5),"")</f>
        <v/>
      </c>
      <c r="J6134" s="56" t="str">
        <f t="shared" si="579"/>
        <v/>
      </c>
      <c r="K6134" s="42" t="str">
        <f t="shared" si="578"/>
        <v/>
      </c>
      <c r="L6134" s="42" t="str">
        <f t="shared" si="580"/>
        <v/>
      </c>
      <c r="M6134" s="56" t="str">
        <f t="shared" si="581"/>
        <v/>
      </c>
      <c r="N6134" s="42" t="str">
        <f>IF(LEN(I6134)=0,"",VLOOKUP(M6134,'Decile Calc'!$G$2:$H$11,2))</f>
        <v/>
      </c>
      <c r="O6134" s="57" t="str">
        <f t="shared" si="582"/>
        <v/>
      </c>
      <c r="P6134" s="42" t="str">
        <f t="shared" si="583"/>
        <v/>
      </c>
    </row>
    <row r="6135" spans="4:16" x14ac:dyDescent="0.3">
      <c r="D6135" s="2"/>
      <c r="I6135" s="42" t="str">
        <f>IF(LEN(H6135)&gt;0,G6135*0.5+((F6135/Summary!$B$3)*0.5),"")</f>
        <v/>
      </c>
      <c r="J6135" s="56" t="str">
        <f t="shared" si="579"/>
        <v/>
      </c>
      <c r="K6135" s="42" t="str">
        <f t="shared" si="578"/>
        <v/>
      </c>
      <c r="L6135" s="42" t="str">
        <f t="shared" si="580"/>
        <v/>
      </c>
      <c r="M6135" s="56" t="str">
        <f t="shared" si="581"/>
        <v/>
      </c>
      <c r="N6135" s="42" t="str">
        <f>IF(LEN(I6135)=0,"",VLOOKUP(M6135,'Decile Calc'!$G$2:$H$11,2))</f>
        <v/>
      </c>
      <c r="O6135" s="57" t="str">
        <f t="shared" si="582"/>
        <v/>
      </c>
      <c r="P6135" s="42" t="str">
        <f t="shared" si="583"/>
        <v/>
      </c>
    </row>
    <row r="6136" spans="4:16" x14ac:dyDescent="0.3">
      <c r="D6136" s="2"/>
      <c r="I6136" s="42" t="str">
        <f>IF(LEN(H6136)&gt;0,G6136*0.5+((F6136/Summary!$B$3)*0.5),"")</f>
        <v/>
      </c>
      <c r="J6136" s="56" t="str">
        <f t="shared" si="579"/>
        <v/>
      </c>
      <c r="K6136" s="42" t="str">
        <f t="shared" si="578"/>
        <v/>
      </c>
      <c r="L6136" s="42" t="str">
        <f t="shared" si="580"/>
        <v/>
      </c>
      <c r="M6136" s="56" t="str">
        <f t="shared" si="581"/>
        <v/>
      </c>
      <c r="N6136" s="42" t="str">
        <f>IF(LEN(I6136)=0,"",VLOOKUP(M6136,'Decile Calc'!$G$2:$H$11,2))</f>
        <v/>
      </c>
      <c r="O6136" s="57" t="str">
        <f t="shared" si="582"/>
        <v/>
      </c>
      <c r="P6136" s="42" t="str">
        <f t="shared" si="583"/>
        <v/>
      </c>
    </row>
    <row r="6137" spans="4:16" x14ac:dyDescent="0.3">
      <c r="D6137" s="2"/>
      <c r="I6137" s="42" t="str">
        <f>IF(LEN(H6137)&gt;0,G6137*0.5+((F6137/Summary!$B$3)*0.5),"")</f>
        <v/>
      </c>
      <c r="J6137" s="56" t="str">
        <f t="shared" si="579"/>
        <v/>
      </c>
      <c r="K6137" s="42" t="str">
        <f t="shared" si="578"/>
        <v/>
      </c>
      <c r="L6137" s="42" t="str">
        <f t="shared" si="580"/>
        <v/>
      </c>
      <c r="M6137" s="56" t="str">
        <f t="shared" si="581"/>
        <v/>
      </c>
      <c r="N6137" s="42" t="str">
        <f>IF(LEN(I6137)=0,"",VLOOKUP(M6137,'Decile Calc'!$G$2:$H$11,2))</f>
        <v/>
      </c>
      <c r="O6137" s="57" t="str">
        <f t="shared" si="582"/>
        <v/>
      </c>
      <c r="P6137" s="42" t="str">
        <f t="shared" si="583"/>
        <v/>
      </c>
    </row>
    <row r="6138" spans="4:16" x14ac:dyDescent="0.3">
      <c r="D6138" s="2"/>
      <c r="I6138" s="42" t="str">
        <f>IF(LEN(H6138)&gt;0,G6138*0.5+((F6138/Summary!$B$3)*0.5),"")</f>
        <v/>
      </c>
      <c r="J6138" s="56" t="str">
        <f t="shared" si="579"/>
        <v/>
      </c>
      <c r="K6138" s="42" t="str">
        <f t="shared" si="578"/>
        <v/>
      </c>
      <c r="L6138" s="42" t="str">
        <f t="shared" si="580"/>
        <v/>
      </c>
      <c r="M6138" s="56" t="str">
        <f t="shared" si="581"/>
        <v/>
      </c>
      <c r="N6138" s="42" t="str">
        <f>IF(LEN(I6138)=0,"",VLOOKUP(M6138,'Decile Calc'!$G$2:$H$11,2))</f>
        <v/>
      </c>
      <c r="O6138" s="57" t="str">
        <f t="shared" si="582"/>
        <v/>
      </c>
      <c r="P6138" s="42" t="str">
        <f t="shared" si="583"/>
        <v/>
      </c>
    </row>
    <row r="6139" spans="4:16" x14ac:dyDescent="0.3">
      <c r="D6139" s="2"/>
      <c r="I6139" s="42" t="str">
        <f>IF(LEN(H6139)&gt;0,G6139*0.5+((F6139/Summary!$B$3)*0.5),"")</f>
        <v/>
      </c>
      <c r="J6139" s="56" t="str">
        <f t="shared" si="579"/>
        <v/>
      </c>
      <c r="K6139" s="42" t="str">
        <f t="shared" si="578"/>
        <v/>
      </c>
      <c r="L6139" s="42" t="str">
        <f t="shared" si="580"/>
        <v/>
      </c>
      <c r="M6139" s="56" t="str">
        <f t="shared" si="581"/>
        <v/>
      </c>
      <c r="N6139" s="42" t="str">
        <f>IF(LEN(I6139)=0,"",VLOOKUP(M6139,'Decile Calc'!$G$2:$H$11,2))</f>
        <v/>
      </c>
      <c r="O6139" s="57" t="str">
        <f t="shared" si="582"/>
        <v/>
      </c>
      <c r="P6139" s="42" t="str">
        <f t="shared" si="583"/>
        <v/>
      </c>
    </row>
    <row r="6140" spans="4:16" x14ac:dyDescent="0.3">
      <c r="D6140" s="2"/>
      <c r="I6140" s="42" t="str">
        <f>IF(LEN(H6140)&gt;0,G6140*0.5+((F6140/Summary!$B$3)*0.5),"")</f>
        <v/>
      </c>
      <c r="J6140" s="56" t="str">
        <f t="shared" si="579"/>
        <v/>
      </c>
      <c r="K6140" s="42" t="str">
        <f t="shared" si="578"/>
        <v/>
      </c>
      <c r="L6140" s="42" t="str">
        <f t="shared" si="580"/>
        <v/>
      </c>
      <c r="M6140" s="56" t="str">
        <f t="shared" si="581"/>
        <v/>
      </c>
      <c r="N6140" s="42" t="str">
        <f>IF(LEN(I6140)=0,"",VLOOKUP(M6140,'Decile Calc'!$G$2:$H$11,2))</f>
        <v/>
      </c>
      <c r="O6140" s="57" t="str">
        <f t="shared" si="582"/>
        <v/>
      </c>
      <c r="P6140" s="42" t="str">
        <f t="shared" si="583"/>
        <v/>
      </c>
    </row>
    <row r="6141" spans="4:16" x14ac:dyDescent="0.3">
      <c r="D6141" s="2"/>
      <c r="I6141" s="42" t="str">
        <f>IF(LEN(H6141)&gt;0,G6141*0.5+((F6141/Summary!$B$3)*0.5),"")</f>
        <v/>
      </c>
      <c r="J6141" s="56" t="str">
        <f t="shared" si="579"/>
        <v/>
      </c>
      <c r="K6141" s="42" t="str">
        <f t="shared" si="578"/>
        <v/>
      </c>
      <c r="L6141" s="42" t="str">
        <f t="shared" si="580"/>
        <v/>
      </c>
      <c r="M6141" s="56" t="str">
        <f t="shared" si="581"/>
        <v/>
      </c>
      <c r="N6141" s="42" t="str">
        <f>IF(LEN(I6141)=0,"",VLOOKUP(M6141,'Decile Calc'!$G$2:$H$11,2))</f>
        <v/>
      </c>
      <c r="O6141" s="57" t="str">
        <f t="shared" si="582"/>
        <v/>
      </c>
      <c r="P6141" s="42" t="str">
        <f t="shared" si="583"/>
        <v/>
      </c>
    </row>
    <row r="6142" spans="4:16" x14ac:dyDescent="0.3">
      <c r="D6142" s="2"/>
      <c r="I6142" s="42" t="str">
        <f>IF(LEN(H6142)&gt;0,G6142*0.5+((F6142/Summary!$B$3)*0.5),"")</f>
        <v/>
      </c>
      <c r="J6142" s="56" t="str">
        <f t="shared" si="579"/>
        <v/>
      </c>
      <c r="K6142" s="42" t="str">
        <f t="shared" si="578"/>
        <v/>
      </c>
      <c r="L6142" s="42" t="str">
        <f t="shared" si="580"/>
        <v/>
      </c>
      <c r="M6142" s="56" t="str">
        <f t="shared" si="581"/>
        <v/>
      </c>
      <c r="N6142" s="42" t="str">
        <f>IF(LEN(I6142)=0,"",VLOOKUP(M6142,'Decile Calc'!$G$2:$H$11,2))</f>
        <v/>
      </c>
      <c r="O6142" s="57" t="str">
        <f t="shared" si="582"/>
        <v/>
      </c>
      <c r="P6142" s="42" t="str">
        <f t="shared" si="583"/>
        <v/>
      </c>
    </row>
    <row r="6143" spans="4:16" x14ac:dyDescent="0.3">
      <c r="D6143" s="2"/>
      <c r="I6143" s="42" t="str">
        <f>IF(LEN(H6143)&gt;0,G6143*0.5+((F6143/Summary!$B$3)*0.5),"")</f>
        <v/>
      </c>
      <c r="J6143" s="56" t="str">
        <f t="shared" si="579"/>
        <v/>
      </c>
      <c r="K6143" s="42" t="str">
        <f t="shared" si="578"/>
        <v/>
      </c>
      <c r="L6143" s="42" t="str">
        <f t="shared" si="580"/>
        <v/>
      </c>
      <c r="M6143" s="56" t="str">
        <f t="shared" si="581"/>
        <v/>
      </c>
      <c r="N6143" s="42" t="str">
        <f>IF(LEN(I6143)=0,"",VLOOKUP(M6143,'Decile Calc'!$G$2:$H$11,2))</f>
        <v/>
      </c>
      <c r="O6143" s="57" t="str">
        <f t="shared" si="582"/>
        <v/>
      </c>
      <c r="P6143" s="42" t="str">
        <f t="shared" si="583"/>
        <v/>
      </c>
    </row>
    <row r="6144" spans="4:16" x14ac:dyDescent="0.3">
      <c r="D6144" s="2"/>
      <c r="I6144" s="42" t="str">
        <f>IF(LEN(H6144)&gt;0,G6144*0.5+((F6144/Summary!$B$3)*0.5),"")</f>
        <v/>
      </c>
      <c r="J6144" s="56" t="str">
        <f t="shared" si="579"/>
        <v/>
      </c>
      <c r="K6144" s="42" t="str">
        <f t="shared" si="578"/>
        <v/>
      </c>
      <c r="L6144" s="42" t="str">
        <f t="shared" si="580"/>
        <v/>
      </c>
      <c r="M6144" s="56" t="str">
        <f t="shared" si="581"/>
        <v/>
      </c>
      <c r="N6144" s="42" t="str">
        <f>IF(LEN(I6144)=0,"",VLOOKUP(M6144,'Decile Calc'!$G$2:$H$11,2))</f>
        <v/>
      </c>
      <c r="O6144" s="57" t="str">
        <f t="shared" si="582"/>
        <v/>
      </c>
      <c r="P6144" s="42" t="str">
        <f t="shared" si="583"/>
        <v/>
      </c>
    </row>
    <row r="6145" spans="4:16" x14ac:dyDescent="0.3">
      <c r="D6145" s="2"/>
      <c r="I6145" s="42" t="str">
        <f>IF(LEN(H6145)&gt;0,G6145*0.5+((F6145/Summary!$B$3)*0.5),"")</f>
        <v/>
      </c>
      <c r="J6145" s="56" t="str">
        <f t="shared" si="579"/>
        <v/>
      </c>
      <c r="K6145" s="42" t="str">
        <f t="shared" si="578"/>
        <v/>
      </c>
      <c r="L6145" s="42" t="str">
        <f t="shared" si="580"/>
        <v/>
      </c>
      <c r="M6145" s="56" t="str">
        <f t="shared" si="581"/>
        <v/>
      </c>
      <c r="N6145" s="42" t="str">
        <f>IF(LEN(I6145)=0,"",VLOOKUP(M6145,'Decile Calc'!$G$2:$H$11,2))</f>
        <v/>
      </c>
      <c r="O6145" s="57" t="str">
        <f t="shared" si="582"/>
        <v/>
      </c>
      <c r="P6145" s="42" t="str">
        <f t="shared" si="583"/>
        <v/>
      </c>
    </row>
    <row r="6146" spans="4:16" x14ac:dyDescent="0.3">
      <c r="D6146" s="2"/>
      <c r="I6146" s="42" t="str">
        <f>IF(LEN(H6146)&gt;0,G6146*0.5+((F6146/Summary!$B$3)*0.5),"")</f>
        <v/>
      </c>
      <c r="J6146" s="56" t="str">
        <f t="shared" si="579"/>
        <v/>
      </c>
      <c r="K6146" s="42" t="str">
        <f t="shared" ref="K6146:K6209" si="584">IF(LEN(I6146)&gt;0,ROW(A6146)/100000000,"")</f>
        <v/>
      </c>
      <c r="L6146" s="42" t="str">
        <f t="shared" si="580"/>
        <v/>
      </c>
      <c r="M6146" s="56" t="str">
        <f t="shared" si="581"/>
        <v/>
      </c>
      <c r="N6146" s="42" t="str">
        <f>IF(LEN(I6146)=0,"",VLOOKUP(M6146,'Decile Calc'!$G$2:$H$11,2))</f>
        <v/>
      </c>
      <c r="O6146" s="57" t="str">
        <f t="shared" si="582"/>
        <v/>
      </c>
      <c r="P6146" s="42" t="str">
        <f t="shared" si="583"/>
        <v/>
      </c>
    </row>
    <row r="6147" spans="4:16" x14ac:dyDescent="0.3">
      <c r="D6147" s="2"/>
      <c r="I6147" s="42" t="str">
        <f>IF(LEN(H6147)&gt;0,G6147*0.5+((F6147/Summary!$B$3)*0.5),"")</f>
        <v/>
      </c>
      <c r="J6147" s="56" t="str">
        <f t="shared" ref="J6147:J6210" si="585">IF(LEN(I6147)&gt;0,RANK(I6147,$I$2:$I$10001,1),"")</f>
        <v/>
      </c>
      <c r="K6147" s="42" t="str">
        <f t="shared" si="584"/>
        <v/>
      </c>
      <c r="L6147" s="42" t="str">
        <f t="shared" ref="L6147:L6210" si="586">IFERROR(I6147+K6147,"")</f>
        <v/>
      </c>
      <c r="M6147" s="56" t="str">
        <f t="shared" ref="M6147:M6210" si="587">IF(LEN(I6147)=0,"",RANK((I6147+K6147),$L$2:$L$10001,1))</f>
        <v/>
      </c>
      <c r="N6147" s="42" t="str">
        <f>IF(LEN(I6147)=0,"",VLOOKUP(M6147,'Decile Calc'!$G$2:$H$11,2))</f>
        <v/>
      </c>
      <c r="O6147" s="57" t="str">
        <f t="shared" ref="O6147:O6210" si="588">IF(LEN(I6147)&gt;0,H6147,"")</f>
        <v/>
      </c>
      <c r="P6147" s="42" t="str">
        <f t="shared" ref="P6147:P6210" si="589">IF(LEN(I6147)=0,"",TRUNC(M6147,0))</f>
        <v/>
      </c>
    </row>
    <row r="6148" spans="4:16" x14ac:dyDescent="0.3">
      <c r="D6148" s="2"/>
      <c r="I6148" s="42" t="str">
        <f>IF(LEN(H6148)&gt;0,G6148*0.5+((F6148/Summary!$B$3)*0.5),"")</f>
        <v/>
      </c>
      <c r="J6148" s="56" t="str">
        <f t="shared" si="585"/>
        <v/>
      </c>
      <c r="K6148" s="42" t="str">
        <f t="shared" si="584"/>
        <v/>
      </c>
      <c r="L6148" s="42" t="str">
        <f t="shared" si="586"/>
        <v/>
      </c>
      <c r="M6148" s="56" t="str">
        <f t="shared" si="587"/>
        <v/>
      </c>
      <c r="N6148" s="42" t="str">
        <f>IF(LEN(I6148)=0,"",VLOOKUP(M6148,'Decile Calc'!$G$2:$H$11,2))</f>
        <v/>
      </c>
      <c r="O6148" s="57" t="str">
        <f t="shared" si="588"/>
        <v/>
      </c>
      <c r="P6148" s="42" t="str">
        <f t="shared" si="589"/>
        <v/>
      </c>
    </row>
    <row r="6149" spans="4:16" x14ac:dyDescent="0.3">
      <c r="D6149" s="2"/>
      <c r="I6149" s="42" t="str">
        <f>IF(LEN(H6149)&gt;0,G6149*0.5+((F6149/Summary!$B$3)*0.5),"")</f>
        <v/>
      </c>
      <c r="J6149" s="56" t="str">
        <f t="shared" si="585"/>
        <v/>
      </c>
      <c r="K6149" s="42" t="str">
        <f t="shared" si="584"/>
        <v/>
      </c>
      <c r="L6149" s="42" t="str">
        <f t="shared" si="586"/>
        <v/>
      </c>
      <c r="M6149" s="56" t="str">
        <f t="shared" si="587"/>
        <v/>
      </c>
      <c r="N6149" s="42" t="str">
        <f>IF(LEN(I6149)=0,"",VLOOKUP(M6149,'Decile Calc'!$G$2:$H$11,2))</f>
        <v/>
      </c>
      <c r="O6149" s="57" t="str">
        <f t="shared" si="588"/>
        <v/>
      </c>
      <c r="P6149" s="42" t="str">
        <f t="shared" si="589"/>
        <v/>
      </c>
    </row>
    <row r="6150" spans="4:16" x14ac:dyDescent="0.3">
      <c r="D6150" s="2"/>
      <c r="I6150" s="42" t="str">
        <f>IF(LEN(H6150)&gt;0,G6150*0.5+((F6150/Summary!$B$3)*0.5),"")</f>
        <v/>
      </c>
      <c r="J6150" s="56" t="str">
        <f t="shared" si="585"/>
        <v/>
      </c>
      <c r="K6150" s="42" t="str">
        <f t="shared" si="584"/>
        <v/>
      </c>
      <c r="L6150" s="42" t="str">
        <f t="shared" si="586"/>
        <v/>
      </c>
      <c r="M6150" s="56" t="str">
        <f t="shared" si="587"/>
        <v/>
      </c>
      <c r="N6150" s="42" t="str">
        <f>IF(LEN(I6150)=0,"",VLOOKUP(M6150,'Decile Calc'!$G$2:$H$11,2))</f>
        <v/>
      </c>
      <c r="O6150" s="57" t="str">
        <f t="shared" si="588"/>
        <v/>
      </c>
      <c r="P6150" s="42" t="str">
        <f t="shared" si="589"/>
        <v/>
      </c>
    </row>
    <row r="6151" spans="4:16" x14ac:dyDescent="0.3">
      <c r="D6151" s="2"/>
      <c r="I6151" s="42" t="str">
        <f>IF(LEN(H6151)&gt;0,G6151*0.5+((F6151/Summary!$B$3)*0.5),"")</f>
        <v/>
      </c>
      <c r="J6151" s="56" t="str">
        <f t="shared" si="585"/>
        <v/>
      </c>
      <c r="K6151" s="42" t="str">
        <f t="shared" si="584"/>
        <v/>
      </c>
      <c r="L6151" s="42" t="str">
        <f t="shared" si="586"/>
        <v/>
      </c>
      <c r="M6151" s="56" t="str">
        <f t="shared" si="587"/>
        <v/>
      </c>
      <c r="N6151" s="42" t="str">
        <f>IF(LEN(I6151)=0,"",VLOOKUP(M6151,'Decile Calc'!$G$2:$H$11,2))</f>
        <v/>
      </c>
      <c r="O6151" s="57" t="str">
        <f t="shared" si="588"/>
        <v/>
      </c>
      <c r="P6151" s="42" t="str">
        <f t="shared" si="589"/>
        <v/>
      </c>
    </row>
    <row r="6152" spans="4:16" x14ac:dyDescent="0.3">
      <c r="D6152" s="2"/>
      <c r="I6152" s="42" t="str">
        <f>IF(LEN(H6152)&gt;0,G6152*0.5+((F6152/Summary!$B$3)*0.5),"")</f>
        <v/>
      </c>
      <c r="J6152" s="56" t="str">
        <f t="shared" si="585"/>
        <v/>
      </c>
      <c r="K6152" s="42" t="str">
        <f t="shared" si="584"/>
        <v/>
      </c>
      <c r="L6152" s="42" t="str">
        <f t="shared" si="586"/>
        <v/>
      </c>
      <c r="M6152" s="56" t="str">
        <f t="shared" si="587"/>
        <v/>
      </c>
      <c r="N6152" s="42" t="str">
        <f>IF(LEN(I6152)=0,"",VLOOKUP(M6152,'Decile Calc'!$G$2:$H$11,2))</f>
        <v/>
      </c>
      <c r="O6152" s="57" t="str">
        <f t="shared" si="588"/>
        <v/>
      </c>
      <c r="P6152" s="42" t="str">
        <f t="shared" si="589"/>
        <v/>
      </c>
    </row>
    <row r="6153" spans="4:16" x14ac:dyDescent="0.3">
      <c r="D6153" s="2"/>
      <c r="I6153" s="42" t="str">
        <f>IF(LEN(H6153)&gt;0,G6153*0.5+((F6153/Summary!$B$3)*0.5),"")</f>
        <v/>
      </c>
      <c r="J6153" s="56" t="str">
        <f t="shared" si="585"/>
        <v/>
      </c>
      <c r="K6153" s="42" t="str">
        <f t="shared" si="584"/>
        <v/>
      </c>
      <c r="L6153" s="42" t="str">
        <f t="shared" si="586"/>
        <v/>
      </c>
      <c r="M6153" s="56" t="str">
        <f t="shared" si="587"/>
        <v/>
      </c>
      <c r="N6153" s="42" t="str">
        <f>IF(LEN(I6153)=0,"",VLOOKUP(M6153,'Decile Calc'!$G$2:$H$11,2))</f>
        <v/>
      </c>
      <c r="O6153" s="57" t="str">
        <f t="shared" si="588"/>
        <v/>
      </c>
      <c r="P6153" s="42" t="str">
        <f t="shared" si="589"/>
        <v/>
      </c>
    </row>
    <row r="6154" spans="4:16" x14ac:dyDescent="0.3">
      <c r="D6154" s="2"/>
      <c r="I6154" s="42" t="str">
        <f>IF(LEN(H6154)&gt;0,G6154*0.5+((F6154/Summary!$B$3)*0.5),"")</f>
        <v/>
      </c>
      <c r="J6154" s="56" t="str">
        <f t="shared" si="585"/>
        <v/>
      </c>
      <c r="K6154" s="42" t="str">
        <f t="shared" si="584"/>
        <v/>
      </c>
      <c r="L6154" s="42" t="str">
        <f t="shared" si="586"/>
        <v/>
      </c>
      <c r="M6154" s="56" t="str">
        <f t="shared" si="587"/>
        <v/>
      </c>
      <c r="N6154" s="42" t="str">
        <f>IF(LEN(I6154)=0,"",VLOOKUP(M6154,'Decile Calc'!$G$2:$H$11,2))</f>
        <v/>
      </c>
      <c r="O6154" s="57" t="str">
        <f t="shared" si="588"/>
        <v/>
      </c>
      <c r="P6154" s="42" t="str">
        <f t="shared" si="589"/>
        <v/>
      </c>
    </row>
    <row r="6155" spans="4:16" x14ac:dyDescent="0.3">
      <c r="D6155" s="2"/>
      <c r="I6155" s="42" t="str">
        <f>IF(LEN(H6155)&gt;0,G6155*0.5+((F6155/Summary!$B$3)*0.5),"")</f>
        <v/>
      </c>
      <c r="J6155" s="56" t="str">
        <f t="shared" si="585"/>
        <v/>
      </c>
      <c r="K6155" s="42" t="str">
        <f t="shared" si="584"/>
        <v/>
      </c>
      <c r="L6155" s="42" t="str">
        <f t="shared" si="586"/>
        <v/>
      </c>
      <c r="M6155" s="56" t="str">
        <f t="shared" si="587"/>
        <v/>
      </c>
      <c r="N6155" s="42" t="str">
        <f>IF(LEN(I6155)=0,"",VLOOKUP(M6155,'Decile Calc'!$G$2:$H$11,2))</f>
        <v/>
      </c>
      <c r="O6155" s="57" t="str">
        <f t="shared" si="588"/>
        <v/>
      </c>
      <c r="P6155" s="42" t="str">
        <f t="shared" si="589"/>
        <v/>
      </c>
    </row>
    <row r="6156" spans="4:16" x14ac:dyDescent="0.3">
      <c r="D6156" s="2"/>
      <c r="I6156" s="42" t="str">
        <f>IF(LEN(H6156)&gt;0,G6156*0.5+((F6156/Summary!$B$3)*0.5),"")</f>
        <v/>
      </c>
      <c r="J6156" s="56" t="str">
        <f t="shared" si="585"/>
        <v/>
      </c>
      <c r="K6156" s="42" t="str">
        <f t="shared" si="584"/>
        <v/>
      </c>
      <c r="L6156" s="42" t="str">
        <f t="shared" si="586"/>
        <v/>
      </c>
      <c r="M6156" s="56" t="str">
        <f t="shared" si="587"/>
        <v/>
      </c>
      <c r="N6156" s="42" t="str">
        <f>IF(LEN(I6156)=0,"",VLOOKUP(M6156,'Decile Calc'!$G$2:$H$11,2))</f>
        <v/>
      </c>
      <c r="O6156" s="57" t="str">
        <f t="shared" si="588"/>
        <v/>
      </c>
      <c r="P6156" s="42" t="str">
        <f t="shared" si="589"/>
        <v/>
      </c>
    </row>
    <row r="6157" spans="4:16" x14ac:dyDescent="0.3">
      <c r="D6157" s="2"/>
      <c r="I6157" s="42" t="str">
        <f>IF(LEN(H6157)&gt;0,G6157*0.5+((F6157/Summary!$B$3)*0.5),"")</f>
        <v/>
      </c>
      <c r="J6157" s="56" t="str">
        <f t="shared" si="585"/>
        <v/>
      </c>
      <c r="K6157" s="42" t="str">
        <f t="shared" si="584"/>
        <v/>
      </c>
      <c r="L6157" s="42" t="str">
        <f t="shared" si="586"/>
        <v/>
      </c>
      <c r="M6157" s="56" t="str">
        <f t="shared" si="587"/>
        <v/>
      </c>
      <c r="N6157" s="42" t="str">
        <f>IF(LEN(I6157)=0,"",VLOOKUP(M6157,'Decile Calc'!$G$2:$H$11,2))</f>
        <v/>
      </c>
      <c r="O6157" s="57" t="str">
        <f t="shared" si="588"/>
        <v/>
      </c>
      <c r="P6157" s="42" t="str">
        <f t="shared" si="589"/>
        <v/>
      </c>
    </row>
    <row r="6158" spans="4:16" x14ac:dyDescent="0.3">
      <c r="D6158" s="2"/>
      <c r="I6158" s="42" t="str">
        <f>IF(LEN(H6158)&gt;0,G6158*0.5+((F6158/Summary!$B$3)*0.5),"")</f>
        <v/>
      </c>
      <c r="J6158" s="56" t="str">
        <f t="shared" si="585"/>
        <v/>
      </c>
      <c r="K6158" s="42" t="str">
        <f t="shared" si="584"/>
        <v/>
      </c>
      <c r="L6158" s="42" t="str">
        <f t="shared" si="586"/>
        <v/>
      </c>
      <c r="M6158" s="56" t="str">
        <f t="shared" si="587"/>
        <v/>
      </c>
      <c r="N6158" s="42" t="str">
        <f>IF(LEN(I6158)=0,"",VLOOKUP(M6158,'Decile Calc'!$G$2:$H$11,2))</f>
        <v/>
      </c>
      <c r="O6158" s="57" t="str">
        <f t="shared" si="588"/>
        <v/>
      </c>
      <c r="P6158" s="42" t="str">
        <f t="shared" si="589"/>
        <v/>
      </c>
    </row>
    <row r="6159" spans="4:16" x14ac:dyDescent="0.3">
      <c r="D6159" s="2"/>
      <c r="I6159" s="42" t="str">
        <f>IF(LEN(H6159)&gt;0,G6159*0.5+((F6159/Summary!$B$3)*0.5),"")</f>
        <v/>
      </c>
      <c r="J6159" s="56" t="str">
        <f t="shared" si="585"/>
        <v/>
      </c>
      <c r="K6159" s="42" t="str">
        <f t="shared" si="584"/>
        <v/>
      </c>
      <c r="L6159" s="42" t="str">
        <f t="shared" si="586"/>
        <v/>
      </c>
      <c r="M6159" s="56" t="str">
        <f t="shared" si="587"/>
        <v/>
      </c>
      <c r="N6159" s="42" t="str">
        <f>IF(LEN(I6159)=0,"",VLOOKUP(M6159,'Decile Calc'!$G$2:$H$11,2))</f>
        <v/>
      </c>
      <c r="O6159" s="57" t="str">
        <f t="shared" si="588"/>
        <v/>
      </c>
      <c r="P6159" s="42" t="str">
        <f t="shared" si="589"/>
        <v/>
      </c>
    </row>
    <row r="6160" spans="4:16" x14ac:dyDescent="0.3">
      <c r="D6160" s="2"/>
      <c r="I6160" s="42" t="str">
        <f>IF(LEN(H6160)&gt;0,G6160*0.5+((F6160/Summary!$B$3)*0.5),"")</f>
        <v/>
      </c>
      <c r="J6160" s="56" t="str">
        <f t="shared" si="585"/>
        <v/>
      </c>
      <c r="K6160" s="42" t="str">
        <f t="shared" si="584"/>
        <v/>
      </c>
      <c r="L6160" s="42" t="str">
        <f t="shared" si="586"/>
        <v/>
      </c>
      <c r="M6160" s="56" t="str">
        <f t="shared" si="587"/>
        <v/>
      </c>
      <c r="N6160" s="42" t="str">
        <f>IF(LEN(I6160)=0,"",VLOOKUP(M6160,'Decile Calc'!$G$2:$H$11,2))</f>
        <v/>
      </c>
      <c r="O6160" s="57" t="str">
        <f t="shared" si="588"/>
        <v/>
      </c>
      <c r="P6160" s="42" t="str">
        <f t="shared" si="589"/>
        <v/>
      </c>
    </row>
    <row r="6161" spans="4:16" x14ac:dyDescent="0.3">
      <c r="D6161" s="2"/>
      <c r="I6161" s="42" t="str">
        <f>IF(LEN(H6161)&gt;0,G6161*0.5+((F6161/Summary!$B$3)*0.5),"")</f>
        <v/>
      </c>
      <c r="J6161" s="56" t="str">
        <f t="shared" si="585"/>
        <v/>
      </c>
      <c r="K6161" s="42" t="str">
        <f t="shared" si="584"/>
        <v/>
      </c>
      <c r="L6161" s="42" t="str">
        <f t="shared" si="586"/>
        <v/>
      </c>
      <c r="M6161" s="56" t="str">
        <f t="shared" si="587"/>
        <v/>
      </c>
      <c r="N6161" s="42" t="str">
        <f>IF(LEN(I6161)=0,"",VLOOKUP(M6161,'Decile Calc'!$G$2:$H$11,2))</f>
        <v/>
      </c>
      <c r="O6161" s="57" t="str">
        <f t="shared" si="588"/>
        <v/>
      </c>
      <c r="P6161" s="42" t="str">
        <f t="shared" si="589"/>
        <v/>
      </c>
    </row>
    <row r="6162" spans="4:16" x14ac:dyDescent="0.3">
      <c r="D6162" s="2"/>
      <c r="I6162" s="42" t="str">
        <f>IF(LEN(H6162)&gt;0,G6162*0.5+((F6162/Summary!$B$3)*0.5),"")</f>
        <v/>
      </c>
      <c r="J6162" s="56" t="str">
        <f t="shared" si="585"/>
        <v/>
      </c>
      <c r="K6162" s="42" t="str">
        <f t="shared" si="584"/>
        <v/>
      </c>
      <c r="L6162" s="42" t="str">
        <f t="shared" si="586"/>
        <v/>
      </c>
      <c r="M6162" s="56" t="str">
        <f t="shared" si="587"/>
        <v/>
      </c>
      <c r="N6162" s="42" t="str">
        <f>IF(LEN(I6162)=0,"",VLOOKUP(M6162,'Decile Calc'!$G$2:$H$11,2))</f>
        <v/>
      </c>
      <c r="O6162" s="57" t="str">
        <f t="shared" si="588"/>
        <v/>
      </c>
      <c r="P6162" s="42" t="str">
        <f t="shared" si="589"/>
        <v/>
      </c>
    </row>
    <row r="6163" spans="4:16" x14ac:dyDescent="0.3">
      <c r="D6163" s="2"/>
      <c r="I6163" s="42" t="str">
        <f>IF(LEN(H6163)&gt;0,G6163*0.5+((F6163/Summary!$B$3)*0.5),"")</f>
        <v/>
      </c>
      <c r="J6163" s="56" t="str">
        <f t="shared" si="585"/>
        <v/>
      </c>
      <c r="K6163" s="42" t="str">
        <f t="shared" si="584"/>
        <v/>
      </c>
      <c r="L6163" s="42" t="str">
        <f t="shared" si="586"/>
        <v/>
      </c>
      <c r="M6163" s="56" t="str">
        <f t="shared" si="587"/>
        <v/>
      </c>
      <c r="N6163" s="42" t="str">
        <f>IF(LEN(I6163)=0,"",VLOOKUP(M6163,'Decile Calc'!$G$2:$H$11,2))</f>
        <v/>
      </c>
      <c r="O6163" s="57" t="str">
        <f t="shared" si="588"/>
        <v/>
      </c>
      <c r="P6163" s="42" t="str">
        <f t="shared" si="589"/>
        <v/>
      </c>
    </row>
    <row r="6164" spans="4:16" x14ac:dyDescent="0.3">
      <c r="D6164" s="2"/>
      <c r="I6164" s="42" t="str">
        <f>IF(LEN(H6164)&gt;0,G6164*0.5+((F6164/Summary!$B$3)*0.5),"")</f>
        <v/>
      </c>
      <c r="J6164" s="56" t="str">
        <f t="shared" si="585"/>
        <v/>
      </c>
      <c r="K6164" s="42" t="str">
        <f t="shared" si="584"/>
        <v/>
      </c>
      <c r="L6164" s="42" t="str">
        <f t="shared" si="586"/>
        <v/>
      </c>
      <c r="M6164" s="56" t="str">
        <f t="shared" si="587"/>
        <v/>
      </c>
      <c r="N6164" s="42" t="str">
        <f>IF(LEN(I6164)=0,"",VLOOKUP(M6164,'Decile Calc'!$G$2:$H$11,2))</f>
        <v/>
      </c>
      <c r="O6164" s="57" t="str">
        <f t="shared" si="588"/>
        <v/>
      </c>
      <c r="P6164" s="42" t="str">
        <f t="shared" si="589"/>
        <v/>
      </c>
    </row>
    <row r="6165" spans="4:16" x14ac:dyDescent="0.3">
      <c r="D6165" s="2"/>
      <c r="I6165" s="42" t="str">
        <f>IF(LEN(H6165)&gt;0,G6165*0.5+((F6165/Summary!$B$3)*0.5),"")</f>
        <v/>
      </c>
      <c r="J6165" s="56" t="str">
        <f t="shared" si="585"/>
        <v/>
      </c>
      <c r="K6165" s="42" t="str">
        <f t="shared" si="584"/>
        <v/>
      </c>
      <c r="L6165" s="42" t="str">
        <f t="shared" si="586"/>
        <v/>
      </c>
      <c r="M6165" s="56" t="str">
        <f t="shared" si="587"/>
        <v/>
      </c>
      <c r="N6165" s="42" t="str">
        <f>IF(LEN(I6165)=0,"",VLOOKUP(M6165,'Decile Calc'!$G$2:$H$11,2))</f>
        <v/>
      </c>
      <c r="O6165" s="57" t="str">
        <f t="shared" si="588"/>
        <v/>
      </c>
      <c r="P6165" s="42" t="str">
        <f t="shared" si="589"/>
        <v/>
      </c>
    </row>
    <row r="6166" spans="4:16" x14ac:dyDescent="0.3">
      <c r="D6166" s="2"/>
      <c r="I6166" s="42" t="str">
        <f>IF(LEN(H6166)&gt;0,G6166*0.5+((F6166/Summary!$B$3)*0.5),"")</f>
        <v/>
      </c>
      <c r="J6166" s="56" t="str">
        <f t="shared" si="585"/>
        <v/>
      </c>
      <c r="K6166" s="42" t="str">
        <f t="shared" si="584"/>
        <v/>
      </c>
      <c r="L6166" s="42" t="str">
        <f t="shared" si="586"/>
        <v/>
      </c>
      <c r="M6166" s="56" t="str">
        <f t="shared" si="587"/>
        <v/>
      </c>
      <c r="N6166" s="42" t="str">
        <f>IF(LEN(I6166)=0,"",VLOOKUP(M6166,'Decile Calc'!$G$2:$H$11,2))</f>
        <v/>
      </c>
      <c r="O6166" s="57" t="str">
        <f t="shared" si="588"/>
        <v/>
      </c>
      <c r="P6166" s="42" t="str">
        <f t="shared" si="589"/>
        <v/>
      </c>
    </row>
    <row r="6167" spans="4:16" x14ac:dyDescent="0.3">
      <c r="D6167" s="2"/>
      <c r="I6167" s="42" t="str">
        <f>IF(LEN(H6167)&gt;0,G6167*0.5+((F6167/Summary!$B$3)*0.5),"")</f>
        <v/>
      </c>
      <c r="J6167" s="56" t="str">
        <f t="shared" si="585"/>
        <v/>
      </c>
      <c r="K6167" s="42" t="str">
        <f t="shared" si="584"/>
        <v/>
      </c>
      <c r="L6167" s="42" t="str">
        <f t="shared" si="586"/>
        <v/>
      </c>
      <c r="M6167" s="56" t="str">
        <f t="shared" si="587"/>
        <v/>
      </c>
      <c r="N6167" s="42" t="str">
        <f>IF(LEN(I6167)=0,"",VLOOKUP(M6167,'Decile Calc'!$G$2:$H$11,2))</f>
        <v/>
      </c>
      <c r="O6167" s="57" t="str">
        <f t="shared" si="588"/>
        <v/>
      </c>
      <c r="P6167" s="42" t="str">
        <f t="shared" si="589"/>
        <v/>
      </c>
    </row>
    <row r="6168" spans="4:16" x14ac:dyDescent="0.3">
      <c r="D6168" s="2"/>
      <c r="I6168" s="42" t="str">
        <f>IF(LEN(H6168)&gt;0,G6168*0.5+((F6168/Summary!$B$3)*0.5),"")</f>
        <v/>
      </c>
      <c r="J6168" s="56" t="str">
        <f t="shared" si="585"/>
        <v/>
      </c>
      <c r="K6168" s="42" t="str">
        <f t="shared" si="584"/>
        <v/>
      </c>
      <c r="L6168" s="42" t="str">
        <f t="shared" si="586"/>
        <v/>
      </c>
      <c r="M6168" s="56" t="str">
        <f t="shared" si="587"/>
        <v/>
      </c>
      <c r="N6168" s="42" t="str">
        <f>IF(LEN(I6168)=0,"",VLOOKUP(M6168,'Decile Calc'!$G$2:$H$11,2))</f>
        <v/>
      </c>
      <c r="O6168" s="57" t="str">
        <f t="shared" si="588"/>
        <v/>
      </c>
      <c r="P6168" s="42" t="str">
        <f t="shared" si="589"/>
        <v/>
      </c>
    </row>
    <row r="6169" spans="4:16" x14ac:dyDescent="0.3">
      <c r="D6169" s="2"/>
      <c r="I6169" s="42" t="str">
        <f>IF(LEN(H6169)&gt;0,G6169*0.5+((F6169/Summary!$B$3)*0.5),"")</f>
        <v/>
      </c>
      <c r="J6169" s="56" t="str">
        <f t="shared" si="585"/>
        <v/>
      </c>
      <c r="K6169" s="42" t="str">
        <f t="shared" si="584"/>
        <v/>
      </c>
      <c r="L6169" s="42" t="str">
        <f t="shared" si="586"/>
        <v/>
      </c>
      <c r="M6169" s="56" t="str">
        <f t="shared" si="587"/>
        <v/>
      </c>
      <c r="N6169" s="42" t="str">
        <f>IF(LEN(I6169)=0,"",VLOOKUP(M6169,'Decile Calc'!$G$2:$H$11,2))</f>
        <v/>
      </c>
      <c r="O6169" s="57" t="str">
        <f t="shared" si="588"/>
        <v/>
      </c>
      <c r="P6169" s="42" t="str">
        <f t="shared" si="589"/>
        <v/>
      </c>
    </row>
    <row r="6170" spans="4:16" x14ac:dyDescent="0.3">
      <c r="D6170" s="2"/>
      <c r="I6170" s="42" t="str">
        <f>IF(LEN(H6170)&gt;0,G6170*0.5+((F6170/Summary!$B$3)*0.5),"")</f>
        <v/>
      </c>
      <c r="J6170" s="56" t="str">
        <f t="shared" si="585"/>
        <v/>
      </c>
      <c r="K6170" s="42" t="str">
        <f t="shared" si="584"/>
        <v/>
      </c>
      <c r="L6170" s="42" t="str">
        <f t="shared" si="586"/>
        <v/>
      </c>
      <c r="M6170" s="56" t="str">
        <f t="shared" si="587"/>
        <v/>
      </c>
      <c r="N6170" s="42" t="str">
        <f>IF(LEN(I6170)=0,"",VLOOKUP(M6170,'Decile Calc'!$G$2:$H$11,2))</f>
        <v/>
      </c>
      <c r="O6170" s="57" t="str">
        <f t="shared" si="588"/>
        <v/>
      </c>
      <c r="P6170" s="42" t="str">
        <f t="shared" si="589"/>
        <v/>
      </c>
    </row>
    <row r="6171" spans="4:16" x14ac:dyDescent="0.3">
      <c r="D6171" s="2"/>
      <c r="I6171" s="42" t="str">
        <f>IF(LEN(H6171)&gt;0,G6171*0.5+((F6171/Summary!$B$3)*0.5),"")</f>
        <v/>
      </c>
      <c r="J6171" s="56" t="str">
        <f t="shared" si="585"/>
        <v/>
      </c>
      <c r="K6171" s="42" t="str">
        <f t="shared" si="584"/>
        <v/>
      </c>
      <c r="L6171" s="42" t="str">
        <f t="shared" si="586"/>
        <v/>
      </c>
      <c r="M6171" s="56" t="str">
        <f t="shared" si="587"/>
        <v/>
      </c>
      <c r="N6171" s="42" t="str">
        <f>IF(LEN(I6171)=0,"",VLOOKUP(M6171,'Decile Calc'!$G$2:$H$11,2))</f>
        <v/>
      </c>
      <c r="O6171" s="57" t="str">
        <f t="shared" si="588"/>
        <v/>
      </c>
      <c r="P6171" s="42" t="str">
        <f t="shared" si="589"/>
        <v/>
      </c>
    </row>
    <row r="6172" spans="4:16" x14ac:dyDescent="0.3">
      <c r="D6172" s="2"/>
      <c r="I6172" s="42" t="str">
        <f>IF(LEN(H6172)&gt;0,G6172*0.5+((F6172/Summary!$B$3)*0.5),"")</f>
        <v/>
      </c>
      <c r="J6172" s="56" t="str">
        <f t="shared" si="585"/>
        <v/>
      </c>
      <c r="K6172" s="42" t="str">
        <f t="shared" si="584"/>
        <v/>
      </c>
      <c r="L6172" s="42" t="str">
        <f t="shared" si="586"/>
        <v/>
      </c>
      <c r="M6172" s="56" t="str">
        <f t="shared" si="587"/>
        <v/>
      </c>
      <c r="N6172" s="42" t="str">
        <f>IF(LEN(I6172)=0,"",VLOOKUP(M6172,'Decile Calc'!$G$2:$H$11,2))</f>
        <v/>
      </c>
      <c r="O6172" s="57" t="str">
        <f t="shared" si="588"/>
        <v/>
      </c>
      <c r="P6172" s="42" t="str">
        <f t="shared" si="589"/>
        <v/>
      </c>
    </row>
    <row r="6173" spans="4:16" x14ac:dyDescent="0.3">
      <c r="D6173" s="2"/>
      <c r="I6173" s="42" t="str">
        <f>IF(LEN(H6173)&gt;0,G6173*0.5+((F6173/Summary!$B$3)*0.5),"")</f>
        <v/>
      </c>
      <c r="J6173" s="56" t="str">
        <f t="shared" si="585"/>
        <v/>
      </c>
      <c r="K6173" s="42" t="str">
        <f t="shared" si="584"/>
        <v/>
      </c>
      <c r="L6173" s="42" t="str">
        <f t="shared" si="586"/>
        <v/>
      </c>
      <c r="M6173" s="56" t="str">
        <f t="shared" si="587"/>
        <v/>
      </c>
      <c r="N6173" s="42" t="str">
        <f>IF(LEN(I6173)=0,"",VLOOKUP(M6173,'Decile Calc'!$G$2:$H$11,2))</f>
        <v/>
      </c>
      <c r="O6173" s="57" t="str">
        <f t="shared" si="588"/>
        <v/>
      </c>
      <c r="P6173" s="42" t="str">
        <f t="shared" si="589"/>
        <v/>
      </c>
    </row>
    <row r="6174" spans="4:16" x14ac:dyDescent="0.3">
      <c r="D6174" s="2"/>
      <c r="I6174" s="42" t="str">
        <f>IF(LEN(H6174)&gt;0,G6174*0.5+((F6174/Summary!$B$3)*0.5),"")</f>
        <v/>
      </c>
      <c r="J6174" s="56" t="str">
        <f t="shared" si="585"/>
        <v/>
      </c>
      <c r="K6174" s="42" t="str">
        <f t="shared" si="584"/>
        <v/>
      </c>
      <c r="L6174" s="42" t="str">
        <f t="shared" si="586"/>
        <v/>
      </c>
      <c r="M6174" s="56" t="str">
        <f t="shared" si="587"/>
        <v/>
      </c>
      <c r="N6174" s="42" t="str">
        <f>IF(LEN(I6174)=0,"",VLOOKUP(M6174,'Decile Calc'!$G$2:$H$11,2))</f>
        <v/>
      </c>
      <c r="O6174" s="57" t="str">
        <f t="shared" si="588"/>
        <v/>
      </c>
      <c r="P6174" s="42" t="str">
        <f t="shared" si="589"/>
        <v/>
      </c>
    </row>
    <row r="6175" spans="4:16" x14ac:dyDescent="0.3">
      <c r="D6175" s="2"/>
      <c r="I6175" s="42" t="str">
        <f>IF(LEN(H6175)&gt;0,G6175*0.5+((F6175/Summary!$B$3)*0.5),"")</f>
        <v/>
      </c>
      <c r="J6175" s="56" t="str">
        <f t="shared" si="585"/>
        <v/>
      </c>
      <c r="K6175" s="42" t="str">
        <f t="shared" si="584"/>
        <v/>
      </c>
      <c r="L6175" s="42" t="str">
        <f t="shared" si="586"/>
        <v/>
      </c>
      <c r="M6175" s="56" t="str">
        <f t="shared" si="587"/>
        <v/>
      </c>
      <c r="N6175" s="42" t="str">
        <f>IF(LEN(I6175)=0,"",VLOOKUP(M6175,'Decile Calc'!$G$2:$H$11,2))</f>
        <v/>
      </c>
      <c r="O6175" s="57" t="str">
        <f t="shared" si="588"/>
        <v/>
      </c>
      <c r="P6175" s="42" t="str">
        <f t="shared" si="589"/>
        <v/>
      </c>
    </row>
    <row r="6176" spans="4:16" x14ac:dyDescent="0.3">
      <c r="D6176" s="2"/>
      <c r="I6176" s="42" t="str">
        <f>IF(LEN(H6176)&gt;0,G6176*0.5+((F6176/Summary!$B$3)*0.5),"")</f>
        <v/>
      </c>
      <c r="J6176" s="56" t="str">
        <f t="shared" si="585"/>
        <v/>
      </c>
      <c r="K6176" s="42" t="str">
        <f t="shared" si="584"/>
        <v/>
      </c>
      <c r="L6176" s="42" t="str">
        <f t="shared" si="586"/>
        <v/>
      </c>
      <c r="M6176" s="56" t="str">
        <f t="shared" si="587"/>
        <v/>
      </c>
      <c r="N6176" s="42" t="str">
        <f>IF(LEN(I6176)=0,"",VLOOKUP(M6176,'Decile Calc'!$G$2:$H$11,2))</f>
        <v/>
      </c>
      <c r="O6176" s="57" t="str">
        <f t="shared" si="588"/>
        <v/>
      </c>
      <c r="P6176" s="42" t="str">
        <f t="shared" si="589"/>
        <v/>
      </c>
    </row>
    <row r="6177" spans="4:16" x14ac:dyDescent="0.3">
      <c r="D6177" s="2"/>
      <c r="I6177" s="42" t="str">
        <f>IF(LEN(H6177)&gt;0,G6177*0.5+((F6177/Summary!$B$3)*0.5),"")</f>
        <v/>
      </c>
      <c r="J6177" s="56" t="str">
        <f t="shared" si="585"/>
        <v/>
      </c>
      <c r="K6177" s="42" t="str">
        <f t="shared" si="584"/>
        <v/>
      </c>
      <c r="L6177" s="42" t="str">
        <f t="shared" si="586"/>
        <v/>
      </c>
      <c r="M6177" s="56" t="str">
        <f t="shared" si="587"/>
        <v/>
      </c>
      <c r="N6177" s="42" t="str">
        <f>IF(LEN(I6177)=0,"",VLOOKUP(M6177,'Decile Calc'!$G$2:$H$11,2))</f>
        <v/>
      </c>
      <c r="O6177" s="57" t="str">
        <f t="shared" si="588"/>
        <v/>
      </c>
      <c r="P6177" s="42" t="str">
        <f t="shared" si="589"/>
        <v/>
      </c>
    </row>
    <row r="6178" spans="4:16" x14ac:dyDescent="0.3">
      <c r="D6178" s="2"/>
      <c r="I6178" s="42" t="str">
        <f>IF(LEN(H6178)&gt;0,G6178*0.5+((F6178/Summary!$B$3)*0.5),"")</f>
        <v/>
      </c>
      <c r="J6178" s="56" t="str">
        <f t="shared" si="585"/>
        <v/>
      </c>
      <c r="K6178" s="42" t="str">
        <f t="shared" si="584"/>
        <v/>
      </c>
      <c r="L6178" s="42" t="str">
        <f t="shared" si="586"/>
        <v/>
      </c>
      <c r="M6178" s="56" t="str">
        <f t="shared" si="587"/>
        <v/>
      </c>
      <c r="N6178" s="42" t="str">
        <f>IF(LEN(I6178)=0,"",VLOOKUP(M6178,'Decile Calc'!$G$2:$H$11,2))</f>
        <v/>
      </c>
      <c r="O6178" s="57" t="str">
        <f t="shared" si="588"/>
        <v/>
      </c>
      <c r="P6178" s="42" t="str">
        <f t="shared" si="589"/>
        <v/>
      </c>
    </row>
    <row r="6179" spans="4:16" x14ac:dyDescent="0.3">
      <c r="D6179" s="2"/>
      <c r="I6179" s="42" t="str">
        <f>IF(LEN(H6179)&gt;0,G6179*0.5+((F6179/Summary!$B$3)*0.5),"")</f>
        <v/>
      </c>
      <c r="J6179" s="56" t="str">
        <f t="shared" si="585"/>
        <v/>
      </c>
      <c r="K6179" s="42" t="str">
        <f t="shared" si="584"/>
        <v/>
      </c>
      <c r="L6179" s="42" t="str">
        <f t="shared" si="586"/>
        <v/>
      </c>
      <c r="M6179" s="56" t="str">
        <f t="shared" si="587"/>
        <v/>
      </c>
      <c r="N6179" s="42" t="str">
        <f>IF(LEN(I6179)=0,"",VLOOKUP(M6179,'Decile Calc'!$G$2:$H$11,2))</f>
        <v/>
      </c>
      <c r="O6179" s="57" t="str">
        <f t="shared" si="588"/>
        <v/>
      </c>
      <c r="P6179" s="42" t="str">
        <f t="shared" si="589"/>
        <v/>
      </c>
    </row>
    <row r="6180" spans="4:16" x14ac:dyDescent="0.3">
      <c r="D6180" s="2"/>
      <c r="I6180" s="42" t="str">
        <f>IF(LEN(H6180)&gt;0,G6180*0.5+((F6180/Summary!$B$3)*0.5),"")</f>
        <v/>
      </c>
      <c r="J6180" s="56" t="str">
        <f t="shared" si="585"/>
        <v/>
      </c>
      <c r="K6180" s="42" t="str">
        <f t="shared" si="584"/>
        <v/>
      </c>
      <c r="L6180" s="42" t="str">
        <f t="shared" si="586"/>
        <v/>
      </c>
      <c r="M6180" s="56" t="str">
        <f t="shared" si="587"/>
        <v/>
      </c>
      <c r="N6180" s="42" t="str">
        <f>IF(LEN(I6180)=0,"",VLOOKUP(M6180,'Decile Calc'!$G$2:$H$11,2))</f>
        <v/>
      </c>
      <c r="O6180" s="57" t="str">
        <f t="shared" si="588"/>
        <v/>
      </c>
      <c r="P6180" s="42" t="str">
        <f t="shared" si="589"/>
        <v/>
      </c>
    </row>
    <row r="6181" spans="4:16" x14ac:dyDescent="0.3">
      <c r="D6181" s="2"/>
      <c r="I6181" s="42" t="str">
        <f>IF(LEN(H6181)&gt;0,G6181*0.5+((F6181/Summary!$B$3)*0.5),"")</f>
        <v/>
      </c>
      <c r="J6181" s="56" t="str">
        <f t="shared" si="585"/>
        <v/>
      </c>
      <c r="K6181" s="42" t="str">
        <f t="shared" si="584"/>
        <v/>
      </c>
      <c r="L6181" s="42" t="str">
        <f t="shared" si="586"/>
        <v/>
      </c>
      <c r="M6181" s="56" t="str">
        <f t="shared" si="587"/>
        <v/>
      </c>
      <c r="N6181" s="42" t="str">
        <f>IF(LEN(I6181)=0,"",VLOOKUP(M6181,'Decile Calc'!$G$2:$H$11,2))</f>
        <v/>
      </c>
      <c r="O6181" s="57" t="str">
        <f t="shared" si="588"/>
        <v/>
      </c>
      <c r="P6181" s="42" t="str">
        <f t="shared" si="589"/>
        <v/>
      </c>
    </row>
    <row r="6182" spans="4:16" x14ac:dyDescent="0.3">
      <c r="D6182" s="2"/>
      <c r="I6182" s="42" t="str">
        <f>IF(LEN(H6182)&gt;0,G6182*0.5+((F6182/Summary!$B$3)*0.5),"")</f>
        <v/>
      </c>
      <c r="J6182" s="56" t="str">
        <f t="shared" si="585"/>
        <v/>
      </c>
      <c r="K6182" s="42" t="str">
        <f t="shared" si="584"/>
        <v/>
      </c>
      <c r="L6182" s="42" t="str">
        <f t="shared" si="586"/>
        <v/>
      </c>
      <c r="M6182" s="56" t="str">
        <f t="shared" si="587"/>
        <v/>
      </c>
      <c r="N6182" s="42" t="str">
        <f>IF(LEN(I6182)=0,"",VLOOKUP(M6182,'Decile Calc'!$G$2:$H$11,2))</f>
        <v/>
      </c>
      <c r="O6182" s="57" t="str">
        <f t="shared" si="588"/>
        <v/>
      </c>
      <c r="P6182" s="42" t="str">
        <f t="shared" si="589"/>
        <v/>
      </c>
    </row>
    <row r="6183" spans="4:16" x14ac:dyDescent="0.3">
      <c r="D6183" s="2"/>
      <c r="I6183" s="42" t="str">
        <f>IF(LEN(H6183)&gt;0,G6183*0.5+((F6183/Summary!$B$3)*0.5),"")</f>
        <v/>
      </c>
      <c r="J6183" s="56" t="str">
        <f t="shared" si="585"/>
        <v/>
      </c>
      <c r="K6183" s="42" t="str">
        <f t="shared" si="584"/>
        <v/>
      </c>
      <c r="L6183" s="42" t="str">
        <f t="shared" si="586"/>
        <v/>
      </c>
      <c r="M6183" s="56" t="str">
        <f t="shared" si="587"/>
        <v/>
      </c>
      <c r="N6183" s="42" t="str">
        <f>IF(LEN(I6183)=0,"",VLOOKUP(M6183,'Decile Calc'!$G$2:$H$11,2))</f>
        <v/>
      </c>
      <c r="O6183" s="57" t="str">
        <f t="shared" si="588"/>
        <v/>
      </c>
      <c r="P6183" s="42" t="str">
        <f t="shared" si="589"/>
        <v/>
      </c>
    </row>
    <row r="6184" spans="4:16" x14ac:dyDescent="0.3">
      <c r="D6184" s="2"/>
      <c r="I6184" s="42" t="str">
        <f>IF(LEN(H6184)&gt;0,G6184*0.5+((F6184/Summary!$B$3)*0.5),"")</f>
        <v/>
      </c>
      <c r="J6184" s="56" t="str">
        <f t="shared" si="585"/>
        <v/>
      </c>
      <c r="K6184" s="42" t="str">
        <f t="shared" si="584"/>
        <v/>
      </c>
      <c r="L6184" s="42" t="str">
        <f t="shared" si="586"/>
        <v/>
      </c>
      <c r="M6184" s="56" t="str">
        <f t="shared" si="587"/>
        <v/>
      </c>
      <c r="N6184" s="42" t="str">
        <f>IF(LEN(I6184)=0,"",VLOOKUP(M6184,'Decile Calc'!$G$2:$H$11,2))</f>
        <v/>
      </c>
      <c r="O6184" s="57" t="str">
        <f t="shared" si="588"/>
        <v/>
      </c>
      <c r="P6184" s="42" t="str">
        <f t="shared" si="589"/>
        <v/>
      </c>
    </row>
    <row r="6185" spans="4:16" x14ac:dyDescent="0.3">
      <c r="D6185" s="2"/>
      <c r="I6185" s="42" t="str">
        <f>IF(LEN(H6185)&gt;0,G6185*0.5+((F6185/Summary!$B$3)*0.5),"")</f>
        <v/>
      </c>
      <c r="J6185" s="56" t="str">
        <f t="shared" si="585"/>
        <v/>
      </c>
      <c r="K6185" s="42" t="str">
        <f t="shared" si="584"/>
        <v/>
      </c>
      <c r="L6185" s="42" t="str">
        <f t="shared" si="586"/>
        <v/>
      </c>
      <c r="M6185" s="56" t="str">
        <f t="shared" si="587"/>
        <v/>
      </c>
      <c r="N6185" s="42" t="str">
        <f>IF(LEN(I6185)=0,"",VLOOKUP(M6185,'Decile Calc'!$G$2:$H$11,2))</f>
        <v/>
      </c>
      <c r="O6185" s="57" t="str">
        <f t="shared" si="588"/>
        <v/>
      </c>
      <c r="P6185" s="42" t="str">
        <f t="shared" si="589"/>
        <v/>
      </c>
    </row>
    <row r="6186" spans="4:16" x14ac:dyDescent="0.3">
      <c r="D6186" s="2"/>
      <c r="I6186" s="42" t="str">
        <f>IF(LEN(H6186)&gt;0,G6186*0.5+((F6186/Summary!$B$3)*0.5),"")</f>
        <v/>
      </c>
      <c r="J6186" s="56" t="str">
        <f t="shared" si="585"/>
        <v/>
      </c>
      <c r="K6186" s="42" t="str">
        <f t="shared" si="584"/>
        <v/>
      </c>
      <c r="L6186" s="42" t="str">
        <f t="shared" si="586"/>
        <v/>
      </c>
      <c r="M6186" s="56" t="str">
        <f t="shared" si="587"/>
        <v/>
      </c>
      <c r="N6186" s="42" t="str">
        <f>IF(LEN(I6186)=0,"",VLOOKUP(M6186,'Decile Calc'!$G$2:$H$11,2))</f>
        <v/>
      </c>
      <c r="O6186" s="57" t="str">
        <f t="shared" si="588"/>
        <v/>
      </c>
      <c r="P6186" s="42" t="str">
        <f t="shared" si="589"/>
        <v/>
      </c>
    </row>
    <row r="6187" spans="4:16" x14ac:dyDescent="0.3">
      <c r="D6187" s="2"/>
      <c r="I6187" s="42" t="str">
        <f>IF(LEN(H6187)&gt;0,G6187*0.5+((F6187/Summary!$B$3)*0.5),"")</f>
        <v/>
      </c>
      <c r="J6187" s="56" t="str">
        <f t="shared" si="585"/>
        <v/>
      </c>
      <c r="K6187" s="42" t="str">
        <f t="shared" si="584"/>
        <v/>
      </c>
      <c r="L6187" s="42" t="str">
        <f t="shared" si="586"/>
        <v/>
      </c>
      <c r="M6187" s="56" t="str">
        <f t="shared" si="587"/>
        <v/>
      </c>
      <c r="N6187" s="42" t="str">
        <f>IF(LEN(I6187)=0,"",VLOOKUP(M6187,'Decile Calc'!$G$2:$H$11,2))</f>
        <v/>
      </c>
      <c r="O6187" s="57" t="str">
        <f t="shared" si="588"/>
        <v/>
      </c>
      <c r="P6187" s="42" t="str">
        <f t="shared" si="589"/>
        <v/>
      </c>
    </row>
    <row r="6188" spans="4:16" x14ac:dyDescent="0.3">
      <c r="D6188" s="2"/>
      <c r="I6188" s="42" t="str">
        <f>IF(LEN(H6188)&gt;0,G6188*0.5+((F6188/Summary!$B$3)*0.5),"")</f>
        <v/>
      </c>
      <c r="J6188" s="56" t="str">
        <f t="shared" si="585"/>
        <v/>
      </c>
      <c r="K6188" s="42" t="str">
        <f t="shared" si="584"/>
        <v/>
      </c>
      <c r="L6188" s="42" t="str">
        <f t="shared" si="586"/>
        <v/>
      </c>
      <c r="M6188" s="56" t="str">
        <f t="shared" si="587"/>
        <v/>
      </c>
      <c r="N6188" s="42" t="str">
        <f>IF(LEN(I6188)=0,"",VLOOKUP(M6188,'Decile Calc'!$G$2:$H$11,2))</f>
        <v/>
      </c>
      <c r="O6188" s="57" t="str">
        <f t="shared" si="588"/>
        <v/>
      </c>
      <c r="P6188" s="42" t="str">
        <f t="shared" si="589"/>
        <v/>
      </c>
    </row>
    <row r="6189" spans="4:16" x14ac:dyDescent="0.3">
      <c r="D6189" s="2"/>
      <c r="I6189" s="42" t="str">
        <f>IF(LEN(H6189)&gt;0,G6189*0.5+((F6189/Summary!$B$3)*0.5),"")</f>
        <v/>
      </c>
      <c r="J6189" s="56" t="str">
        <f t="shared" si="585"/>
        <v/>
      </c>
      <c r="K6189" s="42" t="str">
        <f t="shared" si="584"/>
        <v/>
      </c>
      <c r="L6189" s="42" t="str">
        <f t="shared" si="586"/>
        <v/>
      </c>
      <c r="M6189" s="56" t="str">
        <f t="shared" si="587"/>
        <v/>
      </c>
      <c r="N6189" s="42" t="str">
        <f>IF(LEN(I6189)=0,"",VLOOKUP(M6189,'Decile Calc'!$G$2:$H$11,2))</f>
        <v/>
      </c>
      <c r="O6189" s="57" t="str">
        <f t="shared" si="588"/>
        <v/>
      </c>
      <c r="P6189" s="42" t="str">
        <f t="shared" si="589"/>
        <v/>
      </c>
    </row>
    <row r="6190" spans="4:16" x14ac:dyDescent="0.3">
      <c r="D6190" s="2"/>
      <c r="I6190" s="42" t="str">
        <f>IF(LEN(H6190)&gt;0,G6190*0.5+((F6190/Summary!$B$3)*0.5),"")</f>
        <v/>
      </c>
      <c r="J6190" s="56" t="str">
        <f t="shared" si="585"/>
        <v/>
      </c>
      <c r="K6190" s="42" t="str">
        <f t="shared" si="584"/>
        <v/>
      </c>
      <c r="L6190" s="42" t="str">
        <f t="shared" si="586"/>
        <v/>
      </c>
      <c r="M6190" s="56" t="str">
        <f t="shared" si="587"/>
        <v/>
      </c>
      <c r="N6190" s="42" t="str">
        <f>IF(LEN(I6190)=0,"",VLOOKUP(M6190,'Decile Calc'!$G$2:$H$11,2))</f>
        <v/>
      </c>
      <c r="O6190" s="57" t="str">
        <f t="shared" si="588"/>
        <v/>
      </c>
      <c r="P6190" s="42" t="str">
        <f t="shared" si="589"/>
        <v/>
      </c>
    </row>
    <row r="6191" spans="4:16" x14ac:dyDescent="0.3">
      <c r="D6191" s="2"/>
      <c r="I6191" s="42" t="str">
        <f>IF(LEN(H6191)&gt;0,G6191*0.5+((F6191/Summary!$B$3)*0.5),"")</f>
        <v/>
      </c>
      <c r="J6191" s="56" t="str">
        <f t="shared" si="585"/>
        <v/>
      </c>
      <c r="K6191" s="42" t="str">
        <f t="shared" si="584"/>
        <v/>
      </c>
      <c r="L6191" s="42" t="str">
        <f t="shared" si="586"/>
        <v/>
      </c>
      <c r="M6191" s="56" t="str">
        <f t="shared" si="587"/>
        <v/>
      </c>
      <c r="N6191" s="42" t="str">
        <f>IF(LEN(I6191)=0,"",VLOOKUP(M6191,'Decile Calc'!$G$2:$H$11,2))</f>
        <v/>
      </c>
      <c r="O6191" s="57" t="str">
        <f t="shared" si="588"/>
        <v/>
      </c>
      <c r="P6191" s="42" t="str">
        <f t="shared" si="589"/>
        <v/>
      </c>
    </row>
    <row r="6192" spans="4:16" x14ac:dyDescent="0.3">
      <c r="D6192" s="2"/>
      <c r="I6192" s="42" t="str">
        <f>IF(LEN(H6192)&gt;0,G6192*0.5+((F6192/Summary!$B$3)*0.5),"")</f>
        <v/>
      </c>
      <c r="J6192" s="56" t="str">
        <f t="shared" si="585"/>
        <v/>
      </c>
      <c r="K6192" s="42" t="str">
        <f t="shared" si="584"/>
        <v/>
      </c>
      <c r="L6192" s="42" t="str">
        <f t="shared" si="586"/>
        <v/>
      </c>
      <c r="M6192" s="56" t="str">
        <f t="shared" si="587"/>
        <v/>
      </c>
      <c r="N6192" s="42" t="str">
        <f>IF(LEN(I6192)=0,"",VLOOKUP(M6192,'Decile Calc'!$G$2:$H$11,2))</f>
        <v/>
      </c>
      <c r="O6192" s="57" t="str">
        <f t="shared" si="588"/>
        <v/>
      </c>
      <c r="P6192" s="42" t="str">
        <f t="shared" si="589"/>
        <v/>
      </c>
    </row>
    <row r="6193" spans="4:16" x14ac:dyDescent="0.3">
      <c r="D6193" s="2"/>
      <c r="I6193" s="42" t="str">
        <f>IF(LEN(H6193)&gt;0,G6193*0.5+((F6193/Summary!$B$3)*0.5),"")</f>
        <v/>
      </c>
      <c r="J6193" s="56" t="str">
        <f t="shared" si="585"/>
        <v/>
      </c>
      <c r="K6193" s="42" t="str">
        <f t="shared" si="584"/>
        <v/>
      </c>
      <c r="L6193" s="42" t="str">
        <f t="shared" si="586"/>
        <v/>
      </c>
      <c r="M6193" s="56" t="str">
        <f t="shared" si="587"/>
        <v/>
      </c>
      <c r="N6193" s="42" t="str">
        <f>IF(LEN(I6193)=0,"",VLOOKUP(M6193,'Decile Calc'!$G$2:$H$11,2))</f>
        <v/>
      </c>
      <c r="O6193" s="57" t="str">
        <f t="shared" si="588"/>
        <v/>
      </c>
      <c r="P6193" s="42" t="str">
        <f t="shared" si="589"/>
        <v/>
      </c>
    </row>
    <row r="6194" spans="4:16" x14ac:dyDescent="0.3">
      <c r="D6194" s="2"/>
      <c r="I6194" s="42" t="str">
        <f>IF(LEN(H6194)&gt;0,G6194*0.5+((F6194/Summary!$B$3)*0.5),"")</f>
        <v/>
      </c>
      <c r="J6194" s="56" t="str">
        <f t="shared" si="585"/>
        <v/>
      </c>
      <c r="K6194" s="42" t="str">
        <f t="shared" si="584"/>
        <v/>
      </c>
      <c r="L6194" s="42" t="str">
        <f t="shared" si="586"/>
        <v/>
      </c>
      <c r="M6194" s="56" t="str">
        <f t="shared" si="587"/>
        <v/>
      </c>
      <c r="N6194" s="42" t="str">
        <f>IF(LEN(I6194)=0,"",VLOOKUP(M6194,'Decile Calc'!$G$2:$H$11,2))</f>
        <v/>
      </c>
      <c r="O6194" s="57" t="str">
        <f t="shared" si="588"/>
        <v/>
      </c>
      <c r="P6194" s="42" t="str">
        <f t="shared" si="589"/>
        <v/>
      </c>
    </row>
    <row r="6195" spans="4:16" x14ac:dyDescent="0.3">
      <c r="D6195" s="2"/>
      <c r="I6195" s="42" t="str">
        <f>IF(LEN(H6195)&gt;0,G6195*0.5+((F6195/Summary!$B$3)*0.5),"")</f>
        <v/>
      </c>
      <c r="J6195" s="56" t="str">
        <f t="shared" si="585"/>
        <v/>
      </c>
      <c r="K6195" s="42" t="str">
        <f t="shared" si="584"/>
        <v/>
      </c>
      <c r="L6195" s="42" t="str">
        <f t="shared" si="586"/>
        <v/>
      </c>
      <c r="M6195" s="56" t="str">
        <f t="shared" si="587"/>
        <v/>
      </c>
      <c r="N6195" s="42" t="str">
        <f>IF(LEN(I6195)=0,"",VLOOKUP(M6195,'Decile Calc'!$G$2:$H$11,2))</f>
        <v/>
      </c>
      <c r="O6195" s="57" t="str">
        <f t="shared" si="588"/>
        <v/>
      </c>
      <c r="P6195" s="42" t="str">
        <f t="shared" si="589"/>
        <v/>
      </c>
    </row>
    <row r="6196" spans="4:16" x14ac:dyDescent="0.3">
      <c r="D6196" s="2"/>
      <c r="I6196" s="42" t="str">
        <f>IF(LEN(H6196)&gt;0,G6196*0.5+((F6196/Summary!$B$3)*0.5),"")</f>
        <v/>
      </c>
      <c r="J6196" s="56" t="str">
        <f t="shared" si="585"/>
        <v/>
      </c>
      <c r="K6196" s="42" t="str">
        <f t="shared" si="584"/>
        <v/>
      </c>
      <c r="L6196" s="42" t="str">
        <f t="shared" si="586"/>
        <v/>
      </c>
      <c r="M6196" s="56" t="str">
        <f t="shared" si="587"/>
        <v/>
      </c>
      <c r="N6196" s="42" t="str">
        <f>IF(LEN(I6196)=0,"",VLOOKUP(M6196,'Decile Calc'!$G$2:$H$11,2))</f>
        <v/>
      </c>
      <c r="O6196" s="57" t="str">
        <f t="shared" si="588"/>
        <v/>
      </c>
      <c r="P6196" s="42" t="str">
        <f t="shared" si="589"/>
        <v/>
      </c>
    </row>
    <row r="6197" spans="4:16" x14ac:dyDescent="0.3">
      <c r="D6197" s="2"/>
      <c r="I6197" s="42" t="str">
        <f>IF(LEN(H6197)&gt;0,G6197*0.5+((F6197/Summary!$B$3)*0.5),"")</f>
        <v/>
      </c>
      <c r="J6197" s="56" t="str">
        <f t="shared" si="585"/>
        <v/>
      </c>
      <c r="K6197" s="42" t="str">
        <f t="shared" si="584"/>
        <v/>
      </c>
      <c r="L6197" s="42" t="str">
        <f t="shared" si="586"/>
        <v/>
      </c>
      <c r="M6197" s="56" t="str">
        <f t="shared" si="587"/>
        <v/>
      </c>
      <c r="N6197" s="42" t="str">
        <f>IF(LEN(I6197)=0,"",VLOOKUP(M6197,'Decile Calc'!$G$2:$H$11,2))</f>
        <v/>
      </c>
      <c r="O6197" s="57" t="str">
        <f t="shared" si="588"/>
        <v/>
      </c>
      <c r="P6197" s="42" t="str">
        <f t="shared" si="589"/>
        <v/>
      </c>
    </row>
    <row r="6198" spans="4:16" x14ac:dyDescent="0.3">
      <c r="D6198" s="2"/>
      <c r="I6198" s="42" t="str">
        <f>IF(LEN(H6198)&gt;0,G6198*0.5+((F6198/Summary!$B$3)*0.5),"")</f>
        <v/>
      </c>
      <c r="J6198" s="56" t="str">
        <f t="shared" si="585"/>
        <v/>
      </c>
      <c r="K6198" s="42" t="str">
        <f t="shared" si="584"/>
        <v/>
      </c>
      <c r="L6198" s="42" t="str">
        <f t="shared" si="586"/>
        <v/>
      </c>
      <c r="M6198" s="56" t="str">
        <f t="shared" si="587"/>
        <v/>
      </c>
      <c r="N6198" s="42" t="str">
        <f>IF(LEN(I6198)=0,"",VLOOKUP(M6198,'Decile Calc'!$G$2:$H$11,2))</f>
        <v/>
      </c>
      <c r="O6198" s="57" t="str">
        <f t="shared" si="588"/>
        <v/>
      </c>
      <c r="P6198" s="42" t="str">
        <f t="shared" si="589"/>
        <v/>
      </c>
    </row>
    <row r="6199" spans="4:16" x14ac:dyDescent="0.3">
      <c r="D6199" s="2"/>
      <c r="I6199" s="42" t="str">
        <f>IF(LEN(H6199)&gt;0,G6199*0.5+((F6199/Summary!$B$3)*0.5),"")</f>
        <v/>
      </c>
      <c r="J6199" s="56" t="str">
        <f t="shared" si="585"/>
        <v/>
      </c>
      <c r="K6199" s="42" t="str">
        <f t="shared" si="584"/>
        <v/>
      </c>
      <c r="L6199" s="42" t="str">
        <f t="shared" si="586"/>
        <v/>
      </c>
      <c r="M6199" s="56" t="str">
        <f t="shared" si="587"/>
        <v/>
      </c>
      <c r="N6199" s="42" t="str">
        <f>IF(LEN(I6199)=0,"",VLOOKUP(M6199,'Decile Calc'!$G$2:$H$11,2))</f>
        <v/>
      </c>
      <c r="O6199" s="57" t="str">
        <f t="shared" si="588"/>
        <v/>
      </c>
      <c r="P6199" s="42" t="str">
        <f t="shared" si="589"/>
        <v/>
      </c>
    </row>
    <row r="6200" spans="4:16" x14ac:dyDescent="0.3">
      <c r="D6200" s="2"/>
      <c r="I6200" s="42" t="str">
        <f>IF(LEN(H6200)&gt;0,G6200*0.5+((F6200/Summary!$B$3)*0.5),"")</f>
        <v/>
      </c>
      <c r="J6200" s="56" t="str">
        <f t="shared" si="585"/>
        <v/>
      </c>
      <c r="K6200" s="42" t="str">
        <f t="shared" si="584"/>
        <v/>
      </c>
      <c r="L6200" s="42" t="str">
        <f t="shared" si="586"/>
        <v/>
      </c>
      <c r="M6200" s="56" t="str">
        <f t="shared" si="587"/>
        <v/>
      </c>
      <c r="N6200" s="42" t="str">
        <f>IF(LEN(I6200)=0,"",VLOOKUP(M6200,'Decile Calc'!$G$2:$H$11,2))</f>
        <v/>
      </c>
      <c r="O6200" s="57" t="str">
        <f t="shared" si="588"/>
        <v/>
      </c>
      <c r="P6200" s="42" t="str">
        <f t="shared" si="589"/>
        <v/>
      </c>
    </row>
    <row r="6201" spans="4:16" x14ac:dyDescent="0.3">
      <c r="D6201" s="2"/>
      <c r="I6201" s="42" t="str">
        <f>IF(LEN(H6201)&gt;0,G6201*0.5+((F6201/Summary!$B$3)*0.5),"")</f>
        <v/>
      </c>
      <c r="J6201" s="56" t="str">
        <f t="shared" si="585"/>
        <v/>
      </c>
      <c r="K6201" s="42" t="str">
        <f t="shared" si="584"/>
        <v/>
      </c>
      <c r="L6201" s="42" t="str">
        <f t="shared" si="586"/>
        <v/>
      </c>
      <c r="M6201" s="56" t="str">
        <f t="shared" si="587"/>
        <v/>
      </c>
      <c r="N6201" s="42" t="str">
        <f>IF(LEN(I6201)=0,"",VLOOKUP(M6201,'Decile Calc'!$G$2:$H$11,2))</f>
        <v/>
      </c>
      <c r="O6201" s="57" t="str">
        <f t="shared" si="588"/>
        <v/>
      </c>
      <c r="P6201" s="42" t="str">
        <f t="shared" si="589"/>
        <v/>
      </c>
    </row>
    <row r="6202" spans="4:16" x14ac:dyDescent="0.3">
      <c r="D6202" s="2"/>
      <c r="I6202" s="42" t="str">
        <f>IF(LEN(H6202)&gt;0,G6202*0.5+((F6202/Summary!$B$3)*0.5),"")</f>
        <v/>
      </c>
      <c r="J6202" s="56" t="str">
        <f t="shared" si="585"/>
        <v/>
      </c>
      <c r="K6202" s="42" t="str">
        <f t="shared" si="584"/>
        <v/>
      </c>
      <c r="L6202" s="42" t="str">
        <f t="shared" si="586"/>
        <v/>
      </c>
      <c r="M6202" s="56" t="str">
        <f t="shared" si="587"/>
        <v/>
      </c>
      <c r="N6202" s="42" t="str">
        <f>IF(LEN(I6202)=0,"",VLOOKUP(M6202,'Decile Calc'!$G$2:$H$11,2))</f>
        <v/>
      </c>
      <c r="O6202" s="57" t="str">
        <f t="shared" si="588"/>
        <v/>
      </c>
      <c r="P6202" s="42" t="str">
        <f t="shared" si="589"/>
        <v/>
      </c>
    </row>
    <row r="6203" spans="4:16" x14ac:dyDescent="0.3">
      <c r="D6203" s="2"/>
      <c r="I6203" s="42" t="str">
        <f>IF(LEN(H6203)&gt;0,G6203*0.5+((F6203/Summary!$B$3)*0.5),"")</f>
        <v/>
      </c>
      <c r="J6203" s="56" t="str">
        <f t="shared" si="585"/>
        <v/>
      </c>
      <c r="K6203" s="42" t="str">
        <f t="shared" si="584"/>
        <v/>
      </c>
      <c r="L6203" s="42" t="str">
        <f t="shared" si="586"/>
        <v/>
      </c>
      <c r="M6203" s="56" t="str">
        <f t="shared" si="587"/>
        <v/>
      </c>
      <c r="N6203" s="42" t="str">
        <f>IF(LEN(I6203)=0,"",VLOOKUP(M6203,'Decile Calc'!$G$2:$H$11,2))</f>
        <v/>
      </c>
      <c r="O6203" s="57" t="str">
        <f t="shared" si="588"/>
        <v/>
      </c>
      <c r="P6203" s="42" t="str">
        <f t="shared" si="589"/>
        <v/>
      </c>
    </row>
    <row r="6204" spans="4:16" x14ac:dyDescent="0.3">
      <c r="D6204" s="2"/>
      <c r="I6204" s="42" t="str">
        <f>IF(LEN(H6204)&gt;0,G6204*0.5+((F6204/Summary!$B$3)*0.5),"")</f>
        <v/>
      </c>
      <c r="J6204" s="56" t="str">
        <f t="shared" si="585"/>
        <v/>
      </c>
      <c r="K6204" s="42" t="str">
        <f t="shared" si="584"/>
        <v/>
      </c>
      <c r="L6204" s="42" t="str">
        <f t="shared" si="586"/>
        <v/>
      </c>
      <c r="M6204" s="56" t="str">
        <f t="shared" si="587"/>
        <v/>
      </c>
      <c r="N6204" s="42" t="str">
        <f>IF(LEN(I6204)=0,"",VLOOKUP(M6204,'Decile Calc'!$G$2:$H$11,2))</f>
        <v/>
      </c>
      <c r="O6204" s="57" t="str">
        <f t="shared" si="588"/>
        <v/>
      </c>
      <c r="P6204" s="42" t="str">
        <f t="shared" si="589"/>
        <v/>
      </c>
    </row>
    <row r="6205" spans="4:16" x14ac:dyDescent="0.3">
      <c r="D6205" s="2"/>
      <c r="I6205" s="42" t="str">
        <f>IF(LEN(H6205)&gt;0,G6205*0.5+((F6205/Summary!$B$3)*0.5),"")</f>
        <v/>
      </c>
      <c r="J6205" s="56" t="str">
        <f t="shared" si="585"/>
        <v/>
      </c>
      <c r="K6205" s="42" t="str">
        <f t="shared" si="584"/>
        <v/>
      </c>
      <c r="L6205" s="42" t="str">
        <f t="shared" si="586"/>
        <v/>
      </c>
      <c r="M6205" s="56" t="str">
        <f t="shared" si="587"/>
        <v/>
      </c>
      <c r="N6205" s="42" t="str">
        <f>IF(LEN(I6205)=0,"",VLOOKUP(M6205,'Decile Calc'!$G$2:$H$11,2))</f>
        <v/>
      </c>
      <c r="O6205" s="57" t="str">
        <f t="shared" si="588"/>
        <v/>
      </c>
      <c r="P6205" s="42" t="str">
        <f t="shared" si="589"/>
        <v/>
      </c>
    </row>
    <row r="6206" spans="4:16" x14ac:dyDescent="0.3">
      <c r="D6206" s="2"/>
      <c r="I6206" s="42" t="str">
        <f>IF(LEN(H6206)&gt;0,G6206*0.5+((F6206/Summary!$B$3)*0.5),"")</f>
        <v/>
      </c>
      <c r="J6206" s="56" t="str">
        <f t="shared" si="585"/>
        <v/>
      </c>
      <c r="K6206" s="42" t="str">
        <f t="shared" si="584"/>
        <v/>
      </c>
      <c r="L6206" s="42" t="str">
        <f t="shared" si="586"/>
        <v/>
      </c>
      <c r="M6206" s="56" t="str">
        <f t="shared" si="587"/>
        <v/>
      </c>
      <c r="N6206" s="42" t="str">
        <f>IF(LEN(I6206)=0,"",VLOOKUP(M6206,'Decile Calc'!$G$2:$H$11,2))</f>
        <v/>
      </c>
      <c r="O6206" s="57" t="str">
        <f t="shared" si="588"/>
        <v/>
      </c>
      <c r="P6206" s="42" t="str">
        <f t="shared" si="589"/>
        <v/>
      </c>
    </row>
    <row r="6207" spans="4:16" x14ac:dyDescent="0.3">
      <c r="D6207" s="2"/>
      <c r="I6207" s="42" t="str">
        <f>IF(LEN(H6207)&gt;0,G6207*0.5+((F6207/Summary!$B$3)*0.5),"")</f>
        <v/>
      </c>
      <c r="J6207" s="56" t="str">
        <f t="shared" si="585"/>
        <v/>
      </c>
      <c r="K6207" s="42" t="str">
        <f t="shared" si="584"/>
        <v/>
      </c>
      <c r="L6207" s="42" t="str">
        <f t="shared" si="586"/>
        <v/>
      </c>
      <c r="M6207" s="56" t="str">
        <f t="shared" si="587"/>
        <v/>
      </c>
      <c r="N6207" s="42" t="str">
        <f>IF(LEN(I6207)=0,"",VLOOKUP(M6207,'Decile Calc'!$G$2:$H$11,2))</f>
        <v/>
      </c>
      <c r="O6207" s="57" t="str">
        <f t="shared" si="588"/>
        <v/>
      </c>
      <c r="P6207" s="42" t="str">
        <f t="shared" si="589"/>
        <v/>
      </c>
    </row>
    <row r="6208" spans="4:16" x14ac:dyDescent="0.3">
      <c r="D6208" s="2"/>
      <c r="I6208" s="42" t="str">
        <f>IF(LEN(H6208)&gt;0,G6208*0.5+((F6208/Summary!$B$3)*0.5),"")</f>
        <v/>
      </c>
      <c r="J6208" s="56" t="str">
        <f t="shared" si="585"/>
        <v/>
      </c>
      <c r="K6208" s="42" t="str">
        <f t="shared" si="584"/>
        <v/>
      </c>
      <c r="L6208" s="42" t="str">
        <f t="shared" si="586"/>
        <v/>
      </c>
      <c r="M6208" s="56" t="str">
        <f t="shared" si="587"/>
        <v/>
      </c>
      <c r="N6208" s="42" t="str">
        <f>IF(LEN(I6208)=0,"",VLOOKUP(M6208,'Decile Calc'!$G$2:$H$11,2))</f>
        <v/>
      </c>
      <c r="O6208" s="57" t="str">
        <f t="shared" si="588"/>
        <v/>
      </c>
      <c r="P6208" s="42" t="str">
        <f t="shared" si="589"/>
        <v/>
      </c>
    </row>
    <row r="6209" spans="4:16" x14ac:dyDescent="0.3">
      <c r="D6209" s="2"/>
      <c r="I6209" s="42" t="str">
        <f>IF(LEN(H6209)&gt;0,G6209*0.5+((F6209/Summary!$B$3)*0.5),"")</f>
        <v/>
      </c>
      <c r="J6209" s="56" t="str">
        <f t="shared" si="585"/>
        <v/>
      </c>
      <c r="K6209" s="42" t="str">
        <f t="shared" si="584"/>
        <v/>
      </c>
      <c r="L6209" s="42" t="str">
        <f t="shared" si="586"/>
        <v/>
      </c>
      <c r="M6209" s="56" t="str">
        <f t="shared" si="587"/>
        <v/>
      </c>
      <c r="N6209" s="42" t="str">
        <f>IF(LEN(I6209)=0,"",VLOOKUP(M6209,'Decile Calc'!$G$2:$H$11,2))</f>
        <v/>
      </c>
      <c r="O6209" s="57" t="str">
        <f t="shared" si="588"/>
        <v/>
      </c>
      <c r="P6209" s="42" t="str">
        <f t="shared" si="589"/>
        <v/>
      </c>
    </row>
    <row r="6210" spans="4:16" x14ac:dyDescent="0.3">
      <c r="D6210" s="2"/>
      <c r="I6210" s="42" t="str">
        <f>IF(LEN(H6210)&gt;0,G6210*0.5+((F6210/Summary!$B$3)*0.5),"")</f>
        <v/>
      </c>
      <c r="J6210" s="56" t="str">
        <f t="shared" si="585"/>
        <v/>
      </c>
      <c r="K6210" s="42" t="str">
        <f t="shared" ref="K6210:K6273" si="590">IF(LEN(I6210)&gt;0,ROW(A6210)/100000000,"")</f>
        <v/>
      </c>
      <c r="L6210" s="42" t="str">
        <f t="shared" si="586"/>
        <v/>
      </c>
      <c r="M6210" s="56" t="str">
        <f t="shared" si="587"/>
        <v/>
      </c>
      <c r="N6210" s="42" t="str">
        <f>IF(LEN(I6210)=0,"",VLOOKUP(M6210,'Decile Calc'!$G$2:$H$11,2))</f>
        <v/>
      </c>
      <c r="O6210" s="57" t="str">
        <f t="shared" si="588"/>
        <v/>
      </c>
      <c r="P6210" s="42" t="str">
        <f t="shared" si="589"/>
        <v/>
      </c>
    </row>
    <row r="6211" spans="4:16" x14ac:dyDescent="0.3">
      <c r="D6211" s="2"/>
      <c r="I6211" s="42" t="str">
        <f>IF(LEN(H6211)&gt;0,G6211*0.5+((F6211/Summary!$B$3)*0.5),"")</f>
        <v/>
      </c>
      <c r="J6211" s="56" t="str">
        <f t="shared" ref="J6211:J6274" si="591">IF(LEN(I6211)&gt;0,RANK(I6211,$I$2:$I$10001,1),"")</f>
        <v/>
      </c>
      <c r="K6211" s="42" t="str">
        <f t="shared" si="590"/>
        <v/>
      </c>
      <c r="L6211" s="42" t="str">
        <f t="shared" ref="L6211:L6274" si="592">IFERROR(I6211+K6211,"")</f>
        <v/>
      </c>
      <c r="M6211" s="56" t="str">
        <f t="shared" ref="M6211:M6274" si="593">IF(LEN(I6211)=0,"",RANK((I6211+K6211),$L$2:$L$10001,1))</f>
        <v/>
      </c>
      <c r="N6211" s="42" t="str">
        <f>IF(LEN(I6211)=0,"",VLOOKUP(M6211,'Decile Calc'!$G$2:$H$11,2))</f>
        <v/>
      </c>
      <c r="O6211" s="57" t="str">
        <f t="shared" ref="O6211:O6274" si="594">IF(LEN(I6211)&gt;0,H6211,"")</f>
        <v/>
      </c>
      <c r="P6211" s="42" t="str">
        <f t="shared" ref="P6211:P6274" si="595">IF(LEN(I6211)=0,"",TRUNC(M6211,0))</f>
        <v/>
      </c>
    </row>
    <row r="6212" spans="4:16" x14ac:dyDescent="0.3">
      <c r="D6212" s="2"/>
      <c r="I6212" s="42" t="str">
        <f>IF(LEN(H6212)&gt;0,G6212*0.5+((F6212/Summary!$B$3)*0.5),"")</f>
        <v/>
      </c>
      <c r="J6212" s="56" t="str">
        <f t="shared" si="591"/>
        <v/>
      </c>
      <c r="K6212" s="42" t="str">
        <f t="shared" si="590"/>
        <v/>
      </c>
      <c r="L6212" s="42" t="str">
        <f t="shared" si="592"/>
        <v/>
      </c>
      <c r="M6212" s="56" t="str">
        <f t="shared" si="593"/>
        <v/>
      </c>
      <c r="N6212" s="42" t="str">
        <f>IF(LEN(I6212)=0,"",VLOOKUP(M6212,'Decile Calc'!$G$2:$H$11,2))</f>
        <v/>
      </c>
      <c r="O6212" s="57" t="str">
        <f t="shared" si="594"/>
        <v/>
      </c>
      <c r="P6212" s="42" t="str">
        <f t="shared" si="595"/>
        <v/>
      </c>
    </row>
    <row r="6213" spans="4:16" x14ac:dyDescent="0.3">
      <c r="D6213" s="2"/>
      <c r="I6213" s="42" t="str">
        <f>IF(LEN(H6213)&gt;0,G6213*0.5+((F6213/Summary!$B$3)*0.5),"")</f>
        <v/>
      </c>
      <c r="J6213" s="56" t="str">
        <f t="shared" si="591"/>
        <v/>
      </c>
      <c r="K6213" s="42" t="str">
        <f t="shared" si="590"/>
        <v/>
      </c>
      <c r="L6213" s="42" t="str">
        <f t="shared" si="592"/>
        <v/>
      </c>
      <c r="M6213" s="56" t="str">
        <f t="shared" si="593"/>
        <v/>
      </c>
      <c r="N6213" s="42" t="str">
        <f>IF(LEN(I6213)=0,"",VLOOKUP(M6213,'Decile Calc'!$G$2:$H$11,2))</f>
        <v/>
      </c>
      <c r="O6213" s="57" t="str">
        <f t="shared" si="594"/>
        <v/>
      </c>
      <c r="P6213" s="42" t="str">
        <f t="shared" si="595"/>
        <v/>
      </c>
    </row>
    <row r="6214" spans="4:16" x14ac:dyDescent="0.3">
      <c r="D6214" s="2"/>
      <c r="I6214" s="42" t="str">
        <f>IF(LEN(H6214)&gt;0,G6214*0.5+((F6214/Summary!$B$3)*0.5),"")</f>
        <v/>
      </c>
      <c r="J6214" s="56" t="str">
        <f t="shared" si="591"/>
        <v/>
      </c>
      <c r="K6214" s="42" t="str">
        <f t="shared" si="590"/>
        <v/>
      </c>
      <c r="L6214" s="42" t="str">
        <f t="shared" si="592"/>
        <v/>
      </c>
      <c r="M6214" s="56" t="str">
        <f t="shared" si="593"/>
        <v/>
      </c>
      <c r="N6214" s="42" t="str">
        <f>IF(LEN(I6214)=0,"",VLOOKUP(M6214,'Decile Calc'!$G$2:$H$11,2))</f>
        <v/>
      </c>
      <c r="O6214" s="57" t="str">
        <f t="shared" si="594"/>
        <v/>
      </c>
      <c r="P6214" s="42" t="str">
        <f t="shared" si="595"/>
        <v/>
      </c>
    </row>
    <row r="6215" spans="4:16" x14ac:dyDescent="0.3">
      <c r="D6215" s="2"/>
      <c r="I6215" s="42" t="str">
        <f>IF(LEN(H6215)&gt;0,G6215*0.5+((F6215/Summary!$B$3)*0.5),"")</f>
        <v/>
      </c>
      <c r="J6215" s="56" t="str">
        <f t="shared" si="591"/>
        <v/>
      </c>
      <c r="K6215" s="42" t="str">
        <f t="shared" si="590"/>
        <v/>
      </c>
      <c r="L6215" s="42" t="str">
        <f t="shared" si="592"/>
        <v/>
      </c>
      <c r="M6215" s="56" t="str">
        <f t="shared" si="593"/>
        <v/>
      </c>
      <c r="N6215" s="42" t="str">
        <f>IF(LEN(I6215)=0,"",VLOOKUP(M6215,'Decile Calc'!$G$2:$H$11,2))</f>
        <v/>
      </c>
      <c r="O6215" s="57" t="str">
        <f t="shared" si="594"/>
        <v/>
      </c>
      <c r="P6215" s="42" t="str">
        <f t="shared" si="595"/>
        <v/>
      </c>
    </row>
    <row r="6216" spans="4:16" x14ac:dyDescent="0.3">
      <c r="D6216" s="2"/>
      <c r="I6216" s="42" t="str">
        <f>IF(LEN(H6216)&gt;0,G6216*0.5+((F6216/Summary!$B$3)*0.5),"")</f>
        <v/>
      </c>
      <c r="J6216" s="56" t="str">
        <f t="shared" si="591"/>
        <v/>
      </c>
      <c r="K6216" s="42" t="str">
        <f t="shared" si="590"/>
        <v/>
      </c>
      <c r="L6216" s="42" t="str">
        <f t="shared" si="592"/>
        <v/>
      </c>
      <c r="M6216" s="56" t="str">
        <f t="shared" si="593"/>
        <v/>
      </c>
      <c r="N6216" s="42" t="str">
        <f>IF(LEN(I6216)=0,"",VLOOKUP(M6216,'Decile Calc'!$G$2:$H$11,2))</f>
        <v/>
      </c>
      <c r="O6216" s="57" t="str">
        <f t="shared" si="594"/>
        <v/>
      </c>
      <c r="P6216" s="42" t="str">
        <f t="shared" si="595"/>
        <v/>
      </c>
    </row>
    <row r="6217" spans="4:16" x14ac:dyDescent="0.3">
      <c r="D6217" s="2"/>
      <c r="I6217" s="42" t="str">
        <f>IF(LEN(H6217)&gt;0,G6217*0.5+((F6217/Summary!$B$3)*0.5),"")</f>
        <v/>
      </c>
      <c r="J6217" s="56" t="str">
        <f t="shared" si="591"/>
        <v/>
      </c>
      <c r="K6217" s="42" t="str">
        <f t="shared" si="590"/>
        <v/>
      </c>
      <c r="L6217" s="42" t="str">
        <f t="shared" si="592"/>
        <v/>
      </c>
      <c r="M6217" s="56" t="str">
        <f t="shared" si="593"/>
        <v/>
      </c>
      <c r="N6217" s="42" t="str">
        <f>IF(LEN(I6217)=0,"",VLOOKUP(M6217,'Decile Calc'!$G$2:$H$11,2))</f>
        <v/>
      </c>
      <c r="O6217" s="57" t="str">
        <f t="shared" si="594"/>
        <v/>
      </c>
      <c r="P6217" s="42" t="str">
        <f t="shared" si="595"/>
        <v/>
      </c>
    </row>
    <row r="6218" spans="4:16" x14ac:dyDescent="0.3">
      <c r="D6218" s="2"/>
      <c r="I6218" s="42" t="str">
        <f>IF(LEN(H6218)&gt;0,G6218*0.5+((F6218/Summary!$B$3)*0.5),"")</f>
        <v/>
      </c>
      <c r="J6218" s="56" t="str">
        <f t="shared" si="591"/>
        <v/>
      </c>
      <c r="K6218" s="42" t="str">
        <f t="shared" si="590"/>
        <v/>
      </c>
      <c r="L6218" s="42" t="str">
        <f t="shared" si="592"/>
        <v/>
      </c>
      <c r="M6218" s="56" t="str">
        <f t="shared" si="593"/>
        <v/>
      </c>
      <c r="N6218" s="42" t="str">
        <f>IF(LEN(I6218)=0,"",VLOOKUP(M6218,'Decile Calc'!$G$2:$H$11,2))</f>
        <v/>
      </c>
      <c r="O6218" s="57" t="str">
        <f t="shared" si="594"/>
        <v/>
      </c>
      <c r="P6218" s="42" t="str">
        <f t="shared" si="595"/>
        <v/>
      </c>
    </row>
    <row r="6219" spans="4:16" x14ac:dyDescent="0.3">
      <c r="D6219" s="2"/>
      <c r="I6219" s="42" t="str">
        <f>IF(LEN(H6219)&gt;0,G6219*0.5+((F6219/Summary!$B$3)*0.5),"")</f>
        <v/>
      </c>
      <c r="J6219" s="56" t="str">
        <f t="shared" si="591"/>
        <v/>
      </c>
      <c r="K6219" s="42" t="str">
        <f t="shared" si="590"/>
        <v/>
      </c>
      <c r="L6219" s="42" t="str">
        <f t="shared" si="592"/>
        <v/>
      </c>
      <c r="M6219" s="56" t="str">
        <f t="shared" si="593"/>
        <v/>
      </c>
      <c r="N6219" s="42" t="str">
        <f>IF(LEN(I6219)=0,"",VLOOKUP(M6219,'Decile Calc'!$G$2:$H$11,2))</f>
        <v/>
      </c>
      <c r="O6219" s="57" t="str">
        <f t="shared" si="594"/>
        <v/>
      </c>
      <c r="P6219" s="42" t="str">
        <f t="shared" si="595"/>
        <v/>
      </c>
    </row>
    <row r="6220" spans="4:16" x14ac:dyDescent="0.3">
      <c r="D6220" s="2"/>
      <c r="I6220" s="42" t="str">
        <f>IF(LEN(H6220)&gt;0,G6220*0.5+((F6220/Summary!$B$3)*0.5),"")</f>
        <v/>
      </c>
      <c r="J6220" s="56" t="str">
        <f t="shared" si="591"/>
        <v/>
      </c>
      <c r="K6220" s="42" t="str">
        <f t="shared" si="590"/>
        <v/>
      </c>
      <c r="L6220" s="42" t="str">
        <f t="shared" si="592"/>
        <v/>
      </c>
      <c r="M6220" s="56" t="str">
        <f t="shared" si="593"/>
        <v/>
      </c>
      <c r="N6220" s="42" t="str">
        <f>IF(LEN(I6220)=0,"",VLOOKUP(M6220,'Decile Calc'!$G$2:$H$11,2))</f>
        <v/>
      </c>
      <c r="O6220" s="57" t="str">
        <f t="shared" si="594"/>
        <v/>
      </c>
      <c r="P6220" s="42" t="str">
        <f t="shared" si="595"/>
        <v/>
      </c>
    </row>
    <row r="6221" spans="4:16" x14ac:dyDescent="0.3">
      <c r="D6221" s="2"/>
      <c r="I6221" s="42" t="str">
        <f>IF(LEN(H6221)&gt;0,G6221*0.5+((F6221/Summary!$B$3)*0.5),"")</f>
        <v/>
      </c>
      <c r="J6221" s="56" t="str">
        <f t="shared" si="591"/>
        <v/>
      </c>
      <c r="K6221" s="42" t="str">
        <f t="shared" si="590"/>
        <v/>
      </c>
      <c r="L6221" s="42" t="str">
        <f t="shared" si="592"/>
        <v/>
      </c>
      <c r="M6221" s="56" t="str">
        <f t="shared" si="593"/>
        <v/>
      </c>
      <c r="N6221" s="42" t="str">
        <f>IF(LEN(I6221)=0,"",VLOOKUP(M6221,'Decile Calc'!$G$2:$H$11,2))</f>
        <v/>
      </c>
      <c r="O6221" s="57" t="str">
        <f t="shared" si="594"/>
        <v/>
      </c>
      <c r="P6221" s="42" t="str">
        <f t="shared" si="595"/>
        <v/>
      </c>
    </row>
    <row r="6222" spans="4:16" x14ac:dyDescent="0.3">
      <c r="D6222" s="2"/>
      <c r="I6222" s="42" t="str">
        <f>IF(LEN(H6222)&gt;0,G6222*0.5+((F6222/Summary!$B$3)*0.5),"")</f>
        <v/>
      </c>
      <c r="J6222" s="56" t="str">
        <f t="shared" si="591"/>
        <v/>
      </c>
      <c r="K6222" s="42" t="str">
        <f t="shared" si="590"/>
        <v/>
      </c>
      <c r="L6222" s="42" t="str">
        <f t="shared" si="592"/>
        <v/>
      </c>
      <c r="M6222" s="56" t="str">
        <f t="shared" si="593"/>
        <v/>
      </c>
      <c r="N6222" s="42" t="str">
        <f>IF(LEN(I6222)=0,"",VLOOKUP(M6222,'Decile Calc'!$G$2:$H$11,2))</f>
        <v/>
      </c>
      <c r="O6222" s="57" t="str">
        <f t="shared" si="594"/>
        <v/>
      </c>
      <c r="P6222" s="42" t="str">
        <f t="shared" si="595"/>
        <v/>
      </c>
    </row>
    <row r="6223" spans="4:16" x14ac:dyDescent="0.3">
      <c r="D6223" s="2"/>
      <c r="I6223" s="42" t="str">
        <f>IF(LEN(H6223)&gt;0,G6223*0.5+((F6223/Summary!$B$3)*0.5),"")</f>
        <v/>
      </c>
      <c r="J6223" s="56" t="str">
        <f t="shared" si="591"/>
        <v/>
      </c>
      <c r="K6223" s="42" t="str">
        <f t="shared" si="590"/>
        <v/>
      </c>
      <c r="L6223" s="42" t="str">
        <f t="shared" si="592"/>
        <v/>
      </c>
      <c r="M6223" s="56" t="str">
        <f t="shared" si="593"/>
        <v/>
      </c>
      <c r="N6223" s="42" t="str">
        <f>IF(LEN(I6223)=0,"",VLOOKUP(M6223,'Decile Calc'!$G$2:$H$11,2))</f>
        <v/>
      </c>
      <c r="O6223" s="57" t="str">
        <f t="shared" si="594"/>
        <v/>
      </c>
      <c r="P6223" s="42" t="str">
        <f t="shared" si="595"/>
        <v/>
      </c>
    </row>
    <row r="6224" spans="4:16" x14ac:dyDescent="0.3">
      <c r="D6224" s="2"/>
      <c r="I6224" s="42" t="str">
        <f>IF(LEN(H6224)&gt;0,G6224*0.5+((F6224/Summary!$B$3)*0.5),"")</f>
        <v/>
      </c>
      <c r="J6224" s="56" t="str">
        <f t="shared" si="591"/>
        <v/>
      </c>
      <c r="K6224" s="42" t="str">
        <f t="shared" si="590"/>
        <v/>
      </c>
      <c r="L6224" s="42" t="str">
        <f t="shared" si="592"/>
        <v/>
      </c>
      <c r="M6224" s="56" t="str">
        <f t="shared" si="593"/>
        <v/>
      </c>
      <c r="N6224" s="42" t="str">
        <f>IF(LEN(I6224)=0,"",VLOOKUP(M6224,'Decile Calc'!$G$2:$H$11,2))</f>
        <v/>
      </c>
      <c r="O6224" s="57" t="str">
        <f t="shared" si="594"/>
        <v/>
      </c>
      <c r="P6224" s="42" t="str">
        <f t="shared" si="595"/>
        <v/>
      </c>
    </row>
    <row r="6225" spans="4:16" x14ac:dyDescent="0.3">
      <c r="D6225" s="2"/>
      <c r="I6225" s="42" t="str">
        <f>IF(LEN(H6225)&gt;0,G6225*0.5+((F6225/Summary!$B$3)*0.5),"")</f>
        <v/>
      </c>
      <c r="J6225" s="56" t="str">
        <f t="shared" si="591"/>
        <v/>
      </c>
      <c r="K6225" s="42" t="str">
        <f t="shared" si="590"/>
        <v/>
      </c>
      <c r="L6225" s="42" t="str">
        <f t="shared" si="592"/>
        <v/>
      </c>
      <c r="M6225" s="56" t="str">
        <f t="shared" si="593"/>
        <v/>
      </c>
      <c r="N6225" s="42" t="str">
        <f>IF(LEN(I6225)=0,"",VLOOKUP(M6225,'Decile Calc'!$G$2:$H$11,2))</f>
        <v/>
      </c>
      <c r="O6225" s="57" t="str">
        <f t="shared" si="594"/>
        <v/>
      </c>
      <c r="P6225" s="42" t="str">
        <f t="shared" si="595"/>
        <v/>
      </c>
    </row>
    <row r="6226" spans="4:16" x14ac:dyDescent="0.3">
      <c r="D6226" s="2"/>
      <c r="I6226" s="42" t="str">
        <f>IF(LEN(H6226)&gt;0,G6226*0.5+((F6226/Summary!$B$3)*0.5),"")</f>
        <v/>
      </c>
      <c r="J6226" s="56" t="str">
        <f t="shared" si="591"/>
        <v/>
      </c>
      <c r="K6226" s="42" t="str">
        <f t="shared" si="590"/>
        <v/>
      </c>
      <c r="L6226" s="42" t="str">
        <f t="shared" si="592"/>
        <v/>
      </c>
      <c r="M6226" s="56" t="str">
        <f t="shared" si="593"/>
        <v/>
      </c>
      <c r="N6226" s="42" t="str">
        <f>IF(LEN(I6226)=0,"",VLOOKUP(M6226,'Decile Calc'!$G$2:$H$11,2))</f>
        <v/>
      </c>
      <c r="O6226" s="57" t="str">
        <f t="shared" si="594"/>
        <v/>
      </c>
      <c r="P6226" s="42" t="str">
        <f t="shared" si="595"/>
        <v/>
      </c>
    </row>
    <row r="6227" spans="4:16" x14ac:dyDescent="0.3">
      <c r="D6227" s="2"/>
      <c r="I6227" s="42" t="str">
        <f>IF(LEN(H6227)&gt;0,G6227*0.5+((F6227/Summary!$B$3)*0.5),"")</f>
        <v/>
      </c>
      <c r="J6227" s="56" t="str">
        <f t="shared" si="591"/>
        <v/>
      </c>
      <c r="K6227" s="42" t="str">
        <f t="shared" si="590"/>
        <v/>
      </c>
      <c r="L6227" s="42" t="str">
        <f t="shared" si="592"/>
        <v/>
      </c>
      <c r="M6227" s="56" t="str">
        <f t="shared" si="593"/>
        <v/>
      </c>
      <c r="N6227" s="42" t="str">
        <f>IF(LEN(I6227)=0,"",VLOOKUP(M6227,'Decile Calc'!$G$2:$H$11,2))</f>
        <v/>
      </c>
      <c r="O6227" s="57" t="str">
        <f t="shared" si="594"/>
        <v/>
      </c>
      <c r="P6227" s="42" t="str">
        <f t="shared" si="595"/>
        <v/>
      </c>
    </row>
    <row r="6228" spans="4:16" x14ac:dyDescent="0.3">
      <c r="D6228" s="2"/>
      <c r="I6228" s="42" t="str">
        <f>IF(LEN(H6228)&gt;0,G6228*0.5+((F6228/Summary!$B$3)*0.5),"")</f>
        <v/>
      </c>
      <c r="J6228" s="56" t="str">
        <f t="shared" si="591"/>
        <v/>
      </c>
      <c r="K6228" s="42" t="str">
        <f t="shared" si="590"/>
        <v/>
      </c>
      <c r="L6228" s="42" t="str">
        <f t="shared" si="592"/>
        <v/>
      </c>
      <c r="M6228" s="56" t="str">
        <f t="shared" si="593"/>
        <v/>
      </c>
      <c r="N6228" s="42" t="str">
        <f>IF(LEN(I6228)=0,"",VLOOKUP(M6228,'Decile Calc'!$G$2:$H$11,2))</f>
        <v/>
      </c>
      <c r="O6228" s="57" t="str">
        <f t="shared" si="594"/>
        <v/>
      </c>
      <c r="P6228" s="42" t="str">
        <f t="shared" si="595"/>
        <v/>
      </c>
    </row>
    <row r="6229" spans="4:16" x14ac:dyDescent="0.3">
      <c r="D6229" s="2"/>
      <c r="I6229" s="42" t="str">
        <f>IF(LEN(H6229)&gt;0,G6229*0.5+((F6229/Summary!$B$3)*0.5),"")</f>
        <v/>
      </c>
      <c r="J6229" s="56" t="str">
        <f t="shared" si="591"/>
        <v/>
      </c>
      <c r="K6229" s="42" t="str">
        <f t="shared" si="590"/>
        <v/>
      </c>
      <c r="L6229" s="42" t="str">
        <f t="shared" si="592"/>
        <v/>
      </c>
      <c r="M6229" s="56" t="str">
        <f t="shared" si="593"/>
        <v/>
      </c>
      <c r="N6229" s="42" t="str">
        <f>IF(LEN(I6229)=0,"",VLOOKUP(M6229,'Decile Calc'!$G$2:$H$11,2))</f>
        <v/>
      </c>
      <c r="O6229" s="57" t="str">
        <f t="shared" si="594"/>
        <v/>
      </c>
      <c r="P6229" s="42" t="str">
        <f t="shared" si="595"/>
        <v/>
      </c>
    </row>
    <row r="6230" spans="4:16" x14ac:dyDescent="0.3">
      <c r="D6230" s="2"/>
      <c r="I6230" s="42" t="str">
        <f>IF(LEN(H6230)&gt;0,G6230*0.5+((F6230/Summary!$B$3)*0.5),"")</f>
        <v/>
      </c>
      <c r="J6230" s="56" t="str">
        <f t="shared" si="591"/>
        <v/>
      </c>
      <c r="K6230" s="42" t="str">
        <f t="shared" si="590"/>
        <v/>
      </c>
      <c r="L6230" s="42" t="str">
        <f t="shared" si="592"/>
        <v/>
      </c>
      <c r="M6230" s="56" t="str">
        <f t="shared" si="593"/>
        <v/>
      </c>
      <c r="N6230" s="42" t="str">
        <f>IF(LEN(I6230)=0,"",VLOOKUP(M6230,'Decile Calc'!$G$2:$H$11,2))</f>
        <v/>
      </c>
      <c r="O6230" s="57" t="str">
        <f t="shared" si="594"/>
        <v/>
      </c>
      <c r="P6230" s="42" t="str">
        <f t="shared" si="595"/>
        <v/>
      </c>
    </row>
    <row r="6231" spans="4:16" x14ac:dyDescent="0.3">
      <c r="D6231" s="2"/>
      <c r="I6231" s="42" t="str">
        <f>IF(LEN(H6231)&gt;0,G6231*0.5+((F6231/Summary!$B$3)*0.5),"")</f>
        <v/>
      </c>
      <c r="J6231" s="56" t="str">
        <f t="shared" si="591"/>
        <v/>
      </c>
      <c r="K6231" s="42" t="str">
        <f t="shared" si="590"/>
        <v/>
      </c>
      <c r="L6231" s="42" t="str">
        <f t="shared" si="592"/>
        <v/>
      </c>
      <c r="M6231" s="56" t="str">
        <f t="shared" si="593"/>
        <v/>
      </c>
      <c r="N6231" s="42" t="str">
        <f>IF(LEN(I6231)=0,"",VLOOKUP(M6231,'Decile Calc'!$G$2:$H$11,2))</f>
        <v/>
      </c>
      <c r="O6231" s="57" t="str">
        <f t="shared" si="594"/>
        <v/>
      </c>
      <c r="P6231" s="42" t="str">
        <f t="shared" si="595"/>
        <v/>
      </c>
    </row>
    <row r="6232" spans="4:16" x14ac:dyDescent="0.3">
      <c r="D6232" s="2"/>
      <c r="I6232" s="42" t="str">
        <f>IF(LEN(H6232)&gt;0,G6232*0.5+((F6232/Summary!$B$3)*0.5),"")</f>
        <v/>
      </c>
      <c r="J6232" s="56" t="str">
        <f t="shared" si="591"/>
        <v/>
      </c>
      <c r="K6232" s="42" t="str">
        <f t="shared" si="590"/>
        <v/>
      </c>
      <c r="L6232" s="42" t="str">
        <f t="shared" si="592"/>
        <v/>
      </c>
      <c r="M6232" s="56" t="str">
        <f t="shared" si="593"/>
        <v/>
      </c>
      <c r="N6232" s="42" t="str">
        <f>IF(LEN(I6232)=0,"",VLOOKUP(M6232,'Decile Calc'!$G$2:$H$11,2))</f>
        <v/>
      </c>
      <c r="O6232" s="57" t="str">
        <f t="shared" si="594"/>
        <v/>
      </c>
      <c r="P6232" s="42" t="str">
        <f t="shared" si="595"/>
        <v/>
      </c>
    </row>
    <row r="6233" spans="4:16" x14ac:dyDescent="0.3">
      <c r="D6233" s="2"/>
      <c r="I6233" s="42" t="str">
        <f>IF(LEN(H6233)&gt;0,G6233*0.5+((F6233/Summary!$B$3)*0.5),"")</f>
        <v/>
      </c>
      <c r="J6233" s="56" t="str">
        <f t="shared" si="591"/>
        <v/>
      </c>
      <c r="K6233" s="42" t="str">
        <f t="shared" si="590"/>
        <v/>
      </c>
      <c r="L6233" s="42" t="str">
        <f t="shared" si="592"/>
        <v/>
      </c>
      <c r="M6233" s="56" t="str">
        <f t="shared" si="593"/>
        <v/>
      </c>
      <c r="N6233" s="42" t="str">
        <f>IF(LEN(I6233)=0,"",VLOOKUP(M6233,'Decile Calc'!$G$2:$H$11,2))</f>
        <v/>
      </c>
      <c r="O6233" s="57" t="str">
        <f t="shared" si="594"/>
        <v/>
      </c>
      <c r="P6233" s="42" t="str">
        <f t="shared" si="595"/>
        <v/>
      </c>
    </row>
    <row r="6234" spans="4:16" x14ac:dyDescent="0.3">
      <c r="D6234" s="2"/>
      <c r="I6234" s="42" t="str">
        <f>IF(LEN(H6234)&gt;0,G6234*0.5+((F6234/Summary!$B$3)*0.5),"")</f>
        <v/>
      </c>
      <c r="J6234" s="56" t="str">
        <f t="shared" si="591"/>
        <v/>
      </c>
      <c r="K6234" s="42" t="str">
        <f t="shared" si="590"/>
        <v/>
      </c>
      <c r="L6234" s="42" t="str">
        <f t="shared" si="592"/>
        <v/>
      </c>
      <c r="M6234" s="56" t="str">
        <f t="shared" si="593"/>
        <v/>
      </c>
      <c r="N6234" s="42" t="str">
        <f>IF(LEN(I6234)=0,"",VLOOKUP(M6234,'Decile Calc'!$G$2:$H$11,2))</f>
        <v/>
      </c>
      <c r="O6234" s="57" t="str">
        <f t="shared" si="594"/>
        <v/>
      </c>
      <c r="P6234" s="42" t="str">
        <f t="shared" si="595"/>
        <v/>
      </c>
    </row>
    <row r="6235" spans="4:16" x14ac:dyDescent="0.3">
      <c r="D6235" s="2"/>
      <c r="I6235" s="42" t="str">
        <f>IF(LEN(H6235)&gt;0,G6235*0.5+((F6235/Summary!$B$3)*0.5),"")</f>
        <v/>
      </c>
      <c r="J6235" s="56" t="str">
        <f t="shared" si="591"/>
        <v/>
      </c>
      <c r="K6235" s="42" t="str">
        <f t="shared" si="590"/>
        <v/>
      </c>
      <c r="L6235" s="42" t="str">
        <f t="shared" si="592"/>
        <v/>
      </c>
      <c r="M6235" s="56" t="str">
        <f t="shared" si="593"/>
        <v/>
      </c>
      <c r="N6235" s="42" t="str">
        <f>IF(LEN(I6235)=0,"",VLOOKUP(M6235,'Decile Calc'!$G$2:$H$11,2))</f>
        <v/>
      </c>
      <c r="O6235" s="57" t="str">
        <f t="shared" si="594"/>
        <v/>
      </c>
      <c r="P6235" s="42" t="str">
        <f t="shared" si="595"/>
        <v/>
      </c>
    </row>
    <row r="6236" spans="4:16" x14ac:dyDescent="0.3">
      <c r="D6236" s="2"/>
      <c r="I6236" s="42" t="str">
        <f>IF(LEN(H6236)&gt;0,G6236*0.5+((F6236/Summary!$B$3)*0.5),"")</f>
        <v/>
      </c>
      <c r="J6236" s="56" t="str">
        <f t="shared" si="591"/>
        <v/>
      </c>
      <c r="K6236" s="42" t="str">
        <f t="shared" si="590"/>
        <v/>
      </c>
      <c r="L6236" s="42" t="str">
        <f t="shared" si="592"/>
        <v/>
      </c>
      <c r="M6236" s="56" t="str">
        <f t="shared" si="593"/>
        <v/>
      </c>
      <c r="N6236" s="42" t="str">
        <f>IF(LEN(I6236)=0,"",VLOOKUP(M6236,'Decile Calc'!$G$2:$H$11,2))</f>
        <v/>
      </c>
      <c r="O6236" s="57" t="str">
        <f t="shared" si="594"/>
        <v/>
      </c>
      <c r="P6236" s="42" t="str">
        <f t="shared" si="595"/>
        <v/>
      </c>
    </row>
    <row r="6237" spans="4:16" x14ac:dyDescent="0.3">
      <c r="D6237" s="2"/>
      <c r="I6237" s="42" t="str">
        <f>IF(LEN(H6237)&gt;0,G6237*0.5+((F6237/Summary!$B$3)*0.5),"")</f>
        <v/>
      </c>
      <c r="J6237" s="56" t="str">
        <f t="shared" si="591"/>
        <v/>
      </c>
      <c r="K6237" s="42" t="str">
        <f t="shared" si="590"/>
        <v/>
      </c>
      <c r="L6237" s="42" t="str">
        <f t="shared" si="592"/>
        <v/>
      </c>
      <c r="M6237" s="56" t="str">
        <f t="shared" si="593"/>
        <v/>
      </c>
      <c r="N6237" s="42" t="str">
        <f>IF(LEN(I6237)=0,"",VLOOKUP(M6237,'Decile Calc'!$G$2:$H$11,2))</f>
        <v/>
      </c>
      <c r="O6237" s="57" t="str">
        <f t="shared" si="594"/>
        <v/>
      </c>
      <c r="P6237" s="42" t="str">
        <f t="shared" si="595"/>
        <v/>
      </c>
    </row>
    <row r="6238" spans="4:16" x14ac:dyDescent="0.3">
      <c r="D6238" s="2"/>
      <c r="I6238" s="42" t="str">
        <f>IF(LEN(H6238)&gt;0,G6238*0.5+((F6238/Summary!$B$3)*0.5),"")</f>
        <v/>
      </c>
      <c r="J6238" s="56" t="str">
        <f t="shared" si="591"/>
        <v/>
      </c>
      <c r="K6238" s="42" t="str">
        <f t="shared" si="590"/>
        <v/>
      </c>
      <c r="L6238" s="42" t="str">
        <f t="shared" si="592"/>
        <v/>
      </c>
      <c r="M6238" s="56" t="str">
        <f t="shared" si="593"/>
        <v/>
      </c>
      <c r="N6238" s="42" t="str">
        <f>IF(LEN(I6238)=0,"",VLOOKUP(M6238,'Decile Calc'!$G$2:$H$11,2))</f>
        <v/>
      </c>
      <c r="O6238" s="57" t="str">
        <f t="shared" si="594"/>
        <v/>
      </c>
      <c r="P6238" s="42" t="str">
        <f t="shared" si="595"/>
        <v/>
      </c>
    </row>
    <row r="6239" spans="4:16" x14ac:dyDescent="0.3">
      <c r="D6239" s="2"/>
      <c r="I6239" s="42" t="str">
        <f>IF(LEN(H6239)&gt;0,G6239*0.5+((F6239/Summary!$B$3)*0.5),"")</f>
        <v/>
      </c>
      <c r="J6239" s="56" t="str">
        <f t="shared" si="591"/>
        <v/>
      </c>
      <c r="K6239" s="42" t="str">
        <f t="shared" si="590"/>
        <v/>
      </c>
      <c r="L6239" s="42" t="str">
        <f t="shared" si="592"/>
        <v/>
      </c>
      <c r="M6239" s="56" t="str">
        <f t="shared" si="593"/>
        <v/>
      </c>
      <c r="N6239" s="42" t="str">
        <f>IF(LEN(I6239)=0,"",VLOOKUP(M6239,'Decile Calc'!$G$2:$H$11,2))</f>
        <v/>
      </c>
      <c r="O6239" s="57" t="str">
        <f t="shared" si="594"/>
        <v/>
      </c>
      <c r="P6239" s="42" t="str">
        <f t="shared" si="595"/>
        <v/>
      </c>
    </row>
    <row r="6240" spans="4:16" x14ac:dyDescent="0.3">
      <c r="D6240" s="2"/>
      <c r="I6240" s="42" t="str">
        <f>IF(LEN(H6240)&gt;0,G6240*0.5+((F6240/Summary!$B$3)*0.5),"")</f>
        <v/>
      </c>
      <c r="J6240" s="56" t="str">
        <f t="shared" si="591"/>
        <v/>
      </c>
      <c r="K6240" s="42" t="str">
        <f t="shared" si="590"/>
        <v/>
      </c>
      <c r="L6240" s="42" t="str">
        <f t="shared" si="592"/>
        <v/>
      </c>
      <c r="M6240" s="56" t="str">
        <f t="shared" si="593"/>
        <v/>
      </c>
      <c r="N6240" s="42" t="str">
        <f>IF(LEN(I6240)=0,"",VLOOKUP(M6240,'Decile Calc'!$G$2:$H$11,2))</f>
        <v/>
      </c>
      <c r="O6240" s="57" t="str">
        <f t="shared" si="594"/>
        <v/>
      </c>
      <c r="P6240" s="42" t="str">
        <f t="shared" si="595"/>
        <v/>
      </c>
    </row>
    <row r="6241" spans="4:16" x14ac:dyDescent="0.3">
      <c r="D6241" s="2"/>
      <c r="I6241" s="42" t="str">
        <f>IF(LEN(H6241)&gt;0,G6241*0.5+((F6241/Summary!$B$3)*0.5),"")</f>
        <v/>
      </c>
      <c r="J6241" s="56" t="str">
        <f t="shared" si="591"/>
        <v/>
      </c>
      <c r="K6241" s="42" t="str">
        <f t="shared" si="590"/>
        <v/>
      </c>
      <c r="L6241" s="42" t="str">
        <f t="shared" si="592"/>
        <v/>
      </c>
      <c r="M6241" s="56" t="str">
        <f t="shared" si="593"/>
        <v/>
      </c>
      <c r="N6241" s="42" t="str">
        <f>IF(LEN(I6241)=0,"",VLOOKUP(M6241,'Decile Calc'!$G$2:$H$11,2))</f>
        <v/>
      </c>
      <c r="O6241" s="57" t="str">
        <f t="shared" si="594"/>
        <v/>
      </c>
      <c r="P6241" s="42" t="str">
        <f t="shared" si="595"/>
        <v/>
      </c>
    </row>
    <row r="6242" spans="4:16" x14ac:dyDescent="0.3">
      <c r="D6242" s="2"/>
      <c r="I6242" s="42" t="str">
        <f>IF(LEN(H6242)&gt;0,G6242*0.5+((F6242/Summary!$B$3)*0.5),"")</f>
        <v/>
      </c>
      <c r="J6242" s="56" t="str">
        <f t="shared" si="591"/>
        <v/>
      </c>
      <c r="K6242" s="42" t="str">
        <f t="shared" si="590"/>
        <v/>
      </c>
      <c r="L6242" s="42" t="str">
        <f t="shared" si="592"/>
        <v/>
      </c>
      <c r="M6242" s="56" t="str">
        <f t="shared" si="593"/>
        <v/>
      </c>
      <c r="N6242" s="42" t="str">
        <f>IF(LEN(I6242)=0,"",VLOOKUP(M6242,'Decile Calc'!$G$2:$H$11,2))</f>
        <v/>
      </c>
      <c r="O6242" s="57" t="str">
        <f t="shared" si="594"/>
        <v/>
      </c>
      <c r="P6242" s="42" t="str">
        <f t="shared" si="595"/>
        <v/>
      </c>
    </row>
    <row r="6243" spans="4:16" x14ac:dyDescent="0.3">
      <c r="D6243" s="2"/>
      <c r="I6243" s="42" t="str">
        <f>IF(LEN(H6243)&gt;0,G6243*0.5+((F6243/Summary!$B$3)*0.5),"")</f>
        <v/>
      </c>
      <c r="J6243" s="56" t="str">
        <f t="shared" si="591"/>
        <v/>
      </c>
      <c r="K6243" s="42" t="str">
        <f t="shared" si="590"/>
        <v/>
      </c>
      <c r="L6243" s="42" t="str">
        <f t="shared" si="592"/>
        <v/>
      </c>
      <c r="M6243" s="56" t="str">
        <f t="shared" si="593"/>
        <v/>
      </c>
      <c r="N6243" s="42" t="str">
        <f>IF(LEN(I6243)=0,"",VLOOKUP(M6243,'Decile Calc'!$G$2:$H$11,2))</f>
        <v/>
      </c>
      <c r="O6243" s="57" t="str">
        <f t="shared" si="594"/>
        <v/>
      </c>
      <c r="P6243" s="42" t="str">
        <f t="shared" si="595"/>
        <v/>
      </c>
    </row>
    <row r="6244" spans="4:16" x14ac:dyDescent="0.3">
      <c r="D6244" s="2"/>
      <c r="I6244" s="42" t="str">
        <f>IF(LEN(H6244)&gt;0,G6244*0.5+((F6244/Summary!$B$3)*0.5),"")</f>
        <v/>
      </c>
      <c r="J6244" s="56" t="str">
        <f t="shared" si="591"/>
        <v/>
      </c>
      <c r="K6244" s="42" t="str">
        <f t="shared" si="590"/>
        <v/>
      </c>
      <c r="L6244" s="42" t="str">
        <f t="shared" si="592"/>
        <v/>
      </c>
      <c r="M6244" s="56" t="str">
        <f t="shared" si="593"/>
        <v/>
      </c>
      <c r="N6244" s="42" t="str">
        <f>IF(LEN(I6244)=0,"",VLOOKUP(M6244,'Decile Calc'!$G$2:$H$11,2))</f>
        <v/>
      </c>
      <c r="O6244" s="57" t="str">
        <f t="shared" si="594"/>
        <v/>
      </c>
      <c r="P6244" s="42" t="str">
        <f t="shared" si="595"/>
        <v/>
      </c>
    </row>
    <row r="6245" spans="4:16" x14ac:dyDescent="0.3">
      <c r="D6245" s="2"/>
      <c r="I6245" s="42" t="str">
        <f>IF(LEN(H6245)&gt;0,G6245*0.5+((F6245/Summary!$B$3)*0.5),"")</f>
        <v/>
      </c>
      <c r="J6245" s="56" t="str">
        <f t="shared" si="591"/>
        <v/>
      </c>
      <c r="K6245" s="42" t="str">
        <f t="shared" si="590"/>
        <v/>
      </c>
      <c r="L6245" s="42" t="str">
        <f t="shared" si="592"/>
        <v/>
      </c>
      <c r="M6245" s="56" t="str">
        <f t="shared" si="593"/>
        <v/>
      </c>
      <c r="N6245" s="42" t="str">
        <f>IF(LEN(I6245)=0,"",VLOOKUP(M6245,'Decile Calc'!$G$2:$H$11,2))</f>
        <v/>
      </c>
      <c r="O6245" s="57" t="str">
        <f t="shared" si="594"/>
        <v/>
      </c>
      <c r="P6245" s="42" t="str">
        <f t="shared" si="595"/>
        <v/>
      </c>
    </row>
    <row r="6246" spans="4:16" x14ac:dyDescent="0.3">
      <c r="D6246" s="2"/>
      <c r="I6246" s="42" t="str">
        <f>IF(LEN(H6246)&gt;0,G6246*0.5+((F6246/Summary!$B$3)*0.5),"")</f>
        <v/>
      </c>
      <c r="J6246" s="56" t="str">
        <f t="shared" si="591"/>
        <v/>
      </c>
      <c r="K6246" s="42" t="str">
        <f t="shared" si="590"/>
        <v/>
      </c>
      <c r="L6246" s="42" t="str">
        <f t="shared" si="592"/>
        <v/>
      </c>
      <c r="M6246" s="56" t="str">
        <f t="shared" si="593"/>
        <v/>
      </c>
      <c r="N6246" s="42" t="str">
        <f>IF(LEN(I6246)=0,"",VLOOKUP(M6246,'Decile Calc'!$G$2:$H$11,2))</f>
        <v/>
      </c>
      <c r="O6246" s="57" t="str">
        <f t="shared" si="594"/>
        <v/>
      </c>
      <c r="P6246" s="42" t="str">
        <f t="shared" si="595"/>
        <v/>
      </c>
    </row>
    <row r="6247" spans="4:16" x14ac:dyDescent="0.3">
      <c r="D6247" s="2"/>
      <c r="I6247" s="42" t="str">
        <f>IF(LEN(H6247)&gt;0,G6247*0.5+((F6247/Summary!$B$3)*0.5),"")</f>
        <v/>
      </c>
      <c r="J6247" s="56" t="str">
        <f t="shared" si="591"/>
        <v/>
      </c>
      <c r="K6247" s="42" t="str">
        <f t="shared" si="590"/>
        <v/>
      </c>
      <c r="L6247" s="42" t="str">
        <f t="shared" si="592"/>
        <v/>
      </c>
      <c r="M6247" s="56" t="str">
        <f t="shared" si="593"/>
        <v/>
      </c>
      <c r="N6247" s="42" t="str">
        <f>IF(LEN(I6247)=0,"",VLOOKUP(M6247,'Decile Calc'!$G$2:$H$11,2))</f>
        <v/>
      </c>
      <c r="O6247" s="57" t="str">
        <f t="shared" si="594"/>
        <v/>
      </c>
      <c r="P6247" s="42" t="str">
        <f t="shared" si="595"/>
        <v/>
      </c>
    </row>
    <row r="6248" spans="4:16" x14ac:dyDescent="0.3">
      <c r="D6248" s="2"/>
      <c r="I6248" s="42" t="str">
        <f>IF(LEN(H6248)&gt;0,G6248*0.5+((F6248/Summary!$B$3)*0.5),"")</f>
        <v/>
      </c>
      <c r="J6248" s="56" t="str">
        <f t="shared" si="591"/>
        <v/>
      </c>
      <c r="K6248" s="42" t="str">
        <f t="shared" si="590"/>
        <v/>
      </c>
      <c r="L6248" s="42" t="str">
        <f t="shared" si="592"/>
        <v/>
      </c>
      <c r="M6248" s="56" t="str">
        <f t="shared" si="593"/>
        <v/>
      </c>
      <c r="N6248" s="42" t="str">
        <f>IF(LEN(I6248)=0,"",VLOOKUP(M6248,'Decile Calc'!$G$2:$H$11,2))</f>
        <v/>
      </c>
      <c r="O6248" s="57" t="str">
        <f t="shared" si="594"/>
        <v/>
      </c>
      <c r="P6248" s="42" t="str">
        <f t="shared" si="595"/>
        <v/>
      </c>
    </row>
    <row r="6249" spans="4:16" x14ac:dyDescent="0.3">
      <c r="D6249" s="2"/>
      <c r="I6249" s="42" t="str">
        <f>IF(LEN(H6249)&gt;0,G6249*0.5+((F6249/Summary!$B$3)*0.5),"")</f>
        <v/>
      </c>
      <c r="J6249" s="56" t="str">
        <f t="shared" si="591"/>
        <v/>
      </c>
      <c r="K6249" s="42" t="str">
        <f t="shared" si="590"/>
        <v/>
      </c>
      <c r="L6249" s="42" t="str">
        <f t="shared" si="592"/>
        <v/>
      </c>
      <c r="M6249" s="56" t="str">
        <f t="shared" si="593"/>
        <v/>
      </c>
      <c r="N6249" s="42" t="str">
        <f>IF(LEN(I6249)=0,"",VLOOKUP(M6249,'Decile Calc'!$G$2:$H$11,2))</f>
        <v/>
      </c>
      <c r="O6249" s="57" t="str">
        <f t="shared" si="594"/>
        <v/>
      </c>
      <c r="P6249" s="42" t="str">
        <f t="shared" si="595"/>
        <v/>
      </c>
    </row>
    <row r="6250" spans="4:16" x14ac:dyDescent="0.3">
      <c r="D6250" s="2"/>
      <c r="I6250" s="42" t="str">
        <f>IF(LEN(H6250)&gt;0,G6250*0.5+((F6250/Summary!$B$3)*0.5),"")</f>
        <v/>
      </c>
      <c r="J6250" s="56" t="str">
        <f t="shared" si="591"/>
        <v/>
      </c>
      <c r="K6250" s="42" t="str">
        <f t="shared" si="590"/>
        <v/>
      </c>
      <c r="L6250" s="42" t="str">
        <f t="shared" si="592"/>
        <v/>
      </c>
      <c r="M6250" s="56" t="str">
        <f t="shared" si="593"/>
        <v/>
      </c>
      <c r="N6250" s="42" t="str">
        <f>IF(LEN(I6250)=0,"",VLOOKUP(M6250,'Decile Calc'!$G$2:$H$11,2))</f>
        <v/>
      </c>
      <c r="O6250" s="57" t="str">
        <f t="shared" si="594"/>
        <v/>
      </c>
      <c r="P6250" s="42" t="str">
        <f t="shared" si="595"/>
        <v/>
      </c>
    </row>
    <row r="6251" spans="4:16" x14ac:dyDescent="0.3">
      <c r="D6251" s="2"/>
      <c r="I6251" s="42" t="str">
        <f>IF(LEN(H6251)&gt;0,G6251*0.5+((F6251/Summary!$B$3)*0.5),"")</f>
        <v/>
      </c>
      <c r="J6251" s="56" t="str">
        <f t="shared" si="591"/>
        <v/>
      </c>
      <c r="K6251" s="42" t="str">
        <f t="shared" si="590"/>
        <v/>
      </c>
      <c r="L6251" s="42" t="str">
        <f t="shared" si="592"/>
        <v/>
      </c>
      <c r="M6251" s="56" t="str">
        <f t="shared" si="593"/>
        <v/>
      </c>
      <c r="N6251" s="42" t="str">
        <f>IF(LEN(I6251)=0,"",VLOOKUP(M6251,'Decile Calc'!$G$2:$H$11,2))</f>
        <v/>
      </c>
      <c r="O6251" s="57" t="str">
        <f t="shared" si="594"/>
        <v/>
      </c>
      <c r="P6251" s="42" t="str">
        <f t="shared" si="595"/>
        <v/>
      </c>
    </row>
    <row r="6252" spans="4:16" x14ac:dyDescent="0.3">
      <c r="D6252" s="2"/>
      <c r="I6252" s="42" t="str">
        <f>IF(LEN(H6252)&gt;0,G6252*0.5+((F6252/Summary!$B$3)*0.5),"")</f>
        <v/>
      </c>
      <c r="J6252" s="56" t="str">
        <f t="shared" si="591"/>
        <v/>
      </c>
      <c r="K6252" s="42" t="str">
        <f t="shared" si="590"/>
        <v/>
      </c>
      <c r="L6252" s="42" t="str">
        <f t="shared" si="592"/>
        <v/>
      </c>
      <c r="M6252" s="56" t="str">
        <f t="shared" si="593"/>
        <v/>
      </c>
      <c r="N6252" s="42" t="str">
        <f>IF(LEN(I6252)=0,"",VLOOKUP(M6252,'Decile Calc'!$G$2:$H$11,2))</f>
        <v/>
      </c>
      <c r="O6252" s="57" t="str">
        <f t="shared" si="594"/>
        <v/>
      </c>
      <c r="P6252" s="42" t="str">
        <f t="shared" si="595"/>
        <v/>
      </c>
    </row>
    <row r="6253" spans="4:16" x14ac:dyDescent="0.3">
      <c r="D6253" s="2"/>
      <c r="I6253" s="42" t="str">
        <f>IF(LEN(H6253)&gt;0,G6253*0.5+((F6253/Summary!$B$3)*0.5),"")</f>
        <v/>
      </c>
      <c r="J6253" s="56" t="str">
        <f t="shared" si="591"/>
        <v/>
      </c>
      <c r="K6253" s="42" t="str">
        <f t="shared" si="590"/>
        <v/>
      </c>
      <c r="L6253" s="42" t="str">
        <f t="shared" si="592"/>
        <v/>
      </c>
      <c r="M6253" s="56" t="str">
        <f t="shared" si="593"/>
        <v/>
      </c>
      <c r="N6253" s="42" t="str">
        <f>IF(LEN(I6253)=0,"",VLOOKUP(M6253,'Decile Calc'!$G$2:$H$11,2))</f>
        <v/>
      </c>
      <c r="O6253" s="57" t="str">
        <f t="shared" si="594"/>
        <v/>
      </c>
      <c r="P6253" s="42" t="str">
        <f t="shared" si="595"/>
        <v/>
      </c>
    </row>
    <row r="6254" spans="4:16" x14ac:dyDescent="0.3">
      <c r="D6254" s="2"/>
      <c r="I6254" s="42" t="str">
        <f>IF(LEN(H6254)&gt;0,G6254*0.5+((F6254/Summary!$B$3)*0.5),"")</f>
        <v/>
      </c>
      <c r="J6254" s="56" t="str">
        <f t="shared" si="591"/>
        <v/>
      </c>
      <c r="K6254" s="42" t="str">
        <f t="shared" si="590"/>
        <v/>
      </c>
      <c r="L6254" s="42" t="str">
        <f t="shared" si="592"/>
        <v/>
      </c>
      <c r="M6254" s="56" t="str">
        <f t="shared" si="593"/>
        <v/>
      </c>
      <c r="N6254" s="42" t="str">
        <f>IF(LEN(I6254)=0,"",VLOOKUP(M6254,'Decile Calc'!$G$2:$H$11,2))</f>
        <v/>
      </c>
      <c r="O6254" s="57" t="str">
        <f t="shared" si="594"/>
        <v/>
      </c>
      <c r="P6254" s="42" t="str">
        <f t="shared" si="595"/>
        <v/>
      </c>
    </row>
    <row r="6255" spans="4:16" x14ac:dyDescent="0.3">
      <c r="D6255" s="2"/>
      <c r="I6255" s="42" t="str">
        <f>IF(LEN(H6255)&gt;0,G6255*0.5+((F6255/Summary!$B$3)*0.5),"")</f>
        <v/>
      </c>
      <c r="J6255" s="56" t="str">
        <f t="shared" si="591"/>
        <v/>
      </c>
      <c r="K6255" s="42" t="str">
        <f t="shared" si="590"/>
        <v/>
      </c>
      <c r="L6255" s="42" t="str">
        <f t="shared" si="592"/>
        <v/>
      </c>
      <c r="M6255" s="56" t="str">
        <f t="shared" si="593"/>
        <v/>
      </c>
      <c r="N6255" s="42" t="str">
        <f>IF(LEN(I6255)=0,"",VLOOKUP(M6255,'Decile Calc'!$G$2:$H$11,2))</f>
        <v/>
      </c>
      <c r="O6255" s="57" t="str">
        <f t="shared" si="594"/>
        <v/>
      </c>
      <c r="P6255" s="42" t="str">
        <f t="shared" si="595"/>
        <v/>
      </c>
    </row>
    <row r="6256" spans="4:16" x14ac:dyDescent="0.3">
      <c r="D6256" s="2"/>
      <c r="I6256" s="42" t="str">
        <f>IF(LEN(H6256)&gt;0,G6256*0.5+((F6256/Summary!$B$3)*0.5),"")</f>
        <v/>
      </c>
      <c r="J6256" s="56" t="str">
        <f t="shared" si="591"/>
        <v/>
      </c>
      <c r="K6256" s="42" t="str">
        <f t="shared" si="590"/>
        <v/>
      </c>
      <c r="L6256" s="42" t="str">
        <f t="shared" si="592"/>
        <v/>
      </c>
      <c r="M6256" s="56" t="str">
        <f t="shared" si="593"/>
        <v/>
      </c>
      <c r="N6256" s="42" t="str">
        <f>IF(LEN(I6256)=0,"",VLOOKUP(M6256,'Decile Calc'!$G$2:$H$11,2))</f>
        <v/>
      </c>
      <c r="O6256" s="57" t="str">
        <f t="shared" si="594"/>
        <v/>
      </c>
      <c r="P6256" s="42" t="str">
        <f t="shared" si="595"/>
        <v/>
      </c>
    </row>
    <row r="6257" spans="4:16" x14ac:dyDescent="0.3">
      <c r="D6257" s="2"/>
      <c r="I6257" s="42" t="str">
        <f>IF(LEN(H6257)&gt;0,G6257*0.5+((F6257/Summary!$B$3)*0.5),"")</f>
        <v/>
      </c>
      <c r="J6257" s="56" t="str">
        <f t="shared" si="591"/>
        <v/>
      </c>
      <c r="K6257" s="42" t="str">
        <f t="shared" si="590"/>
        <v/>
      </c>
      <c r="L6257" s="42" t="str">
        <f t="shared" si="592"/>
        <v/>
      </c>
      <c r="M6257" s="56" t="str">
        <f t="shared" si="593"/>
        <v/>
      </c>
      <c r="N6257" s="42" t="str">
        <f>IF(LEN(I6257)=0,"",VLOOKUP(M6257,'Decile Calc'!$G$2:$H$11,2))</f>
        <v/>
      </c>
      <c r="O6257" s="57" t="str">
        <f t="shared" si="594"/>
        <v/>
      </c>
      <c r="P6257" s="42" t="str">
        <f t="shared" si="595"/>
        <v/>
      </c>
    </row>
    <row r="6258" spans="4:16" x14ac:dyDescent="0.3">
      <c r="D6258" s="2"/>
      <c r="I6258" s="42" t="str">
        <f>IF(LEN(H6258)&gt;0,G6258*0.5+((F6258/Summary!$B$3)*0.5),"")</f>
        <v/>
      </c>
      <c r="J6258" s="56" t="str">
        <f t="shared" si="591"/>
        <v/>
      </c>
      <c r="K6258" s="42" t="str">
        <f t="shared" si="590"/>
        <v/>
      </c>
      <c r="L6258" s="42" t="str">
        <f t="shared" si="592"/>
        <v/>
      </c>
      <c r="M6258" s="56" t="str">
        <f t="shared" si="593"/>
        <v/>
      </c>
      <c r="N6258" s="42" t="str">
        <f>IF(LEN(I6258)=0,"",VLOOKUP(M6258,'Decile Calc'!$G$2:$H$11,2))</f>
        <v/>
      </c>
      <c r="O6258" s="57" t="str">
        <f t="shared" si="594"/>
        <v/>
      </c>
      <c r="P6258" s="42" t="str">
        <f t="shared" si="595"/>
        <v/>
      </c>
    </row>
    <row r="6259" spans="4:16" x14ac:dyDescent="0.3">
      <c r="D6259" s="2"/>
      <c r="I6259" s="42" t="str">
        <f>IF(LEN(H6259)&gt;0,G6259*0.5+((F6259/Summary!$B$3)*0.5),"")</f>
        <v/>
      </c>
      <c r="J6259" s="56" t="str">
        <f t="shared" si="591"/>
        <v/>
      </c>
      <c r="K6259" s="42" t="str">
        <f t="shared" si="590"/>
        <v/>
      </c>
      <c r="L6259" s="42" t="str">
        <f t="shared" si="592"/>
        <v/>
      </c>
      <c r="M6259" s="56" t="str">
        <f t="shared" si="593"/>
        <v/>
      </c>
      <c r="N6259" s="42" t="str">
        <f>IF(LEN(I6259)=0,"",VLOOKUP(M6259,'Decile Calc'!$G$2:$H$11,2))</f>
        <v/>
      </c>
      <c r="O6259" s="57" t="str">
        <f t="shared" si="594"/>
        <v/>
      </c>
      <c r="P6259" s="42" t="str">
        <f t="shared" si="595"/>
        <v/>
      </c>
    </row>
    <row r="6260" spans="4:16" x14ac:dyDescent="0.3">
      <c r="D6260" s="2"/>
      <c r="I6260" s="42" t="str">
        <f>IF(LEN(H6260)&gt;0,G6260*0.5+((F6260/Summary!$B$3)*0.5),"")</f>
        <v/>
      </c>
      <c r="J6260" s="56" t="str">
        <f t="shared" si="591"/>
        <v/>
      </c>
      <c r="K6260" s="42" t="str">
        <f t="shared" si="590"/>
        <v/>
      </c>
      <c r="L6260" s="42" t="str">
        <f t="shared" si="592"/>
        <v/>
      </c>
      <c r="M6260" s="56" t="str">
        <f t="shared" si="593"/>
        <v/>
      </c>
      <c r="N6260" s="42" t="str">
        <f>IF(LEN(I6260)=0,"",VLOOKUP(M6260,'Decile Calc'!$G$2:$H$11,2))</f>
        <v/>
      </c>
      <c r="O6260" s="57" t="str">
        <f t="shared" si="594"/>
        <v/>
      </c>
      <c r="P6260" s="42" t="str">
        <f t="shared" si="595"/>
        <v/>
      </c>
    </row>
    <row r="6261" spans="4:16" x14ac:dyDescent="0.3">
      <c r="D6261" s="2"/>
      <c r="I6261" s="42" t="str">
        <f>IF(LEN(H6261)&gt;0,G6261*0.5+((F6261/Summary!$B$3)*0.5),"")</f>
        <v/>
      </c>
      <c r="J6261" s="56" t="str">
        <f t="shared" si="591"/>
        <v/>
      </c>
      <c r="K6261" s="42" t="str">
        <f t="shared" si="590"/>
        <v/>
      </c>
      <c r="L6261" s="42" t="str">
        <f t="shared" si="592"/>
        <v/>
      </c>
      <c r="M6261" s="56" t="str">
        <f t="shared" si="593"/>
        <v/>
      </c>
      <c r="N6261" s="42" t="str">
        <f>IF(LEN(I6261)=0,"",VLOOKUP(M6261,'Decile Calc'!$G$2:$H$11,2))</f>
        <v/>
      </c>
      <c r="O6261" s="57" t="str">
        <f t="shared" si="594"/>
        <v/>
      </c>
      <c r="P6261" s="42" t="str">
        <f t="shared" si="595"/>
        <v/>
      </c>
    </row>
    <row r="6262" spans="4:16" x14ac:dyDescent="0.3">
      <c r="D6262" s="2"/>
      <c r="I6262" s="42" t="str">
        <f>IF(LEN(H6262)&gt;0,G6262*0.5+((F6262/Summary!$B$3)*0.5),"")</f>
        <v/>
      </c>
      <c r="J6262" s="56" t="str">
        <f t="shared" si="591"/>
        <v/>
      </c>
      <c r="K6262" s="42" t="str">
        <f t="shared" si="590"/>
        <v/>
      </c>
      <c r="L6262" s="42" t="str">
        <f t="shared" si="592"/>
        <v/>
      </c>
      <c r="M6262" s="56" t="str">
        <f t="shared" si="593"/>
        <v/>
      </c>
      <c r="N6262" s="42" t="str">
        <f>IF(LEN(I6262)=0,"",VLOOKUP(M6262,'Decile Calc'!$G$2:$H$11,2))</f>
        <v/>
      </c>
      <c r="O6262" s="57" t="str">
        <f t="shared" si="594"/>
        <v/>
      </c>
      <c r="P6262" s="42" t="str">
        <f t="shared" si="595"/>
        <v/>
      </c>
    </row>
    <row r="6263" spans="4:16" x14ac:dyDescent="0.3">
      <c r="D6263" s="2"/>
      <c r="I6263" s="42" t="str">
        <f>IF(LEN(H6263)&gt;0,G6263*0.5+((F6263/Summary!$B$3)*0.5),"")</f>
        <v/>
      </c>
      <c r="J6263" s="56" t="str">
        <f t="shared" si="591"/>
        <v/>
      </c>
      <c r="K6263" s="42" t="str">
        <f t="shared" si="590"/>
        <v/>
      </c>
      <c r="L6263" s="42" t="str">
        <f t="shared" si="592"/>
        <v/>
      </c>
      <c r="M6263" s="56" t="str">
        <f t="shared" si="593"/>
        <v/>
      </c>
      <c r="N6263" s="42" t="str">
        <f>IF(LEN(I6263)=0,"",VLOOKUP(M6263,'Decile Calc'!$G$2:$H$11,2))</f>
        <v/>
      </c>
      <c r="O6263" s="57" t="str">
        <f t="shared" si="594"/>
        <v/>
      </c>
      <c r="P6263" s="42" t="str">
        <f t="shared" si="595"/>
        <v/>
      </c>
    </row>
    <row r="6264" spans="4:16" x14ac:dyDescent="0.3">
      <c r="D6264" s="2"/>
      <c r="I6264" s="42" t="str">
        <f>IF(LEN(H6264)&gt;0,G6264*0.5+((F6264/Summary!$B$3)*0.5),"")</f>
        <v/>
      </c>
      <c r="J6264" s="56" t="str">
        <f t="shared" si="591"/>
        <v/>
      </c>
      <c r="K6264" s="42" t="str">
        <f t="shared" si="590"/>
        <v/>
      </c>
      <c r="L6264" s="42" t="str">
        <f t="shared" si="592"/>
        <v/>
      </c>
      <c r="M6264" s="56" t="str">
        <f t="shared" si="593"/>
        <v/>
      </c>
      <c r="N6264" s="42" t="str">
        <f>IF(LEN(I6264)=0,"",VLOOKUP(M6264,'Decile Calc'!$G$2:$H$11,2))</f>
        <v/>
      </c>
      <c r="O6264" s="57" t="str">
        <f t="shared" si="594"/>
        <v/>
      </c>
      <c r="P6264" s="42" t="str">
        <f t="shared" si="595"/>
        <v/>
      </c>
    </row>
    <row r="6265" spans="4:16" x14ac:dyDescent="0.3">
      <c r="D6265" s="2"/>
      <c r="I6265" s="42" t="str">
        <f>IF(LEN(H6265)&gt;0,G6265*0.5+((F6265/Summary!$B$3)*0.5),"")</f>
        <v/>
      </c>
      <c r="J6265" s="56" t="str">
        <f t="shared" si="591"/>
        <v/>
      </c>
      <c r="K6265" s="42" t="str">
        <f t="shared" si="590"/>
        <v/>
      </c>
      <c r="L6265" s="42" t="str">
        <f t="shared" si="592"/>
        <v/>
      </c>
      <c r="M6265" s="56" t="str">
        <f t="shared" si="593"/>
        <v/>
      </c>
      <c r="N6265" s="42" t="str">
        <f>IF(LEN(I6265)=0,"",VLOOKUP(M6265,'Decile Calc'!$G$2:$H$11,2))</f>
        <v/>
      </c>
      <c r="O6265" s="57" t="str">
        <f t="shared" si="594"/>
        <v/>
      </c>
      <c r="P6265" s="42" t="str">
        <f t="shared" si="595"/>
        <v/>
      </c>
    </row>
    <row r="6266" spans="4:16" x14ac:dyDescent="0.3">
      <c r="D6266" s="2"/>
      <c r="I6266" s="42" t="str">
        <f>IF(LEN(H6266)&gt;0,G6266*0.5+((F6266/Summary!$B$3)*0.5),"")</f>
        <v/>
      </c>
      <c r="J6266" s="56" t="str">
        <f t="shared" si="591"/>
        <v/>
      </c>
      <c r="K6266" s="42" t="str">
        <f t="shared" si="590"/>
        <v/>
      </c>
      <c r="L6266" s="42" t="str">
        <f t="shared" si="592"/>
        <v/>
      </c>
      <c r="M6266" s="56" t="str">
        <f t="shared" si="593"/>
        <v/>
      </c>
      <c r="N6266" s="42" t="str">
        <f>IF(LEN(I6266)=0,"",VLOOKUP(M6266,'Decile Calc'!$G$2:$H$11,2))</f>
        <v/>
      </c>
      <c r="O6266" s="57" t="str">
        <f t="shared" si="594"/>
        <v/>
      </c>
      <c r="P6266" s="42" t="str">
        <f t="shared" si="595"/>
        <v/>
      </c>
    </row>
    <row r="6267" spans="4:16" x14ac:dyDescent="0.3">
      <c r="D6267" s="2"/>
      <c r="I6267" s="42" t="str">
        <f>IF(LEN(H6267)&gt;0,G6267*0.5+((F6267/Summary!$B$3)*0.5),"")</f>
        <v/>
      </c>
      <c r="J6267" s="56" t="str">
        <f t="shared" si="591"/>
        <v/>
      </c>
      <c r="K6267" s="42" t="str">
        <f t="shared" si="590"/>
        <v/>
      </c>
      <c r="L6267" s="42" t="str">
        <f t="shared" si="592"/>
        <v/>
      </c>
      <c r="M6267" s="56" t="str">
        <f t="shared" si="593"/>
        <v/>
      </c>
      <c r="N6267" s="42" t="str">
        <f>IF(LEN(I6267)=0,"",VLOOKUP(M6267,'Decile Calc'!$G$2:$H$11,2))</f>
        <v/>
      </c>
      <c r="O6267" s="57" t="str">
        <f t="shared" si="594"/>
        <v/>
      </c>
      <c r="P6267" s="42" t="str">
        <f t="shared" si="595"/>
        <v/>
      </c>
    </row>
    <row r="6268" spans="4:16" x14ac:dyDescent="0.3">
      <c r="D6268" s="2"/>
      <c r="I6268" s="42" t="str">
        <f>IF(LEN(H6268)&gt;0,G6268*0.5+((F6268/Summary!$B$3)*0.5),"")</f>
        <v/>
      </c>
      <c r="J6268" s="56" t="str">
        <f t="shared" si="591"/>
        <v/>
      </c>
      <c r="K6268" s="42" t="str">
        <f t="shared" si="590"/>
        <v/>
      </c>
      <c r="L6268" s="42" t="str">
        <f t="shared" si="592"/>
        <v/>
      </c>
      <c r="M6268" s="56" t="str">
        <f t="shared" si="593"/>
        <v/>
      </c>
      <c r="N6268" s="42" t="str">
        <f>IF(LEN(I6268)=0,"",VLOOKUP(M6268,'Decile Calc'!$G$2:$H$11,2))</f>
        <v/>
      </c>
      <c r="O6268" s="57" t="str">
        <f t="shared" si="594"/>
        <v/>
      </c>
      <c r="P6268" s="42" t="str">
        <f t="shared" si="595"/>
        <v/>
      </c>
    </row>
    <row r="6269" spans="4:16" x14ac:dyDescent="0.3">
      <c r="D6269" s="2"/>
      <c r="I6269" s="42" t="str">
        <f>IF(LEN(H6269)&gt;0,G6269*0.5+((F6269/Summary!$B$3)*0.5),"")</f>
        <v/>
      </c>
      <c r="J6269" s="56" t="str">
        <f t="shared" si="591"/>
        <v/>
      </c>
      <c r="K6269" s="42" t="str">
        <f t="shared" si="590"/>
        <v/>
      </c>
      <c r="L6269" s="42" t="str">
        <f t="shared" si="592"/>
        <v/>
      </c>
      <c r="M6269" s="56" t="str">
        <f t="shared" si="593"/>
        <v/>
      </c>
      <c r="N6269" s="42" t="str">
        <f>IF(LEN(I6269)=0,"",VLOOKUP(M6269,'Decile Calc'!$G$2:$H$11,2))</f>
        <v/>
      </c>
      <c r="O6269" s="57" t="str">
        <f t="shared" si="594"/>
        <v/>
      </c>
      <c r="P6269" s="42" t="str">
        <f t="shared" si="595"/>
        <v/>
      </c>
    </row>
    <row r="6270" spans="4:16" x14ac:dyDescent="0.3">
      <c r="D6270" s="2"/>
      <c r="I6270" s="42" t="str">
        <f>IF(LEN(H6270)&gt;0,G6270*0.5+((F6270/Summary!$B$3)*0.5),"")</f>
        <v/>
      </c>
      <c r="J6270" s="56" t="str">
        <f t="shared" si="591"/>
        <v/>
      </c>
      <c r="K6270" s="42" t="str">
        <f t="shared" si="590"/>
        <v/>
      </c>
      <c r="L6270" s="42" t="str">
        <f t="shared" si="592"/>
        <v/>
      </c>
      <c r="M6270" s="56" t="str">
        <f t="shared" si="593"/>
        <v/>
      </c>
      <c r="N6270" s="42" t="str">
        <f>IF(LEN(I6270)=0,"",VLOOKUP(M6270,'Decile Calc'!$G$2:$H$11,2))</f>
        <v/>
      </c>
      <c r="O6270" s="57" t="str">
        <f t="shared" si="594"/>
        <v/>
      </c>
      <c r="P6270" s="42" t="str">
        <f t="shared" si="595"/>
        <v/>
      </c>
    </row>
    <row r="6271" spans="4:16" x14ac:dyDescent="0.3">
      <c r="D6271" s="2"/>
      <c r="I6271" s="42" t="str">
        <f>IF(LEN(H6271)&gt;0,G6271*0.5+((F6271/Summary!$B$3)*0.5),"")</f>
        <v/>
      </c>
      <c r="J6271" s="56" t="str">
        <f t="shared" si="591"/>
        <v/>
      </c>
      <c r="K6271" s="42" t="str">
        <f t="shared" si="590"/>
        <v/>
      </c>
      <c r="L6271" s="42" t="str">
        <f t="shared" si="592"/>
        <v/>
      </c>
      <c r="M6271" s="56" t="str">
        <f t="shared" si="593"/>
        <v/>
      </c>
      <c r="N6271" s="42" t="str">
        <f>IF(LEN(I6271)=0,"",VLOOKUP(M6271,'Decile Calc'!$G$2:$H$11,2))</f>
        <v/>
      </c>
      <c r="O6271" s="57" t="str">
        <f t="shared" si="594"/>
        <v/>
      </c>
      <c r="P6271" s="42" t="str">
        <f t="shared" si="595"/>
        <v/>
      </c>
    </row>
    <row r="6272" spans="4:16" x14ac:dyDescent="0.3">
      <c r="D6272" s="2"/>
      <c r="I6272" s="42" t="str">
        <f>IF(LEN(H6272)&gt;0,G6272*0.5+((F6272/Summary!$B$3)*0.5),"")</f>
        <v/>
      </c>
      <c r="J6272" s="56" t="str">
        <f t="shared" si="591"/>
        <v/>
      </c>
      <c r="K6272" s="42" t="str">
        <f t="shared" si="590"/>
        <v/>
      </c>
      <c r="L6272" s="42" t="str">
        <f t="shared" si="592"/>
        <v/>
      </c>
      <c r="M6272" s="56" t="str">
        <f t="shared" si="593"/>
        <v/>
      </c>
      <c r="N6272" s="42" t="str">
        <f>IF(LEN(I6272)=0,"",VLOOKUP(M6272,'Decile Calc'!$G$2:$H$11,2))</f>
        <v/>
      </c>
      <c r="O6272" s="57" t="str">
        <f t="shared" si="594"/>
        <v/>
      </c>
      <c r="P6272" s="42" t="str">
        <f t="shared" si="595"/>
        <v/>
      </c>
    </row>
    <row r="6273" spans="4:16" x14ac:dyDescent="0.3">
      <c r="D6273" s="2"/>
      <c r="I6273" s="42" t="str">
        <f>IF(LEN(H6273)&gt;0,G6273*0.5+((F6273/Summary!$B$3)*0.5),"")</f>
        <v/>
      </c>
      <c r="J6273" s="56" t="str">
        <f t="shared" si="591"/>
        <v/>
      </c>
      <c r="K6273" s="42" t="str">
        <f t="shared" si="590"/>
        <v/>
      </c>
      <c r="L6273" s="42" t="str">
        <f t="shared" si="592"/>
        <v/>
      </c>
      <c r="M6273" s="56" t="str">
        <f t="shared" si="593"/>
        <v/>
      </c>
      <c r="N6273" s="42" t="str">
        <f>IF(LEN(I6273)=0,"",VLOOKUP(M6273,'Decile Calc'!$G$2:$H$11,2))</f>
        <v/>
      </c>
      <c r="O6273" s="57" t="str">
        <f t="shared" si="594"/>
        <v/>
      </c>
      <c r="P6273" s="42" t="str">
        <f t="shared" si="595"/>
        <v/>
      </c>
    </row>
    <row r="6274" spans="4:16" x14ac:dyDescent="0.3">
      <c r="D6274" s="2"/>
      <c r="I6274" s="42" t="str">
        <f>IF(LEN(H6274)&gt;0,G6274*0.5+((F6274/Summary!$B$3)*0.5),"")</f>
        <v/>
      </c>
      <c r="J6274" s="56" t="str">
        <f t="shared" si="591"/>
        <v/>
      </c>
      <c r="K6274" s="42" t="str">
        <f t="shared" ref="K6274:K6337" si="596">IF(LEN(I6274)&gt;0,ROW(A6274)/100000000,"")</f>
        <v/>
      </c>
      <c r="L6274" s="42" t="str">
        <f t="shared" si="592"/>
        <v/>
      </c>
      <c r="M6274" s="56" t="str">
        <f t="shared" si="593"/>
        <v/>
      </c>
      <c r="N6274" s="42" t="str">
        <f>IF(LEN(I6274)=0,"",VLOOKUP(M6274,'Decile Calc'!$G$2:$H$11,2))</f>
        <v/>
      </c>
      <c r="O6274" s="57" t="str">
        <f t="shared" si="594"/>
        <v/>
      </c>
      <c r="P6274" s="42" t="str">
        <f t="shared" si="595"/>
        <v/>
      </c>
    </row>
    <row r="6275" spans="4:16" x14ac:dyDescent="0.3">
      <c r="D6275" s="2"/>
      <c r="I6275" s="42" t="str">
        <f>IF(LEN(H6275)&gt;0,G6275*0.5+((F6275/Summary!$B$3)*0.5),"")</f>
        <v/>
      </c>
      <c r="J6275" s="56" t="str">
        <f t="shared" ref="J6275:J6338" si="597">IF(LEN(I6275)&gt;0,RANK(I6275,$I$2:$I$10001,1),"")</f>
        <v/>
      </c>
      <c r="K6275" s="42" t="str">
        <f t="shared" si="596"/>
        <v/>
      </c>
      <c r="L6275" s="42" t="str">
        <f t="shared" ref="L6275:L6338" si="598">IFERROR(I6275+K6275,"")</f>
        <v/>
      </c>
      <c r="M6275" s="56" t="str">
        <f t="shared" ref="M6275:M6338" si="599">IF(LEN(I6275)=0,"",RANK((I6275+K6275),$L$2:$L$10001,1))</f>
        <v/>
      </c>
      <c r="N6275" s="42" t="str">
        <f>IF(LEN(I6275)=0,"",VLOOKUP(M6275,'Decile Calc'!$G$2:$H$11,2))</f>
        <v/>
      </c>
      <c r="O6275" s="57" t="str">
        <f t="shared" ref="O6275:O6338" si="600">IF(LEN(I6275)&gt;0,H6275,"")</f>
        <v/>
      </c>
      <c r="P6275" s="42" t="str">
        <f t="shared" ref="P6275:P6338" si="601">IF(LEN(I6275)=0,"",TRUNC(M6275,0))</f>
        <v/>
      </c>
    </row>
    <row r="6276" spans="4:16" x14ac:dyDescent="0.3">
      <c r="D6276" s="2"/>
      <c r="I6276" s="42" t="str">
        <f>IF(LEN(H6276)&gt;0,G6276*0.5+((F6276/Summary!$B$3)*0.5),"")</f>
        <v/>
      </c>
      <c r="J6276" s="56" t="str">
        <f t="shared" si="597"/>
        <v/>
      </c>
      <c r="K6276" s="42" t="str">
        <f t="shared" si="596"/>
        <v/>
      </c>
      <c r="L6276" s="42" t="str">
        <f t="shared" si="598"/>
        <v/>
      </c>
      <c r="M6276" s="56" t="str">
        <f t="shared" si="599"/>
        <v/>
      </c>
      <c r="N6276" s="42" t="str">
        <f>IF(LEN(I6276)=0,"",VLOOKUP(M6276,'Decile Calc'!$G$2:$H$11,2))</f>
        <v/>
      </c>
      <c r="O6276" s="57" t="str">
        <f t="shared" si="600"/>
        <v/>
      </c>
      <c r="P6276" s="42" t="str">
        <f t="shared" si="601"/>
        <v/>
      </c>
    </row>
    <row r="6277" spans="4:16" x14ac:dyDescent="0.3">
      <c r="D6277" s="2"/>
      <c r="I6277" s="42" t="str">
        <f>IF(LEN(H6277)&gt;0,G6277*0.5+((F6277/Summary!$B$3)*0.5),"")</f>
        <v/>
      </c>
      <c r="J6277" s="56" t="str">
        <f t="shared" si="597"/>
        <v/>
      </c>
      <c r="K6277" s="42" t="str">
        <f t="shared" si="596"/>
        <v/>
      </c>
      <c r="L6277" s="42" t="str">
        <f t="shared" si="598"/>
        <v/>
      </c>
      <c r="M6277" s="56" t="str">
        <f t="shared" si="599"/>
        <v/>
      </c>
      <c r="N6277" s="42" t="str">
        <f>IF(LEN(I6277)=0,"",VLOOKUP(M6277,'Decile Calc'!$G$2:$H$11,2))</f>
        <v/>
      </c>
      <c r="O6277" s="57" t="str">
        <f t="shared" si="600"/>
        <v/>
      </c>
      <c r="P6277" s="42" t="str">
        <f t="shared" si="601"/>
        <v/>
      </c>
    </row>
    <row r="6278" spans="4:16" x14ac:dyDescent="0.3">
      <c r="D6278" s="2"/>
      <c r="I6278" s="42" t="str">
        <f>IF(LEN(H6278)&gt;0,G6278*0.5+((F6278/Summary!$B$3)*0.5),"")</f>
        <v/>
      </c>
      <c r="J6278" s="56" t="str">
        <f t="shared" si="597"/>
        <v/>
      </c>
      <c r="K6278" s="42" t="str">
        <f t="shared" si="596"/>
        <v/>
      </c>
      <c r="L6278" s="42" t="str">
        <f t="shared" si="598"/>
        <v/>
      </c>
      <c r="M6278" s="56" t="str">
        <f t="shared" si="599"/>
        <v/>
      </c>
      <c r="N6278" s="42" t="str">
        <f>IF(LEN(I6278)=0,"",VLOOKUP(M6278,'Decile Calc'!$G$2:$H$11,2))</f>
        <v/>
      </c>
      <c r="O6278" s="57" t="str">
        <f t="shared" si="600"/>
        <v/>
      </c>
      <c r="P6278" s="42" t="str">
        <f t="shared" si="601"/>
        <v/>
      </c>
    </row>
    <row r="6279" spans="4:16" x14ac:dyDescent="0.3">
      <c r="D6279" s="2"/>
      <c r="I6279" s="42" t="str">
        <f>IF(LEN(H6279)&gt;0,G6279*0.5+((F6279/Summary!$B$3)*0.5),"")</f>
        <v/>
      </c>
      <c r="J6279" s="56" t="str">
        <f t="shared" si="597"/>
        <v/>
      </c>
      <c r="K6279" s="42" t="str">
        <f t="shared" si="596"/>
        <v/>
      </c>
      <c r="L6279" s="42" t="str">
        <f t="shared" si="598"/>
        <v/>
      </c>
      <c r="M6279" s="56" t="str">
        <f t="shared" si="599"/>
        <v/>
      </c>
      <c r="N6279" s="42" t="str">
        <f>IF(LEN(I6279)=0,"",VLOOKUP(M6279,'Decile Calc'!$G$2:$H$11,2))</f>
        <v/>
      </c>
      <c r="O6279" s="57" t="str">
        <f t="shared" si="600"/>
        <v/>
      </c>
      <c r="P6279" s="42" t="str">
        <f t="shared" si="601"/>
        <v/>
      </c>
    </row>
    <row r="6280" spans="4:16" x14ac:dyDescent="0.3">
      <c r="D6280" s="2"/>
      <c r="I6280" s="42" t="str">
        <f>IF(LEN(H6280)&gt;0,G6280*0.5+((F6280/Summary!$B$3)*0.5),"")</f>
        <v/>
      </c>
      <c r="J6280" s="56" t="str">
        <f t="shared" si="597"/>
        <v/>
      </c>
      <c r="K6280" s="42" t="str">
        <f t="shared" si="596"/>
        <v/>
      </c>
      <c r="L6280" s="42" t="str">
        <f t="shared" si="598"/>
        <v/>
      </c>
      <c r="M6280" s="56" t="str">
        <f t="shared" si="599"/>
        <v/>
      </c>
      <c r="N6280" s="42" t="str">
        <f>IF(LEN(I6280)=0,"",VLOOKUP(M6280,'Decile Calc'!$G$2:$H$11,2))</f>
        <v/>
      </c>
      <c r="O6280" s="57" t="str">
        <f t="shared" si="600"/>
        <v/>
      </c>
      <c r="P6280" s="42" t="str">
        <f t="shared" si="601"/>
        <v/>
      </c>
    </row>
    <row r="6281" spans="4:16" x14ac:dyDescent="0.3">
      <c r="D6281" s="2"/>
      <c r="I6281" s="42" t="str">
        <f>IF(LEN(H6281)&gt;0,G6281*0.5+((F6281/Summary!$B$3)*0.5),"")</f>
        <v/>
      </c>
      <c r="J6281" s="56" t="str">
        <f t="shared" si="597"/>
        <v/>
      </c>
      <c r="K6281" s="42" t="str">
        <f t="shared" si="596"/>
        <v/>
      </c>
      <c r="L6281" s="42" t="str">
        <f t="shared" si="598"/>
        <v/>
      </c>
      <c r="M6281" s="56" t="str">
        <f t="shared" si="599"/>
        <v/>
      </c>
      <c r="N6281" s="42" t="str">
        <f>IF(LEN(I6281)=0,"",VLOOKUP(M6281,'Decile Calc'!$G$2:$H$11,2))</f>
        <v/>
      </c>
      <c r="O6281" s="57" t="str">
        <f t="shared" si="600"/>
        <v/>
      </c>
      <c r="P6281" s="42" t="str">
        <f t="shared" si="601"/>
        <v/>
      </c>
    </row>
    <row r="6282" spans="4:16" x14ac:dyDescent="0.3">
      <c r="D6282" s="2"/>
      <c r="I6282" s="42" t="str">
        <f>IF(LEN(H6282)&gt;0,G6282*0.5+((F6282/Summary!$B$3)*0.5),"")</f>
        <v/>
      </c>
      <c r="J6282" s="56" t="str">
        <f t="shared" si="597"/>
        <v/>
      </c>
      <c r="K6282" s="42" t="str">
        <f t="shared" si="596"/>
        <v/>
      </c>
      <c r="L6282" s="42" t="str">
        <f t="shared" si="598"/>
        <v/>
      </c>
      <c r="M6282" s="56" t="str">
        <f t="shared" si="599"/>
        <v/>
      </c>
      <c r="N6282" s="42" t="str">
        <f>IF(LEN(I6282)=0,"",VLOOKUP(M6282,'Decile Calc'!$G$2:$H$11,2))</f>
        <v/>
      </c>
      <c r="O6282" s="57" t="str">
        <f t="shared" si="600"/>
        <v/>
      </c>
      <c r="P6282" s="42" t="str">
        <f t="shared" si="601"/>
        <v/>
      </c>
    </row>
    <row r="6283" spans="4:16" x14ac:dyDescent="0.3">
      <c r="D6283" s="2"/>
      <c r="I6283" s="42" t="str">
        <f>IF(LEN(H6283)&gt;0,G6283*0.5+((F6283/Summary!$B$3)*0.5),"")</f>
        <v/>
      </c>
      <c r="J6283" s="56" t="str">
        <f t="shared" si="597"/>
        <v/>
      </c>
      <c r="K6283" s="42" t="str">
        <f t="shared" si="596"/>
        <v/>
      </c>
      <c r="L6283" s="42" t="str">
        <f t="shared" si="598"/>
        <v/>
      </c>
      <c r="M6283" s="56" t="str">
        <f t="shared" si="599"/>
        <v/>
      </c>
      <c r="N6283" s="42" t="str">
        <f>IF(LEN(I6283)=0,"",VLOOKUP(M6283,'Decile Calc'!$G$2:$H$11,2))</f>
        <v/>
      </c>
      <c r="O6283" s="57" t="str">
        <f t="shared" si="600"/>
        <v/>
      </c>
      <c r="P6283" s="42" t="str">
        <f t="shared" si="601"/>
        <v/>
      </c>
    </row>
    <row r="6284" spans="4:16" x14ac:dyDescent="0.3">
      <c r="D6284" s="2"/>
      <c r="I6284" s="42" t="str">
        <f>IF(LEN(H6284)&gt;0,G6284*0.5+((F6284/Summary!$B$3)*0.5),"")</f>
        <v/>
      </c>
      <c r="J6284" s="56" t="str">
        <f t="shared" si="597"/>
        <v/>
      </c>
      <c r="K6284" s="42" t="str">
        <f t="shared" si="596"/>
        <v/>
      </c>
      <c r="L6284" s="42" t="str">
        <f t="shared" si="598"/>
        <v/>
      </c>
      <c r="M6284" s="56" t="str">
        <f t="shared" si="599"/>
        <v/>
      </c>
      <c r="N6284" s="42" t="str">
        <f>IF(LEN(I6284)=0,"",VLOOKUP(M6284,'Decile Calc'!$G$2:$H$11,2))</f>
        <v/>
      </c>
      <c r="O6284" s="57" t="str">
        <f t="shared" si="600"/>
        <v/>
      </c>
      <c r="P6284" s="42" t="str">
        <f t="shared" si="601"/>
        <v/>
      </c>
    </row>
    <row r="6285" spans="4:16" x14ac:dyDescent="0.3">
      <c r="D6285" s="2"/>
      <c r="I6285" s="42" t="str">
        <f>IF(LEN(H6285)&gt;0,G6285*0.5+((F6285/Summary!$B$3)*0.5),"")</f>
        <v/>
      </c>
      <c r="J6285" s="56" t="str">
        <f t="shared" si="597"/>
        <v/>
      </c>
      <c r="K6285" s="42" t="str">
        <f t="shared" si="596"/>
        <v/>
      </c>
      <c r="L6285" s="42" t="str">
        <f t="shared" si="598"/>
        <v/>
      </c>
      <c r="M6285" s="56" t="str">
        <f t="shared" si="599"/>
        <v/>
      </c>
      <c r="N6285" s="42" t="str">
        <f>IF(LEN(I6285)=0,"",VLOOKUP(M6285,'Decile Calc'!$G$2:$H$11,2))</f>
        <v/>
      </c>
      <c r="O6285" s="57" t="str">
        <f t="shared" si="600"/>
        <v/>
      </c>
      <c r="P6285" s="42" t="str">
        <f t="shared" si="601"/>
        <v/>
      </c>
    </row>
    <row r="6286" spans="4:16" x14ac:dyDescent="0.3">
      <c r="D6286" s="2"/>
      <c r="I6286" s="42" t="str">
        <f>IF(LEN(H6286)&gt;0,G6286*0.5+((F6286/Summary!$B$3)*0.5),"")</f>
        <v/>
      </c>
      <c r="J6286" s="56" t="str">
        <f t="shared" si="597"/>
        <v/>
      </c>
      <c r="K6286" s="42" t="str">
        <f t="shared" si="596"/>
        <v/>
      </c>
      <c r="L6286" s="42" t="str">
        <f t="shared" si="598"/>
        <v/>
      </c>
      <c r="M6286" s="56" t="str">
        <f t="shared" si="599"/>
        <v/>
      </c>
      <c r="N6286" s="42" t="str">
        <f>IF(LEN(I6286)=0,"",VLOOKUP(M6286,'Decile Calc'!$G$2:$H$11,2))</f>
        <v/>
      </c>
      <c r="O6286" s="57" t="str">
        <f t="shared" si="600"/>
        <v/>
      </c>
      <c r="P6286" s="42" t="str">
        <f t="shared" si="601"/>
        <v/>
      </c>
    </row>
    <row r="6287" spans="4:16" x14ac:dyDescent="0.3">
      <c r="D6287" s="2"/>
      <c r="I6287" s="42" t="str">
        <f>IF(LEN(H6287)&gt;0,G6287*0.5+((F6287/Summary!$B$3)*0.5),"")</f>
        <v/>
      </c>
      <c r="J6287" s="56" t="str">
        <f t="shared" si="597"/>
        <v/>
      </c>
      <c r="K6287" s="42" t="str">
        <f t="shared" si="596"/>
        <v/>
      </c>
      <c r="L6287" s="42" t="str">
        <f t="shared" si="598"/>
        <v/>
      </c>
      <c r="M6287" s="56" t="str">
        <f t="shared" si="599"/>
        <v/>
      </c>
      <c r="N6287" s="42" t="str">
        <f>IF(LEN(I6287)=0,"",VLOOKUP(M6287,'Decile Calc'!$G$2:$H$11,2))</f>
        <v/>
      </c>
      <c r="O6287" s="57" t="str">
        <f t="shared" si="600"/>
        <v/>
      </c>
      <c r="P6287" s="42" t="str">
        <f t="shared" si="601"/>
        <v/>
      </c>
    </row>
    <row r="6288" spans="4:16" x14ac:dyDescent="0.3">
      <c r="D6288" s="2"/>
      <c r="I6288" s="42" t="str">
        <f>IF(LEN(H6288)&gt;0,G6288*0.5+((F6288/Summary!$B$3)*0.5),"")</f>
        <v/>
      </c>
      <c r="J6288" s="56" t="str">
        <f t="shared" si="597"/>
        <v/>
      </c>
      <c r="K6288" s="42" t="str">
        <f t="shared" si="596"/>
        <v/>
      </c>
      <c r="L6288" s="42" t="str">
        <f t="shared" si="598"/>
        <v/>
      </c>
      <c r="M6288" s="56" t="str">
        <f t="shared" si="599"/>
        <v/>
      </c>
      <c r="N6288" s="42" t="str">
        <f>IF(LEN(I6288)=0,"",VLOOKUP(M6288,'Decile Calc'!$G$2:$H$11,2))</f>
        <v/>
      </c>
      <c r="O6288" s="57" t="str">
        <f t="shared" si="600"/>
        <v/>
      </c>
      <c r="P6288" s="42" t="str">
        <f t="shared" si="601"/>
        <v/>
      </c>
    </row>
    <row r="6289" spans="4:16" x14ac:dyDescent="0.3">
      <c r="D6289" s="2"/>
      <c r="I6289" s="42" t="str">
        <f>IF(LEN(H6289)&gt;0,G6289*0.5+((F6289/Summary!$B$3)*0.5),"")</f>
        <v/>
      </c>
      <c r="J6289" s="56" t="str">
        <f t="shared" si="597"/>
        <v/>
      </c>
      <c r="K6289" s="42" t="str">
        <f t="shared" si="596"/>
        <v/>
      </c>
      <c r="L6289" s="42" t="str">
        <f t="shared" si="598"/>
        <v/>
      </c>
      <c r="M6289" s="56" t="str">
        <f t="shared" si="599"/>
        <v/>
      </c>
      <c r="N6289" s="42" t="str">
        <f>IF(LEN(I6289)=0,"",VLOOKUP(M6289,'Decile Calc'!$G$2:$H$11,2))</f>
        <v/>
      </c>
      <c r="O6289" s="57" t="str">
        <f t="shared" si="600"/>
        <v/>
      </c>
      <c r="P6289" s="42" t="str">
        <f t="shared" si="601"/>
        <v/>
      </c>
    </row>
    <row r="6290" spans="4:16" x14ac:dyDescent="0.3">
      <c r="D6290" s="2"/>
      <c r="I6290" s="42" t="str">
        <f>IF(LEN(H6290)&gt;0,G6290*0.5+((F6290/Summary!$B$3)*0.5),"")</f>
        <v/>
      </c>
      <c r="J6290" s="56" t="str">
        <f t="shared" si="597"/>
        <v/>
      </c>
      <c r="K6290" s="42" t="str">
        <f t="shared" si="596"/>
        <v/>
      </c>
      <c r="L6290" s="42" t="str">
        <f t="shared" si="598"/>
        <v/>
      </c>
      <c r="M6290" s="56" t="str">
        <f t="shared" si="599"/>
        <v/>
      </c>
      <c r="N6290" s="42" t="str">
        <f>IF(LEN(I6290)=0,"",VLOOKUP(M6290,'Decile Calc'!$G$2:$H$11,2))</f>
        <v/>
      </c>
      <c r="O6290" s="57" t="str">
        <f t="shared" si="600"/>
        <v/>
      </c>
      <c r="P6290" s="42" t="str">
        <f t="shared" si="601"/>
        <v/>
      </c>
    </row>
    <row r="6291" spans="4:16" x14ac:dyDescent="0.3">
      <c r="D6291" s="2"/>
      <c r="I6291" s="42" t="str">
        <f>IF(LEN(H6291)&gt;0,G6291*0.5+((F6291/Summary!$B$3)*0.5),"")</f>
        <v/>
      </c>
      <c r="J6291" s="56" t="str">
        <f t="shared" si="597"/>
        <v/>
      </c>
      <c r="K6291" s="42" t="str">
        <f t="shared" si="596"/>
        <v/>
      </c>
      <c r="L6291" s="42" t="str">
        <f t="shared" si="598"/>
        <v/>
      </c>
      <c r="M6291" s="56" t="str">
        <f t="shared" si="599"/>
        <v/>
      </c>
      <c r="N6291" s="42" t="str">
        <f>IF(LEN(I6291)=0,"",VLOOKUP(M6291,'Decile Calc'!$G$2:$H$11,2))</f>
        <v/>
      </c>
      <c r="O6291" s="57" t="str">
        <f t="shared" si="600"/>
        <v/>
      </c>
      <c r="P6291" s="42" t="str">
        <f t="shared" si="601"/>
        <v/>
      </c>
    </row>
    <row r="6292" spans="4:16" x14ac:dyDescent="0.3">
      <c r="D6292" s="2"/>
      <c r="I6292" s="42" t="str">
        <f>IF(LEN(H6292)&gt;0,G6292*0.5+((F6292/Summary!$B$3)*0.5),"")</f>
        <v/>
      </c>
      <c r="J6292" s="56" t="str">
        <f t="shared" si="597"/>
        <v/>
      </c>
      <c r="K6292" s="42" t="str">
        <f t="shared" si="596"/>
        <v/>
      </c>
      <c r="L6292" s="42" t="str">
        <f t="shared" si="598"/>
        <v/>
      </c>
      <c r="M6292" s="56" t="str">
        <f t="shared" si="599"/>
        <v/>
      </c>
      <c r="N6292" s="42" t="str">
        <f>IF(LEN(I6292)=0,"",VLOOKUP(M6292,'Decile Calc'!$G$2:$H$11,2))</f>
        <v/>
      </c>
      <c r="O6292" s="57" t="str">
        <f t="shared" si="600"/>
        <v/>
      </c>
      <c r="P6292" s="42" t="str">
        <f t="shared" si="601"/>
        <v/>
      </c>
    </row>
    <row r="6293" spans="4:16" x14ac:dyDescent="0.3">
      <c r="D6293" s="2"/>
      <c r="I6293" s="42" t="str">
        <f>IF(LEN(H6293)&gt;0,G6293*0.5+((F6293/Summary!$B$3)*0.5),"")</f>
        <v/>
      </c>
      <c r="J6293" s="56" t="str">
        <f t="shared" si="597"/>
        <v/>
      </c>
      <c r="K6293" s="42" t="str">
        <f t="shared" si="596"/>
        <v/>
      </c>
      <c r="L6293" s="42" t="str">
        <f t="shared" si="598"/>
        <v/>
      </c>
      <c r="M6293" s="56" t="str">
        <f t="shared" si="599"/>
        <v/>
      </c>
      <c r="N6293" s="42" t="str">
        <f>IF(LEN(I6293)=0,"",VLOOKUP(M6293,'Decile Calc'!$G$2:$H$11,2))</f>
        <v/>
      </c>
      <c r="O6293" s="57" t="str">
        <f t="shared" si="600"/>
        <v/>
      </c>
      <c r="P6293" s="42" t="str">
        <f t="shared" si="601"/>
        <v/>
      </c>
    </row>
    <row r="6294" spans="4:16" x14ac:dyDescent="0.3">
      <c r="D6294" s="2"/>
      <c r="I6294" s="42" t="str">
        <f>IF(LEN(H6294)&gt;0,G6294*0.5+((F6294/Summary!$B$3)*0.5),"")</f>
        <v/>
      </c>
      <c r="J6294" s="56" t="str">
        <f t="shared" si="597"/>
        <v/>
      </c>
      <c r="K6294" s="42" t="str">
        <f t="shared" si="596"/>
        <v/>
      </c>
      <c r="L6294" s="42" t="str">
        <f t="shared" si="598"/>
        <v/>
      </c>
      <c r="M6294" s="56" t="str">
        <f t="shared" si="599"/>
        <v/>
      </c>
      <c r="N6294" s="42" t="str">
        <f>IF(LEN(I6294)=0,"",VLOOKUP(M6294,'Decile Calc'!$G$2:$H$11,2))</f>
        <v/>
      </c>
      <c r="O6294" s="57" t="str">
        <f t="shared" si="600"/>
        <v/>
      </c>
      <c r="P6294" s="42" t="str">
        <f t="shared" si="601"/>
        <v/>
      </c>
    </row>
    <row r="6295" spans="4:16" x14ac:dyDescent="0.3">
      <c r="D6295" s="2"/>
      <c r="I6295" s="42" t="str">
        <f>IF(LEN(H6295)&gt;0,G6295*0.5+((F6295/Summary!$B$3)*0.5),"")</f>
        <v/>
      </c>
      <c r="J6295" s="56" t="str">
        <f t="shared" si="597"/>
        <v/>
      </c>
      <c r="K6295" s="42" t="str">
        <f t="shared" si="596"/>
        <v/>
      </c>
      <c r="L6295" s="42" t="str">
        <f t="shared" si="598"/>
        <v/>
      </c>
      <c r="M6295" s="56" t="str">
        <f t="shared" si="599"/>
        <v/>
      </c>
      <c r="N6295" s="42" t="str">
        <f>IF(LEN(I6295)=0,"",VLOOKUP(M6295,'Decile Calc'!$G$2:$H$11,2))</f>
        <v/>
      </c>
      <c r="O6295" s="57" t="str">
        <f t="shared" si="600"/>
        <v/>
      </c>
      <c r="P6295" s="42" t="str">
        <f t="shared" si="601"/>
        <v/>
      </c>
    </row>
    <row r="6296" spans="4:16" x14ac:dyDescent="0.3">
      <c r="D6296" s="2"/>
      <c r="I6296" s="42" t="str">
        <f>IF(LEN(H6296)&gt;0,G6296*0.5+((F6296/Summary!$B$3)*0.5),"")</f>
        <v/>
      </c>
      <c r="J6296" s="56" t="str">
        <f t="shared" si="597"/>
        <v/>
      </c>
      <c r="K6296" s="42" t="str">
        <f t="shared" si="596"/>
        <v/>
      </c>
      <c r="L6296" s="42" t="str">
        <f t="shared" si="598"/>
        <v/>
      </c>
      <c r="M6296" s="56" t="str">
        <f t="shared" si="599"/>
        <v/>
      </c>
      <c r="N6296" s="42" t="str">
        <f>IF(LEN(I6296)=0,"",VLOOKUP(M6296,'Decile Calc'!$G$2:$H$11,2))</f>
        <v/>
      </c>
      <c r="O6296" s="57" t="str">
        <f t="shared" si="600"/>
        <v/>
      </c>
      <c r="P6296" s="42" t="str">
        <f t="shared" si="601"/>
        <v/>
      </c>
    </row>
    <row r="6297" spans="4:16" x14ac:dyDescent="0.3">
      <c r="D6297" s="2"/>
      <c r="I6297" s="42" t="str">
        <f>IF(LEN(H6297)&gt;0,G6297*0.5+((F6297/Summary!$B$3)*0.5),"")</f>
        <v/>
      </c>
      <c r="J6297" s="56" t="str">
        <f t="shared" si="597"/>
        <v/>
      </c>
      <c r="K6297" s="42" t="str">
        <f t="shared" si="596"/>
        <v/>
      </c>
      <c r="L6297" s="42" t="str">
        <f t="shared" si="598"/>
        <v/>
      </c>
      <c r="M6297" s="56" t="str">
        <f t="shared" si="599"/>
        <v/>
      </c>
      <c r="N6297" s="42" t="str">
        <f>IF(LEN(I6297)=0,"",VLOOKUP(M6297,'Decile Calc'!$G$2:$H$11,2))</f>
        <v/>
      </c>
      <c r="O6297" s="57" t="str">
        <f t="shared" si="600"/>
        <v/>
      </c>
      <c r="P6297" s="42" t="str">
        <f t="shared" si="601"/>
        <v/>
      </c>
    </row>
    <row r="6298" spans="4:16" x14ac:dyDescent="0.3">
      <c r="D6298" s="2"/>
      <c r="I6298" s="42" t="str">
        <f>IF(LEN(H6298)&gt;0,G6298*0.5+((F6298/Summary!$B$3)*0.5),"")</f>
        <v/>
      </c>
      <c r="J6298" s="56" t="str">
        <f t="shared" si="597"/>
        <v/>
      </c>
      <c r="K6298" s="42" t="str">
        <f t="shared" si="596"/>
        <v/>
      </c>
      <c r="L6298" s="42" t="str">
        <f t="shared" si="598"/>
        <v/>
      </c>
      <c r="M6298" s="56" t="str">
        <f t="shared" si="599"/>
        <v/>
      </c>
      <c r="N6298" s="42" t="str">
        <f>IF(LEN(I6298)=0,"",VLOOKUP(M6298,'Decile Calc'!$G$2:$H$11,2))</f>
        <v/>
      </c>
      <c r="O6298" s="57" t="str">
        <f t="shared" si="600"/>
        <v/>
      </c>
      <c r="P6298" s="42" t="str">
        <f t="shared" si="601"/>
        <v/>
      </c>
    </row>
    <row r="6299" spans="4:16" x14ac:dyDescent="0.3">
      <c r="D6299" s="2"/>
      <c r="I6299" s="42" t="str">
        <f>IF(LEN(H6299)&gt;0,G6299*0.5+((F6299/Summary!$B$3)*0.5),"")</f>
        <v/>
      </c>
      <c r="J6299" s="56" t="str">
        <f t="shared" si="597"/>
        <v/>
      </c>
      <c r="K6299" s="42" t="str">
        <f t="shared" si="596"/>
        <v/>
      </c>
      <c r="L6299" s="42" t="str">
        <f t="shared" si="598"/>
        <v/>
      </c>
      <c r="M6299" s="56" t="str">
        <f t="shared" si="599"/>
        <v/>
      </c>
      <c r="N6299" s="42" t="str">
        <f>IF(LEN(I6299)=0,"",VLOOKUP(M6299,'Decile Calc'!$G$2:$H$11,2))</f>
        <v/>
      </c>
      <c r="O6299" s="57" t="str">
        <f t="shared" si="600"/>
        <v/>
      </c>
      <c r="P6299" s="42" t="str">
        <f t="shared" si="601"/>
        <v/>
      </c>
    </row>
    <row r="6300" spans="4:16" x14ac:dyDescent="0.3">
      <c r="D6300" s="2"/>
      <c r="I6300" s="42" t="str">
        <f>IF(LEN(H6300)&gt;0,G6300*0.5+((F6300/Summary!$B$3)*0.5),"")</f>
        <v/>
      </c>
      <c r="J6300" s="56" t="str">
        <f t="shared" si="597"/>
        <v/>
      </c>
      <c r="K6300" s="42" t="str">
        <f t="shared" si="596"/>
        <v/>
      </c>
      <c r="L6300" s="42" t="str">
        <f t="shared" si="598"/>
        <v/>
      </c>
      <c r="M6300" s="56" t="str">
        <f t="shared" si="599"/>
        <v/>
      </c>
      <c r="N6300" s="42" t="str">
        <f>IF(LEN(I6300)=0,"",VLOOKUP(M6300,'Decile Calc'!$G$2:$H$11,2))</f>
        <v/>
      </c>
      <c r="O6300" s="57" t="str">
        <f t="shared" si="600"/>
        <v/>
      </c>
      <c r="P6300" s="42" t="str">
        <f t="shared" si="601"/>
        <v/>
      </c>
    </row>
    <row r="6301" spans="4:16" x14ac:dyDescent="0.3">
      <c r="D6301" s="2"/>
      <c r="I6301" s="42" t="str">
        <f>IF(LEN(H6301)&gt;0,G6301*0.5+((F6301/Summary!$B$3)*0.5),"")</f>
        <v/>
      </c>
      <c r="J6301" s="56" t="str">
        <f t="shared" si="597"/>
        <v/>
      </c>
      <c r="K6301" s="42" t="str">
        <f t="shared" si="596"/>
        <v/>
      </c>
      <c r="L6301" s="42" t="str">
        <f t="shared" si="598"/>
        <v/>
      </c>
      <c r="M6301" s="56" t="str">
        <f t="shared" si="599"/>
        <v/>
      </c>
      <c r="N6301" s="42" t="str">
        <f>IF(LEN(I6301)=0,"",VLOOKUP(M6301,'Decile Calc'!$G$2:$H$11,2))</f>
        <v/>
      </c>
      <c r="O6301" s="57" t="str">
        <f t="shared" si="600"/>
        <v/>
      </c>
      <c r="P6301" s="42" t="str">
        <f t="shared" si="601"/>
        <v/>
      </c>
    </row>
    <row r="6302" spans="4:16" x14ac:dyDescent="0.3">
      <c r="D6302" s="2"/>
      <c r="I6302" s="42" t="str">
        <f>IF(LEN(H6302)&gt;0,G6302*0.5+((F6302/Summary!$B$3)*0.5),"")</f>
        <v/>
      </c>
      <c r="J6302" s="56" t="str">
        <f t="shared" si="597"/>
        <v/>
      </c>
      <c r="K6302" s="42" t="str">
        <f t="shared" si="596"/>
        <v/>
      </c>
      <c r="L6302" s="42" t="str">
        <f t="shared" si="598"/>
        <v/>
      </c>
      <c r="M6302" s="56" t="str">
        <f t="shared" si="599"/>
        <v/>
      </c>
      <c r="N6302" s="42" t="str">
        <f>IF(LEN(I6302)=0,"",VLOOKUP(M6302,'Decile Calc'!$G$2:$H$11,2))</f>
        <v/>
      </c>
      <c r="O6302" s="57" t="str">
        <f t="shared" si="600"/>
        <v/>
      </c>
      <c r="P6302" s="42" t="str">
        <f t="shared" si="601"/>
        <v/>
      </c>
    </row>
    <row r="6303" spans="4:16" x14ac:dyDescent="0.3">
      <c r="D6303" s="2"/>
      <c r="I6303" s="42" t="str">
        <f>IF(LEN(H6303)&gt;0,G6303*0.5+((F6303/Summary!$B$3)*0.5),"")</f>
        <v/>
      </c>
      <c r="J6303" s="56" t="str">
        <f t="shared" si="597"/>
        <v/>
      </c>
      <c r="K6303" s="42" t="str">
        <f t="shared" si="596"/>
        <v/>
      </c>
      <c r="L6303" s="42" t="str">
        <f t="shared" si="598"/>
        <v/>
      </c>
      <c r="M6303" s="56" t="str">
        <f t="shared" si="599"/>
        <v/>
      </c>
      <c r="N6303" s="42" t="str">
        <f>IF(LEN(I6303)=0,"",VLOOKUP(M6303,'Decile Calc'!$G$2:$H$11,2))</f>
        <v/>
      </c>
      <c r="O6303" s="57" t="str">
        <f t="shared" si="600"/>
        <v/>
      </c>
      <c r="P6303" s="42" t="str">
        <f t="shared" si="601"/>
        <v/>
      </c>
    </row>
    <row r="6304" spans="4:16" x14ac:dyDescent="0.3">
      <c r="D6304" s="2"/>
      <c r="I6304" s="42" t="str">
        <f>IF(LEN(H6304)&gt;0,G6304*0.5+((F6304/Summary!$B$3)*0.5),"")</f>
        <v/>
      </c>
      <c r="J6304" s="56" t="str">
        <f t="shared" si="597"/>
        <v/>
      </c>
      <c r="K6304" s="42" t="str">
        <f t="shared" si="596"/>
        <v/>
      </c>
      <c r="L6304" s="42" t="str">
        <f t="shared" si="598"/>
        <v/>
      </c>
      <c r="M6304" s="56" t="str">
        <f t="shared" si="599"/>
        <v/>
      </c>
      <c r="N6304" s="42" t="str">
        <f>IF(LEN(I6304)=0,"",VLOOKUP(M6304,'Decile Calc'!$G$2:$H$11,2))</f>
        <v/>
      </c>
      <c r="O6304" s="57" t="str">
        <f t="shared" si="600"/>
        <v/>
      </c>
      <c r="P6304" s="42" t="str">
        <f t="shared" si="601"/>
        <v/>
      </c>
    </row>
    <row r="6305" spans="4:16" x14ac:dyDescent="0.3">
      <c r="D6305" s="2"/>
      <c r="I6305" s="42" t="str">
        <f>IF(LEN(H6305)&gt;0,G6305*0.5+((F6305/Summary!$B$3)*0.5),"")</f>
        <v/>
      </c>
      <c r="J6305" s="56" t="str">
        <f t="shared" si="597"/>
        <v/>
      </c>
      <c r="K6305" s="42" t="str">
        <f t="shared" si="596"/>
        <v/>
      </c>
      <c r="L6305" s="42" t="str">
        <f t="shared" si="598"/>
        <v/>
      </c>
      <c r="M6305" s="56" t="str">
        <f t="shared" si="599"/>
        <v/>
      </c>
      <c r="N6305" s="42" t="str">
        <f>IF(LEN(I6305)=0,"",VLOOKUP(M6305,'Decile Calc'!$G$2:$H$11,2))</f>
        <v/>
      </c>
      <c r="O6305" s="57" t="str">
        <f t="shared" si="600"/>
        <v/>
      </c>
      <c r="P6305" s="42" t="str">
        <f t="shared" si="601"/>
        <v/>
      </c>
    </row>
    <row r="6306" spans="4:16" x14ac:dyDescent="0.3">
      <c r="D6306" s="2"/>
      <c r="I6306" s="42" t="str">
        <f>IF(LEN(H6306)&gt;0,G6306*0.5+((F6306/Summary!$B$3)*0.5),"")</f>
        <v/>
      </c>
      <c r="J6306" s="56" t="str">
        <f t="shared" si="597"/>
        <v/>
      </c>
      <c r="K6306" s="42" t="str">
        <f t="shared" si="596"/>
        <v/>
      </c>
      <c r="L6306" s="42" t="str">
        <f t="shared" si="598"/>
        <v/>
      </c>
      <c r="M6306" s="56" t="str">
        <f t="shared" si="599"/>
        <v/>
      </c>
      <c r="N6306" s="42" t="str">
        <f>IF(LEN(I6306)=0,"",VLOOKUP(M6306,'Decile Calc'!$G$2:$H$11,2))</f>
        <v/>
      </c>
      <c r="O6306" s="57" t="str">
        <f t="shared" si="600"/>
        <v/>
      </c>
      <c r="P6306" s="42" t="str">
        <f t="shared" si="601"/>
        <v/>
      </c>
    </row>
    <row r="6307" spans="4:16" x14ac:dyDescent="0.3">
      <c r="D6307" s="2"/>
      <c r="I6307" s="42" t="str">
        <f>IF(LEN(H6307)&gt;0,G6307*0.5+((F6307/Summary!$B$3)*0.5),"")</f>
        <v/>
      </c>
      <c r="J6307" s="56" t="str">
        <f t="shared" si="597"/>
        <v/>
      </c>
      <c r="K6307" s="42" t="str">
        <f t="shared" si="596"/>
        <v/>
      </c>
      <c r="L6307" s="42" t="str">
        <f t="shared" si="598"/>
        <v/>
      </c>
      <c r="M6307" s="56" t="str">
        <f t="shared" si="599"/>
        <v/>
      </c>
      <c r="N6307" s="42" t="str">
        <f>IF(LEN(I6307)=0,"",VLOOKUP(M6307,'Decile Calc'!$G$2:$H$11,2))</f>
        <v/>
      </c>
      <c r="O6307" s="57" t="str">
        <f t="shared" si="600"/>
        <v/>
      </c>
      <c r="P6307" s="42" t="str">
        <f t="shared" si="601"/>
        <v/>
      </c>
    </row>
    <row r="6308" spans="4:16" x14ac:dyDescent="0.3">
      <c r="D6308" s="2"/>
      <c r="I6308" s="42" t="str">
        <f>IF(LEN(H6308)&gt;0,G6308*0.5+((F6308/Summary!$B$3)*0.5),"")</f>
        <v/>
      </c>
      <c r="J6308" s="56" t="str">
        <f t="shared" si="597"/>
        <v/>
      </c>
      <c r="K6308" s="42" t="str">
        <f t="shared" si="596"/>
        <v/>
      </c>
      <c r="L6308" s="42" t="str">
        <f t="shared" si="598"/>
        <v/>
      </c>
      <c r="M6308" s="56" t="str">
        <f t="shared" si="599"/>
        <v/>
      </c>
      <c r="N6308" s="42" t="str">
        <f>IF(LEN(I6308)=0,"",VLOOKUP(M6308,'Decile Calc'!$G$2:$H$11,2))</f>
        <v/>
      </c>
      <c r="O6308" s="57" t="str">
        <f t="shared" si="600"/>
        <v/>
      </c>
      <c r="P6308" s="42" t="str">
        <f t="shared" si="601"/>
        <v/>
      </c>
    </row>
    <row r="6309" spans="4:16" x14ac:dyDescent="0.3">
      <c r="D6309" s="2"/>
      <c r="I6309" s="42" t="str">
        <f>IF(LEN(H6309)&gt;0,G6309*0.5+((F6309/Summary!$B$3)*0.5),"")</f>
        <v/>
      </c>
      <c r="J6309" s="56" t="str">
        <f t="shared" si="597"/>
        <v/>
      </c>
      <c r="K6309" s="42" t="str">
        <f t="shared" si="596"/>
        <v/>
      </c>
      <c r="L6309" s="42" t="str">
        <f t="shared" si="598"/>
        <v/>
      </c>
      <c r="M6309" s="56" t="str">
        <f t="shared" si="599"/>
        <v/>
      </c>
      <c r="N6309" s="42" t="str">
        <f>IF(LEN(I6309)=0,"",VLOOKUP(M6309,'Decile Calc'!$G$2:$H$11,2))</f>
        <v/>
      </c>
      <c r="O6309" s="57" t="str">
        <f t="shared" si="600"/>
        <v/>
      </c>
      <c r="P6309" s="42" t="str">
        <f t="shared" si="601"/>
        <v/>
      </c>
    </row>
    <row r="6310" spans="4:16" x14ac:dyDescent="0.3">
      <c r="D6310" s="2"/>
      <c r="I6310" s="42" t="str">
        <f>IF(LEN(H6310)&gt;0,G6310*0.5+((F6310/Summary!$B$3)*0.5),"")</f>
        <v/>
      </c>
      <c r="J6310" s="56" t="str">
        <f t="shared" si="597"/>
        <v/>
      </c>
      <c r="K6310" s="42" t="str">
        <f t="shared" si="596"/>
        <v/>
      </c>
      <c r="L6310" s="42" t="str">
        <f t="shared" si="598"/>
        <v/>
      </c>
      <c r="M6310" s="56" t="str">
        <f t="shared" si="599"/>
        <v/>
      </c>
      <c r="N6310" s="42" t="str">
        <f>IF(LEN(I6310)=0,"",VLOOKUP(M6310,'Decile Calc'!$G$2:$H$11,2))</f>
        <v/>
      </c>
      <c r="O6310" s="57" t="str">
        <f t="shared" si="600"/>
        <v/>
      </c>
      <c r="P6310" s="42" t="str">
        <f t="shared" si="601"/>
        <v/>
      </c>
    </row>
    <row r="6311" spans="4:16" x14ac:dyDescent="0.3">
      <c r="D6311" s="2"/>
      <c r="I6311" s="42" t="str">
        <f>IF(LEN(H6311)&gt;0,G6311*0.5+((F6311/Summary!$B$3)*0.5),"")</f>
        <v/>
      </c>
      <c r="J6311" s="56" t="str">
        <f t="shared" si="597"/>
        <v/>
      </c>
      <c r="K6311" s="42" t="str">
        <f t="shared" si="596"/>
        <v/>
      </c>
      <c r="L6311" s="42" t="str">
        <f t="shared" si="598"/>
        <v/>
      </c>
      <c r="M6311" s="56" t="str">
        <f t="shared" si="599"/>
        <v/>
      </c>
      <c r="N6311" s="42" t="str">
        <f>IF(LEN(I6311)=0,"",VLOOKUP(M6311,'Decile Calc'!$G$2:$H$11,2))</f>
        <v/>
      </c>
      <c r="O6311" s="57" t="str">
        <f t="shared" si="600"/>
        <v/>
      </c>
      <c r="P6311" s="42" t="str">
        <f t="shared" si="601"/>
        <v/>
      </c>
    </row>
    <row r="6312" spans="4:16" x14ac:dyDescent="0.3">
      <c r="D6312" s="2"/>
      <c r="I6312" s="42" t="str">
        <f>IF(LEN(H6312)&gt;0,G6312*0.5+((F6312/Summary!$B$3)*0.5),"")</f>
        <v/>
      </c>
      <c r="J6312" s="56" t="str">
        <f t="shared" si="597"/>
        <v/>
      </c>
      <c r="K6312" s="42" t="str">
        <f t="shared" si="596"/>
        <v/>
      </c>
      <c r="L6312" s="42" t="str">
        <f t="shared" si="598"/>
        <v/>
      </c>
      <c r="M6312" s="56" t="str">
        <f t="shared" si="599"/>
        <v/>
      </c>
      <c r="N6312" s="42" t="str">
        <f>IF(LEN(I6312)=0,"",VLOOKUP(M6312,'Decile Calc'!$G$2:$H$11,2))</f>
        <v/>
      </c>
      <c r="O6312" s="57" t="str">
        <f t="shared" si="600"/>
        <v/>
      </c>
      <c r="P6312" s="42" t="str">
        <f t="shared" si="601"/>
        <v/>
      </c>
    </row>
    <row r="6313" spans="4:16" x14ac:dyDescent="0.3">
      <c r="D6313" s="2"/>
      <c r="I6313" s="42" t="str">
        <f>IF(LEN(H6313)&gt;0,G6313*0.5+((F6313/Summary!$B$3)*0.5),"")</f>
        <v/>
      </c>
      <c r="J6313" s="56" t="str">
        <f t="shared" si="597"/>
        <v/>
      </c>
      <c r="K6313" s="42" t="str">
        <f t="shared" si="596"/>
        <v/>
      </c>
      <c r="L6313" s="42" t="str">
        <f t="shared" si="598"/>
        <v/>
      </c>
      <c r="M6313" s="56" t="str">
        <f t="shared" si="599"/>
        <v/>
      </c>
      <c r="N6313" s="42" t="str">
        <f>IF(LEN(I6313)=0,"",VLOOKUP(M6313,'Decile Calc'!$G$2:$H$11,2))</f>
        <v/>
      </c>
      <c r="O6313" s="57" t="str">
        <f t="shared" si="600"/>
        <v/>
      </c>
      <c r="P6313" s="42" t="str">
        <f t="shared" si="601"/>
        <v/>
      </c>
    </row>
    <row r="6314" spans="4:16" x14ac:dyDescent="0.3">
      <c r="D6314" s="2"/>
      <c r="I6314" s="42" t="str">
        <f>IF(LEN(H6314)&gt;0,G6314*0.5+((F6314/Summary!$B$3)*0.5),"")</f>
        <v/>
      </c>
      <c r="J6314" s="56" t="str">
        <f t="shared" si="597"/>
        <v/>
      </c>
      <c r="K6314" s="42" t="str">
        <f t="shared" si="596"/>
        <v/>
      </c>
      <c r="L6314" s="42" t="str">
        <f t="shared" si="598"/>
        <v/>
      </c>
      <c r="M6314" s="56" t="str">
        <f t="shared" si="599"/>
        <v/>
      </c>
      <c r="N6314" s="42" t="str">
        <f>IF(LEN(I6314)=0,"",VLOOKUP(M6314,'Decile Calc'!$G$2:$H$11,2))</f>
        <v/>
      </c>
      <c r="O6314" s="57" t="str">
        <f t="shared" si="600"/>
        <v/>
      </c>
      <c r="P6314" s="42" t="str">
        <f t="shared" si="601"/>
        <v/>
      </c>
    </row>
    <row r="6315" spans="4:16" x14ac:dyDescent="0.3">
      <c r="D6315" s="2"/>
      <c r="I6315" s="42" t="str">
        <f>IF(LEN(H6315)&gt;0,G6315*0.5+((F6315/Summary!$B$3)*0.5),"")</f>
        <v/>
      </c>
      <c r="J6315" s="56" t="str">
        <f t="shared" si="597"/>
        <v/>
      </c>
      <c r="K6315" s="42" t="str">
        <f t="shared" si="596"/>
        <v/>
      </c>
      <c r="L6315" s="42" t="str">
        <f t="shared" si="598"/>
        <v/>
      </c>
      <c r="M6315" s="56" t="str">
        <f t="shared" si="599"/>
        <v/>
      </c>
      <c r="N6315" s="42" t="str">
        <f>IF(LEN(I6315)=0,"",VLOOKUP(M6315,'Decile Calc'!$G$2:$H$11,2))</f>
        <v/>
      </c>
      <c r="O6315" s="57" t="str">
        <f t="shared" si="600"/>
        <v/>
      </c>
      <c r="P6315" s="42" t="str">
        <f t="shared" si="601"/>
        <v/>
      </c>
    </row>
    <row r="6316" spans="4:16" x14ac:dyDescent="0.3">
      <c r="D6316" s="2"/>
      <c r="I6316" s="42" t="str">
        <f>IF(LEN(H6316)&gt;0,G6316*0.5+((F6316/Summary!$B$3)*0.5),"")</f>
        <v/>
      </c>
      <c r="J6316" s="56" t="str">
        <f t="shared" si="597"/>
        <v/>
      </c>
      <c r="K6316" s="42" t="str">
        <f t="shared" si="596"/>
        <v/>
      </c>
      <c r="L6316" s="42" t="str">
        <f t="shared" si="598"/>
        <v/>
      </c>
      <c r="M6316" s="56" t="str">
        <f t="shared" si="599"/>
        <v/>
      </c>
      <c r="N6316" s="42" t="str">
        <f>IF(LEN(I6316)=0,"",VLOOKUP(M6316,'Decile Calc'!$G$2:$H$11,2))</f>
        <v/>
      </c>
      <c r="O6316" s="57" t="str">
        <f t="shared" si="600"/>
        <v/>
      </c>
      <c r="P6316" s="42" t="str">
        <f t="shared" si="601"/>
        <v/>
      </c>
    </row>
    <row r="6317" spans="4:16" x14ac:dyDescent="0.3">
      <c r="D6317" s="2"/>
      <c r="I6317" s="42" t="str">
        <f>IF(LEN(H6317)&gt;0,G6317*0.5+((F6317/Summary!$B$3)*0.5),"")</f>
        <v/>
      </c>
      <c r="J6317" s="56" t="str">
        <f t="shared" si="597"/>
        <v/>
      </c>
      <c r="K6317" s="42" t="str">
        <f t="shared" si="596"/>
        <v/>
      </c>
      <c r="L6317" s="42" t="str">
        <f t="shared" si="598"/>
        <v/>
      </c>
      <c r="M6317" s="56" t="str">
        <f t="shared" si="599"/>
        <v/>
      </c>
      <c r="N6317" s="42" t="str">
        <f>IF(LEN(I6317)=0,"",VLOOKUP(M6317,'Decile Calc'!$G$2:$H$11,2))</f>
        <v/>
      </c>
      <c r="O6317" s="57" t="str">
        <f t="shared" si="600"/>
        <v/>
      </c>
      <c r="P6317" s="42" t="str">
        <f t="shared" si="601"/>
        <v/>
      </c>
    </row>
    <row r="6318" spans="4:16" x14ac:dyDescent="0.3">
      <c r="D6318" s="2"/>
      <c r="I6318" s="42" t="str">
        <f>IF(LEN(H6318)&gt;0,G6318*0.5+((F6318/Summary!$B$3)*0.5),"")</f>
        <v/>
      </c>
      <c r="J6318" s="56" t="str">
        <f t="shared" si="597"/>
        <v/>
      </c>
      <c r="K6318" s="42" t="str">
        <f t="shared" si="596"/>
        <v/>
      </c>
      <c r="L6318" s="42" t="str">
        <f t="shared" si="598"/>
        <v/>
      </c>
      <c r="M6318" s="56" t="str">
        <f t="shared" si="599"/>
        <v/>
      </c>
      <c r="N6318" s="42" t="str">
        <f>IF(LEN(I6318)=0,"",VLOOKUP(M6318,'Decile Calc'!$G$2:$H$11,2))</f>
        <v/>
      </c>
      <c r="O6318" s="57" t="str">
        <f t="shared" si="600"/>
        <v/>
      </c>
      <c r="P6318" s="42" t="str">
        <f t="shared" si="601"/>
        <v/>
      </c>
    </row>
    <row r="6319" spans="4:16" x14ac:dyDescent="0.3">
      <c r="D6319" s="2"/>
      <c r="I6319" s="42" t="str">
        <f>IF(LEN(H6319)&gt;0,G6319*0.5+((F6319/Summary!$B$3)*0.5),"")</f>
        <v/>
      </c>
      <c r="J6319" s="56" t="str">
        <f t="shared" si="597"/>
        <v/>
      </c>
      <c r="K6319" s="42" t="str">
        <f t="shared" si="596"/>
        <v/>
      </c>
      <c r="L6319" s="42" t="str">
        <f t="shared" si="598"/>
        <v/>
      </c>
      <c r="M6319" s="56" t="str">
        <f t="shared" si="599"/>
        <v/>
      </c>
      <c r="N6319" s="42" t="str">
        <f>IF(LEN(I6319)=0,"",VLOOKUP(M6319,'Decile Calc'!$G$2:$H$11,2))</f>
        <v/>
      </c>
      <c r="O6319" s="57" t="str">
        <f t="shared" si="600"/>
        <v/>
      </c>
      <c r="P6319" s="42" t="str">
        <f t="shared" si="601"/>
        <v/>
      </c>
    </row>
    <row r="6320" spans="4:16" x14ac:dyDescent="0.3">
      <c r="D6320" s="2"/>
      <c r="I6320" s="42" t="str">
        <f>IF(LEN(H6320)&gt;0,G6320*0.5+((F6320/Summary!$B$3)*0.5),"")</f>
        <v/>
      </c>
      <c r="J6320" s="56" t="str">
        <f t="shared" si="597"/>
        <v/>
      </c>
      <c r="K6320" s="42" t="str">
        <f t="shared" si="596"/>
        <v/>
      </c>
      <c r="L6320" s="42" t="str">
        <f t="shared" si="598"/>
        <v/>
      </c>
      <c r="M6320" s="56" t="str">
        <f t="shared" si="599"/>
        <v/>
      </c>
      <c r="N6320" s="42" t="str">
        <f>IF(LEN(I6320)=0,"",VLOOKUP(M6320,'Decile Calc'!$G$2:$H$11,2))</f>
        <v/>
      </c>
      <c r="O6320" s="57" t="str">
        <f t="shared" si="600"/>
        <v/>
      </c>
      <c r="P6320" s="42" t="str">
        <f t="shared" si="601"/>
        <v/>
      </c>
    </row>
    <row r="6321" spans="4:16" x14ac:dyDescent="0.3">
      <c r="D6321" s="2"/>
      <c r="I6321" s="42" t="str">
        <f>IF(LEN(H6321)&gt;0,G6321*0.5+((F6321/Summary!$B$3)*0.5),"")</f>
        <v/>
      </c>
      <c r="J6321" s="56" t="str">
        <f t="shared" si="597"/>
        <v/>
      </c>
      <c r="K6321" s="42" t="str">
        <f t="shared" si="596"/>
        <v/>
      </c>
      <c r="L6321" s="42" t="str">
        <f t="shared" si="598"/>
        <v/>
      </c>
      <c r="M6321" s="56" t="str">
        <f t="shared" si="599"/>
        <v/>
      </c>
      <c r="N6321" s="42" t="str">
        <f>IF(LEN(I6321)=0,"",VLOOKUP(M6321,'Decile Calc'!$G$2:$H$11,2))</f>
        <v/>
      </c>
      <c r="O6321" s="57" t="str">
        <f t="shared" si="600"/>
        <v/>
      </c>
      <c r="P6321" s="42" t="str">
        <f t="shared" si="601"/>
        <v/>
      </c>
    </row>
    <row r="6322" spans="4:16" x14ac:dyDescent="0.3">
      <c r="D6322" s="2"/>
      <c r="I6322" s="42" t="str">
        <f>IF(LEN(H6322)&gt;0,G6322*0.5+((F6322/Summary!$B$3)*0.5),"")</f>
        <v/>
      </c>
      <c r="J6322" s="56" t="str">
        <f t="shared" si="597"/>
        <v/>
      </c>
      <c r="K6322" s="42" t="str">
        <f t="shared" si="596"/>
        <v/>
      </c>
      <c r="L6322" s="42" t="str">
        <f t="shared" si="598"/>
        <v/>
      </c>
      <c r="M6322" s="56" t="str">
        <f t="shared" si="599"/>
        <v/>
      </c>
      <c r="N6322" s="42" t="str">
        <f>IF(LEN(I6322)=0,"",VLOOKUP(M6322,'Decile Calc'!$G$2:$H$11,2))</f>
        <v/>
      </c>
      <c r="O6322" s="57" t="str">
        <f t="shared" si="600"/>
        <v/>
      </c>
      <c r="P6322" s="42" t="str">
        <f t="shared" si="601"/>
        <v/>
      </c>
    </row>
    <row r="6323" spans="4:16" x14ac:dyDescent="0.3">
      <c r="D6323" s="2"/>
      <c r="I6323" s="42" t="str">
        <f>IF(LEN(H6323)&gt;0,G6323*0.5+((F6323/Summary!$B$3)*0.5),"")</f>
        <v/>
      </c>
      <c r="J6323" s="56" t="str">
        <f t="shared" si="597"/>
        <v/>
      </c>
      <c r="K6323" s="42" t="str">
        <f t="shared" si="596"/>
        <v/>
      </c>
      <c r="L6323" s="42" t="str">
        <f t="shared" si="598"/>
        <v/>
      </c>
      <c r="M6323" s="56" t="str">
        <f t="shared" si="599"/>
        <v/>
      </c>
      <c r="N6323" s="42" t="str">
        <f>IF(LEN(I6323)=0,"",VLOOKUP(M6323,'Decile Calc'!$G$2:$H$11,2))</f>
        <v/>
      </c>
      <c r="O6323" s="57" t="str">
        <f t="shared" si="600"/>
        <v/>
      </c>
      <c r="P6323" s="42" t="str">
        <f t="shared" si="601"/>
        <v/>
      </c>
    </row>
    <row r="6324" spans="4:16" x14ac:dyDescent="0.3">
      <c r="D6324" s="2"/>
      <c r="I6324" s="42" t="str">
        <f>IF(LEN(H6324)&gt;0,G6324*0.5+((F6324/Summary!$B$3)*0.5),"")</f>
        <v/>
      </c>
      <c r="J6324" s="56" t="str">
        <f t="shared" si="597"/>
        <v/>
      </c>
      <c r="K6324" s="42" t="str">
        <f t="shared" si="596"/>
        <v/>
      </c>
      <c r="L6324" s="42" t="str">
        <f t="shared" si="598"/>
        <v/>
      </c>
      <c r="M6324" s="56" t="str">
        <f t="shared" si="599"/>
        <v/>
      </c>
      <c r="N6324" s="42" t="str">
        <f>IF(LEN(I6324)=0,"",VLOOKUP(M6324,'Decile Calc'!$G$2:$H$11,2))</f>
        <v/>
      </c>
      <c r="O6324" s="57" t="str">
        <f t="shared" si="600"/>
        <v/>
      </c>
      <c r="P6324" s="42" t="str">
        <f t="shared" si="601"/>
        <v/>
      </c>
    </row>
    <row r="6325" spans="4:16" x14ac:dyDescent="0.3">
      <c r="D6325" s="2"/>
      <c r="I6325" s="42" t="str">
        <f>IF(LEN(H6325)&gt;0,G6325*0.5+((F6325/Summary!$B$3)*0.5),"")</f>
        <v/>
      </c>
      <c r="J6325" s="56" t="str">
        <f t="shared" si="597"/>
        <v/>
      </c>
      <c r="K6325" s="42" t="str">
        <f t="shared" si="596"/>
        <v/>
      </c>
      <c r="L6325" s="42" t="str">
        <f t="shared" si="598"/>
        <v/>
      </c>
      <c r="M6325" s="56" t="str">
        <f t="shared" si="599"/>
        <v/>
      </c>
      <c r="N6325" s="42" t="str">
        <f>IF(LEN(I6325)=0,"",VLOOKUP(M6325,'Decile Calc'!$G$2:$H$11,2))</f>
        <v/>
      </c>
      <c r="O6325" s="57" t="str">
        <f t="shared" si="600"/>
        <v/>
      </c>
      <c r="P6325" s="42" t="str">
        <f t="shared" si="601"/>
        <v/>
      </c>
    </row>
    <row r="6326" spans="4:16" x14ac:dyDescent="0.3">
      <c r="D6326" s="2"/>
      <c r="I6326" s="42" t="str">
        <f>IF(LEN(H6326)&gt;0,G6326*0.5+((F6326/Summary!$B$3)*0.5),"")</f>
        <v/>
      </c>
      <c r="J6326" s="56" t="str">
        <f t="shared" si="597"/>
        <v/>
      </c>
      <c r="K6326" s="42" t="str">
        <f t="shared" si="596"/>
        <v/>
      </c>
      <c r="L6326" s="42" t="str">
        <f t="shared" si="598"/>
        <v/>
      </c>
      <c r="M6326" s="56" t="str">
        <f t="shared" si="599"/>
        <v/>
      </c>
      <c r="N6326" s="42" t="str">
        <f>IF(LEN(I6326)=0,"",VLOOKUP(M6326,'Decile Calc'!$G$2:$H$11,2))</f>
        <v/>
      </c>
      <c r="O6326" s="57" t="str">
        <f t="shared" si="600"/>
        <v/>
      </c>
      <c r="P6326" s="42" t="str">
        <f t="shared" si="601"/>
        <v/>
      </c>
    </row>
    <row r="6327" spans="4:16" x14ac:dyDescent="0.3">
      <c r="D6327" s="2"/>
      <c r="I6327" s="42" t="str">
        <f>IF(LEN(H6327)&gt;0,G6327*0.5+((F6327/Summary!$B$3)*0.5),"")</f>
        <v/>
      </c>
      <c r="J6327" s="56" t="str">
        <f t="shared" si="597"/>
        <v/>
      </c>
      <c r="K6327" s="42" t="str">
        <f t="shared" si="596"/>
        <v/>
      </c>
      <c r="L6327" s="42" t="str">
        <f t="shared" si="598"/>
        <v/>
      </c>
      <c r="M6327" s="56" t="str">
        <f t="shared" si="599"/>
        <v/>
      </c>
      <c r="N6327" s="42" t="str">
        <f>IF(LEN(I6327)=0,"",VLOOKUP(M6327,'Decile Calc'!$G$2:$H$11,2))</f>
        <v/>
      </c>
      <c r="O6327" s="57" t="str">
        <f t="shared" si="600"/>
        <v/>
      </c>
      <c r="P6327" s="42" t="str">
        <f t="shared" si="601"/>
        <v/>
      </c>
    </row>
    <row r="6328" spans="4:16" x14ac:dyDescent="0.3">
      <c r="D6328" s="2"/>
      <c r="I6328" s="42" t="str">
        <f>IF(LEN(H6328)&gt;0,G6328*0.5+((F6328/Summary!$B$3)*0.5),"")</f>
        <v/>
      </c>
      <c r="J6328" s="56" t="str">
        <f t="shared" si="597"/>
        <v/>
      </c>
      <c r="K6328" s="42" t="str">
        <f t="shared" si="596"/>
        <v/>
      </c>
      <c r="L6328" s="42" t="str">
        <f t="shared" si="598"/>
        <v/>
      </c>
      <c r="M6328" s="56" t="str">
        <f t="shared" si="599"/>
        <v/>
      </c>
      <c r="N6328" s="42" t="str">
        <f>IF(LEN(I6328)=0,"",VLOOKUP(M6328,'Decile Calc'!$G$2:$H$11,2))</f>
        <v/>
      </c>
      <c r="O6328" s="57" t="str">
        <f t="shared" si="600"/>
        <v/>
      </c>
      <c r="P6328" s="42" t="str">
        <f t="shared" si="601"/>
        <v/>
      </c>
    </row>
    <row r="6329" spans="4:16" x14ac:dyDescent="0.3">
      <c r="D6329" s="2"/>
      <c r="I6329" s="42" t="str">
        <f>IF(LEN(H6329)&gt;0,G6329*0.5+((F6329/Summary!$B$3)*0.5),"")</f>
        <v/>
      </c>
      <c r="J6329" s="56" t="str">
        <f t="shared" si="597"/>
        <v/>
      </c>
      <c r="K6329" s="42" t="str">
        <f t="shared" si="596"/>
        <v/>
      </c>
      <c r="L6329" s="42" t="str">
        <f t="shared" si="598"/>
        <v/>
      </c>
      <c r="M6329" s="56" t="str">
        <f t="shared" si="599"/>
        <v/>
      </c>
      <c r="N6329" s="42" t="str">
        <f>IF(LEN(I6329)=0,"",VLOOKUP(M6329,'Decile Calc'!$G$2:$H$11,2))</f>
        <v/>
      </c>
      <c r="O6329" s="57" t="str">
        <f t="shared" si="600"/>
        <v/>
      </c>
      <c r="P6329" s="42" t="str">
        <f t="shared" si="601"/>
        <v/>
      </c>
    </row>
    <row r="6330" spans="4:16" x14ac:dyDescent="0.3">
      <c r="D6330" s="2"/>
      <c r="I6330" s="42" t="str">
        <f>IF(LEN(H6330)&gt;0,G6330*0.5+((F6330/Summary!$B$3)*0.5),"")</f>
        <v/>
      </c>
      <c r="J6330" s="56" t="str">
        <f t="shared" si="597"/>
        <v/>
      </c>
      <c r="K6330" s="42" t="str">
        <f t="shared" si="596"/>
        <v/>
      </c>
      <c r="L6330" s="42" t="str">
        <f t="shared" si="598"/>
        <v/>
      </c>
      <c r="M6330" s="56" t="str">
        <f t="shared" si="599"/>
        <v/>
      </c>
      <c r="N6330" s="42" t="str">
        <f>IF(LEN(I6330)=0,"",VLOOKUP(M6330,'Decile Calc'!$G$2:$H$11,2))</f>
        <v/>
      </c>
      <c r="O6330" s="57" t="str">
        <f t="shared" si="600"/>
        <v/>
      </c>
      <c r="P6330" s="42" t="str">
        <f t="shared" si="601"/>
        <v/>
      </c>
    </row>
    <row r="6331" spans="4:16" x14ac:dyDescent="0.3">
      <c r="D6331" s="2"/>
      <c r="I6331" s="42" t="str">
        <f>IF(LEN(H6331)&gt;0,G6331*0.5+((F6331/Summary!$B$3)*0.5),"")</f>
        <v/>
      </c>
      <c r="J6331" s="56" t="str">
        <f t="shared" si="597"/>
        <v/>
      </c>
      <c r="K6331" s="42" t="str">
        <f t="shared" si="596"/>
        <v/>
      </c>
      <c r="L6331" s="42" t="str">
        <f t="shared" si="598"/>
        <v/>
      </c>
      <c r="M6331" s="56" t="str">
        <f t="shared" si="599"/>
        <v/>
      </c>
      <c r="N6331" s="42" t="str">
        <f>IF(LEN(I6331)=0,"",VLOOKUP(M6331,'Decile Calc'!$G$2:$H$11,2))</f>
        <v/>
      </c>
      <c r="O6331" s="57" t="str">
        <f t="shared" si="600"/>
        <v/>
      </c>
      <c r="P6331" s="42" t="str">
        <f t="shared" si="601"/>
        <v/>
      </c>
    </row>
    <row r="6332" spans="4:16" x14ac:dyDescent="0.3">
      <c r="D6332" s="2"/>
      <c r="I6332" s="42" t="str">
        <f>IF(LEN(H6332)&gt;0,G6332*0.5+((F6332/Summary!$B$3)*0.5),"")</f>
        <v/>
      </c>
      <c r="J6332" s="56" t="str">
        <f t="shared" si="597"/>
        <v/>
      </c>
      <c r="K6332" s="42" t="str">
        <f t="shared" si="596"/>
        <v/>
      </c>
      <c r="L6332" s="42" t="str">
        <f t="shared" si="598"/>
        <v/>
      </c>
      <c r="M6332" s="56" t="str">
        <f t="shared" si="599"/>
        <v/>
      </c>
      <c r="N6332" s="42" t="str">
        <f>IF(LEN(I6332)=0,"",VLOOKUP(M6332,'Decile Calc'!$G$2:$H$11,2))</f>
        <v/>
      </c>
      <c r="O6332" s="57" t="str">
        <f t="shared" si="600"/>
        <v/>
      </c>
      <c r="P6332" s="42" t="str">
        <f t="shared" si="601"/>
        <v/>
      </c>
    </row>
    <row r="6333" spans="4:16" x14ac:dyDescent="0.3">
      <c r="D6333" s="2"/>
      <c r="I6333" s="42" t="str">
        <f>IF(LEN(H6333)&gt;0,G6333*0.5+((F6333/Summary!$B$3)*0.5),"")</f>
        <v/>
      </c>
      <c r="J6333" s="56" t="str">
        <f t="shared" si="597"/>
        <v/>
      </c>
      <c r="K6333" s="42" t="str">
        <f t="shared" si="596"/>
        <v/>
      </c>
      <c r="L6333" s="42" t="str">
        <f t="shared" si="598"/>
        <v/>
      </c>
      <c r="M6333" s="56" t="str">
        <f t="shared" si="599"/>
        <v/>
      </c>
      <c r="N6333" s="42" t="str">
        <f>IF(LEN(I6333)=0,"",VLOOKUP(M6333,'Decile Calc'!$G$2:$H$11,2))</f>
        <v/>
      </c>
      <c r="O6333" s="57" t="str">
        <f t="shared" si="600"/>
        <v/>
      </c>
      <c r="P6333" s="42" t="str">
        <f t="shared" si="601"/>
        <v/>
      </c>
    </row>
    <row r="6334" spans="4:16" x14ac:dyDescent="0.3">
      <c r="D6334" s="2"/>
      <c r="I6334" s="42" t="str">
        <f>IF(LEN(H6334)&gt;0,G6334*0.5+((F6334/Summary!$B$3)*0.5),"")</f>
        <v/>
      </c>
      <c r="J6334" s="56" t="str">
        <f t="shared" si="597"/>
        <v/>
      </c>
      <c r="K6334" s="42" t="str">
        <f t="shared" si="596"/>
        <v/>
      </c>
      <c r="L6334" s="42" t="str">
        <f t="shared" si="598"/>
        <v/>
      </c>
      <c r="M6334" s="56" t="str">
        <f t="shared" si="599"/>
        <v/>
      </c>
      <c r="N6334" s="42" t="str">
        <f>IF(LEN(I6334)=0,"",VLOOKUP(M6334,'Decile Calc'!$G$2:$H$11,2))</f>
        <v/>
      </c>
      <c r="O6334" s="57" t="str">
        <f t="shared" si="600"/>
        <v/>
      </c>
      <c r="P6334" s="42" t="str">
        <f t="shared" si="601"/>
        <v/>
      </c>
    </row>
    <row r="6335" spans="4:16" x14ac:dyDescent="0.3">
      <c r="D6335" s="2"/>
      <c r="I6335" s="42" t="str">
        <f>IF(LEN(H6335)&gt;0,G6335*0.5+((F6335/Summary!$B$3)*0.5),"")</f>
        <v/>
      </c>
      <c r="J6335" s="56" t="str">
        <f t="shared" si="597"/>
        <v/>
      </c>
      <c r="K6335" s="42" t="str">
        <f t="shared" si="596"/>
        <v/>
      </c>
      <c r="L6335" s="42" t="str">
        <f t="shared" si="598"/>
        <v/>
      </c>
      <c r="M6335" s="56" t="str">
        <f t="shared" si="599"/>
        <v/>
      </c>
      <c r="N6335" s="42" t="str">
        <f>IF(LEN(I6335)=0,"",VLOOKUP(M6335,'Decile Calc'!$G$2:$H$11,2))</f>
        <v/>
      </c>
      <c r="O6335" s="57" t="str">
        <f t="shared" si="600"/>
        <v/>
      </c>
      <c r="P6335" s="42" t="str">
        <f t="shared" si="601"/>
        <v/>
      </c>
    </row>
    <row r="6336" spans="4:16" x14ac:dyDescent="0.3">
      <c r="D6336" s="2"/>
      <c r="I6336" s="42" t="str">
        <f>IF(LEN(H6336)&gt;0,G6336*0.5+((F6336/Summary!$B$3)*0.5),"")</f>
        <v/>
      </c>
      <c r="J6336" s="56" t="str">
        <f t="shared" si="597"/>
        <v/>
      </c>
      <c r="K6336" s="42" t="str">
        <f t="shared" si="596"/>
        <v/>
      </c>
      <c r="L6336" s="42" t="str">
        <f t="shared" si="598"/>
        <v/>
      </c>
      <c r="M6336" s="56" t="str">
        <f t="shared" si="599"/>
        <v/>
      </c>
      <c r="N6336" s="42" t="str">
        <f>IF(LEN(I6336)=0,"",VLOOKUP(M6336,'Decile Calc'!$G$2:$H$11,2))</f>
        <v/>
      </c>
      <c r="O6336" s="57" t="str">
        <f t="shared" si="600"/>
        <v/>
      </c>
      <c r="P6336" s="42" t="str">
        <f t="shared" si="601"/>
        <v/>
      </c>
    </row>
    <row r="6337" spans="4:16" x14ac:dyDescent="0.3">
      <c r="D6337" s="2"/>
      <c r="I6337" s="42" t="str">
        <f>IF(LEN(H6337)&gt;0,G6337*0.5+((F6337/Summary!$B$3)*0.5),"")</f>
        <v/>
      </c>
      <c r="J6337" s="56" t="str">
        <f t="shared" si="597"/>
        <v/>
      </c>
      <c r="K6337" s="42" t="str">
        <f t="shared" si="596"/>
        <v/>
      </c>
      <c r="L6337" s="42" t="str">
        <f t="shared" si="598"/>
        <v/>
      </c>
      <c r="M6337" s="56" t="str">
        <f t="shared" si="599"/>
        <v/>
      </c>
      <c r="N6337" s="42" t="str">
        <f>IF(LEN(I6337)=0,"",VLOOKUP(M6337,'Decile Calc'!$G$2:$H$11,2))</f>
        <v/>
      </c>
      <c r="O6337" s="57" t="str">
        <f t="shared" si="600"/>
        <v/>
      </c>
      <c r="P6337" s="42" t="str">
        <f t="shared" si="601"/>
        <v/>
      </c>
    </row>
    <row r="6338" spans="4:16" x14ac:dyDescent="0.3">
      <c r="D6338" s="2"/>
      <c r="I6338" s="42" t="str">
        <f>IF(LEN(H6338)&gt;0,G6338*0.5+((F6338/Summary!$B$3)*0.5),"")</f>
        <v/>
      </c>
      <c r="J6338" s="56" t="str">
        <f t="shared" si="597"/>
        <v/>
      </c>
      <c r="K6338" s="42" t="str">
        <f t="shared" ref="K6338:K6401" si="602">IF(LEN(I6338)&gt;0,ROW(A6338)/100000000,"")</f>
        <v/>
      </c>
      <c r="L6338" s="42" t="str">
        <f t="shared" si="598"/>
        <v/>
      </c>
      <c r="M6338" s="56" t="str">
        <f t="shared" si="599"/>
        <v/>
      </c>
      <c r="N6338" s="42" t="str">
        <f>IF(LEN(I6338)=0,"",VLOOKUP(M6338,'Decile Calc'!$G$2:$H$11,2))</f>
        <v/>
      </c>
      <c r="O6338" s="57" t="str">
        <f t="shared" si="600"/>
        <v/>
      </c>
      <c r="P6338" s="42" t="str">
        <f t="shared" si="601"/>
        <v/>
      </c>
    </row>
    <row r="6339" spans="4:16" x14ac:dyDescent="0.3">
      <c r="D6339" s="2"/>
      <c r="I6339" s="42" t="str">
        <f>IF(LEN(H6339)&gt;0,G6339*0.5+((F6339/Summary!$B$3)*0.5),"")</f>
        <v/>
      </c>
      <c r="J6339" s="56" t="str">
        <f t="shared" ref="J6339:J6402" si="603">IF(LEN(I6339)&gt;0,RANK(I6339,$I$2:$I$10001,1),"")</f>
        <v/>
      </c>
      <c r="K6339" s="42" t="str">
        <f t="shared" si="602"/>
        <v/>
      </c>
      <c r="L6339" s="42" t="str">
        <f t="shared" ref="L6339:L6402" si="604">IFERROR(I6339+K6339,"")</f>
        <v/>
      </c>
      <c r="M6339" s="56" t="str">
        <f t="shared" ref="M6339:M6402" si="605">IF(LEN(I6339)=0,"",RANK((I6339+K6339),$L$2:$L$10001,1))</f>
        <v/>
      </c>
      <c r="N6339" s="42" t="str">
        <f>IF(LEN(I6339)=0,"",VLOOKUP(M6339,'Decile Calc'!$G$2:$H$11,2))</f>
        <v/>
      </c>
      <c r="O6339" s="57" t="str">
        <f t="shared" ref="O6339:O6402" si="606">IF(LEN(I6339)&gt;0,H6339,"")</f>
        <v/>
      </c>
      <c r="P6339" s="42" t="str">
        <f t="shared" ref="P6339:P6402" si="607">IF(LEN(I6339)=0,"",TRUNC(M6339,0))</f>
        <v/>
      </c>
    </row>
    <row r="6340" spans="4:16" x14ac:dyDescent="0.3">
      <c r="D6340" s="2"/>
      <c r="I6340" s="42" t="str">
        <f>IF(LEN(H6340)&gt;0,G6340*0.5+((F6340/Summary!$B$3)*0.5),"")</f>
        <v/>
      </c>
      <c r="J6340" s="56" t="str">
        <f t="shared" si="603"/>
        <v/>
      </c>
      <c r="K6340" s="42" t="str">
        <f t="shared" si="602"/>
        <v/>
      </c>
      <c r="L6340" s="42" t="str">
        <f t="shared" si="604"/>
        <v/>
      </c>
      <c r="M6340" s="56" t="str">
        <f t="shared" si="605"/>
        <v/>
      </c>
      <c r="N6340" s="42" t="str">
        <f>IF(LEN(I6340)=0,"",VLOOKUP(M6340,'Decile Calc'!$G$2:$H$11,2))</f>
        <v/>
      </c>
      <c r="O6340" s="57" t="str">
        <f t="shared" si="606"/>
        <v/>
      </c>
      <c r="P6340" s="42" t="str">
        <f t="shared" si="607"/>
        <v/>
      </c>
    </row>
    <row r="6341" spans="4:16" x14ac:dyDescent="0.3">
      <c r="D6341" s="2"/>
      <c r="I6341" s="42" t="str">
        <f>IF(LEN(H6341)&gt;0,G6341*0.5+((F6341/Summary!$B$3)*0.5),"")</f>
        <v/>
      </c>
      <c r="J6341" s="56" t="str">
        <f t="shared" si="603"/>
        <v/>
      </c>
      <c r="K6341" s="42" t="str">
        <f t="shared" si="602"/>
        <v/>
      </c>
      <c r="L6341" s="42" t="str">
        <f t="shared" si="604"/>
        <v/>
      </c>
      <c r="M6341" s="56" t="str">
        <f t="shared" si="605"/>
        <v/>
      </c>
      <c r="N6341" s="42" t="str">
        <f>IF(LEN(I6341)=0,"",VLOOKUP(M6341,'Decile Calc'!$G$2:$H$11,2))</f>
        <v/>
      </c>
      <c r="O6341" s="57" t="str">
        <f t="shared" si="606"/>
        <v/>
      </c>
      <c r="P6341" s="42" t="str">
        <f t="shared" si="607"/>
        <v/>
      </c>
    </row>
    <row r="6342" spans="4:16" x14ac:dyDescent="0.3">
      <c r="D6342" s="2"/>
      <c r="I6342" s="42" t="str">
        <f>IF(LEN(H6342)&gt;0,G6342*0.5+((F6342/Summary!$B$3)*0.5),"")</f>
        <v/>
      </c>
      <c r="J6342" s="56" t="str">
        <f t="shared" si="603"/>
        <v/>
      </c>
      <c r="K6342" s="42" t="str">
        <f t="shared" si="602"/>
        <v/>
      </c>
      <c r="L6342" s="42" t="str">
        <f t="shared" si="604"/>
        <v/>
      </c>
      <c r="M6342" s="56" t="str">
        <f t="shared" si="605"/>
        <v/>
      </c>
      <c r="N6342" s="42" t="str">
        <f>IF(LEN(I6342)=0,"",VLOOKUP(M6342,'Decile Calc'!$G$2:$H$11,2))</f>
        <v/>
      </c>
      <c r="O6342" s="57" t="str">
        <f t="shared" si="606"/>
        <v/>
      </c>
      <c r="P6342" s="42" t="str">
        <f t="shared" si="607"/>
        <v/>
      </c>
    </row>
    <row r="6343" spans="4:16" x14ac:dyDescent="0.3">
      <c r="D6343" s="2"/>
      <c r="I6343" s="42" t="str">
        <f>IF(LEN(H6343)&gt;0,G6343*0.5+((F6343/Summary!$B$3)*0.5),"")</f>
        <v/>
      </c>
      <c r="J6343" s="56" t="str">
        <f t="shared" si="603"/>
        <v/>
      </c>
      <c r="K6343" s="42" t="str">
        <f t="shared" si="602"/>
        <v/>
      </c>
      <c r="L6343" s="42" t="str">
        <f t="shared" si="604"/>
        <v/>
      </c>
      <c r="M6343" s="56" t="str">
        <f t="shared" si="605"/>
        <v/>
      </c>
      <c r="N6343" s="42" t="str">
        <f>IF(LEN(I6343)=0,"",VLOOKUP(M6343,'Decile Calc'!$G$2:$H$11,2))</f>
        <v/>
      </c>
      <c r="O6343" s="57" t="str">
        <f t="shared" si="606"/>
        <v/>
      </c>
      <c r="P6343" s="42" t="str">
        <f t="shared" si="607"/>
        <v/>
      </c>
    </row>
    <row r="6344" spans="4:16" x14ac:dyDescent="0.3">
      <c r="D6344" s="2"/>
      <c r="I6344" s="42" t="str">
        <f>IF(LEN(H6344)&gt;0,G6344*0.5+((F6344/Summary!$B$3)*0.5),"")</f>
        <v/>
      </c>
      <c r="J6344" s="56" t="str">
        <f t="shared" si="603"/>
        <v/>
      </c>
      <c r="K6344" s="42" t="str">
        <f t="shared" si="602"/>
        <v/>
      </c>
      <c r="L6344" s="42" t="str">
        <f t="shared" si="604"/>
        <v/>
      </c>
      <c r="M6344" s="56" t="str">
        <f t="shared" si="605"/>
        <v/>
      </c>
      <c r="N6344" s="42" t="str">
        <f>IF(LEN(I6344)=0,"",VLOOKUP(M6344,'Decile Calc'!$G$2:$H$11,2))</f>
        <v/>
      </c>
      <c r="O6344" s="57" t="str">
        <f t="shared" si="606"/>
        <v/>
      </c>
      <c r="P6344" s="42" t="str">
        <f t="shared" si="607"/>
        <v/>
      </c>
    </row>
    <row r="6345" spans="4:16" x14ac:dyDescent="0.3">
      <c r="D6345" s="2"/>
      <c r="I6345" s="42" t="str">
        <f>IF(LEN(H6345)&gt;0,G6345*0.5+((F6345/Summary!$B$3)*0.5),"")</f>
        <v/>
      </c>
      <c r="J6345" s="56" t="str">
        <f t="shared" si="603"/>
        <v/>
      </c>
      <c r="K6345" s="42" t="str">
        <f t="shared" si="602"/>
        <v/>
      </c>
      <c r="L6345" s="42" t="str">
        <f t="shared" si="604"/>
        <v/>
      </c>
      <c r="M6345" s="56" t="str">
        <f t="shared" si="605"/>
        <v/>
      </c>
      <c r="N6345" s="42" t="str">
        <f>IF(LEN(I6345)=0,"",VLOOKUP(M6345,'Decile Calc'!$G$2:$H$11,2))</f>
        <v/>
      </c>
      <c r="O6345" s="57" t="str">
        <f t="shared" si="606"/>
        <v/>
      </c>
      <c r="P6345" s="42" t="str">
        <f t="shared" si="607"/>
        <v/>
      </c>
    </row>
    <row r="6346" spans="4:16" x14ac:dyDescent="0.3">
      <c r="D6346" s="2"/>
      <c r="I6346" s="42" t="str">
        <f>IF(LEN(H6346)&gt;0,G6346*0.5+((F6346/Summary!$B$3)*0.5),"")</f>
        <v/>
      </c>
      <c r="J6346" s="56" t="str">
        <f t="shared" si="603"/>
        <v/>
      </c>
      <c r="K6346" s="42" t="str">
        <f t="shared" si="602"/>
        <v/>
      </c>
      <c r="L6346" s="42" t="str">
        <f t="shared" si="604"/>
        <v/>
      </c>
      <c r="M6346" s="56" t="str">
        <f t="shared" si="605"/>
        <v/>
      </c>
      <c r="N6346" s="42" t="str">
        <f>IF(LEN(I6346)=0,"",VLOOKUP(M6346,'Decile Calc'!$G$2:$H$11,2))</f>
        <v/>
      </c>
      <c r="O6346" s="57" t="str">
        <f t="shared" si="606"/>
        <v/>
      </c>
      <c r="P6346" s="42" t="str">
        <f t="shared" si="607"/>
        <v/>
      </c>
    </row>
    <row r="6347" spans="4:16" x14ac:dyDescent="0.3">
      <c r="D6347" s="2"/>
      <c r="I6347" s="42" t="str">
        <f>IF(LEN(H6347)&gt;0,G6347*0.5+((F6347/Summary!$B$3)*0.5),"")</f>
        <v/>
      </c>
      <c r="J6347" s="56" t="str">
        <f t="shared" si="603"/>
        <v/>
      </c>
      <c r="K6347" s="42" t="str">
        <f t="shared" si="602"/>
        <v/>
      </c>
      <c r="L6347" s="42" t="str">
        <f t="shared" si="604"/>
        <v/>
      </c>
      <c r="M6347" s="56" t="str">
        <f t="shared" si="605"/>
        <v/>
      </c>
      <c r="N6347" s="42" t="str">
        <f>IF(LEN(I6347)=0,"",VLOOKUP(M6347,'Decile Calc'!$G$2:$H$11,2))</f>
        <v/>
      </c>
      <c r="O6347" s="57" t="str">
        <f t="shared" si="606"/>
        <v/>
      </c>
      <c r="P6347" s="42" t="str">
        <f t="shared" si="607"/>
        <v/>
      </c>
    </row>
    <row r="6348" spans="4:16" x14ac:dyDescent="0.3">
      <c r="D6348" s="2"/>
      <c r="I6348" s="42" t="str">
        <f>IF(LEN(H6348)&gt;0,G6348*0.5+((F6348/Summary!$B$3)*0.5),"")</f>
        <v/>
      </c>
      <c r="J6348" s="56" t="str">
        <f t="shared" si="603"/>
        <v/>
      </c>
      <c r="K6348" s="42" t="str">
        <f t="shared" si="602"/>
        <v/>
      </c>
      <c r="L6348" s="42" t="str">
        <f t="shared" si="604"/>
        <v/>
      </c>
      <c r="M6348" s="56" t="str">
        <f t="shared" si="605"/>
        <v/>
      </c>
      <c r="N6348" s="42" t="str">
        <f>IF(LEN(I6348)=0,"",VLOOKUP(M6348,'Decile Calc'!$G$2:$H$11,2))</f>
        <v/>
      </c>
      <c r="O6348" s="57" t="str">
        <f t="shared" si="606"/>
        <v/>
      </c>
      <c r="P6348" s="42" t="str">
        <f t="shared" si="607"/>
        <v/>
      </c>
    </row>
    <row r="6349" spans="4:16" x14ac:dyDescent="0.3">
      <c r="D6349" s="2"/>
      <c r="I6349" s="42" t="str">
        <f>IF(LEN(H6349)&gt;0,G6349*0.5+((F6349/Summary!$B$3)*0.5),"")</f>
        <v/>
      </c>
      <c r="J6349" s="56" t="str">
        <f t="shared" si="603"/>
        <v/>
      </c>
      <c r="K6349" s="42" t="str">
        <f t="shared" si="602"/>
        <v/>
      </c>
      <c r="L6349" s="42" t="str">
        <f t="shared" si="604"/>
        <v/>
      </c>
      <c r="M6349" s="56" t="str">
        <f t="shared" si="605"/>
        <v/>
      </c>
      <c r="N6349" s="42" t="str">
        <f>IF(LEN(I6349)=0,"",VLOOKUP(M6349,'Decile Calc'!$G$2:$H$11,2))</f>
        <v/>
      </c>
      <c r="O6349" s="57" t="str">
        <f t="shared" si="606"/>
        <v/>
      </c>
      <c r="P6349" s="42" t="str">
        <f t="shared" si="607"/>
        <v/>
      </c>
    </row>
    <row r="6350" spans="4:16" x14ac:dyDescent="0.3">
      <c r="D6350" s="2"/>
      <c r="I6350" s="42" t="str">
        <f>IF(LEN(H6350)&gt;0,G6350*0.5+((F6350/Summary!$B$3)*0.5),"")</f>
        <v/>
      </c>
      <c r="J6350" s="56" t="str">
        <f t="shared" si="603"/>
        <v/>
      </c>
      <c r="K6350" s="42" t="str">
        <f t="shared" si="602"/>
        <v/>
      </c>
      <c r="L6350" s="42" t="str">
        <f t="shared" si="604"/>
        <v/>
      </c>
      <c r="M6350" s="56" t="str">
        <f t="shared" si="605"/>
        <v/>
      </c>
      <c r="N6350" s="42" t="str">
        <f>IF(LEN(I6350)=0,"",VLOOKUP(M6350,'Decile Calc'!$G$2:$H$11,2))</f>
        <v/>
      </c>
      <c r="O6350" s="57" t="str">
        <f t="shared" si="606"/>
        <v/>
      </c>
      <c r="P6350" s="42" t="str">
        <f t="shared" si="607"/>
        <v/>
      </c>
    </row>
    <row r="6351" spans="4:16" x14ac:dyDescent="0.3">
      <c r="D6351" s="2"/>
      <c r="I6351" s="42" t="str">
        <f>IF(LEN(H6351)&gt;0,G6351*0.5+((F6351/Summary!$B$3)*0.5),"")</f>
        <v/>
      </c>
      <c r="J6351" s="56" t="str">
        <f t="shared" si="603"/>
        <v/>
      </c>
      <c r="K6351" s="42" t="str">
        <f t="shared" si="602"/>
        <v/>
      </c>
      <c r="L6351" s="42" t="str">
        <f t="shared" si="604"/>
        <v/>
      </c>
      <c r="M6351" s="56" t="str">
        <f t="shared" si="605"/>
        <v/>
      </c>
      <c r="N6351" s="42" t="str">
        <f>IF(LEN(I6351)=0,"",VLOOKUP(M6351,'Decile Calc'!$G$2:$H$11,2))</f>
        <v/>
      </c>
      <c r="O6351" s="57" t="str">
        <f t="shared" si="606"/>
        <v/>
      </c>
      <c r="P6351" s="42" t="str">
        <f t="shared" si="607"/>
        <v/>
      </c>
    </row>
    <row r="6352" spans="4:16" x14ac:dyDescent="0.3">
      <c r="D6352" s="2"/>
      <c r="I6352" s="42" t="str">
        <f>IF(LEN(H6352)&gt;0,G6352*0.5+((F6352/Summary!$B$3)*0.5),"")</f>
        <v/>
      </c>
      <c r="J6352" s="56" t="str">
        <f t="shared" si="603"/>
        <v/>
      </c>
      <c r="K6352" s="42" t="str">
        <f t="shared" si="602"/>
        <v/>
      </c>
      <c r="L6352" s="42" t="str">
        <f t="shared" si="604"/>
        <v/>
      </c>
      <c r="M6352" s="56" t="str">
        <f t="shared" si="605"/>
        <v/>
      </c>
      <c r="N6352" s="42" t="str">
        <f>IF(LEN(I6352)=0,"",VLOOKUP(M6352,'Decile Calc'!$G$2:$H$11,2))</f>
        <v/>
      </c>
      <c r="O6352" s="57" t="str">
        <f t="shared" si="606"/>
        <v/>
      </c>
      <c r="P6352" s="42" t="str">
        <f t="shared" si="607"/>
        <v/>
      </c>
    </row>
    <row r="6353" spans="4:16" x14ac:dyDescent="0.3">
      <c r="D6353" s="2"/>
      <c r="I6353" s="42" t="str">
        <f>IF(LEN(H6353)&gt;0,G6353*0.5+((F6353/Summary!$B$3)*0.5),"")</f>
        <v/>
      </c>
      <c r="J6353" s="56" t="str">
        <f t="shared" si="603"/>
        <v/>
      </c>
      <c r="K6353" s="42" t="str">
        <f t="shared" si="602"/>
        <v/>
      </c>
      <c r="L6353" s="42" t="str">
        <f t="shared" si="604"/>
        <v/>
      </c>
      <c r="M6353" s="56" t="str">
        <f t="shared" si="605"/>
        <v/>
      </c>
      <c r="N6353" s="42" t="str">
        <f>IF(LEN(I6353)=0,"",VLOOKUP(M6353,'Decile Calc'!$G$2:$H$11,2))</f>
        <v/>
      </c>
      <c r="O6353" s="57" t="str">
        <f t="shared" si="606"/>
        <v/>
      </c>
      <c r="P6353" s="42" t="str">
        <f t="shared" si="607"/>
        <v/>
      </c>
    </row>
    <row r="6354" spans="4:16" x14ac:dyDescent="0.3">
      <c r="D6354" s="2"/>
      <c r="I6354" s="42" t="str">
        <f>IF(LEN(H6354)&gt;0,G6354*0.5+((F6354/Summary!$B$3)*0.5),"")</f>
        <v/>
      </c>
      <c r="J6354" s="56" t="str">
        <f t="shared" si="603"/>
        <v/>
      </c>
      <c r="K6354" s="42" t="str">
        <f t="shared" si="602"/>
        <v/>
      </c>
      <c r="L6354" s="42" t="str">
        <f t="shared" si="604"/>
        <v/>
      </c>
      <c r="M6354" s="56" t="str">
        <f t="shared" si="605"/>
        <v/>
      </c>
      <c r="N6354" s="42" t="str">
        <f>IF(LEN(I6354)=0,"",VLOOKUP(M6354,'Decile Calc'!$G$2:$H$11,2))</f>
        <v/>
      </c>
      <c r="O6354" s="57" t="str">
        <f t="shared" si="606"/>
        <v/>
      </c>
      <c r="P6354" s="42" t="str">
        <f t="shared" si="607"/>
        <v/>
      </c>
    </row>
    <row r="6355" spans="4:16" x14ac:dyDescent="0.3">
      <c r="D6355" s="2"/>
      <c r="I6355" s="42" t="str">
        <f>IF(LEN(H6355)&gt;0,G6355*0.5+((F6355/Summary!$B$3)*0.5),"")</f>
        <v/>
      </c>
      <c r="J6355" s="56" t="str">
        <f t="shared" si="603"/>
        <v/>
      </c>
      <c r="K6355" s="42" t="str">
        <f t="shared" si="602"/>
        <v/>
      </c>
      <c r="L6355" s="42" t="str">
        <f t="shared" si="604"/>
        <v/>
      </c>
      <c r="M6355" s="56" t="str">
        <f t="shared" si="605"/>
        <v/>
      </c>
      <c r="N6355" s="42" t="str">
        <f>IF(LEN(I6355)=0,"",VLOOKUP(M6355,'Decile Calc'!$G$2:$H$11,2))</f>
        <v/>
      </c>
      <c r="O6355" s="57" t="str">
        <f t="shared" si="606"/>
        <v/>
      </c>
      <c r="P6355" s="42" t="str">
        <f t="shared" si="607"/>
        <v/>
      </c>
    </row>
    <row r="6356" spans="4:16" x14ac:dyDescent="0.3">
      <c r="D6356" s="2"/>
      <c r="I6356" s="42" t="str">
        <f>IF(LEN(H6356)&gt;0,G6356*0.5+((F6356/Summary!$B$3)*0.5),"")</f>
        <v/>
      </c>
      <c r="J6356" s="56" t="str">
        <f t="shared" si="603"/>
        <v/>
      </c>
      <c r="K6356" s="42" t="str">
        <f t="shared" si="602"/>
        <v/>
      </c>
      <c r="L6356" s="42" t="str">
        <f t="shared" si="604"/>
        <v/>
      </c>
      <c r="M6356" s="56" t="str">
        <f t="shared" si="605"/>
        <v/>
      </c>
      <c r="N6356" s="42" t="str">
        <f>IF(LEN(I6356)=0,"",VLOOKUP(M6356,'Decile Calc'!$G$2:$H$11,2))</f>
        <v/>
      </c>
      <c r="O6356" s="57" t="str">
        <f t="shared" si="606"/>
        <v/>
      </c>
      <c r="P6356" s="42" t="str">
        <f t="shared" si="607"/>
        <v/>
      </c>
    </row>
    <row r="6357" spans="4:16" x14ac:dyDescent="0.3">
      <c r="D6357" s="2"/>
      <c r="I6357" s="42" t="str">
        <f>IF(LEN(H6357)&gt;0,G6357*0.5+((F6357/Summary!$B$3)*0.5),"")</f>
        <v/>
      </c>
      <c r="J6357" s="56" t="str">
        <f t="shared" si="603"/>
        <v/>
      </c>
      <c r="K6357" s="42" t="str">
        <f t="shared" si="602"/>
        <v/>
      </c>
      <c r="L6357" s="42" t="str">
        <f t="shared" si="604"/>
        <v/>
      </c>
      <c r="M6357" s="56" t="str">
        <f t="shared" si="605"/>
        <v/>
      </c>
      <c r="N6357" s="42" t="str">
        <f>IF(LEN(I6357)=0,"",VLOOKUP(M6357,'Decile Calc'!$G$2:$H$11,2))</f>
        <v/>
      </c>
      <c r="O6357" s="57" t="str">
        <f t="shared" si="606"/>
        <v/>
      </c>
      <c r="P6357" s="42" t="str">
        <f t="shared" si="607"/>
        <v/>
      </c>
    </row>
    <row r="6358" spans="4:16" x14ac:dyDescent="0.3">
      <c r="D6358" s="2"/>
      <c r="I6358" s="42" t="str">
        <f>IF(LEN(H6358)&gt;0,G6358*0.5+((F6358/Summary!$B$3)*0.5),"")</f>
        <v/>
      </c>
      <c r="J6358" s="56" t="str">
        <f t="shared" si="603"/>
        <v/>
      </c>
      <c r="K6358" s="42" t="str">
        <f t="shared" si="602"/>
        <v/>
      </c>
      <c r="L6358" s="42" t="str">
        <f t="shared" si="604"/>
        <v/>
      </c>
      <c r="M6358" s="56" t="str">
        <f t="shared" si="605"/>
        <v/>
      </c>
      <c r="N6358" s="42" t="str">
        <f>IF(LEN(I6358)=0,"",VLOOKUP(M6358,'Decile Calc'!$G$2:$H$11,2))</f>
        <v/>
      </c>
      <c r="O6358" s="57" t="str">
        <f t="shared" si="606"/>
        <v/>
      </c>
      <c r="P6358" s="42" t="str">
        <f t="shared" si="607"/>
        <v/>
      </c>
    </row>
    <row r="6359" spans="4:16" x14ac:dyDescent="0.3">
      <c r="D6359" s="2"/>
      <c r="I6359" s="42" t="str">
        <f>IF(LEN(H6359)&gt;0,G6359*0.5+((F6359/Summary!$B$3)*0.5),"")</f>
        <v/>
      </c>
      <c r="J6359" s="56" t="str">
        <f t="shared" si="603"/>
        <v/>
      </c>
      <c r="K6359" s="42" t="str">
        <f t="shared" si="602"/>
        <v/>
      </c>
      <c r="L6359" s="42" t="str">
        <f t="shared" si="604"/>
        <v/>
      </c>
      <c r="M6359" s="56" t="str">
        <f t="shared" si="605"/>
        <v/>
      </c>
      <c r="N6359" s="42" t="str">
        <f>IF(LEN(I6359)=0,"",VLOOKUP(M6359,'Decile Calc'!$G$2:$H$11,2))</f>
        <v/>
      </c>
      <c r="O6359" s="57" t="str">
        <f t="shared" si="606"/>
        <v/>
      </c>
      <c r="P6359" s="42" t="str">
        <f t="shared" si="607"/>
        <v/>
      </c>
    </row>
    <row r="6360" spans="4:16" x14ac:dyDescent="0.3">
      <c r="D6360" s="2"/>
      <c r="I6360" s="42" t="str">
        <f>IF(LEN(H6360)&gt;0,G6360*0.5+((F6360/Summary!$B$3)*0.5),"")</f>
        <v/>
      </c>
      <c r="J6360" s="56" t="str">
        <f t="shared" si="603"/>
        <v/>
      </c>
      <c r="K6360" s="42" t="str">
        <f t="shared" si="602"/>
        <v/>
      </c>
      <c r="L6360" s="42" t="str">
        <f t="shared" si="604"/>
        <v/>
      </c>
      <c r="M6360" s="56" t="str">
        <f t="shared" si="605"/>
        <v/>
      </c>
      <c r="N6360" s="42" t="str">
        <f>IF(LEN(I6360)=0,"",VLOOKUP(M6360,'Decile Calc'!$G$2:$H$11,2))</f>
        <v/>
      </c>
      <c r="O6360" s="57" t="str">
        <f t="shared" si="606"/>
        <v/>
      </c>
      <c r="P6360" s="42" t="str">
        <f t="shared" si="607"/>
        <v/>
      </c>
    </row>
    <row r="6361" spans="4:16" x14ac:dyDescent="0.3">
      <c r="D6361" s="2"/>
      <c r="I6361" s="42" t="str">
        <f>IF(LEN(H6361)&gt;0,G6361*0.5+((F6361/Summary!$B$3)*0.5),"")</f>
        <v/>
      </c>
      <c r="J6361" s="56" t="str">
        <f t="shared" si="603"/>
        <v/>
      </c>
      <c r="K6361" s="42" t="str">
        <f t="shared" si="602"/>
        <v/>
      </c>
      <c r="L6361" s="42" t="str">
        <f t="shared" si="604"/>
        <v/>
      </c>
      <c r="M6361" s="56" t="str">
        <f t="shared" si="605"/>
        <v/>
      </c>
      <c r="N6361" s="42" t="str">
        <f>IF(LEN(I6361)=0,"",VLOOKUP(M6361,'Decile Calc'!$G$2:$H$11,2))</f>
        <v/>
      </c>
      <c r="O6361" s="57" t="str">
        <f t="shared" si="606"/>
        <v/>
      </c>
      <c r="P6361" s="42" t="str">
        <f t="shared" si="607"/>
        <v/>
      </c>
    </row>
    <row r="6362" spans="4:16" x14ac:dyDescent="0.3">
      <c r="D6362" s="2"/>
      <c r="I6362" s="42" t="str">
        <f>IF(LEN(H6362)&gt;0,G6362*0.5+((F6362/Summary!$B$3)*0.5),"")</f>
        <v/>
      </c>
      <c r="J6362" s="56" t="str">
        <f t="shared" si="603"/>
        <v/>
      </c>
      <c r="K6362" s="42" t="str">
        <f t="shared" si="602"/>
        <v/>
      </c>
      <c r="L6362" s="42" t="str">
        <f t="shared" si="604"/>
        <v/>
      </c>
      <c r="M6362" s="56" t="str">
        <f t="shared" si="605"/>
        <v/>
      </c>
      <c r="N6362" s="42" t="str">
        <f>IF(LEN(I6362)=0,"",VLOOKUP(M6362,'Decile Calc'!$G$2:$H$11,2))</f>
        <v/>
      </c>
      <c r="O6362" s="57" t="str">
        <f t="shared" si="606"/>
        <v/>
      </c>
      <c r="P6362" s="42" t="str">
        <f t="shared" si="607"/>
        <v/>
      </c>
    </row>
    <row r="6363" spans="4:16" x14ac:dyDescent="0.3">
      <c r="D6363" s="2"/>
      <c r="I6363" s="42" t="str">
        <f>IF(LEN(H6363)&gt;0,G6363*0.5+((F6363/Summary!$B$3)*0.5),"")</f>
        <v/>
      </c>
      <c r="J6363" s="56" t="str">
        <f t="shared" si="603"/>
        <v/>
      </c>
      <c r="K6363" s="42" t="str">
        <f t="shared" si="602"/>
        <v/>
      </c>
      <c r="L6363" s="42" t="str">
        <f t="shared" si="604"/>
        <v/>
      </c>
      <c r="M6363" s="56" t="str">
        <f t="shared" si="605"/>
        <v/>
      </c>
      <c r="N6363" s="42" t="str">
        <f>IF(LEN(I6363)=0,"",VLOOKUP(M6363,'Decile Calc'!$G$2:$H$11,2))</f>
        <v/>
      </c>
      <c r="O6363" s="57" t="str">
        <f t="shared" si="606"/>
        <v/>
      </c>
      <c r="P6363" s="42" t="str">
        <f t="shared" si="607"/>
        <v/>
      </c>
    </row>
    <row r="6364" spans="4:16" x14ac:dyDescent="0.3">
      <c r="D6364" s="2"/>
      <c r="I6364" s="42" t="str">
        <f>IF(LEN(H6364)&gt;0,G6364*0.5+((F6364/Summary!$B$3)*0.5),"")</f>
        <v/>
      </c>
      <c r="J6364" s="56" t="str">
        <f t="shared" si="603"/>
        <v/>
      </c>
      <c r="K6364" s="42" t="str">
        <f t="shared" si="602"/>
        <v/>
      </c>
      <c r="L6364" s="42" t="str">
        <f t="shared" si="604"/>
        <v/>
      </c>
      <c r="M6364" s="56" t="str">
        <f t="shared" si="605"/>
        <v/>
      </c>
      <c r="N6364" s="42" t="str">
        <f>IF(LEN(I6364)=0,"",VLOOKUP(M6364,'Decile Calc'!$G$2:$H$11,2))</f>
        <v/>
      </c>
      <c r="O6364" s="57" t="str">
        <f t="shared" si="606"/>
        <v/>
      </c>
      <c r="P6364" s="42" t="str">
        <f t="shared" si="607"/>
        <v/>
      </c>
    </row>
    <row r="6365" spans="4:16" x14ac:dyDescent="0.3">
      <c r="D6365" s="2"/>
      <c r="I6365" s="42" t="str">
        <f>IF(LEN(H6365)&gt;0,G6365*0.5+((F6365/Summary!$B$3)*0.5),"")</f>
        <v/>
      </c>
      <c r="J6365" s="56" t="str">
        <f t="shared" si="603"/>
        <v/>
      </c>
      <c r="K6365" s="42" t="str">
        <f t="shared" si="602"/>
        <v/>
      </c>
      <c r="L6365" s="42" t="str">
        <f t="shared" si="604"/>
        <v/>
      </c>
      <c r="M6365" s="56" t="str">
        <f t="shared" si="605"/>
        <v/>
      </c>
      <c r="N6365" s="42" t="str">
        <f>IF(LEN(I6365)=0,"",VLOOKUP(M6365,'Decile Calc'!$G$2:$H$11,2))</f>
        <v/>
      </c>
      <c r="O6365" s="57" t="str">
        <f t="shared" si="606"/>
        <v/>
      </c>
      <c r="P6365" s="42" t="str">
        <f t="shared" si="607"/>
        <v/>
      </c>
    </row>
    <row r="6366" spans="4:16" x14ac:dyDescent="0.3">
      <c r="D6366" s="2"/>
      <c r="I6366" s="42" t="str">
        <f>IF(LEN(H6366)&gt;0,G6366*0.5+((F6366/Summary!$B$3)*0.5),"")</f>
        <v/>
      </c>
      <c r="J6366" s="56" t="str">
        <f t="shared" si="603"/>
        <v/>
      </c>
      <c r="K6366" s="42" t="str">
        <f t="shared" si="602"/>
        <v/>
      </c>
      <c r="L6366" s="42" t="str">
        <f t="shared" si="604"/>
        <v/>
      </c>
      <c r="M6366" s="56" t="str">
        <f t="shared" si="605"/>
        <v/>
      </c>
      <c r="N6366" s="42" t="str">
        <f>IF(LEN(I6366)=0,"",VLOOKUP(M6366,'Decile Calc'!$G$2:$H$11,2))</f>
        <v/>
      </c>
      <c r="O6366" s="57" t="str">
        <f t="shared" si="606"/>
        <v/>
      </c>
      <c r="P6366" s="42" t="str">
        <f t="shared" si="607"/>
        <v/>
      </c>
    </row>
    <row r="6367" spans="4:16" x14ac:dyDescent="0.3">
      <c r="D6367" s="2"/>
      <c r="I6367" s="42" t="str">
        <f>IF(LEN(H6367)&gt;0,G6367*0.5+((F6367/Summary!$B$3)*0.5),"")</f>
        <v/>
      </c>
      <c r="J6367" s="56" t="str">
        <f t="shared" si="603"/>
        <v/>
      </c>
      <c r="K6367" s="42" t="str">
        <f t="shared" si="602"/>
        <v/>
      </c>
      <c r="L6367" s="42" t="str">
        <f t="shared" si="604"/>
        <v/>
      </c>
      <c r="M6367" s="56" t="str">
        <f t="shared" si="605"/>
        <v/>
      </c>
      <c r="N6367" s="42" t="str">
        <f>IF(LEN(I6367)=0,"",VLOOKUP(M6367,'Decile Calc'!$G$2:$H$11,2))</f>
        <v/>
      </c>
      <c r="O6367" s="57" t="str">
        <f t="shared" si="606"/>
        <v/>
      </c>
      <c r="P6367" s="42" t="str">
        <f t="shared" si="607"/>
        <v/>
      </c>
    </row>
    <row r="6368" spans="4:16" x14ac:dyDescent="0.3">
      <c r="D6368" s="2"/>
      <c r="I6368" s="42" t="str">
        <f>IF(LEN(H6368)&gt;0,G6368*0.5+((F6368/Summary!$B$3)*0.5),"")</f>
        <v/>
      </c>
      <c r="J6368" s="56" t="str">
        <f t="shared" si="603"/>
        <v/>
      </c>
      <c r="K6368" s="42" t="str">
        <f t="shared" si="602"/>
        <v/>
      </c>
      <c r="L6368" s="42" t="str">
        <f t="shared" si="604"/>
        <v/>
      </c>
      <c r="M6368" s="56" t="str">
        <f t="shared" si="605"/>
        <v/>
      </c>
      <c r="N6368" s="42" t="str">
        <f>IF(LEN(I6368)=0,"",VLOOKUP(M6368,'Decile Calc'!$G$2:$H$11,2))</f>
        <v/>
      </c>
      <c r="O6368" s="57" t="str">
        <f t="shared" si="606"/>
        <v/>
      </c>
      <c r="P6368" s="42" t="str">
        <f t="shared" si="607"/>
        <v/>
      </c>
    </row>
    <row r="6369" spans="4:16" x14ac:dyDescent="0.3">
      <c r="D6369" s="2"/>
      <c r="I6369" s="42" t="str">
        <f>IF(LEN(H6369)&gt;0,G6369*0.5+((F6369/Summary!$B$3)*0.5),"")</f>
        <v/>
      </c>
      <c r="J6369" s="56" t="str">
        <f t="shared" si="603"/>
        <v/>
      </c>
      <c r="K6369" s="42" t="str">
        <f t="shared" si="602"/>
        <v/>
      </c>
      <c r="L6369" s="42" t="str">
        <f t="shared" si="604"/>
        <v/>
      </c>
      <c r="M6369" s="56" t="str">
        <f t="shared" si="605"/>
        <v/>
      </c>
      <c r="N6369" s="42" t="str">
        <f>IF(LEN(I6369)=0,"",VLOOKUP(M6369,'Decile Calc'!$G$2:$H$11,2))</f>
        <v/>
      </c>
      <c r="O6369" s="57" t="str">
        <f t="shared" si="606"/>
        <v/>
      </c>
      <c r="P6369" s="42" t="str">
        <f t="shared" si="607"/>
        <v/>
      </c>
    </row>
    <row r="6370" spans="4:16" x14ac:dyDescent="0.3">
      <c r="D6370" s="2"/>
      <c r="I6370" s="42" t="str">
        <f>IF(LEN(H6370)&gt;0,G6370*0.5+((F6370/Summary!$B$3)*0.5),"")</f>
        <v/>
      </c>
      <c r="J6370" s="56" t="str">
        <f t="shared" si="603"/>
        <v/>
      </c>
      <c r="K6370" s="42" t="str">
        <f t="shared" si="602"/>
        <v/>
      </c>
      <c r="L6370" s="42" t="str">
        <f t="shared" si="604"/>
        <v/>
      </c>
      <c r="M6370" s="56" t="str">
        <f t="shared" si="605"/>
        <v/>
      </c>
      <c r="N6370" s="42" t="str">
        <f>IF(LEN(I6370)=0,"",VLOOKUP(M6370,'Decile Calc'!$G$2:$H$11,2))</f>
        <v/>
      </c>
      <c r="O6370" s="57" t="str">
        <f t="shared" si="606"/>
        <v/>
      </c>
      <c r="P6370" s="42" t="str">
        <f t="shared" si="607"/>
        <v/>
      </c>
    </row>
    <row r="6371" spans="4:16" x14ac:dyDescent="0.3">
      <c r="D6371" s="2"/>
      <c r="I6371" s="42" t="str">
        <f>IF(LEN(H6371)&gt;0,G6371*0.5+((F6371/Summary!$B$3)*0.5),"")</f>
        <v/>
      </c>
      <c r="J6371" s="56" t="str">
        <f t="shared" si="603"/>
        <v/>
      </c>
      <c r="K6371" s="42" t="str">
        <f t="shared" si="602"/>
        <v/>
      </c>
      <c r="L6371" s="42" t="str">
        <f t="shared" si="604"/>
        <v/>
      </c>
      <c r="M6371" s="56" t="str">
        <f t="shared" si="605"/>
        <v/>
      </c>
      <c r="N6371" s="42" t="str">
        <f>IF(LEN(I6371)=0,"",VLOOKUP(M6371,'Decile Calc'!$G$2:$H$11,2))</f>
        <v/>
      </c>
      <c r="O6371" s="57" t="str">
        <f t="shared" si="606"/>
        <v/>
      </c>
      <c r="P6371" s="42" t="str">
        <f t="shared" si="607"/>
        <v/>
      </c>
    </row>
    <row r="6372" spans="4:16" x14ac:dyDescent="0.3">
      <c r="D6372" s="2"/>
      <c r="I6372" s="42" t="str">
        <f>IF(LEN(H6372)&gt;0,G6372*0.5+((F6372/Summary!$B$3)*0.5),"")</f>
        <v/>
      </c>
      <c r="J6372" s="56" t="str">
        <f t="shared" si="603"/>
        <v/>
      </c>
      <c r="K6372" s="42" t="str">
        <f t="shared" si="602"/>
        <v/>
      </c>
      <c r="L6372" s="42" t="str">
        <f t="shared" si="604"/>
        <v/>
      </c>
      <c r="M6372" s="56" t="str">
        <f t="shared" si="605"/>
        <v/>
      </c>
      <c r="N6372" s="42" t="str">
        <f>IF(LEN(I6372)=0,"",VLOOKUP(M6372,'Decile Calc'!$G$2:$H$11,2))</f>
        <v/>
      </c>
      <c r="O6372" s="57" t="str">
        <f t="shared" si="606"/>
        <v/>
      </c>
      <c r="P6372" s="42" t="str">
        <f t="shared" si="607"/>
        <v/>
      </c>
    </row>
    <row r="6373" spans="4:16" x14ac:dyDescent="0.3">
      <c r="D6373" s="2"/>
      <c r="I6373" s="42" t="str">
        <f>IF(LEN(H6373)&gt;0,G6373*0.5+((F6373/Summary!$B$3)*0.5),"")</f>
        <v/>
      </c>
      <c r="J6373" s="56" t="str">
        <f t="shared" si="603"/>
        <v/>
      </c>
      <c r="K6373" s="42" t="str">
        <f t="shared" si="602"/>
        <v/>
      </c>
      <c r="L6373" s="42" t="str">
        <f t="shared" si="604"/>
        <v/>
      </c>
      <c r="M6373" s="56" t="str">
        <f t="shared" si="605"/>
        <v/>
      </c>
      <c r="N6373" s="42" t="str">
        <f>IF(LEN(I6373)=0,"",VLOOKUP(M6373,'Decile Calc'!$G$2:$H$11,2))</f>
        <v/>
      </c>
      <c r="O6373" s="57" t="str">
        <f t="shared" si="606"/>
        <v/>
      </c>
      <c r="P6373" s="42" t="str">
        <f t="shared" si="607"/>
        <v/>
      </c>
    </row>
    <row r="6374" spans="4:16" x14ac:dyDescent="0.3">
      <c r="D6374" s="2"/>
      <c r="I6374" s="42" t="str">
        <f>IF(LEN(H6374)&gt;0,G6374*0.5+((F6374/Summary!$B$3)*0.5),"")</f>
        <v/>
      </c>
      <c r="J6374" s="56" t="str">
        <f t="shared" si="603"/>
        <v/>
      </c>
      <c r="K6374" s="42" t="str">
        <f t="shared" si="602"/>
        <v/>
      </c>
      <c r="L6374" s="42" t="str">
        <f t="shared" si="604"/>
        <v/>
      </c>
      <c r="M6374" s="56" t="str">
        <f t="shared" si="605"/>
        <v/>
      </c>
      <c r="N6374" s="42" t="str">
        <f>IF(LEN(I6374)=0,"",VLOOKUP(M6374,'Decile Calc'!$G$2:$H$11,2))</f>
        <v/>
      </c>
      <c r="O6374" s="57" t="str">
        <f t="shared" si="606"/>
        <v/>
      </c>
      <c r="P6374" s="42" t="str">
        <f t="shared" si="607"/>
        <v/>
      </c>
    </row>
    <row r="6375" spans="4:16" x14ac:dyDescent="0.3">
      <c r="D6375" s="2"/>
      <c r="I6375" s="42" t="str">
        <f>IF(LEN(H6375)&gt;0,G6375*0.5+((F6375/Summary!$B$3)*0.5),"")</f>
        <v/>
      </c>
      <c r="J6375" s="56" t="str">
        <f t="shared" si="603"/>
        <v/>
      </c>
      <c r="K6375" s="42" t="str">
        <f t="shared" si="602"/>
        <v/>
      </c>
      <c r="L6375" s="42" t="str">
        <f t="shared" si="604"/>
        <v/>
      </c>
      <c r="M6375" s="56" t="str">
        <f t="shared" si="605"/>
        <v/>
      </c>
      <c r="N6375" s="42" t="str">
        <f>IF(LEN(I6375)=0,"",VLOOKUP(M6375,'Decile Calc'!$G$2:$H$11,2))</f>
        <v/>
      </c>
      <c r="O6375" s="57" t="str">
        <f t="shared" si="606"/>
        <v/>
      </c>
      <c r="P6375" s="42" t="str">
        <f t="shared" si="607"/>
        <v/>
      </c>
    </row>
    <row r="6376" spans="4:16" x14ac:dyDescent="0.3">
      <c r="D6376" s="2"/>
      <c r="I6376" s="42" t="str">
        <f>IF(LEN(H6376)&gt;0,G6376*0.5+((F6376/Summary!$B$3)*0.5),"")</f>
        <v/>
      </c>
      <c r="J6376" s="56" t="str">
        <f t="shared" si="603"/>
        <v/>
      </c>
      <c r="K6376" s="42" t="str">
        <f t="shared" si="602"/>
        <v/>
      </c>
      <c r="L6376" s="42" t="str">
        <f t="shared" si="604"/>
        <v/>
      </c>
      <c r="M6376" s="56" t="str">
        <f t="shared" si="605"/>
        <v/>
      </c>
      <c r="N6376" s="42" t="str">
        <f>IF(LEN(I6376)=0,"",VLOOKUP(M6376,'Decile Calc'!$G$2:$H$11,2))</f>
        <v/>
      </c>
      <c r="O6376" s="57" t="str">
        <f t="shared" si="606"/>
        <v/>
      </c>
      <c r="P6376" s="42" t="str">
        <f t="shared" si="607"/>
        <v/>
      </c>
    </row>
    <row r="6377" spans="4:16" x14ac:dyDescent="0.3">
      <c r="D6377" s="2"/>
      <c r="I6377" s="42" t="str">
        <f>IF(LEN(H6377)&gt;0,G6377*0.5+((F6377/Summary!$B$3)*0.5),"")</f>
        <v/>
      </c>
      <c r="J6377" s="56" t="str">
        <f t="shared" si="603"/>
        <v/>
      </c>
      <c r="K6377" s="42" t="str">
        <f t="shared" si="602"/>
        <v/>
      </c>
      <c r="L6377" s="42" t="str">
        <f t="shared" si="604"/>
        <v/>
      </c>
      <c r="M6377" s="56" t="str">
        <f t="shared" si="605"/>
        <v/>
      </c>
      <c r="N6377" s="42" t="str">
        <f>IF(LEN(I6377)=0,"",VLOOKUP(M6377,'Decile Calc'!$G$2:$H$11,2))</f>
        <v/>
      </c>
      <c r="O6377" s="57" t="str">
        <f t="shared" si="606"/>
        <v/>
      </c>
      <c r="P6377" s="42" t="str">
        <f t="shared" si="607"/>
        <v/>
      </c>
    </row>
    <row r="6378" spans="4:16" x14ac:dyDescent="0.3">
      <c r="D6378" s="2"/>
      <c r="I6378" s="42" t="str">
        <f>IF(LEN(H6378)&gt;0,G6378*0.5+((F6378/Summary!$B$3)*0.5),"")</f>
        <v/>
      </c>
      <c r="J6378" s="56" t="str">
        <f t="shared" si="603"/>
        <v/>
      </c>
      <c r="K6378" s="42" t="str">
        <f t="shared" si="602"/>
        <v/>
      </c>
      <c r="L6378" s="42" t="str">
        <f t="shared" si="604"/>
        <v/>
      </c>
      <c r="M6378" s="56" t="str">
        <f t="shared" si="605"/>
        <v/>
      </c>
      <c r="N6378" s="42" t="str">
        <f>IF(LEN(I6378)=0,"",VLOOKUP(M6378,'Decile Calc'!$G$2:$H$11,2))</f>
        <v/>
      </c>
      <c r="O6378" s="57" t="str">
        <f t="shared" si="606"/>
        <v/>
      </c>
      <c r="P6378" s="42" t="str">
        <f t="shared" si="607"/>
        <v/>
      </c>
    </row>
    <row r="6379" spans="4:16" x14ac:dyDescent="0.3">
      <c r="D6379" s="2"/>
      <c r="I6379" s="42" t="str">
        <f>IF(LEN(H6379)&gt;0,G6379*0.5+((F6379/Summary!$B$3)*0.5),"")</f>
        <v/>
      </c>
      <c r="J6379" s="56" t="str">
        <f t="shared" si="603"/>
        <v/>
      </c>
      <c r="K6379" s="42" t="str">
        <f t="shared" si="602"/>
        <v/>
      </c>
      <c r="L6379" s="42" t="str">
        <f t="shared" si="604"/>
        <v/>
      </c>
      <c r="M6379" s="56" t="str">
        <f t="shared" si="605"/>
        <v/>
      </c>
      <c r="N6379" s="42" t="str">
        <f>IF(LEN(I6379)=0,"",VLOOKUP(M6379,'Decile Calc'!$G$2:$H$11,2))</f>
        <v/>
      </c>
      <c r="O6379" s="57" t="str">
        <f t="shared" si="606"/>
        <v/>
      </c>
      <c r="P6379" s="42" t="str">
        <f t="shared" si="607"/>
        <v/>
      </c>
    </row>
    <row r="6380" spans="4:16" x14ac:dyDescent="0.3">
      <c r="D6380" s="2"/>
      <c r="I6380" s="42" t="str">
        <f>IF(LEN(H6380)&gt;0,G6380*0.5+((F6380/Summary!$B$3)*0.5),"")</f>
        <v/>
      </c>
      <c r="J6380" s="56" t="str">
        <f t="shared" si="603"/>
        <v/>
      </c>
      <c r="K6380" s="42" t="str">
        <f t="shared" si="602"/>
        <v/>
      </c>
      <c r="L6380" s="42" t="str">
        <f t="shared" si="604"/>
        <v/>
      </c>
      <c r="M6380" s="56" t="str">
        <f t="shared" si="605"/>
        <v/>
      </c>
      <c r="N6380" s="42" t="str">
        <f>IF(LEN(I6380)=0,"",VLOOKUP(M6380,'Decile Calc'!$G$2:$H$11,2))</f>
        <v/>
      </c>
      <c r="O6380" s="57" t="str">
        <f t="shared" si="606"/>
        <v/>
      </c>
      <c r="P6380" s="42" t="str">
        <f t="shared" si="607"/>
        <v/>
      </c>
    </row>
    <row r="6381" spans="4:16" x14ac:dyDescent="0.3">
      <c r="D6381" s="2"/>
      <c r="I6381" s="42" t="str">
        <f>IF(LEN(H6381)&gt;0,G6381*0.5+((F6381/Summary!$B$3)*0.5),"")</f>
        <v/>
      </c>
      <c r="J6381" s="56" t="str">
        <f t="shared" si="603"/>
        <v/>
      </c>
      <c r="K6381" s="42" t="str">
        <f t="shared" si="602"/>
        <v/>
      </c>
      <c r="L6381" s="42" t="str">
        <f t="shared" si="604"/>
        <v/>
      </c>
      <c r="M6381" s="56" t="str">
        <f t="shared" si="605"/>
        <v/>
      </c>
      <c r="N6381" s="42" t="str">
        <f>IF(LEN(I6381)=0,"",VLOOKUP(M6381,'Decile Calc'!$G$2:$H$11,2))</f>
        <v/>
      </c>
      <c r="O6381" s="57" t="str">
        <f t="shared" si="606"/>
        <v/>
      </c>
      <c r="P6381" s="42" t="str">
        <f t="shared" si="607"/>
        <v/>
      </c>
    </row>
    <row r="6382" spans="4:16" x14ac:dyDescent="0.3">
      <c r="D6382" s="2"/>
      <c r="I6382" s="42" t="str">
        <f>IF(LEN(H6382)&gt;0,G6382*0.5+((F6382/Summary!$B$3)*0.5),"")</f>
        <v/>
      </c>
      <c r="J6382" s="56" t="str">
        <f t="shared" si="603"/>
        <v/>
      </c>
      <c r="K6382" s="42" t="str">
        <f t="shared" si="602"/>
        <v/>
      </c>
      <c r="L6382" s="42" t="str">
        <f t="shared" si="604"/>
        <v/>
      </c>
      <c r="M6382" s="56" t="str">
        <f t="shared" si="605"/>
        <v/>
      </c>
      <c r="N6382" s="42" t="str">
        <f>IF(LEN(I6382)=0,"",VLOOKUP(M6382,'Decile Calc'!$G$2:$H$11,2))</f>
        <v/>
      </c>
      <c r="O6382" s="57" t="str">
        <f t="shared" si="606"/>
        <v/>
      </c>
      <c r="P6382" s="42" t="str">
        <f t="shared" si="607"/>
        <v/>
      </c>
    </row>
    <row r="6383" spans="4:16" x14ac:dyDescent="0.3">
      <c r="D6383" s="2"/>
      <c r="I6383" s="42" t="str">
        <f>IF(LEN(H6383)&gt;0,G6383*0.5+((F6383/Summary!$B$3)*0.5),"")</f>
        <v/>
      </c>
      <c r="J6383" s="56" t="str">
        <f t="shared" si="603"/>
        <v/>
      </c>
      <c r="K6383" s="42" t="str">
        <f t="shared" si="602"/>
        <v/>
      </c>
      <c r="L6383" s="42" t="str">
        <f t="shared" si="604"/>
        <v/>
      </c>
      <c r="M6383" s="56" t="str">
        <f t="shared" si="605"/>
        <v/>
      </c>
      <c r="N6383" s="42" t="str">
        <f>IF(LEN(I6383)=0,"",VLOOKUP(M6383,'Decile Calc'!$G$2:$H$11,2))</f>
        <v/>
      </c>
      <c r="O6383" s="57" t="str">
        <f t="shared" si="606"/>
        <v/>
      </c>
      <c r="P6383" s="42" t="str">
        <f t="shared" si="607"/>
        <v/>
      </c>
    </row>
    <row r="6384" spans="4:16" x14ac:dyDescent="0.3">
      <c r="D6384" s="2"/>
      <c r="I6384" s="42" t="str">
        <f>IF(LEN(H6384)&gt;0,G6384*0.5+((F6384/Summary!$B$3)*0.5),"")</f>
        <v/>
      </c>
      <c r="J6384" s="56" t="str">
        <f t="shared" si="603"/>
        <v/>
      </c>
      <c r="K6384" s="42" t="str">
        <f t="shared" si="602"/>
        <v/>
      </c>
      <c r="L6384" s="42" t="str">
        <f t="shared" si="604"/>
        <v/>
      </c>
      <c r="M6384" s="56" t="str">
        <f t="shared" si="605"/>
        <v/>
      </c>
      <c r="N6384" s="42" t="str">
        <f>IF(LEN(I6384)=0,"",VLOOKUP(M6384,'Decile Calc'!$G$2:$H$11,2))</f>
        <v/>
      </c>
      <c r="O6384" s="57" t="str">
        <f t="shared" si="606"/>
        <v/>
      </c>
      <c r="P6384" s="42" t="str">
        <f t="shared" si="607"/>
        <v/>
      </c>
    </row>
    <row r="6385" spans="4:16" x14ac:dyDescent="0.3">
      <c r="D6385" s="2"/>
      <c r="I6385" s="42" t="str">
        <f>IF(LEN(H6385)&gt;0,G6385*0.5+((F6385/Summary!$B$3)*0.5),"")</f>
        <v/>
      </c>
      <c r="J6385" s="56" t="str">
        <f t="shared" si="603"/>
        <v/>
      </c>
      <c r="K6385" s="42" t="str">
        <f t="shared" si="602"/>
        <v/>
      </c>
      <c r="L6385" s="42" t="str">
        <f t="shared" si="604"/>
        <v/>
      </c>
      <c r="M6385" s="56" t="str">
        <f t="shared" si="605"/>
        <v/>
      </c>
      <c r="N6385" s="42" t="str">
        <f>IF(LEN(I6385)=0,"",VLOOKUP(M6385,'Decile Calc'!$G$2:$H$11,2))</f>
        <v/>
      </c>
      <c r="O6385" s="57" t="str">
        <f t="shared" si="606"/>
        <v/>
      </c>
      <c r="P6385" s="42" t="str">
        <f t="shared" si="607"/>
        <v/>
      </c>
    </row>
    <row r="6386" spans="4:16" x14ac:dyDescent="0.3">
      <c r="D6386" s="2"/>
      <c r="I6386" s="42" t="str">
        <f>IF(LEN(H6386)&gt;0,G6386*0.5+((F6386/Summary!$B$3)*0.5),"")</f>
        <v/>
      </c>
      <c r="J6386" s="56" t="str">
        <f t="shared" si="603"/>
        <v/>
      </c>
      <c r="K6386" s="42" t="str">
        <f t="shared" si="602"/>
        <v/>
      </c>
      <c r="L6386" s="42" t="str">
        <f t="shared" si="604"/>
        <v/>
      </c>
      <c r="M6386" s="56" t="str">
        <f t="shared" si="605"/>
        <v/>
      </c>
      <c r="N6386" s="42" t="str">
        <f>IF(LEN(I6386)=0,"",VLOOKUP(M6386,'Decile Calc'!$G$2:$H$11,2))</f>
        <v/>
      </c>
      <c r="O6386" s="57" t="str">
        <f t="shared" si="606"/>
        <v/>
      </c>
      <c r="P6386" s="42" t="str">
        <f t="shared" si="607"/>
        <v/>
      </c>
    </row>
    <row r="6387" spans="4:16" x14ac:dyDescent="0.3">
      <c r="D6387" s="2"/>
      <c r="I6387" s="42" t="str">
        <f>IF(LEN(H6387)&gt;0,G6387*0.5+((F6387/Summary!$B$3)*0.5),"")</f>
        <v/>
      </c>
      <c r="J6387" s="56" t="str">
        <f t="shared" si="603"/>
        <v/>
      </c>
      <c r="K6387" s="42" t="str">
        <f t="shared" si="602"/>
        <v/>
      </c>
      <c r="L6387" s="42" t="str">
        <f t="shared" si="604"/>
        <v/>
      </c>
      <c r="M6387" s="56" t="str">
        <f t="shared" si="605"/>
        <v/>
      </c>
      <c r="N6387" s="42" t="str">
        <f>IF(LEN(I6387)=0,"",VLOOKUP(M6387,'Decile Calc'!$G$2:$H$11,2))</f>
        <v/>
      </c>
      <c r="O6387" s="57" t="str">
        <f t="shared" si="606"/>
        <v/>
      </c>
      <c r="P6387" s="42" t="str">
        <f t="shared" si="607"/>
        <v/>
      </c>
    </row>
    <row r="6388" spans="4:16" x14ac:dyDescent="0.3">
      <c r="D6388" s="2"/>
      <c r="I6388" s="42" t="str">
        <f>IF(LEN(H6388)&gt;0,G6388*0.5+((F6388/Summary!$B$3)*0.5),"")</f>
        <v/>
      </c>
      <c r="J6388" s="56" t="str">
        <f t="shared" si="603"/>
        <v/>
      </c>
      <c r="K6388" s="42" t="str">
        <f t="shared" si="602"/>
        <v/>
      </c>
      <c r="L6388" s="42" t="str">
        <f t="shared" si="604"/>
        <v/>
      </c>
      <c r="M6388" s="56" t="str">
        <f t="shared" si="605"/>
        <v/>
      </c>
      <c r="N6388" s="42" t="str">
        <f>IF(LEN(I6388)=0,"",VLOOKUP(M6388,'Decile Calc'!$G$2:$H$11,2))</f>
        <v/>
      </c>
      <c r="O6388" s="57" t="str">
        <f t="shared" si="606"/>
        <v/>
      </c>
      <c r="P6388" s="42" t="str">
        <f t="shared" si="607"/>
        <v/>
      </c>
    </row>
    <row r="6389" spans="4:16" x14ac:dyDescent="0.3">
      <c r="D6389" s="2"/>
      <c r="I6389" s="42" t="str">
        <f>IF(LEN(H6389)&gt;0,G6389*0.5+((F6389/Summary!$B$3)*0.5),"")</f>
        <v/>
      </c>
      <c r="J6389" s="56" t="str">
        <f t="shared" si="603"/>
        <v/>
      </c>
      <c r="K6389" s="42" t="str">
        <f t="shared" si="602"/>
        <v/>
      </c>
      <c r="L6389" s="42" t="str">
        <f t="shared" si="604"/>
        <v/>
      </c>
      <c r="M6389" s="56" t="str">
        <f t="shared" si="605"/>
        <v/>
      </c>
      <c r="N6389" s="42" t="str">
        <f>IF(LEN(I6389)=0,"",VLOOKUP(M6389,'Decile Calc'!$G$2:$H$11,2))</f>
        <v/>
      </c>
      <c r="O6389" s="57" t="str">
        <f t="shared" si="606"/>
        <v/>
      </c>
      <c r="P6389" s="42" t="str">
        <f t="shared" si="607"/>
        <v/>
      </c>
    </row>
    <row r="6390" spans="4:16" x14ac:dyDescent="0.3">
      <c r="D6390" s="2"/>
      <c r="I6390" s="42" t="str">
        <f>IF(LEN(H6390)&gt;0,G6390*0.5+((F6390/Summary!$B$3)*0.5),"")</f>
        <v/>
      </c>
      <c r="J6390" s="56" t="str">
        <f t="shared" si="603"/>
        <v/>
      </c>
      <c r="K6390" s="42" t="str">
        <f t="shared" si="602"/>
        <v/>
      </c>
      <c r="L6390" s="42" t="str">
        <f t="shared" si="604"/>
        <v/>
      </c>
      <c r="M6390" s="56" t="str">
        <f t="shared" si="605"/>
        <v/>
      </c>
      <c r="N6390" s="42" t="str">
        <f>IF(LEN(I6390)=0,"",VLOOKUP(M6390,'Decile Calc'!$G$2:$H$11,2))</f>
        <v/>
      </c>
      <c r="O6390" s="57" t="str">
        <f t="shared" si="606"/>
        <v/>
      </c>
      <c r="P6390" s="42" t="str">
        <f t="shared" si="607"/>
        <v/>
      </c>
    </row>
    <row r="6391" spans="4:16" x14ac:dyDescent="0.3">
      <c r="D6391" s="2"/>
      <c r="I6391" s="42" t="str">
        <f>IF(LEN(H6391)&gt;0,G6391*0.5+((F6391/Summary!$B$3)*0.5),"")</f>
        <v/>
      </c>
      <c r="J6391" s="56" t="str">
        <f t="shared" si="603"/>
        <v/>
      </c>
      <c r="K6391" s="42" t="str">
        <f t="shared" si="602"/>
        <v/>
      </c>
      <c r="L6391" s="42" t="str">
        <f t="shared" si="604"/>
        <v/>
      </c>
      <c r="M6391" s="56" t="str">
        <f t="shared" si="605"/>
        <v/>
      </c>
      <c r="N6391" s="42" t="str">
        <f>IF(LEN(I6391)=0,"",VLOOKUP(M6391,'Decile Calc'!$G$2:$H$11,2))</f>
        <v/>
      </c>
      <c r="O6391" s="57" t="str">
        <f t="shared" si="606"/>
        <v/>
      </c>
      <c r="P6391" s="42" t="str">
        <f t="shared" si="607"/>
        <v/>
      </c>
    </row>
    <row r="6392" spans="4:16" x14ac:dyDescent="0.3">
      <c r="D6392" s="2"/>
      <c r="I6392" s="42" t="str">
        <f>IF(LEN(H6392)&gt;0,G6392*0.5+((F6392/Summary!$B$3)*0.5),"")</f>
        <v/>
      </c>
      <c r="J6392" s="56" t="str">
        <f t="shared" si="603"/>
        <v/>
      </c>
      <c r="K6392" s="42" t="str">
        <f t="shared" si="602"/>
        <v/>
      </c>
      <c r="L6392" s="42" t="str">
        <f t="shared" si="604"/>
        <v/>
      </c>
      <c r="M6392" s="56" t="str">
        <f t="shared" si="605"/>
        <v/>
      </c>
      <c r="N6392" s="42" t="str">
        <f>IF(LEN(I6392)=0,"",VLOOKUP(M6392,'Decile Calc'!$G$2:$H$11,2))</f>
        <v/>
      </c>
      <c r="O6392" s="57" t="str">
        <f t="shared" si="606"/>
        <v/>
      </c>
      <c r="P6392" s="42" t="str">
        <f t="shared" si="607"/>
        <v/>
      </c>
    </row>
    <row r="6393" spans="4:16" x14ac:dyDescent="0.3">
      <c r="D6393" s="2"/>
      <c r="I6393" s="42" t="str">
        <f>IF(LEN(H6393)&gt;0,G6393*0.5+((F6393/Summary!$B$3)*0.5),"")</f>
        <v/>
      </c>
      <c r="J6393" s="56" t="str">
        <f t="shared" si="603"/>
        <v/>
      </c>
      <c r="K6393" s="42" t="str">
        <f t="shared" si="602"/>
        <v/>
      </c>
      <c r="L6393" s="42" t="str">
        <f t="shared" si="604"/>
        <v/>
      </c>
      <c r="M6393" s="56" t="str">
        <f t="shared" si="605"/>
        <v/>
      </c>
      <c r="N6393" s="42" t="str">
        <f>IF(LEN(I6393)=0,"",VLOOKUP(M6393,'Decile Calc'!$G$2:$H$11,2))</f>
        <v/>
      </c>
      <c r="O6393" s="57" t="str">
        <f t="shared" si="606"/>
        <v/>
      </c>
      <c r="P6393" s="42" t="str">
        <f t="shared" si="607"/>
        <v/>
      </c>
    </row>
    <row r="6394" spans="4:16" x14ac:dyDescent="0.3">
      <c r="D6394" s="2"/>
      <c r="I6394" s="42" t="str">
        <f>IF(LEN(H6394)&gt;0,G6394*0.5+((F6394/Summary!$B$3)*0.5),"")</f>
        <v/>
      </c>
      <c r="J6394" s="56" t="str">
        <f t="shared" si="603"/>
        <v/>
      </c>
      <c r="K6394" s="42" t="str">
        <f t="shared" si="602"/>
        <v/>
      </c>
      <c r="L6394" s="42" t="str">
        <f t="shared" si="604"/>
        <v/>
      </c>
      <c r="M6394" s="56" t="str">
        <f t="shared" si="605"/>
        <v/>
      </c>
      <c r="N6394" s="42" t="str">
        <f>IF(LEN(I6394)=0,"",VLOOKUP(M6394,'Decile Calc'!$G$2:$H$11,2))</f>
        <v/>
      </c>
      <c r="O6394" s="57" t="str">
        <f t="shared" si="606"/>
        <v/>
      </c>
      <c r="P6394" s="42" t="str">
        <f t="shared" si="607"/>
        <v/>
      </c>
    </row>
    <row r="6395" spans="4:16" x14ac:dyDescent="0.3">
      <c r="D6395" s="2"/>
      <c r="I6395" s="42" t="str">
        <f>IF(LEN(H6395)&gt;0,G6395*0.5+((F6395/Summary!$B$3)*0.5),"")</f>
        <v/>
      </c>
      <c r="J6395" s="56" t="str">
        <f t="shared" si="603"/>
        <v/>
      </c>
      <c r="K6395" s="42" t="str">
        <f t="shared" si="602"/>
        <v/>
      </c>
      <c r="L6395" s="42" t="str">
        <f t="shared" si="604"/>
        <v/>
      </c>
      <c r="M6395" s="56" t="str">
        <f t="shared" si="605"/>
        <v/>
      </c>
      <c r="N6395" s="42" t="str">
        <f>IF(LEN(I6395)=0,"",VLOOKUP(M6395,'Decile Calc'!$G$2:$H$11,2))</f>
        <v/>
      </c>
      <c r="O6395" s="57" t="str">
        <f t="shared" si="606"/>
        <v/>
      </c>
      <c r="P6395" s="42" t="str">
        <f t="shared" si="607"/>
        <v/>
      </c>
    </row>
    <row r="6396" spans="4:16" x14ac:dyDescent="0.3">
      <c r="D6396" s="2"/>
      <c r="I6396" s="42" t="str">
        <f>IF(LEN(H6396)&gt;0,G6396*0.5+((F6396/Summary!$B$3)*0.5),"")</f>
        <v/>
      </c>
      <c r="J6396" s="56" t="str">
        <f t="shared" si="603"/>
        <v/>
      </c>
      <c r="K6396" s="42" t="str">
        <f t="shared" si="602"/>
        <v/>
      </c>
      <c r="L6396" s="42" t="str">
        <f t="shared" si="604"/>
        <v/>
      </c>
      <c r="M6396" s="56" t="str">
        <f t="shared" si="605"/>
        <v/>
      </c>
      <c r="N6396" s="42" t="str">
        <f>IF(LEN(I6396)=0,"",VLOOKUP(M6396,'Decile Calc'!$G$2:$H$11,2))</f>
        <v/>
      </c>
      <c r="O6396" s="57" t="str">
        <f t="shared" si="606"/>
        <v/>
      </c>
      <c r="P6396" s="42" t="str">
        <f t="shared" si="607"/>
        <v/>
      </c>
    </row>
    <row r="6397" spans="4:16" x14ac:dyDescent="0.3">
      <c r="D6397" s="2"/>
      <c r="I6397" s="42" t="str">
        <f>IF(LEN(H6397)&gt;0,G6397*0.5+((F6397/Summary!$B$3)*0.5),"")</f>
        <v/>
      </c>
      <c r="J6397" s="56" t="str">
        <f t="shared" si="603"/>
        <v/>
      </c>
      <c r="K6397" s="42" t="str">
        <f t="shared" si="602"/>
        <v/>
      </c>
      <c r="L6397" s="42" t="str">
        <f t="shared" si="604"/>
        <v/>
      </c>
      <c r="M6397" s="56" t="str">
        <f t="shared" si="605"/>
        <v/>
      </c>
      <c r="N6397" s="42" t="str">
        <f>IF(LEN(I6397)=0,"",VLOOKUP(M6397,'Decile Calc'!$G$2:$H$11,2))</f>
        <v/>
      </c>
      <c r="O6397" s="57" t="str">
        <f t="shared" si="606"/>
        <v/>
      </c>
      <c r="P6397" s="42" t="str">
        <f t="shared" si="607"/>
        <v/>
      </c>
    </row>
    <row r="6398" spans="4:16" x14ac:dyDescent="0.3">
      <c r="D6398" s="2"/>
      <c r="I6398" s="42" t="str">
        <f>IF(LEN(H6398)&gt;0,G6398*0.5+((F6398/Summary!$B$3)*0.5),"")</f>
        <v/>
      </c>
      <c r="J6398" s="56" t="str">
        <f t="shared" si="603"/>
        <v/>
      </c>
      <c r="K6398" s="42" t="str">
        <f t="shared" si="602"/>
        <v/>
      </c>
      <c r="L6398" s="42" t="str">
        <f t="shared" si="604"/>
        <v/>
      </c>
      <c r="M6398" s="56" t="str">
        <f t="shared" si="605"/>
        <v/>
      </c>
      <c r="N6398" s="42" t="str">
        <f>IF(LEN(I6398)=0,"",VLOOKUP(M6398,'Decile Calc'!$G$2:$H$11,2))</f>
        <v/>
      </c>
      <c r="O6398" s="57" t="str">
        <f t="shared" si="606"/>
        <v/>
      </c>
      <c r="P6398" s="42" t="str">
        <f t="shared" si="607"/>
        <v/>
      </c>
    </row>
    <row r="6399" spans="4:16" x14ac:dyDescent="0.3">
      <c r="D6399" s="2"/>
      <c r="I6399" s="42" t="str">
        <f>IF(LEN(H6399)&gt;0,G6399*0.5+((F6399/Summary!$B$3)*0.5),"")</f>
        <v/>
      </c>
      <c r="J6399" s="56" t="str">
        <f t="shared" si="603"/>
        <v/>
      </c>
      <c r="K6399" s="42" t="str">
        <f t="shared" si="602"/>
        <v/>
      </c>
      <c r="L6399" s="42" t="str">
        <f t="shared" si="604"/>
        <v/>
      </c>
      <c r="M6399" s="56" t="str">
        <f t="shared" si="605"/>
        <v/>
      </c>
      <c r="N6399" s="42" t="str">
        <f>IF(LEN(I6399)=0,"",VLOOKUP(M6399,'Decile Calc'!$G$2:$H$11,2))</f>
        <v/>
      </c>
      <c r="O6399" s="57" t="str">
        <f t="shared" si="606"/>
        <v/>
      </c>
      <c r="P6399" s="42" t="str">
        <f t="shared" si="607"/>
        <v/>
      </c>
    </row>
    <row r="6400" spans="4:16" x14ac:dyDescent="0.3">
      <c r="D6400" s="2"/>
      <c r="I6400" s="42" t="str">
        <f>IF(LEN(H6400)&gt;0,G6400*0.5+((F6400/Summary!$B$3)*0.5),"")</f>
        <v/>
      </c>
      <c r="J6400" s="56" t="str">
        <f t="shared" si="603"/>
        <v/>
      </c>
      <c r="K6400" s="42" t="str">
        <f t="shared" si="602"/>
        <v/>
      </c>
      <c r="L6400" s="42" t="str">
        <f t="shared" si="604"/>
        <v/>
      </c>
      <c r="M6400" s="56" t="str">
        <f t="shared" si="605"/>
        <v/>
      </c>
      <c r="N6400" s="42" t="str">
        <f>IF(LEN(I6400)=0,"",VLOOKUP(M6400,'Decile Calc'!$G$2:$H$11,2))</f>
        <v/>
      </c>
      <c r="O6400" s="57" t="str">
        <f t="shared" si="606"/>
        <v/>
      </c>
      <c r="P6400" s="42" t="str">
        <f t="shared" si="607"/>
        <v/>
      </c>
    </row>
    <row r="6401" spans="4:16" x14ac:dyDescent="0.3">
      <c r="D6401" s="2"/>
      <c r="I6401" s="42" t="str">
        <f>IF(LEN(H6401)&gt;0,G6401*0.5+((F6401/Summary!$B$3)*0.5),"")</f>
        <v/>
      </c>
      <c r="J6401" s="56" t="str">
        <f t="shared" si="603"/>
        <v/>
      </c>
      <c r="K6401" s="42" t="str">
        <f t="shared" si="602"/>
        <v/>
      </c>
      <c r="L6401" s="42" t="str">
        <f t="shared" si="604"/>
        <v/>
      </c>
      <c r="M6401" s="56" t="str">
        <f t="shared" si="605"/>
        <v/>
      </c>
      <c r="N6401" s="42" t="str">
        <f>IF(LEN(I6401)=0,"",VLOOKUP(M6401,'Decile Calc'!$G$2:$H$11,2))</f>
        <v/>
      </c>
      <c r="O6401" s="57" t="str">
        <f t="shared" si="606"/>
        <v/>
      </c>
      <c r="P6401" s="42" t="str">
        <f t="shared" si="607"/>
        <v/>
      </c>
    </row>
    <row r="6402" spans="4:16" x14ac:dyDescent="0.3">
      <c r="D6402" s="2"/>
      <c r="I6402" s="42" t="str">
        <f>IF(LEN(H6402)&gt;0,G6402*0.5+((F6402/Summary!$B$3)*0.5),"")</f>
        <v/>
      </c>
      <c r="J6402" s="56" t="str">
        <f t="shared" si="603"/>
        <v/>
      </c>
      <c r="K6402" s="42" t="str">
        <f t="shared" ref="K6402:K6465" si="608">IF(LEN(I6402)&gt;0,ROW(A6402)/100000000,"")</f>
        <v/>
      </c>
      <c r="L6402" s="42" t="str">
        <f t="shared" si="604"/>
        <v/>
      </c>
      <c r="M6402" s="56" t="str">
        <f t="shared" si="605"/>
        <v/>
      </c>
      <c r="N6402" s="42" t="str">
        <f>IF(LEN(I6402)=0,"",VLOOKUP(M6402,'Decile Calc'!$G$2:$H$11,2))</f>
        <v/>
      </c>
      <c r="O6402" s="57" t="str">
        <f t="shared" si="606"/>
        <v/>
      </c>
      <c r="P6402" s="42" t="str">
        <f t="shared" si="607"/>
        <v/>
      </c>
    </row>
    <row r="6403" spans="4:16" x14ac:dyDescent="0.3">
      <c r="D6403" s="2"/>
      <c r="I6403" s="42" t="str">
        <f>IF(LEN(H6403)&gt;0,G6403*0.5+((F6403/Summary!$B$3)*0.5),"")</f>
        <v/>
      </c>
      <c r="J6403" s="56" t="str">
        <f t="shared" ref="J6403:J6466" si="609">IF(LEN(I6403)&gt;0,RANK(I6403,$I$2:$I$10001,1),"")</f>
        <v/>
      </c>
      <c r="K6403" s="42" t="str">
        <f t="shared" si="608"/>
        <v/>
      </c>
      <c r="L6403" s="42" t="str">
        <f t="shared" ref="L6403:L6466" si="610">IFERROR(I6403+K6403,"")</f>
        <v/>
      </c>
      <c r="M6403" s="56" t="str">
        <f t="shared" ref="M6403:M6466" si="611">IF(LEN(I6403)=0,"",RANK((I6403+K6403),$L$2:$L$10001,1))</f>
        <v/>
      </c>
      <c r="N6403" s="42" t="str">
        <f>IF(LEN(I6403)=0,"",VLOOKUP(M6403,'Decile Calc'!$G$2:$H$11,2))</f>
        <v/>
      </c>
      <c r="O6403" s="57" t="str">
        <f t="shared" ref="O6403:O6466" si="612">IF(LEN(I6403)&gt;0,H6403,"")</f>
        <v/>
      </c>
      <c r="P6403" s="42" t="str">
        <f t="shared" ref="P6403:P6466" si="613">IF(LEN(I6403)=0,"",TRUNC(M6403,0))</f>
        <v/>
      </c>
    </row>
    <row r="6404" spans="4:16" x14ac:dyDescent="0.3">
      <c r="D6404" s="2"/>
      <c r="I6404" s="42" t="str">
        <f>IF(LEN(H6404)&gt;0,G6404*0.5+((F6404/Summary!$B$3)*0.5),"")</f>
        <v/>
      </c>
      <c r="J6404" s="56" t="str">
        <f t="shared" si="609"/>
        <v/>
      </c>
      <c r="K6404" s="42" t="str">
        <f t="shared" si="608"/>
        <v/>
      </c>
      <c r="L6404" s="42" t="str">
        <f t="shared" si="610"/>
        <v/>
      </c>
      <c r="M6404" s="56" t="str">
        <f t="shared" si="611"/>
        <v/>
      </c>
      <c r="N6404" s="42" t="str">
        <f>IF(LEN(I6404)=0,"",VLOOKUP(M6404,'Decile Calc'!$G$2:$H$11,2))</f>
        <v/>
      </c>
      <c r="O6404" s="57" t="str">
        <f t="shared" si="612"/>
        <v/>
      </c>
      <c r="P6404" s="42" t="str">
        <f t="shared" si="613"/>
        <v/>
      </c>
    </row>
    <row r="6405" spans="4:16" x14ac:dyDescent="0.3">
      <c r="D6405" s="2"/>
      <c r="I6405" s="42" t="str">
        <f>IF(LEN(H6405)&gt;0,G6405*0.5+((F6405/Summary!$B$3)*0.5),"")</f>
        <v/>
      </c>
      <c r="J6405" s="56" t="str">
        <f t="shared" si="609"/>
        <v/>
      </c>
      <c r="K6405" s="42" t="str">
        <f t="shared" si="608"/>
        <v/>
      </c>
      <c r="L6405" s="42" t="str">
        <f t="shared" si="610"/>
        <v/>
      </c>
      <c r="M6405" s="56" t="str">
        <f t="shared" si="611"/>
        <v/>
      </c>
      <c r="N6405" s="42" t="str">
        <f>IF(LEN(I6405)=0,"",VLOOKUP(M6405,'Decile Calc'!$G$2:$H$11,2))</f>
        <v/>
      </c>
      <c r="O6405" s="57" t="str">
        <f t="shared" si="612"/>
        <v/>
      </c>
      <c r="P6405" s="42" t="str">
        <f t="shared" si="613"/>
        <v/>
      </c>
    </row>
    <row r="6406" spans="4:16" x14ac:dyDescent="0.3">
      <c r="D6406" s="2"/>
      <c r="I6406" s="42" t="str">
        <f>IF(LEN(H6406)&gt;0,G6406*0.5+((F6406/Summary!$B$3)*0.5),"")</f>
        <v/>
      </c>
      <c r="J6406" s="56" t="str">
        <f t="shared" si="609"/>
        <v/>
      </c>
      <c r="K6406" s="42" t="str">
        <f t="shared" si="608"/>
        <v/>
      </c>
      <c r="L6406" s="42" t="str">
        <f t="shared" si="610"/>
        <v/>
      </c>
      <c r="M6406" s="56" t="str">
        <f t="shared" si="611"/>
        <v/>
      </c>
      <c r="N6406" s="42" t="str">
        <f>IF(LEN(I6406)=0,"",VLOOKUP(M6406,'Decile Calc'!$G$2:$H$11,2))</f>
        <v/>
      </c>
      <c r="O6406" s="57" t="str">
        <f t="shared" si="612"/>
        <v/>
      </c>
      <c r="P6406" s="42" t="str">
        <f t="shared" si="613"/>
        <v/>
      </c>
    </row>
    <row r="6407" spans="4:16" x14ac:dyDescent="0.3">
      <c r="D6407" s="2"/>
      <c r="I6407" s="42" t="str">
        <f>IF(LEN(H6407)&gt;0,G6407*0.5+((F6407/Summary!$B$3)*0.5),"")</f>
        <v/>
      </c>
      <c r="J6407" s="56" t="str">
        <f t="shared" si="609"/>
        <v/>
      </c>
      <c r="K6407" s="42" t="str">
        <f t="shared" si="608"/>
        <v/>
      </c>
      <c r="L6407" s="42" t="str">
        <f t="shared" si="610"/>
        <v/>
      </c>
      <c r="M6407" s="56" t="str">
        <f t="shared" si="611"/>
        <v/>
      </c>
      <c r="N6407" s="42" t="str">
        <f>IF(LEN(I6407)=0,"",VLOOKUP(M6407,'Decile Calc'!$G$2:$H$11,2))</f>
        <v/>
      </c>
      <c r="O6407" s="57" t="str">
        <f t="shared" si="612"/>
        <v/>
      </c>
      <c r="P6407" s="42" t="str">
        <f t="shared" si="613"/>
        <v/>
      </c>
    </row>
    <row r="6408" spans="4:16" x14ac:dyDescent="0.3">
      <c r="D6408" s="2"/>
      <c r="I6408" s="42" t="str">
        <f>IF(LEN(H6408)&gt;0,G6408*0.5+((F6408/Summary!$B$3)*0.5),"")</f>
        <v/>
      </c>
      <c r="J6408" s="56" t="str">
        <f t="shared" si="609"/>
        <v/>
      </c>
      <c r="K6408" s="42" t="str">
        <f t="shared" si="608"/>
        <v/>
      </c>
      <c r="L6408" s="42" t="str">
        <f t="shared" si="610"/>
        <v/>
      </c>
      <c r="M6408" s="56" t="str">
        <f t="shared" si="611"/>
        <v/>
      </c>
      <c r="N6408" s="42" t="str">
        <f>IF(LEN(I6408)=0,"",VLOOKUP(M6408,'Decile Calc'!$G$2:$H$11,2))</f>
        <v/>
      </c>
      <c r="O6408" s="57" t="str">
        <f t="shared" si="612"/>
        <v/>
      </c>
      <c r="P6408" s="42" t="str">
        <f t="shared" si="613"/>
        <v/>
      </c>
    </row>
    <row r="6409" spans="4:16" x14ac:dyDescent="0.3">
      <c r="D6409" s="2"/>
      <c r="I6409" s="42" t="str">
        <f>IF(LEN(H6409)&gt;0,G6409*0.5+((F6409/Summary!$B$3)*0.5),"")</f>
        <v/>
      </c>
      <c r="J6409" s="56" t="str">
        <f t="shared" si="609"/>
        <v/>
      </c>
      <c r="K6409" s="42" t="str">
        <f t="shared" si="608"/>
        <v/>
      </c>
      <c r="L6409" s="42" t="str">
        <f t="shared" si="610"/>
        <v/>
      </c>
      <c r="M6409" s="56" t="str">
        <f t="shared" si="611"/>
        <v/>
      </c>
      <c r="N6409" s="42" t="str">
        <f>IF(LEN(I6409)=0,"",VLOOKUP(M6409,'Decile Calc'!$G$2:$H$11,2))</f>
        <v/>
      </c>
      <c r="O6409" s="57" t="str">
        <f t="shared" si="612"/>
        <v/>
      </c>
      <c r="P6409" s="42" t="str">
        <f t="shared" si="613"/>
        <v/>
      </c>
    </row>
    <row r="6410" spans="4:16" x14ac:dyDescent="0.3">
      <c r="D6410" s="2"/>
      <c r="I6410" s="42" t="str">
        <f>IF(LEN(H6410)&gt;0,G6410*0.5+((F6410/Summary!$B$3)*0.5),"")</f>
        <v/>
      </c>
      <c r="J6410" s="56" t="str">
        <f t="shared" si="609"/>
        <v/>
      </c>
      <c r="K6410" s="42" t="str">
        <f t="shared" si="608"/>
        <v/>
      </c>
      <c r="L6410" s="42" t="str">
        <f t="shared" si="610"/>
        <v/>
      </c>
      <c r="M6410" s="56" t="str">
        <f t="shared" si="611"/>
        <v/>
      </c>
      <c r="N6410" s="42" t="str">
        <f>IF(LEN(I6410)=0,"",VLOOKUP(M6410,'Decile Calc'!$G$2:$H$11,2))</f>
        <v/>
      </c>
      <c r="O6410" s="57" t="str">
        <f t="shared" si="612"/>
        <v/>
      </c>
      <c r="P6410" s="42" t="str">
        <f t="shared" si="613"/>
        <v/>
      </c>
    </row>
    <row r="6411" spans="4:16" x14ac:dyDescent="0.3">
      <c r="D6411" s="2"/>
      <c r="I6411" s="42" t="str">
        <f>IF(LEN(H6411)&gt;0,G6411*0.5+((F6411/Summary!$B$3)*0.5),"")</f>
        <v/>
      </c>
      <c r="J6411" s="56" t="str">
        <f t="shared" si="609"/>
        <v/>
      </c>
      <c r="K6411" s="42" t="str">
        <f t="shared" si="608"/>
        <v/>
      </c>
      <c r="L6411" s="42" t="str">
        <f t="shared" si="610"/>
        <v/>
      </c>
      <c r="M6411" s="56" t="str">
        <f t="shared" si="611"/>
        <v/>
      </c>
      <c r="N6411" s="42" t="str">
        <f>IF(LEN(I6411)=0,"",VLOOKUP(M6411,'Decile Calc'!$G$2:$H$11,2))</f>
        <v/>
      </c>
      <c r="O6411" s="57" t="str">
        <f t="shared" si="612"/>
        <v/>
      </c>
      <c r="P6411" s="42" t="str">
        <f t="shared" si="613"/>
        <v/>
      </c>
    </row>
    <row r="6412" spans="4:16" x14ac:dyDescent="0.3">
      <c r="D6412" s="2"/>
      <c r="I6412" s="42" t="str">
        <f>IF(LEN(H6412)&gt;0,G6412*0.5+((F6412/Summary!$B$3)*0.5),"")</f>
        <v/>
      </c>
      <c r="J6412" s="56" t="str">
        <f t="shared" si="609"/>
        <v/>
      </c>
      <c r="K6412" s="42" t="str">
        <f t="shared" si="608"/>
        <v/>
      </c>
      <c r="L6412" s="42" t="str">
        <f t="shared" si="610"/>
        <v/>
      </c>
      <c r="M6412" s="56" t="str">
        <f t="shared" si="611"/>
        <v/>
      </c>
      <c r="N6412" s="42" t="str">
        <f>IF(LEN(I6412)=0,"",VLOOKUP(M6412,'Decile Calc'!$G$2:$H$11,2))</f>
        <v/>
      </c>
      <c r="O6412" s="57" t="str">
        <f t="shared" si="612"/>
        <v/>
      </c>
      <c r="P6412" s="42" t="str">
        <f t="shared" si="613"/>
        <v/>
      </c>
    </row>
    <row r="6413" spans="4:16" x14ac:dyDescent="0.3">
      <c r="D6413" s="2"/>
      <c r="I6413" s="42" t="str">
        <f>IF(LEN(H6413)&gt;0,G6413*0.5+((F6413/Summary!$B$3)*0.5),"")</f>
        <v/>
      </c>
      <c r="J6413" s="56" t="str">
        <f t="shared" si="609"/>
        <v/>
      </c>
      <c r="K6413" s="42" t="str">
        <f t="shared" si="608"/>
        <v/>
      </c>
      <c r="L6413" s="42" t="str">
        <f t="shared" si="610"/>
        <v/>
      </c>
      <c r="M6413" s="56" t="str">
        <f t="shared" si="611"/>
        <v/>
      </c>
      <c r="N6413" s="42" t="str">
        <f>IF(LEN(I6413)=0,"",VLOOKUP(M6413,'Decile Calc'!$G$2:$H$11,2))</f>
        <v/>
      </c>
      <c r="O6413" s="57" t="str">
        <f t="shared" si="612"/>
        <v/>
      </c>
      <c r="P6413" s="42" t="str">
        <f t="shared" si="613"/>
        <v/>
      </c>
    </row>
    <row r="6414" spans="4:16" x14ac:dyDescent="0.3">
      <c r="D6414" s="2"/>
      <c r="I6414" s="42" t="str">
        <f>IF(LEN(H6414)&gt;0,G6414*0.5+((F6414/Summary!$B$3)*0.5),"")</f>
        <v/>
      </c>
      <c r="J6414" s="56" t="str">
        <f t="shared" si="609"/>
        <v/>
      </c>
      <c r="K6414" s="42" t="str">
        <f t="shared" si="608"/>
        <v/>
      </c>
      <c r="L6414" s="42" t="str">
        <f t="shared" si="610"/>
        <v/>
      </c>
      <c r="M6414" s="56" t="str">
        <f t="shared" si="611"/>
        <v/>
      </c>
      <c r="N6414" s="42" t="str">
        <f>IF(LEN(I6414)=0,"",VLOOKUP(M6414,'Decile Calc'!$G$2:$H$11,2))</f>
        <v/>
      </c>
      <c r="O6414" s="57" t="str">
        <f t="shared" si="612"/>
        <v/>
      </c>
      <c r="P6414" s="42" t="str">
        <f t="shared" si="613"/>
        <v/>
      </c>
    </row>
    <row r="6415" spans="4:16" x14ac:dyDescent="0.3">
      <c r="D6415" s="2"/>
      <c r="I6415" s="42" t="str">
        <f>IF(LEN(H6415)&gt;0,G6415*0.5+((F6415/Summary!$B$3)*0.5),"")</f>
        <v/>
      </c>
      <c r="J6415" s="56" t="str">
        <f t="shared" si="609"/>
        <v/>
      </c>
      <c r="K6415" s="42" t="str">
        <f t="shared" si="608"/>
        <v/>
      </c>
      <c r="L6415" s="42" t="str">
        <f t="shared" si="610"/>
        <v/>
      </c>
      <c r="M6415" s="56" t="str">
        <f t="shared" si="611"/>
        <v/>
      </c>
      <c r="N6415" s="42" t="str">
        <f>IF(LEN(I6415)=0,"",VLOOKUP(M6415,'Decile Calc'!$G$2:$H$11,2))</f>
        <v/>
      </c>
      <c r="O6415" s="57" t="str">
        <f t="shared" si="612"/>
        <v/>
      </c>
      <c r="P6415" s="42" t="str">
        <f t="shared" si="613"/>
        <v/>
      </c>
    </row>
    <row r="6416" spans="4:16" x14ac:dyDescent="0.3">
      <c r="D6416" s="2"/>
      <c r="I6416" s="42" t="str">
        <f>IF(LEN(H6416)&gt;0,G6416*0.5+((F6416/Summary!$B$3)*0.5),"")</f>
        <v/>
      </c>
      <c r="J6416" s="56" t="str">
        <f t="shared" si="609"/>
        <v/>
      </c>
      <c r="K6416" s="42" t="str">
        <f t="shared" si="608"/>
        <v/>
      </c>
      <c r="L6416" s="42" t="str">
        <f t="shared" si="610"/>
        <v/>
      </c>
      <c r="M6416" s="56" t="str">
        <f t="shared" si="611"/>
        <v/>
      </c>
      <c r="N6416" s="42" t="str">
        <f>IF(LEN(I6416)=0,"",VLOOKUP(M6416,'Decile Calc'!$G$2:$H$11,2))</f>
        <v/>
      </c>
      <c r="O6416" s="57" t="str">
        <f t="shared" si="612"/>
        <v/>
      </c>
      <c r="P6416" s="42" t="str">
        <f t="shared" si="613"/>
        <v/>
      </c>
    </row>
    <row r="6417" spans="4:16" x14ac:dyDescent="0.3">
      <c r="D6417" s="2"/>
      <c r="I6417" s="42" t="str">
        <f>IF(LEN(H6417)&gt;0,G6417*0.5+((F6417/Summary!$B$3)*0.5),"")</f>
        <v/>
      </c>
      <c r="J6417" s="56" t="str">
        <f t="shared" si="609"/>
        <v/>
      </c>
      <c r="K6417" s="42" t="str">
        <f t="shared" si="608"/>
        <v/>
      </c>
      <c r="L6417" s="42" t="str">
        <f t="shared" si="610"/>
        <v/>
      </c>
      <c r="M6417" s="56" t="str">
        <f t="shared" si="611"/>
        <v/>
      </c>
      <c r="N6417" s="42" t="str">
        <f>IF(LEN(I6417)=0,"",VLOOKUP(M6417,'Decile Calc'!$G$2:$H$11,2))</f>
        <v/>
      </c>
      <c r="O6417" s="57" t="str">
        <f t="shared" si="612"/>
        <v/>
      </c>
      <c r="P6417" s="42" t="str">
        <f t="shared" si="613"/>
        <v/>
      </c>
    </row>
    <row r="6418" spans="4:16" x14ac:dyDescent="0.3">
      <c r="D6418" s="2"/>
      <c r="I6418" s="42" t="str">
        <f>IF(LEN(H6418)&gt;0,G6418*0.5+((F6418/Summary!$B$3)*0.5),"")</f>
        <v/>
      </c>
      <c r="J6418" s="56" t="str">
        <f t="shared" si="609"/>
        <v/>
      </c>
      <c r="K6418" s="42" t="str">
        <f t="shared" si="608"/>
        <v/>
      </c>
      <c r="L6418" s="42" t="str">
        <f t="shared" si="610"/>
        <v/>
      </c>
      <c r="M6418" s="56" t="str">
        <f t="shared" si="611"/>
        <v/>
      </c>
      <c r="N6418" s="42" t="str">
        <f>IF(LEN(I6418)=0,"",VLOOKUP(M6418,'Decile Calc'!$G$2:$H$11,2))</f>
        <v/>
      </c>
      <c r="O6418" s="57" t="str">
        <f t="shared" si="612"/>
        <v/>
      </c>
      <c r="P6418" s="42" t="str">
        <f t="shared" si="613"/>
        <v/>
      </c>
    </row>
    <row r="6419" spans="4:16" x14ac:dyDescent="0.3">
      <c r="D6419" s="2"/>
      <c r="I6419" s="42" t="str">
        <f>IF(LEN(H6419)&gt;0,G6419*0.5+((F6419/Summary!$B$3)*0.5),"")</f>
        <v/>
      </c>
      <c r="J6419" s="56" t="str">
        <f t="shared" si="609"/>
        <v/>
      </c>
      <c r="K6419" s="42" t="str">
        <f t="shared" si="608"/>
        <v/>
      </c>
      <c r="L6419" s="42" t="str">
        <f t="shared" si="610"/>
        <v/>
      </c>
      <c r="M6419" s="56" t="str">
        <f t="shared" si="611"/>
        <v/>
      </c>
      <c r="N6419" s="42" t="str">
        <f>IF(LEN(I6419)=0,"",VLOOKUP(M6419,'Decile Calc'!$G$2:$H$11,2))</f>
        <v/>
      </c>
      <c r="O6419" s="57" t="str">
        <f t="shared" si="612"/>
        <v/>
      </c>
      <c r="P6419" s="42" t="str">
        <f t="shared" si="613"/>
        <v/>
      </c>
    </row>
    <row r="6420" spans="4:16" x14ac:dyDescent="0.3">
      <c r="D6420" s="2"/>
      <c r="I6420" s="42" t="str">
        <f>IF(LEN(H6420)&gt;0,G6420*0.5+((F6420/Summary!$B$3)*0.5),"")</f>
        <v/>
      </c>
      <c r="J6420" s="56" t="str">
        <f t="shared" si="609"/>
        <v/>
      </c>
      <c r="K6420" s="42" t="str">
        <f t="shared" si="608"/>
        <v/>
      </c>
      <c r="L6420" s="42" t="str">
        <f t="shared" si="610"/>
        <v/>
      </c>
      <c r="M6420" s="56" t="str">
        <f t="shared" si="611"/>
        <v/>
      </c>
      <c r="N6420" s="42" t="str">
        <f>IF(LEN(I6420)=0,"",VLOOKUP(M6420,'Decile Calc'!$G$2:$H$11,2))</f>
        <v/>
      </c>
      <c r="O6420" s="57" t="str">
        <f t="shared" si="612"/>
        <v/>
      </c>
      <c r="P6420" s="42" t="str">
        <f t="shared" si="613"/>
        <v/>
      </c>
    </row>
    <row r="6421" spans="4:16" x14ac:dyDescent="0.3">
      <c r="D6421" s="2"/>
      <c r="I6421" s="42" t="str">
        <f>IF(LEN(H6421)&gt;0,G6421*0.5+((F6421/Summary!$B$3)*0.5),"")</f>
        <v/>
      </c>
      <c r="J6421" s="56" t="str">
        <f t="shared" si="609"/>
        <v/>
      </c>
      <c r="K6421" s="42" t="str">
        <f t="shared" si="608"/>
        <v/>
      </c>
      <c r="L6421" s="42" t="str">
        <f t="shared" si="610"/>
        <v/>
      </c>
      <c r="M6421" s="56" t="str">
        <f t="shared" si="611"/>
        <v/>
      </c>
      <c r="N6421" s="42" t="str">
        <f>IF(LEN(I6421)=0,"",VLOOKUP(M6421,'Decile Calc'!$G$2:$H$11,2))</f>
        <v/>
      </c>
      <c r="O6421" s="57" t="str">
        <f t="shared" si="612"/>
        <v/>
      </c>
      <c r="P6421" s="42" t="str">
        <f t="shared" si="613"/>
        <v/>
      </c>
    </row>
    <row r="6422" spans="4:16" x14ac:dyDescent="0.3">
      <c r="D6422" s="2"/>
      <c r="I6422" s="42" t="str">
        <f>IF(LEN(H6422)&gt;0,G6422*0.5+((F6422/Summary!$B$3)*0.5),"")</f>
        <v/>
      </c>
      <c r="J6422" s="56" t="str">
        <f t="shared" si="609"/>
        <v/>
      </c>
      <c r="K6422" s="42" t="str">
        <f t="shared" si="608"/>
        <v/>
      </c>
      <c r="L6422" s="42" t="str">
        <f t="shared" si="610"/>
        <v/>
      </c>
      <c r="M6422" s="56" t="str">
        <f t="shared" si="611"/>
        <v/>
      </c>
      <c r="N6422" s="42" t="str">
        <f>IF(LEN(I6422)=0,"",VLOOKUP(M6422,'Decile Calc'!$G$2:$H$11,2))</f>
        <v/>
      </c>
      <c r="O6422" s="57" t="str">
        <f t="shared" si="612"/>
        <v/>
      </c>
      <c r="P6422" s="42" t="str">
        <f t="shared" si="613"/>
        <v/>
      </c>
    </row>
    <row r="6423" spans="4:16" x14ac:dyDescent="0.3">
      <c r="D6423" s="2"/>
      <c r="I6423" s="42" t="str">
        <f>IF(LEN(H6423)&gt;0,G6423*0.5+((F6423/Summary!$B$3)*0.5),"")</f>
        <v/>
      </c>
      <c r="J6423" s="56" t="str">
        <f t="shared" si="609"/>
        <v/>
      </c>
      <c r="K6423" s="42" t="str">
        <f t="shared" si="608"/>
        <v/>
      </c>
      <c r="L6423" s="42" t="str">
        <f t="shared" si="610"/>
        <v/>
      </c>
      <c r="M6423" s="56" t="str">
        <f t="shared" si="611"/>
        <v/>
      </c>
      <c r="N6423" s="42" t="str">
        <f>IF(LEN(I6423)=0,"",VLOOKUP(M6423,'Decile Calc'!$G$2:$H$11,2))</f>
        <v/>
      </c>
      <c r="O6423" s="57" t="str">
        <f t="shared" si="612"/>
        <v/>
      </c>
      <c r="P6423" s="42" t="str">
        <f t="shared" si="613"/>
        <v/>
      </c>
    </row>
    <row r="6424" spans="4:16" x14ac:dyDescent="0.3">
      <c r="D6424" s="2"/>
      <c r="I6424" s="42" t="str">
        <f>IF(LEN(H6424)&gt;0,G6424*0.5+((F6424/Summary!$B$3)*0.5),"")</f>
        <v/>
      </c>
      <c r="J6424" s="56" t="str">
        <f t="shared" si="609"/>
        <v/>
      </c>
      <c r="K6424" s="42" t="str">
        <f t="shared" si="608"/>
        <v/>
      </c>
      <c r="L6424" s="42" t="str">
        <f t="shared" si="610"/>
        <v/>
      </c>
      <c r="M6424" s="56" t="str">
        <f t="shared" si="611"/>
        <v/>
      </c>
      <c r="N6424" s="42" t="str">
        <f>IF(LEN(I6424)=0,"",VLOOKUP(M6424,'Decile Calc'!$G$2:$H$11,2))</f>
        <v/>
      </c>
      <c r="O6424" s="57" t="str">
        <f t="shared" si="612"/>
        <v/>
      </c>
      <c r="P6424" s="42" t="str">
        <f t="shared" si="613"/>
        <v/>
      </c>
    </row>
    <row r="6425" spans="4:16" x14ac:dyDescent="0.3">
      <c r="D6425" s="2"/>
      <c r="I6425" s="42" t="str">
        <f>IF(LEN(H6425)&gt;0,G6425*0.5+((F6425/Summary!$B$3)*0.5),"")</f>
        <v/>
      </c>
      <c r="J6425" s="56" t="str">
        <f t="shared" si="609"/>
        <v/>
      </c>
      <c r="K6425" s="42" t="str">
        <f t="shared" si="608"/>
        <v/>
      </c>
      <c r="L6425" s="42" t="str">
        <f t="shared" si="610"/>
        <v/>
      </c>
      <c r="M6425" s="56" t="str">
        <f t="shared" si="611"/>
        <v/>
      </c>
      <c r="N6425" s="42" t="str">
        <f>IF(LEN(I6425)=0,"",VLOOKUP(M6425,'Decile Calc'!$G$2:$H$11,2))</f>
        <v/>
      </c>
      <c r="O6425" s="57" t="str">
        <f t="shared" si="612"/>
        <v/>
      </c>
      <c r="P6425" s="42" t="str">
        <f t="shared" si="613"/>
        <v/>
      </c>
    </row>
    <row r="6426" spans="4:16" x14ac:dyDescent="0.3">
      <c r="D6426" s="2"/>
      <c r="I6426" s="42" t="str">
        <f>IF(LEN(H6426)&gt;0,G6426*0.5+((F6426/Summary!$B$3)*0.5),"")</f>
        <v/>
      </c>
      <c r="J6426" s="56" t="str">
        <f t="shared" si="609"/>
        <v/>
      </c>
      <c r="K6426" s="42" t="str">
        <f t="shared" si="608"/>
        <v/>
      </c>
      <c r="L6426" s="42" t="str">
        <f t="shared" si="610"/>
        <v/>
      </c>
      <c r="M6426" s="56" t="str">
        <f t="shared" si="611"/>
        <v/>
      </c>
      <c r="N6426" s="42" t="str">
        <f>IF(LEN(I6426)=0,"",VLOOKUP(M6426,'Decile Calc'!$G$2:$H$11,2))</f>
        <v/>
      </c>
      <c r="O6426" s="57" t="str">
        <f t="shared" si="612"/>
        <v/>
      </c>
      <c r="P6426" s="42" t="str">
        <f t="shared" si="613"/>
        <v/>
      </c>
    </row>
    <row r="6427" spans="4:16" x14ac:dyDescent="0.3">
      <c r="D6427" s="2"/>
      <c r="I6427" s="42" t="str">
        <f>IF(LEN(H6427)&gt;0,G6427*0.5+((F6427/Summary!$B$3)*0.5),"")</f>
        <v/>
      </c>
      <c r="J6427" s="56" t="str">
        <f t="shared" si="609"/>
        <v/>
      </c>
      <c r="K6427" s="42" t="str">
        <f t="shared" si="608"/>
        <v/>
      </c>
      <c r="L6427" s="42" t="str">
        <f t="shared" si="610"/>
        <v/>
      </c>
      <c r="M6427" s="56" t="str">
        <f t="shared" si="611"/>
        <v/>
      </c>
      <c r="N6427" s="42" t="str">
        <f>IF(LEN(I6427)=0,"",VLOOKUP(M6427,'Decile Calc'!$G$2:$H$11,2))</f>
        <v/>
      </c>
      <c r="O6427" s="57" t="str">
        <f t="shared" si="612"/>
        <v/>
      </c>
      <c r="P6427" s="42" t="str">
        <f t="shared" si="613"/>
        <v/>
      </c>
    </row>
    <row r="6428" spans="4:16" x14ac:dyDescent="0.3">
      <c r="D6428" s="2"/>
      <c r="I6428" s="42" t="str">
        <f>IF(LEN(H6428)&gt;0,G6428*0.5+((F6428/Summary!$B$3)*0.5),"")</f>
        <v/>
      </c>
      <c r="J6428" s="56" t="str">
        <f t="shared" si="609"/>
        <v/>
      </c>
      <c r="K6428" s="42" t="str">
        <f t="shared" si="608"/>
        <v/>
      </c>
      <c r="L6428" s="42" t="str">
        <f t="shared" si="610"/>
        <v/>
      </c>
      <c r="M6428" s="56" t="str">
        <f t="shared" si="611"/>
        <v/>
      </c>
      <c r="N6428" s="42" t="str">
        <f>IF(LEN(I6428)=0,"",VLOOKUP(M6428,'Decile Calc'!$G$2:$H$11,2))</f>
        <v/>
      </c>
      <c r="O6428" s="57" t="str">
        <f t="shared" si="612"/>
        <v/>
      </c>
      <c r="P6428" s="42" t="str">
        <f t="shared" si="613"/>
        <v/>
      </c>
    </row>
    <row r="6429" spans="4:16" x14ac:dyDescent="0.3">
      <c r="D6429" s="2"/>
      <c r="I6429" s="42" t="str">
        <f>IF(LEN(H6429)&gt;0,G6429*0.5+((F6429/Summary!$B$3)*0.5),"")</f>
        <v/>
      </c>
      <c r="J6429" s="56" t="str">
        <f t="shared" si="609"/>
        <v/>
      </c>
      <c r="K6429" s="42" t="str">
        <f t="shared" si="608"/>
        <v/>
      </c>
      <c r="L6429" s="42" t="str">
        <f t="shared" si="610"/>
        <v/>
      </c>
      <c r="M6429" s="56" t="str">
        <f t="shared" si="611"/>
        <v/>
      </c>
      <c r="N6429" s="42" t="str">
        <f>IF(LEN(I6429)=0,"",VLOOKUP(M6429,'Decile Calc'!$G$2:$H$11,2))</f>
        <v/>
      </c>
      <c r="O6429" s="57" t="str">
        <f t="shared" si="612"/>
        <v/>
      </c>
      <c r="P6429" s="42" t="str">
        <f t="shared" si="613"/>
        <v/>
      </c>
    </row>
    <row r="6430" spans="4:16" x14ac:dyDescent="0.3">
      <c r="D6430" s="2"/>
      <c r="I6430" s="42" t="str">
        <f>IF(LEN(H6430)&gt;0,G6430*0.5+((F6430/Summary!$B$3)*0.5),"")</f>
        <v/>
      </c>
      <c r="J6430" s="56" t="str">
        <f t="shared" si="609"/>
        <v/>
      </c>
      <c r="K6430" s="42" t="str">
        <f t="shared" si="608"/>
        <v/>
      </c>
      <c r="L6430" s="42" t="str">
        <f t="shared" si="610"/>
        <v/>
      </c>
      <c r="M6430" s="56" t="str">
        <f t="shared" si="611"/>
        <v/>
      </c>
      <c r="N6430" s="42" t="str">
        <f>IF(LEN(I6430)=0,"",VLOOKUP(M6430,'Decile Calc'!$G$2:$H$11,2))</f>
        <v/>
      </c>
      <c r="O6430" s="57" t="str">
        <f t="shared" si="612"/>
        <v/>
      </c>
      <c r="P6430" s="42" t="str">
        <f t="shared" si="613"/>
        <v/>
      </c>
    </row>
    <row r="6431" spans="4:16" x14ac:dyDescent="0.3">
      <c r="D6431" s="2"/>
      <c r="I6431" s="42" t="str">
        <f>IF(LEN(H6431)&gt;0,G6431*0.5+((F6431/Summary!$B$3)*0.5),"")</f>
        <v/>
      </c>
      <c r="J6431" s="56" t="str">
        <f t="shared" si="609"/>
        <v/>
      </c>
      <c r="K6431" s="42" t="str">
        <f t="shared" si="608"/>
        <v/>
      </c>
      <c r="L6431" s="42" t="str">
        <f t="shared" si="610"/>
        <v/>
      </c>
      <c r="M6431" s="56" t="str">
        <f t="shared" si="611"/>
        <v/>
      </c>
      <c r="N6431" s="42" t="str">
        <f>IF(LEN(I6431)=0,"",VLOOKUP(M6431,'Decile Calc'!$G$2:$H$11,2))</f>
        <v/>
      </c>
      <c r="O6431" s="57" t="str">
        <f t="shared" si="612"/>
        <v/>
      </c>
      <c r="P6431" s="42" t="str">
        <f t="shared" si="613"/>
        <v/>
      </c>
    </row>
    <row r="6432" spans="4:16" x14ac:dyDescent="0.3">
      <c r="D6432" s="2"/>
      <c r="I6432" s="42" t="str">
        <f>IF(LEN(H6432)&gt;0,G6432*0.5+((F6432/Summary!$B$3)*0.5),"")</f>
        <v/>
      </c>
      <c r="J6432" s="56" t="str">
        <f t="shared" si="609"/>
        <v/>
      </c>
      <c r="K6432" s="42" t="str">
        <f t="shared" si="608"/>
        <v/>
      </c>
      <c r="L6432" s="42" t="str">
        <f t="shared" si="610"/>
        <v/>
      </c>
      <c r="M6432" s="56" t="str">
        <f t="shared" si="611"/>
        <v/>
      </c>
      <c r="N6432" s="42" t="str">
        <f>IF(LEN(I6432)=0,"",VLOOKUP(M6432,'Decile Calc'!$G$2:$H$11,2))</f>
        <v/>
      </c>
      <c r="O6432" s="57" t="str">
        <f t="shared" si="612"/>
        <v/>
      </c>
      <c r="P6432" s="42" t="str">
        <f t="shared" si="613"/>
        <v/>
      </c>
    </row>
    <row r="6433" spans="4:16" x14ac:dyDescent="0.3">
      <c r="D6433" s="2"/>
      <c r="I6433" s="42" t="str">
        <f>IF(LEN(H6433)&gt;0,G6433*0.5+((F6433/Summary!$B$3)*0.5),"")</f>
        <v/>
      </c>
      <c r="J6433" s="56" t="str">
        <f t="shared" si="609"/>
        <v/>
      </c>
      <c r="K6433" s="42" t="str">
        <f t="shared" si="608"/>
        <v/>
      </c>
      <c r="L6433" s="42" t="str">
        <f t="shared" si="610"/>
        <v/>
      </c>
      <c r="M6433" s="56" t="str">
        <f t="shared" si="611"/>
        <v/>
      </c>
      <c r="N6433" s="42" t="str">
        <f>IF(LEN(I6433)=0,"",VLOOKUP(M6433,'Decile Calc'!$G$2:$H$11,2))</f>
        <v/>
      </c>
      <c r="O6433" s="57" t="str">
        <f t="shared" si="612"/>
        <v/>
      </c>
      <c r="P6433" s="42" t="str">
        <f t="shared" si="613"/>
        <v/>
      </c>
    </row>
    <row r="6434" spans="4:16" x14ac:dyDescent="0.3">
      <c r="D6434" s="2"/>
      <c r="I6434" s="42" t="str">
        <f>IF(LEN(H6434)&gt;0,G6434*0.5+((F6434/Summary!$B$3)*0.5),"")</f>
        <v/>
      </c>
      <c r="J6434" s="56" t="str">
        <f t="shared" si="609"/>
        <v/>
      </c>
      <c r="K6434" s="42" t="str">
        <f t="shared" si="608"/>
        <v/>
      </c>
      <c r="L6434" s="42" t="str">
        <f t="shared" si="610"/>
        <v/>
      </c>
      <c r="M6434" s="56" t="str">
        <f t="shared" si="611"/>
        <v/>
      </c>
      <c r="N6434" s="42" t="str">
        <f>IF(LEN(I6434)=0,"",VLOOKUP(M6434,'Decile Calc'!$G$2:$H$11,2))</f>
        <v/>
      </c>
      <c r="O6434" s="57" t="str">
        <f t="shared" si="612"/>
        <v/>
      </c>
      <c r="P6434" s="42" t="str">
        <f t="shared" si="613"/>
        <v/>
      </c>
    </row>
    <row r="6435" spans="4:16" x14ac:dyDescent="0.3">
      <c r="D6435" s="2"/>
      <c r="I6435" s="42" t="str">
        <f>IF(LEN(H6435)&gt;0,G6435*0.5+((F6435/Summary!$B$3)*0.5),"")</f>
        <v/>
      </c>
      <c r="J6435" s="56" t="str">
        <f t="shared" si="609"/>
        <v/>
      </c>
      <c r="K6435" s="42" t="str">
        <f t="shared" si="608"/>
        <v/>
      </c>
      <c r="L6435" s="42" t="str">
        <f t="shared" si="610"/>
        <v/>
      </c>
      <c r="M6435" s="56" t="str">
        <f t="shared" si="611"/>
        <v/>
      </c>
      <c r="N6435" s="42" t="str">
        <f>IF(LEN(I6435)=0,"",VLOOKUP(M6435,'Decile Calc'!$G$2:$H$11,2))</f>
        <v/>
      </c>
      <c r="O6435" s="57" t="str">
        <f t="shared" si="612"/>
        <v/>
      </c>
      <c r="P6435" s="42" t="str">
        <f t="shared" si="613"/>
        <v/>
      </c>
    </row>
    <row r="6436" spans="4:16" x14ac:dyDescent="0.3">
      <c r="D6436" s="2"/>
      <c r="I6436" s="42" t="str">
        <f>IF(LEN(H6436)&gt;0,G6436*0.5+((F6436/Summary!$B$3)*0.5),"")</f>
        <v/>
      </c>
      <c r="J6436" s="56" t="str">
        <f t="shared" si="609"/>
        <v/>
      </c>
      <c r="K6436" s="42" t="str">
        <f t="shared" si="608"/>
        <v/>
      </c>
      <c r="L6436" s="42" t="str">
        <f t="shared" si="610"/>
        <v/>
      </c>
      <c r="M6436" s="56" t="str">
        <f t="shared" si="611"/>
        <v/>
      </c>
      <c r="N6436" s="42" t="str">
        <f>IF(LEN(I6436)=0,"",VLOOKUP(M6436,'Decile Calc'!$G$2:$H$11,2))</f>
        <v/>
      </c>
      <c r="O6436" s="57" t="str">
        <f t="shared" si="612"/>
        <v/>
      </c>
      <c r="P6436" s="42" t="str">
        <f t="shared" si="613"/>
        <v/>
      </c>
    </row>
    <row r="6437" spans="4:16" x14ac:dyDescent="0.3">
      <c r="D6437" s="2"/>
      <c r="I6437" s="42" t="str">
        <f>IF(LEN(H6437)&gt;0,G6437*0.5+((F6437/Summary!$B$3)*0.5),"")</f>
        <v/>
      </c>
      <c r="J6437" s="56" t="str">
        <f t="shared" si="609"/>
        <v/>
      </c>
      <c r="K6437" s="42" t="str">
        <f t="shared" si="608"/>
        <v/>
      </c>
      <c r="L6437" s="42" t="str">
        <f t="shared" si="610"/>
        <v/>
      </c>
      <c r="M6437" s="56" t="str">
        <f t="shared" si="611"/>
        <v/>
      </c>
      <c r="N6437" s="42" t="str">
        <f>IF(LEN(I6437)=0,"",VLOOKUP(M6437,'Decile Calc'!$G$2:$H$11,2))</f>
        <v/>
      </c>
      <c r="O6437" s="57" t="str">
        <f t="shared" si="612"/>
        <v/>
      </c>
      <c r="P6437" s="42" t="str">
        <f t="shared" si="613"/>
        <v/>
      </c>
    </row>
    <row r="6438" spans="4:16" x14ac:dyDescent="0.3">
      <c r="D6438" s="2"/>
      <c r="I6438" s="42" t="str">
        <f>IF(LEN(H6438)&gt;0,G6438*0.5+((F6438/Summary!$B$3)*0.5),"")</f>
        <v/>
      </c>
      <c r="J6438" s="56" t="str">
        <f t="shared" si="609"/>
        <v/>
      </c>
      <c r="K6438" s="42" t="str">
        <f t="shared" si="608"/>
        <v/>
      </c>
      <c r="L6438" s="42" t="str">
        <f t="shared" si="610"/>
        <v/>
      </c>
      <c r="M6438" s="56" t="str">
        <f t="shared" si="611"/>
        <v/>
      </c>
      <c r="N6438" s="42" t="str">
        <f>IF(LEN(I6438)=0,"",VLOOKUP(M6438,'Decile Calc'!$G$2:$H$11,2))</f>
        <v/>
      </c>
      <c r="O6438" s="57" t="str">
        <f t="shared" si="612"/>
        <v/>
      </c>
      <c r="P6438" s="42" t="str">
        <f t="shared" si="613"/>
        <v/>
      </c>
    </row>
    <row r="6439" spans="4:16" x14ac:dyDescent="0.3">
      <c r="D6439" s="2"/>
      <c r="I6439" s="42" t="str">
        <f>IF(LEN(H6439)&gt;0,G6439*0.5+((F6439/Summary!$B$3)*0.5),"")</f>
        <v/>
      </c>
      <c r="J6439" s="56" t="str">
        <f t="shared" si="609"/>
        <v/>
      </c>
      <c r="K6439" s="42" t="str">
        <f t="shared" si="608"/>
        <v/>
      </c>
      <c r="L6439" s="42" t="str">
        <f t="shared" si="610"/>
        <v/>
      </c>
      <c r="M6439" s="56" t="str">
        <f t="shared" si="611"/>
        <v/>
      </c>
      <c r="N6439" s="42" t="str">
        <f>IF(LEN(I6439)=0,"",VLOOKUP(M6439,'Decile Calc'!$G$2:$H$11,2))</f>
        <v/>
      </c>
      <c r="O6439" s="57" t="str">
        <f t="shared" si="612"/>
        <v/>
      </c>
      <c r="P6439" s="42" t="str">
        <f t="shared" si="613"/>
        <v/>
      </c>
    </row>
    <row r="6440" spans="4:16" x14ac:dyDescent="0.3">
      <c r="D6440" s="2"/>
      <c r="I6440" s="42" t="str">
        <f>IF(LEN(H6440)&gt;0,G6440*0.5+((F6440/Summary!$B$3)*0.5),"")</f>
        <v/>
      </c>
      <c r="J6440" s="56" t="str">
        <f t="shared" si="609"/>
        <v/>
      </c>
      <c r="K6440" s="42" t="str">
        <f t="shared" si="608"/>
        <v/>
      </c>
      <c r="L6440" s="42" t="str">
        <f t="shared" si="610"/>
        <v/>
      </c>
      <c r="M6440" s="56" t="str">
        <f t="shared" si="611"/>
        <v/>
      </c>
      <c r="N6440" s="42" t="str">
        <f>IF(LEN(I6440)=0,"",VLOOKUP(M6440,'Decile Calc'!$G$2:$H$11,2))</f>
        <v/>
      </c>
      <c r="O6440" s="57" t="str">
        <f t="shared" si="612"/>
        <v/>
      </c>
      <c r="P6440" s="42" t="str">
        <f t="shared" si="613"/>
        <v/>
      </c>
    </row>
    <row r="6441" spans="4:16" x14ac:dyDescent="0.3">
      <c r="D6441" s="2"/>
      <c r="I6441" s="42" t="str">
        <f>IF(LEN(H6441)&gt;0,G6441*0.5+((F6441/Summary!$B$3)*0.5),"")</f>
        <v/>
      </c>
      <c r="J6441" s="56" t="str">
        <f t="shared" si="609"/>
        <v/>
      </c>
      <c r="K6441" s="42" t="str">
        <f t="shared" si="608"/>
        <v/>
      </c>
      <c r="L6441" s="42" t="str">
        <f t="shared" si="610"/>
        <v/>
      </c>
      <c r="M6441" s="56" t="str">
        <f t="shared" si="611"/>
        <v/>
      </c>
      <c r="N6441" s="42" t="str">
        <f>IF(LEN(I6441)=0,"",VLOOKUP(M6441,'Decile Calc'!$G$2:$H$11,2))</f>
        <v/>
      </c>
      <c r="O6441" s="57" t="str">
        <f t="shared" si="612"/>
        <v/>
      </c>
      <c r="P6441" s="42" t="str">
        <f t="shared" si="613"/>
        <v/>
      </c>
    </row>
    <row r="6442" spans="4:16" x14ac:dyDescent="0.3">
      <c r="D6442" s="2"/>
      <c r="I6442" s="42" t="str">
        <f>IF(LEN(H6442)&gt;0,G6442*0.5+((F6442/Summary!$B$3)*0.5),"")</f>
        <v/>
      </c>
      <c r="J6442" s="56" t="str">
        <f t="shared" si="609"/>
        <v/>
      </c>
      <c r="K6442" s="42" t="str">
        <f t="shared" si="608"/>
        <v/>
      </c>
      <c r="L6442" s="42" t="str">
        <f t="shared" si="610"/>
        <v/>
      </c>
      <c r="M6442" s="56" t="str">
        <f t="shared" si="611"/>
        <v/>
      </c>
      <c r="N6442" s="42" t="str">
        <f>IF(LEN(I6442)=0,"",VLOOKUP(M6442,'Decile Calc'!$G$2:$H$11,2))</f>
        <v/>
      </c>
      <c r="O6442" s="57" t="str">
        <f t="shared" si="612"/>
        <v/>
      </c>
      <c r="P6442" s="42" t="str">
        <f t="shared" si="613"/>
        <v/>
      </c>
    </row>
    <row r="6443" spans="4:16" x14ac:dyDescent="0.3">
      <c r="D6443" s="2"/>
      <c r="I6443" s="42" t="str">
        <f>IF(LEN(H6443)&gt;0,G6443*0.5+((F6443/Summary!$B$3)*0.5),"")</f>
        <v/>
      </c>
      <c r="J6443" s="56" t="str">
        <f t="shared" si="609"/>
        <v/>
      </c>
      <c r="K6443" s="42" t="str">
        <f t="shared" si="608"/>
        <v/>
      </c>
      <c r="L6443" s="42" t="str">
        <f t="shared" si="610"/>
        <v/>
      </c>
      <c r="M6443" s="56" t="str">
        <f t="shared" si="611"/>
        <v/>
      </c>
      <c r="N6443" s="42" t="str">
        <f>IF(LEN(I6443)=0,"",VLOOKUP(M6443,'Decile Calc'!$G$2:$H$11,2))</f>
        <v/>
      </c>
      <c r="O6443" s="57" t="str">
        <f t="shared" si="612"/>
        <v/>
      </c>
      <c r="P6443" s="42" t="str">
        <f t="shared" si="613"/>
        <v/>
      </c>
    </row>
    <row r="6444" spans="4:16" x14ac:dyDescent="0.3">
      <c r="D6444" s="2"/>
      <c r="I6444" s="42" t="str">
        <f>IF(LEN(H6444)&gt;0,G6444*0.5+((F6444/Summary!$B$3)*0.5),"")</f>
        <v/>
      </c>
      <c r="J6444" s="56" t="str">
        <f t="shared" si="609"/>
        <v/>
      </c>
      <c r="K6444" s="42" t="str">
        <f t="shared" si="608"/>
        <v/>
      </c>
      <c r="L6444" s="42" t="str">
        <f t="shared" si="610"/>
        <v/>
      </c>
      <c r="M6444" s="56" t="str">
        <f t="shared" si="611"/>
        <v/>
      </c>
      <c r="N6444" s="42" t="str">
        <f>IF(LEN(I6444)=0,"",VLOOKUP(M6444,'Decile Calc'!$G$2:$H$11,2))</f>
        <v/>
      </c>
      <c r="O6444" s="57" t="str">
        <f t="shared" si="612"/>
        <v/>
      </c>
      <c r="P6444" s="42" t="str">
        <f t="shared" si="613"/>
        <v/>
      </c>
    </row>
    <row r="6445" spans="4:16" x14ac:dyDescent="0.3">
      <c r="D6445" s="2"/>
      <c r="I6445" s="42" t="str">
        <f>IF(LEN(H6445)&gt;0,G6445*0.5+((F6445/Summary!$B$3)*0.5),"")</f>
        <v/>
      </c>
      <c r="J6445" s="56" t="str">
        <f t="shared" si="609"/>
        <v/>
      </c>
      <c r="K6445" s="42" t="str">
        <f t="shared" si="608"/>
        <v/>
      </c>
      <c r="L6445" s="42" t="str">
        <f t="shared" si="610"/>
        <v/>
      </c>
      <c r="M6445" s="56" t="str">
        <f t="shared" si="611"/>
        <v/>
      </c>
      <c r="N6445" s="42" t="str">
        <f>IF(LEN(I6445)=0,"",VLOOKUP(M6445,'Decile Calc'!$G$2:$H$11,2))</f>
        <v/>
      </c>
      <c r="O6445" s="57" t="str">
        <f t="shared" si="612"/>
        <v/>
      </c>
      <c r="P6445" s="42" t="str">
        <f t="shared" si="613"/>
        <v/>
      </c>
    </row>
    <row r="6446" spans="4:16" x14ac:dyDescent="0.3">
      <c r="D6446" s="2"/>
      <c r="I6446" s="42" t="str">
        <f>IF(LEN(H6446)&gt;0,G6446*0.5+((F6446/Summary!$B$3)*0.5),"")</f>
        <v/>
      </c>
      <c r="J6446" s="56" t="str">
        <f t="shared" si="609"/>
        <v/>
      </c>
      <c r="K6446" s="42" t="str">
        <f t="shared" si="608"/>
        <v/>
      </c>
      <c r="L6446" s="42" t="str">
        <f t="shared" si="610"/>
        <v/>
      </c>
      <c r="M6446" s="56" t="str">
        <f t="shared" si="611"/>
        <v/>
      </c>
      <c r="N6446" s="42" t="str">
        <f>IF(LEN(I6446)=0,"",VLOOKUP(M6446,'Decile Calc'!$G$2:$H$11,2))</f>
        <v/>
      </c>
      <c r="O6446" s="57" t="str">
        <f t="shared" si="612"/>
        <v/>
      </c>
      <c r="P6446" s="42" t="str">
        <f t="shared" si="613"/>
        <v/>
      </c>
    </row>
    <row r="6447" spans="4:16" x14ac:dyDescent="0.3">
      <c r="D6447" s="2"/>
      <c r="I6447" s="42" t="str">
        <f>IF(LEN(H6447)&gt;0,G6447*0.5+((F6447/Summary!$B$3)*0.5),"")</f>
        <v/>
      </c>
      <c r="J6447" s="56" t="str">
        <f t="shared" si="609"/>
        <v/>
      </c>
      <c r="K6447" s="42" t="str">
        <f t="shared" si="608"/>
        <v/>
      </c>
      <c r="L6447" s="42" t="str">
        <f t="shared" si="610"/>
        <v/>
      </c>
      <c r="M6447" s="56" t="str">
        <f t="shared" si="611"/>
        <v/>
      </c>
      <c r="N6447" s="42" t="str">
        <f>IF(LEN(I6447)=0,"",VLOOKUP(M6447,'Decile Calc'!$G$2:$H$11,2))</f>
        <v/>
      </c>
      <c r="O6447" s="57" t="str">
        <f t="shared" si="612"/>
        <v/>
      </c>
      <c r="P6447" s="42" t="str">
        <f t="shared" si="613"/>
        <v/>
      </c>
    </row>
    <row r="6448" spans="4:16" x14ac:dyDescent="0.3">
      <c r="D6448" s="2"/>
      <c r="I6448" s="42" t="str">
        <f>IF(LEN(H6448)&gt;0,G6448*0.5+((F6448/Summary!$B$3)*0.5),"")</f>
        <v/>
      </c>
      <c r="J6448" s="56" t="str">
        <f t="shared" si="609"/>
        <v/>
      </c>
      <c r="K6448" s="42" t="str">
        <f t="shared" si="608"/>
        <v/>
      </c>
      <c r="L6448" s="42" t="str">
        <f t="shared" si="610"/>
        <v/>
      </c>
      <c r="M6448" s="56" t="str">
        <f t="shared" si="611"/>
        <v/>
      </c>
      <c r="N6448" s="42" t="str">
        <f>IF(LEN(I6448)=0,"",VLOOKUP(M6448,'Decile Calc'!$G$2:$H$11,2))</f>
        <v/>
      </c>
      <c r="O6448" s="57" t="str">
        <f t="shared" si="612"/>
        <v/>
      </c>
      <c r="P6448" s="42" t="str">
        <f t="shared" si="613"/>
        <v/>
      </c>
    </row>
    <row r="6449" spans="4:16" x14ac:dyDescent="0.3">
      <c r="D6449" s="2"/>
      <c r="I6449" s="42" t="str">
        <f>IF(LEN(H6449)&gt;0,G6449*0.5+((F6449/Summary!$B$3)*0.5),"")</f>
        <v/>
      </c>
      <c r="J6449" s="56" t="str">
        <f t="shared" si="609"/>
        <v/>
      </c>
      <c r="K6449" s="42" t="str">
        <f t="shared" si="608"/>
        <v/>
      </c>
      <c r="L6449" s="42" t="str">
        <f t="shared" si="610"/>
        <v/>
      </c>
      <c r="M6449" s="56" t="str">
        <f t="shared" si="611"/>
        <v/>
      </c>
      <c r="N6449" s="42" t="str">
        <f>IF(LEN(I6449)=0,"",VLOOKUP(M6449,'Decile Calc'!$G$2:$H$11,2))</f>
        <v/>
      </c>
      <c r="O6449" s="57" t="str">
        <f t="shared" si="612"/>
        <v/>
      </c>
      <c r="P6449" s="42" t="str">
        <f t="shared" si="613"/>
        <v/>
      </c>
    </row>
    <row r="6450" spans="4:16" x14ac:dyDescent="0.3">
      <c r="D6450" s="2"/>
      <c r="I6450" s="42" t="str">
        <f>IF(LEN(H6450)&gt;0,G6450*0.5+((F6450/Summary!$B$3)*0.5),"")</f>
        <v/>
      </c>
      <c r="J6450" s="56" t="str">
        <f t="shared" si="609"/>
        <v/>
      </c>
      <c r="K6450" s="42" t="str">
        <f t="shared" si="608"/>
        <v/>
      </c>
      <c r="L6450" s="42" t="str">
        <f t="shared" si="610"/>
        <v/>
      </c>
      <c r="M6450" s="56" t="str">
        <f t="shared" si="611"/>
        <v/>
      </c>
      <c r="N6450" s="42" t="str">
        <f>IF(LEN(I6450)=0,"",VLOOKUP(M6450,'Decile Calc'!$G$2:$H$11,2))</f>
        <v/>
      </c>
      <c r="O6450" s="57" t="str">
        <f t="shared" si="612"/>
        <v/>
      </c>
      <c r="P6450" s="42" t="str">
        <f t="shared" si="613"/>
        <v/>
      </c>
    </row>
    <row r="6451" spans="4:16" x14ac:dyDescent="0.3">
      <c r="D6451" s="2"/>
      <c r="I6451" s="42" t="str">
        <f>IF(LEN(H6451)&gt;0,G6451*0.5+((F6451/Summary!$B$3)*0.5),"")</f>
        <v/>
      </c>
      <c r="J6451" s="56" t="str">
        <f t="shared" si="609"/>
        <v/>
      </c>
      <c r="K6451" s="42" t="str">
        <f t="shared" si="608"/>
        <v/>
      </c>
      <c r="L6451" s="42" t="str">
        <f t="shared" si="610"/>
        <v/>
      </c>
      <c r="M6451" s="56" t="str">
        <f t="shared" si="611"/>
        <v/>
      </c>
      <c r="N6451" s="42" t="str">
        <f>IF(LEN(I6451)=0,"",VLOOKUP(M6451,'Decile Calc'!$G$2:$H$11,2))</f>
        <v/>
      </c>
      <c r="O6451" s="57" t="str">
        <f t="shared" si="612"/>
        <v/>
      </c>
      <c r="P6451" s="42" t="str">
        <f t="shared" si="613"/>
        <v/>
      </c>
    </row>
    <row r="6452" spans="4:16" x14ac:dyDescent="0.3">
      <c r="D6452" s="2"/>
      <c r="I6452" s="42" t="str">
        <f>IF(LEN(H6452)&gt;0,G6452*0.5+((F6452/Summary!$B$3)*0.5),"")</f>
        <v/>
      </c>
      <c r="J6452" s="56" t="str">
        <f t="shared" si="609"/>
        <v/>
      </c>
      <c r="K6452" s="42" t="str">
        <f t="shared" si="608"/>
        <v/>
      </c>
      <c r="L6452" s="42" t="str">
        <f t="shared" si="610"/>
        <v/>
      </c>
      <c r="M6452" s="56" t="str">
        <f t="shared" si="611"/>
        <v/>
      </c>
      <c r="N6452" s="42" t="str">
        <f>IF(LEN(I6452)=0,"",VLOOKUP(M6452,'Decile Calc'!$G$2:$H$11,2))</f>
        <v/>
      </c>
      <c r="O6452" s="57" t="str">
        <f t="shared" si="612"/>
        <v/>
      </c>
      <c r="P6452" s="42" t="str">
        <f t="shared" si="613"/>
        <v/>
      </c>
    </row>
    <row r="6453" spans="4:16" x14ac:dyDescent="0.3">
      <c r="D6453" s="2"/>
      <c r="I6453" s="42" t="str">
        <f>IF(LEN(H6453)&gt;0,G6453*0.5+((F6453/Summary!$B$3)*0.5),"")</f>
        <v/>
      </c>
      <c r="J6453" s="56" t="str">
        <f t="shared" si="609"/>
        <v/>
      </c>
      <c r="K6453" s="42" t="str">
        <f t="shared" si="608"/>
        <v/>
      </c>
      <c r="L6453" s="42" t="str">
        <f t="shared" si="610"/>
        <v/>
      </c>
      <c r="M6453" s="56" t="str">
        <f t="shared" si="611"/>
        <v/>
      </c>
      <c r="N6453" s="42" t="str">
        <f>IF(LEN(I6453)=0,"",VLOOKUP(M6453,'Decile Calc'!$G$2:$H$11,2))</f>
        <v/>
      </c>
      <c r="O6453" s="57" t="str">
        <f t="shared" si="612"/>
        <v/>
      </c>
      <c r="P6453" s="42" t="str">
        <f t="shared" si="613"/>
        <v/>
      </c>
    </row>
    <row r="6454" spans="4:16" x14ac:dyDescent="0.3">
      <c r="D6454" s="2"/>
      <c r="I6454" s="42" t="str">
        <f>IF(LEN(H6454)&gt;0,G6454*0.5+((F6454/Summary!$B$3)*0.5),"")</f>
        <v/>
      </c>
      <c r="J6454" s="56" t="str">
        <f t="shared" si="609"/>
        <v/>
      </c>
      <c r="K6454" s="42" t="str">
        <f t="shared" si="608"/>
        <v/>
      </c>
      <c r="L6454" s="42" t="str">
        <f t="shared" si="610"/>
        <v/>
      </c>
      <c r="M6454" s="56" t="str">
        <f t="shared" si="611"/>
        <v/>
      </c>
      <c r="N6454" s="42" t="str">
        <f>IF(LEN(I6454)=0,"",VLOOKUP(M6454,'Decile Calc'!$G$2:$H$11,2))</f>
        <v/>
      </c>
      <c r="O6454" s="57" t="str">
        <f t="shared" si="612"/>
        <v/>
      </c>
      <c r="P6454" s="42" t="str">
        <f t="shared" si="613"/>
        <v/>
      </c>
    </row>
    <row r="6455" spans="4:16" x14ac:dyDescent="0.3">
      <c r="D6455" s="2"/>
      <c r="I6455" s="42" t="str">
        <f>IF(LEN(H6455)&gt;0,G6455*0.5+((F6455/Summary!$B$3)*0.5),"")</f>
        <v/>
      </c>
      <c r="J6455" s="56" t="str">
        <f t="shared" si="609"/>
        <v/>
      </c>
      <c r="K6455" s="42" t="str">
        <f t="shared" si="608"/>
        <v/>
      </c>
      <c r="L6455" s="42" t="str">
        <f t="shared" si="610"/>
        <v/>
      </c>
      <c r="M6455" s="56" t="str">
        <f t="shared" si="611"/>
        <v/>
      </c>
      <c r="N6455" s="42" t="str">
        <f>IF(LEN(I6455)=0,"",VLOOKUP(M6455,'Decile Calc'!$G$2:$H$11,2))</f>
        <v/>
      </c>
      <c r="O6455" s="57" t="str">
        <f t="shared" si="612"/>
        <v/>
      </c>
      <c r="P6455" s="42" t="str">
        <f t="shared" si="613"/>
        <v/>
      </c>
    </row>
    <row r="6456" spans="4:16" x14ac:dyDescent="0.3">
      <c r="D6456" s="2"/>
      <c r="I6456" s="42" t="str">
        <f>IF(LEN(H6456)&gt;0,G6456*0.5+((F6456/Summary!$B$3)*0.5),"")</f>
        <v/>
      </c>
      <c r="J6456" s="56" t="str">
        <f t="shared" si="609"/>
        <v/>
      </c>
      <c r="K6456" s="42" t="str">
        <f t="shared" si="608"/>
        <v/>
      </c>
      <c r="L6456" s="42" t="str">
        <f t="shared" si="610"/>
        <v/>
      </c>
      <c r="M6456" s="56" t="str">
        <f t="shared" si="611"/>
        <v/>
      </c>
      <c r="N6456" s="42" t="str">
        <f>IF(LEN(I6456)=0,"",VLOOKUP(M6456,'Decile Calc'!$G$2:$H$11,2))</f>
        <v/>
      </c>
      <c r="O6456" s="57" t="str">
        <f t="shared" si="612"/>
        <v/>
      </c>
      <c r="P6456" s="42" t="str">
        <f t="shared" si="613"/>
        <v/>
      </c>
    </row>
    <row r="6457" spans="4:16" x14ac:dyDescent="0.3">
      <c r="D6457" s="2"/>
      <c r="I6457" s="42" t="str">
        <f>IF(LEN(H6457)&gt;0,G6457*0.5+((F6457/Summary!$B$3)*0.5),"")</f>
        <v/>
      </c>
      <c r="J6457" s="56" t="str">
        <f t="shared" si="609"/>
        <v/>
      </c>
      <c r="K6457" s="42" t="str">
        <f t="shared" si="608"/>
        <v/>
      </c>
      <c r="L6457" s="42" t="str">
        <f t="shared" si="610"/>
        <v/>
      </c>
      <c r="M6457" s="56" t="str">
        <f t="shared" si="611"/>
        <v/>
      </c>
      <c r="N6457" s="42" t="str">
        <f>IF(LEN(I6457)=0,"",VLOOKUP(M6457,'Decile Calc'!$G$2:$H$11,2))</f>
        <v/>
      </c>
      <c r="O6457" s="57" t="str">
        <f t="shared" si="612"/>
        <v/>
      </c>
      <c r="P6457" s="42" t="str">
        <f t="shared" si="613"/>
        <v/>
      </c>
    </row>
    <row r="6458" spans="4:16" x14ac:dyDescent="0.3">
      <c r="D6458" s="2"/>
      <c r="I6458" s="42" t="str">
        <f>IF(LEN(H6458)&gt;0,G6458*0.5+((F6458/Summary!$B$3)*0.5),"")</f>
        <v/>
      </c>
      <c r="J6458" s="56" t="str">
        <f t="shared" si="609"/>
        <v/>
      </c>
      <c r="K6458" s="42" t="str">
        <f t="shared" si="608"/>
        <v/>
      </c>
      <c r="L6458" s="42" t="str">
        <f t="shared" si="610"/>
        <v/>
      </c>
      <c r="M6458" s="56" t="str">
        <f t="shared" si="611"/>
        <v/>
      </c>
      <c r="N6458" s="42" t="str">
        <f>IF(LEN(I6458)=0,"",VLOOKUP(M6458,'Decile Calc'!$G$2:$H$11,2))</f>
        <v/>
      </c>
      <c r="O6458" s="57" t="str">
        <f t="shared" si="612"/>
        <v/>
      </c>
      <c r="P6458" s="42" t="str">
        <f t="shared" si="613"/>
        <v/>
      </c>
    </row>
    <row r="6459" spans="4:16" x14ac:dyDescent="0.3">
      <c r="D6459" s="2"/>
      <c r="I6459" s="42" t="str">
        <f>IF(LEN(H6459)&gt;0,G6459*0.5+((F6459/Summary!$B$3)*0.5),"")</f>
        <v/>
      </c>
      <c r="J6459" s="56" t="str">
        <f t="shared" si="609"/>
        <v/>
      </c>
      <c r="K6459" s="42" t="str">
        <f t="shared" si="608"/>
        <v/>
      </c>
      <c r="L6459" s="42" t="str">
        <f t="shared" si="610"/>
        <v/>
      </c>
      <c r="M6459" s="56" t="str">
        <f t="shared" si="611"/>
        <v/>
      </c>
      <c r="N6459" s="42" t="str">
        <f>IF(LEN(I6459)=0,"",VLOOKUP(M6459,'Decile Calc'!$G$2:$H$11,2))</f>
        <v/>
      </c>
      <c r="O6459" s="57" t="str">
        <f t="shared" si="612"/>
        <v/>
      </c>
      <c r="P6459" s="42" t="str">
        <f t="shared" si="613"/>
        <v/>
      </c>
    </row>
    <row r="6460" spans="4:16" x14ac:dyDescent="0.3">
      <c r="D6460" s="2"/>
      <c r="I6460" s="42" t="str">
        <f>IF(LEN(H6460)&gt;0,G6460*0.5+((F6460/Summary!$B$3)*0.5),"")</f>
        <v/>
      </c>
      <c r="J6460" s="56" t="str">
        <f t="shared" si="609"/>
        <v/>
      </c>
      <c r="K6460" s="42" t="str">
        <f t="shared" si="608"/>
        <v/>
      </c>
      <c r="L6460" s="42" t="str">
        <f t="shared" si="610"/>
        <v/>
      </c>
      <c r="M6460" s="56" t="str">
        <f t="shared" si="611"/>
        <v/>
      </c>
      <c r="N6460" s="42" t="str">
        <f>IF(LEN(I6460)=0,"",VLOOKUP(M6460,'Decile Calc'!$G$2:$H$11,2))</f>
        <v/>
      </c>
      <c r="O6460" s="57" t="str">
        <f t="shared" si="612"/>
        <v/>
      </c>
      <c r="P6460" s="42" t="str">
        <f t="shared" si="613"/>
        <v/>
      </c>
    </row>
    <row r="6461" spans="4:16" x14ac:dyDescent="0.3">
      <c r="D6461" s="2"/>
      <c r="I6461" s="42" t="str">
        <f>IF(LEN(H6461)&gt;0,G6461*0.5+((F6461/Summary!$B$3)*0.5),"")</f>
        <v/>
      </c>
      <c r="J6461" s="56" t="str">
        <f t="shared" si="609"/>
        <v/>
      </c>
      <c r="K6461" s="42" t="str">
        <f t="shared" si="608"/>
        <v/>
      </c>
      <c r="L6461" s="42" t="str">
        <f t="shared" si="610"/>
        <v/>
      </c>
      <c r="M6461" s="56" t="str">
        <f t="shared" si="611"/>
        <v/>
      </c>
      <c r="N6461" s="42" t="str">
        <f>IF(LEN(I6461)=0,"",VLOOKUP(M6461,'Decile Calc'!$G$2:$H$11,2))</f>
        <v/>
      </c>
      <c r="O6461" s="57" t="str">
        <f t="shared" si="612"/>
        <v/>
      </c>
      <c r="P6461" s="42" t="str">
        <f t="shared" si="613"/>
        <v/>
      </c>
    </row>
    <row r="6462" spans="4:16" x14ac:dyDescent="0.3">
      <c r="D6462" s="2"/>
      <c r="I6462" s="42" t="str">
        <f>IF(LEN(H6462)&gt;0,G6462*0.5+((F6462/Summary!$B$3)*0.5),"")</f>
        <v/>
      </c>
      <c r="J6462" s="56" t="str">
        <f t="shared" si="609"/>
        <v/>
      </c>
      <c r="K6462" s="42" t="str">
        <f t="shared" si="608"/>
        <v/>
      </c>
      <c r="L6462" s="42" t="str">
        <f t="shared" si="610"/>
        <v/>
      </c>
      <c r="M6462" s="56" t="str">
        <f t="shared" si="611"/>
        <v/>
      </c>
      <c r="N6462" s="42" t="str">
        <f>IF(LEN(I6462)=0,"",VLOOKUP(M6462,'Decile Calc'!$G$2:$H$11,2))</f>
        <v/>
      </c>
      <c r="O6462" s="57" t="str">
        <f t="shared" si="612"/>
        <v/>
      </c>
      <c r="P6462" s="42" t="str">
        <f t="shared" si="613"/>
        <v/>
      </c>
    </row>
    <row r="6463" spans="4:16" x14ac:dyDescent="0.3">
      <c r="D6463" s="2"/>
      <c r="I6463" s="42" t="str">
        <f>IF(LEN(H6463)&gt;0,G6463*0.5+((F6463/Summary!$B$3)*0.5),"")</f>
        <v/>
      </c>
      <c r="J6463" s="56" t="str">
        <f t="shared" si="609"/>
        <v/>
      </c>
      <c r="K6463" s="42" t="str">
        <f t="shared" si="608"/>
        <v/>
      </c>
      <c r="L6463" s="42" t="str">
        <f t="shared" si="610"/>
        <v/>
      </c>
      <c r="M6463" s="56" t="str">
        <f t="shared" si="611"/>
        <v/>
      </c>
      <c r="N6463" s="42" t="str">
        <f>IF(LEN(I6463)=0,"",VLOOKUP(M6463,'Decile Calc'!$G$2:$H$11,2))</f>
        <v/>
      </c>
      <c r="O6463" s="57" t="str">
        <f t="shared" si="612"/>
        <v/>
      </c>
      <c r="P6463" s="42" t="str">
        <f t="shared" si="613"/>
        <v/>
      </c>
    </row>
    <row r="6464" spans="4:16" x14ac:dyDescent="0.3">
      <c r="D6464" s="2"/>
      <c r="I6464" s="42" t="str">
        <f>IF(LEN(H6464)&gt;0,G6464*0.5+((F6464/Summary!$B$3)*0.5),"")</f>
        <v/>
      </c>
      <c r="J6464" s="56" t="str">
        <f t="shared" si="609"/>
        <v/>
      </c>
      <c r="K6464" s="42" t="str">
        <f t="shared" si="608"/>
        <v/>
      </c>
      <c r="L6464" s="42" t="str">
        <f t="shared" si="610"/>
        <v/>
      </c>
      <c r="M6464" s="56" t="str">
        <f t="shared" si="611"/>
        <v/>
      </c>
      <c r="N6464" s="42" t="str">
        <f>IF(LEN(I6464)=0,"",VLOOKUP(M6464,'Decile Calc'!$G$2:$H$11,2))</f>
        <v/>
      </c>
      <c r="O6464" s="57" t="str">
        <f t="shared" si="612"/>
        <v/>
      </c>
      <c r="P6464" s="42" t="str">
        <f t="shared" si="613"/>
        <v/>
      </c>
    </row>
    <row r="6465" spans="4:16" x14ac:dyDescent="0.3">
      <c r="D6465" s="2"/>
      <c r="I6465" s="42" t="str">
        <f>IF(LEN(H6465)&gt;0,G6465*0.5+((F6465/Summary!$B$3)*0.5),"")</f>
        <v/>
      </c>
      <c r="J6465" s="56" t="str">
        <f t="shared" si="609"/>
        <v/>
      </c>
      <c r="K6465" s="42" t="str">
        <f t="shared" si="608"/>
        <v/>
      </c>
      <c r="L6465" s="42" t="str">
        <f t="shared" si="610"/>
        <v/>
      </c>
      <c r="M6465" s="56" t="str">
        <f t="shared" si="611"/>
        <v/>
      </c>
      <c r="N6465" s="42" t="str">
        <f>IF(LEN(I6465)=0,"",VLOOKUP(M6465,'Decile Calc'!$G$2:$H$11,2))</f>
        <v/>
      </c>
      <c r="O6465" s="57" t="str">
        <f t="shared" si="612"/>
        <v/>
      </c>
      <c r="P6465" s="42" t="str">
        <f t="shared" si="613"/>
        <v/>
      </c>
    </row>
    <row r="6466" spans="4:16" x14ac:dyDescent="0.3">
      <c r="D6466" s="2"/>
      <c r="I6466" s="42" t="str">
        <f>IF(LEN(H6466)&gt;0,G6466*0.5+((F6466/Summary!$B$3)*0.5),"")</f>
        <v/>
      </c>
      <c r="J6466" s="56" t="str">
        <f t="shared" si="609"/>
        <v/>
      </c>
      <c r="K6466" s="42" t="str">
        <f t="shared" ref="K6466:K6529" si="614">IF(LEN(I6466)&gt;0,ROW(A6466)/100000000,"")</f>
        <v/>
      </c>
      <c r="L6466" s="42" t="str">
        <f t="shared" si="610"/>
        <v/>
      </c>
      <c r="M6466" s="56" t="str">
        <f t="shared" si="611"/>
        <v/>
      </c>
      <c r="N6466" s="42" t="str">
        <f>IF(LEN(I6466)=0,"",VLOOKUP(M6466,'Decile Calc'!$G$2:$H$11,2))</f>
        <v/>
      </c>
      <c r="O6466" s="57" t="str">
        <f t="shared" si="612"/>
        <v/>
      </c>
      <c r="P6466" s="42" t="str">
        <f t="shared" si="613"/>
        <v/>
      </c>
    </row>
    <row r="6467" spans="4:16" x14ac:dyDescent="0.3">
      <c r="D6467" s="2"/>
      <c r="I6467" s="42" t="str">
        <f>IF(LEN(H6467)&gt;0,G6467*0.5+((F6467/Summary!$B$3)*0.5),"")</f>
        <v/>
      </c>
      <c r="J6467" s="56" t="str">
        <f t="shared" ref="J6467:J6530" si="615">IF(LEN(I6467)&gt;0,RANK(I6467,$I$2:$I$10001,1),"")</f>
        <v/>
      </c>
      <c r="K6467" s="42" t="str">
        <f t="shared" si="614"/>
        <v/>
      </c>
      <c r="L6467" s="42" t="str">
        <f t="shared" ref="L6467:L6530" si="616">IFERROR(I6467+K6467,"")</f>
        <v/>
      </c>
      <c r="M6467" s="56" t="str">
        <f t="shared" ref="M6467:M6530" si="617">IF(LEN(I6467)=0,"",RANK((I6467+K6467),$L$2:$L$10001,1))</f>
        <v/>
      </c>
      <c r="N6467" s="42" t="str">
        <f>IF(LEN(I6467)=0,"",VLOOKUP(M6467,'Decile Calc'!$G$2:$H$11,2))</f>
        <v/>
      </c>
      <c r="O6467" s="57" t="str">
        <f t="shared" ref="O6467:O6530" si="618">IF(LEN(I6467)&gt;0,H6467,"")</f>
        <v/>
      </c>
      <c r="P6467" s="42" t="str">
        <f t="shared" ref="P6467:P6530" si="619">IF(LEN(I6467)=0,"",TRUNC(M6467,0))</f>
        <v/>
      </c>
    </row>
    <row r="6468" spans="4:16" x14ac:dyDescent="0.3">
      <c r="D6468" s="2"/>
      <c r="I6468" s="42" t="str">
        <f>IF(LEN(H6468)&gt;0,G6468*0.5+((F6468/Summary!$B$3)*0.5),"")</f>
        <v/>
      </c>
      <c r="J6468" s="56" t="str">
        <f t="shared" si="615"/>
        <v/>
      </c>
      <c r="K6468" s="42" t="str">
        <f t="shared" si="614"/>
        <v/>
      </c>
      <c r="L6468" s="42" t="str">
        <f t="shared" si="616"/>
        <v/>
      </c>
      <c r="M6468" s="56" t="str">
        <f t="shared" si="617"/>
        <v/>
      </c>
      <c r="N6468" s="42" t="str">
        <f>IF(LEN(I6468)=0,"",VLOOKUP(M6468,'Decile Calc'!$G$2:$H$11,2))</f>
        <v/>
      </c>
      <c r="O6468" s="57" t="str">
        <f t="shared" si="618"/>
        <v/>
      </c>
      <c r="P6468" s="42" t="str">
        <f t="shared" si="619"/>
        <v/>
      </c>
    </row>
    <row r="6469" spans="4:16" x14ac:dyDescent="0.3">
      <c r="D6469" s="2"/>
      <c r="I6469" s="42" t="str">
        <f>IF(LEN(H6469)&gt;0,G6469*0.5+((F6469/Summary!$B$3)*0.5),"")</f>
        <v/>
      </c>
      <c r="J6469" s="56" t="str">
        <f t="shared" si="615"/>
        <v/>
      </c>
      <c r="K6469" s="42" t="str">
        <f t="shared" si="614"/>
        <v/>
      </c>
      <c r="L6469" s="42" t="str">
        <f t="shared" si="616"/>
        <v/>
      </c>
      <c r="M6469" s="56" t="str">
        <f t="shared" si="617"/>
        <v/>
      </c>
      <c r="N6469" s="42" t="str">
        <f>IF(LEN(I6469)=0,"",VLOOKUP(M6469,'Decile Calc'!$G$2:$H$11,2))</f>
        <v/>
      </c>
      <c r="O6469" s="57" t="str">
        <f t="shared" si="618"/>
        <v/>
      </c>
      <c r="P6469" s="42" t="str">
        <f t="shared" si="619"/>
        <v/>
      </c>
    </row>
    <row r="6470" spans="4:16" x14ac:dyDescent="0.3">
      <c r="D6470" s="2"/>
      <c r="I6470" s="42" t="str">
        <f>IF(LEN(H6470)&gt;0,G6470*0.5+((F6470/Summary!$B$3)*0.5),"")</f>
        <v/>
      </c>
      <c r="J6470" s="56" t="str">
        <f t="shared" si="615"/>
        <v/>
      </c>
      <c r="K6470" s="42" t="str">
        <f t="shared" si="614"/>
        <v/>
      </c>
      <c r="L6470" s="42" t="str">
        <f t="shared" si="616"/>
        <v/>
      </c>
      <c r="M6470" s="56" t="str">
        <f t="shared" si="617"/>
        <v/>
      </c>
      <c r="N6470" s="42" t="str">
        <f>IF(LEN(I6470)=0,"",VLOOKUP(M6470,'Decile Calc'!$G$2:$H$11,2))</f>
        <v/>
      </c>
      <c r="O6470" s="57" t="str">
        <f t="shared" si="618"/>
        <v/>
      </c>
      <c r="P6470" s="42" t="str">
        <f t="shared" si="619"/>
        <v/>
      </c>
    </row>
    <row r="6471" spans="4:16" x14ac:dyDescent="0.3">
      <c r="D6471" s="2"/>
      <c r="I6471" s="42" t="str">
        <f>IF(LEN(H6471)&gt;0,G6471*0.5+((F6471/Summary!$B$3)*0.5),"")</f>
        <v/>
      </c>
      <c r="J6471" s="56" t="str">
        <f t="shared" si="615"/>
        <v/>
      </c>
      <c r="K6471" s="42" t="str">
        <f t="shared" si="614"/>
        <v/>
      </c>
      <c r="L6471" s="42" t="str">
        <f t="shared" si="616"/>
        <v/>
      </c>
      <c r="M6471" s="56" t="str">
        <f t="shared" si="617"/>
        <v/>
      </c>
      <c r="N6471" s="42" t="str">
        <f>IF(LEN(I6471)=0,"",VLOOKUP(M6471,'Decile Calc'!$G$2:$H$11,2))</f>
        <v/>
      </c>
      <c r="O6471" s="57" t="str">
        <f t="shared" si="618"/>
        <v/>
      </c>
      <c r="P6471" s="42" t="str">
        <f t="shared" si="619"/>
        <v/>
      </c>
    </row>
    <row r="6472" spans="4:16" x14ac:dyDescent="0.3">
      <c r="D6472" s="2"/>
      <c r="I6472" s="42" t="str">
        <f>IF(LEN(H6472)&gt;0,G6472*0.5+((F6472/Summary!$B$3)*0.5),"")</f>
        <v/>
      </c>
      <c r="J6472" s="56" t="str">
        <f t="shared" si="615"/>
        <v/>
      </c>
      <c r="K6472" s="42" t="str">
        <f t="shared" si="614"/>
        <v/>
      </c>
      <c r="L6472" s="42" t="str">
        <f t="shared" si="616"/>
        <v/>
      </c>
      <c r="M6472" s="56" t="str">
        <f t="shared" si="617"/>
        <v/>
      </c>
      <c r="N6472" s="42" t="str">
        <f>IF(LEN(I6472)=0,"",VLOOKUP(M6472,'Decile Calc'!$G$2:$H$11,2))</f>
        <v/>
      </c>
      <c r="O6472" s="57" t="str">
        <f t="shared" si="618"/>
        <v/>
      </c>
      <c r="P6472" s="42" t="str">
        <f t="shared" si="619"/>
        <v/>
      </c>
    </row>
    <row r="6473" spans="4:16" x14ac:dyDescent="0.3">
      <c r="D6473" s="2"/>
      <c r="I6473" s="42" t="str">
        <f>IF(LEN(H6473)&gt;0,G6473*0.5+((F6473/Summary!$B$3)*0.5),"")</f>
        <v/>
      </c>
      <c r="J6473" s="56" t="str">
        <f t="shared" si="615"/>
        <v/>
      </c>
      <c r="K6473" s="42" t="str">
        <f t="shared" si="614"/>
        <v/>
      </c>
      <c r="L6473" s="42" t="str">
        <f t="shared" si="616"/>
        <v/>
      </c>
      <c r="M6473" s="56" t="str">
        <f t="shared" si="617"/>
        <v/>
      </c>
      <c r="N6473" s="42" t="str">
        <f>IF(LEN(I6473)=0,"",VLOOKUP(M6473,'Decile Calc'!$G$2:$H$11,2))</f>
        <v/>
      </c>
      <c r="O6473" s="57" t="str">
        <f t="shared" si="618"/>
        <v/>
      </c>
      <c r="P6473" s="42" t="str">
        <f t="shared" si="619"/>
        <v/>
      </c>
    </row>
    <row r="6474" spans="4:16" x14ac:dyDescent="0.3">
      <c r="D6474" s="2"/>
      <c r="I6474" s="42" t="str">
        <f>IF(LEN(H6474)&gt;0,G6474*0.5+((F6474/Summary!$B$3)*0.5),"")</f>
        <v/>
      </c>
      <c r="J6474" s="56" t="str">
        <f t="shared" si="615"/>
        <v/>
      </c>
      <c r="K6474" s="42" t="str">
        <f t="shared" si="614"/>
        <v/>
      </c>
      <c r="L6474" s="42" t="str">
        <f t="shared" si="616"/>
        <v/>
      </c>
      <c r="M6474" s="56" t="str">
        <f t="shared" si="617"/>
        <v/>
      </c>
      <c r="N6474" s="42" t="str">
        <f>IF(LEN(I6474)=0,"",VLOOKUP(M6474,'Decile Calc'!$G$2:$H$11,2))</f>
        <v/>
      </c>
      <c r="O6474" s="57" t="str">
        <f t="shared" si="618"/>
        <v/>
      </c>
      <c r="P6474" s="42" t="str">
        <f t="shared" si="619"/>
        <v/>
      </c>
    </row>
    <row r="6475" spans="4:16" x14ac:dyDescent="0.3">
      <c r="D6475" s="2"/>
      <c r="I6475" s="42" t="str">
        <f>IF(LEN(H6475)&gt;0,G6475*0.5+((F6475/Summary!$B$3)*0.5),"")</f>
        <v/>
      </c>
      <c r="J6475" s="56" t="str">
        <f t="shared" si="615"/>
        <v/>
      </c>
      <c r="K6475" s="42" t="str">
        <f t="shared" si="614"/>
        <v/>
      </c>
      <c r="L6475" s="42" t="str">
        <f t="shared" si="616"/>
        <v/>
      </c>
      <c r="M6475" s="56" t="str">
        <f t="shared" si="617"/>
        <v/>
      </c>
      <c r="N6475" s="42" t="str">
        <f>IF(LEN(I6475)=0,"",VLOOKUP(M6475,'Decile Calc'!$G$2:$H$11,2))</f>
        <v/>
      </c>
      <c r="O6475" s="57" t="str">
        <f t="shared" si="618"/>
        <v/>
      </c>
      <c r="P6475" s="42" t="str">
        <f t="shared" si="619"/>
        <v/>
      </c>
    </row>
    <row r="6476" spans="4:16" x14ac:dyDescent="0.3">
      <c r="D6476" s="2"/>
      <c r="I6476" s="42" t="str">
        <f>IF(LEN(H6476)&gt;0,G6476*0.5+((F6476/Summary!$B$3)*0.5),"")</f>
        <v/>
      </c>
      <c r="J6476" s="56" t="str">
        <f t="shared" si="615"/>
        <v/>
      </c>
      <c r="K6476" s="42" t="str">
        <f t="shared" si="614"/>
        <v/>
      </c>
      <c r="L6476" s="42" t="str">
        <f t="shared" si="616"/>
        <v/>
      </c>
      <c r="M6476" s="56" t="str">
        <f t="shared" si="617"/>
        <v/>
      </c>
      <c r="N6476" s="42" t="str">
        <f>IF(LEN(I6476)=0,"",VLOOKUP(M6476,'Decile Calc'!$G$2:$H$11,2))</f>
        <v/>
      </c>
      <c r="O6476" s="57" t="str">
        <f t="shared" si="618"/>
        <v/>
      </c>
      <c r="P6476" s="42" t="str">
        <f t="shared" si="619"/>
        <v/>
      </c>
    </row>
    <row r="6477" spans="4:16" x14ac:dyDescent="0.3">
      <c r="D6477" s="2"/>
      <c r="I6477" s="42" t="str">
        <f>IF(LEN(H6477)&gt;0,G6477*0.5+((F6477/Summary!$B$3)*0.5),"")</f>
        <v/>
      </c>
      <c r="J6477" s="56" t="str">
        <f t="shared" si="615"/>
        <v/>
      </c>
      <c r="K6477" s="42" t="str">
        <f t="shared" si="614"/>
        <v/>
      </c>
      <c r="L6477" s="42" t="str">
        <f t="shared" si="616"/>
        <v/>
      </c>
      <c r="M6477" s="56" t="str">
        <f t="shared" si="617"/>
        <v/>
      </c>
      <c r="N6477" s="42" t="str">
        <f>IF(LEN(I6477)=0,"",VLOOKUP(M6477,'Decile Calc'!$G$2:$H$11,2))</f>
        <v/>
      </c>
      <c r="O6477" s="57" t="str">
        <f t="shared" si="618"/>
        <v/>
      </c>
      <c r="P6477" s="42" t="str">
        <f t="shared" si="619"/>
        <v/>
      </c>
    </row>
    <row r="6478" spans="4:16" x14ac:dyDescent="0.3">
      <c r="D6478" s="2"/>
      <c r="I6478" s="42" t="str">
        <f>IF(LEN(H6478)&gt;0,G6478*0.5+((F6478/Summary!$B$3)*0.5),"")</f>
        <v/>
      </c>
      <c r="J6478" s="56" t="str">
        <f t="shared" si="615"/>
        <v/>
      </c>
      <c r="K6478" s="42" t="str">
        <f t="shared" si="614"/>
        <v/>
      </c>
      <c r="L6478" s="42" t="str">
        <f t="shared" si="616"/>
        <v/>
      </c>
      <c r="M6478" s="56" t="str">
        <f t="shared" si="617"/>
        <v/>
      </c>
      <c r="N6478" s="42" t="str">
        <f>IF(LEN(I6478)=0,"",VLOOKUP(M6478,'Decile Calc'!$G$2:$H$11,2))</f>
        <v/>
      </c>
      <c r="O6478" s="57" t="str">
        <f t="shared" si="618"/>
        <v/>
      </c>
      <c r="P6478" s="42" t="str">
        <f t="shared" si="619"/>
        <v/>
      </c>
    </row>
    <row r="6479" spans="4:16" x14ac:dyDescent="0.3">
      <c r="D6479" s="2"/>
      <c r="I6479" s="42" t="str">
        <f>IF(LEN(H6479)&gt;0,G6479*0.5+((F6479/Summary!$B$3)*0.5),"")</f>
        <v/>
      </c>
      <c r="J6479" s="56" t="str">
        <f t="shared" si="615"/>
        <v/>
      </c>
      <c r="K6479" s="42" t="str">
        <f t="shared" si="614"/>
        <v/>
      </c>
      <c r="L6479" s="42" t="str">
        <f t="shared" si="616"/>
        <v/>
      </c>
      <c r="M6479" s="56" t="str">
        <f t="shared" si="617"/>
        <v/>
      </c>
      <c r="N6479" s="42" t="str">
        <f>IF(LEN(I6479)=0,"",VLOOKUP(M6479,'Decile Calc'!$G$2:$H$11,2))</f>
        <v/>
      </c>
      <c r="O6479" s="57" t="str">
        <f t="shared" si="618"/>
        <v/>
      </c>
      <c r="P6479" s="42" t="str">
        <f t="shared" si="619"/>
        <v/>
      </c>
    </row>
    <row r="6480" spans="4:16" x14ac:dyDescent="0.3">
      <c r="D6480" s="2"/>
      <c r="I6480" s="42" t="str">
        <f>IF(LEN(H6480)&gt;0,G6480*0.5+((F6480/Summary!$B$3)*0.5),"")</f>
        <v/>
      </c>
      <c r="J6480" s="56" t="str">
        <f t="shared" si="615"/>
        <v/>
      </c>
      <c r="K6480" s="42" t="str">
        <f t="shared" si="614"/>
        <v/>
      </c>
      <c r="L6480" s="42" t="str">
        <f t="shared" si="616"/>
        <v/>
      </c>
      <c r="M6480" s="56" t="str">
        <f t="shared" si="617"/>
        <v/>
      </c>
      <c r="N6480" s="42" t="str">
        <f>IF(LEN(I6480)=0,"",VLOOKUP(M6480,'Decile Calc'!$G$2:$H$11,2))</f>
        <v/>
      </c>
      <c r="O6480" s="57" t="str">
        <f t="shared" si="618"/>
        <v/>
      </c>
      <c r="P6480" s="42" t="str">
        <f t="shared" si="619"/>
        <v/>
      </c>
    </row>
    <row r="6481" spans="4:16" x14ac:dyDescent="0.3">
      <c r="D6481" s="2"/>
      <c r="I6481" s="42" t="str">
        <f>IF(LEN(H6481)&gt;0,G6481*0.5+((F6481/Summary!$B$3)*0.5),"")</f>
        <v/>
      </c>
      <c r="J6481" s="56" t="str">
        <f t="shared" si="615"/>
        <v/>
      </c>
      <c r="K6481" s="42" t="str">
        <f t="shared" si="614"/>
        <v/>
      </c>
      <c r="L6481" s="42" t="str">
        <f t="shared" si="616"/>
        <v/>
      </c>
      <c r="M6481" s="56" t="str">
        <f t="shared" si="617"/>
        <v/>
      </c>
      <c r="N6481" s="42" t="str">
        <f>IF(LEN(I6481)=0,"",VLOOKUP(M6481,'Decile Calc'!$G$2:$H$11,2))</f>
        <v/>
      </c>
      <c r="O6481" s="57" t="str">
        <f t="shared" si="618"/>
        <v/>
      </c>
      <c r="P6481" s="42" t="str">
        <f t="shared" si="619"/>
        <v/>
      </c>
    </row>
    <row r="6482" spans="4:16" x14ac:dyDescent="0.3">
      <c r="D6482" s="2"/>
      <c r="I6482" s="42" t="str">
        <f>IF(LEN(H6482)&gt;0,G6482*0.5+((F6482/Summary!$B$3)*0.5),"")</f>
        <v/>
      </c>
      <c r="J6482" s="56" t="str">
        <f t="shared" si="615"/>
        <v/>
      </c>
      <c r="K6482" s="42" t="str">
        <f t="shared" si="614"/>
        <v/>
      </c>
      <c r="L6482" s="42" t="str">
        <f t="shared" si="616"/>
        <v/>
      </c>
      <c r="M6482" s="56" t="str">
        <f t="shared" si="617"/>
        <v/>
      </c>
      <c r="N6482" s="42" t="str">
        <f>IF(LEN(I6482)=0,"",VLOOKUP(M6482,'Decile Calc'!$G$2:$H$11,2))</f>
        <v/>
      </c>
      <c r="O6482" s="57" t="str">
        <f t="shared" si="618"/>
        <v/>
      </c>
      <c r="P6482" s="42" t="str">
        <f t="shared" si="619"/>
        <v/>
      </c>
    </row>
    <row r="6483" spans="4:16" x14ac:dyDescent="0.3">
      <c r="D6483" s="2"/>
      <c r="I6483" s="42" t="str">
        <f>IF(LEN(H6483)&gt;0,G6483*0.5+((F6483/Summary!$B$3)*0.5),"")</f>
        <v/>
      </c>
      <c r="J6483" s="56" t="str">
        <f t="shared" si="615"/>
        <v/>
      </c>
      <c r="K6483" s="42" t="str">
        <f t="shared" si="614"/>
        <v/>
      </c>
      <c r="L6483" s="42" t="str">
        <f t="shared" si="616"/>
        <v/>
      </c>
      <c r="M6483" s="56" t="str">
        <f t="shared" si="617"/>
        <v/>
      </c>
      <c r="N6483" s="42" t="str">
        <f>IF(LEN(I6483)=0,"",VLOOKUP(M6483,'Decile Calc'!$G$2:$H$11,2))</f>
        <v/>
      </c>
      <c r="O6483" s="57" t="str">
        <f t="shared" si="618"/>
        <v/>
      </c>
      <c r="P6483" s="42" t="str">
        <f t="shared" si="619"/>
        <v/>
      </c>
    </row>
    <row r="6484" spans="4:16" x14ac:dyDescent="0.3">
      <c r="D6484" s="2"/>
      <c r="I6484" s="42" t="str">
        <f>IF(LEN(H6484)&gt;0,G6484*0.5+((F6484/Summary!$B$3)*0.5),"")</f>
        <v/>
      </c>
      <c r="J6484" s="56" t="str">
        <f t="shared" si="615"/>
        <v/>
      </c>
      <c r="K6484" s="42" t="str">
        <f t="shared" si="614"/>
        <v/>
      </c>
      <c r="L6484" s="42" t="str">
        <f t="shared" si="616"/>
        <v/>
      </c>
      <c r="M6484" s="56" t="str">
        <f t="shared" si="617"/>
        <v/>
      </c>
      <c r="N6484" s="42" t="str">
        <f>IF(LEN(I6484)=0,"",VLOOKUP(M6484,'Decile Calc'!$G$2:$H$11,2))</f>
        <v/>
      </c>
      <c r="O6484" s="57" t="str">
        <f t="shared" si="618"/>
        <v/>
      </c>
      <c r="P6484" s="42" t="str">
        <f t="shared" si="619"/>
        <v/>
      </c>
    </row>
    <row r="6485" spans="4:16" x14ac:dyDescent="0.3">
      <c r="D6485" s="2"/>
      <c r="I6485" s="42" t="str">
        <f>IF(LEN(H6485)&gt;0,G6485*0.5+((F6485/Summary!$B$3)*0.5),"")</f>
        <v/>
      </c>
      <c r="J6485" s="56" t="str">
        <f t="shared" si="615"/>
        <v/>
      </c>
      <c r="K6485" s="42" t="str">
        <f t="shared" si="614"/>
        <v/>
      </c>
      <c r="L6485" s="42" t="str">
        <f t="shared" si="616"/>
        <v/>
      </c>
      <c r="M6485" s="56" t="str">
        <f t="shared" si="617"/>
        <v/>
      </c>
      <c r="N6485" s="42" t="str">
        <f>IF(LEN(I6485)=0,"",VLOOKUP(M6485,'Decile Calc'!$G$2:$H$11,2))</f>
        <v/>
      </c>
      <c r="O6485" s="57" t="str">
        <f t="shared" si="618"/>
        <v/>
      </c>
      <c r="P6485" s="42" t="str">
        <f t="shared" si="619"/>
        <v/>
      </c>
    </row>
    <row r="6486" spans="4:16" x14ac:dyDescent="0.3">
      <c r="D6486" s="2"/>
      <c r="I6486" s="42" t="str">
        <f>IF(LEN(H6486)&gt;0,G6486*0.5+((F6486/Summary!$B$3)*0.5),"")</f>
        <v/>
      </c>
      <c r="J6486" s="56" t="str">
        <f t="shared" si="615"/>
        <v/>
      </c>
      <c r="K6486" s="42" t="str">
        <f t="shared" si="614"/>
        <v/>
      </c>
      <c r="L6486" s="42" t="str">
        <f t="shared" si="616"/>
        <v/>
      </c>
      <c r="M6486" s="56" t="str">
        <f t="shared" si="617"/>
        <v/>
      </c>
      <c r="N6486" s="42" t="str">
        <f>IF(LEN(I6486)=0,"",VLOOKUP(M6486,'Decile Calc'!$G$2:$H$11,2))</f>
        <v/>
      </c>
      <c r="O6486" s="57" t="str">
        <f t="shared" si="618"/>
        <v/>
      </c>
      <c r="P6486" s="42" t="str">
        <f t="shared" si="619"/>
        <v/>
      </c>
    </row>
    <row r="6487" spans="4:16" x14ac:dyDescent="0.3">
      <c r="D6487" s="2"/>
      <c r="I6487" s="42" t="str">
        <f>IF(LEN(H6487)&gt;0,G6487*0.5+((F6487/Summary!$B$3)*0.5),"")</f>
        <v/>
      </c>
      <c r="J6487" s="56" t="str">
        <f t="shared" si="615"/>
        <v/>
      </c>
      <c r="K6487" s="42" t="str">
        <f t="shared" si="614"/>
        <v/>
      </c>
      <c r="L6487" s="42" t="str">
        <f t="shared" si="616"/>
        <v/>
      </c>
      <c r="M6487" s="56" t="str">
        <f t="shared" si="617"/>
        <v/>
      </c>
      <c r="N6487" s="42" t="str">
        <f>IF(LEN(I6487)=0,"",VLOOKUP(M6487,'Decile Calc'!$G$2:$H$11,2))</f>
        <v/>
      </c>
      <c r="O6487" s="57" t="str">
        <f t="shared" si="618"/>
        <v/>
      </c>
      <c r="P6487" s="42" t="str">
        <f t="shared" si="619"/>
        <v/>
      </c>
    </row>
    <row r="6488" spans="4:16" x14ac:dyDescent="0.3">
      <c r="D6488" s="2"/>
      <c r="I6488" s="42" t="str">
        <f>IF(LEN(H6488)&gt;0,G6488*0.5+((F6488/Summary!$B$3)*0.5),"")</f>
        <v/>
      </c>
      <c r="J6488" s="56" t="str">
        <f t="shared" si="615"/>
        <v/>
      </c>
      <c r="K6488" s="42" t="str">
        <f t="shared" si="614"/>
        <v/>
      </c>
      <c r="L6488" s="42" t="str">
        <f t="shared" si="616"/>
        <v/>
      </c>
      <c r="M6488" s="56" t="str">
        <f t="shared" si="617"/>
        <v/>
      </c>
      <c r="N6488" s="42" t="str">
        <f>IF(LEN(I6488)=0,"",VLOOKUP(M6488,'Decile Calc'!$G$2:$H$11,2))</f>
        <v/>
      </c>
      <c r="O6488" s="57" t="str">
        <f t="shared" si="618"/>
        <v/>
      </c>
      <c r="P6488" s="42" t="str">
        <f t="shared" si="619"/>
        <v/>
      </c>
    </row>
    <row r="6489" spans="4:16" x14ac:dyDescent="0.3">
      <c r="D6489" s="2"/>
      <c r="I6489" s="42" t="str">
        <f>IF(LEN(H6489)&gt;0,G6489*0.5+((F6489/Summary!$B$3)*0.5),"")</f>
        <v/>
      </c>
      <c r="J6489" s="56" t="str">
        <f t="shared" si="615"/>
        <v/>
      </c>
      <c r="K6489" s="42" t="str">
        <f t="shared" si="614"/>
        <v/>
      </c>
      <c r="L6489" s="42" t="str">
        <f t="shared" si="616"/>
        <v/>
      </c>
      <c r="M6489" s="56" t="str">
        <f t="shared" si="617"/>
        <v/>
      </c>
      <c r="N6489" s="42" t="str">
        <f>IF(LEN(I6489)=0,"",VLOOKUP(M6489,'Decile Calc'!$G$2:$H$11,2))</f>
        <v/>
      </c>
      <c r="O6489" s="57" t="str">
        <f t="shared" si="618"/>
        <v/>
      </c>
      <c r="P6489" s="42" t="str">
        <f t="shared" si="619"/>
        <v/>
      </c>
    </row>
    <row r="6490" spans="4:16" x14ac:dyDescent="0.3">
      <c r="D6490" s="2"/>
      <c r="I6490" s="42" t="str">
        <f>IF(LEN(H6490)&gt;0,G6490*0.5+((F6490/Summary!$B$3)*0.5),"")</f>
        <v/>
      </c>
      <c r="J6490" s="56" t="str">
        <f t="shared" si="615"/>
        <v/>
      </c>
      <c r="K6490" s="42" t="str">
        <f t="shared" si="614"/>
        <v/>
      </c>
      <c r="L6490" s="42" t="str">
        <f t="shared" si="616"/>
        <v/>
      </c>
      <c r="M6490" s="56" t="str">
        <f t="shared" si="617"/>
        <v/>
      </c>
      <c r="N6490" s="42" t="str">
        <f>IF(LEN(I6490)=0,"",VLOOKUP(M6490,'Decile Calc'!$G$2:$H$11,2))</f>
        <v/>
      </c>
      <c r="O6490" s="57" t="str">
        <f t="shared" si="618"/>
        <v/>
      </c>
      <c r="P6490" s="42" t="str">
        <f t="shared" si="619"/>
        <v/>
      </c>
    </row>
    <row r="6491" spans="4:16" x14ac:dyDescent="0.3">
      <c r="D6491" s="2"/>
      <c r="I6491" s="42" t="str">
        <f>IF(LEN(H6491)&gt;0,G6491*0.5+((F6491/Summary!$B$3)*0.5),"")</f>
        <v/>
      </c>
      <c r="J6491" s="56" t="str">
        <f t="shared" si="615"/>
        <v/>
      </c>
      <c r="K6491" s="42" t="str">
        <f t="shared" si="614"/>
        <v/>
      </c>
      <c r="L6491" s="42" t="str">
        <f t="shared" si="616"/>
        <v/>
      </c>
      <c r="M6491" s="56" t="str">
        <f t="shared" si="617"/>
        <v/>
      </c>
      <c r="N6491" s="42" t="str">
        <f>IF(LEN(I6491)=0,"",VLOOKUP(M6491,'Decile Calc'!$G$2:$H$11,2))</f>
        <v/>
      </c>
      <c r="O6491" s="57" t="str">
        <f t="shared" si="618"/>
        <v/>
      </c>
      <c r="P6491" s="42" t="str">
        <f t="shared" si="619"/>
        <v/>
      </c>
    </row>
    <row r="6492" spans="4:16" x14ac:dyDescent="0.3">
      <c r="D6492" s="2"/>
      <c r="I6492" s="42" t="str">
        <f>IF(LEN(H6492)&gt;0,G6492*0.5+((F6492/Summary!$B$3)*0.5),"")</f>
        <v/>
      </c>
      <c r="J6492" s="56" t="str">
        <f t="shared" si="615"/>
        <v/>
      </c>
      <c r="K6492" s="42" t="str">
        <f t="shared" si="614"/>
        <v/>
      </c>
      <c r="L6492" s="42" t="str">
        <f t="shared" si="616"/>
        <v/>
      </c>
      <c r="M6492" s="56" t="str">
        <f t="shared" si="617"/>
        <v/>
      </c>
      <c r="N6492" s="42" t="str">
        <f>IF(LEN(I6492)=0,"",VLOOKUP(M6492,'Decile Calc'!$G$2:$H$11,2))</f>
        <v/>
      </c>
      <c r="O6492" s="57" t="str">
        <f t="shared" si="618"/>
        <v/>
      </c>
      <c r="P6492" s="42" t="str">
        <f t="shared" si="619"/>
        <v/>
      </c>
    </row>
    <row r="6493" spans="4:16" x14ac:dyDescent="0.3">
      <c r="D6493" s="2"/>
      <c r="I6493" s="42" t="str">
        <f>IF(LEN(H6493)&gt;0,G6493*0.5+((F6493/Summary!$B$3)*0.5),"")</f>
        <v/>
      </c>
      <c r="J6493" s="56" t="str">
        <f t="shared" si="615"/>
        <v/>
      </c>
      <c r="K6493" s="42" t="str">
        <f t="shared" si="614"/>
        <v/>
      </c>
      <c r="L6493" s="42" t="str">
        <f t="shared" si="616"/>
        <v/>
      </c>
      <c r="M6493" s="56" t="str">
        <f t="shared" si="617"/>
        <v/>
      </c>
      <c r="N6493" s="42" t="str">
        <f>IF(LEN(I6493)=0,"",VLOOKUP(M6493,'Decile Calc'!$G$2:$H$11,2))</f>
        <v/>
      </c>
      <c r="O6493" s="57" t="str">
        <f t="shared" si="618"/>
        <v/>
      </c>
      <c r="P6493" s="42" t="str">
        <f t="shared" si="619"/>
        <v/>
      </c>
    </row>
    <row r="6494" spans="4:16" x14ac:dyDescent="0.3">
      <c r="D6494" s="2"/>
      <c r="I6494" s="42" t="str">
        <f>IF(LEN(H6494)&gt;0,G6494*0.5+((F6494/Summary!$B$3)*0.5),"")</f>
        <v/>
      </c>
      <c r="J6494" s="56" t="str">
        <f t="shared" si="615"/>
        <v/>
      </c>
      <c r="K6494" s="42" t="str">
        <f t="shared" si="614"/>
        <v/>
      </c>
      <c r="L6494" s="42" t="str">
        <f t="shared" si="616"/>
        <v/>
      </c>
      <c r="M6494" s="56" t="str">
        <f t="shared" si="617"/>
        <v/>
      </c>
      <c r="N6494" s="42" t="str">
        <f>IF(LEN(I6494)=0,"",VLOOKUP(M6494,'Decile Calc'!$G$2:$H$11,2))</f>
        <v/>
      </c>
      <c r="O6494" s="57" t="str">
        <f t="shared" si="618"/>
        <v/>
      </c>
      <c r="P6494" s="42" t="str">
        <f t="shared" si="619"/>
        <v/>
      </c>
    </row>
    <row r="6495" spans="4:16" x14ac:dyDescent="0.3">
      <c r="D6495" s="2"/>
      <c r="I6495" s="42" t="str">
        <f>IF(LEN(H6495)&gt;0,G6495*0.5+((F6495/Summary!$B$3)*0.5),"")</f>
        <v/>
      </c>
      <c r="J6495" s="56" t="str">
        <f t="shared" si="615"/>
        <v/>
      </c>
      <c r="K6495" s="42" t="str">
        <f t="shared" si="614"/>
        <v/>
      </c>
      <c r="L6495" s="42" t="str">
        <f t="shared" si="616"/>
        <v/>
      </c>
      <c r="M6495" s="56" t="str">
        <f t="shared" si="617"/>
        <v/>
      </c>
      <c r="N6495" s="42" t="str">
        <f>IF(LEN(I6495)=0,"",VLOOKUP(M6495,'Decile Calc'!$G$2:$H$11,2))</f>
        <v/>
      </c>
      <c r="O6495" s="57" t="str">
        <f t="shared" si="618"/>
        <v/>
      </c>
      <c r="P6495" s="42" t="str">
        <f t="shared" si="619"/>
        <v/>
      </c>
    </row>
    <row r="6496" spans="4:16" x14ac:dyDescent="0.3">
      <c r="D6496" s="2"/>
      <c r="I6496" s="42" t="str">
        <f>IF(LEN(H6496)&gt;0,G6496*0.5+((F6496/Summary!$B$3)*0.5),"")</f>
        <v/>
      </c>
      <c r="J6496" s="56" t="str">
        <f t="shared" si="615"/>
        <v/>
      </c>
      <c r="K6496" s="42" t="str">
        <f t="shared" si="614"/>
        <v/>
      </c>
      <c r="L6496" s="42" t="str">
        <f t="shared" si="616"/>
        <v/>
      </c>
      <c r="M6496" s="56" t="str">
        <f t="shared" si="617"/>
        <v/>
      </c>
      <c r="N6496" s="42" t="str">
        <f>IF(LEN(I6496)=0,"",VLOOKUP(M6496,'Decile Calc'!$G$2:$H$11,2))</f>
        <v/>
      </c>
      <c r="O6496" s="57" t="str">
        <f t="shared" si="618"/>
        <v/>
      </c>
      <c r="P6496" s="42" t="str">
        <f t="shared" si="619"/>
        <v/>
      </c>
    </row>
    <row r="6497" spans="4:16" x14ac:dyDescent="0.3">
      <c r="D6497" s="2"/>
      <c r="I6497" s="42" t="str">
        <f>IF(LEN(H6497)&gt;0,G6497*0.5+((F6497/Summary!$B$3)*0.5),"")</f>
        <v/>
      </c>
      <c r="J6497" s="56" t="str">
        <f t="shared" si="615"/>
        <v/>
      </c>
      <c r="K6497" s="42" t="str">
        <f t="shared" si="614"/>
        <v/>
      </c>
      <c r="L6497" s="42" t="str">
        <f t="shared" si="616"/>
        <v/>
      </c>
      <c r="M6497" s="56" t="str">
        <f t="shared" si="617"/>
        <v/>
      </c>
      <c r="N6497" s="42" t="str">
        <f>IF(LEN(I6497)=0,"",VLOOKUP(M6497,'Decile Calc'!$G$2:$H$11,2))</f>
        <v/>
      </c>
      <c r="O6497" s="57" t="str">
        <f t="shared" si="618"/>
        <v/>
      </c>
      <c r="P6497" s="42" t="str">
        <f t="shared" si="619"/>
        <v/>
      </c>
    </row>
    <row r="6498" spans="4:16" x14ac:dyDescent="0.3">
      <c r="D6498" s="2"/>
      <c r="I6498" s="42" t="str">
        <f>IF(LEN(H6498)&gt;0,G6498*0.5+((F6498/Summary!$B$3)*0.5),"")</f>
        <v/>
      </c>
      <c r="J6498" s="56" t="str">
        <f t="shared" si="615"/>
        <v/>
      </c>
      <c r="K6498" s="42" t="str">
        <f t="shared" si="614"/>
        <v/>
      </c>
      <c r="L6498" s="42" t="str">
        <f t="shared" si="616"/>
        <v/>
      </c>
      <c r="M6498" s="56" t="str">
        <f t="shared" si="617"/>
        <v/>
      </c>
      <c r="N6498" s="42" t="str">
        <f>IF(LEN(I6498)=0,"",VLOOKUP(M6498,'Decile Calc'!$G$2:$H$11,2))</f>
        <v/>
      </c>
      <c r="O6498" s="57" t="str">
        <f t="shared" si="618"/>
        <v/>
      </c>
      <c r="P6498" s="42" t="str">
        <f t="shared" si="619"/>
        <v/>
      </c>
    </row>
    <row r="6499" spans="4:16" x14ac:dyDescent="0.3">
      <c r="D6499" s="2"/>
      <c r="I6499" s="42" t="str">
        <f>IF(LEN(H6499)&gt;0,G6499*0.5+((F6499/Summary!$B$3)*0.5),"")</f>
        <v/>
      </c>
      <c r="J6499" s="56" t="str">
        <f t="shared" si="615"/>
        <v/>
      </c>
      <c r="K6499" s="42" t="str">
        <f t="shared" si="614"/>
        <v/>
      </c>
      <c r="L6499" s="42" t="str">
        <f t="shared" si="616"/>
        <v/>
      </c>
      <c r="M6499" s="56" t="str">
        <f t="shared" si="617"/>
        <v/>
      </c>
      <c r="N6499" s="42" t="str">
        <f>IF(LEN(I6499)=0,"",VLOOKUP(M6499,'Decile Calc'!$G$2:$H$11,2))</f>
        <v/>
      </c>
      <c r="O6499" s="57" t="str">
        <f t="shared" si="618"/>
        <v/>
      </c>
      <c r="P6499" s="42" t="str">
        <f t="shared" si="619"/>
        <v/>
      </c>
    </row>
    <row r="6500" spans="4:16" x14ac:dyDescent="0.3">
      <c r="D6500" s="2"/>
      <c r="I6500" s="42" t="str">
        <f>IF(LEN(H6500)&gt;0,G6500*0.5+((F6500/Summary!$B$3)*0.5),"")</f>
        <v/>
      </c>
      <c r="J6500" s="56" t="str">
        <f t="shared" si="615"/>
        <v/>
      </c>
      <c r="K6500" s="42" t="str">
        <f t="shared" si="614"/>
        <v/>
      </c>
      <c r="L6500" s="42" t="str">
        <f t="shared" si="616"/>
        <v/>
      </c>
      <c r="M6500" s="56" t="str">
        <f t="shared" si="617"/>
        <v/>
      </c>
      <c r="N6500" s="42" t="str">
        <f>IF(LEN(I6500)=0,"",VLOOKUP(M6500,'Decile Calc'!$G$2:$H$11,2))</f>
        <v/>
      </c>
      <c r="O6500" s="57" t="str">
        <f t="shared" si="618"/>
        <v/>
      </c>
      <c r="P6500" s="42" t="str">
        <f t="shared" si="619"/>
        <v/>
      </c>
    </row>
    <row r="6501" spans="4:16" x14ac:dyDescent="0.3">
      <c r="D6501" s="2"/>
      <c r="I6501" s="42" t="str">
        <f>IF(LEN(H6501)&gt;0,G6501*0.5+((F6501/Summary!$B$3)*0.5),"")</f>
        <v/>
      </c>
      <c r="J6501" s="56" t="str">
        <f t="shared" si="615"/>
        <v/>
      </c>
      <c r="K6501" s="42" t="str">
        <f t="shared" si="614"/>
        <v/>
      </c>
      <c r="L6501" s="42" t="str">
        <f t="shared" si="616"/>
        <v/>
      </c>
      <c r="M6501" s="56" t="str">
        <f t="shared" si="617"/>
        <v/>
      </c>
      <c r="N6501" s="42" t="str">
        <f>IF(LEN(I6501)=0,"",VLOOKUP(M6501,'Decile Calc'!$G$2:$H$11,2))</f>
        <v/>
      </c>
      <c r="O6501" s="57" t="str">
        <f t="shared" si="618"/>
        <v/>
      </c>
      <c r="P6501" s="42" t="str">
        <f t="shared" si="619"/>
        <v/>
      </c>
    </row>
    <row r="6502" spans="4:16" x14ac:dyDescent="0.3">
      <c r="D6502" s="2"/>
      <c r="I6502" s="42" t="str">
        <f>IF(LEN(H6502)&gt;0,G6502*0.5+((F6502/Summary!$B$3)*0.5),"")</f>
        <v/>
      </c>
      <c r="J6502" s="56" t="str">
        <f t="shared" si="615"/>
        <v/>
      </c>
      <c r="K6502" s="42" t="str">
        <f t="shared" si="614"/>
        <v/>
      </c>
      <c r="L6502" s="42" t="str">
        <f t="shared" si="616"/>
        <v/>
      </c>
      <c r="M6502" s="56" t="str">
        <f t="shared" si="617"/>
        <v/>
      </c>
      <c r="N6502" s="42" t="str">
        <f>IF(LEN(I6502)=0,"",VLOOKUP(M6502,'Decile Calc'!$G$2:$H$11,2))</f>
        <v/>
      </c>
      <c r="O6502" s="57" t="str">
        <f t="shared" si="618"/>
        <v/>
      </c>
      <c r="P6502" s="42" t="str">
        <f t="shared" si="619"/>
        <v/>
      </c>
    </row>
    <row r="6503" spans="4:16" x14ac:dyDescent="0.3">
      <c r="D6503" s="2"/>
      <c r="I6503" s="42" t="str">
        <f>IF(LEN(H6503)&gt;0,G6503*0.5+((F6503/Summary!$B$3)*0.5),"")</f>
        <v/>
      </c>
      <c r="J6503" s="56" t="str">
        <f t="shared" si="615"/>
        <v/>
      </c>
      <c r="K6503" s="42" t="str">
        <f t="shared" si="614"/>
        <v/>
      </c>
      <c r="L6503" s="42" t="str">
        <f t="shared" si="616"/>
        <v/>
      </c>
      <c r="M6503" s="56" t="str">
        <f t="shared" si="617"/>
        <v/>
      </c>
      <c r="N6503" s="42" t="str">
        <f>IF(LEN(I6503)=0,"",VLOOKUP(M6503,'Decile Calc'!$G$2:$H$11,2))</f>
        <v/>
      </c>
      <c r="O6503" s="57" t="str">
        <f t="shared" si="618"/>
        <v/>
      </c>
      <c r="P6503" s="42" t="str">
        <f t="shared" si="619"/>
        <v/>
      </c>
    </row>
    <row r="6504" spans="4:16" x14ac:dyDescent="0.3">
      <c r="D6504" s="2"/>
      <c r="I6504" s="42" t="str">
        <f>IF(LEN(H6504)&gt;0,G6504*0.5+((F6504/Summary!$B$3)*0.5),"")</f>
        <v/>
      </c>
      <c r="J6504" s="56" t="str">
        <f t="shared" si="615"/>
        <v/>
      </c>
      <c r="K6504" s="42" t="str">
        <f t="shared" si="614"/>
        <v/>
      </c>
      <c r="L6504" s="42" t="str">
        <f t="shared" si="616"/>
        <v/>
      </c>
      <c r="M6504" s="56" t="str">
        <f t="shared" si="617"/>
        <v/>
      </c>
      <c r="N6504" s="42" t="str">
        <f>IF(LEN(I6504)=0,"",VLOOKUP(M6504,'Decile Calc'!$G$2:$H$11,2))</f>
        <v/>
      </c>
      <c r="O6504" s="57" t="str">
        <f t="shared" si="618"/>
        <v/>
      </c>
      <c r="P6504" s="42" t="str">
        <f t="shared" si="619"/>
        <v/>
      </c>
    </row>
    <row r="6505" spans="4:16" x14ac:dyDescent="0.3">
      <c r="D6505" s="2"/>
      <c r="I6505" s="42" t="str">
        <f>IF(LEN(H6505)&gt;0,G6505*0.5+((F6505/Summary!$B$3)*0.5),"")</f>
        <v/>
      </c>
      <c r="J6505" s="56" t="str">
        <f t="shared" si="615"/>
        <v/>
      </c>
      <c r="K6505" s="42" t="str">
        <f t="shared" si="614"/>
        <v/>
      </c>
      <c r="L6505" s="42" t="str">
        <f t="shared" si="616"/>
        <v/>
      </c>
      <c r="M6505" s="56" t="str">
        <f t="shared" si="617"/>
        <v/>
      </c>
      <c r="N6505" s="42" t="str">
        <f>IF(LEN(I6505)=0,"",VLOOKUP(M6505,'Decile Calc'!$G$2:$H$11,2))</f>
        <v/>
      </c>
      <c r="O6505" s="57" t="str">
        <f t="shared" si="618"/>
        <v/>
      </c>
      <c r="P6505" s="42" t="str">
        <f t="shared" si="619"/>
        <v/>
      </c>
    </row>
    <row r="6506" spans="4:16" x14ac:dyDescent="0.3">
      <c r="D6506" s="2"/>
      <c r="I6506" s="42" t="str">
        <f>IF(LEN(H6506)&gt;0,G6506*0.5+((F6506/Summary!$B$3)*0.5),"")</f>
        <v/>
      </c>
      <c r="J6506" s="56" t="str">
        <f t="shared" si="615"/>
        <v/>
      </c>
      <c r="K6506" s="42" t="str">
        <f t="shared" si="614"/>
        <v/>
      </c>
      <c r="L6506" s="42" t="str">
        <f t="shared" si="616"/>
        <v/>
      </c>
      <c r="M6506" s="56" t="str">
        <f t="shared" si="617"/>
        <v/>
      </c>
      <c r="N6506" s="42" t="str">
        <f>IF(LEN(I6506)=0,"",VLOOKUP(M6506,'Decile Calc'!$G$2:$H$11,2))</f>
        <v/>
      </c>
      <c r="O6506" s="57" t="str">
        <f t="shared" si="618"/>
        <v/>
      </c>
      <c r="P6506" s="42" t="str">
        <f t="shared" si="619"/>
        <v/>
      </c>
    </row>
    <row r="6507" spans="4:16" x14ac:dyDescent="0.3">
      <c r="D6507" s="2"/>
      <c r="I6507" s="42" t="str">
        <f>IF(LEN(H6507)&gt;0,G6507*0.5+((F6507/Summary!$B$3)*0.5),"")</f>
        <v/>
      </c>
      <c r="J6507" s="56" t="str">
        <f t="shared" si="615"/>
        <v/>
      </c>
      <c r="K6507" s="42" t="str">
        <f t="shared" si="614"/>
        <v/>
      </c>
      <c r="L6507" s="42" t="str">
        <f t="shared" si="616"/>
        <v/>
      </c>
      <c r="M6507" s="56" t="str">
        <f t="shared" si="617"/>
        <v/>
      </c>
      <c r="N6507" s="42" t="str">
        <f>IF(LEN(I6507)=0,"",VLOOKUP(M6507,'Decile Calc'!$G$2:$H$11,2))</f>
        <v/>
      </c>
      <c r="O6507" s="57" t="str">
        <f t="shared" si="618"/>
        <v/>
      </c>
      <c r="P6507" s="42" t="str">
        <f t="shared" si="619"/>
        <v/>
      </c>
    </row>
    <row r="6508" spans="4:16" x14ac:dyDescent="0.3">
      <c r="D6508" s="2"/>
      <c r="I6508" s="42" t="str">
        <f>IF(LEN(H6508)&gt;0,G6508*0.5+((F6508/Summary!$B$3)*0.5),"")</f>
        <v/>
      </c>
      <c r="J6508" s="56" t="str">
        <f t="shared" si="615"/>
        <v/>
      </c>
      <c r="K6508" s="42" t="str">
        <f t="shared" si="614"/>
        <v/>
      </c>
      <c r="L6508" s="42" t="str">
        <f t="shared" si="616"/>
        <v/>
      </c>
      <c r="M6508" s="56" t="str">
        <f t="shared" si="617"/>
        <v/>
      </c>
      <c r="N6508" s="42" t="str">
        <f>IF(LEN(I6508)=0,"",VLOOKUP(M6508,'Decile Calc'!$G$2:$H$11,2))</f>
        <v/>
      </c>
      <c r="O6508" s="57" t="str">
        <f t="shared" si="618"/>
        <v/>
      </c>
      <c r="P6508" s="42" t="str">
        <f t="shared" si="619"/>
        <v/>
      </c>
    </row>
    <row r="6509" spans="4:16" x14ac:dyDescent="0.3">
      <c r="D6509" s="2"/>
      <c r="I6509" s="42" t="str">
        <f>IF(LEN(H6509)&gt;0,G6509*0.5+((F6509/Summary!$B$3)*0.5),"")</f>
        <v/>
      </c>
      <c r="J6509" s="56" t="str">
        <f t="shared" si="615"/>
        <v/>
      </c>
      <c r="K6509" s="42" t="str">
        <f t="shared" si="614"/>
        <v/>
      </c>
      <c r="L6509" s="42" t="str">
        <f t="shared" si="616"/>
        <v/>
      </c>
      <c r="M6509" s="56" t="str">
        <f t="shared" si="617"/>
        <v/>
      </c>
      <c r="N6509" s="42" t="str">
        <f>IF(LEN(I6509)=0,"",VLOOKUP(M6509,'Decile Calc'!$G$2:$H$11,2))</f>
        <v/>
      </c>
      <c r="O6509" s="57" t="str">
        <f t="shared" si="618"/>
        <v/>
      </c>
      <c r="P6509" s="42" t="str">
        <f t="shared" si="619"/>
        <v/>
      </c>
    </row>
    <row r="6510" spans="4:16" x14ac:dyDescent="0.3">
      <c r="D6510" s="2"/>
      <c r="I6510" s="42" t="str">
        <f>IF(LEN(H6510)&gt;0,G6510*0.5+((F6510/Summary!$B$3)*0.5),"")</f>
        <v/>
      </c>
      <c r="J6510" s="56" t="str">
        <f t="shared" si="615"/>
        <v/>
      </c>
      <c r="K6510" s="42" t="str">
        <f t="shared" si="614"/>
        <v/>
      </c>
      <c r="L6510" s="42" t="str">
        <f t="shared" si="616"/>
        <v/>
      </c>
      <c r="M6510" s="56" t="str">
        <f t="shared" si="617"/>
        <v/>
      </c>
      <c r="N6510" s="42" t="str">
        <f>IF(LEN(I6510)=0,"",VLOOKUP(M6510,'Decile Calc'!$G$2:$H$11,2))</f>
        <v/>
      </c>
      <c r="O6510" s="57" t="str">
        <f t="shared" si="618"/>
        <v/>
      </c>
      <c r="P6510" s="42" t="str">
        <f t="shared" si="619"/>
        <v/>
      </c>
    </row>
    <row r="6511" spans="4:16" x14ac:dyDescent="0.3">
      <c r="D6511" s="2"/>
      <c r="I6511" s="42" t="str">
        <f>IF(LEN(H6511)&gt;0,G6511*0.5+((F6511/Summary!$B$3)*0.5),"")</f>
        <v/>
      </c>
      <c r="J6511" s="56" t="str">
        <f t="shared" si="615"/>
        <v/>
      </c>
      <c r="K6511" s="42" t="str">
        <f t="shared" si="614"/>
        <v/>
      </c>
      <c r="L6511" s="42" t="str">
        <f t="shared" si="616"/>
        <v/>
      </c>
      <c r="M6511" s="56" t="str">
        <f t="shared" si="617"/>
        <v/>
      </c>
      <c r="N6511" s="42" t="str">
        <f>IF(LEN(I6511)=0,"",VLOOKUP(M6511,'Decile Calc'!$G$2:$H$11,2))</f>
        <v/>
      </c>
      <c r="O6511" s="57" t="str">
        <f t="shared" si="618"/>
        <v/>
      </c>
      <c r="P6511" s="42" t="str">
        <f t="shared" si="619"/>
        <v/>
      </c>
    </row>
    <row r="6512" spans="4:16" x14ac:dyDescent="0.3">
      <c r="D6512" s="2"/>
      <c r="I6512" s="42" t="str">
        <f>IF(LEN(H6512)&gt;0,G6512*0.5+((F6512/Summary!$B$3)*0.5),"")</f>
        <v/>
      </c>
      <c r="J6512" s="56" t="str">
        <f t="shared" si="615"/>
        <v/>
      </c>
      <c r="K6512" s="42" t="str">
        <f t="shared" si="614"/>
        <v/>
      </c>
      <c r="L6512" s="42" t="str">
        <f t="shared" si="616"/>
        <v/>
      </c>
      <c r="M6512" s="56" t="str">
        <f t="shared" si="617"/>
        <v/>
      </c>
      <c r="N6512" s="42" t="str">
        <f>IF(LEN(I6512)=0,"",VLOOKUP(M6512,'Decile Calc'!$G$2:$H$11,2))</f>
        <v/>
      </c>
      <c r="O6512" s="57" t="str">
        <f t="shared" si="618"/>
        <v/>
      </c>
      <c r="P6512" s="42" t="str">
        <f t="shared" si="619"/>
        <v/>
      </c>
    </row>
    <row r="6513" spans="4:16" x14ac:dyDescent="0.3">
      <c r="D6513" s="2"/>
      <c r="I6513" s="42" t="str">
        <f>IF(LEN(H6513)&gt;0,G6513*0.5+((F6513/Summary!$B$3)*0.5),"")</f>
        <v/>
      </c>
      <c r="J6513" s="56" t="str">
        <f t="shared" si="615"/>
        <v/>
      </c>
      <c r="K6513" s="42" t="str">
        <f t="shared" si="614"/>
        <v/>
      </c>
      <c r="L6513" s="42" t="str">
        <f t="shared" si="616"/>
        <v/>
      </c>
      <c r="M6513" s="56" t="str">
        <f t="shared" si="617"/>
        <v/>
      </c>
      <c r="N6513" s="42" t="str">
        <f>IF(LEN(I6513)=0,"",VLOOKUP(M6513,'Decile Calc'!$G$2:$H$11,2))</f>
        <v/>
      </c>
      <c r="O6513" s="57" t="str">
        <f t="shared" si="618"/>
        <v/>
      </c>
      <c r="P6513" s="42" t="str">
        <f t="shared" si="619"/>
        <v/>
      </c>
    </row>
    <row r="6514" spans="4:16" x14ac:dyDescent="0.3">
      <c r="D6514" s="2"/>
      <c r="I6514" s="42" t="str">
        <f>IF(LEN(H6514)&gt;0,G6514*0.5+((F6514/Summary!$B$3)*0.5),"")</f>
        <v/>
      </c>
      <c r="J6514" s="56" t="str">
        <f t="shared" si="615"/>
        <v/>
      </c>
      <c r="K6514" s="42" t="str">
        <f t="shared" si="614"/>
        <v/>
      </c>
      <c r="L6514" s="42" t="str">
        <f t="shared" si="616"/>
        <v/>
      </c>
      <c r="M6514" s="56" t="str">
        <f t="shared" si="617"/>
        <v/>
      </c>
      <c r="N6514" s="42" t="str">
        <f>IF(LEN(I6514)=0,"",VLOOKUP(M6514,'Decile Calc'!$G$2:$H$11,2))</f>
        <v/>
      </c>
      <c r="O6514" s="57" t="str">
        <f t="shared" si="618"/>
        <v/>
      </c>
      <c r="P6514" s="42" t="str">
        <f t="shared" si="619"/>
        <v/>
      </c>
    </row>
    <row r="6515" spans="4:16" x14ac:dyDescent="0.3">
      <c r="D6515" s="2"/>
      <c r="I6515" s="42" t="str">
        <f>IF(LEN(H6515)&gt;0,G6515*0.5+((F6515/Summary!$B$3)*0.5),"")</f>
        <v/>
      </c>
      <c r="J6515" s="56" t="str">
        <f t="shared" si="615"/>
        <v/>
      </c>
      <c r="K6515" s="42" t="str">
        <f t="shared" si="614"/>
        <v/>
      </c>
      <c r="L6515" s="42" t="str">
        <f t="shared" si="616"/>
        <v/>
      </c>
      <c r="M6515" s="56" t="str">
        <f t="shared" si="617"/>
        <v/>
      </c>
      <c r="N6515" s="42" t="str">
        <f>IF(LEN(I6515)=0,"",VLOOKUP(M6515,'Decile Calc'!$G$2:$H$11,2))</f>
        <v/>
      </c>
      <c r="O6515" s="57" t="str">
        <f t="shared" si="618"/>
        <v/>
      </c>
      <c r="P6515" s="42" t="str">
        <f t="shared" si="619"/>
        <v/>
      </c>
    </row>
    <row r="6516" spans="4:16" x14ac:dyDescent="0.3">
      <c r="D6516" s="2"/>
      <c r="I6516" s="42" t="str">
        <f>IF(LEN(H6516)&gt;0,G6516*0.5+((F6516/Summary!$B$3)*0.5),"")</f>
        <v/>
      </c>
      <c r="J6516" s="56" t="str">
        <f t="shared" si="615"/>
        <v/>
      </c>
      <c r="K6516" s="42" t="str">
        <f t="shared" si="614"/>
        <v/>
      </c>
      <c r="L6516" s="42" t="str">
        <f t="shared" si="616"/>
        <v/>
      </c>
      <c r="M6516" s="56" t="str">
        <f t="shared" si="617"/>
        <v/>
      </c>
      <c r="N6516" s="42" t="str">
        <f>IF(LEN(I6516)=0,"",VLOOKUP(M6516,'Decile Calc'!$G$2:$H$11,2))</f>
        <v/>
      </c>
      <c r="O6516" s="57" t="str">
        <f t="shared" si="618"/>
        <v/>
      </c>
      <c r="P6516" s="42" t="str">
        <f t="shared" si="619"/>
        <v/>
      </c>
    </row>
    <row r="6517" spans="4:16" x14ac:dyDescent="0.3">
      <c r="D6517" s="2"/>
      <c r="I6517" s="42" t="str">
        <f>IF(LEN(H6517)&gt;0,G6517*0.5+((F6517/Summary!$B$3)*0.5),"")</f>
        <v/>
      </c>
      <c r="J6517" s="56" t="str">
        <f t="shared" si="615"/>
        <v/>
      </c>
      <c r="K6517" s="42" t="str">
        <f t="shared" si="614"/>
        <v/>
      </c>
      <c r="L6517" s="42" t="str">
        <f t="shared" si="616"/>
        <v/>
      </c>
      <c r="M6517" s="56" t="str">
        <f t="shared" si="617"/>
        <v/>
      </c>
      <c r="N6517" s="42" t="str">
        <f>IF(LEN(I6517)=0,"",VLOOKUP(M6517,'Decile Calc'!$G$2:$H$11,2))</f>
        <v/>
      </c>
      <c r="O6517" s="57" t="str">
        <f t="shared" si="618"/>
        <v/>
      </c>
      <c r="P6517" s="42" t="str">
        <f t="shared" si="619"/>
        <v/>
      </c>
    </row>
    <row r="6518" spans="4:16" x14ac:dyDescent="0.3">
      <c r="D6518" s="2"/>
      <c r="I6518" s="42" t="str">
        <f>IF(LEN(H6518)&gt;0,G6518*0.5+((F6518/Summary!$B$3)*0.5),"")</f>
        <v/>
      </c>
      <c r="J6518" s="56" t="str">
        <f t="shared" si="615"/>
        <v/>
      </c>
      <c r="K6518" s="42" t="str">
        <f t="shared" si="614"/>
        <v/>
      </c>
      <c r="L6518" s="42" t="str">
        <f t="shared" si="616"/>
        <v/>
      </c>
      <c r="M6518" s="56" t="str">
        <f t="shared" si="617"/>
        <v/>
      </c>
      <c r="N6518" s="42" t="str">
        <f>IF(LEN(I6518)=0,"",VLOOKUP(M6518,'Decile Calc'!$G$2:$H$11,2))</f>
        <v/>
      </c>
      <c r="O6518" s="57" t="str">
        <f t="shared" si="618"/>
        <v/>
      </c>
      <c r="P6518" s="42" t="str">
        <f t="shared" si="619"/>
        <v/>
      </c>
    </row>
    <row r="6519" spans="4:16" x14ac:dyDescent="0.3">
      <c r="D6519" s="2"/>
      <c r="I6519" s="42" t="str">
        <f>IF(LEN(H6519)&gt;0,G6519*0.5+((F6519/Summary!$B$3)*0.5),"")</f>
        <v/>
      </c>
      <c r="J6519" s="56" t="str">
        <f t="shared" si="615"/>
        <v/>
      </c>
      <c r="K6519" s="42" t="str">
        <f t="shared" si="614"/>
        <v/>
      </c>
      <c r="L6519" s="42" t="str">
        <f t="shared" si="616"/>
        <v/>
      </c>
      <c r="M6519" s="56" t="str">
        <f t="shared" si="617"/>
        <v/>
      </c>
      <c r="N6519" s="42" t="str">
        <f>IF(LEN(I6519)=0,"",VLOOKUP(M6519,'Decile Calc'!$G$2:$H$11,2))</f>
        <v/>
      </c>
      <c r="O6519" s="57" t="str">
        <f t="shared" si="618"/>
        <v/>
      </c>
      <c r="P6519" s="42" t="str">
        <f t="shared" si="619"/>
        <v/>
      </c>
    </row>
    <row r="6520" spans="4:16" x14ac:dyDescent="0.3">
      <c r="D6520" s="2"/>
      <c r="I6520" s="42" t="str">
        <f>IF(LEN(H6520)&gt;0,G6520*0.5+((F6520/Summary!$B$3)*0.5),"")</f>
        <v/>
      </c>
      <c r="J6520" s="56" t="str">
        <f t="shared" si="615"/>
        <v/>
      </c>
      <c r="K6520" s="42" t="str">
        <f t="shared" si="614"/>
        <v/>
      </c>
      <c r="L6520" s="42" t="str">
        <f t="shared" si="616"/>
        <v/>
      </c>
      <c r="M6520" s="56" t="str">
        <f t="shared" si="617"/>
        <v/>
      </c>
      <c r="N6520" s="42" t="str">
        <f>IF(LEN(I6520)=0,"",VLOOKUP(M6520,'Decile Calc'!$G$2:$H$11,2))</f>
        <v/>
      </c>
      <c r="O6520" s="57" t="str">
        <f t="shared" si="618"/>
        <v/>
      </c>
      <c r="P6520" s="42" t="str">
        <f t="shared" si="619"/>
        <v/>
      </c>
    </row>
    <row r="6521" spans="4:16" x14ac:dyDescent="0.3">
      <c r="D6521" s="2"/>
      <c r="I6521" s="42" t="str">
        <f>IF(LEN(H6521)&gt;0,G6521*0.5+((F6521/Summary!$B$3)*0.5),"")</f>
        <v/>
      </c>
      <c r="J6521" s="56" t="str">
        <f t="shared" si="615"/>
        <v/>
      </c>
      <c r="K6521" s="42" t="str">
        <f t="shared" si="614"/>
        <v/>
      </c>
      <c r="L6521" s="42" t="str">
        <f t="shared" si="616"/>
        <v/>
      </c>
      <c r="M6521" s="56" t="str">
        <f t="shared" si="617"/>
        <v/>
      </c>
      <c r="N6521" s="42" t="str">
        <f>IF(LEN(I6521)=0,"",VLOOKUP(M6521,'Decile Calc'!$G$2:$H$11,2))</f>
        <v/>
      </c>
      <c r="O6521" s="57" t="str">
        <f t="shared" si="618"/>
        <v/>
      </c>
      <c r="P6521" s="42" t="str">
        <f t="shared" si="619"/>
        <v/>
      </c>
    </row>
    <row r="6522" spans="4:16" x14ac:dyDescent="0.3">
      <c r="D6522" s="2"/>
      <c r="I6522" s="42" t="str">
        <f>IF(LEN(H6522)&gt;0,G6522*0.5+((F6522/Summary!$B$3)*0.5),"")</f>
        <v/>
      </c>
      <c r="J6522" s="56" t="str">
        <f t="shared" si="615"/>
        <v/>
      </c>
      <c r="K6522" s="42" t="str">
        <f t="shared" si="614"/>
        <v/>
      </c>
      <c r="L6522" s="42" t="str">
        <f t="shared" si="616"/>
        <v/>
      </c>
      <c r="M6522" s="56" t="str">
        <f t="shared" si="617"/>
        <v/>
      </c>
      <c r="N6522" s="42" t="str">
        <f>IF(LEN(I6522)=0,"",VLOOKUP(M6522,'Decile Calc'!$G$2:$H$11,2))</f>
        <v/>
      </c>
      <c r="O6522" s="57" t="str">
        <f t="shared" si="618"/>
        <v/>
      </c>
      <c r="P6522" s="42" t="str">
        <f t="shared" si="619"/>
        <v/>
      </c>
    </row>
    <row r="6523" spans="4:16" x14ac:dyDescent="0.3">
      <c r="D6523" s="2"/>
      <c r="I6523" s="42" t="str">
        <f>IF(LEN(H6523)&gt;0,G6523*0.5+((F6523/Summary!$B$3)*0.5),"")</f>
        <v/>
      </c>
      <c r="J6523" s="56" t="str">
        <f t="shared" si="615"/>
        <v/>
      </c>
      <c r="K6523" s="42" t="str">
        <f t="shared" si="614"/>
        <v/>
      </c>
      <c r="L6523" s="42" t="str">
        <f t="shared" si="616"/>
        <v/>
      </c>
      <c r="M6523" s="56" t="str">
        <f t="shared" si="617"/>
        <v/>
      </c>
      <c r="N6523" s="42" t="str">
        <f>IF(LEN(I6523)=0,"",VLOOKUP(M6523,'Decile Calc'!$G$2:$H$11,2))</f>
        <v/>
      </c>
      <c r="O6523" s="57" t="str">
        <f t="shared" si="618"/>
        <v/>
      </c>
      <c r="P6523" s="42" t="str">
        <f t="shared" si="619"/>
        <v/>
      </c>
    </row>
    <row r="6524" spans="4:16" x14ac:dyDescent="0.3">
      <c r="D6524" s="2"/>
      <c r="I6524" s="42" t="str">
        <f>IF(LEN(H6524)&gt;0,G6524*0.5+((F6524/Summary!$B$3)*0.5),"")</f>
        <v/>
      </c>
      <c r="J6524" s="56" t="str">
        <f t="shared" si="615"/>
        <v/>
      </c>
      <c r="K6524" s="42" t="str">
        <f t="shared" si="614"/>
        <v/>
      </c>
      <c r="L6524" s="42" t="str">
        <f t="shared" si="616"/>
        <v/>
      </c>
      <c r="M6524" s="56" t="str">
        <f t="shared" si="617"/>
        <v/>
      </c>
      <c r="N6524" s="42" t="str">
        <f>IF(LEN(I6524)=0,"",VLOOKUP(M6524,'Decile Calc'!$G$2:$H$11,2))</f>
        <v/>
      </c>
      <c r="O6524" s="57" t="str">
        <f t="shared" si="618"/>
        <v/>
      </c>
      <c r="P6524" s="42" t="str">
        <f t="shared" si="619"/>
        <v/>
      </c>
    </row>
    <row r="6525" spans="4:16" x14ac:dyDescent="0.3">
      <c r="D6525" s="2"/>
      <c r="I6525" s="42" t="str">
        <f>IF(LEN(H6525)&gt;0,G6525*0.5+((F6525/Summary!$B$3)*0.5),"")</f>
        <v/>
      </c>
      <c r="J6525" s="56" t="str">
        <f t="shared" si="615"/>
        <v/>
      </c>
      <c r="K6525" s="42" t="str">
        <f t="shared" si="614"/>
        <v/>
      </c>
      <c r="L6525" s="42" t="str">
        <f t="shared" si="616"/>
        <v/>
      </c>
      <c r="M6525" s="56" t="str">
        <f t="shared" si="617"/>
        <v/>
      </c>
      <c r="N6525" s="42" t="str">
        <f>IF(LEN(I6525)=0,"",VLOOKUP(M6525,'Decile Calc'!$G$2:$H$11,2))</f>
        <v/>
      </c>
      <c r="O6525" s="57" t="str">
        <f t="shared" si="618"/>
        <v/>
      </c>
      <c r="P6525" s="42" t="str">
        <f t="shared" si="619"/>
        <v/>
      </c>
    </row>
    <row r="6526" spans="4:16" x14ac:dyDescent="0.3">
      <c r="D6526" s="2"/>
      <c r="I6526" s="42" t="str">
        <f>IF(LEN(H6526)&gt;0,G6526*0.5+((F6526/Summary!$B$3)*0.5),"")</f>
        <v/>
      </c>
      <c r="J6526" s="56" t="str">
        <f t="shared" si="615"/>
        <v/>
      </c>
      <c r="K6526" s="42" t="str">
        <f t="shared" si="614"/>
        <v/>
      </c>
      <c r="L6526" s="42" t="str">
        <f t="shared" si="616"/>
        <v/>
      </c>
      <c r="M6526" s="56" t="str">
        <f t="shared" si="617"/>
        <v/>
      </c>
      <c r="N6526" s="42" t="str">
        <f>IF(LEN(I6526)=0,"",VLOOKUP(M6526,'Decile Calc'!$G$2:$H$11,2))</f>
        <v/>
      </c>
      <c r="O6526" s="57" t="str">
        <f t="shared" si="618"/>
        <v/>
      </c>
      <c r="P6526" s="42" t="str">
        <f t="shared" si="619"/>
        <v/>
      </c>
    </row>
    <row r="6527" spans="4:16" x14ac:dyDescent="0.3">
      <c r="D6527" s="2"/>
      <c r="I6527" s="42" t="str">
        <f>IF(LEN(H6527)&gt;0,G6527*0.5+((F6527/Summary!$B$3)*0.5),"")</f>
        <v/>
      </c>
      <c r="J6527" s="56" t="str">
        <f t="shared" si="615"/>
        <v/>
      </c>
      <c r="K6527" s="42" t="str">
        <f t="shared" si="614"/>
        <v/>
      </c>
      <c r="L6527" s="42" t="str">
        <f t="shared" si="616"/>
        <v/>
      </c>
      <c r="M6527" s="56" t="str">
        <f t="shared" si="617"/>
        <v/>
      </c>
      <c r="N6527" s="42" t="str">
        <f>IF(LEN(I6527)=0,"",VLOOKUP(M6527,'Decile Calc'!$G$2:$H$11,2))</f>
        <v/>
      </c>
      <c r="O6527" s="57" t="str">
        <f t="shared" si="618"/>
        <v/>
      </c>
      <c r="P6527" s="42" t="str">
        <f t="shared" si="619"/>
        <v/>
      </c>
    </row>
    <row r="6528" spans="4:16" x14ac:dyDescent="0.3">
      <c r="D6528" s="2"/>
      <c r="I6528" s="42" t="str">
        <f>IF(LEN(H6528)&gt;0,G6528*0.5+((F6528/Summary!$B$3)*0.5),"")</f>
        <v/>
      </c>
      <c r="J6528" s="56" t="str">
        <f t="shared" si="615"/>
        <v/>
      </c>
      <c r="K6528" s="42" t="str">
        <f t="shared" si="614"/>
        <v/>
      </c>
      <c r="L6528" s="42" t="str">
        <f t="shared" si="616"/>
        <v/>
      </c>
      <c r="M6528" s="56" t="str">
        <f t="shared" si="617"/>
        <v/>
      </c>
      <c r="N6528" s="42" t="str">
        <f>IF(LEN(I6528)=0,"",VLOOKUP(M6528,'Decile Calc'!$G$2:$H$11,2))</f>
        <v/>
      </c>
      <c r="O6528" s="57" t="str">
        <f t="shared" si="618"/>
        <v/>
      </c>
      <c r="P6528" s="42" t="str">
        <f t="shared" si="619"/>
        <v/>
      </c>
    </row>
    <row r="6529" spans="4:16" x14ac:dyDescent="0.3">
      <c r="D6529" s="2"/>
      <c r="I6529" s="42" t="str">
        <f>IF(LEN(H6529)&gt;0,G6529*0.5+((F6529/Summary!$B$3)*0.5),"")</f>
        <v/>
      </c>
      <c r="J6529" s="56" t="str">
        <f t="shared" si="615"/>
        <v/>
      </c>
      <c r="K6529" s="42" t="str">
        <f t="shared" si="614"/>
        <v/>
      </c>
      <c r="L6529" s="42" t="str">
        <f t="shared" si="616"/>
        <v/>
      </c>
      <c r="M6529" s="56" t="str">
        <f t="shared" si="617"/>
        <v/>
      </c>
      <c r="N6529" s="42" t="str">
        <f>IF(LEN(I6529)=0,"",VLOOKUP(M6529,'Decile Calc'!$G$2:$H$11,2))</f>
        <v/>
      </c>
      <c r="O6529" s="57" t="str">
        <f t="shared" si="618"/>
        <v/>
      </c>
      <c r="P6529" s="42" t="str">
        <f t="shared" si="619"/>
        <v/>
      </c>
    </row>
    <row r="6530" spans="4:16" x14ac:dyDescent="0.3">
      <c r="D6530" s="2"/>
      <c r="I6530" s="42" t="str">
        <f>IF(LEN(H6530)&gt;0,G6530*0.5+((F6530/Summary!$B$3)*0.5),"")</f>
        <v/>
      </c>
      <c r="J6530" s="56" t="str">
        <f t="shared" si="615"/>
        <v/>
      </c>
      <c r="K6530" s="42" t="str">
        <f t="shared" ref="K6530:K6593" si="620">IF(LEN(I6530)&gt;0,ROW(A6530)/100000000,"")</f>
        <v/>
      </c>
      <c r="L6530" s="42" t="str">
        <f t="shared" si="616"/>
        <v/>
      </c>
      <c r="M6530" s="56" t="str">
        <f t="shared" si="617"/>
        <v/>
      </c>
      <c r="N6530" s="42" t="str">
        <f>IF(LEN(I6530)=0,"",VLOOKUP(M6530,'Decile Calc'!$G$2:$H$11,2))</f>
        <v/>
      </c>
      <c r="O6530" s="57" t="str">
        <f t="shared" si="618"/>
        <v/>
      </c>
      <c r="P6530" s="42" t="str">
        <f t="shared" si="619"/>
        <v/>
      </c>
    </row>
    <row r="6531" spans="4:16" x14ac:dyDescent="0.3">
      <c r="D6531" s="2"/>
      <c r="I6531" s="42" t="str">
        <f>IF(LEN(H6531)&gt;0,G6531*0.5+((F6531/Summary!$B$3)*0.5),"")</f>
        <v/>
      </c>
      <c r="J6531" s="56" t="str">
        <f t="shared" ref="J6531:J6594" si="621">IF(LEN(I6531)&gt;0,RANK(I6531,$I$2:$I$10001,1),"")</f>
        <v/>
      </c>
      <c r="K6531" s="42" t="str">
        <f t="shared" si="620"/>
        <v/>
      </c>
      <c r="L6531" s="42" t="str">
        <f t="shared" ref="L6531:L6594" si="622">IFERROR(I6531+K6531,"")</f>
        <v/>
      </c>
      <c r="M6531" s="56" t="str">
        <f t="shared" ref="M6531:M6594" si="623">IF(LEN(I6531)=0,"",RANK((I6531+K6531),$L$2:$L$10001,1))</f>
        <v/>
      </c>
      <c r="N6531" s="42" t="str">
        <f>IF(LEN(I6531)=0,"",VLOOKUP(M6531,'Decile Calc'!$G$2:$H$11,2))</f>
        <v/>
      </c>
      <c r="O6531" s="57" t="str">
        <f t="shared" ref="O6531:O6594" si="624">IF(LEN(I6531)&gt;0,H6531,"")</f>
        <v/>
      </c>
      <c r="P6531" s="42" t="str">
        <f t="shared" ref="P6531:P6594" si="625">IF(LEN(I6531)=0,"",TRUNC(M6531,0))</f>
        <v/>
      </c>
    </row>
    <row r="6532" spans="4:16" x14ac:dyDescent="0.3">
      <c r="D6532" s="2"/>
      <c r="I6532" s="42" t="str">
        <f>IF(LEN(H6532)&gt;0,G6532*0.5+((F6532/Summary!$B$3)*0.5),"")</f>
        <v/>
      </c>
      <c r="J6532" s="56" t="str">
        <f t="shared" si="621"/>
        <v/>
      </c>
      <c r="K6532" s="42" t="str">
        <f t="shared" si="620"/>
        <v/>
      </c>
      <c r="L6532" s="42" t="str">
        <f t="shared" si="622"/>
        <v/>
      </c>
      <c r="M6532" s="56" t="str">
        <f t="shared" si="623"/>
        <v/>
      </c>
      <c r="N6532" s="42" t="str">
        <f>IF(LEN(I6532)=0,"",VLOOKUP(M6532,'Decile Calc'!$G$2:$H$11,2))</f>
        <v/>
      </c>
      <c r="O6532" s="57" t="str">
        <f t="shared" si="624"/>
        <v/>
      </c>
      <c r="P6532" s="42" t="str">
        <f t="shared" si="625"/>
        <v/>
      </c>
    </row>
    <row r="6533" spans="4:16" x14ac:dyDescent="0.3">
      <c r="D6533" s="2"/>
      <c r="I6533" s="42" t="str">
        <f>IF(LEN(H6533)&gt;0,G6533*0.5+((F6533/Summary!$B$3)*0.5),"")</f>
        <v/>
      </c>
      <c r="J6533" s="56" t="str">
        <f t="shared" si="621"/>
        <v/>
      </c>
      <c r="K6533" s="42" t="str">
        <f t="shared" si="620"/>
        <v/>
      </c>
      <c r="L6533" s="42" t="str">
        <f t="shared" si="622"/>
        <v/>
      </c>
      <c r="M6533" s="56" t="str">
        <f t="shared" si="623"/>
        <v/>
      </c>
      <c r="N6533" s="42" t="str">
        <f>IF(LEN(I6533)=0,"",VLOOKUP(M6533,'Decile Calc'!$G$2:$H$11,2))</f>
        <v/>
      </c>
      <c r="O6533" s="57" t="str">
        <f t="shared" si="624"/>
        <v/>
      </c>
      <c r="P6533" s="42" t="str">
        <f t="shared" si="625"/>
        <v/>
      </c>
    </row>
    <row r="6534" spans="4:16" x14ac:dyDescent="0.3">
      <c r="D6534" s="2"/>
      <c r="I6534" s="42" t="str">
        <f>IF(LEN(H6534)&gt;0,G6534*0.5+((F6534/Summary!$B$3)*0.5),"")</f>
        <v/>
      </c>
      <c r="J6534" s="56" t="str">
        <f t="shared" si="621"/>
        <v/>
      </c>
      <c r="K6534" s="42" t="str">
        <f t="shared" si="620"/>
        <v/>
      </c>
      <c r="L6534" s="42" t="str">
        <f t="shared" si="622"/>
        <v/>
      </c>
      <c r="M6534" s="56" t="str">
        <f t="shared" si="623"/>
        <v/>
      </c>
      <c r="N6534" s="42" t="str">
        <f>IF(LEN(I6534)=0,"",VLOOKUP(M6534,'Decile Calc'!$G$2:$H$11,2))</f>
        <v/>
      </c>
      <c r="O6534" s="57" t="str">
        <f t="shared" si="624"/>
        <v/>
      </c>
      <c r="P6534" s="42" t="str">
        <f t="shared" si="625"/>
        <v/>
      </c>
    </row>
    <row r="6535" spans="4:16" x14ac:dyDescent="0.3">
      <c r="D6535" s="2"/>
      <c r="I6535" s="42" t="str">
        <f>IF(LEN(H6535)&gt;0,G6535*0.5+((F6535/Summary!$B$3)*0.5),"")</f>
        <v/>
      </c>
      <c r="J6535" s="56" t="str">
        <f t="shared" si="621"/>
        <v/>
      </c>
      <c r="K6535" s="42" t="str">
        <f t="shared" si="620"/>
        <v/>
      </c>
      <c r="L6535" s="42" t="str">
        <f t="shared" si="622"/>
        <v/>
      </c>
      <c r="M6535" s="56" t="str">
        <f t="shared" si="623"/>
        <v/>
      </c>
      <c r="N6535" s="42" t="str">
        <f>IF(LEN(I6535)=0,"",VLOOKUP(M6535,'Decile Calc'!$G$2:$H$11,2))</f>
        <v/>
      </c>
      <c r="O6535" s="57" t="str">
        <f t="shared" si="624"/>
        <v/>
      </c>
      <c r="P6535" s="42" t="str">
        <f t="shared" si="625"/>
        <v/>
      </c>
    </row>
    <row r="6536" spans="4:16" x14ac:dyDescent="0.3">
      <c r="D6536" s="2"/>
      <c r="I6536" s="42" t="str">
        <f>IF(LEN(H6536)&gt;0,G6536*0.5+((F6536/Summary!$B$3)*0.5),"")</f>
        <v/>
      </c>
      <c r="J6536" s="56" t="str">
        <f t="shared" si="621"/>
        <v/>
      </c>
      <c r="K6536" s="42" t="str">
        <f t="shared" si="620"/>
        <v/>
      </c>
      <c r="L6536" s="42" t="str">
        <f t="shared" si="622"/>
        <v/>
      </c>
      <c r="M6536" s="56" t="str">
        <f t="shared" si="623"/>
        <v/>
      </c>
      <c r="N6536" s="42" t="str">
        <f>IF(LEN(I6536)=0,"",VLOOKUP(M6536,'Decile Calc'!$G$2:$H$11,2))</f>
        <v/>
      </c>
      <c r="O6536" s="57" t="str">
        <f t="shared" si="624"/>
        <v/>
      </c>
      <c r="P6536" s="42" t="str">
        <f t="shared" si="625"/>
        <v/>
      </c>
    </row>
    <row r="6537" spans="4:16" x14ac:dyDescent="0.3">
      <c r="D6537" s="2"/>
      <c r="I6537" s="42" t="str">
        <f>IF(LEN(H6537)&gt;0,G6537*0.5+((F6537/Summary!$B$3)*0.5),"")</f>
        <v/>
      </c>
      <c r="J6537" s="56" t="str">
        <f t="shared" si="621"/>
        <v/>
      </c>
      <c r="K6537" s="42" t="str">
        <f t="shared" si="620"/>
        <v/>
      </c>
      <c r="L6537" s="42" t="str">
        <f t="shared" si="622"/>
        <v/>
      </c>
      <c r="M6537" s="56" t="str">
        <f t="shared" si="623"/>
        <v/>
      </c>
      <c r="N6537" s="42" t="str">
        <f>IF(LEN(I6537)=0,"",VLOOKUP(M6537,'Decile Calc'!$G$2:$H$11,2))</f>
        <v/>
      </c>
      <c r="O6537" s="57" t="str">
        <f t="shared" si="624"/>
        <v/>
      </c>
      <c r="P6537" s="42" t="str">
        <f t="shared" si="625"/>
        <v/>
      </c>
    </row>
    <row r="6538" spans="4:16" x14ac:dyDescent="0.3">
      <c r="D6538" s="2"/>
      <c r="I6538" s="42" t="str">
        <f>IF(LEN(H6538)&gt;0,G6538*0.5+((F6538/Summary!$B$3)*0.5),"")</f>
        <v/>
      </c>
      <c r="J6538" s="56" t="str">
        <f t="shared" si="621"/>
        <v/>
      </c>
      <c r="K6538" s="42" t="str">
        <f t="shared" si="620"/>
        <v/>
      </c>
      <c r="L6538" s="42" t="str">
        <f t="shared" si="622"/>
        <v/>
      </c>
      <c r="M6538" s="56" t="str">
        <f t="shared" si="623"/>
        <v/>
      </c>
      <c r="N6538" s="42" t="str">
        <f>IF(LEN(I6538)=0,"",VLOOKUP(M6538,'Decile Calc'!$G$2:$H$11,2))</f>
        <v/>
      </c>
      <c r="O6538" s="57" t="str">
        <f t="shared" si="624"/>
        <v/>
      </c>
      <c r="P6538" s="42" t="str">
        <f t="shared" si="625"/>
        <v/>
      </c>
    </row>
    <row r="6539" spans="4:16" x14ac:dyDescent="0.3">
      <c r="D6539" s="2"/>
      <c r="I6539" s="42" t="str">
        <f>IF(LEN(H6539)&gt;0,G6539*0.5+((F6539/Summary!$B$3)*0.5),"")</f>
        <v/>
      </c>
      <c r="J6539" s="56" t="str">
        <f t="shared" si="621"/>
        <v/>
      </c>
      <c r="K6539" s="42" t="str">
        <f t="shared" si="620"/>
        <v/>
      </c>
      <c r="L6539" s="42" t="str">
        <f t="shared" si="622"/>
        <v/>
      </c>
      <c r="M6539" s="56" t="str">
        <f t="shared" si="623"/>
        <v/>
      </c>
      <c r="N6539" s="42" t="str">
        <f>IF(LEN(I6539)=0,"",VLOOKUP(M6539,'Decile Calc'!$G$2:$H$11,2))</f>
        <v/>
      </c>
      <c r="O6539" s="57" t="str">
        <f t="shared" si="624"/>
        <v/>
      </c>
      <c r="P6539" s="42" t="str">
        <f t="shared" si="625"/>
        <v/>
      </c>
    </row>
    <row r="6540" spans="4:16" x14ac:dyDescent="0.3">
      <c r="D6540" s="2"/>
      <c r="I6540" s="42" t="str">
        <f>IF(LEN(H6540)&gt;0,G6540*0.5+((F6540/Summary!$B$3)*0.5),"")</f>
        <v/>
      </c>
      <c r="J6540" s="56" t="str">
        <f t="shared" si="621"/>
        <v/>
      </c>
      <c r="K6540" s="42" t="str">
        <f t="shared" si="620"/>
        <v/>
      </c>
      <c r="L6540" s="42" t="str">
        <f t="shared" si="622"/>
        <v/>
      </c>
      <c r="M6540" s="56" t="str">
        <f t="shared" si="623"/>
        <v/>
      </c>
      <c r="N6540" s="42" t="str">
        <f>IF(LEN(I6540)=0,"",VLOOKUP(M6540,'Decile Calc'!$G$2:$H$11,2))</f>
        <v/>
      </c>
      <c r="O6540" s="57" t="str">
        <f t="shared" si="624"/>
        <v/>
      </c>
      <c r="P6540" s="42" t="str">
        <f t="shared" si="625"/>
        <v/>
      </c>
    </row>
    <row r="6541" spans="4:16" x14ac:dyDescent="0.3">
      <c r="D6541" s="2"/>
      <c r="I6541" s="42" t="str">
        <f>IF(LEN(H6541)&gt;0,G6541*0.5+((F6541/Summary!$B$3)*0.5),"")</f>
        <v/>
      </c>
      <c r="J6541" s="56" t="str">
        <f t="shared" si="621"/>
        <v/>
      </c>
      <c r="K6541" s="42" t="str">
        <f t="shared" si="620"/>
        <v/>
      </c>
      <c r="L6541" s="42" t="str">
        <f t="shared" si="622"/>
        <v/>
      </c>
      <c r="M6541" s="56" t="str">
        <f t="shared" si="623"/>
        <v/>
      </c>
      <c r="N6541" s="42" t="str">
        <f>IF(LEN(I6541)=0,"",VLOOKUP(M6541,'Decile Calc'!$G$2:$H$11,2))</f>
        <v/>
      </c>
      <c r="O6541" s="57" t="str">
        <f t="shared" si="624"/>
        <v/>
      </c>
      <c r="P6541" s="42" t="str">
        <f t="shared" si="625"/>
        <v/>
      </c>
    </row>
    <row r="6542" spans="4:16" x14ac:dyDescent="0.3">
      <c r="D6542" s="2"/>
      <c r="I6542" s="42" t="str">
        <f>IF(LEN(H6542)&gt;0,G6542*0.5+((F6542/Summary!$B$3)*0.5),"")</f>
        <v/>
      </c>
      <c r="J6542" s="56" t="str">
        <f t="shared" si="621"/>
        <v/>
      </c>
      <c r="K6542" s="42" t="str">
        <f t="shared" si="620"/>
        <v/>
      </c>
      <c r="L6542" s="42" t="str">
        <f t="shared" si="622"/>
        <v/>
      </c>
      <c r="M6542" s="56" t="str">
        <f t="shared" si="623"/>
        <v/>
      </c>
      <c r="N6542" s="42" t="str">
        <f>IF(LEN(I6542)=0,"",VLOOKUP(M6542,'Decile Calc'!$G$2:$H$11,2))</f>
        <v/>
      </c>
      <c r="O6542" s="57" t="str">
        <f t="shared" si="624"/>
        <v/>
      </c>
      <c r="P6542" s="42" t="str">
        <f t="shared" si="625"/>
        <v/>
      </c>
    </row>
    <row r="6543" spans="4:16" x14ac:dyDescent="0.3">
      <c r="D6543" s="2"/>
      <c r="I6543" s="42" t="str">
        <f>IF(LEN(H6543)&gt;0,G6543*0.5+((F6543/Summary!$B$3)*0.5),"")</f>
        <v/>
      </c>
      <c r="J6543" s="56" t="str">
        <f t="shared" si="621"/>
        <v/>
      </c>
      <c r="K6543" s="42" t="str">
        <f t="shared" si="620"/>
        <v/>
      </c>
      <c r="L6543" s="42" t="str">
        <f t="shared" si="622"/>
        <v/>
      </c>
      <c r="M6543" s="56" t="str">
        <f t="shared" si="623"/>
        <v/>
      </c>
      <c r="N6543" s="42" t="str">
        <f>IF(LEN(I6543)=0,"",VLOOKUP(M6543,'Decile Calc'!$G$2:$H$11,2))</f>
        <v/>
      </c>
      <c r="O6543" s="57" t="str">
        <f t="shared" si="624"/>
        <v/>
      </c>
      <c r="P6543" s="42" t="str">
        <f t="shared" si="625"/>
        <v/>
      </c>
    </row>
    <row r="6544" spans="4:16" x14ac:dyDescent="0.3">
      <c r="D6544" s="2"/>
      <c r="I6544" s="42" t="str">
        <f>IF(LEN(H6544)&gt;0,G6544*0.5+((F6544/Summary!$B$3)*0.5),"")</f>
        <v/>
      </c>
      <c r="J6544" s="56" t="str">
        <f t="shared" si="621"/>
        <v/>
      </c>
      <c r="K6544" s="42" t="str">
        <f t="shared" si="620"/>
        <v/>
      </c>
      <c r="L6544" s="42" t="str">
        <f t="shared" si="622"/>
        <v/>
      </c>
      <c r="M6544" s="56" t="str">
        <f t="shared" si="623"/>
        <v/>
      </c>
      <c r="N6544" s="42" t="str">
        <f>IF(LEN(I6544)=0,"",VLOOKUP(M6544,'Decile Calc'!$G$2:$H$11,2))</f>
        <v/>
      </c>
      <c r="O6544" s="57" t="str">
        <f t="shared" si="624"/>
        <v/>
      </c>
      <c r="P6544" s="42" t="str">
        <f t="shared" si="625"/>
        <v/>
      </c>
    </row>
    <row r="6545" spans="4:16" x14ac:dyDescent="0.3">
      <c r="D6545" s="2"/>
      <c r="I6545" s="42" t="str">
        <f>IF(LEN(H6545)&gt;0,G6545*0.5+((F6545/Summary!$B$3)*0.5),"")</f>
        <v/>
      </c>
      <c r="J6545" s="56" t="str">
        <f t="shared" si="621"/>
        <v/>
      </c>
      <c r="K6545" s="42" t="str">
        <f t="shared" si="620"/>
        <v/>
      </c>
      <c r="L6545" s="42" t="str">
        <f t="shared" si="622"/>
        <v/>
      </c>
      <c r="M6545" s="56" t="str">
        <f t="shared" si="623"/>
        <v/>
      </c>
      <c r="N6545" s="42" t="str">
        <f>IF(LEN(I6545)=0,"",VLOOKUP(M6545,'Decile Calc'!$G$2:$H$11,2))</f>
        <v/>
      </c>
      <c r="O6545" s="57" t="str">
        <f t="shared" si="624"/>
        <v/>
      </c>
      <c r="P6545" s="42" t="str">
        <f t="shared" si="625"/>
        <v/>
      </c>
    </row>
    <row r="6546" spans="4:16" x14ac:dyDescent="0.3">
      <c r="D6546" s="2"/>
      <c r="I6546" s="42" t="str">
        <f>IF(LEN(H6546)&gt;0,G6546*0.5+((F6546/Summary!$B$3)*0.5),"")</f>
        <v/>
      </c>
      <c r="J6546" s="56" t="str">
        <f t="shared" si="621"/>
        <v/>
      </c>
      <c r="K6546" s="42" t="str">
        <f t="shared" si="620"/>
        <v/>
      </c>
      <c r="L6546" s="42" t="str">
        <f t="shared" si="622"/>
        <v/>
      </c>
      <c r="M6546" s="56" t="str">
        <f t="shared" si="623"/>
        <v/>
      </c>
      <c r="N6546" s="42" t="str">
        <f>IF(LEN(I6546)=0,"",VLOOKUP(M6546,'Decile Calc'!$G$2:$H$11,2))</f>
        <v/>
      </c>
      <c r="O6546" s="57" t="str">
        <f t="shared" si="624"/>
        <v/>
      </c>
      <c r="P6546" s="42" t="str">
        <f t="shared" si="625"/>
        <v/>
      </c>
    </row>
    <row r="6547" spans="4:16" x14ac:dyDescent="0.3">
      <c r="D6547" s="2"/>
      <c r="I6547" s="42" t="str">
        <f>IF(LEN(H6547)&gt;0,G6547*0.5+((F6547/Summary!$B$3)*0.5),"")</f>
        <v/>
      </c>
      <c r="J6547" s="56" t="str">
        <f t="shared" si="621"/>
        <v/>
      </c>
      <c r="K6547" s="42" t="str">
        <f t="shared" si="620"/>
        <v/>
      </c>
      <c r="L6547" s="42" t="str">
        <f t="shared" si="622"/>
        <v/>
      </c>
      <c r="M6547" s="56" t="str">
        <f t="shared" si="623"/>
        <v/>
      </c>
      <c r="N6547" s="42" t="str">
        <f>IF(LEN(I6547)=0,"",VLOOKUP(M6547,'Decile Calc'!$G$2:$H$11,2))</f>
        <v/>
      </c>
      <c r="O6547" s="57" t="str">
        <f t="shared" si="624"/>
        <v/>
      </c>
      <c r="P6547" s="42" t="str">
        <f t="shared" si="625"/>
        <v/>
      </c>
    </row>
    <row r="6548" spans="4:16" x14ac:dyDescent="0.3">
      <c r="D6548" s="2"/>
      <c r="I6548" s="42" t="str">
        <f>IF(LEN(H6548)&gt;0,G6548*0.5+((F6548/Summary!$B$3)*0.5),"")</f>
        <v/>
      </c>
      <c r="J6548" s="56" t="str">
        <f t="shared" si="621"/>
        <v/>
      </c>
      <c r="K6548" s="42" t="str">
        <f t="shared" si="620"/>
        <v/>
      </c>
      <c r="L6548" s="42" t="str">
        <f t="shared" si="622"/>
        <v/>
      </c>
      <c r="M6548" s="56" t="str">
        <f t="shared" si="623"/>
        <v/>
      </c>
      <c r="N6548" s="42" t="str">
        <f>IF(LEN(I6548)=0,"",VLOOKUP(M6548,'Decile Calc'!$G$2:$H$11,2))</f>
        <v/>
      </c>
      <c r="O6548" s="57" t="str">
        <f t="shared" si="624"/>
        <v/>
      </c>
      <c r="P6548" s="42" t="str">
        <f t="shared" si="625"/>
        <v/>
      </c>
    </row>
    <row r="6549" spans="4:16" x14ac:dyDescent="0.3">
      <c r="D6549" s="2"/>
      <c r="I6549" s="42" t="str">
        <f>IF(LEN(H6549)&gt;0,G6549*0.5+((F6549/Summary!$B$3)*0.5),"")</f>
        <v/>
      </c>
      <c r="J6549" s="56" t="str">
        <f t="shared" si="621"/>
        <v/>
      </c>
      <c r="K6549" s="42" t="str">
        <f t="shared" si="620"/>
        <v/>
      </c>
      <c r="L6549" s="42" t="str">
        <f t="shared" si="622"/>
        <v/>
      </c>
      <c r="M6549" s="56" t="str">
        <f t="shared" si="623"/>
        <v/>
      </c>
      <c r="N6549" s="42" t="str">
        <f>IF(LEN(I6549)=0,"",VLOOKUP(M6549,'Decile Calc'!$G$2:$H$11,2))</f>
        <v/>
      </c>
      <c r="O6549" s="57" t="str">
        <f t="shared" si="624"/>
        <v/>
      </c>
      <c r="P6549" s="42" t="str">
        <f t="shared" si="625"/>
        <v/>
      </c>
    </row>
    <row r="6550" spans="4:16" x14ac:dyDescent="0.3">
      <c r="D6550" s="2"/>
      <c r="I6550" s="42" t="str">
        <f>IF(LEN(H6550)&gt;0,G6550*0.5+((F6550/Summary!$B$3)*0.5),"")</f>
        <v/>
      </c>
      <c r="J6550" s="56" t="str">
        <f t="shared" si="621"/>
        <v/>
      </c>
      <c r="K6550" s="42" t="str">
        <f t="shared" si="620"/>
        <v/>
      </c>
      <c r="L6550" s="42" t="str">
        <f t="shared" si="622"/>
        <v/>
      </c>
      <c r="M6550" s="56" t="str">
        <f t="shared" si="623"/>
        <v/>
      </c>
      <c r="N6550" s="42" t="str">
        <f>IF(LEN(I6550)=0,"",VLOOKUP(M6550,'Decile Calc'!$G$2:$H$11,2))</f>
        <v/>
      </c>
      <c r="O6550" s="57" t="str">
        <f t="shared" si="624"/>
        <v/>
      </c>
      <c r="P6550" s="42" t="str">
        <f t="shared" si="625"/>
        <v/>
      </c>
    </row>
    <row r="6551" spans="4:16" x14ac:dyDescent="0.3">
      <c r="D6551" s="2"/>
      <c r="I6551" s="42" t="str">
        <f>IF(LEN(H6551)&gt;0,G6551*0.5+((F6551/Summary!$B$3)*0.5),"")</f>
        <v/>
      </c>
      <c r="J6551" s="56" t="str">
        <f t="shared" si="621"/>
        <v/>
      </c>
      <c r="K6551" s="42" t="str">
        <f t="shared" si="620"/>
        <v/>
      </c>
      <c r="L6551" s="42" t="str">
        <f t="shared" si="622"/>
        <v/>
      </c>
      <c r="M6551" s="56" t="str">
        <f t="shared" si="623"/>
        <v/>
      </c>
      <c r="N6551" s="42" t="str">
        <f>IF(LEN(I6551)=0,"",VLOOKUP(M6551,'Decile Calc'!$G$2:$H$11,2))</f>
        <v/>
      </c>
      <c r="O6551" s="57" t="str">
        <f t="shared" si="624"/>
        <v/>
      </c>
      <c r="P6551" s="42" t="str">
        <f t="shared" si="625"/>
        <v/>
      </c>
    </row>
    <row r="6552" spans="4:16" x14ac:dyDescent="0.3">
      <c r="D6552" s="2"/>
      <c r="I6552" s="42" t="str">
        <f>IF(LEN(H6552)&gt;0,G6552*0.5+((F6552/Summary!$B$3)*0.5),"")</f>
        <v/>
      </c>
      <c r="J6552" s="56" t="str">
        <f t="shared" si="621"/>
        <v/>
      </c>
      <c r="K6552" s="42" t="str">
        <f t="shared" si="620"/>
        <v/>
      </c>
      <c r="L6552" s="42" t="str">
        <f t="shared" si="622"/>
        <v/>
      </c>
      <c r="M6552" s="56" t="str">
        <f t="shared" si="623"/>
        <v/>
      </c>
      <c r="N6552" s="42" t="str">
        <f>IF(LEN(I6552)=0,"",VLOOKUP(M6552,'Decile Calc'!$G$2:$H$11,2))</f>
        <v/>
      </c>
      <c r="O6552" s="57" t="str">
        <f t="shared" si="624"/>
        <v/>
      </c>
      <c r="P6552" s="42" t="str">
        <f t="shared" si="625"/>
        <v/>
      </c>
    </row>
    <row r="6553" spans="4:16" x14ac:dyDescent="0.3">
      <c r="D6553" s="2"/>
      <c r="I6553" s="42" t="str">
        <f>IF(LEN(H6553)&gt;0,G6553*0.5+((F6553/Summary!$B$3)*0.5),"")</f>
        <v/>
      </c>
      <c r="J6553" s="56" t="str">
        <f t="shared" si="621"/>
        <v/>
      </c>
      <c r="K6553" s="42" t="str">
        <f t="shared" si="620"/>
        <v/>
      </c>
      <c r="L6553" s="42" t="str">
        <f t="shared" si="622"/>
        <v/>
      </c>
      <c r="M6553" s="56" t="str">
        <f t="shared" si="623"/>
        <v/>
      </c>
      <c r="N6553" s="42" t="str">
        <f>IF(LEN(I6553)=0,"",VLOOKUP(M6553,'Decile Calc'!$G$2:$H$11,2))</f>
        <v/>
      </c>
      <c r="O6553" s="57" t="str">
        <f t="shared" si="624"/>
        <v/>
      </c>
      <c r="P6553" s="42" t="str">
        <f t="shared" si="625"/>
        <v/>
      </c>
    </row>
    <row r="6554" spans="4:16" x14ac:dyDescent="0.3">
      <c r="D6554" s="2"/>
      <c r="I6554" s="42" t="str">
        <f>IF(LEN(H6554)&gt;0,G6554*0.5+((F6554/Summary!$B$3)*0.5),"")</f>
        <v/>
      </c>
      <c r="J6554" s="56" t="str">
        <f t="shared" si="621"/>
        <v/>
      </c>
      <c r="K6554" s="42" t="str">
        <f t="shared" si="620"/>
        <v/>
      </c>
      <c r="L6554" s="42" t="str">
        <f t="shared" si="622"/>
        <v/>
      </c>
      <c r="M6554" s="56" t="str">
        <f t="shared" si="623"/>
        <v/>
      </c>
      <c r="N6554" s="42" t="str">
        <f>IF(LEN(I6554)=0,"",VLOOKUP(M6554,'Decile Calc'!$G$2:$H$11,2))</f>
        <v/>
      </c>
      <c r="O6554" s="57" t="str">
        <f t="shared" si="624"/>
        <v/>
      </c>
      <c r="P6554" s="42" t="str">
        <f t="shared" si="625"/>
        <v/>
      </c>
    </row>
    <row r="6555" spans="4:16" x14ac:dyDescent="0.3">
      <c r="D6555" s="2"/>
      <c r="I6555" s="42" t="str">
        <f>IF(LEN(H6555)&gt;0,G6555*0.5+((F6555/Summary!$B$3)*0.5),"")</f>
        <v/>
      </c>
      <c r="J6555" s="56" t="str">
        <f t="shared" si="621"/>
        <v/>
      </c>
      <c r="K6555" s="42" t="str">
        <f t="shared" si="620"/>
        <v/>
      </c>
      <c r="L6555" s="42" t="str">
        <f t="shared" si="622"/>
        <v/>
      </c>
      <c r="M6555" s="56" t="str">
        <f t="shared" si="623"/>
        <v/>
      </c>
      <c r="N6555" s="42" t="str">
        <f>IF(LEN(I6555)=0,"",VLOOKUP(M6555,'Decile Calc'!$G$2:$H$11,2))</f>
        <v/>
      </c>
      <c r="O6555" s="57" t="str">
        <f t="shared" si="624"/>
        <v/>
      </c>
      <c r="P6555" s="42" t="str">
        <f t="shared" si="625"/>
        <v/>
      </c>
    </row>
    <row r="6556" spans="4:16" x14ac:dyDescent="0.3">
      <c r="D6556" s="2"/>
      <c r="I6556" s="42" t="str">
        <f>IF(LEN(H6556)&gt;0,G6556*0.5+((F6556/Summary!$B$3)*0.5),"")</f>
        <v/>
      </c>
      <c r="J6556" s="56" t="str">
        <f t="shared" si="621"/>
        <v/>
      </c>
      <c r="K6556" s="42" t="str">
        <f t="shared" si="620"/>
        <v/>
      </c>
      <c r="L6556" s="42" t="str">
        <f t="shared" si="622"/>
        <v/>
      </c>
      <c r="M6556" s="56" t="str">
        <f t="shared" si="623"/>
        <v/>
      </c>
      <c r="N6556" s="42" t="str">
        <f>IF(LEN(I6556)=0,"",VLOOKUP(M6556,'Decile Calc'!$G$2:$H$11,2))</f>
        <v/>
      </c>
      <c r="O6556" s="57" t="str">
        <f t="shared" si="624"/>
        <v/>
      </c>
      <c r="P6556" s="42" t="str">
        <f t="shared" si="625"/>
        <v/>
      </c>
    </row>
    <row r="6557" spans="4:16" x14ac:dyDescent="0.3">
      <c r="D6557" s="2"/>
      <c r="I6557" s="42" t="str">
        <f>IF(LEN(H6557)&gt;0,G6557*0.5+((F6557/Summary!$B$3)*0.5),"")</f>
        <v/>
      </c>
      <c r="J6557" s="56" t="str">
        <f t="shared" si="621"/>
        <v/>
      </c>
      <c r="K6557" s="42" t="str">
        <f t="shared" si="620"/>
        <v/>
      </c>
      <c r="L6557" s="42" t="str">
        <f t="shared" si="622"/>
        <v/>
      </c>
      <c r="M6557" s="56" t="str">
        <f t="shared" si="623"/>
        <v/>
      </c>
      <c r="N6557" s="42" t="str">
        <f>IF(LEN(I6557)=0,"",VLOOKUP(M6557,'Decile Calc'!$G$2:$H$11,2))</f>
        <v/>
      </c>
      <c r="O6557" s="57" t="str">
        <f t="shared" si="624"/>
        <v/>
      </c>
      <c r="P6557" s="42" t="str">
        <f t="shared" si="625"/>
        <v/>
      </c>
    </row>
    <row r="6558" spans="4:16" x14ac:dyDescent="0.3">
      <c r="D6558" s="2"/>
      <c r="I6558" s="42" t="str">
        <f>IF(LEN(H6558)&gt;0,G6558*0.5+((F6558/Summary!$B$3)*0.5),"")</f>
        <v/>
      </c>
      <c r="J6558" s="56" t="str">
        <f t="shared" si="621"/>
        <v/>
      </c>
      <c r="K6558" s="42" t="str">
        <f t="shared" si="620"/>
        <v/>
      </c>
      <c r="L6558" s="42" t="str">
        <f t="shared" si="622"/>
        <v/>
      </c>
      <c r="M6558" s="56" t="str">
        <f t="shared" si="623"/>
        <v/>
      </c>
      <c r="N6558" s="42" t="str">
        <f>IF(LEN(I6558)=0,"",VLOOKUP(M6558,'Decile Calc'!$G$2:$H$11,2))</f>
        <v/>
      </c>
      <c r="O6558" s="57" t="str">
        <f t="shared" si="624"/>
        <v/>
      </c>
      <c r="P6558" s="42" t="str">
        <f t="shared" si="625"/>
        <v/>
      </c>
    </row>
    <row r="6559" spans="4:16" x14ac:dyDescent="0.3">
      <c r="D6559" s="2"/>
      <c r="I6559" s="42" t="str">
        <f>IF(LEN(H6559)&gt;0,G6559*0.5+((F6559/Summary!$B$3)*0.5),"")</f>
        <v/>
      </c>
      <c r="J6559" s="56" t="str">
        <f t="shared" si="621"/>
        <v/>
      </c>
      <c r="K6559" s="42" t="str">
        <f t="shared" si="620"/>
        <v/>
      </c>
      <c r="L6559" s="42" t="str">
        <f t="shared" si="622"/>
        <v/>
      </c>
      <c r="M6559" s="56" t="str">
        <f t="shared" si="623"/>
        <v/>
      </c>
      <c r="N6559" s="42" t="str">
        <f>IF(LEN(I6559)=0,"",VLOOKUP(M6559,'Decile Calc'!$G$2:$H$11,2))</f>
        <v/>
      </c>
      <c r="O6559" s="57" t="str">
        <f t="shared" si="624"/>
        <v/>
      </c>
      <c r="P6559" s="42" t="str">
        <f t="shared" si="625"/>
        <v/>
      </c>
    </row>
    <row r="6560" spans="4:16" x14ac:dyDescent="0.3">
      <c r="D6560" s="2"/>
      <c r="I6560" s="42" t="str">
        <f>IF(LEN(H6560)&gt;0,G6560*0.5+((F6560/Summary!$B$3)*0.5),"")</f>
        <v/>
      </c>
      <c r="J6560" s="56" t="str">
        <f t="shared" si="621"/>
        <v/>
      </c>
      <c r="K6560" s="42" t="str">
        <f t="shared" si="620"/>
        <v/>
      </c>
      <c r="L6560" s="42" t="str">
        <f t="shared" si="622"/>
        <v/>
      </c>
      <c r="M6560" s="56" t="str">
        <f t="shared" si="623"/>
        <v/>
      </c>
      <c r="N6560" s="42" t="str">
        <f>IF(LEN(I6560)=0,"",VLOOKUP(M6560,'Decile Calc'!$G$2:$H$11,2))</f>
        <v/>
      </c>
      <c r="O6560" s="57" t="str">
        <f t="shared" si="624"/>
        <v/>
      </c>
      <c r="P6560" s="42" t="str">
        <f t="shared" si="625"/>
        <v/>
      </c>
    </row>
    <row r="6561" spans="4:16" x14ac:dyDescent="0.3">
      <c r="D6561" s="2"/>
      <c r="I6561" s="42" t="str">
        <f>IF(LEN(H6561)&gt;0,G6561*0.5+((F6561/Summary!$B$3)*0.5),"")</f>
        <v/>
      </c>
      <c r="J6561" s="56" t="str">
        <f t="shared" si="621"/>
        <v/>
      </c>
      <c r="K6561" s="42" t="str">
        <f t="shared" si="620"/>
        <v/>
      </c>
      <c r="L6561" s="42" t="str">
        <f t="shared" si="622"/>
        <v/>
      </c>
      <c r="M6561" s="56" t="str">
        <f t="shared" si="623"/>
        <v/>
      </c>
      <c r="N6561" s="42" t="str">
        <f>IF(LEN(I6561)=0,"",VLOOKUP(M6561,'Decile Calc'!$G$2:$H$11,2))</f>
        <v/>
      </c>
      <c r="O6561" s="57" t="str">
        <f t="shared" si="624"/>
        <v/>
      </c>
      <c r="P6561" s="42" t="str">
        <f t="shared" si="625"/>
        <v/>
      </c>
    </row>
    <row r="6562" spans="4:16" x14ac:dyDescent="0.3">
      <c r="D6562" s="2"/>
      <c r="I6562" s="42" t="str">
        <f>IF(LEN(H6562)&gt;0,G6562*0.5+((F6562/Summary!$B$3)*0.5),"")</f>
        <v/>
      </c>
      <c r="J6562" s="56" t="str">
        <f t="shared" si="621"/>
        <v/>
      </c>
      <c r="K6562" s="42" t="str">
        <f t="shared" si="620"/>
        <v/>
      </c>
      <c r="L6562" s="42" t="str">
        <f t="shared" si="622"/>
        <v/>
      </c>
      <c r="M6562" s="56" t="str">
        <f t="shared" si="623"/>
        <v/>
      </c>
      <c r="N6562" s="42" t="str">
        <f>IF(LEN(I6562)=0,"",VLOOKUP(M6562,'Decile Calc'!$G$2:$H$11,2))</f>
        <v/>
      </c>
      <c r="O6562" s="57" t="str">
        <f t="shared" si="624"/>
        <v/>
      </c>
      <c r="P6562" s="42" t="str">
        <f t="shared" si="625"/>
        <v/>
      </c>
    </row>
    <row r="6563" spans="4:16" x14ac:dyDescent="0.3">
      <c r="D6563" s="2"/>
      <c r="I6563" s="42" t="str">
        <f>IF(LEN(H6563)&gt;0,G6563*0.5+((F6563/Summary!$B$3)*0.5),"")</f>
        <v/>
      </c>
      <c r="J6563" s="56" t="str">
        <f t="shared" si="621"/>
        <v/>
      </c>
      <c r="K6563" s="42" t="str">
        <f t="shared" si="620"/>
        <v/>
      </c>
      <c r="L6563" s="42" t="str">
        <f t="shared" si="622"/>
        <v/>
      </c>
      <c r="M6563" s="56" t="str">
        <f t="shared" si="623"/>
        <v/>
      </c>
      <c r="N6563" s="42" t="str">
        <f>IF(LEN(I6563)=0,"",VLOOKUP(M6563,'Decile Calc'!$G$2:$H$11,2))</f>
        <v/>
      </c>
      <c r="O6563" s="57" t="str">
        <f t="shared" si="624"/>
        <v/>
      </c>
      <c r="P6563" s="42" t="str">
        <f t="shared" si="625"/>
        <v/>
      </c>
    </row>
    <row r="6564" spans="4:16" x14ac:dyDescent="0.3">
      <c r="D6564" s="2"/>
      <c r="I6564" s="42" t="str">
        <f>IF(LEN(H6564)&gt;0,G6564*0.5+((F6564/Summary!$B$3)*0.5),"")</f>
        <v/>
      </c>
      <c r="J6564" s="56" t="str">
        <f t="shared" si="621"/>
        <v/>
      </c>
      <c r="K6564" s="42" t="str">
        <f t="shared" si="620"/>
        <v/>
      </c>
      <c r="L6564" s="42" t="str">
        <f t="shared" si="622"/>
        <v/>
      </c>
      <c r="M6564" s="56" t="str">
        <f t="shared" si="623"/>
        <v/>
      </c>
      <c r="N6564" s="42" t="str">
        <f>IF(LEN(I6564)=0,"",VLOOKUP(M6564,'Decile Calc'!$G$2:$H$11,2))</f>
        <v/>
      </c>
      <c r="O6564" s="57" t="str">
        <f t="shared" si="624"/>
        <v/>
      </c>
      <c r="P6564" s="42" t="str">
        <f t="shared" si="625"/>
        <v/>
      </c>
    </row>
    <row r="6565" spans="4:16" x14ac:dyDescent="0.3">
      <c r="D6565" s="2"/>
      <c r="I6565" s="42" t="str">
        <f>IF(LEN(H6565)&gt;0,G6565*0.5+((F6565/Summary!$B$3)*0.5),"")</f>
        <v/>
      </c>
      <c r="J6565" s="56" t="str">
        <f t="shared" si="621"/>
        <v/>
      </c>
      <c r="K6565" s="42" t="str">
        <f t="shared" si="620"/>
        <v/>
      </c>
      <c r="L6565" s="42" t="str">
        <f t="shared" si="622"/>
        <v/>
      </c>
      <c r="M6565" s="56" t="str">
        <f t="shared" si="623"/>
        <v/>
      </c>
      <c r="N6565" s="42" t="str">
        <f>IF(LEN(I6565)=0,"",VLOOKUP(M6565,'Decile Calc'!$G$2:$H$11,2))</f>
        <v/>
      </c>
      <c r="O6565" s="57" t="str">
        <f t="shared" si="624"/>
        <v/>
      </c>
      <c r="P6565" s="42" t="str">
        <f t="shared" si="625"/>
        <v/>
      </c>
    </row>
    <row r="6566" spans="4:16" x14ac:dyDescent="0.3">
      <c r="D6566" s="2"/>
      <c r="I6566" s="42" t="str">
        <f>IF(LEN(H6566)&gt;0,G6566*0.5+((F6566/Summary!$B$3)*0.5),"")</f>
        <v/>
      </c>
      <c r="J6566" s="56" t="str">
        <f t="shared" si="621"/>
        <v/>
      </c>
      <c r="K6566" s="42" t="str">
        <f t="shared" si="620"/>
        <v/>
      </c>
      <c r="L6566" s="42" t="str">
        <f t="shared" si="622"/>
        <v/>
      </c>
      <c r="M6566" s="56" t="str">
        <f t="shared" si="623"/>
        <v/>
      </c>
      <c r="N6566" s="42" t="str">
        <f>IF(LEN(I6566)=0,"",VLOOKUP(M6566,'Decile Calc'!$G$2:$H$11,2))</f>
        <v/>
      </c>
      <c r="O6566" s="57" t="str">
        <f t="shared" si="624"/>
        <v/>
      </c>
      <c r="P6566" s="42" t="str">
        <f t="shared" si="625"/>
        <v/>
      </c>
    </row>
    <row r="6567" spans="4:16" x14ac:dyDescent="0.3">
      <c r="D6567" s="2"/>
      <c r="I6567" s="42" t="str">
        <f>IF(LEN(H6567)&gt;0,G6567*0.5+((F6567/Summary!$B$3)*0.5),"")</f>
        <v/>
      </c>
      <c r="J6567" s="56" t="str">
        <f t="shared" si="621"/>
        <v/>
      </c>
      <c r="K6567" s="42" t="str">
        <f t="shared" si="620"/>
        <v/>
      </c>
      <c r="L6567" s="42" t="str">
        <f t="shared" si="622"/>
        <v/>
      </c>
      <c r="M6567" s="56" t="str">
        <f t="shared" si="623"/>
        <v/>
      </c>
      <c r="N6567" s="42" t="str">
        <f>IF(LEN(I6567)=0,"",VLOOKUP(M6567,'Decile Calc'!$G$2:$H$11,2))</f>
        <v/>
      </c>
      <c r="O6567" s="57" t="str">
        <f t="shared" si="624"/>
        <v/>
      </c>
      <c r="P6567" s="42" t="str">
        <f t="shared" si="625"/>
        <v/>
      </c>
    </row>
    <row r="6568" spans="4:16" x14ac:dyDescent="0.3">
      <c r="D6568" s="2"/>
      <c r="I6568" s="42" t="str">
        <f>IF(LEN(H6568)&gt;0,G6568*0.5+((F6568/Summary!$B$3)*0.5),"")</f>
        <v/>
      </c>
      <c r="J6568" s="56" t="str">
        <f t="shared" si="621"/>
        <v/>
      </c>
      <c r="K6568" s="42" t="str">
        <f t="shared" si="620"/>
        <v/>
      </c>
      <c r="L6568" s="42" t="str">
        <f t="shared" si="622"/>
        <v/>
      </c>
      <c r="M6568" s="56" t="str">
        <f t="shared" si="623"/>
        <v/>
      </c>
      <c r="N6568" s="42" t="str">
        <f>IF(LEN(I6568)=0,"",VLOOKUP(M6568,'Decile Calc'!$G$2:$H$11,2))</f>
        <v/>
      </c>
      <c r="O6568" s="57" t="str">
        <f t="shared" si="624"/>
        <v/>
      </c>
      <c r="P6568" s="42" t="str">
        <f t="shared" si="625"/>
        <v/>
      </c>
    </row>
    <row r="6569" spans="4:16" x14ac:dyDescent="0.3">
      <c r="D6569" s="2"/>
      <c r="I6569" s="42" t="str">
        <f>IF(LEN(H6569)&gt;0,G6569*0.5+((F6569/Summary!$B$3)*0.5),"")</f>
        <v/>
      </c>
      <c r="J6569" s="56" t="str">
        <f t="shared" si="621"/>
        <v/>
      </c>
      <c r="K6569" s="42" t="str">
        <f t="shared" si="620"/>
        <v/>
      </c>
      <c r="L6569" s="42" t="str">
        <f t="shared" si="622"/>
        <v/>
      </c>
      <c r="M6569" s="56" t="str">
        <f t="shared" si="623"/>
        <v/>
      </c>
      <c r="N6569" s="42" t="str">
        <f>IF(LEN(I6569)=0,"",VLOOKUP(M6569,'Decile Calc'!$G$2:$H$11,2))</f>
        <v/>
      </c>
      <c r="O6569" s="57" t="str">
        <f t="shared" si="624"/>
        <v/>
      </c>
      <c r="P6569" s="42" t="str">
        <f t="shared" si="625"/>
        <v/>
      </c>
    </row>
    <row r="6570" spans="4:16" x14ac:dyDescent="0.3">
      <c r="D6570" s="2"/>
      <c r="I6570" s="42" t="str">
        <f>IF(LEN(H6570)&gt;0,G6570*0.5+((F6570/Summary!$B$3)*0.5),"")</f>
        <v/>
      </c>
      <c r="J6570" s="56" t="str">
        <f t="shared" si="621"/>
        <v/>
      </c>
      <c r="K6570" s="42" t="str">
        <f t="shared" si="620"/>
        <v/>
      </c>
      <c r="L6570" s="42" t="str">
        <f t="shared" si="622"/>
        <v/>
      </c>
      <c r="M6570" s="56" t="str">
        <f t="shared" si="623"/>
        <v/>
      </c>
      <c r="N6570" s="42" t="str">
        <f>IF(LEN(I6570)=0,"",VLOOKUP(M6570,'Decile Calc'!$G$2:$H$11,2))</f>
        <v/>
      </c>
      <c r="O6570" s="57" t="str">
        <f t="shared" si="624"/>
        <v/>
      </c>
      <c r="P6570" s="42" t="str">
        <f t="shared" si="625"/>
        <v/>
      </c>
    </row>
    <row r="6571" spans="4:16" x14ac:dyDescent="0.3">
      <c r="D6571" s="2"/>
      <c r="I6571" s="42" t="str">
        <f>IF(LEN(H6571)&gt;0,G6571*0.5+((F6571/Summary!$B$3)*0.5),"")</f>
        <v/>
      </c>
      <c r="J6571" s="56" t="str">
        <f t="shared" si="621"/>
        <v/>
      </c>
      <c r="K6571" s="42" t="str">
        <f t="shared" si="620"/>
        <v/>
      </c>
      <c r="L6571" s="42" t="str">
        <f t="shared" si="622"/>
        <v/>
      </c>
      <c r="M6571" s="56" t="str">
        <f t="shared" si="623"/>
        <v/>
      </c>
      <c r="N6571" s="42" t="str">
        <f>IF(LEN(I6571)=0,"",VLOOKUP(M6571,'Decile Calc'!$G$2:$H$11,2))</f>
        <v/>
      </c>
      <c r="O6571" s="57" t="str">
        <f t="shared" si="624"/>
        <v/>
      </c>
      <c r="P6571" s="42" t="str">
        <f t="shared" si="625"/>
        <v/>
      </c>
    </row>
    <row r="6572" spans="4:16" x14ac:dyDescent="0.3">
      <c r="D6572" s="2"/>
      <c r="I6572" s="42" t="str">
        <f>IF(LEN(H6572)&gt;0,G6572*0.5+((F6572/Summary!$B$3)*0.5),"")</f>
        <v/>
      </c>
      <c r="J6572" s="56" t="str">
        <f t="shared" si="621"/>
        <v/>
      </c>
      <c r="K6572" s="42" t="str">
        <f t="shared" si="620"/>
        <v/>
      </c>
      <c r="L6572" s="42" t="str">
        <f t="shared" si="622"/>
        <v/>
      </c>
      <c r="M6572" s="56" t="str">
        <f t="shared" si="623"/>
        <v/>
      </c>
      <c r="N6572" s="42" t="str">
        <f>IF(LEN(I6572)=0,"",VLOOKUP(M6572,'Decile Calc'!$G$2:$H$11,2))</f>
        <v/>
      </c>
      <c r="O6572" s="57" t="str">
        <f t="shared" si="624"/>
        <v/>
      </c>
      <c r="P6572" s="42" t="str">
        <f t="shared" si="625"/>
        <v/>
      </c>
    </row>
    <row r="6573" spans="4:16" x14ac:dyDescent="0.3">
      <c r="D6573" s="2"/>
      <c r="I6573" s="42" t="str">
        <f>IF(LEN(H6573)&gt;0,G6573*0.5+((F6573/Summary!$B$3)*0.5),"")</f>
        <v/>
      </c>
      <c r="J6573" s="56" t="str">
        <f t="shared" si="621"/>
        <v/>
      </c>
      <c r="K6573" s="42" t="str">
        <f t="shared" si="620"/>
        <v/>
      </c>
      <c r="L6573" s="42" t="str">
        <f t="shared" si="622"/>
        <v/>
      </c>
      <c r="M6573" s="56" t="str">
        <f t="shared" si="623"/>
        <v/>
      </c>
      <c r="N6573" s="42" t="str">
        <f>IF(LEN(I6573)=0,"",VLOOKUP(M6573,'Decile Calc'!$G$2:$H$11,2))</f>
        <v/>
      </c>
      <c r="O6573" s="57" t="str">
        <f t="shared" si="624"/>
        <v/>
      </c>
      <c r="P6573" s="42" t="str">
        <f t="shared" si="625"/>
        <v/>
      </c>
    </row>
    <row r="6574" spans="4:16" x14ac:dyDescent="0.3">
      <c r="D6574" s="2"/>
      <c r="I6574" s="42" t="str">
        <f>IF(LEN(H6574)&gt;0,G6574*0.5+((F6574/Summary!$B$3)*0.5),"")</f>
        <v/>
      </c>
      <c r="J6574" s="56" t="str">
        <f t="shared" si="621"/>
        <v/>
      </c>
      <c r="K6574" s="42" t="str">
        <f t="shared" si="620"/>
        <v/>
      </c>
      <c r="L6574" s="42" t="str">
        <f t="shared" si="622"/>
        <v/>
      </c>
      <c r="M6574" s="56" t="str">
        <f t="shared" si="623"/>
        <v/>
      </c>
      <c r="N6574" s="42" t="str">
        <f>IF(LEN(I6574)=0,"",VLOOKUP(M6574,'Decile Calc'!$G$2:$H$11,2))</f>
        <v/>
      </c>
      <c r="O6574" s="57" t="str">
        <f t="shared" si="624"/>
        <v/>
      </c>
      <c r="P6574" s="42" t="str">
        <f t="shared" si="625"/>
        <v/>
      </c>
    </row>
    <row r="6575" spans="4:16" x14ac:dyDescent="0.3">
      <c r="D6575" s="2"/>
      <c r="I6575" s="42" t="str">
        <f>IF(LEN(H6575)&gt;0,G6575*0.5+((F6575/Summary!$B$3)*0.5),"")</f>
        <v/>
      </c>
      <c r="J6575" s="56" t="str">
        <f t="shared" si="621"/>
        <v/>
      </c>
      <c r="K6575" s="42" t="str">
        <f t="shared" si="620"/>
        <v/>
      </c>
      <c r="L6575" s="42" t="str">
        <f t="shared" si="622"/>
        <v/>
      </c>
      <c r="M6575" s="56" t="str">
        <f t="shared" si="623"/>
        <v/>
      </c>
      <c r="N6575" s="42" t="str">
        <f>IF(LEN(I6575)=0,"",VLOOKUP(M6575,'Decile Calc'!$G$2:$H$11,2))</f>
        <v/>
      </c>
      <c r="O6575" s="57" t="str">
        <f t="shared" si="624"/>
        <v/>
      </c>
      <c r="P6575" s="42" t="str">
        <f t="shared" si="625"/>
        <v/>
      </c>
    </row>
    <row r="6576" spans="4:16" x14ac:dyDescent="0.3">
      <c r="D6576" s="2"/>
      <c r="I6576" s="42" t="str">
        <f>IF(LEN(H6576)&gt;0,G6576*0.5+((F6576/Summary!$B$3)*0.5),"")</f>
        <v/>
      </c>
      <c r="J6576" s="56" t="str">
        <f t="shared" si="621"/>
        <v/>
      </c>
      <c r="K6576" s="42" t="str">
        <f t="shared" si="620"/>
        <v/>
      </c>
      <c r="L6576" s="42" t="str">
        <f t="shared" si="622"/>
        <v/>
      </c>
      <c r="M6576" s="56" t="str">
        <f t="shared" si="623"/>
        <v/>
      </c>
      <c r="N6576" s="42" t="str">
        <f>IF(LEN(I6576)=0,"",VLOOKUP(M6576,'Decile Calc'!$G$2:$H$11,2))</f>
        <v/>
      </c>
      <c r="O6576" s="57" t="str">
        <f t="shared" si="624"/>
        <v/>
      </c>
      <c r="P6576" s="42" t="str">
        <f t="shared" si="625"/>
        <v/>
      </c>
    </row>
    <row r="6577" spans="4:16" x14ac:dyDescent="0.3">
      <c r="D6577" s="2"/>
      <c r="I6577" s="42" t="str">
        <f>IF(LEN(H6577)&gt;0,G6577*0.5+((F6577/Summary!$B$3)*0.5),"")</f>
        <v/>
      </c>
      <c r="J6577" s="56" t="str">
        <f t="shared" si="621"/>
        <v/>
      </c>
      <c r="K6577" s="42" t="str">
        <f t="shared" si="620"/>
        <v/>
      </c>
      <c r="L6577" s="42" t="str">
        <f t="shared" si="622"/>
        <v/>
      </c>
      <c r="M6577" s="56" t="str">
        <f t="shared" si="623"/>
        <v/>
      </c>
      <c r="N6577" s="42" t="str">
        <f>IF(LEN(I6577)=0,"",VLOOKUP(M6577,'Decile Calc'!$G$2:$H$11,2))</f>
        <v/>
      </c>
      <c r="O6577" s="57" t="str">
        <f t="shared" si="624"/>
        <v/>
      </c>
      <c r="P6577" s="42" t="str">
        <f t="shared" si="625"/>
        <v/>
      </c>
    </row>
    <row r="6578" spans="4:16" x14ac:dyDescent="0.3">
      <c r="D6578" s="2"/>
      <c r="I6578" s="42" t="str">
        <f>IF(LEN(H6578)&gt;0,G6578*0.5+((F6578/Summary!$B$3)*0.5),"")</f>
        <v/>
      </c>
      <c r="J6578" s="56" t="str">
        <f t="shared" si="621"/>
        <v/>
      </c>
      <c r="K6578" s="42" t="str">
        <f t="shared" si="620"/>
        <v/>
      </c>
      <c r="L6578" s="42" t="str">
        <f t="shared" si="622"/>
        <v/>
      </c>
      <c r="M6578" s="56" t="str">
        <f t="shared" si="623"/>
        <v/>
      </c>
      <c r="N6578" s="42" t="str">
        <f>IF(LEN(I6578)=0,"",VLOOKUP(M6578,'Decile Calc'!$G$2:$H$11,2))</f>
        <v/>
      </c>
      <c r="O6578" s="57" t="str">
        <f t="shared" si="624"/>
        <v/>
      </c>
      <c r="P6578" s="42" t="str">
        <f t="shared" si="625"/>
        <v/>
      </c>
    </row>
    <row r="6579" spans="4:16" x14ac:dyDescent="0.3">
      <c r="D6579" s="2"/>
      <c r="I6579" s="42" t="str">
        <f>IF(LEN(H6579)&gt;0,G6579*0.5+((F6579/Summary!$B$3)*0.5),"")</f>
        <v/>
      </c>
      <c r="J6579" s="56" t="str">
        <f t="shared" si="621"/>
        <v/>
      </c>
      <c r="K6579" s="42" t="str">
        <f t="shared" si="620"/>
        <v/>
      </c>
      <c r="L6579" s="42" t="str">
        <f t="shared" si="622"/>
        <v/>
      </c>
      <c r="M6579" s="56" t="str">
        <f t="shared" si="623"/>
        <v/>
      </c>
      <c r="N6579" s="42" t="str">
        <f>IF(LEN(I6579)=0,"",VLOOKUP(M6579,'Decile Calc'!$G$2:$H$11,2))</f>
        <v/>
      </c>
      <c r="O6579" s="57" t="str">
        <f t="shared" si="624"/>
        <v/>
      </c>
      <c r="P6579" s="42" t="str">
        <f t="shared" si="625"/>
        <v/>
      </c>
    </row>
    <row r="6580" spans="4:16" x14ac:dyDescent="0.3">
      <c r="D6580" s="2"/>
      <c r="I6580" s="42" t="str">
        <f>IF(LEN(H6580)&gt;0,G6580*0.5+((F6580/Summary!$B$3)*0.5),"")</f>
        <v/>
      </c>
      <c r="J6580" s="56" t="str">
        <f t="shared" si="621"/>
        <v/>
      </c>
      <c r="K6580" s="42" t="str">
        <f t="shared" si="620"/>
        <v/>
      </c>
      <c r="L6580" s="42" t="str">
        <f t="shared" si="622"/>
        <v/>
      </c>
      <c r="M6580" s="56" t="str">
        <f t="shared" si="623"/>
        <v/>
      </c>
      <c r="N6580" s="42" t="str">
        <f>IF(LEN(I6580)=0,"",VLOOKUP(M6580,'Decile Calc'!$G$2:$H$11,2))</f>
        <v/>
      </c>
      <c r="O6580" s="57" t="str">
        <f t="shared" si="624"/>
        <v/>
      </c>
      <c r="P6580" s="42" t="str">
        <f t="shared" si="625"/>
        <v/>
      </c>
    </row>
    <row r="6581" spans="4:16" x14ac:dyDescent="0.3">
      <c r="D6581" s="2"/>
      <c r="I6581" s="42" t="str">
        <f>IF(LEN(H6581)&gt;0,G6581*0.5+((F6581/Summary!$B$3)*0.5),"")</f>
        <v/>
      </c>
      <c r="J6581" s="56" t="str">
        <f t="shared" si="621"/>
        <v/>
      </c>
      <c r="K6581" s="42" t="str">
        <f t="shared" si="620"/>
        <v/>
      </c>
      <c r="L6581" s="42" t="str">
        <f t="shared" si="622"/>
        <v/>
      </c>
      <c r="M6581" s="56" t="str">
        <f t="shared" si="623"/>
        <v/>
      </c>
      <c r="N6581" s="42" t="str">
        <f>IF(LEN(I6581)=0,"",VLOOKUP(M6581,'Decile Calc'!$G$2:$H$11,2))</f>
        <v/>
      </c>
      <c r="O6581" s="57" t="str">
        <f t="shared" si="624"/>
        <v/>
      </c>
      <c r="P6581" s="42" t="str">
        <f t="shared" si="625"/>
        <v/>
      </c>
    </row>
    <row r="6582" spans="4:16" x14ac:dyDescent="0.3">
      <c r="D6582" s="2"/>
      <c r="I6582" s="42" t="str">
        <f>IF(LEN(H6582)&gt;0,G6582*0.5+((F6582/Summary!$B$3)*0.5),"")</f>
        <v/>
      </c>
      <c r="J6582" s="56" t="str">
        <f t="shared" si="621"/>
        <v/>
      </c>
      <c r="K6582" s="42" t="str">
        <f t="shared" si="620"/>
        <v/>
      </c>
      <c r="L6582" s="42" t="str">
        <f t="shared" si="622"/>
        <v/>
      </c>
      <c r="M6582" s="56" t="str">
        <f t="shared" si="623"/>
        <v/>
      </c>
      <c r="N6582" s="42" t="str">
        <f>IF(LEN(I6582)=0,"",VLOOKUP(M6582,'Decile Calc'!$G$2:$H$11,2))</f>
        <v/>
      </c>
      <c r="O6582" s="57" t="str">
        <f t="shared" si="624"/>
        <v/>
      </c>
      <c r="P6582" s="42" t="str">
        <f t="shared" si="625"/>
        <v/>
      </c>
    </row>
    <row r="6583" spans="4:16" x14ac:dyDescent="0.3">
      <c r="D6583" s="2"/>
      <c r="I6583" s="42" t="str">
        <f>IF(LEN(H6583)&gt;0,G6583*0.5+((F6583/Summary!$B$3)*0.5),"")</f>
        <v/>
      </c>
      <c r="J6583" s="56" t="str">
        <f t="shared" si="621"/>
        <v/>
      </c>
      <c r="K6583" s="42" t="str">
        <f t="shared" si="620"/>
        <v/>
      </c>
      <c r="L6583" s="42" t="str">
        <f t="shared" si="622"/>
        <v/>
      </c>
      <c r="M6583" s="56" t="str">
        <f t="shared" si="623"/>
        <v/>
      </c>
      <c r="N6583" s="42" t="str">
        <f>IF(LEN(I6583)=0,"",VLOOKUP(M6583,'Decile Calc'!$G$2:$H$11,2))</f>
        <v/>
      </c>
      <c r="O6583" s="57" t="str">
        <f t="shared" si="624"/>
        <v/>
      </c>
      <c r="P6583" s="42" t="str">
        <f t="shared" si="625"/>
        <v/>
      </c>
    </row>
    <row r="6584" spans="4:16" x14ac:dyDescent="0.3">
      <c r="D6584" s="2"/>
      <c r="I6584" s="42" t="str">
        <f>IF(LEN(H6584)&gt;0,G6584*0.5+((F6584/Summary!$B$3)*0.5),"")</f>
        <v/>
      </c>
      <c r="J6584" s="56" t="str">
        <f t="shared" si="621"/>
        <v/>
      </c>
      <c r="K6584" s="42" t="str">
        <f t="shared" si="620"/>
        <v/>
      </c>
      <c r="L6584" s="42" t="str">
        <f t="shared" si="622"/>
        <v/>
      </c>
      <c r="M6584" s="56" t="str">
        <f t="shared" si="623"/>
        <v/>
      </c>
      <c r="N6584" s="42" t="str">
        <f>IF(LEN(I6584)=0,"",VLOOKUP(M6584,'Decile Calc'!$G$2:$H$11,2))</f>
        <v/>
      </c>
      <c r="O6584" s="57" t="str">
        <f t="shared" si="624"/>
        <v/>
      </c>
      <c r="P6584" s="42" t="str">
        <f t="shared" si="625"/>
        <v/>
      </c>
    </row>
    <row r="6585" spans="4:16" x14ac:dyDescent="0.3">
      <c r="D6585" s="2"/>
      <c r="I6585" s="42" t="str">
        <f>IF(LEN(H6585)&gt;0,G6585*0.5+((F6585/Summary!$B$3)*0.5),"")</f>
        <v/>
      </c>
      <c r="J6585" s="56" t="str">
        <f t="shared" si="621"/>
        <v/>
      </c>
      <c r="K6585" s="42" t="str">
        <f t="shared" si="620"/>
        <v/>
      </c>
      <c r="L6585" s="42" t="str">
        <f t="shared" si="622"/>
        <v/>
      </c>
      <c r="M6585" s="56" t="str">
        <f t="shared" si="623"/>
        <v/>
      </c>
      <c r="N6585" s="42" t="str">
        <f>IF(LEN(I6585)=0,"",VLOOKUP(M6585,'Decile Calc'!$G$2:$H$11,2))</f>
        <v/>
      </c>
      <c r="O6585" s="57" t="str">
        <f t="shared" si="624"/>
        <v/>
      </c>
      <c r="P6585" s="42" t="str">
        <f t="shared" si="625"/>
        <v/>
      </c>
    </row>
    <row r="6586" spans="4:16" x14ac:dyDescent="0.3">
      <c r="D6586" s="2"/>
      <c r="I6586" s="42" t="str">
        <f>IF(LEN(H6586)&gt;0,G6586*0.5+((F6586/Summary!$B$3)*0.5),"")</f>
        <v/>
      </c>
      <c r="J6586" s="56" t="str">
        <f t="shared" si="621"/>
        <v/>
      </c>
      <c r="K6586" s="42" t="str">
        <f t="shared" si="620"/>
        <v/>
      </c>
      <c r="L6586" s="42" t="str">
        <f t="shared" si="622"/>
        <v/>
      </c>
      <c r="M6586" s="56" t="str">
        <f t="shared" si="623"/>
        <v/>
      </c>
      <c r="N6586" s="42" t="str">
        <f>IF(LEN(I6586)=0,"",VLOOKUP(M6586,'Decile Calc'!$G$2:$H$11,2))</f>
        <v/>
      </c>
      <c r="O6586" s="57" t="str">
        <f t="shared" si="624"/>
        <v/>
      </c>
      <c r="P6586" s="42" t="str">
        <f t="shared" si="625"/>
        <v/>
      </c>
    </row>
    <row r="6587" spans="4:16" x14ac:dyDescent="0.3">
      <c r="D6587" s="2"/>
      <c r="I6587" s="42" t="str">
        <f>IF(LEN(H6587)&gt;0,G6587*0.5+((F6587/Summary!$B$3)*0.5),"")</f>
        <v/>
      </c>
      <c r="J6587" s="56" t="str">
        <f t="shared" si="621"/>
        <v/>
      </c>
      <c r="K6587" s="42" t="str">
        <f t="shared" si="620"/>
        <v/>
      </c>
      <c r="L6587" s="42" t="str">
        <f t="shared" si="622"/>
        <v/>
      </c>
      <c r="M6587" s="56" t="str">
        <f t="shared" si="623"/>
        <v/>
      </c>
      <c r="N6587" s="42" t="str">
        <f>IF(LEN(I6587)=0,"",VLOOKUP(M6587,'Decile Calc'!$G$2:$H$11,2))</f>
        <v/>
      </c>
      <c r="O6587" s="57" t="str">
        <f t="shared" si="624"/>
        <v/>
      </c>
      <c r="P6587" s="42" t="str">
        <f t="shared" si="625"/>
        <v/>
      </c>
    </row>
    <row r="6588" spans="4:16" x14ac:dyDescent="0.3">
      <c r="D6588" s="2"/>
      <c r="I6588" s="42" t="str">
        <f>IF(LEN(H6588)&gt;0,G6588*0.5+((F6588/Summary!$B$3)*0.5),"")</f>
        <v/>
      </c>
      <c r="J6588" s="56" t="str">
        <f t="shared" si="621"/>
        <v/>
      </c>
      <c r="K6588" s="42" t="str">
        <f t="shared" si="620"/>
        <v/>
      </c>
      <c r="L6588" s="42" t="str">
        <f t="shared" si="622"/>
        <v/>
      </c>
      <c r="M6588" s="56" t="str">
        <f t="shared" si="623"/>
        <v/>
      </c>
      <c r="N6588" s="42" t="str">
        <f>IF(LEN(I6588)=0,"",VLOOKUP(M6588,'Decile Calc'!$G$2:$H$11,2))</f>
        <v/>
      </c>
      <c r="O6588" s="57" t="str">
        <f t="shared" si="624"/>
        <v/>
      </c>
      <c r="P6588" s="42" t="str">
        <f t="shared" si="625"/>
        <v/>
      </c>
    </row>
    <row r="6589" spans="4:16" x14ac:dyDescent="0.3">
      <c r="D6589" s="2"/>
      <c r="I6589" s="42" t="str">
        <f>IF(LEN(H6589)&gt;0,G6589*0.5+((F6589/Summary!$B$3)*0.5),"")</f>
        <v/>
      </c>
      <c r="J6589" s="56" t="str">
        <f t="shared" si="621"/>
        <v/>
      </c>
      <c r="K6589" s="42" t="str">
        <f t="shared" si="620"/>
        <v/>
      </c>
      <c r="L6589" s="42" t="str">
        <f t="shared" si="622"/>
        <v/>
      </c>
      <c r="M6589" s="56" t="str">
        <f t="shared" si="623"/>
        <v/>
      </c>
      <c r="N6589" s="42" t="str">
        <f>IF(LEN(I6589)=0,"",VLOOKUP(M6589,'Decile Calc'!$G$2:$H$11,2))</f>
        <v/>
      </c>
      <c r="O6589" s="57" t="str">
        <f t="shared" si="624"/>
        <v/>
      </c>
      <c r="P6589" s="42" t="str">
        <f t="shared" si="625"/>
        <v/>
      </c>
    </row>
    <row r="6590" spans="4:16" x14ac:dyDescent="0.3">
      <c r="D6590" s="2"/>
      <c r="I6590" s="42" t="str">
        <f>IF(LEN(H6590)&gt;0,G6590*0.5+((F6590/Summary!$B$3)*0.5),"")</f>
        <v/>
      </c>
      <c r="J6590" s="56" t="str">
        <f t="shared" si="621"/>
        <v/>
      </c>
      <c r="K6590" s="42" t="str">
        <f t="shared" si="620"/>
        <v/>
      </c>
      <c r="L6590" s="42" t="str">
        <f t="shared" si="622"/>
        <v/>
      </c>
      <c r="M6590" s="56" t="str">
        <f t="shared" si="623"/>
        <v/>
      </c>
      <c r="N6590" s="42" t="str">
        <f>IF(LEN(I6590)=0,"",VLOOKUP(M6590,'Decile Calc'!$G$2:$H$11,2))</f>
        <v/>
      </c>
      <c r="O6590" s="57" t="str">
        <f t="shared" si="624"/>
        <v/>
      </c>
      <c r="P6590" s="42" t="str">
        <f t="shared" si="625"/>
        <v/>
      </c>
    </row>
    <row r="6591" spans="4:16" x14ac:dyDescent="0.3">
      <c r="D6591" s="2"/>
      <c r="I6591" s="42" t="str">
        <f>IF(LEN(H6591)&gt;0,G6591*0.5+((F6591/Summary!$B$3)*0.5),"")</f>
        <v/>
      </c>
      <c r="J6591" s="56" t="str">
        <f t="shared" si="621"/>
        <v/>
      </c>
      <c r="K6591" s="42" t="str">
        <f t="shared" si="620"/>
        <v/>
      </c>
      <c r="L6591" s="42" t="str">
        <f t="shared" si="622"/>
        <v/>
      </c>
      <c r="M6591" s="56" t="str">
        <f t="shared" si="623"/>
        <v/>
      </c>
      <c r="N6591" s="42" t="str">
        <f>IF(LEN(I6591)=0,"",VLOOKUP(M6591,'Decile Calc'!$G$2:$H$11,2))</f>
        <v/>
      </c>
      <c r="O6591" s="57" t="str">
        <f t="shared" si="624"/>
        <v/>
      </c>
      <c r="P6591" s="42" t="str">
        <f t="shared" si="625"/>
        <v/>
      </c>
    </row>
    <row r="6592" spans="4:16" x14ac:dyDescent="0.3">
      <c r="D6592" s="2"/>
      <c r="I6592" s="42" t="str">
        <f>IF(LEN(H6592)&gt;0,G6592*0.5+((F6592/Summary!$B$3)*0.5),"")</f>
        <v/>
      </c>
      <c r="J6592" s="56" t="str">
        <f t="shared" si="621"/>
        <v/>
      </c>
      <c r="K6592" s="42" t="str">
        <f t="shared" si="620"/>
        <v/>
      </c>
      <c r="L6592" s="42" t="str">
        <f t="shared" si="622"/>
        <v/>
      </c>
      <c r="M6592" s="56" t="str">
        <f t="shared" si="623"/>
        <v/>
      </c>
      <c r="N6592" s="42" t="str">
        <f>IF(LEN(I6592)=0,"",VLOOKUP(M6592,'Decile Calc'!$G$2:$H$11,2))</f>
        <v/>
      </c>
      <c r="O6592" s="57" t="str">
        <f t="shared" si="624"/>
        <v/>
      </c>
      <c r="P6592" s="42" t="str">
        <f t="shared" si="625"/>
        <v/>
      </c>
    </row>
    <row r="6593" spans="4:16" x14ac:dyDescent="0.3">
      <c r="D6593" s="2"/>
      <c r="I6593" s="42" t="str">
        <f>IF(LEN(H6593)&gt;0,G6593*0.5+((F6593/Summary!$B$3)*0.5),"")</f>
        <v/>
      </c>
      <c r="J6593" s="56" t="str">
        <f t="shared" si="621"/>
        <v/>
      </c>
      <c r="K6593" s="42" t="str">
        <f t="shared" si="620"/>
        <v/>
      </c>
      <c r="L6593" s="42" t="str">
        <f t="shared" si="622"/>
        <v/>
      </c>
      <c r="M6593" s="56" t="str">
        <f t="shared" si="623"/>
        <v/>
      </c>
      <c r="N6593" s="42" t="str">
        <f>IF(LEN(I6593)=0,"",VLOOKUP(M6593,'Decile Calc'!$G$2:$H$11,2))</f>
        <v/>
      </c>
      <c r="O6593" s="57" t="str">
        <f t="shared" si="624"/>
        <v/>
      </c>
      <c r="P6593" s="42" t="str">
        <f t="shared" si="625"/>
        <v/>
      </c>
    </row>
    <row r="6594" spans="4:16" x14ac:dyDescent="0.3">
      <c r="D6594" s="2"/>
      <c r="I6594" s="42" t="str">
        <f>IF(LEN(H6594)&gt;0,G6594*0.5+((F6594/Summary!$B$3)*0.5),"")</f>
        <v/>
      </c>
      <c r="J6594" s="56" t="str">
        <f t="shared" si="621"/>
        <v/>
      </c>
      <c r="K6594" s="42" t="str">
        <f t="shared" ref="K6594:K6657" si="626">IF(LEN(I6594)&gt;0,ROW(A6594)/100000000,"")</f>
        <v/>
      </c>
      <c r="L6594" s="42" t="str">
        <f t="shared" si="622"/>
        <v/>
      </c>
      <c r="M6594" s="56" t="str">
        <f t="shared" si="623"/>
        <v/>
      </c>
      <c r="N6594" s="42" t="str">
        <f>IF(LEN(I6594)=0,"",VLOOKUP(M6594,'Decile Calc'!$G$2:$H$11,2))</f>
        <v/>
      </c>
      <c r="O6594" s="57" t="str">
        <f t="shared" si="624"/>
        <v/>
      </c>
      <c r="P6594" s="42" t="str">
        <f t="shared" si="625"/>
        <v/>
      </c>
    </row>
    <row r="6595" spans="4:16" x14ac:dyDescent="0.3">
      <c r="D6595" s="2"/>
      <c r="I6595" s="42" t="str">
        <f>IF(LEN(H6595)&gt;0,G6595*0.5+((F6595/Summary!$B$3)*0.5),"")</f>
        <v/>
      </c>
      <c r="J6595" s="56" t="str">
        <f t="shared" ref="J6595:J6658" si="627">IF(LEN(I6595)&gt;0,RANK(I6595,$I$2:$I$10001,1),"")</f>
        <v/>
      </c>
      <c r="K6595" s="42" t="str">
        <f t="shared" si="626"/>
        <v/>
      </c>
      <c r="L6595" s="42" t="str">
        <f t="shared" ref="L6595:L6658" si="628">IFERROR(I6595+K6595,"")</f>
        <v/>
      </c>
      <c r="M6595" s="56" t="str">
        <f t="shared" ref="M6595:M6658" si="629">IF(LEN(I6595)=0,"",RANK((I6595+K6595),$L$2:$L$10001,1))</f>
        <v/>
      </c>
      <c r="N6595" s="42" t="str">
        <f>IF(LEN(I6595)=0,"",VLOOKUP(M6595,'Decile Calc'!$G$2:$H$11,2))</f>
        <v/>
      </c>
      <c r="O6595" s="57" t="str">
        <f t="shared" ref="O6595:O6658" si="630">IF(LEN(I6595)&gt;0,H6595,"")</f>
        <v/>
      </c>
      <c r="P6595" s="42" t="str">
        <f t="shared" ref="P6595:P6658" si="631">IF(LEN(I6595)=0,"",TRUNC(M6595,0))</f>
        <v/>
      </c>
    </row>
    <row r="6596" spans="4:16" x14ac:dyDescent="0.3">
      <c r="D6596" s="2"/>
      <c r="I6596" s="42" t="str">
        <f>IF(LEN(H6596)&gt;0,G6596*0.5+((F6596/Summary!$B$3)*0.5),"")</f>
        <v/>
      </c>
      <c r="J6596" s="56" t="str">
        <f t="shared" si="627"/>
        <v/>
      </c>
      <c r="K6596" s="42" t="str">
        <f t="shared" si="626"/>
        <v/>
      </c>
      <c r="L6596" s="42" t="str">
        <f t="shared" si="628"/>
        <v/>
      </c>
      <c r="M6596" s="56" t="str">
        <f t="shared" si="629"/>
        <v/>
      </c>
      <c r="N6596" s="42" t="str">
        <f>IF(LEN(I6596)=0,"",VLOOKUP(M6596,'Decile Calc'!$G$2:$H$11,2))</f>
        <v/>
      </c>
      <c r="O6596" s="57" t="str">
        <f t="shared" si="630"/>
        <v/>
      </c>
      <c r="P6596" s="42" t="str">
        <f t="shared" si="631"/>
        <v/>
      </c>
    </row>
    <row r="6597" spans="4:16" x14ac:dyDescent="0.3">
      <c r="D6597" s="2"/>
      <c r="I6597" s="42" t="str">
        <f>IF(LEN(H6597)&gt;0,G6597*0.5+((F6597/Summary!$B$3)*0.5),"")</f>
        <v/>
      </c>
      <c r="J6597" s="56" t="str">
        <f t="shared" si="627"/>
        <v/>
      </c>
      <c r="K6597" s="42" t="str">
        <f t="shared" si="626"/>
        <v/>
      </c>
      <c r="L6597" s="42" t="str">
        <f t="shared" si="628"/>
        <v/>
      </c>
      <c r="M6597" s="56" t="str">
        <f t="shared" si="629"/>
        <v/>
      </c>
      <c r="N6597" s="42" t="str">
        <f>IF(LEN(I6597)=0,"",VLOOKUP(M6597,'Decile Calc'!$G$2:$H$11,2))</f>
        <v/>
      </c>
      <c r="O6597" s="57" t="str">
        <f t="shared" si="630"/>
        <v/>
      </c>
      <c r="P6597" s="42" t="str">
        <f t="shared" si="631"/>
        <v/>
      </c>
    </row>
    <row r="6598" spans="4:16" x14ac:dyDescent="0.3">
      <c r="D6598" s="2"/>
      <c r="I6598" s="42" t="str">
        <f>IF(LEN(H6598)&gt;0,G6598*0.5+((F6598/Summary!$B$3)*0.5),"")</f>
        <v/>
      </c>
      <c r="J6598" s="56" t="str">
        <f t="shared" si="627"/>
        <v/>
      </c>
      <c r="K6598" s="42" t="str">
        <f t="shared" si="626"/>
        <v/>
      </c>
      <c r="L6598" s="42" t="str">
        <f t="shared" si="628"/>
        <v/>
      </c>
      <c r="M6598" s="56" t="str">
        <f t="shared" si="629"/>
        <v/>
      </c>
      <c r="N6598" s="42" t="str">
        <f>IF(LEN(I6598)=0,"",VLOOKUP(M6598,'Decile Calc'!$G$2:$H$11,2))</f>
        <v/>
      </c>
      <c r="O6598" s="57" t="str">
        <f t="shared" si="630"/>
        <v/>
      </c>
      <c r="P6598" s="42" t="str">
        <f t="shared" si="631"/>
        <v/>
      </c>
    </row>
    <row r="6599" spans="4:16" x14ac:dyDescent="0.3">
      <c r="D6599" s="2"/>
      <c r="I6599" s="42" t="str">
        <f>IF(LEN(H6599)&gt;0,G6599*0.5+((F6599/Summary!$B$3)*0.5),"")</f>
        <v/>
      </c>
      <c r="J6599" s="56" t="str">
        <f t="shared" si="627"/>
        <v/>
      </c>
      <c r="K6599" s="42" t="str">
        <f t="shared" si="626"/>
        <v/>
      </c>
      <c r="L6599" s="42" t="str">
        <f t="shared" si="628"/>
        <v/>
      </c>
      <c r="M6599" s="56" t="str">
        <f t="shared" si="629"/>
        <v/>
      </c>
      <c r="N6599" s="42" t="str">
        <f>IF(LEN(I6599)=0,"",VLOOKUP(M6599,'Decile Calc'!$G$2:$H$11,2))</f>
        <v/>
      </c>
      <c r="O6599" s="57" t="str">
        <f t="shared" si="630"/>
        <v/>
      </c>
      <c r="P6599" s="42" t="str">
        <f t="shared" si="631"/>
        <v/>
      </c>
    </row>
    <row r="6600" spans="4:16" x14ac:dyDescent="0.3">
      <c r="D6600" s="2"/>
      <c r="I6600" s="42" t="str">
        <f>IF(LEN(H6600)&gt;0,G6600*0.5+((F6600/Summary!$B$3)*0.5),"")</f>
        <v/>
      </c>
      <c r="J6600" s="56" t="str">
        <f t="shared" si="627"/>
        <v/>
      </c>
      <c r="K6600" s="42" t="str">
        <f t="shared" si="626"/>
        <v/>
      </c>
      <c r="L6600" s="42" t="str">
        <f t="shared" si="628"/>
        <v/>
      </c>
      <c r="M6600" s="56" t="str">
        <f t="shared" si="629"/>
        <v/>
      </c>
      <c r="N6600" s="42" t="str">
        <f>IF(LEN(I6600)=0,"",VLOOKUP(M6600,'Decile Calc'!$G$2:$H$11,2))</f>
        <v/>
      </c>
      <c r="O6600" s="57" t="str">
        <f t="shared" si="630"/>
        <v/>
      </c>
      <c r="P6600" s="42" t="str">
        <f t="shared" si="631"/>
        <v/>
      </c>
    </row>
    <row r="6601" spans="4:16" x14ac:dyDescent="0.3">
      <c r="D6601" s="2"/>
      <c r="I6601" s="42" t="str">
        <f>IF(LEN(H6601)&gt;0,G6601*0.5+((F6601/Summary!$B$3)*0.5),"")</f>
        <v/>
      </c>
      <c r="J6601" s="56" t="str">
        <f t="shared" si="627"/>
        <v/>
      </c>
      <c r="K6601" s="42" t="str">
        <f t="shared" si="626"/>
        <v/>
      </c>
      <c r="L6601" s="42" t="str">
        <f t="shared" si="628"/>
        <v/>
      </c>
      <c r="M6601" s="56" t="str">
        <f t="shared" si="629"/>
        <v/>
      </c>
      <c r="N6601" s="42" t="str">
        <f>IF(LEN(I6601)=0,"",VLOOKUP(M6601,'Decile Calc'!$G$2:$H$11,2))</f>
        <v/>
      </c>
      <c r="O6601" s="57" t="str">
        <f t="shared" si="630"/>
        <v/>
      </c>
      <c r="P6601" s="42" t="str">
        <f t="shared" si="631"/>
        <v/>
      </c>
    </row>
    <row r="6602" spans="4:16" x14ac:dyDescent="0.3">
      <c r="D6602" s="2"/>
      <c r="I6602" s="42" t="str">
        <f>IF(LEN(H6602)&gt;0,G6602*0.5+((F6602/Summary!$B$3)*0.5),"")</f>
        <v/>
      </c>
      <c r="J6602" s="56" t="str">
        <f t="shared" si="627"/>
        <v/>
      </c>
      <c r="K6602" s="42" t="str">
        <f t="shared" si="626"/>
        <v/>
      </c>
      <c r="L6602" s="42" t="str">
        <f t="shared" si="628"/>
        <v/>
      </c>
      <c r="M6602" s="56" t="str">
        <f t="shared" si="629"/>
        <v/>
      </c>
      <c r="N6602" s="42" t="str">
        <f>IF(LEN(I6602)=0,"",VLOOKUP(M6602,'Decile Calc'!$G$2:$H$11,2))</f>
        <v/>
      </c>
      <c r="O6602" s="57" t="str">
        <f t="shared" si="630"/>
        <v/>
      </c>
      <c r="P6602" s="42" t="str">
        <f t="shared" si="631"/>
        <v/>
      </c>
    </row>
    <row r="6603" spans="4:16" x14ac:dyDescent="0.3">
      <c r="D6603" s="2"/>
      <c r="I6603" s="42" t="str">
        <f>IF(LEN(H6603)&gt;0,G6603*0.5+((F6603/Summary!$B$3)*0.5),"")</f>
        <v/>
      </c>
      <c r="J6603" s="56" t="str">
        <f t="shared" si="627"/>
        <v/>
      </c>
      <c r="K6603" s="42" t="str">
        <f t="shared" si="626"/>
        <v/>
      </c>
      <c r="L6603" s="42" t="str">
        <f t="shared" si="628"/>
        <v/>
      </c>
      <c r="M6603" s="56" t="str">
        <f t="shared" si="629"/>
        <v/>
      </c>
      <c r="N6603" s="42" t="str">
        <f>IF(LEN(I6603)=0,"",VLOOKUP(M6603,'Decile Calc'!$G$2:$H$11,2))</f>
        <v/>
      </c>
      <c r="O6603" s="57" t="str">
        <f t="shared" si="630"/>
        <v/>
      </c>
      <c r="P6603" s="42" t="str">
        <f t="shared" si="631"/>
        <v/>
      </c>
    </row>
    <row r="6604" spans="4:16" x14ac:dyDescent="0.3">
      <c r="D6604" s="2"/>
      <c r="I6604" s="42" t="str">
        <f>IF(LEN(H6604)&gt;0,G6604*0.5+((F6604/Summary!$B$3)*0.5),"")</f>
        <v/>
      </c>
      <c r="J6604" s="56" t="str">
        <f t="shared" si="627"/>
        <v/>
      </c>
      <c r="K6604" s="42" t="str">
        <f t="shared" si="626"/>
        <v/>
      </c>
      <c r="L6604" s="42" t="str">
        <f t="shared" si="628"/>
        <v/>
      </c>
      <c r="M6604" s="56" t="str">
        <f t="shared" si="629"/>
        <v/>
      </c>
      <c r="N6604" s="42" t="str">
        <f>IF(LEN(I6604)=0,"",VLOOKUP(M6604,'Decile Calc'!$G$2:$H$11,2))</f>
        <v/>
      </c>
      <c r="O6604" s="57" t="str">
        <f t="shared" si="630"/>
        <v/>
      </c>
      <c r="P6604" s="42" t="str">
        <f t="shared" si="631"/>
        <v/>
      </c>
    </row>
    <row r="6605" spans="4:16" x14ac:dyDescent="0.3">
      <c r="D6605" s="2"/>
      <c r="I6605" s="42" t="str">
        <f>IF(LEN(H6605)&gt;0,G6605*0.5+((F6605/Summary!$B$3)*0.5),"")</f>
        <v/>
      </c>
      <c r="J6605" s="56" t="str">
        <f t="shared" si="627"/>
        <v/>
      </c>
      <c r="K6605" s="42" t="str">
        <f t="shared" si="626"/>
        <v/>
      </c>
      <c r="L6605" s="42" t="str">
        <f t="shared" si="628"/>
        <v/>
      </c>
      <c r="M6605" s="56" t="str">
        <f t="shared" si="629"/>
        <v/>
      </c>
      <c r="N6605" s="42" t="str">
        <f>IF(LEN(I6605)=0,"",VLOOKUP(M6605,'Decile Calc'!$G$2:$H$11,2))</f>
        <v/>
      </c>
      <c r="O6605" s="57" t="str">
        <f t="shared" si="630"/>
        <v/>
      </c>
      <c r="P6605" s="42" t="str">
        <f t="shared" si="631"/>
        <v/>
      </c>
    </row>
    <row r="6606" spans="4:16" x14ac:dyDescent="0.3">
      <c r="D6606" s="2"/>
      <c r="I6606" s="42" t="str">
        <f>IF(LEN(H6606)&gt;0,G6606*0.5+((F6606/Summary!$B$3)*0.5),"")</f>
        <v/>
      </c>
      <c r="J6606" s="56" t="str">
        <f t="shared" si="627"/>
        <v/>
      </c>
      <c r="K6606" s="42" t="str">
        <f t="shared" si="626"/>
        <v/>
      </c>
      <c r="L6606" s="42" t="str">
        <f t="shared" si="628"/>
        <v/>
      </c>
      <c r="M6606" s="56" t="str">
        <f t="shared" si="629"/>
        <v/>
      </c>
      <c r="N6606" s="42" t="str">
        <f>IF(LEN(I6606)=0,"",VLOOKUP(M6606,'Decile Calc'!$G$2:$H$11,2))</f>
        <v/>
      </c>
      <c r="O6606" s="57" t="str">
        <f t="shared" si="630"/>
        <v/>
      </c>
      <c r="P6606" s="42" t="str">
        <f t="shared" si="631"/>
        <v/>
      </c>
    </row>
    <row r="6607" spans="4:16" x14ac:dyDescent="0.3">
      <c r="D6607" s="2"/>
      <c r="I6607" s="42" t="str">
        <f>IF(LEN(H6607)&gt;0,G6607*0.5+((F6607/Summary!$B$3)*0.5),"")</f>
        <v/>
      </c>
      <c r="J6607" s="56" t="str">
        <f t="shared" si="627"/>
        <v/>
      </c>
      <c r="K6607" s="42" t="str">
        <f t="shared" si="626"/>
        <v/>
      </c>
      <c r="L6607" s="42" t="str">
        <f t="shared" si="628"/>
        <v/>
      </c>
      <c r="M6607" s="56" t="str">
        <f t="shared" si="629"/>
        <v/>
      </c>
      <c r="N6607" s="42" t="str">
        <f>IF(LEN(I6607)=0,"",VLOOKUP(M6607,'Decile Calc'!$G$2:$H$11,2))</f>
        <v/>
      </c>
      <c r="O6607" s="57" t="str">
        <f t="shared" si="630"/>
        <v/>
      </c>
      <c r="P6607" s="42" t="str">
        <f t="shared" si="631"/>
        <v/>
      </c>
    </row>
    <row r="6608" spans="4:16" x14ac:dyDescent="0.3">
      <c r="D6608" s="2"/>
      <c r="I6608" s="42" t="str">
        <f>IF(LEN(H6608)&gt;0,G6608*0.5+((F6608/Summary!$B$3)*0.5),"")</f>
        <v/>
      </c>
      <c r="J6608" s="56" t="str">
        <f t="shared" si="627"/>
        <v/>
      </c>
      <c r="K6608" s="42" t="str">
        <f t="shared" si="626"/>
        <v/>
      </c>
      <c r="L6608" s="42" t="str">
        <f t="shared" si="628"/>
        <v/>
      </c>
      <c r="M6608" s="56" t="str">
        <f t="shared" si="629"/>
        <v/>
      </c>
      <c r="N6608" s="42" t="str">
        <f>IF(LEN(I6608)=0,"",VLOOKUP(M6608,'Decile Calc'!$G$2:$H$11,2))</f>
        <v/>
      </c>
      <c r="O6608" s="57" t="str">
        <f t="shared" si="630"/>
        <v/>
      </c>
      <c r="P6608" s="42" t="str">
        <f t="shared" si="631"/>
        <v/>
      </c>
    </row>
    <row r="6609" spans="4:16" x14ac:dyDescent="0.3">
      <c r="D6609" s="2"/>
      <c r="I6609" s="42" t="str">
        <f>IF(LEN(H6609)&gt;0,G6609*0.5+((F6609/Summary!$B$3)*0.5),"")</f>
        <v/>
      </c>
      <c r="J6609" s="56" t="str">
        <f t="shared" si="627"/>
        <v/>
      </c>
      <c r="K6609" s="42" t="str">
        <f t="shared" si="626"/>
        <v/>
      </c>
      <c r="L6609" s="42" t="str">
        <f t="shared" si="628"/>
        <v/>
      </c>
      <c r="M6609" s="56" t="str">
        <f t="shared" si="629"/>
        <v/>
      </c>
      <c r="N6609" s="42" t="str">
        <f>IF(LEN(I6609)=0,"",VLOOKUP(M6609,'Decile Calc'!$G$2:$H$11,2))</f>
        <v/>
      </c>
      <c r="O6609" s="57" t="str">
        <f t="shared" si="630"/>
        <v/>
      </c>
      <c r="P6609" s="42" t="str">
        <f t="shared" si="631"/>
        <v/>
      </c>
    </row>
    <row r="6610" spans="4:16" x14ac:dyDescent="0.3">
      <c r="D6610" s="2"/>
      <c r="I6610" s="42" t="str">
        <f>IF(LEN(H6610)&gt;0,G6610*0.5+((F6610/Summary!$B$3)*0.5),"")</f>
        <v/>
      </c>
      <c r="J6610" s="56" t="str">
        <f t="shared" si="627"/>
        <v/>
      </c>
      <c r="K6610" s="42" t="str">
        <f t="shared" si="626"/>
        <v/>
      </c>
      <c r="L6610" s="42" t="str">
        <f t="shared" si="628"/>
        <v/>
      </c>
      <c r="M6610" s="56" t="str">
        <f t="shared" si="629"/>
        <v/>
      </c>
      <c r="N6610" s="42" t="str">
        <f>IF(LEN(I6610)=0,"",VLOOKUP(M6610,'Decile Calc'!$G$2:$H$11,2))</f>
        <v/>
      </c>
      <c r="O6610" s="57" t="str">
        <f t="shared" si="630"/>
        <v/>
      </c>
      <c r="P6610" s="42" t="str">
        <f t="shared" si="631"/>
        <v/>
      </c>
    </row>
    <row r="6611" spans="4:16" x14ac:dyDescent="0.3">
      <c r="D6611" s="2"/>
      <c r="I6611" s="42" t="str">
        <f>IF(LEN(H6611)&gt;0,G6611*0.5+((F6611/Summary!$B$3)*0.5),"")</f>
        <v/>
      </c>
      <c r="J6611" s="56" t="str">
        <f t="shared" si="627"/>
        <v/>
      </c>
      <c r="K6611" s="42" t="str">
        <f t="shared" si="626"/>
        <v/>
      </c>
      <c r="L6611" s="42" t="str">
        <f t="shared" si="628"/>
        <v/>
      </c>
      <c r="M6611" s="56" t="str">
        <f t="shared" si="629"/>
        <v/>
      </c>
      <c r="N6611" s="42" t="str">
        <f>IF(LEN(I6611)=0,"",VLOOKUP(M6611,'Decile Calc'!$G$2:$H$11,2))</f>
        <v/>
      </c>
      <c r="O6611" s="57" t="str">
        <f t="shared" si="630"/>
        <v/>
      </c>
      <c r="P6611" s="42" t="str">
        <f t="shared" si="631"/>
        <v/>
      </c>
    </row>
    <row r="6612" spans="4:16" x14ac:dyDescent="0.3">
      <c r="D6612" s="2"/>
      <c r="I6612" s="42" t="str">
        <f>IF(LEN(H6612)&gt;0,G6612*0.5+((F6612/Summary!$B$3)*0.5),"")</f>
        <v/>
      </c>
      <c r="J6612" s="56" t="str">
        <f t="shared" si="627"/>
        <v/>
      </c>
      <c r="K6612" s="42" t="str">
        <f t="shared" si="626"/>
        <v/>
      </c>
      <c r="L6612" s="42" t="str">
        <f t="shared" si="628"/>
        <v/>
      </c>
      <c r="M6612" s="56" t="str">
        <f t="shared" si="629"/>
        <v/>
      </c>
      <c r="N6612" s="42" t="str">
        <f>IF(LEN(I6612)=0,"",VLOOKUP(M6612,'Decile Calc'!$G$2:$H$11,2))</f>
        <v/>
      </c>
      <c r="O6612" s="57" t="str">
        <f t="shared" si="630"/>
        <v/>
      </c>
      <c r="P6612" s="42" t="str">
        <f t="shared" si="631"/>
        <v/>
      </c>
    </row>
    <row r="6613" spans="4:16" x14ac:dyDescent="0.3">
      <c r="D6613" s="2"/>
      <c r="I6613" s="42" t="str">
        <f>IF(LEN(H6613)&gt;0,G6613*0.5+((F6613/Summary!$B$3)*0.5),"")</f>
        <v/>
      </c>
      <c r="J6613" s="56" t="str">
        <f t="shared" si="627"/>
        <v/>
      </c>
      <c r="K6613" s="42" t="str">
        <f t="shared" si="626"/>
        <v/>
      </c>
      <c r="L6613" s="42" t="str">
        <f t="shared" si="628"/>
        <v/>
      </c>
      <c r="M6613" s="56" t="str">
        <f t="shared" si="629"/>
        <v/>
      </c>
      <c r="N6613" s="42" t="str">
        <f>IF(LEN(I6613)=0,"",VLOOKUP(M6613,'Decile Calc'!$G$2:$H$11,2))</f>
        <v/>
      </c>
      <c r="O6613" s="57" t="str">
        <f t="shared" si="630"/>
        <v/>
      </c>
      <c r="P6613" s="42" t="str">
        <f t="shared" si="631"/>
        <v/>
      </c>
    </row>
    <row r="6614" spans="4:16" x14ac:dyDescent="0.3">
      <c r="D6614" s="2"/>
      <c r="I6614" s="42" t="str">
        <f>IF(LEN(H6614)&gt;0,G6614*0.5+((F6614/Summary!$B$3)*0.5),"")</f>
        <v/>
      </c>
      <c r="J6614" s="56" t="str">
        <f t="shared" si="627"/>
        <v/>
      </c>
      <c r="K6614" s="42" t="str">
        <f t="shared" si="626"/>
        <v/>
      </c>
      <c r="L6614" s="42" t="str">
        <f t="shared" si="628"/>
        <v/>
      </c>
      <c r="M6614" s="56" t="str">
        <f t="shared" si="629"/>
        <v/>
      </c>
      <c r="N6614" s="42" t="str">
        <f>IF(LEN(I6614)=0,"",VLOOKUP(M6614,'Decile Calc'!$G$2:$H$11,2))</f>
        <v/>
      </c>
      <c r="O6614" s="57" t="str">
        <f t="shared" si="630"/>
        <v/>
      </c>
      <c r="P6614" s="42" t="str">
        <f t="shared" si="631"/>
        <v/>
      </c>
    </row>
    <row r="6615" spans="4:16" x14ac:dyDescent="0.3">
      <c r="D6615" s="2"/>
      <c r="I6615" s="42" t="str">
        <f>IF(LEN(H6615)&gt;0,G6615*0.5+((F6615/Summary!$B$3)*0.5),"")</f>
        <v/>
      </c>
      <c r="J6615" s="56" t="str">
        <f t="shared" si="627"/>
        <v/>
      </c>
      <c r="K6615" s="42" t="str">
        <f t="shared" si="626"/>
        <v/>
      </c>
      <c r="L6615" s="42" t="str">
        <f t="shared" si="628"/>
        <v/>
      </c>
      <c r="M6615" s="56" t="str">
        <f t="shared" si="629"/>
        <v/>
      </c>
      <c r="N6615" s="42" t="str">
        <f>IF(LEN(I6615)=0,"",VLOOKUP(M6615,'Decile Calc'!$G$2:$H$11,2))</f>
        <v/>
      </c>
      <c r="O6615" s="57" t="str">
        <f t="shared" si="630"/>
        <v/>
      </c>
      <c r="P6615" s="42" t="str">
        <f t="shared" si="631"/>
        <v/>
      </c>
    </row>
    <row r="6616" spans="4:16" x14ac:dyDescent="0.3">
      <c r="D6616" s="2"/>
      <c r="I6616" s="42" t="str">
        <f>IF(LEN(H6616)&gt;0,G6616*0.5+((F6616/Summary!$B$3)*0.5),"")</f>
        <v/>
      </c>
      <c r="J6616" s="56" t="str">
        <f t="shared" si="627"/>
        <v/>
      </c>
      <c r="K6616" s="42" t="str">
        <f t="shared" si="626"/>
        <v/>
      </c>
      <c r="L6616" s="42" t="str">
        <f t="shared" si="628"/>
        <v/>
      </c>
      <c r="M6616" s="56" t="str">
        <f t="shared" si="629"/>
        <v/>
      </c>
      <c r="N6616" s="42" t="str">
        <f>IF(LEN(I6616)=0,"",VLOOKUP(M6616,'Decile Calc'!$G$2:$H$11,2))</f>
        <v/>
      </c>
      <c r="O6616" s="57" t="str">
        <f t="shared" si="630"/>
        <v/>
      </c>
      <c r="P6616" s="42" t="str">
        <f t="shared" si="631"/>
        <v/>
      </c>
    </row>
    <row r="6617" spans="4:16" x14ac:dyDescent="0.3">
      <c r="D6617" s="2"/>
      <c r="I6617" s="42" t="str">
        <f>IF(LEN(H6617)&gt;0,G6617*0.5+((F6617/Summary!$B$3)*0.5),"")</f>
        <v/>
      </c>
      <c r="J6617" s="56" t="str">
        <f t="shared" si="627"/>
        <v/>
      </c>
      <c r="K6617" s="42" t="str">
        <f t="shared" si="626"/>
        <v/>
      </c>
      <c r="L6617" s="42" t="str">
        <f t="shared" si="628"/>
        <v/>
      </c>
      <c r="M6617" s="56" t="str">
        <f t="shared" si="629"/>
        <v/>
      </c>
      <c r="N6617" s="42" t="str">
        <f>IF(LEN(I6617)=0,"",VLOOKUP(M6617,'Decile Calc'!$G$2:$H$11,2))</f>
        <v/>
      </c>
      <c r="O6617" s="57" t="str">
        <f t="shared" si="630"/>
        <v/>
      </c>
      <c r="P6617" s="42" t="str">
        <f t="shared" si="631"/>
        <v/>
      </c>
    </row>
    <row r="6618" spans="4:16" x14ac:dyDescent="0.3">
      <c r="D6618" s="2"/>
      <c r="I6618" s="42" t="str">
        <f>IF(LEN(H6618)&gt;0,G6618*0.5+((F6618/Summary!$B$3)*0.5),"")</f>
        <v/>
      </c>
      <c r="J6618" s="56" t="str">
        <f t="shared" si="627"/>
        <v/>
      </c>
      <c r="K6618" s="42" t="str">
        <f t="shared" si="626"/>
        <v/>
      </c>
      <c r="L6618" s="42" t="str">
        <f t="shared" si="628"/>
        <v/>
      </c>
      <c r="M6618" s="56" t="str">
        <f t="shared" si="629"/>
        <v/>
      </c>
      <c r="N6618" s="42" t="str">
        <f>IF(LEN(I6618)=0,"",VLOOKUP(M6618,'Decile Calc'!$G$2:$H$11,2))</f>
        <v/>
      </c>
      <c r="O6618" s="57" t="str">
        <f t="shared" si="630"/>
        <v/>
      </c>
      <c r="P6618" s="42" t="str">
        <f t="shared" si="631"/>
        <v/>
      </c>
    </row>
    <row r="6619" spans="4:16" x14ac:dyDescent="0.3">
      <c r="D6619" s="2"/>
      <c r="I6619" s="42" t="str">
        <f>IF(LEN(H6619)&gt;0,G6619*0.5+((F6619/Summary!$B$3)*0.5),"")</f>
        <v/>
      </c>
      <c r="J6619" s="56" t="str">
        <f t="shared" si="627"/>
        <v/>
      </c>
      <c r="K6619" s="42" t="str">
        <f t="shared" si="626"/>
        <v/>
      </c>
      <c r="L6619" s="42" t="str">
        <f t="shared" si="628"/>
        <v/>
      </c>
      <c r="M6619" s="56" t="str">
        <f t="shared" si="629"/>
        <v/>
      </c>
      <c r="N6619" s="42" t="str">
        <f>IF(LEN(I6619)=0,"",VLOOKUP(M6619,'Decile Calc'!$G$2:$H$11,2))</f>
        <v/>
      </c>
      <c r="O6619" s="57" t="str">
        <f t="shared" si="630"/>
        <v/>
      </c>
      <c r="P6619" s="42" t="str">
        <f t="shared" si="631"/>
        <v/>
      </c>
    </row>
    <row r="6620" spans="4:16" x14ac:dyDescent="0.3">
      <c r="D6620" s="2"/>
      <c r="I6620" s="42" t="str">
        <f>IF(LEN(H6620)&gt;0,G6620*0.5+((F6620/Summary!$B$3)*0.5),"")</f>
        <v/>
      </c>
      <c r="J6620" s="56" t="str">
        <f t="shared" si="627"/>
        <v/>
      </c>
      <c r="K6620" s="42" t="str">
        <f t="shared" si="626"/>
        <v/>
      </c>
      <c r="L6620" s="42" t="str">
        <f t="shared" si="628"/>
        <v/>
      </c>
      <c r="M6620" s="56" t="str">
        <f t="shared" si="629"/>
        <v/>
      </c>
      <c r="N6620" s="42" t="str">
        <f>IF(LEN(I6620)=0,"",VLOOKUP(M6620,'Decile Calc'!$G$2:$H$11,2))</f>
        <v/>
      </c>
      <c r="O6620" s="57" t="str">
        <f t="shared" si="630"/>
        <v/>
      </c>
      <c r="P6620" s="42" t="str">
        <f t="shared" si="631"/>
        <v/>
      </c>
    </row>
    <row r="6621" spans="4:16" x14ac:dyDescent="0.3">
      <c r="D6621" s="2"/>
      <c r="I6621" s="42" t="str">
        <f>IF(LEN(H6621)&gt;0,G6621*0.5+((F6621/Summary!$B$3)*0.5),"")</f>
        <v/>
      </c>
      <c r="J6621" s="56" t="str">
        <f t="shared" si="627"/>
        <v/>
      </c>
      <c r="K6621" s="42" t="str">
        <f t="shared" si="626"/>
        <v/>
      </c>
      <c r="L6621" s="42" t="str">
        <f t="shared" si="628"/>
        <v/>
      </c>
      <c r="M6621" s="56" t="str">
        <f t="shared" si="629"/>
        <v/>
      </c>
      <c r="N6621" s="42" t="str">
        <f>IF(LEN(I6621)=0,"",VLOOKUP(M6621,'Decile Calc'!$G$2:$H$11,2))</f>
        <v/>
      </c>
      <c r="O6621" s="57" t="str">
        <f t="shared" si="630"/>
        <v/>
      </c>
      <c r="P6621" s="42" t="str">
        <f t="shared" si="631"/>
        <v/>
      </c>
    </row>
    <row r="6622" spans="4:16" x14ac:dyDescent="0.3">
      <c r="D6622" s="2"/>
      <c r="I6622" s="42" t="str">
        <f>IF(LEN(H6622)&gt;0,G6622*0.5+((F6622/Summary!$B$3)*0.5),"")</f>
        <v/>
      </c>
      <c r="J6622" s="56" t="str">
        <f t="shared" si="627"/>
        <v/>
      </c>
      <c r="K6622" s="42" t="str">
        <f t="shared" si="626"/>
        <v/>
      </c>
      <c r="L6622" s="42" t="str">
        <f t="shared" si="628"/>
        <v/>
      </c>
      <c r="M6622" s="56" t="str">
        <f t="shared" si="629"/>
        <v/>
      </c>
      <c r="N6622" s="42" t="str">
        <f>IF(LEN(I6622)=0,"",VLOOKUP(M6622,'Decile Calc'!$G$2:$H$11,2))</f>
        <v/>
      </c>
      <c r="O6622" s="57" t="str">
        <f t="shared" si="630"/>
        <v/>
      </c>
      <c r="P6622" s="42" t="str">
        <f t="shared" si="631"/>
        <v/>
      </c>
    </row>
    <row r="6623" spans="4:16" x14ac:dyDescent="0.3">
      <c r="D6623" s="2"/>
      <c r="I6623" s="42" t="str">
        <f>IF(LEN(H6623)&gt;0,G6623*0.5+((F6623/Summary!$B$3)*0.5),"")</f>
        <v/>
      </c>
      <c r="J6623" s="56" t="str">
        <f t="shared" si="627"/>
        <v/>
      </c>
      <c r="K6623" s="42" t="str">
        <f t="shared" si="626"/>
        <v/>
      </c>
      <c r="L6623" s="42" t="str">
        <f t="shared" si="628"/>
        <v/>
      </c>
      <c r="M6623" s="56" t="str">
        <f t="shared" si="629"/>
        <v/>
      </c>
      <c r="N6623" s="42" t="str">
        <f>IF(LEN(I6623)=0,"",VLOOKUP(M6623,'Decile Calc'!$G$2:$H$11,2))</f>
        <v/>
      </c>
      <c r="O6623" s="57" t="str">
        <f t="shared" si="630"/>
        <v/>
      </c>
      <c r="P6623" s="42" t="str">
        <f t="shared" si="631"/>
        <v/>
      </c>
    </row>
    <row r="6624" spans="4:16" x14ac:dyDescent="0.3">
      <c r="D6624" s="2"/>
      <c r="I6624" s="42" t="str">
        <f>IF(LEN(H6624)&gt;0,G6624*0.5+((F6624/Summary!$B$3)*0.5),"")</f>
        <v/>
      </c>
      <c r="J6624" s="56" t="str">
        <f t="shared" si="627"/>
        <v/>
      </c>
      <c r="K6624" s="42" t="str">
        <f t="shared" si="626"/>
        <v/>
      </c>
      <c r="L6624" s="42" t="str">
        <f t="shared" si="628"/>
        <v/>
      </c>
      <c r="M6624" s="56" t="str">
        <f t="shared" si="629"/>
        <v/>
      </c>
      <c r="N6624" s="42" t="str">
        <f>IF(LEN(I6624)=0,"",VLOOKUP(M6624,'Decile Calc'!$G$2:$H$11,2))</f>
        <v/>
      </c>
      <c r="O6624" s="57" t="str">
        <f t="shared" si="630"/>
        <v/>
      </c>
      <c r="P6624" s="42" t="str">
        <f t="shared" si="631"/>
        <v/>
      </c>
    </row>
    <row r="6625" spans="4:16" x14ac:dyDescent="0.3">
      <c r="D6625" s="2"/>
      <c r="I6625" s="42" t="str">
        <f>IF(LEN(H6625)&gt;0,G6625*0.5+((F6625/Summary!$B$3)*0.5),"")</f>
        <v/>
      </c>
      <c r="J6625" s="56" t="str">
        <f t="shared" si="627"/>
        <v/>
      </c>
      <c r="K6625" s="42" t="str">
        <f t="shared" si="626"/>
        <v/>
      </c>
      <c r="L6625" s="42" t="str">
        <f t="shared" si="628"/>
        <v/>
      </c>
      <c r="M6625" s="56" t="str">
        <f t="shared" si="629"/>
        <v/>
      </c>
      <c r="N6625" s="42" t="str">
        <f>IF(LEN(I6625)=0,"",VLOOKUP(M6625,'Decile Calc'!$G$2:$H$11,2))</f>
        <v/>
      </c>
      <c r="O6625" s="57" t="str">
        <f t="shared" si="630"/>
        <v/>
      </c>
      <c r="P6625" s="42" t="str">
        <f t="shared" si="631"/>
        <v/>
      </c>
    </row>
    <row r="6626" spans="4:16" x14ac:dyDescent="0.3">
      <c r="D6626" s="2"/>
      <c r="I6626" s="42" t="str">
        <f>IF(LEN(H6626)&gt;0,G6626*0.5+((F6626/Summary!$B$3)*0.5),"")</f>
        <v/>
      </c>
      <c r="J6626" s="56" t="str">
        <f t="shared" si="627"/>
        <v/>
      </c>
      <c r="K6626" s="42" t="str">
        <f t="shared" si="626"/>
        <v/>
      </c>
      <c r="L6626" s="42" t="str">
        <f t="shared" si="628"/>
        <v/>
      </c>
      <c r="M6626" s="56" t="str">
        <f t="shared" si="629"/>
        <v/>
      </c>
      <c r="N6626" s="42" t="str">
        <f>IF(LEN(I6626)=0,"",VLOOKUP(M6626,'Decile Calc'!$G$2:$H$11,2))</f>
        <v/>
      </c>
      <c r="O6626" s="57" t="str">
        <f t="shared" si="630"/>
        <v/>
      </c>
      <c r="P6626" s="42" t="str">
        <f t="shared" si="631"/>
        <v/>
      </c>
    </row>
    <row r="6627" spans="4:16" x14ac:dyDescent="0.3">
      <c r="D6627" s="2"/>
      <c r="I6627" s="42" t="str">
        <f>IF(LEN(H6627)&gt;0,G6627*0.5+((F6627/Summary!$B$3)*0.5),"")</f>
        <v/>
      </c>
      <c r="J6627" s="56" t="str">
        <f t="shared" si="627"/>
        <v/>
      </c>
      <c r="K6627" s="42" t="str">
        <f t="shared" si="626"/>
        <v/>
      </c>
      <c r="L6627" s="42" t="str">
        <f t="shared" si="628"/>
        <v/>
      </c>
      <c r="M6627" s="56" t="str">
        <f t="shared" si="629"/>
        <v/>
      </c>
      <c r="N6627" s="42" t="str">
        <f>IF(LEN(I6627)=0,"",VLOOKUP(M6627,'Decile Calc'!$G$2:$H$11,2))</f>
        <v/>
      </c>
      <c r="O6627" s="57" t="str">
        <f t="shared" si="630"/>
        <v/>
      </c>
      <c r="P6627" s="42" t="str">
        <f t="shared" si="631"/>
        <v/>
      </c>
    </row>
    <row r="6628" spans="4:16" x14ac:dyDescent="0.3">
      <c r="D6628" s="2"/>
      <c r="I6628" s="42" t="str">
        <f>IF(LEN(H6628)&gt;0,G6628*0.5+((F6628/Summary!$B$3)*0.5),"")</f>
        <v/>
      </c>
      <c r="J6628" s="56" t="str">
        <f t="shared" si="627"/>
        <v/>
      </c>
      <c r="K6628" s="42" t="str">
        <f t="shared" si="626"/>
        <v/>
      </c>
      <c r="L6628" s="42" t="str">
        <f t="shared" si="628"/>
        <v/>
      </c>
      <c r="M6628" s="56" t="str">
        <f t="shared" si="629"/>
        <v/>
      </c>
      <c r="N6628" s="42" t="str">
        <f>IF(LEN(I6628)=0,"",VLOOKUP(M6628,'Decile Calc'!$G$2:$H$11,2))</f>
        <v/>
      </c>
      <c r="O6628" s="57" t="str">
        <f t="shared" si="630"/>
        <v/>
      </c>
      <c r="P6628" s="42" t="str">
        <f t="shared" si="631"/>
        <v/>
      </c>
    </row>
    <row r="6629" spans="4:16" x14ac:dyDescent="0.3">
      <c r="D6629" s="2"/>
      <c r="I6629" s="42" t="str">
        <f>IF(LEN(H6629)&gt;0,G6629*0.5+((F6629/Summary!$B$3)*0.5),"")</f>
        <v/>
      </c>
      <c r="J6629" s="56" t="str">
        <f t="shared" si="627"/>
        <v/>
      </c>
      <c r="K6629" s="42" t="str">
        <f t="shared" si="626"/>
        <v/>
      </c>
      <c r="L6629" s="42" t="str">
        <f t="shared" si="628"/>
        <v/>
      </c>
      <c r="M6629" s="56" t="str">
        <f t="shared" si="629"/>
        <v/>
      </c>
      <c r="N6629" s="42" t="str">
        <f>IF(LEN(I6629)=0,"",VLOOKUP(M6629,'Decile Calc'!$G$2:$H$11,2))</f>
        <v/>
      </c>
      <c r="O6629" s="57" t="str">
        <f t="shared" si="630"/>
        <v/>
      </c>
      <c r="P6629" s="42" t="str">
        <f t="shared" si="631"/>
        <v/>
      </c>
    </row>
    <row r="6630" spans="4:16" x14ac:dyDescent="0.3">
      <c r="D6630" s="2"/>
      <c r="I6630" s="42" t="str">
        <f>IF(LEN(H6630)&gt;0,G6630*0.5+((F6630/Summary!$B$3)*0.5),"")</f>
        <v/>
      </c>
      <c r="J6630" s="56" t="str">
        <f t="shared" si="627"/>
        <v/>
      </c>
      <c r="K6630" s="42" t="str">
        <f t="shared" si="626"/>
        <v/>
      </c>
      <c r="L6630" s="42" t="str">
        <f t="shared" si="628"/>
        <v/>
      </c>
      <c r="M6630" s="56" t="str">
        <f t="shared" si="629"/>
        <v/>
      </c>
      <c r="N6630" s="42" t="str">
        <f>IF(LEN(I6630)=0,"",VLOOKUP(M6630,'Decile Calc'!$G$2:$H$11,2))</f>
        <v/>
      </c>
      <c r="O6630" s="57" t="str">
        <f t="shared" si="630"/>
        <v/>
      </c>
      <c r="P6630" s="42" t="str">
        <f t="shared" si="631"/>
        <v/>
      </c>
    </row>
    <row r="6631" spans="4:16" x14ac:dyDescent="0.3">
      <c r="D6631" s="2"/>
      <c r="I6631" s="42" t="str">
        <f>IF(LEN(H6631)&gt;0,G6631*0.5+((F6631/Summary!$B$3)*0.5),"")</f>
        <v/>
      </c>
      <c r="J6631" s="56" t="str">
        <f t="shared" si="627"/>
        <v/>
      </c>
      <c r="K6631" s="42" t="str">
        <f t="shared" si="626"/>
        <v/>
      </c>
      <c r="L6631" s="42" t="str">
        <f t="shared" si="628"/>
        <v/>
      </c>
      <c r="M6631" s="56" t="str">
        <f t="shared" si="629"/>
        <v/>
      </c>
      <c r="N6631" s="42" t="str">
        <f>IF(LEN(I6631)=0,"",VLOOKUP(M6631,'Decile Calc'!$G$2:$H$11,2))</f>
        <v/>
      </c>
      <c r="O6631" s="57" t="str">
        <f t="shared" si="630"/>
        <v/>
      </c>
      <c r="P6631" s="42" t="str">
        <f t="shared" si="631"/>
        <v/>
      </c>
    </row>
    <row r="6632" spans="4:16" x14ac:dyDescent="0.3">
      <c r="D6632" s="2"/>
      <c r="I6632" s="42" t="str">
        <f>IF(LEN(H6632)&gt;0,G6632*0.5+((F6632/Summary!$B$3)*0.5),"")</f>
        <v/>
      </c>
      <c r="J6632" s="56" t="str">
        <f t="shared" si="627"/>
        <v/>
      </c>
      <c r="K6632" s="42" t="str">
        <f t="shared" si="626"/>
        <v/>
      </c>
      <c r="L6632" s="42" t="str">
        <f t="shared" si="628"/>
        <v/>
      </c>
      <c r="M6632" s="56" t="str">
        <f t="shared" si="629"/>
        <v/>
      </c>
      <c r="N6632" s="42" t="str">
        <f>IF(LEN(I6632)=0,"",VLOOKUP(M6632,'Decile Calc'!$G$2:$H$11,2))</f>
        <v/>
      </c>
      <c r="O6632" s="57" t="str">
        <f t="shared" si="630"/>
        <v/>
      </c>
      <c r="P6632" s="42" t="str">
        <f t="shared" si="631"/>
        <v/>
      </c>
    </row>
    <row r="6633" spans="4:16" x14ac:dyDescent="0.3">
      <c r="D6633" s="2"/>
      <c r="I6633" s="42" t="str">
        <f>IF(LEN(H6633)&gt;0,G6633*0.5+((F6633/Summary!$B$3)*0.5),"")</f>
        <v/>
      </c>
      <c r="J6633" s="56" t="str">
        <f t="shared" si="627"/>
        <v/>
      </c>
      <c r="K6633" s="42" t="str">
        <f t="shared" si="626"/>
        <v/>
      </c>
      <c r="L6633" s="42" t="str">
        <f t="shared" si="628"/>
        <v/>
      </c>
      <c r="M6633" s="56" t="str">
        <f t="shared" si="629"/>
        <v/>
      </c>
      <c r="N6633" s="42" t="str">
        <f>IF(LEN(I6633)=0,"",VLOOKUP(M6633,'Decile Calc'!$G$2:$H$11,2))</f>
        <v/>
      </c>
      <c r="O6633" s="57" t="str">
        <f t="shared" si="630"/>
        <v/>
      </c>
      <c r="P6633" s="42" t="str">
        <f t="shared" si="631"/>
        <v/>
      </c>
    </row>
    <row r="6634" spans="4:16" x14ac:dyDescent="0.3">
      <c r="D6634" s="2"/>
      <c r="I6634" s="42" t="str">
        <f>IF(LEN(H6634)&gt;0,G6634*0.5+((F6634/Summary!$B$3)*0.5),"")</f>
        <v/>
      </c>
      <c r="J6634" s="56" t="str">
        <f t="shared" si="627"/>
        <v/>
      </c>
      <c r="K6634" s="42" t="str">
        <f t="shared" si="626"/>
        <v/>
      </c>
      <c r="L6634" s="42" t="str">
        <f t="shared" si="628"/>
        <v/>
      </c>
      <c r="M6634" s="56" t="str">
        <f t="shared" si="629"/>
        <v/>
      </c>
      <c r="N6634" s="42" t="str">
        <f>IF(LEN(I6634)=0,"",VLOOKUP(M6634,'Decile Calc'!$G$2:$H$11,2))</f>
        <v/>
      </c>
      <c r="O6634" s="57" t="str">
        <f t="shared" si="630"/>
        <v/>
      </c>
      <c r="P6634" s="42" t="str">
        <f t="shared" si="631"/>
        <v/>
      </c>
    </row>
    <row r="6635" spans="4:16" x14ac:dyDescent="0.3">
      <c r="D6635" s="2"/>
      <c r="I6635" s="42" t="str">
        <f>IF(LEN(H6635)&gt;0,G6635*0.5+((F6635/Summary!$B$3)*0.5),"")</f>
        <v/>
      </c>
      <c r="J6635" s="56" t="str">
        <f t="shared" si="627"/>
        <v/>
      </c>
      <c r="K6635" s="42" t="str">
        <f t="shared" si="626"/>
        <v/>
      </c>
      <c r="L6635" s="42" t="str">
        <f t="shared" si="628"/>
        <v/>
      </c>
      <c r="M6635" s="56" t="str">
        <f t="shared" si="629"/>
        <v/>
      </c>
      <c r="N6635" s="42" t="str">
        <f>IF(LEN(I6635)=0,"",VLOOKUP(M6635,'Decile Calc'!$G$2:$H$11,2))</f>
        <v/>
      </c>
      <c r="O6635" s="57" t="str">
        <f t="shared" si="630"/>
        <v/>
      </c>
      <c r="P6635" s="42" t="str">
        <f t="shared" si="631"/>
        <v/>
      </c>
    </row>
    <row r="6636" spans="4:16" x14ac:dyDescent="0.3">
      <c r="D6636" s="2"/>
      <c r="I6636" s="42" t="str">
        <f>IF(LEN(H6636)&gt;0,G6636*0.5+((F6636/Summary!$B$3)*0.5),"")</f>
        <v/>
      </c>
      <c r="J6636" s="56" t="str">
        <f t="shared" si="627"/>
        <v/>
      </c>
      <c r="K6636" s="42" t="str">
        <f t="shared" si="626"/>
        <v/>
      </c>
      <c r="L6636" s="42" t="str">
        <f t="shared" si="628"/>
        <v/>
      </c>
      <c r="M6636" s="56" t="str">
        <f t="shared" si="629"/>
        <v/>
      </c>
      <c r="N6636" s="42" t="str">
        <f>IF(LEN(I6636)=0,"",VLOOKUP(M6636,'Decile Calc'!$G$2:$H$11,2))</f>
        <v/>
      </c>
      <c r="O6636" s="57" t="str">
        <f t="shared" si="630"/>
        <v/>
      </c>
      <c r="P6636" s="42" t="str">
        <f t="shared" si="631"/>
        <v/>
      </c>
    </row>
    <row r="6637" spans="4:16" x14ac:dyDescent="0.3">
      <c r="D6637" s="2"/>
      <c r="I6637" s="42" t="str">
        <f>IF(LEN(H6637)&gt;0,G6637*0.5+((F6637/Summary!$B$3)*0.5),"")</f>
        <v/>
      </c>
      <c r="J6637" s="56" t="str">
        <f t="shared" si="627"/>
        <v/>
      </c>
      <c r="K6637" s="42" t="str">
        <f t="shared" si="626"/>
        <v/>
      </c>
      <c r="L6637" s="42" t="str">
        <f t="shared" si="628"/>
        <v/>
      </c>
      <c r="M6637" s="56" t="str">
        <f t="shared" si="629"/>
        <v/>
      </c>
      <c r="N6637" s="42" t="str">
        <f>IF(LEN(I6637)=0,"",VLOOKUP(M6637,'Decile Calc'!$G$2:$H$11,2))</f>
        <v/>
      </c>
      <c r="O6637" s="57" t="str">
        <f t="shared" si="630"/>
        <v/>
      </c>
      <c r="P6637" s="42" t="str">
        <f t="shared" si="631"/>
        <v/>
      </c>
    </row>
    <row r="6638" spans="4:16" x14ac:dyDescent="0.3">
      <c r="D6638" s="2"/>
      <c r="I6638" s="42" t="str">
        <f>IF(LEN(H6638)&gt;0,G6638*0.5+((F6638/Summary!$B$3)*0.5),"")</f>
        <v/>
      </c>
      <c r="J6638" s="56" t="str">
        <f t="shared" si="627"/>
        <v/>
      </c>
      <c r="K6638" s="42" t="str">
        <f t="shared" si="626"/>
        <v/>
      </c>
      <c r="L6638" s="42" t="str">
        <f t="shared" si="628"/>
        <v/>
      </c>
      <c r="M6638" s="56" t="str">
        <f t="shared" si="629"/>
        <v/>
      </c>
      <c r="N6638" s="42" t="str">
        <f>IF(LEN(I6638)=0,"",VLOOKUP(M6638,'Decile Calc'!$G$2:$H$11,2))</f>
        <v/>
      </c>
      <c r="O6638" s="57" t="str">
        <f t="shared" si="630"/>
        <v/>
      </c>
      <c r="P6638" s="42" t="str">
        <f t="shared" si="631"/>
        <v/>
      </c>
    </row>
    <row r="6639" spans="4:16" x14ac:dyDescent="0.3">
      <c r="D6639" s="2"/>
      <c r="I6639" s="42" t="str">
        <f>IF(LEN(H6639)&gt;0,G6639*0.5+((F6639/Summary!$B$3)*0.5),"")</f>
        <v/>
      </c>
      <c r="J6639" s="56" t="str">
        <f t="shared" si="627"/>
        <v/>
      </c>
      <c r="K6639" s="42" t="str">
        <f t="shared" si="626"/>
        <v/>
      </c>
      <c r="L6639" s="42" t="str">
        <f t="shared" si="628"/>
        <v/>
      </c>
      <c r="M6639" s="56" t="str">
        <f t="shared" si="629"/>
        <v/>
      </c>
      <c r="N6639" s="42" t="str">
        <f>IF(LEN(I6639)=0,"",VLOOKUP(M6639,'Decile Calc'!$G$2:$H$11,2))</f>
        <v/>
      </c>
      <c r="O6639" s="57" t="str">
        <f t="shared" si="630"/>
        <v/>
      </c>
      <c r="P6639" s="42" t="str">
        <f t="shared" si="631"/>
        <v/>
      </c>
    </row>
    <row r="6640" spans="4:16" x14ac:dyDescent="0.3">
      <c r="D6640" s="2"/>
      <c r="I6640" s="42" t="str">
        <f>IF(LEN(H6640)&gt;0,G6640*0.5+((F6640/Summary!$B$3)*0.5),"")</f>
        <v/>
      </c>
      <c r="J6640" s="56" t="str">
        <f t="shared" si="627"/>
        <v/>
      </c>
      <c r="K6640" s="42" t="str">
        <f t="shared" si="626"/>
        <v/>
      </c>
      <c r="L6640" s="42" t="str">
        <f t="shared" si="628"/>
        <v/>
      </c>
      <c r="M6640" s="56" t="str">
        <f t="shared" si="629"/>
        <v/>
      </c>
      <c r="N6640" s="42" t="str">
        <f>IF(LEN(I6640)=0,"",VLOOKUP(M6640,'Decile Calc'!$G$2:$H$11,2))</f>
        <v/>
      </c>
      <c r="O6640" s="57" t="str">
        <f t="shared" si="630"/>
        <v/>
      </c>
      <c r="P6640" s="42" t="str">
        <f t="shared" si="631"/>
        <v/>
      </c>
    </row>
    <row r="6641" spans="4:16" x14ac:dyDescent="0.3">
      <c r="D6641" s="2"/>
      <c r="I6641" s="42" t="str">
        <f>IF(LEN(H6641)&gt;0,G6641*0.5+((F6641/Summary!$B$3)*0.5),"")</f>
        <v/>
      </c>
      <c r="J6641" s="56" t="str">
        <f t="shared" si="627"/>
        <v/>
      </c>
      <c r="K6641" s="42" t="str">
        <f t="shared" si="626"/>
        <v/>
      </c>
      <c r="L6641" s="42" t="str">
        <f t="shared" si="628"/>
        <v/>
      </c>
      <c r="M6641" s="56" t="str">
        <f t="shared" si="629"/>
        <v/>
      </c>
      <c r="N6641" s="42" t="str">
        <f>IF(LEN(I6641)=0,"",VLOOKUP(M6641,'Decile Calc'!$G$2:$H$11,2))</f>
        <v/>
      </c>
      <c r="O6641" s="57" t="str">
        <f t="shared" si="630"/>
        <v/>
      </c>
      <c r="P6641" s="42" t="str">
        <f t="shared" si="631"/>
        <v/>
      </c>
    </row>
    <row r="6642" spans="4:16" x14ac:dyDescent="0.3">
      <c r="D6642" s="2"/>
      <c r="I6642" s="42" t="str">
        <f>IF(LEN(H6642)&gt;0,G6642*0.5+((F6642/Summary!$B$3)*0.5),"")</f>
        <v/>
      </c>
      <c r="J6642" s="56" t="str">
        <f t="shared" si="627"/>
        <v/>
      </c>
      <c r="K6642" s="42" t="str">
        <f t="shared" si="626"/>
        <v/>
      </c>
      <c r="L6642" s="42" t="str">
        <f t="shared" si="628"/>
        <v/>
      </c>
      <c r="M6642" s="56" t="str">
        <f t="shared" si="629"/>
        <v/>
      </c>
      <c r="N6642" s="42" t="str">
        <f>IF(LEN(I6642)=0,"",VLOOKUP(M6642,'Decile Calc'!$G$2:$H$11,2))</f>
        <v/>
      </c>
      <c r="O6642" s="57" t="str">
        <f t="shared" si="630"/>
        <v/>
      </c>
      <c r="P6642" s="42" t="str">
        <f t="shared" si="631"/>
        <v/>
      </c>
    </row>
    <row r="6643" spans="4:16" x14ac:dyDescent="0.3">
      <c r="D6643" s="2"/>
      <c r="I6643" s="42" t="str">
        <f>IF(LEN(H6643)&gt;0,G6643*0.5+((F6643/Summary!$B$3)*0.5),"")</f>
        <v/>
      </c>
      <c r="J6643" s="56" t="str">
        <f t="shared" si="627"/>
        <v/>
      </c>
      <c r="K6643" s="42" t="str">
        <f t="shared" si="626"/>
        <v/>
      </c>
      <c r="L6643" s="42" t="str">
        <f t="shared" si="628"/>
        <v/>
      </c>
      <c r="M6643" s="56" t="str">
        <f t="shared" si="629"/>
        <v/>
      </c>
      <c r="N6643" s="42" t="str">
        <f>IF(LEN(I6643)=0,"",VLOOKUP(M6643,'Decile Calc'!$G$2:$H$11,2))</f>
        <v/>
      </c>
      <c r="O6643" s="57" t="str">
        <f t="shared" si="630"/>
        <v/>
      </c>
      <c r="P6643" s="42" t="str">
        <f t="shared" si="631"/>
        <v/>
      </c>
    </row>
    <row r="6644" spans="4:16" x14ac:dyDescent="0.3">
      <c r="D6644" s="2"/>
      <c r="I6644" s="42" t="str">
        <f>IF(LEN(H6644)&gt;0,G6644*0.5+((F6644/Summary!$B$3)*0.5),"")</f>
        <v/>
      </c>
      <c r="J6644" s="56" t="str">
        <f t="shared" si="627"/>
        <v/>
      </c>
      <c r="K6644" s="42" t="str">
        <f t="shared" si="626"/>
        <v/>
      </c>
      <c r="L6644" s="42" t="str">
        <f t="shared" si="628"/>
        <v/>
      </c>
      <c r="M6644" s="56" t="str">
        <f t="shared" si="629"/>
        <v/>
      </c>
      <c r="N6644" s="42" t="str">
        <f>IF(LEN(I6644)=0,"",VLOOKUP(M6644,'Decile Calc'!$G$2:$H$11,2))</f>
        <v/>
      </c>
      <c r="O6644" s="57" t="str">
        <f t="shared" si="630"/>
        <v/>
      </c>
      <c r="P6644" s="42" t="str">
        <f t="shared" si="631"/>
        <v/>
      </c>
    </row>
    <row r="6645" spans="4:16" x14ac:dyDescent="0.3">
      <c r="D6645" s="2"/>
      <c r="I6645" s="42" t="str">
        <f>IF(LEN(H6645)&gt;0,G6645*0.5+((F6645/Summary!$B$3)*0.5),"")</f>
        <v/>
      </c>
      <c r="J6645" s="56" t="str">
        <f t="shared" si="627"/>
        <v/>
      </c>
      <c r="K6645" s="42" t="str">
        <f t="shared" si="626"/>
        <v/>
      </c>
      <c r="L6645" s="42" t="str">
        <f t="shared" si="628"/>
        <v/>
      </c>
      <c r="M6645" s="56" t="str">
        <f t="shared" si="629"/>
        <v/>
      </c>
      <c r="N6645" s="42" t="str">
        <f>IF(LEN(I6645)=0,"",VLOOKUP(M6645,'Decile Calc'!$G$2:$H$11,2))</f>
        <v/>
      </c>
      <c r="O6645" s="57" t="str">
        <f t="shared" si="630"/>
        <v/>
      </c>
      <c r="P6645" s="42" t="str">
        <f t="shared" si="631"/>
        <v/>
      </c>
    </row>
    <row r="6646" spans="4:16" x14ac:dyDescent="0.3">
      <c r="D6646" s="2"/>
      <c r="I6646" s="42" t="str">
        <f>IF(LEN(H6646)&gt;0,G6646*0.5+((F6646/Summary!$B$3)*0.5),"")</f>
        <v/>
      </c>
      <c r="J6646" s="56" t="str">
        <f t="shared" si="627"/>
        <v/>
      </c>
      <c r="K6646" s="42" t="str">
        <f t="shared" si="626"/>
        <v/>
      </c>
      <c r="L6646" s="42" t="str">
        <f t="shared" si="628"/>
        <v/>
      </c>
      <c r="M6646" s="56" t="str">
        <f t="shared" si="629"/>
        <v/>
      </c>
      <c r="N6646" s="42" t="str">
        <f>IF(LEN(I6646)=0,"",VLOOKUP(M6646,'Decile Calc'!$G$2:$H$11,2))</f>
        <v/>
      </c>
      <c r="O6646" s="57" t="str">
        <f t="shared" si="630"/>
        <v/>
      </c>
      <c r="P6646" s="42" t="str">
        <f t="shared" si="631"/>
        <v/>
      </c>
    </row>
    <row r="6647" spans="4:16" x14ac:dyDescent="0.3">
      <c r="D6647" s="2"/>
      <c r="I6647" s="42" t="str">
        <f>IF(LEN(H6647)&gt;0,G6647*0.5+((F6647/Summary!$B$3)*0.5),"")</f>
        <v/>
      </c>
      <c r="J6647" s="56" t="str">
        <f t="shared" si="627"/>
        <v/>
      </c>
      <c r="K6647" s="42" t="str">
        <f t="shared" si="626"/>
        <v/>
      </c>
      <c r="L6647" s="42" t="str">
        <f t="shared" si="628"/>
        <v/>
      </c>
      <c r="M6647" s="56" t="str">
        <f t="shared" si="629"/>
        <v/>
      </c>
      <c r="N6647" s="42" t="str">
        <f>IF(LEN(I6647)=0,"",VLOOKUP(M6647,'Decile Calc'!$G$2:$H$11,2))</f>
        <v/>
      </c>
      <c r="O6647" s="57" t="str">
        <f t="shared" si="630"/>
        <v/>
      </c>
      <c r="P6647" s="42" t="str">
        <f t="shared" si="631"/>
        <v/>
      </c>
    </row>
    <row r="6648" spans="4:16" x14ac:dyDescent="0.3">
      <c r="D6648" s="2"/>
      <c r="I6648" s="42" t="str">
        <f>IF(LEN(H6648)&gt;0,G6648*0.5+((F6648/Summary!$B$3)*0.5),"")</f>
        <v/>
      </c>
      <c r="J6648" s="56" t="str">
        <f t="shared" si="627"/>
        <v/>
      </c>
      <c r="K6648" s="42" t="str">
        <f t="shared" si="626"/>
        <v/>
      </c>
      <c r="L6648" s="42" t="str">
        <f t="shared" si="628"/>
        <v/>
      </c>
      <c r="M6648" s="56" t="str">
        <f t="shared" si="629"/>
        <v/>
      </c>
      <c r="N6648" s="42" t="str">
        <f>IF(LEN(I6648)=0,"",VLOOKUP(M6648,'Decile Calc'!$G$2:$H$11,2))</f>
        <v/>
      </c>
      <c r="O6648" s="57" t="str">
        <f t="shared" si="630"/>
        <v/>
      </c>
      <c r="P6648" s="42" t="str">
        <f t="shared" si="631"/>
        <v/>
      </c>
    </row>
    <row r="6649" spans="4:16" x14ac:dyDescent="0.3">
      <c r="D6649" s="2"/>
      <c r="I6649" s="42" t="str">
        <f>IF(LEN(H6649)&gt;0,G6649*0.5+((F6649/Summary!$B$3)*0.5),"")</f>
        <v/>
      </c>
      <c r="J6649" s="56" t="str">
        <f t="shared" si="627"/>
        <v/>
      </c>
      <c r="K6649" s="42" t="str">
        <f t="shared" si="626"/>
        <v/>
      </c>
      <c r="L6649" s="42" t="str">
        <f t="shared" si="628"/>
        <v/>
      </c>
      <c r="M6649" s="56" t="str">
        <f t="shared" si="629"/>
        <v/>
      </c>
      <c r="N6649" s="42" t="str">
        <f>IF(LEN(I6649)=0,"",VLOOKUP(M6649,'Decile Calc'!$G$2:$H$11,2))</f>
        <v/>
      </c>
      <c r="O6649" s="57" t="str">
        <f t="shared" si="630"/>
        <v/>
      </c>
      <c r="P6649" s="42" t="str">
        <f t="shared" si="631"/>
        <v/>
      </c>
    </row>
    <row r="6650" spans="4:16" x14ac:dyDescent="0.3">
      <c r="D6650" s="2"/>
      <c r="I6650" s="42" t="str">
        <f>IF(LEN(H6650)&gt;0,G6650*0.5+((F6650/Summary!$B$3)*0.5),"")</f>
        <v/>
      </c>
      <c r="J6650" s="56" t="str">
        <f t="shared" si="627"/>
        <v/>
      </c>
      <c r="K6650" s="42" t="str">
        <f t="shared" si="626"/>
        <v/>
      </c>
      <c r="L6650" s="42" t="str">
        <f t="shared" si="628"/>
        <v/>
      </c>
      <c r="M6650" s="56" t="str">
        <f t="shared" si="629"/>
        <v/>
      </c>
      <c r="N6650" s="42" t="str">
        <f>IF(LEN(I6650)=0,"",VLOOKUP(M6650,'Decile Calc'!$G$2:$H$11,2))</f>
        <v/>
      </c>
      <c r="O6650" s="57" t="str">
        <f t="shared" si="630"/>
        <v/>
      </c>
      <c r="P6650" s="42" t="str">
        <f t="shared" si="631"/>
        <v/>
      </c>
    </row>
    <row r="6651" spans="4:16" x14ac:dyDescent="0.3">
      <c r="D6651" s="2"/>
      <c r="I6651" s="42" t="str">
        <f>IF(LEN(H6651)&gt;0,G6651*0.5+((F6651/Summary!$B$3)*0.5),"")</f>
        <v/>
      </c>
      <c r="J6651" s="56" t="str">
        <f t="shared" si="627"/>
        <v/>
      </c>
      <c r="K6651" s="42" t="str">
        <f t="shared" si="626"/>
        <v/>
      </c>
      <c r="L6651" s="42" t="str">
        <f t="shared" si="628"/>
        <v/>
      </c>
      <c r="M6651" s="56" t="str">
        <f t="shared" si="629"/>
        <v/>
      </c>
      <c r="N6651" s="42" t="str">
        <f>IF(LEN(I6651)=0,"",VLOOKUP(M6651,'Decile Calc'!$G$2:$H$11,2))</f>
        <v/>
      </c>
      <c r="O6651" s="57" t="str">
        <f t="shared" si="630"/>
        <v/>
      </c>
      <c r="P6651" s="42" t="str">
        <f t="shared" si="631"/>
        <v/>
      </c>
    </row>
    <row r="6652" spans="4:16" x14ac:dyDescent="0.3">
      <c r="D6652" s="2"/>
      <c r="I6652" s="42" t="str">
        <f>IF(LEN(H6652)&gt;0,G6652*0.5+((F6652/Summary!$B$3)*0.5),"")</f>
        <v/>
      </c>
      <c r="J6652" s="56" t="str">
        <f t="shared" si="627"/>
        <v/>
      </c>
      <c r="K6652" s="42" t="str">
        <f t="shared" si="626"/>
        <v/>
      </c>
      <c r="L6652" s="42" t="str">
        <f t="shared" si="628"/>
        <v/>
      </c>
      <c r="M6652" s="56" t="str">
        <f t="shared" si="629"/>
        <v/>
      </c>
      <c r="N6652" s="42" t="str">
        <f>IF(LEN(I6652)=0,"",VLOOKUP(M6652,'Decile Calc'!$G$2:$H$11,2))</f>
        <v/>
      </c>
      <c r="O6652" s="57" t="str">
        <f t="shared" si="630"/>
        <v/>
      </c>
      <c r="P6652" s="42" t="str">
        <f t="shared" si="631"/>
        <v/>
      </c>
    </row>
    <row r="6653" spans="4:16" x14ac:dyDescent="0.3">
      <c r="D6653" s="2"/>
      <c r="I6653" s="42" t="str">
        <f>IF(LEN(H6653)&gt;0,G6653*0.5+((F6653/Summary!$B$3)*0.5),"")</f>
        <v/>
      </c>
      <c r="J6653" s="56" t="str">
        <f t="shared" si="627"/>
        <v/>
      </c>
      <c r="K6653" s="42" t="str">
        <f t="shared" si="626"/>
        <v/>
      </c>
      <c r="L6653" s="42" t="str">
        <f t="shared" si="628"/>
        <v/>
      </c>
      <c r="M6653" s="56" t="str">
        <f t="shared" si="629"/>
        <v/>
      </c>
      <c r="N6653" s="42" t="str">
        <f>IF(LEN(I6653)=0,"",VLOOKUP(M6653,'Decile Calc'!$G$2:$H$11,2))</f>
        <v/>
      </c>
      <c r="O6653" s="57" t="str">
        <f t="shared" si="630"/>
        <v/>
      </c>
      <c r="P6653" s="42" t="str">
        <f t="shared" si="631"/>
        <v/>
      </c>
    </row>
    <row r="6654" spans="4:16" x14ac:dyDescent="0.3">
      <c r="D6654" s="2"/>
      <c r="I6654" s="42" t="str">
        <f>IF(LEN(H6654)&gt;0,G6654*0.5+((F6654/Summary!$B$3)*0.5),"")</f>
        <v/>
      </c>
      <c r="J6654" s="56" t="str">
        <f t="shared" si="627"/>
        <v/>
      </c>
      <c r="K6654" s="42" t="str">
        <f t="shared" si="626"/>
        <v/>
      </c>
      <c r="L6654" s="42" t="str">
        <f t="shared" si="628"/>
        <v/>
      </c>
      <c r="M6654" s="56" t="str">
        <f t="shared" si="629"/>
        <v/>
      </c>
      <c r="N6654" s="42" t="str">
        <f>IF(LEN(I6654)=0,"",VLOOKUP(M6654,'Decile Calc'!$G$2:$H$11,2))</f>
        <v/>
      </c>
      <c r="O6654" s="57" t="str">
        <f t="shared" si="630"/>
        <v/>
      </c>
      <c r="P6654" s="42" t="str">
        <f t="shared" si="631"/>
        <v/>
      </c>
    </row>
    <row r="6655" spans="4:16" x14ac:dyDescent="0.3">
      <c r="D6655" s="2"/>
      <c r="I6655" s="42" t="str">
        <f>IF(LEN(H6655)&gt;0,G6655*0.5+((F6655/Summary!$B$3)*0.5),"")</f>
        <v/>
      </c>
      <c r="J6655" s="56" t="str">
        <f t="shared" si="627"/>
        <v/>
      </c>
      <c r="K6655" s="42" t="str">
        <f t="shared" si="626"/>
        <v/>
      </c>
      <c r="L6655" s="42" t="str">
        <f t="shared" si="628"/>
        <v/>
      </c>
      <c r="M6655" s="56" t="str">
        <f t="shared" si="629"/>
        <v/>
      </c>
      <c r="N6655" s="42" t="str">
        <f>IF(LEN(I6655)=0,"",VLOOKUP(M6655,'Decile Calc'!$G$2:$H$11,2))</f>
        <v/>
      </c>
      <c r="O6655" s="57" t="str">
        <f t="shared" si="630"/>
        <v/>
      </c>
      <c r="P6655" s="42" t="str">
        <f t="shared" si="631"/>
        <v/>
      </c>
    </row>
    <row r="6656" spans="4:16" x14ac:dyDescent="0.3">
      <c r="D6656" s="2"/>
      <c r="I6656" s="42" t="str">
        <f>IF(LEN(H6656)&gt;0,G6656*0.5+((F6656/Summary!$B$3)*0.5),"")</f>
        <v/>
      </c>
      <c r="J6656" s="56" t="str">
        <f t="shared" si="627"/>
        <v/>
      </c>
      <c r="K6656" s="42" t="str">
        <f t="shared" si="626"/>
        <v/>
      </c>
      <c r="L6656" s="42" t="str">
        <f t="shared" si="628"/>
        <v/>
      </c>
      <c r="M6656" s="56" t="str">
        <f t="shared" si="629"/>
        <v/>
      </c>
      <c r="N6656" s="42" t="str">
        <f>IF(LEN(I6656)=0,"",VLOOKUP(M6656,'Decile Calc'!$G$2:$H$11,2))</f>
        <v/>
      </c>
      <c r="O6656" s="57" t="str">
        <f t="shared" si="630"/>
        <v/>
      </c>
      <c r="P6656" s="42" t="str">
        <f t="shared" si="631"/>
        <v/>
      </c>
    </row>
    <row r="6657" spans="4:16" x14ac:dyDescent="0.3">
      <c r="D6657" s="2"/>
      <c r="I6657" s="42" t="str">
        <f>IF(LEN(H6657)&gt;0,G6657*0.5+((F6657/Summary!$B$3)*0.5),"")</f>
        <v/>
      </c>
      <c r="J6657" s="56" t="str">
        <f t="shared" si="627"/>
        <v/>
      </c>
      <c r="K6657" s="42" t="str">
        <f t="shared" si="626"/>
        <v/>
      </c>
      <c r="L6657" s="42" t="str">
        <f t="shared" si="628"/>
        <v/>
      </c>
      <c r="M6657" s="56" t="str">
        <f t="shared" si="629"/>
        <v/>
      </c>
      <c r="N6657" s="42" t="str">
        <f>IF(LEN(I6657)=0,"",VLOOKUP(M6657,'Decile Calc'!$G$2:$H$11,2))</f>
        <v/>
      </c>
      <c r="O6657" s="57" t="str">
        <f t="shared" si="630"/>
        <v/>
      </c>
      <c r="P6657" s="42" t="str">
        <f t="shared" si="631"/>
        <v/>
      </c>
    </row>
    <row r="6658" spans="4:16" x14ac:dyDescent="0.3">
      <c r="D6658" s="2"/>
      <c r="I6658" s="42" t="str">
        <f>IF(LEN(H6658)&gt;0,G6658*0.5+((F6658/Summary!$B$3)*0.5),"")</f>
        <v/>
      </c>
      <c r="J6658" s="56" t="str">
        <f t="shared" si="627"/>
        <v/>
      </c>
      <c r="K6658" s="42" t="str">
        <f t="shared" ref="K6658:K6721" si="632">IF(LEN(I6658)&gt;0,ROW(A6658)/100000000,"")</f>
        <v/>
      </c>
      <c r="L6658" s="42" t="str">
        <f t="shared" si="628"/>
        <v/>
      </c>
      <c r="M6658" s="56" t="str">
        <f t="shared" si="629"/>
        <v/>
      </c>
      <c r="N6658" s="42" t="str">
        <f>IF(LEN(I6658)=0,"",VLOOKUP(M6658,'Decile Calc'!$G$2:$H$11,2))</f>
        <v/>
      </c>
      <c r="O6658" s="57" t="str">
        <f t="shared" si="630"/>
        <v/>
      </c>
      <c r="P6658" s="42" t="str">
        <f t="shared" si="631"/>
        <v/>
      </c>
    </row>
    <row r="6659" spans="4:16" x14ac:dyDescent="0.3">
      <c r="D6659" s="2"/>
      <c r="I6659" s="42" t="str">
        <f>IF(LEN(H6659)&gt;0,G6659*0.5+((F6659/Summary!$B$3)*0.5),"")</f>
        <v/>
      </c>
      <c r="J6659" s="56" t="str">
        <f t="shared" ref="J6659:J6722" si="633">IF(LEN(I6659)&gt;0,RANK(I6659,$I$2:$I$10001,1),"")</f>
        <v/>
      </c>
      <c r="K6659" s="42" t="str">
        <f t="shared" si="632"/>
        <v/>
      </c>
      <c r="L6659" s="42" t="str">
        <f t="shared" ref="L6659:L6722" si="634">IFERROR(I6659+K6659,"")</f>
        <v/>
      </c>
      <c r="M6659" s="56" t="str">
        <f t="shared" ref="M6659:M6722" si="635">IF(LEN(I6659)=0,"",RANK((I6659+K6659),$L$2:$L$10001,1))</f>
        <v/>
      </c>
      <c r="N6659" s="42" t="str">
        <f>IF(LEN(I6659)=0,"",VLOOKUP(M6659,'Decile Calc'!$G$2:$H$11,2))</f>
        <v/>
      </c>
      <c r="O6659" s="57" t="str">
        <f t="shared" ref="O6659:O6722" si="636">IF(LEN(I6659)&gt;0,H6659,"")</f>
        <v/>
      </c>
      <c r="P6659" s="42" t="str">
        <f t="shared" ref="P6659:P6722" si="637">IF(LEN(I6659)=0,"",TRUNC(M6659,0))</f>
        <v/>
      </c>
    </row>
    <row r="6660" spans="4:16" x14ac:dyDescent="0.3">
      <c r="D6660" s="2"/>
      <c r="I6660" s="42" t="str">
        <f>IF(LEN(H6660)&gt;0,G6660*0.5+((F6660/Summary!$B$3)*0.5),"")</f>
        <v/>
      </c>
      <c r="J6660" s="56" t="str">
        <f t="shared" si="633"/>
        <v/>
      </c>
      <c r="K6660" s="42" t="str">
        <f t="shared" si="632"/>
        <v/>
      </c>
      <c r="L6660" s="42" t="str">
        <f t="shared" si="634"/>
        <v/>
      </c>
      <c r="M6660" s="56" t="str">
        <f t="shared" si="635"/>
        <v/>
      </c>
      <c r="N6660" s="42" t="str">
        <f>IF(LEN(I6660)=0,"",VLOOKUP(M6660,'Decile Calc'!$G$2:$H$11,2))</f>
        <v/>
      </c>
      <c r="O6660" s="57" t="str">
        <f t="shared" si="636"/>
        <v/>
      </c>
      <c r="P6660" s="42" t="str">
        <f t="shared" si="637"/>
        <v/>
      </c>
    </row>
    <row r="6661" spans="4:16" x14ac:dyDescent="0.3">
      <c r="D6661" s="2"/>
      <c r="I6661" s="42" t="str">
        <f>IF(LEN(H6661)&gt;0,G6661*0.5+((F6661/Summary!$B$3)*0.5),"")</f>
        <v/>
      </c>
      <c r="J6661" s="56" t="str">
        <f t="shared" si="633"/>
        <v/>
      </c>
      <c r="K6661" s="42" t="str">
        <f t="shared" si="632"/>
        <v/>
      </c>
      <c r="L6661" s="42" t="str">
        <f t="shared" si="634"/>
        <v/>
      </c>
      <c r="M6661" s="56" t="str">
        <f t="shared" si="635"/>
        <v/>
      </c>
      <c r="N6661" s="42" t="str">
        <f>IF(LEN(I6661)=0,"",VLOOKUP(M6661,'Decile Calc'!$G$2:$H$11,2))</f>
        <v/>
      </c>
      <c r="O6661" s="57" t="str">
        <f t="shared" si="636"/>
        <v/>
      </c>
      <c r="P6661" s="42" t="str">
        <f t="shared" si="637"/>
        <v/>
      </c>
    </row>
    <row r="6662" spans="4:16" x14ac:dyDescent="0.3">
      <c r="D6662" s="2"/>
      <c r="I6662" s="42" t="str">
        <f>IF(LEN(H6662)&gt;0,G6662*0.5+((F6662/Summary!$B$3)*0.5),"")</f>
        <v/>
      </c>
      <c r="J6662" s="56" t="str">
        <f t="shared" si="633"/>
        <v/>
      </c>
      <c r="K6662" s="42" t="str">
        <f t="shared" si="632"/>
        <v/>
      </c>
      <c r="L6662" s="42" t="str">
        <f t="shared" si="634"/>
        <v/>
      </c>
      <c r="M6662" s="56" t="str">
        <f t="shared" si="635"/>
        <v/>
      </c>
      <c r="N6662" s="42" t="str">
        <f>IF(LEN(I6662)=0,"",VLOOKUP(M6662,'Decile Calc'!$G$2:$H$11,2))</f>
        <v/>
      </c>
      <c r="O6662" s="57" t="str">
        <f t="shared" si="636"/>
        <v/>
      </c>
      <c r="P6662" s="42" t="str">
        <f t="shared" si="637"/>
        <v/>
      </c>
    </row>
    <row r="6663" spans="4:16" x14ac:dyDescent="0.3">
      <c r="D6663" s="2"/>
      <c r="I6663" s="42" t="str">
        <f>IF(LEN(H6663)&gt;0,G6663*0.5+((F6663/Summary!$B$3)*0.5),"")</f>
        <v/>
      </c>
      <c r="J6663" s="56" t="str">
        <f t="shared" si="633"/>
        <v/>
      </c>
      <c r="K6663" s="42" t="str">
        <f t="shared" si="632"/>
        <v/>
      </c>
      <c r="L6663" s="42" t="str">
        <f t="shared" si="634"/>
        <v/>
      </c>
      <c r="M6663" s="56" t="str">
        <f t="shared" si="635"/>
        <v/>
      </c>
      <c r="N6663" s="42" t="str">
        <f>IF(LEN(I6663)=0,"",VLOOKUP(M6663,'Decile Calc'!$G$2:$H$11,2))</f>
        <v/>
      </c>
      <c r="O6663" s="57" t="str">
        <f t="shared" si="636"/>
        <v/>
      </c>
      <c r="P6663" s="42" t="str">
        <f t="shared" si="637"/>
        <v/>
      </c>
    </row>
    <row r="6664" spans="4:16" x14ac:dyDescent="0.3">
      <c r="D6664" s="2"/>
      <c r="I6664" s="42" t="str">
        <f>IF(LEN(H6664)&gt;0,G6664*0.5+((F6664/Summary!$B$3)*0.5),"")</f>
        <v/>
      </c>
      <c r="J6664" s="56" t="str">
        <f t="shared" si="633"/>
        <v/>
      </c>
      <c r="K6664" s="42" t="str">
        <f t="shared" si="632"/>
        <v/>
      </c>
      <c r="L6664" s="42" t="str">
        <f t="shared" si="634"/>
        <v/>
      </c>
      <c r="M6664" s="56" t="str">
        <f t="shared" si="635"/>
        <v/>
      </c>
      <c r="N6664" s="42" t="str">
        <f>IF(LEN(I6664)=0,"",VLOOKUP(M6664,'Decile Calc'!$G$2:$H$11,2))</f>
        <v/>
      </c>
      <c r="O6664" s="57" t="str">
        <f t="shared" si="636"/>
        <v/>
      </c>
      <c r="P6664" s="42" t="str">
        <f t="shared" si="637"/>
        <v/>
      </c>
    </row>
    <row r="6665" spans="4:16" x14ac:dyDescent="0.3">
      <c r="D6665" s="2"/>
      <c r="I6665" s="42" t="str">
        <f>IF(LEN(H6665)&gt;0,G6665*0.5+((F6665/Summary!$B$3)*0.5),"")</f>
        <v/>
      </c>
      <c r="J6665" s="56" t="str">
        <f t="shared" si="633"/>
        <v/>
      </c>
      <c r="K6665" s="42" t="str">
        <f t="shared" si="632"/>
        <v/>
      </c>
      <c r="L6665" s="42" t="str">
        <f t="shared" si="634"/>
        <v/>
      </c>
      <c r="M6665" s="56" t="str">
        <f t="shared" si="635"/>
        <v/>
      </c>
      <c r="N6665" s="42" t="str">
        <f>IF(LEN(I6665)=0,"",VLOOKUP(M6665,'Decile Calc'!$G$2:$H$11,2))</f>
        <v/>
      </c>
      <c r="O6665" s="57" t="str">
        <f t="shared" si="636"/>
        <v/>
      </c>
      <c r="P6665" s="42" t="str">
        <f t="shared" si="637"/>
        <v/>
      </c>
    </row>
    <row r="6666" spans="4:16" x14ac:dyDescent="0.3">
      <c r="D6666" s="2"/>
      <c r="I6666" s="42" t="str">
        <f>IF(LEN(H6666)&gt;0,G6666*0.5+((F6666/Summary!$B$3)*0.5),"")</f>
        <v/>
      </c>
      <c r="J6666" s="56" t="str">
        <f t="shared" si="633"/>
        <v/>
      </c>
      <c r="K6666" s="42" t="str">
        <f t="shared" si="632"/>
        <v/>
      </c>
      <c r="L6666" s="42" t="str">
        <f t="shared" si="634"/>
        <v/>
      </c>
      <c r="M6666" s="56" t="str">
        <f t="shared" si="635"/>
        <v/>
      </c>
      <c r="N6666" s="42" t="str">
        <f>IF(LEN(I6666)=0,"",VLOOKUP(M6666,'Decile Calc'!$G$2:$H$11,2))</f>
        <v/>
      </c>
      <c r="O6666" s="57" t="str">
        <f t="shared" si="636"/>
        <v/>
      </c>
      <c r="P6666" s="42" t="str">
        <f t="shared" si="637"/>
        <v/>
      </c>
    </row>
    <row r="6667" spans="4:16" x14ac:dyDescent="0.3">
      <c r="D6667" s="2"/>
      <c r="I6667" s="42" t="str">
        <f>IF(LEN(H6667)&gt;0,G6667*0.5+((F6667/Summary!$B$3)*0.5),"")</f>
        <v/>
      </c>
      <c r="J6667" s="56" t="str">
        <f t="shared" si="633"/>
        <v/>
      </c>
      <c r="K6667" s="42" t="str">
        <f t="shared" si="632"/>
        <v/>
      </c>
      <c r="L6667" s="42" t="str">
        <f t="shared" si="634"/>
        <v/>
      </c>
      <c r="M6667" s="56" t="str">
        <f t="shared" si="635"/>
        <v/>
      </c>
      <c r="N6667" s="42" t="str">
        <f>IF(LEN(I6667)=0,"",VLOOKUP(M6667,'Decile Calc'!$G$2:$H$11,2))</f>
        <v/>
      </c>
      <c r="O6667" s="57" t="str">
        <f t="shared" si="636"/>
        <v/>
      </c>
      <c r="P6667" s="42" t="str">
        <f t="shared" si="637"/>
        <v/>
      </c>
    </row>
    <row r="6668" spans="4:16" x14ac:dyDescent="0.3">
      <c r="D6668" s="2"/>
      <c r="I6668" s="42" t="str">
        <f>IF(LEN(H6668)&gt;0,G6668*0.5+((F6668/Summary!$B$3)*0.5),"")</f>
        <v/>
      </c>
      <c r="J6668" s="56" t="str">
        <f t="shared" si="633"/>
        <v/>
      </c>
      <c r="K6668" s="42" t="str">
        <f t="shared" si="632"/>
        <v/>
      </c>
      <c r="L6668" s="42" t="str">
        <f t="shared" si="634"/>
        <v/>
      </c>
      <c r="M6668" s="56" t="str">
        <f t="shared" si="635"/>
        <v/>
      </c>
      <c r="N6668" s="42" t="str">
        <f>IF(LEN(I6668)=0,"",VLOOKUP(M6668,'Decile Calc'!$G$2:$H$11,2))</f>
        <v/>
      </c>
      <c r="O6668" s="57" t="str">
        <f t="shared" si="636"/>
        <v/>
      </c>
      <c r="P6668" s="42" t="str">
        <f t="shared" si="637"/>
        <v/>
      </c>
    </row>
    <row r="6669" spans="4:16" x14ac:dyDescent="0.3">
      <c r="D6669" s="2"/>
      <c r="I6669" s="42" t="str">
        <f>IF(LEN(H6669)&gt;0,G6669*0.5+((F6669/Summary!$B$3)*0.5),"")</f>
        <v/>
      </c>
      <c r="J6669" s="56" t="str">
        <f t="shared" si="633"/>
        <v/>
      </c>
      <c r="K6669" s="42" t="str">
        <f t="shared" si="632"/>
        <v/>
      </c>
      <c r="L6669" s="42" t="str">
        <f t="shared" si="634"/>
        <v/>
      </c>
      <c r="M6669" s="56" t="str">
        <f t="shared" si="635"/>
        <v/>
      </c>
      <c r="N6669" s="42" t="str">
        <f>IF(LEN(I6669)=0,"",VLOOKUP(M6669,'Decile Calc'!$G$2:$H$11,2))</f>
        <v/>
      </c>
      <c r="O6669" s="57" t="str">
        <f t="shared" si="636"/>
        <v/>
      </c>
      <c r="P6669" s="42" t="str">
        <f t="shared" si="637"/>
        <v/>
      </c>
    </row>
    <row r="6670" spans="4:16" x14ac:dyDescent="0.3">
      <c r="D6670" s="2"/>
      <c r="I6670" s="42" t="str">
        <f>IF(LEN(H6670)&gt;0,G6670*0.5+((F6670/Summary!$B$3)*0.5),"")</f>
        <v/>
      </c>
      <c r="J6670" s="56" t="str">
        <f t="shared" si="633"/>
        <v/>
      </c>
      <c r="K6670" s="42" t="str">
        <f t="shared" si="632"/>
        <v/>
      </c>
      <c r="L6670" s="42" t="str">
        <f t="shared" si="634"/>
        <v/>
      </c>
      <c r="M6670" s="56" t="str">
        <f t="shared" si="635"/>
        <v/>
      </c>
      <c r="N6670" s="42" t="str">
        <f>IF(LEN(I6670)=0,"",VLOOKUP(M6670,'Decile Calc'!$G$2:$H$11,2))</f>
        <v/>
      </c>
      <c r="O6670" s="57" t="str">
        <f t="shared" si="636"/>
        <v/>
      </c>
      <c r="P6670" s="42" t="str">
        <f t="shared" si="637"/>
        <v/>
      </c>
    </row>
    <row r="6671" spans="4:16" x14ac:dyDescent="0.3">
      <c r="D6671" s="2"/>
      <c r="I6671" s="42" t="str">
        <f>IF(LEN(H6671)&gt;0,G6671*0.5+((F6671/Summary!$B$3)*0.5),"")</f>
        <v/>
      </c>
      <c r="J6671" s="56" t="str">
        <f t="shared" si="633"/>
        <v/>
      </c>
      <c r="K6671" s="42" t="str">
        <f t="shared" si="632"/>
        <v/>
      </c>
      <c r="L6671" s="42" t="str">
        <f t="shared" si="634"/>
        <v/>
      </c>
      <c r="M6671" s="56" t="str">
        <f t="shared" si="635"/>
        <v/>
      </c>
      <c r="N6671" s="42" t="str">
        <f>IF(LEN(I6671)=0,"",VLOOKUP(M6671,'Decile Calc'!$G$2:$H$11,2))</f>
        <v/>
      </c>
      <c r="O6671" s="57" t="str">
        <f t="shared" si="636"/>
        <v/>
      </c>
      <c r="P6671" s="42" t="str">
        <f t="shared" si="637"/>
        <v/>
      </c>
    </row>
    <row r="6672" spans="4:16" x14ac:dyDescent="0.3">
      <c r="D6672" s="2"/>
      <c r="I6672" s="42" t="str">
        <f>IF(LEN(H6672)&gt;0,G6672*0.5+((F6672/Summary!$B$3)*0.5),"")</f>
        <v/>
      </c>
      <c r="J6672" s="56" t="str">
        <f t="shared" si="633"/>
        <v/>
      </c>
      <c r="K6672" s="42" t="str">
        <f t="shared" si="632"/>
        <v/>
      </c>
      <c r="L6672" s="42" t="str">
        <f t="shared" si="634"/>
        <v/>
      </c>
      <c r="M6672" s="56" t="str">
        <f t="shared" si="635"/>
        <v/>
      </c>
      <c r="N6672" s="42" t="str">
        <f>IF(LEN(I6672)=0,"",VLOOKUP(M6672,'Decile Calc'!$G$2:$H$11,2))</f>
        <v/>
      </c>
      <c r="O6672" s="57" t="str">
        <f t="shared" si="636"/>
        <v/>
      </c>
      <c r="P6672" s="42" t="str">
        <f t="shared" si="637"/>
        <v/>
      </c>
    </row>
    <row r="6673" spans="4:16" x14ac:dyDescent="0.3">
      <c r="D6673" s="2"/>
      <c r="I6673" s="42" t="str">
        <f>IF(LEN(H6673)&gt;0,G6673*0.5+((F6673/Summary!$B$3)*0.5),"")</f>
        <v/>
      </c>
      <c r="J6673" s="56" t="str">
        <f t="shared" si="633"/>
        <v/>
      </c>
      <c r="K6673" s="42" t="str">
        <f t="shared" si="632"/>
        <v/>
      </c>
      <c r="L6673" s="42" t="str">
        <f t="shared" si="634"/>
        <v/>
      </c>
      <c r="M6673" s="56" t="str">
        <f t="shared" si="635"/>
        <v/>
      </c>
      <c r="N6673" s="42" t="str">
        <f>IF(LEN(I6673)=0,"",VLOOKUP(M6673,'Decile Calc'!$G$2:$H$11,2))</f>
        <v/>
      </c>
      <c r="O6673" s="57" t="str">
        <f t="shared" si="636"/>
        <v/>
      </c>
      <c r="P6673" s="42" t="str">
        <f t="shared" si="637"/>
        <v/>
      </c>
    </row>
    <row r="6674" spans="4:16" x14ac:dyDescent="0.3">
      <c r="D6674" s="2"/>
      <c r="I6674" s="42" t="str">
        <f>IF(LEN(H6674)&gt;0,G6674*0.5+((F6674/Summary!$B$3)*0.5),"")</f>
        <v/>
      </c>
      <c r="J6674" s="56" t="str">
        <f t="shared" si="633"/>
        <v/>
      </c>
      <c r="K6674" s="42" t="str">
        <f t="shared" si="632"/>
        <v/>
      </c>
      <c r="L6674" s="42" t="str">
        <f t="shared" si="634"/>
        <v/>
      </c>
      <c r="M6674" s="56" t="str">
        <f t="shared" si="635"/>
        <v/>
      </c>
      <c r="N6674" s="42" t="str">
        <f>IF(LEN(I6674)=0,"",VLOOKUP(M6674,'Decile Calc'!$G$2:$H$11,2))</f>
        <v/>
      </c>
      <c r="O6674" s="57" t="str">
        <f t="shared" si="636"/>
        <v/>
      </c>
      <c r="P6674" s="42" t="str">
        <f t="shared" si="637"/>
        <v/>
      </c>
    </row>
    <row r="6675" spans="4:16" x14ac:dyDescent="0.3">
      <c r="D6675" s="2"/>
      <c r="I6675" s="42" t="str">
        <f>IF(LEN(H6675)&gt;0,G6675*0.5+((F6675/Summary!$B$3)*0.5),"")</f>
        <v/>
      </c>
      <c r="J6675" s="56" t="str">
        <f t="shared" si="633"/>
        <v/>
      </c>
      <c r="K6675" s="42" t="str">
        <f t="shared" si="632"/>
        <v/>
      </c>
      <c r="L6675" s="42" t="str">
        <f t="shared" si="634"/>
        <v/>
      </c>
      <c r="M6675" s="56" t="str">
        <f t="shared" si="635"/>
        <v/>
      </c>
      <c r="N6675" s="42" t="str">
        <f>IF(LEN(I6675)=0,"",VLOOKUP(M6675,'Decile Calc'!$G$2:$H$11,2))</f>
        <v/>
      </c>
      <c r="O6675" s="57" t="str">
        <f t="shared" si="636"/>
        <v/>
      </c>
      <c r="P6675" s="42" t="str">
        <f t="shared" si="637"/>
        <v/>
      </c>
    </row>
    <row r="6676" spans="4:16" x14ac:dyDescent="0.3">
      <c r="D6676" s="2"/>
      <c r="I6676" s="42" t="str">
        <f>IF(LEN(H6676)&gt;0,G6676*0.5+((F6676/Summary!$B$3)*0.5),"")</f>
        <v/>
      </c>
      <c r="J6676" s="56" t="str">
        <f t="shared" si="633"/>
        <v/>
      </c>
      <c r="K6676" s="42" t="str">
        <f t="shared" si="632"/>
        <v/>
      </c>
      <c r="L6676" s="42" t="str">
        <f t="shared" si="634"/>
        <v/>
      </c>
      <c r="M6676" s="56" t="str">
        <f t="shared" si="635"/>
        <v/>
      </c>
      <c r="N6676" s="42" t="str">
        <f>IF(LEN(I6676)=0,"",VLOOKUP(M6676,'Decile Calc'!$G$2:$H$11,2))</f>
        <v/>
      </c>
      <c r="O6676" s="57" t="str">
        <f t="shared" si="636"/>
        <v/>
      </c>
      <c r="P6676" s="42" t="str">
        <f t="shared" si="637"/>
        <v/>
      </c>
    </row>
    <row r="6677" spans="4:16" x14ac:dyDescent="0.3">
      <c r="D6677" s="2"/>
      <c r="I6677" s="42" t="str">
        <f>IF(LEN(H6677)&gt;0,G6677*0.5+((F6677/Summary!$B$3)*0.5),"")</f>
        <v/>
      </c>
      <c r="J6677" s="56" t="str">
        <f t="shared" si="633"/>
        <v/>
      </c>
      <c r="K6677" s="42" t="str">
        <f t="shared" si="632"/>
        <v/>
      </c>
      <c r="L6677" s="42" t="str">
        <f t="shared" si="634"/>
        <v/>
      </c>
      <c r="M6677" s="56" t="str">
        <f t="shared" si="635"/>
        <v/>
      </c>
      <c r="N6677" s="42" t="str">
        <f>IF(LEN(I6677)=0,"",VLOOKUP(M6677,'Decile Calc'!$G$2:$H$11,2))</f>
        <v/>
      </c>
      <c r="O6677" s="57" t="str">
        <f t="shared" si="636"/>
        <v/>
      </c>
      <c r="P6677" s="42" t="str">
        <f t="shared" si="637"/>
        <v/>
      </c>
    </row>
    <row r="6678" spans="4:16" x14ac:dyDescent="0.3">
      <c r="D6678" s="2"/>
      <c r="I6678" s="42" t="str">
        <f>IF(LEN(H6678)&gt;0,G6678*0.5+((F6678/Summary!$B$3)*0.5),"")</f>
        <v/>
      </c>
      <c r="J6678" s="56" t="str">
        <f t="shared" si="633"/>
        <v/>
      </c>
      <c r="K6678" s="42" t="str">
        <f t="shared" si="632"/>
        <v/>
      </c>
      <c r="L6678" s="42" t="str">
        <f t="shared" si="634"/>
        <v/>
      </c>
      <c r="M6678" s="56" t="str">
        <f t="shared" si="635"/>
        <v/>
      </c>
      <c r="N6678" s="42" t="str">
        <f>IF(LEN(I6678)=0,"",VLOOKUP(M6678,'Decile Calc'!$G$2:$H$11,2))</f>
        <v/>
      </c>
      <c r="O6678" s="57" t="str">
        <f t="shared" si="636"/>
        <v/>
      </c>
      <c r="P6678" s="42" t="str">
        <f t="shared" si="637"/>
        <v/>
      </c>
    </row>
    <row r="6679" spans="4:16" x14ac:dyDescent="0.3">
      <c r="D6679" s="2"/>
      <c r="I6679" s="42" t="str">
        <f>IF(LEN(H6679)&gt;0,G6679*0.5+((F6679/Summary!$B$3)*0.5),"")</f>
        <v/>
      </c>
      <c r="J6679" s="56" t="str">
        <f t="shared" si="633"/>
        <v/>
      </c>
      <c r="K6679" s="42" t="str">
        <f t="shared" si="632"/>
        <v/>
      </c>
      <c r="L6679" s="42" t="str">
        <f t="shared" si="634"/>
        <v/>
      </c>
      <c r="M6679" s="56" t="str">
        <f t="shared" si="635"/>
        <v/>
      </c>
      <c r="N6679" s="42" t="str">
        <f>IF(LEN(I6679)=0,"",VLOOKUP(M6679,'Decile Calc'!$G$2:$H$11,2))</f>
        <v/>
      </c>
      <c r="O6679" s="57" t="str">
        <f t="shared" si="636"/>
        <v/>
      </c>
      <c r="P6679" s="42" t="str">
        <f t="shared" si="637"/>
        <v/>
      </c>
    </row>
    <row r="6680" spans="4:16" x14ac:dyDescent="0.3">
      <c r="D6680" s="2"/>
      <c r="I6680" s="42" t="str">
        <f>IF(LEN(H6680)&gt;0,G6680*0.5+((F6680/Summary!$B$3)*0.5),"")</f>
        <v/>
      </c>
      <c r="J6680" s="56" t="str">
        <f t="shared" si="633"/>
        <v/>
      </c>
      <c r="K6680" s="42" t="str">
        <f t="shared" si="632"/>
        <v/>
      </c>
      <c r="L6680" s="42" t="str">
        <f t="shared" si="634"/>
        <v/>
      </c>
      <c r="M6680" s="56" t="str">
        <f t="shared" si="635"/>
        <v/>
      </c>
      <c r="N6680" s="42" t="str">
        <f>IF(LEN(I6680)=0,"",VLOOKUP(M6680,'Decile Calc'!$G$2:$H$11,2))</f>
        <v/>
      </c>
      <c r="O6680" s="57" t="str">
        <f t="shared" si="636"/>
        <v/>
      </c>
      <c r="P6680" s="42" t="str">
        <f t="shared" si="637"/>
        <v/>
      </c>
    </row>
    <row r="6681" spans="4:16" x14ac:dyDescent="0.3">
      <c r="D6681" s="2"/>
      <c r="I6681" s="42" t="str">
        <f>IF(LEN(H6681)&gt;0,G6681*0.5+((F6681/Summary!$B$3)*0.5),"")</f>
        <v/>
      </c>
      <c r="J6681" s="56" t="str">
        <f t="shared" si="633"/>
        <v/>
      </c>
      <c r="K6681" s="42" t="str">
        <f t="shared" si="632"/>
        <v/>
      </c>
      <c r="L6681" s="42" t="str">
        <f t="shared" si="634"/>
        <v/>
      </c>
      <c r="M6681" s="56" t="str">
        <f t="shared" si="635"/>
        <v/>
      </c>
      <c r="N6681" s="42" t="str">
        <f>IF(LEN(I6681)=0,"",VLOOKUP(M6681,'Decile Calc'!$G$2:$H$11,2))</f>
        <v/>
      </c>
      <c r="O6681" s="57" t="str">
        <f t="shared" si="636"/>
        <v/>
      </c>
      <c r="P6681" s="42" t="str">
        <f t="shared" si="637"/>
        <v/>
      </c>
    </row>
    <row r="6682" spans="4:16" x14ac:dyDescent="0.3">
      <c r="D6682" s="2"/>
      <c r="I6682" s="42" t="str">
        <f>IF(LEN(H6682)&gt;0,G6682*0.5+((F6682/Summary!$B$3)*0.5),"")</f>
        <v/>
      </c>
      <c r="J6682" s="56" t="str">
        <f t="shared" si="633"/>
        <v/>
      </c>
      <c r="K6682" s="42" t="str">
        <f t="shared" si="632"/>
        <v/>
      </c>
      <c r="L6682" s="42" t="str">
        <f t="shared" si="634"/>
        <v/>
      </c>
      <c r="M6682" s="56" t="str">
        <f t="shared" si="635"/>
        <v/>
      </c>
      <c r="N6682" s="42" t="str">
        <f>IF(LEN(I6682)=0,"",VLOOKUP(M6682,'Decile Calc'!$G$2:$H$11,2))</f>
        <v/>
      </c>
      <c r="O6682" s="57" t="str">
        <f t="shared" si="636"/>
        <v/>
      </c>
      <c r="P6682" s="42" t="str">
        <f t="shared" si="637"/>
        <v/>
      </c>
    </row>
    <row r="6683" spans="4:16" x14ac:dyDescent="0.3">
      <c r="D6683" s="2"/>
      <c r="I6683" s="42" t="str">
        <f>IF(LEN(H6683)&gt;0,G6683*0.5+((F6683/Summary!$B$3)*0.5),"")</f>
        <v/>
      </c>
      <c r="J6683" s="56" t="str">
        <f t="shared" si="633"/>
        <v/>
      </c>
      <c r="K6683" s="42" t="str">
        <f t="shared" si="632"/>
        <v/>
      </c>
      <c r="L6683" s="42" t="str">
        <f t="shared" si="634"/>
        <v/>
      </c>
      <c r="M6683" s="56" t="str">
        <f t="shared" si="635"/>
        <v/>
      </c>
      <c r="N6683" s="42" t="str">
        <f>IF(LEN(I6683)=0,"",VLOOKUP(M6683,'Decile Calc'!$G$2:$H$11,2))</f>
        <v/>
      </c>
      <c r="O6683" s="57" t="str">
        <f t="shared" si="636"/>
        <v/>
      </c>
      <c r="P6683" s="42" t="str">
        <f t="shared" si="637"/>
        <v/>
      </c>
    </row>
    <row r="6684" spans="4:16" x14ac:dyDescent="0.3">
      <c r="D6684" s="2"/>
      <c r="I6684" s="42" t="str">
        <f>IF(LEN(H6684)&gt;0,G6684*0.5+((F6684/Summary!$B$3)*0.5),"")</f>
        <v/>
      </c>
      <c r="J6684" s="56" t="str">
        <f t="shared" si="633"/>
        <v/>
      </c>
      <c r="K6684" s="42" t="str">
        <f t="shared" si="632"/>
        <v/>
      </c>
      <c r="L6684" s="42" t="str">
        <f t="shared" si="634"/>
        <v/>
      </c>
      <c r="M6684" s="56" t="str">
        <f t="shared" si="635"/>
        <v/>
      </c>
      <c r="N6684" s="42" t="str">
        <f>IF(LEN(I6684)=0,"",VLOOKUP(M6684,'Decile Calc'!$G$2:$H$11,2))</f>
        <v/>
      </c>
      <c r="O6684" s="57" t="str">
        <f t="shared" si="636"/>
        <v/>
      </c>
      <c r="P6684" s="42" t="str">
        <f t="shared" si="637"/>
        <v/>
      </c>
    </row>
    <row r="6685" spans="4:16" x14ac:dyDescent="0.3">
      <c r="D6685" s="2"/>
      <c r="I6685" s="42" t="str">
        <f>IF(LEN(H6685)&gt;0,G6685*0.5+((F6685/Summary!$B$3)*0.5),"")</f>
        <v/>
      </c>
      <c r="J6685" s="56" t="str">
        <f t="shared" si="633"/>
        <v/>
      </c>
      <c r="K6685" s="42" t="str">
        <f t="shared" si="632"/>
        <v/>
      </c>
      <c r="L6685" s="42" t="str">
        <f t="shared" si="634"/>
        <v/>
      </c>
      <c r="M6685" s="56" t="str">
        <f t="shared" si="635"/>
        <v/>
      </c>
      <c r="N6685" s="42" t="str">
        <f>IF(LEN(I6685)=0,"",VLOOKUP(M6685,'Decile Calc'!$G$2:$H$11,2))</f>
        <v/>
      </c>
      <c r="O6685" s="57" t="str">
        <f t="shared" si="636"/>
        <v/>
      </c>
      <c r="P6685" s="42" t="str">
        <f t="shared" si="637"/>
        <v/>
      </c>
    </row>
    <row r="6686" spans="4:16" x14ac:dyDescent="0.3">
      <c r="D6686" s="2"/>
      <c r="I6686" s="42" t="str">
        <f>IF(LEN(H6686)&gt;0,G6686*0.5+((F6686/Summary!$B$3)*0.5),"")</f>
        <v/>
      </c>
      <c r="J6686" s="56" t="str">
        <f t="shared" si="633"/>
        <v/>
      </c>
      <c r="K6686" s="42" t="str">
        <f t="shared" si="632"/>
        <v/>
      </c>
      <c r="L6686" s="42" t="str">
        <f t="shared" si="634"/>
        <v/>
      </c>
      <c r="M6686" s="56" t="str">
        <f t="shared" si="635"/>
        <v/>
      </c>
      <c r="N6686" s="42" t="str">
        <f>IF(LEN(I6686)=0,"",VLOOKUP(M6686,'Decile Calc'!$G$2:$H$11,2))</f>
        <v/>
      </c>
      <c r="O6686" s="57" t="str">
        <f t="shared" si="636"/>
        <v/>
      </c>
      <c r="P6686" s="42" t="str">
        <f t="shared" si="637"/>
        <v/>
      </c>
    </row>
    <row r="6687" spans="4:16" x14ac:dyDescent="0.3">
      <c r="D6687" s="2"/>
      <c r="I6687" s="42" t="str">
        <f>IF(LEN(H6687)&gt;0,G6687*0.5+((F6687/Summary!$B$3)*0.5),"")</f>
        <v/>
      </c>
      <c r="J6687" s="56" t="str">
        <f t="shared" si="633"/>
        <v/>
      </c>
      <c r="K6687" s="42" t="str">
        <f t="shared" si="632"/>
        <v/>
      </c>
      <c r="L6687" s="42" t="str">
        <f t="shared" si="634"/>
        <v/>
      </c>
      <c r="M6687" s="56" t="str">
        <f t="shared" si="635"/>
        <v/>
      </c>
      <c r="N6687" s="42" t="str">
        <f>IF(LEN(I6687)=0,"",VLOOKUP(M6687,'Decile Calc'!$G$2:$H$11,2))</f>
        <v/>
      </c>
      <c r="O6687" s="57" t="str">
        <f t="shared" si="636"/>
        <v/>
      </c>
      <c r="P6687" s="42" t="str">
        <f t="shared" si="637"/>
        <v/>
      </c>
    </row>
    <row r="6688" spans="4:16" x14ac:dyDescent="0.3">
      <c r="D6688" s="2"/>
      <c r="I6688" s="42" t="str">
        <f>IF(LEN(H6688)&gt;0,G6688*0.5+((F6688/Summary!$B$3)*0.5),"")</f>
        <v/>
      </c>
      <c r="J6688" s="56" t="str">
        <f t="shared" si="633"/>
        <v/>
      </c>
      <c r="K6688" s="42" t="str">
        <f t="shared" si="632"/>
        <v/>
      </c>
      <c r="L6688" s="42" t="str">
        <f t="shared" si="634"/>
        <v/>
      </c>
      <c r="M6688" s="56" t="str">
        <f t="shared" si="635"/>
        <v/>
      </c>
      <c r="N6688" s="42" t="str">
        <f>IF(LEN(I6688)=0,"",VLOOKUP(M6688,'Decile Calc'!$G$2:$H$11,2))</f>
        <v/>
      </c>
      <c r="O6688" s="57" t="str">
        <f t="shared" si="636"/>
        <v/>
      </c>
      <c r="P6688" s="42" t="str">
        <f t="shared" si="637"/>
        <v/>
      </c>
    </row>
    <row r="6689" spans="4:16" x14ac:dyDescent="0.3">
      <c r="D6689" s="2"/>
      <c r="I6689" s="42" t="str">
        <f>IF(LEN(H6689)&gt;0,G6689*0.5+((F6689/Summary!$B$3)*0.5),"")</f>
        <v/>
      </c>
      <c r="J6689" s="56" t="str">
        <f t="shared" si="633"/>
        <v/>
      </c>
      <c r="K6689" s="42" t="str">
        <f t="shared" si="632"/>
        <v/>
      </c>
      <c r="L6689" s="42" t="str">
        <f t="shared" si="634"/>
        <v/>
      </c>
      <c r="M6689" s="56" t="str">
        <f t="shared" si="635"/>
        <v/>
      </c>
      <c r="N6689" s="42" t="str">
        <f>IF(LEN(I6689)=0,"",VLOOKUP(M6689,'Decile Calc'!$G$2:$H$11,2))</f>
        <v/>
      </c>
      <c r="O6689" s="57" t="str">
        <f t="shared" si="636"/>
        <v/>
      </c>
      <c r="P6689" s="42" t="str">
        <f t="shared" si="637"/>
        <v/>
      </c>
    </row>
    <row r="6690" spans="4:16" x14ac:dyDescent="0.3">
      <c r="D6690" s="2"/>
      <c r="I6690" s="42" t="str">
        <f>IF(LEN(H6690)&gt;0,G6690*0.5+((F6690/Summary!$B$3)*0.5),"")</f>
        <v/>
      </c>
      <c r="J6690" s="56" t="str">
        <f t="shared" si="633"/>
        <v/>
      </c>
      <c r="K6690" s="42" t="str">
        <f t="shared" si="632"/>
        <v/>
      </c>
      <c r="L6690" s="42" t="str">
        <f t="shared" si="634"/>
        <v/>
      </c>
      <c r="M6690" s="56" t="str">
        <f t="shared" si="635"/>
        <v/>
      </c>
      <c r="N6690" s="42" t="str">
        <f>IF(LEN(I6690)=0,"",VLOOKUP(M6690,'Decile Calc'!$G$2:$H$11,2))</f>
        <v/>
      </c>
      <c r="O6690" s="57" t="str">
        <f t="shared" si="636"/>
        <v/>
      </c>
      <c r="P6690" s="42" t="str">
        <f t="shared" si="637"/>
        <v/>
      </c>
    </row>
    <row r="6691" spans="4:16" x14ac:dyDescent="0.3">
      <c r="D6691" s="2"/>
      <c r="I6691" s="42" t="str">
        <f>IF(LEN(H6691)&gt;0,G6691*0.5+((F6691/Summary!$B$3)*0.5),"")</f>
        <v/>
      </c>
      <c r="J6691" s="56" t="str">
        <f t="shared" si="633"/>
        <v/>
      </c>
      <c r="K6691" s="42" t="str">
        <f t="shared" si="632"/>
        <v/>
      </c>
      <c r="L6691" s="42" t="str">
        <f t="shared" si="634"/>
        <v/>
      </c>
      <c r="M6691" s="56" t="str">
        <f t="shared" si="635"/>
        <v/>
      </c>
      <c r="N6691" s="42" t="str">
        <f>IF(LEN(I6691)=0,"",VLOOKUP(M6691,'Decile Calc'!$G$2:$H$11,2))</f>
        <v/>
      </c>
      <c r="O6691" s="57" t="str">
        <f t="shared" si="636"/>
        <v/>
      </c>
      <c r="P6691" s="42" t="str">
        <f t="shared" si="637"/>
        <v/>
      </c>
    </row>
    <row r="6692" spans="4:16" x14ac:dyDescent="0.3">
      <c r="D6692" s="2"/>
      <c r="I6692" s="42" t="str">
        <f>IF(LEN(H6692)&gt;0,G6692*0.5+((F6692/Summary!$B$3)*0.5),"")</f>
        <v/>
      </c>
      <c r="J6692" s="56" t="str">
        <f t="shared" si="633"/>
        <v/>
      </c>
      <c r="K6692" s="42" t="str">
        <f t="shared" si="632"/>
        <v/>
      </c>
      <c r="L6692" s="42" t="str">
        <f t="shared" si="634"/>
        <v/>
      </c>
      <c r="M6692" s="56" t="str">
        <f t="shared" si="635"/>
        <v/>
      </c>
      <c r="N6692" s="42" t="str">
        <f>IF(LEN(I6692)=0,"",VLOOKUP(M6692,'Decile Calc'!$G$2:$H$11,2))</f>
        <v/>
      </c>
      <c r="O6692" s="57" t="str">
        <f t="shared" si="636"/>
        <v/>
      </c>
      <c r="P6692" s="42" t="str">
        <f t="shared" si="637"/>
        <v/>
      </c>
    </row>
    <row r="6693" spans="4:16" x14ac:dyDescent="0.3">
      <c r="D6693" s="2"/>
      <c r="I6693" s="42" t="str">
        <f>IF(LEN(H6693)&gt;0,G6693*0.5+((F6693/Summary!$B$3)*0.5),"")</f>
        <v/>
      </c>
      <c r="J6693" s="56" t="str">
        <f t="shared" si="633"/>
        <v/>
      </c>
      <c r="K6693" s="42" t="str">
        <f t="shared" si="632"/>
        <v/>
      </c>
      <c r="L6693" s="42" t="str">
        <f t="shared" si="634"/>
        <v/>
      </c>
      <c r="M6693" s="56" t="str">
        <f t="shared" si="635"/>
        <v/>
      </c>
      <c r="N6693" s="42" t="str">
        <f>IF(LEN(I6693)=0,"",VLOOKUP(M6693,'Decile Calc'!$G$2:$H$11,2))</f>
        <v/>
      </c>
      <c r="O6693" s="57" t="str">
        <f t="shared" si="636"/>
        <v/>
      </c>
      <c r="P6693" s="42" t="str">
        <f t="shared" si="637"/>
        <v/>
      </c>
    </row>
    <row r="6694" spans="4:16" x14ac:dyDescent="0.3">
      <c r="D6694" s="2"/>
      <c r="I6694" s="42" t="str">
        <f>IF(LEN(H6694)&gt;0,G6694*0.5+((F6694/Summary!$B$3)*0.5),"")</f>
        <v/>
      </c>
      <c r="J6694" s="56" t="str">
        <f t="shared" si="633"/>
        <v/>
      </c>
      <c r="K6694" s="42" t="str">
        <f t="shared" si="632"/>
        <v/>
      </c>
      <c r="L6694" s="42" t="str">
        <f t="shared" si="634"/>
        <v/>
      </c>
      <c r="M6694" s="56" t="str">
        <f t="shared" si="635"/>
        <v/>
      </c>
      <c r="N6694" s="42" t="str">
        <f>IF(LEN(I6694)=0,"",VLOOKUP(M6694,'Decile Calc'!$G$2:$H$11,2))</f>
        <v/>
      </c>
      <c r="O6694" s="57" t="str">
        <f t="shared" si="636"/>
        <v/>
      </c>
      <c r="P6694" s="42" t="str">
        <f t="shared" si="637"/>
        <v/>
      </c>
    </row>
    <row r="6695" spans="4:16" x14ac:dyDescent="0.3">
      <c r="D6695" s="2"/>
      <c r="I6695" s="42" t="str">
        <f>IF(LEN(H6695)&gt;0,G6695*0.5+((F6695/Summary!$B$3)*0.5),"")</f>
        <v/>
      </c>
      <c r="J6695" s="56" t="str">
        <f t="shared" si="633"/>
        <v/>
      </c>
      <c r="K6695" s="42" t="str">
        <f t="shared" si="632"/>
        <v/>
      </c>
      <c r="L6695" s="42" t="str">
        <f t="shared" si="634"/>
        <v/>
      </c>
      <c r="M6695" s="56" t="str">
        <f t="shared" si="635"/>
        <v/>
      </c>
      <c r="N6695" s="42" t="str">
        <f>IF(LEN(I6695)=0,"",VLOOKUP(M6695,'Decile Calc'!$G$2:$H$11,2))</f>
        <v/>
      </c>
      <c r="O6695" s="57" t="str">
        <f t="shared" si="636"/>
        <v/>
      </c>
      <c r="P6695" s="42" t="str">
        <f t="shared" si="637"/>
        <v/>
      </c>
    </row>
    <row r="6696" spans="4:16" x14ac:dyDescent="0.3">
      <c r="D6696" s="2"/>
      <c r="I6696" s="42" t="str">
        <f>IF(LEN(H6696)&gt;0,G6696*0.5+((F6696/Summary!$B$3)*0.5),"")</f>
        <v/>
      </c>
      <c r="J6696" s="56" t="str">
        <f t="shared" si="633"/>
        <v/>
      </c>
      <c r="K6696" s="42" t="str">
        <f t="shared" si="632"/>
        <v/>
      </c>
      <c r="L6696" s="42" t="str">
        <f t="shared" si="634"/>
        <v/>
      </c>
      <c r="M6696" s="56" t="str">
        <f t="shared" si="635"/>
        <v/>
      </c>
      <c r="N6696" s="42" t="str">
        <f>IF(LEN(I6696)=0,"",VLOOKUP(M6696,'Decile Calc'!$G$2:$H$11,2))</f>
        <v/>
      </c>
      <c r="O6696" s="57" t="str">
        <f t="shared" si="636"/>
        <v/>
      </c>
      <c r="P6696" s="42" t="str">
        <f t="shared" si="637"/>
        <v/>
      </c>
    </row>
    <row r="6697" spans="4:16" x14ac:dyDescent="0.3">
      <c r="D6697" s="2"/>
      <c r="I6697" s="42" t="str">
        <f>IF(LEN(H6697)&gt;0,G6697*0.5+((F6697/Summary!$B$3)*0.5),"")</f>
        <v/>
      </c>
      <c r="J6697" s="56" t="str">
        <f t="shared" si="633"/>
        <v/>
      </c>
      <c r="K6697" s="42" t="str">
        <f t="shared" si="632"/>
        <v/>
      </c>
      <c r="L6697" s="42" t="str">
        <f t="shared" si="634"/>
        <v/>
      </c>
      <c r="M6697" s="56" t="str">
        <f t="shared" si="635"/>
        <v/>
      </c>
      <c r="N6697" s="42" t="str">
        <f>IF(LEN(I6697)=0,"",VLOOKUP(M6697,'Decile Calc'!$G$2:$H$11,2))</f>
        <v/>
      </c>
      <c r="O6697" s="57" t="str">
        <f t="shared" si="636"/>
        <v/>
      </c>
      <c r="P6697" s="42" t="str">
        <f t="shared" si="637"/>
        <v/>
      </c>
    </row>
    <row r="6698" spans="4:16" x14ac:dyDescent="0.3">
      <c r="D6698" s="2"/>
      <c r="I6698" s="42" t="str">
        <f>IF(LEN(H6698)&gt;0,G6698*0.5+((F6698/Summary!$B$3)*0.5),"")</f>
        <v/>
      </c>
      <c r="J6698" s="56" t="str">
        <f t="shared" si="633"/>
        <v/>
      </c>
      <c r="K6698" s="42" t="str">
        <f t="shared" si="632"/>
        <v/>
      </c>
      <c r="L6698" s="42" t="str">
        <f t="shared" si="634"/>
        <v/>
      </c>
      <c r="M6698" s="56" t="str">
        <f t="shared" si="635"/>
        <v/>
      </c>
      <c r="N6698" s="42" t="str">
        <f>IF(LEN(I6698)=0,"",VLOOKUP(M6698,'Decile Calc'!$G$2:$H$11,2))</f>
        <v/>
      </c>
      <c r="O6698" s="57" t="str">
        <f t="shared" si="636"/>
        <v/>
      </c>
      <c r="P6698" s="42" t="str">
        <f t="shared" si="637"/>
        <v/>
      </c>
    </row>
    <row r="6699" spans="4:16" x14ac:dyDescent="0.3">
      <c r="D6699" s="2"/>
      <c r="I6699" s="42" t="str">
        <f>IF(LEN(H6699)&gt;0,G6699*0.5+((F6699/Summary!$B$3)*0.5),"")</f>
        <v/>
      </c>
      <c r="J6699" s="56" t="str">
        <f t="shared" si="633"/>
        <v/>
      </c>
      <c r="K6699" s="42" t="str">
        <f t="shared" si="632"/>
        <v/>
      </c>
      <c r="L6699" s="42" t="str">
        <f t="shared" si="634"/>
        <v/>
      </c>
      <c r="M6699" s="56" t="str">
        <f t="shared" si="635"/>
        <v/>
      </c>
      <c r="N6699" s="42" t="str">
        <f>IF(LEN(I6699)=0,"",VLOOKUP(M6699,'Decile Calc'!$G$2:$H$11,2))</f>
        <v/>
      </c>
      <c r="O6699" s="57" t="str">
        <f t="shared" si="636"/>
        <v/>
      </c>
      <c r="P6699" s="42" t="str">
        <f t="shared" si="637"/>
        <v/>
      </c>
    </row>
    <row r="6700" spans="4:16" x14ac:dyDescent="0.3">
      <c r="D6700" s="2"/>
      <c r="I6700" s="42" t="str">
        <f>IF(LEN(H6700)&gt;0,G6700*0.5+((F6700/Summary!$B$3)*0.5),"")</f>
        <v/>
      </c>
      <c r="J6700" s="56" t="str">
        <f t="shared" si="633"/>
        <v/>
      </c>
      <c r="K6700" s="42" t="str">
        <f t="shared" si="632"/>
        <v/>
      </c>
      <c r="L6700" s="42" t="str">
        <f t="shared" si="634"/>
        <v/>
      </c>
      <c r="M6700" s="56" t="str">
        <f t="shared" si="635"/>
        <v/>
      </c>
      <c r="N6700" s="42" t="str">
        <f>IF(LEN(I6700)=0,"",VLOOKUP(M6700,'Decile Calc'!$G$2:$H$11,2))</f>
        <v/>
      </c>
      <c r="O6700" s="57" t="str">
        <f t="shared" si="636"/>
        <v/>
      </c>
      <c r="P6700" s="42" t="str">
        <f t="shared" si="637"/>
        <v/>
      </c>
    </row>
    <row r="6701" spans="4:16" x14ac:dyDescent="0.3">
      <c r="D6701" s="2"/>
      <c r="I6701" s="42" t="str">
        <f>IF(LEN(H6701)&gt;0,G6701*0.5+((F6701/Summary!$B$3)*0.5),"")</f>
        <v/>
      </c>
      <c r="J6701" s="56" t="str">
        <f t="shared" si="633"/>
        <v/>
      </c>
      <c r="K6701" s="42" t="str">
        <f t="shared" si="632"/>
        <v/>
      </c>
      <c r="L6701" s="42" t="str">
        <f t="shared" si="634"/>
        <v/>
      </c>
      <c r="M6701" s="56" t="str">
        <f t="shared" si="635"/>
        <v/>
      </c>
      <c r="N6701" s="42" t="str">
        <f>IF(LEN(I6701)=0,"",VLOOKUP(M6701,'Decile Calc'!$G$2:$H$11,2))</f>
        <v/>
      </c>
      <c r="O6701" s="57" t="str">
        <f t="shared" si="636"/>
        <v/>
      </c>
      <c r="P6701" s="42" t="str">
        <f t="shared" si="637"/>
        <v/>
      </c>
    </row>
    <row r="6702" spans="4:16" x14ac:dyDescent="0.3">
      <c r="D6702" s="2"/>
      <c r="I6702" s="42" t="str">
        <f>IF(LEN(H6702)&gt;0,G6702*0.5+((F6702/Summary!$B$3)*0.5),"")</f>
        <v/>
      </c>
      <c r="J6702" s="56" t="str">
        <f t="shared" si="633"/>
        <v/>
      </c>
      <c r="K6702" s="42" t="str">
        <f t="shared" si="632"/>
        <v/>
      </c>
      <c r="L6702" s="42" t="str">
        <f t="shared" si="634"/>
        <v/>
      </c>
      <c r="M6702" s="56" t="str">
        <f t="shared" si="635"/>
        <v/>
      </c>
      <c r="N6702" s="42" t="str">
        <f>IF(LEN(I6702)=0,"",VLOOKUP(M6702,'Decile Calc'!$G$2:$H$11,2))</f>
        <v/>
      </c>
      <c r="O6702" s="57" t="str">
        <f t="shared" si="636"/>
        <v/>
      </c>
      <c r="P6702" s="42" t="str">
        <f t="shared" si="637"/>
        <v/>
      </c>
    </row>
    <row r="6703" spans="4:16" x14ac:dyDescent="0.3">
      <c r="D6703" s="2"/>
      <c r="I6703" s="42" t="str">
        <f>IF(LEN(H6703)&gt;0,G6703*0.5+((F6703/Summary!$B$3)*0.5),"")</f>
        <v/>
      </c>
      <c r="J6703" s="56" t="str">
        <f t="shared" si="633"/>
        <v/>
      </c>
      <c r="K6703" s="42" t="str">
        <f t="shared" si="632"/>
        <v/>
      </c>
      <c r="L6703" s="42" t="str">
        <f t="shared" si="634"/>
        <v/>
      </c>
      <c r="M6703" s="56" t="str">
        <f t="shared" si="635"/>
        <v/>
      </c>
      <c r="N6703" s="42" t="str">
        <f>IF(LEN(I6703)=0,"",VLOOKUP(M6703,'Decile Calc'!$G$2:$H$11,2))</f>
        <v/>
      </c>
      <c r="O6703" s="57" t="str">
        <f t="shared" si="636"/>
        <v/>
      </c>
      <c r="P6703" s="42" t="str">
        <f t="shared" si="637"/>
        <v/>
      </c>
    </row>
    <row r="6704" spans="4:16" x14ac:dyDescent="0.3">
      <c r="D6704" s="2"/>
      <c r="I6704" s="42" t="str">
        <f>IF(LEN(H6704)&gt;0,G6704*0.5+((F6704/Summary!$B$3)*0.5),"")</f>
        <v/>
      </c>
      <c r="J6704" s="56" t="str">
        <f t="shared" si="633"/>
        <v/>
      </c>
      <c r="K6704" s="42" t="str">
        <f t="shared" si="632"/>
        <v/>
      </c>
      <c r="L6704" s="42" t="str">
        <f t="shared" si="634"/>
        <v/>
      </c>
      <c r="M6704" s="56" t="str">
        <f t="shared" si="635"/>
        <v/>
      </c>
      <c r="N6704" s="42" t="str">
        <f>IF(LEN(I6704)=0,"",VLOOKUP(M6704,'Decile Calc'!$G$2:$H$11,2))</f>
        <v/>
      </c>
      <c r="O6704" s="57" t="str">
        <f t="shared" si="636"/>
        <v/>
      </c>
      <c r="P6704" s="42" t="str">
        <f t="shared" si="637"/>
        <v/>
      </c>
    </row>
    <row r="6705" spans="4:16" x14ac:dyDescent="0.3">
      <c r="D6705" s="2"/>
      <c r="I6705" s="42" t="str">
        <f>IF(LEN(H6705)&gt;0,G6705*0.5+((F6705/Summary!$B$3)*0.5),"")</f>
        <v/>
      </c>
      <c r="J6705" s="56" t="str">
        <f t="shared" si="633"/>
        <v/>
      </c>
      <c r="K6705" s="42" t="str">
        <f t="shared" si="632"/>
        <v/>
      </c>
      <c r="L6705" s="42" t="str">
        <f t="shared" si="634"/>
        <v/>
      </c>
      <c r="M6705" s="56" t="str">
        <f t="shared" si="635"/>
        <v/>
      </c>
      <c r="N6705" s="42" t="str">
        <f>IF(LEN(I6705)=0,"",VLOOKUP(M6705,'Decile Calc'!$G$2:$H$11,2))</f>
        <v/>
      </c>
      <c r="O6705" s="57" t="str">
        <f t="shared" si="636"/>
        <v/>
      </c>
      <c r="P6705" s="42" t="str">
        <f t="shared" si="637"/>
        <v/>
      </c>
    </row>
    <row r="6706" spans="4:16" x14ac:dyDescent="0.3">
      <c r="D6706" s="2"/>
      <c r="I6706" s="42" t="str">
        <f>IF(LEN(H6706)&gt;0,G6706*0.5+((F6706/Summary!$B$3)*0.5),"")</f>
        <v/>
      </c>
      <c r="J6706" s="56" t="str">
        <f t="shared" si="633"/>
        <v/>
      </c>
      <c r="K6706" s="42" t="str">
        <f t="shared" si="632"/>
        <v/>
      </c>
      <c r="L6706" s="42" t="str">
        <f t="shared" si="634"/>
        <v/>
      </c>
      <c r="M6706" s="56" t="str">
        <f t="shared" si="635"/>
        <v/>
      </c>
      <c r="N6706" s="42" t="str">
        <f>IF(LEN(I6706)=0,"",VLOOKUP(M6706,'Decile Calc'!$G$2:$H$11,2))</f>
        <v/>
      </c>
      <c r="O6706" s="57" t="str">
        <f t="shared" si="636"/>
        <v/>
      </c>
      <c r="P6706" s="42" t="str">
        <f t="shared" si="637"/>
        <v/>
      </c>
    </row>
    <row r="6707" spans="4:16" x14ac:dyDescent="0.3">
      <c r="D6707" s="2"/>
      <c r="I6707" s="42" t="str">
        <f>IF(LEN(H6707)&gt;0,G6707*0.5+((F6707/Summary!$B$3)*0.5),"")</f>
        <v/>
      </c>
      <c r="J6707" s="56" t="str">
        <f t="shared" si="633"/>
        <v/>
      </c>
      <c r="K6707" s="42" t="str">
        <f t="shared" si="632"/>
        <v/>
      </c>
      <c r="L6707" s="42" t="str">
        <f t="shared" si="634"/>
        <v/>
      </c>
      <c r="M6707" s="56" t="str">
        <f t="shared" si="635"/>
        <v/>
      </c>
      <c r="N6707" s="42" t="str">
        <f>IF(LEN(I6707)=0,"",VLOOKUP(M6707,'Decile Calc'!$G$2:$H$11,2))</f>
        <v/>
      </c>
      <c r="O6707" s="57" t="str">
        <f t="shared" si="636"/>
        <v/>
      </c>
      <c r="P6707" s="42" t="str">
        <f t="shared" si="637"/>
        <v/>
      </c>
    </row>
    <row r="6708" spans="4:16" x14ac:dyDescent="0.3">
      <c r="D6708" s="2"/>
      <c r="I6708" s="42" t="str">
        <f>IF(LEN(H6708)&gt;0,G6708*0.5+((F6708/Summary!$B$3)*0.5),"")</f>
        <v/>
      </c>
      <c r="J6708" s="56" t="str">
        <f t="shared" si="633"/>
        <v/>
      </c>
      <c r="K6708" s="42" t="str">
        <f t="shared" si="632"/>
        <v/>
      </c>
      <c r="L6708" s="42" t="str">
        <f t="shared" si="634"/>
        <v/>
      </c>
      <c r="M6708" s="56" t="str">
        <f t="shared" si="635"/>
        <v/>
      </c>
      <c r="N6708" s="42" t="str">
        <f>IF(LEN(I6708)=0,"",VLOOKUP(M6708,'Decile Calc'!$G$2:$H$11,2))</f>
        <v/>
      </c>
      <c r="O6708" s="57" t="str">
        <f t="shared" si="636"/>
        <v/>
      </c>
      <c r="P6708" s="42" t="str">
        <f t="shared" si="637"/>
        <v/>
      </c>
    </row>
    <row r="6709" spans="4:16" x14ac:dyDescent="0.3">
      <c r="D6709" s="2"/>
      <c r="I6709" s="42" t="str">
        <f>IF(LEN(H6709)&gt;0,G6709*0.5+((F6709/Summary!$B$3)*0.5),"")</f>
        <v/>
      </c>
      <c r="J6709" s="56" t="str">
        <f t="shared" si="633"/>
        <v/>
      </c>
      <c r="K6709" s="42" t="str">
        <f t="shared" si="632"/>
        <v/>
      </c>
      <c r="L6709" s="42" t="str">
        <f t="shared" si="634"/>
        <v/>
      </c>
      <c r="M6709" s="56" t="str">
        <f t="shared" si="635"/>
        <v/>
      </c>
      <c r="N6709" s="42" t="str">
        <f>IF(LEN(I6709)=0,"",VLOOKUP(M6709,'Decile Calc'!$G$2:$H$11,2))</f>
        <v/>
      </c>
      <c r="O6709" s="57" t="str">
        <f t="shared" si="636"/>
        <v/>
      </c>
      <c r="P6709" s="42" t="str">
        <f t="shared" si="637"/>
        <v/>
      </c>
    </row>
    <row r="6710" spans="4:16" x14ac:dyDescent="0.3">
      <c r="D6710" s="2"/>
      <c r="I6710" s="42" t="str">
        <f>IF(LEN(H6710)&gt;0,G6710*0.5+((F6710/Summary!$B$3)*0.5),"")</f>
        <v/>
      </c>
      <c r="J6710" s="56" t="str">
        <f t="shared" si="633"/>
        <v/>
      </c>
      <c r="K6710" s="42" t="str">
        <f t="shared" si="632"/>
        <v/>
      </c>
      <c r="L6710" s="42" t="str">
        <f t="shared" si="634"/>
        <v/>
      </c>
      <c r="M6710" s="56" t="str">
        <f t="shared" si="635"/>
        <v/>
      </c>
      <c r="N6710" s="42" t="str">
        <f>IF(LEN(I6710)=0,"",VLOOKUP(M6710,'Decile Calc'!$G$2:$H$11,2))</f>
        <v/>
      </c>
      <c r="O6710" s="57" t="str">
        <f t="shared" si="636"/>
        <v/>
      </c>
      <c r="P6710" s="42" t="str">
        <f t="shared" si="637"/>
        <v/>
      </c>
    </row>
    <row r="6711" spans="4:16" x14ac:dyDescent="0.3">
      <c r="D6711" s="2"/>
      <c r="I6711" s="42" t="str">
        <f>IF(LEN(H6711)&gt;0,G6711*0.5+((F6711/Summary!$B$3)*0.5),"")</f>
        <v/>
      </c>
      <c r="J6711" s="56" t="str">
        <f t="shared" si="633"/>
        <v/>
      </c>
      <c r="K6711" s="42" t="str">
        <f t="shared" si="632"/>
        <v/>
      </c>
      <c r="L6711" s="42" t="str">
        <f t="shared" si="634"/>
        <v/>
      </c>
      <c r="M6711" s="56" t="str">
        <f t="shared" si="635"/>
        <v/>
      </c>
      <c r="N6711" s="42" t="str">
        <f>IF(LEN(I6711)=0,"",VLOOKUP(M6711,'Decile Calc'!$G$2:$H$11,2))</f>
        <v/>
      </c>
      <c r="O6711" s="57" t="str">
        <f t="shared" si="636"/>
        <v/>
      </c>
      <c r="P6711" s="42" t="str">
        <f t="shared" si="637"/>
        <v/>
      </c>
    </row>
    <row r="6712" spans="4:16" x14ac:dyDescent="0.3">
      <c r="D6712" s="2"/>
      <c r="I6712" s="42" t="str">
        <f>IF(LEN(H6712)&gt;0,G6712*0.5+((F6712/Summary!$B$3)*0.5),"")</f>
        <v/>
      </c>
      <c r="J6712" s="56" t="str">
        <f t="shared" si="633"/>
        <v/>
      </c>
      <c r="K6712" s="42" t="str">
        <f t="shared" si="632"/>
        <v/>
      </c>
      <c r="L6712" s="42" t="str">
        <f t="shared" si="634"/>
        <v/>
      </c>
      <c r="M6712" s="56" t="str">
        <f t="shared" si="635"/>
        <v/>
      </c>
      <c r="N6712" s="42" t="str">
        <f>IF(LEN(I6712)=0,"",VLOOKUP(M6712,'Decile Calc'!$G$2:$H$11,2))</f>
        <v/>
      </c>
      <c r="O6712" s="57" t="str">
        <f t="shared" si="636"/>
        <v/>
      </c>
      <c r="P6712" s="42" t="str">
        <f t="shared" si="637"/>
        <v/>
      </c>
    </row>
    <row r="6713" spans="4:16" x14ac:dyDescent="0.3">
      <c r="D6713" s="2"/>
      <c r="I6713" s="42" t="str">
        <f>IF(LEN(H6713)&gt;0,G6713*0.5+((F6713/Summary!$B$3)*0.5),"")</f>
        <v/>
      </c>
      <c r="J6713" s="56" t="str">
        <f t="shared" si="633"/>
        <v/>
      </c>
      <c r="K6713" s="42" t="str">
        <f t="shared" si="632"/>
        <v/>
      </c>
      <c r="L6713" s="42" t="str">
        <f t="shared" si="634"/>
        <v/>
      </c>
      <c r="M6713" s="56" t="str">
        <f t="shared" si="635"/>
        <v/>
      </c>
      <c r="N6713" s="42" t="str">
        <f>IF(LEN(I6713)=0,"",VLOOKUP(M6713,'Decile Calc'!$G$2:$H$11,2))</f>
        <v/>
      </c>
      <c r="O6713" s="57" t="str">
        <f t="shared" si="636"/>
        <v/>
      </c>
      <c r="P6713" s="42" t="str">
        <f t="shared" si="637"/>
        <v/>
      </c>
    </row>
    <row r="6714" spans="4:16" x14ac:dyDescent="0.3">
      <c r="D6714" s="2"/>
      <c r="I6714" s="42" t="str">
        <f>IF(LEN(H6714)&gt;0,G6714*0.5+((F6714/Summary!$B$3)*0.5),"")</f>
        <v/>
      </c>
      <c r="J6714" s="56" t="str">
        <f t="shared" si="633"/>
        <v/>
      </c>
      <c r="K6714" s="42" t="str">
        <f t="shared" si="632"/>
        <v/>
      </c>
      <c r="L6714" s="42" t="str">
        <f t="shared" si="634"/>
        <v/>
      </c>
      <c r="M6714" s="56" t="str">
        <f t="shared" si="635"/>
        <v/>
      </c>
      <c r="N6714" s="42" t="str">
        <f>IF(LEN(I6714)=0,"",VLOOKUP(M6714,'Decile Calc'!$G$2:$H$11,2))</f>
        <v/>
      </c>
      <c r="O6714" s="57" t="str">
        <f t="shared" si="636"/>
        <v/>
      </c>
      <c r="P6714" s="42" t="str">
        <f t="shared" si="637"/>
        <v/>
      </c>
    </row>
    <row r="6715" spans="4:16" x14ac:dyDescent="0.3">
      <c r="D6715" s="2"/>
      <c r="I6715" s="42" t="str">
        <f>IF(LEN(H6715)&gt;0,G6715*0.5+((F6715/Summary!$B$3)*0.5),"")</f>
        <v/>
      </c>
      <c r="J6715" s="56" t="str">
        <f t="shared" si="633"/>
        <v/>
      </c>
      <c r="K6715" s="42" t="str">
        <f t="shared" si="632"/>
        <v/>
      </c>
      <c r="L6715" s="42" t="str">
        <f t="shared" si="634"/>
        <v/>
      </c>
      <c r="M6715" s="56" t="str">
        <f t="shared" si="635"/>
        <v/>
      </c>
      <c r="N6715" s="42" t="str">
        <f>IF(LEN(I6715)=0,"",VLOOKUP(M6715,'Decile Calc'!$G$2:$H$11,2))</f>
        <v/>
      </c>
      <c r="O6715" s="57" t="str">
        <f t="shared" si="636"/>
        <v/>
      </c>
      <c r="P6715" s="42" t="str">
        <f t="shared" si="637"/>
        <v/>
      </c>
    </row>
    <row r="6716" spans="4:16" x14ac:dyDescent="0.3">
      <c r="D6716" s="2"/>
      <c r="I6716" s="42" t="str">
        <f>IF(LEN(H6716)&gt;0,G6716*0.5+((F6716/Summary!$B$3)*0.5),"")</f>
        <v/>
      </c>
      <c r="J6716" s="56" t="str">
        <f t="shared" si="633"/>
        <v/>
      </c>
      <c r="K6716" s="42" t="str">
        <f t="shared" si="632"/>
        <v/>
      </c>
      <c r="L6716" s="42" t="str">
        <f t="shared" si="634"/>
        <v/>
      </c>
      <c r="M6716" s="56" t="str">
        <f t="shared" si="635"/>
        <v/>
      </c>
      <c r="N6716" s="42" t="str">
        <f>IF(LEN(I6716)=0,"",VLOOKUP(M6716,'Decile Calc'!$G$2:$H$11,2))</f>
        <v/>
      </c>
      <c r="O6716" s="57" t="str">
        <f t="shared" si="636"/>
        <v/>
      </c>
      <c r="P6716" s="42" t="str">
        <f t="shared" si="637"/>
        <v/>
      </c>
    </row>
    <row r="6717" spans="4:16" x14ac:dyDescent="0.3">
      <c r="D6717" s="2"/>
      <c r="I6717" s="42" t="str">
        <f>IF(LEN(H6717)&gt;0,G6717*0.5+((F6717/Summary!$B$3)*0.5),"")</f>
        <v/>
      </c>
      <c r="J6717" s="56" t="str">
        <f t="shared" si="633"/>
        <v/>
      </c>
      <c r="K6717" s="42" t="str">
        <f t="shared" si="632"/>
        <v/>
      </c>
      <c r="L6717" s="42" t="str">
        <f t="shared" si="634"/>
        <v/>
      </c>
      <c r="M6717" s="56" t="str">
        <f t="shared" si="635"/>
        <v/>
      </c>
      <c r="N6717" s="42" t="str">
        <f>IF(LEN(I6717)=0,"",VLOOKUP(M6717,'Decile Calc'!$G$2:$H$11,2))</f>
        <v/>
      </c>
      <c r="O6717" s="57" t="str">
        <f t="shared" si="636"/>
        <v/>
      </c>
      <c r="P6717" s="42" t="str">
        <f t="shared" si="637"/>
        <v/>
      </c>
    </row>
    <row r="6718" spans="4:16" x14ac:dyDescent="0.3">
      <c r="D6718" s="2"/>
      <c r="I6718" s="42" t="str">
        <f>IF(LEN(H6718)&gt;0,G6718*0.5+((F6718/Summary!$B$3)*0.5),"")</f>
        <v/>
      </c>
      <c r="J6718" s="56" t="str">
        <f t="shared" si="633"/>
        <v/>
      </c>
      <c r="K6718" s="42" t="str">
        <f t="shared" si="632"/>
        <v/>
      </c>
      <c r="L6718" s="42" t="str">
        <f t="shared" si="634"/>
        <v/>
      </c>
      <c r="M6718" s="56" t="str">
        <f t="shared" si="635"/>
        <v/>
      </c>
      <c r="N6718" s="42" t="str">
        <f>IF(LEN(I6718)=0,"",VLOOKUP(M6718,'Decile Calc'!$G$2:$H$11,2))</f>
        <v/>
      </c>
      <c r="O6718" s="57" t="str">
        <f t="shared" si="636"/>
        <v/>
      </c>
      <c r="P6718" s="42" t="str">
        <f t="shared" si="637"/>
        <v/>
      </c>
    </row>
    <row r="6719" spans="4:16" x14ac:dyDescent="0.3">
      <c r="D6719" s="2"/>
      <c r="I6719" s="42" t="str">
        <f>IF(LEN(H6719)&gt;0,G6719*0.5+((F6719/Summary!$B$3)*0.5),"")</f>
        <v/>
      </c>
      <c r="J6719" s="56" t="str">
        <f t="shared" si="633"/>
        <v/>
      </c>
      <c r="K6719" s="42" t="str">
        <f t="shared" si="632"/>
        <v/>
      </c>
      <c r="L6719" s="42" t="str">
        <f t="shared" si="634"/>
        <v/>
      </c>
      <c r="M6719" s="56" t="str">
        <f t="shared" si="635"/>
        <v/>
      </c>
      <c r="N6719" s="42" t="str">
        <f>IF(LEN(I6719)=0,"",VLOOKUP(M6719,'Decile Calc'!$G$2:$H$11,2))</f>
        <v/>
      </c>
      <c r="O6719" s="57" t="str">
        <f t="shared" si="636"/>
        <v/>
      </c>
      <c r="P6719" s="42" t="str">
        <f t="shared" si="637"/>
        <v/>
      </c>
    </row>
    <row r="6720" spans="4:16" x14ac:dyDescent="0.3">
      <c r="D6720" s="2"/>
      <c r="I6720" s="42" t="str">
        <f>IF(LEN(H6720)&gt;0,G6720*0.5+((F6720/Summary!$B$3)*0.5),"")</f>
        <v/>
      </c>
      <c r="J6720" s="56" t="str">
        <f t="shared" si="633"/>
        <v/>
      </c>
      <c r="K6720" s="42" t="str">
        <f t="shared" si="632"/>
        <v/>
      </c>
      <c r="L6720" s="42" t="str">
        <f t="shared" si="634"/>
        <v/>
      </c>
      <c r="M6720" s="56" t="str">
        <f t="shared" si="635"/>
        <v/>
      </c>
      <c r="N6720" s="42" t="str">
        <f>IF(LEN(I6720)=0,"",VLOOKUP(M6720,'Decile Calc'!$G$2:$H$11,2))</f>
        <v/>
      </c>
      <c r="O6720" s="57" t="str">
        <f t="shared" si="636"/>
        <v/>
      </c>
      <c r="P6720" s="42" t="str">
        <f t="shared" si="637"/>
        <v/>
      </c>
    </row>
    <row r="6721" spans="4:16" x14ac:dyDescent="0.3">
      <c r="D6721" s="2"/>
      <c r="I6721" s="42" t="str">
        <f>IF(LEN(H6721)&gt;0,G6721*0.5+((F6721/Summary!$B$3)*0.5),"")</f>
        <v/>
      </c>
      <c r="J6721" s="56" t="str">
        <f t="shared" si="633"/>
        <v/>
      </c>
      <c r="K6721" s="42" t="str">
        <f t="shared" si="632"/>
        <v/>
      </c>
      <c r="L6721" s="42" t="str">
        <f t="shared" si="634"/>
        <v/>
      </c>
      <c r="M6721" s="56" t="str">
        <f t="shared" si="635"/>
        <v/>
      </c>
      <c r="N6721" s="42" t="str">
        <f>IF(LEN(I6721)=0,"",VLOOKUP(M6721,'Decile Calc'!$G$2:$H$11,2))</f>
        <v/>
      </c>
      <c r="O6721" s="57" t="str">
        <f t="shared" si="636"/>
        <v/>
      </c>
      <c r="P6721" s="42" t="str">
        <f t="shared" si="637"/>
        <v/>
      </c>
    </row>
    <row r="6722" spans="4:16" x14ac:dyDescent="0.3">
      <c r="D6722" s="2"/>
      <c r="I6722" s="42" t="str">
        <f>IF(LEN(H6722)&gt;0,G6722*0.5+((F6722/Summary!$B$3)*0.5),"")</f>
        <v/>
      </c>
      <c r="J6722" s="56" t="str">
        <f t="shared" si="633"/>
        <v/>
      </c>
      <c r="K6722" s="42" t="str">
        <f t="shared" ref="K6722:K6785" si="638">IF(LEN(I6722)&gt;0,ROW(A6722)/100000000,"")</f>
        <v/>
      </c>
      <c r="L6722" s="42" t="str">
        <f t="shared" si="634"/>
        <v/>
      </c>
      <c r="M6722" s="56" t="str">
        <f t="shared" si="635"/>
        <v/>
      </c>
      <c r="N6722" s="42" t="str">
        <f>IF(LEN(I6722)=0,"",VLOOKUP(M6722,'Decile Calc'!$G$2:$H$11,2))</f>
        <v/>
      </c>
      <c r="O6722" s="57" t="str">
        <f t="shared" si="636"/>
        <v/>
      </c>
      <c r="P6722" s="42" t="str">
        <f t="shared" si="637"/>
        <v/>
      </c>
    </row>
    <row r="6723" spans="4:16" x14ac:dyDescent="0.3">
      <c r="D6723" s="2"/>
      <c r="I6723" s="42" t="str">
        <f>IF(LEN(H6723)&gt;0,G6723*0.5+((F6723/Summary!$B$3)*0.5),"")</f>
        <v/>
      </c>
      <c r="J6723" s="56" t="str">
        <f t="shared" ref="J6723:J6786" si="639">IF(LEN(I6723)&gt;0,RANK(I6723,$I$2:$I$10001,1),"")</f>
        <v/>
      </c>
      <c r="K6723" s="42" t="str">
        <f t="shared" si="638"/>
        <v/>
      </c>
      <c r="L6723" s="42" t="str">
        <f t="shared" ref="L6723:L6786" si="640">IFERROR(I6723+K6723,"")</f>
        <v/>
      </c>
      <c r="M6723" s="56" t="str">
        <f t="shared" ref="M6723:M6786" si="641">IF(LEN(I6723)=0,"",RANK((I6723+K6723),$L$2:$L$10001,1))</f>
        <v/>
      </c>
      <c r="N6723" s="42" t="str">
        <f>IF(LEN(I6723)=0,"",VLOOKUP(M6723,'Decile Calc'!$G$2:$H$11,2))</f>
        <v/>
      </c>
      <c r="O6723" s="57" t="str">
        <f t="shared" ref="O6723:O6786" si="642">IF(LEN(I6723)&gt;0,H6723,"")</f>
        <v/>
      </c>
      <c r="P6723" s="42" t="str">
        <f t="shared" ref="P6723:P6786" si="643">IF(LEN(I6723)=0,"",TRUNC(M6723,0))</f>
        <v/>
      </c>
    </row>
    <row r="6724" spans="4:16" x14ac:dyDescent="0.3">
      <c r="D6724" s="2"/>
      <c r="I6724" s="42" t="str">
        <f>IF(LEN(H6724)&gt;0,G6724*0.5+((F6724/Summary!$B$3)*0.5),"")</f>
        <v/>
      </c>
      <c r="J6724" s="56" t="str">
        <f t="shared" si="639"/>
        <v/>
      </c>
      <c r="K6724" s="42" t="str">
        <f t="shared" si="638"/>
        <v/>
      </c>
      <c r="L6724" s="42" t="str">
        <f t="shared" si="640"/>
        <v/>
      </c>
      <c r="M6724" s="56" t="str">
        <f t="shared" si="641"/>
        <v/>
      </c>
      <c r="N6724" s="42" t="str">
        <f>IF(LEN(I6724)=0,"",VLOOKUP(M6724,'Decile Calc'!$G$2:$H$11,2))</f>
        <v/>
      </c>
      <c r="O6724" s="57" t="str">
        <f t="shared" si="642"/>
        <v/>
      </c>
      <c r="P6724" s="42" t="str">
        <f t="shared" si="643"/>
        <v/>
      </c>
    </row>
    <row r="6725" spans="4:16" x14ac:dyDescent="0.3">
      <c r="D6725" s="2"/>
      <c r="I6725" s="42" t="str">
        <f>IF(LEN(H6725)&gt;0,G6725*0.5+((F6725/Summary!$B$3)*0.5),"")</f>
        <v/>
      </c>
      <c r="J6725" s="56" t="str">
        <f t="shared" si="639"/>
        <v/>
      </c>
      <c r="K6725" s="42" t="str">
        <f t="shared" si="638"/>
        <v/>
      </c>
      <c r="L6725" s="42" t="str">
        <f t="shared" si="640"/>
        <v/>
      </c>
      <c r="M6725" s="56" t="str">
        <f t="shared" si="641"/>
        <v/>
      </c>
      <c r="N6725" s="42" t="str">
        <f>IF(LEN(I6725)=0,"",VLOOKUP(M6725,'Decile Calc'!$G$2:$H$11,2))</f>
        <v/>
      </c>
      <c r="O6725" s="57" t="str">
        <f t="shared" si="642"/>
        <v/>
      </c>
      <c r="P6725" s="42" t="str">
        <f t="shared" si="643"/>
        <v/>
      </c>
    </row>
    <row r="6726" spans="4:16" x14ac:dyDescent="0.3">
      <c r="D6726" s="2"/>
      <c r="I6726" s="42" t="str">
        <f>IF(LEN(H6726)&gt;0,G6726*0.5+((F6726/Summary!$B$3)*0.5),"")</f>
        <v/>
      </c>
      <c r="J6726" s="56" t="str">
        <f t="shared" si="639"/>
        <v/>
      </c>
      <c r="K6726" s="42" t="str">
        <f t="shared" si="638"/>
        <v/>
      </c>
      <c r="L6726" s="42" t="str">
        <f t="shared" si="640"/>
        <v/>
      </c>
      <c r="M6726" s="56" t="str">
        <f t="shared" si="641"/>
        <v/>
      </c>
      <c r="N6726" s="42" t="str">
        <f>IF(LEN(I6726)=0,"",VLOOKUP(M6726,'Decile Calc'!$G$2:$H$11,2))</f>
        <v/>
      </c>
      <c r="O6726" s="57" t="str">
        <f t="shared" si="642"/>
        <v/>
      </c>
      <c r="P6726" s="42" t="str">
        <f t="shared" si="643"/>
        <v/>
      </c>
    </row>
    <row r="6727" spans="4:16" x14ac:dyDescent="0.3">
      <c r="D6727" s="2"/>
      <c r="I6727" s="42" t="str">
        <f>IF(LEN(H6727)&gt;0,G6727*0.5+((F6727/Summary!$B$3)*0.5),"")</f>
        <v/>
      </c>
      <c r="J6727" s="56" t="str">
        <f t="shared" si="639"/>
        <v/>
      </c>
      <c r="K6727" s="42" t="str">
        <f t="shared" si="638"/>
        <v/>
      </c>
      <c r="L6727" s="42" t="str">
        <f t="shared" si="640"/>
        <v/>
      </c>
      <c r="M6727" s="56" t="str">
        <f t="shared" si="641"/>
        <v/>
      </c>
      <c r="N6727" s="42" t="str">
        <f>IF(LEN(I6727)=0,"",VLOOKUP(M6727,'Decile Calc'!$G$2:$H$11,2))</f>
        <v/>
      </c>
      <c r="O6727" s="57" t="str">
        <f t="shared" si="642"/>
        <v/>
      </c>
      <c r="P6727" s="42" t="str">
        <f t="shared" si="643"/>
        <v/>
      </c>
    </row>
    <row r="6728" spans="4:16" x14ac:dyDescent="0.3">
      <c r="D6728" s="2"/>
      <c r="I6728" s="42" t="str">
        <f>IF(LEN(H6728)&gt;0,G6728*0.5+((F6728/Summary!$B$3)*0.5),"")</f>
        <v/>
      </c>
      <c r="J6728" s="56" t="str">
        <f t="shared" si="639"/>
        <v/>
      </c>
      <c r="K6728" s="42" t="str">
        <f t="shared" si="638"/>
        <v/>
      </c>
      <c r="L6728" s="42" t="str">
        <f t="shared" si="640"/>
        <v/>
      </c>
      <c r="M6728" s="56" t="str">
        <f t="shared" si="641"/>
        <v/>
      </c>
      <c r="N6728" s="42" t="str">
        <f>IF(LEN(I6728)=0,"",VLOOKUP(M6728,'Decile Calc'!$G$2:$H$11,2))</f>
        <v/>
      </c>
      <c r="O6728" s="57" t="str">
        <f t="shared" si="642"/>
        <v/>
      </c>
      <c r="P6728" s="42" t="str">
        <f t="shared" si="643"/>
        <v/>
      </c>
    </row>
    <row r="6729" spans="4:16" x14ac:dyDescent="0.3">
      <c r="D6729" s="2"/>
      <c r="I6729" s="42" t="str">
        <f>IF(LEN(H6729)&gt;0,G6729*0.5+((F6729/Summary!$B$3)*0.5),"")</f>
        <v/>
      </c>
      <c r="J6729" s="56" t="str">
        <f t="shared" si="639"/>
        <v/>
      </c>
      <c r="K6729" s="42" t="str">
        <f t="shared" si="638"/>
        <v/>
      </c>
      <c r="L6729" s="42" t="str">
        <f t="shared" si="640"/>
        <v/>
      </c>
      <c r="M6729" s="56" t="str">
        <f t="shared" si="641"/>
        <v/>
      </c>
      <c r="N6729" s="42" t="str">
        <f>IF(LEN(I6729)=0,"",VLOOKUP(M6729,'Decile Calc'!$G$2:$H$11,2))</f>
        <v/>
      </c>
      <c r="O6729" s="57" t="str">
        <f t="shared" si="642"/>
        <v/>
      </c>
      <c r="P6729" s="42" t="str">
        <f t="shared" si="643"/>
        <v/>
      </c>
    </row>
    <row r="6730" spans="4:16" x14ac:dyDescent="0.3">
      <c r="D6730" s="2"/>
      <c r="I6730" s="42" t="str">
        <f>IF(LEN(H6730)&gt;0,G6730*0.5+((F6730/Summary!$B$3)*0.5),"")</f>
        <v/>
      </c>
      <c r="J6730" s="56" t="str">
        <f t="shared" si="639"/>
        <v/>
      </c>
      <c r="K6730" s="42" t="str">
        <f t="shared" si="638"/>
        <v/>
      </c>
      <c r="L6730" s="42" t="str">
        <f t="shared" si="640"/>
        <v/>
      </c>
      <c r="M6730" s="56" t="str">
        <f t="shared" si="641"/>
        <v/>
      </c>
      <c r="N6730" s="42" t="str">
        <f>IF(LEN(I6730)=0,"",VLOOKUP(M6730,'Decile Calc'!$G$2:$H$11,2))</f>
        <v/>
      </c>
      <c r="O6730" s="57" t="str">
        <f t="shared" si="642"/>
        <v/>
      </c>
      <c r="P6730" s="42" t="str">
        <f t="shared" si="643"/>
        <v/>
      </c>
    </row>
    <row r="6731" spans="4:16" x14ac:dyDescent="0.3">
      <c r="D6731" s="2"/>
      <c r="I6731" s="42" t="str">
        <f>IF(LEN(H6731)&gt;0,G6731*0.5+((F6731/Summary!$B$3)*0.5),"")</f>
        <v/>
      </c>
      <c r="J6731" s="56" t="str">
        <f t="shared" si="639"/>
        <v/>
      </c>
      <c r="K6731" s="42" t="str">
        <f t="shared" si="638"/>
        <v/>
      </c>
      <c r="L6731" s="42" t="str">
        <f t="shared" si="640"/>
        <v/>
      </c>
      <c r="M6731" s="56" t="str">
        <f t="shared" si="641"/>
        <v/>
      </c>
      <c r="N6731" s="42" t="str">
        <f>IF(LEN(I6731)=0,"",VLOOKUP(M6731,'Decile Calc'!$G$2:$H$11,2))</f>
        <v/>
      </c>
      <c r="O6731" s="57" t="str">
        <f t="shared" si="642"/>
        <v/>
      </c>
      <c r="P6731" s="42" t="str">
        <f t="shared" si="643"/>
        <v/>
      </c>
    </row>
    <row r="6732" spans="4:16" x14ac:dyDescent="0.3">
      <c r="D6732" s="2"/>
      <c r="I6732" s="42" t="str">
        <f>IF(LEN(H6732)&gt;0,G6732*0.5+((F6732/Summary!$B$3)*0.5),"")</f>
        <v/>
      </c>
      <c r="J6732" s="56" t="str">
        <f t="shared" si="639"/>
        <v/>
      </c>
      <c r="K6732" s="42" t="str">
        <f t="shared" si="638"/>
        <v/>
      </c>
      <c r="L6732" s="42" t="str">
        <f t="shared" si="640"/>
        <v/>
      </c>
      <c r="M6732" s="56" t="str">
        <f t="shared" si="641"/>
        <v/>
      </c>
      <c r="N6732" s="42" t="str">
        <f>IF(LEN(I6732)=0,"",VLOOKUP(M6732,'Decile Calc'!$G$2:$H$11,2))</f>
        <v/>
      </c>
      <c r="O6732" s="57" t="str">
        <f t="shared" si="642"/>
        <v/>
      </c>
      <c r="P6732" s="42" t="str">
        <f t="shared" si="643"/>
        <v/>
      </c>
    </row>
    <row r="6733" spans="4:16" x14ac:dyDescent="0.3">
      <c r="D6733" s="2"/>
      <c r="I6733" s="42" t="str">
        <f>IF(LEN(H6733)&gt;0,G6733*0.5+((F6733/Summary!$B$3)*0.5),"")</f>
        <v/>
      </c>
      <c r="J6733" s="56" t="str">
        <f t="shared" si="639"/>
        <v/>
      </c>
      <c r="K6733" s="42" t="str">
        <f t="shared" si="638"/>
        <v/>
      </c>
      <c r="L6733" s="42" t="str">
        <f t="shared" si="640"/>
        <v/>
      </c>
      <c r="M6733" s="56" t="str">
        <f t="shared" si="641"/>
        <v/>
      </c>
      <c r="N6733" s="42" t="str">
        <f>IF(LEN(I6733)=0,"",VLOOKUP(M6733,'Decile Calc'!$G$2:$H$11,2))</f>
        <v/>
      </c>
      <c r="O6733" s="57" t="str">
        <f t="shared" si="642"/>
        <v/>
      </c>
      <c r="P6733" s="42" t="str">
        <f t="shared" si="643"/>
        <v/>
      </c>
    </row>
    <row r="6734" spans="4:16" x14ac:dyDescent="0.3">
      <c r="D6734" s="2"/>
      <c r="I6734" s="42" t="str">
        <f>IF(LEN(H6734)&gt;0,G6734*0.5+((F6734/Summary!$B$3)*0.5),"")</f>
        <v/>
      </c>
      <c r="J6734" s="56" t="str">
        <f t="shared" si="639"/>
        <v/>
      </c>
      <c r="K6734" s="42" t="str">
        <f t="shared" si="638"/>
        <v/>
      </c>
      <c r="L6734" s="42" t="str">
        <f t="shared" si="640"/>
        <v/>
      </c>
      <c r="M6734" s="56" t="str">
        <f t="shared" si="641"/>
        <v/>
      </c>
      <c r="N6734" s="42" t="str">
        <f>IF(LEN(I6734)=0,"",VLOOKUP(M6734,'Decile Calc'!$G$2:$H$11,2))</f>
        <v/>
      </c>
      <c r="O6734" s="57" t="str">
        <f t="shared" si="642"/>
        <v/>
      </c>
      <c r="P6734" s="42" t="str">
        <f t="shared" si="643"/>
        <v/>
      </c>
    </row>
    <row r="6735" spans="4:16" x14ac:dyDescent="0.3">
      <c r="D6735" s="2"/>
      <c r="I6735" s="42" t="str">
        <f>IF(LEN(H6735)&gt;0,G6735*0.5+((F6735/Summary!$B$3)*0.5),"")</f>
        <v/>
      </c>
      <c r="J6735" s="56" t="str">
        <f t="shared" si="639"/>
        <v/>
      </c>
      <c r="K6735" s="42" t="str">
        <f t="shared" si="638"/>
        <v/>
      </c>
      <c r="L6735" s="42" t="str">
        <f t="shared" si="640"/>
        <v/>
      </c>
      <c r="M6735" s="56" t="str">
        <f t="shared" si="641"/>
        <v/>
      </c>
      <c r="N6735" s="42" t="str">
        <f>IF(LEN(I6735)=0,"",VLOOKUP(M6735,'Decile Calc'!$G$2:$H$11,2))</f>
        <v/>
      </c>
      <c r="O6735" s="57" t="str">
        <f t="shared" si="642"/>
        <v/>
      </c>
      <c r="P6735" s="42" t="str">
        <f t="shared" si="643"/>
        <v/>
      </c>
    </row>
    <row r="6736" spans="4:16" x14ac:dyDescent="0.3">
      <c r="D6736" s="2"/>
      <c r="I6736" s="42" t="str">
        <f>IF(LEN(H6736)&gt;0,G6736*0.5+((F6736/Summary!$B$3)*0.5),"")</f>
        <v/>
      </c>
      <c r="J6736" s="56" t="str">
        <f t="shared" si="639"/>
        <v/>
      </c>
      <c r="K6736" s="42" t="str">
        <f t="shared" si="638"/>
        <v/>
      </c>
      <c r="L6736" s="42" t="str">
        <f t="shared" si="640"/>
        <v/>
      </c>
      <c r="M6736" s="56" t="str">
        <f t="shared" si="641"/>
        <v/>
      </c>
      <c r="N6736" s="42" t="str">
        <f>IF(LEN(I6736)=0,"",VLOOKUP(M6736,'Decile Calc'!$G$2:$H$11,2))</f>
        <v/>
      </c>
      <c r="O6736" s="57" t="str">
        <f t="shared" si="642"/>
        <v/>
      </c>
      <c r="P6736" s="42" t="str">
        <f t="shared" si="643"/>
        <v/>
      </c>
    </row>
    <row r="6737" spans="4:16" x14ac:dyDescent="0.3">
      <c r="D6737" s="2"/>
      <c r="I6737" s="42" t="str">
        <f>IF(LEN(H6737)&gt;0,G6737*0.5+((F6737/Summary!$B$3)*0.5),"")</f>
        <v/>
      </c>
      <c r="J6737" s="56" t="str">
        <f t="shared" si="639"/>
        <v/>
      </c>
      <c r="K6737" s="42" t="str">
        <f t="shared" si="638"/>
        <v/>
      </c>
      <c r="L6737" s="42" t="str">
        <f t="shared" si="640"/>
        <v/>
      </c>
      <c r="M6737" s="56" t="str">
        <f t="shared" si="641"/>
        <v/>
      </c>
      <c r="N6737" s="42" t="str">
        <f>IF(LEN(I6737)=0,"",VLOOKUP(M6737,'Decile Calc'!$G$2:$H$11,2))</f>
        <v/>
      </c>
      <c r="O6737" s="57" t="str">
        <f t="shared" si="642"/>
        <v/>
      </c>
      <c r="P6737" s="42" t="str">
        <f t="shared" si="643"/>
        <v/>
      </c>
    </row>
    <row r="6738" spans="4:16" x14ac:dyDescent="0.3">
      <c r="D6738" s="2"/>
      <c r="I6738" s="42" t="str">
        <f>IF(LEN(H6738)&gt;0,G6738*0.5+((F6738/Summary!$B$3)*0.5),"")</f>
        <v/>
      </c>
      <c r="J6738" s="56" t="str">
        <f t="shared" si="639"/>
        <v/>
      </c>
      <c r="K6738" s="42" t="str">
        <f t="shared" si="638"/>
        <v/>
      </c>
      <c r="L6738" s="42" t="str">
        <f t="shared" si="640"/>
        <v/>
      </c>
      <c r="M6738" s="56" t="str">
        <f t="shared" si="641"/>
        <v/>
      </c>
      <c r="N6738" s="42" t="str">
        <f>IF(LEN(I6738)=0,"",VLOOKUP(M6738,'Decile Calc'!$G$2:$H$11,2))</f>
        <v/>
      </c>
      <c r="O6738" s="57" t="str">
        <f t="shared" si="642"/>
        <v/>
      </c>
      <c r="P6738" s="42" t="str">
        <f t="shared" si="643"/>
        <v/>
      </c>
    </row>
    <row r="6739" spans="4:16" x14ac:dyDescent="0.3">
      <c r="D6739" s="2"/>
      <c r="I6739" s="42" t="str">
        <f>IF(LEN(H6739)&gt;0,G6739*0.5+((F6739/Summary!$B$3)*0.5),"")</f>
        <v/>
      </c>
      <c r="J6739" s="56" t="str">
        <f t="shared" si="639"/>
        <v/>
      </c>
      <c r="K6739" s="42" t="str">
        <f t="shared" si="638"/>
        <v/>
      </c>
      <c r="L6739" s="42" t="str">
        <f t="shared" si="640"/>
        <v/>
      </c>
      <c r="M6739" s="56" t="str">
        <f t="shared" si="641"/>
        <v/>
      </c>
      <c r="N6739" s="42" t="str">
        <f>IF(LEN(I6739)=0,"",VLOOKUP(M6739,'Decile Calc'!$G$2:$H$11,2))</f>
        <v/>
      </c>
      <c r="O6739" s="57" t="str">
        <f t="shared" si="642"/>
        <v/>
      </c>
      <c r="P6739" s="42" t="str">
        <f t="shared" si="643"/>
        <v/>
      </c>
    </row>
    <row r="6740" spans="4:16" x14ac:dyDescent="0.3">
      <c r="D6740" s="2"/>
      <c r="I6740" s="42" t="str">
        <f>IF(LEN(H6740)&gt;0,G6740*0.5+((F6740/Summary!$B$3)*0.5),"")</f>
        <v/>
      </c>
      <c r="J6740" s="56" t="str">
        <f t="shared" si="639"/>
        <v/>
      </c>
      <c r="K6740" s="42" t="str">
        <f t="shared" si="638"/>
        <v/>
      </c>
      <c r="L6740" s="42" t="str">
        <f t="shared" si="640"/>
        <v/>
      </c>
      <c r="M6740" s="56" t="str">
        <f t="shared" si="641"/>
        <v/>
      </c>
      <c r="N6740" s="42" t="str">
        <f>IF(LEN(I6740)=0,"",VLOOKUP(M6740,'Decile Calc'!$G$2:$H$11,2))</f>
        <v/>
      </c>
      <c r="O6740" s="57" t="str">
        <f t="shared" si="642"/>
        <v/>
      </c>
      <c r="P6740" s="42" t="str">
        <f t="shared" si="643"/>
        <v/>
      </c>
    </row>
    <row r="6741" spans="4:16" x14ac:dyDescent="0.3">
      <c r="D6741" s="2"/>
      <c r="I6741" s="42" t="str">
        <f>IF(LEN(H6741)&gt;0,G6741*0.5+((F6741/Summary!$B$3)*0.5),"")</f>
        <v/>
      </c>
      <c r="J6741" s="56" t="str">
        <f t="shared" si="639"/>
        <v/>
      </c>
      <c r="K6741" s="42" t="str">
        <f t="shared" si="638"/>
        <v/>
      </c>
      <c r="L6741" s="42" t="str">
        <f t="shared" si="640"/>
        <v/>
      </c>
      <c r="M6741" s="56" t="str">
        <f t="shared" si="641"/>
        <v/>
      </c>
      <c r="N6741" s="42" t="str">
        <f>IF(LEN(I6741)=0,"",VLOOKUP(M6741,'Decile Calc'!$G$2:$H$11,2))</f>
        <v/>
      </c>
      <c r="O6741" s="57" t="str">
        <f t="shared" si="642"/>
        <v/>
      </c>
      <c r="P6741" s="42" t="str">
        <f t="shared" si="643"/>
        <v/>
      </c>
    </row>
    <row r="6742" spans="4:16" x14ac:dyDescent="0.3">
      <c r="D6742" s="2"/>
      <c r="I6742" s="42" t="str">
        <f>IF(LEN(H6742)&gt;0,G6742*0.5+((F6742/Summary!$B$3)*0.5),"")</f>
        <v/>
      </c>
      <c r="J6742" s="56" t="str">
        <f t="shared" si="639"/>
        <v/>
      </c>
      <c r="K6742" s="42" t="str">
        <f t="shared" si="638"/>
        <v/>
      </c>
      <c r="L6742" s="42" t="str">
        <f t="shared" si="640"/>
        <v/>
      </c>
      <c r="M6742" s="56" t="str">
        <f t="shared" si="641"/>
        <v/>
      </c>
      <c r="N6742" s="42" t="str">
        <f>IF(LEN(I6742)=0,"",VLOOKUP(M6742,'Decile Calc'!$G$2:$H$11,2))</f>
        <v/>
      </c>
      <c r="O6742" s="57" t="str">
        <f t="shared" si="642"/>
        <v/>
      </c>
      <c r="P6742" s="42" t="str">
        <f t="shared" si="643"/>
        <v/>
      </c>
    </row>
    <row r="6743" spans="4:16" x14ac:dyDescent="0.3">
      <c r="D6743" s="2"/>
      <c r="I6743" s="42" t="str">
        <f>IF(LEN(H6743)&gt;0,G6743*0.5+((F6743/Summary!$B$3)*0.5),"")</f>
        <v/>
      </c>
      <c r="J6743" s="56" t="str">
        <f t="shared" si="639"/>
        <v/>
      </c>
      <c r="K6743" s="42" t="str">
        <f t="shared" si="638"/>
        <v/>
      </c>
      <c r="L6743" s="42" t="str">
        <f t="shared" si="640"/>
        <v/>
      </c>
      <c r="M6743" s="56" t="str">
        <f t="shared" si="641"/>
        <v/>
      </c>
      <c r="N6743" s="42" t="str">
        <f>IF(LEN(I6743)=0,"",VLOOKUP(M6743,'Decile Calc'!$G$2:$H$11,2))</f>
        <v/>
      </c>
      <c r="O6743" s="57" t="str">
        <f t="shared" si="642"/>
        <v/>
      </c>
      <c r="P6743" s="42" t="str">
        <f t="shared" si="643"/>
        <v/>
      </c>
    </row>
    <row r="6744" spans="4:16" x14ac:dyDescent="0.3">
      <c r="D6744" s="2"/>
      <c r="I6744" s="42" t="str">
        <f>IF(LEN(H6744)&gt;0,G6744*0.5+((F6744/Summary!$B$3)*0.5),"")</f>
        <v/>
      </c>
      <c r="J6744" s="56" t="str">
        <f t="shared" si="639"/>
        <v/>
      </c>
      <c r="K6744" s="42" t="str">
        <f t="shared" si="638"/>
        <v/>
      </c>
      <c r="L6744" s="42" t="str">
        <f t="shared" si="640"/>
        <v/>
      </c>
      <c r="M6744" s="56" t="str">
        <f t="shared" si="641"/>
        <v/>
      </c>
      <c r="N6744" s="42" t="str">
        <f>IF(LEN(I6744)=0,"",VLOOKUP(M6744,'Decile Calc'!$G$2:$H$11,2))</f>
        <v/>
      </c>
      <c r="O6744" s="57" t="str">
        <f t="shared" si="642"/>
        <v/>
      </c>
      <c r="P6744" s="42" t="str">
        <f t="shared" si="643"/>
        <v/>
      </c>
    </row>
    <row r="6745" spans="4:16" x14ac:dyDescent="0.3">
      <c r="D6745" s="2"/>
      <c r="I6745" s="42" t="str">
        <f>IF(LEN(H6745)&gt;0,G6745*0.5+((F6745/Summary!$B$3)*0.5),"")</f>
        <v/>
      </c>
      <c r="J6745" s="56" t="str">
        <f t="shared" si="639"/>
        <v/>
      </c>
      <c r="K6745" s="42" t="str">
        <f t="shared" si="638"/>
        <v/>
      </c>
      <c r="L6745" s="42" t="str">
        <f t="shared" si="640"/>
        <v/>
      </c>
      <c r="M6745" s="56" t="str">
        <f t="shared" si="641"/>
        <v/>
      </c>
      <c r="N6745" s="42" t="str">
        <f>IF(LEN(I6745)=0,"",VLOOKUP(M6745,'Decile Calc'!$G$2:$H$11,2))</f>
        <v/>
      </c>
      <c r="O6745" s="57" t="str">
        <f t="shared" si="642"/>
        <v/>
      </c>
      <c r="P6745" s="42" t="str">
        <f t="shared" si="643"/>
        <v/>
      </c>
    </row>
    <row r="6746" spans="4:16" x14ac:dyDescent="0.3">
      <c r="D6746" s="2"/>
      <c r="I6746" s="42" t="str">
        <f>IF(LEN(H6746)&gt;0,G6746*0.5+((F6746/Summary!$B$3)*0.5),"")</f>
        <v/>
      </c>
      <c r="J6746" s="56" t="str">
        <f t="shared" si="639"/>
        <v/>
      </c>
      <c r="K6746" s="42" t="str">
        <f t="shared" si="638"/>
        <v/>
      </c>
      <c r="L6746" s="42" t="str">
        <f t="shared" si="640"/>
        <v/>
      </c>
      <c r="M6746" s="56" t="str">
        <f t="shared" si="641"/>
        <v/>
      </c>
      <c r="N6746" s="42" t="str">
        <f>IF(LEN(I6746)=0,"",VLOOKUP(M6746,'Decile Calc'!$G$2:$H$11,2))</f>
        <v/>
      </c>
      <c r="O6746" s="57" t="str">
        <f t="shared" si="642"/>
        <v/>
      </c>
      <c r="P6746" s="42" t="str">
        <f t="shared" si="643"/>
        <v/>
      </c>
    </row>
    <row r="6747" spans="4:16" x14ac:dyDescent="0.3">
      <c r="D6747" s="2"/>
      <c r="I6747" s="42" t="str">
        <f>IF(LEN(H6747)&gt;0,G6747*0.5+((F6747/Summary!$B$3)*0.5),"")</f>
        <v/>
      </c>
      <c r="J6747" s="56" t="str">
        <f t="shared" si="639"/>
        <v/>
      </c>
      <c r="K6747" s="42" t="str">
        <f t="shared" si="638"/>
        <v/>
      </c>
      <c r="L6747" s="42" t="str">
        <f t="shared" si="640"/>
        <v/>
      </c>
      <c r="M6747" s="56" t="str">
        <f t="shared" si="641"/>
        <v/>
      </c>
      <c r="N6747" s="42" t="str">
        <f>IF(LEN(I6747)=0,"",VLOOKUP(M6747,'Decile Calc'!$G$2:$H$11,2))</f>
        <v/>
      </c>
      <c r="O6747" s="57" t="str">
        <f t="shared" si="642"/>
        <v/>
      </c>
      <c r="P6747" s="42" t="str">
        <f t="shared" si="643"/>
        <v/>
      </c>
    </row>
    <row r="6748" spans="4:16" x14ac:dyDescent="0.3">
      <c r="D6748" s="2"/>
      <c r="I6748" s="42" t="str">
        <f>IF(LEN(H6748)&gt;0,G6748*0.5+((F6748/Summary!$B$3)*0.5),"")</f>
        <v/>
      </c>
      <c r="J6748" s="56" t="str">
        <f t="shared" si="639"/>
        <v/>
      </c>
      <c r="K6748" s="42" t="str">
        <f t="shared" si="638"/>
        <v/>
      </c>
      <c r="L6748" s="42" t="str">
        <f t="shared" si="640"/>
        <v/>
      </c>
      <c r="M6748" s="56" t="str">
        <f t="shared" si="641"/>
        <v/>
      </c>
      <c r="N6748" s="42" t="str">
        <f>IF(LEN(I6748)=0,"",VLOOKUP(M6748,'Decile Calc'!$G$2:$H$11,2))</f>
        <v/>
      </c>
      <c r="O6748" s="57" t="str">
        <f t="shared" si="642"/>
        <v/>
      </c>
      <c r="P6748" s="42" t="str">
        <f t="shared" si="643"/>
        <v/>
      </c>
    </row>
    <row r="6749" spans="4:16" x14ac:dyDescent="0.3">
      <c r="D6749" s="2"/>
      <c r="I6749" s="42" t="str">
        <f>IF(LEN(H6749)&gt;0,G6749*0.5+((F6749/Summary!$B$3)*0.5),"")</f>
        <v/>
      </c>
      <c r="J6749" s="56" t="str">
        <f t="shared" si="639"/>
        <v/>
      </c>
      <c r="K6749" s="42" t="str">
        <f t="shared" si="638"/>
        <v/>
      </c>
      <c r="L6749" s="42" t="str">
        <f t="shared" si="640"/>
        <v/>
      </c>
      <c r="M6749" s="56" t="str">
        <f t="shared" si="641"/>
        <v/>
      </c>
      <c r="N6749" s="42" t="str">
        <f>IF(LEN(I6749)=0,"",VLOOKUP(M6749,'Decile Calc'!$G$2:$H$11,2))</f>
        <v/>
      </c>
      <c r="O6749" s="57" t="str">
        <f t="shared" si="642"/>
        <v/>
      </c>
      <c r="P6749" s="42" t="str">
        <f t="shared" si="643"/>
        <v/>
      </c>
    </row>
    <row r="6750" spans="4:16" x14ac:dyDescent="0.3">
      <c r="D6750" s="2"/>
      <c r="I6750" s="42" t="str">
        <f>IF(LEN(H6750)&gt;0,G6750*0.5+((F6750/Summary!$B$3)*0.5),"")</f>
        <v/>
      </c>
      <c r="J6750" s="56" t="str">
        <f t="shared" si="639"/>
        <v/>
      </c>
      <c r="K6750" s="42" t="str">
        <f t="shared" si="638"/>
        <v/>
      </c>
      <c r="L6750" s="42" t="str">
        <f t="shared" si="640"/>
        <v/>
      </c>
      <c r="M6750" s="56" t="str">
        <f t="shared" si="641"/>
        <v/>
      </c>
      <c r="N6750" s="42" t="str">
        <f>IF(LEN(I6750)=0,"",VLOOKUP(M6750,'Decile Calc'!$G$2:$H$11,2))</f>
        <v/>
      </c>
      <c r="O6750" s="57" t="str">
        <f t="shared" si="642"/>
        <v/>
      </c>
      <c r="P6750" s="42" t="str">
        <f t="shared" si="643"/>
        <v/>
      </c>
    </row>
    <row r="6751" spans="4:16" x14ac:dyDescent="0.3">
      <c r="D6751" s="2"/>
      <c r="I6751" s="42" t="str">
        <f>IF(LEN(H6751)&gt;0,G6751*0.5+((F6751/Summary!$B$3)*0.5),"")</f>
        <v/>
      </c>
      <c r="J6751" s="56" t="str">
        <f t="shared" si="639"/>
        <v/>
      </c>
      <c r="K6751" s="42" t="str">
        <f t="shared" si="638"/>
        <v/>
      </c>
      <c r="L6751" s="42" t="str">
        <f t="shared" si="640"/>
        <v/>
      </c>
      <c r="M6751" s="56" t="str">
        <f t="shared" si="641"/>
        <v/>
      </c>
      <c r="N6751" s="42" t="str">
        <f>IF(LEN(I6751)=0,"",VLOOKUP(M6751,'Decile Calc'!$G$2:$H$11,2))</f>
        <v/>
      </c>
      <c r="O6751" s="57" t="str">
        <f t="shared" si="642"/>
        <v/>
      </c>
      <c r="P6751" s="42" t="str">
        <f t="shared" si="643"/>
        <v/>
      </c>
    </row>
    <row r="6752" spans="4:16" x14ac:dyDescent="0.3">
      <c r="D6752" s="2"/>
      <c r="I6752" s="42" t="str">
        <f>IF(LEN(H6752)&gt;0,G6752*0.5+((F6752/Summary!$B$3)*0.5),"")</f>
        <v/>
      </c>
      <c r="J6752" s="56" t="str">
        <f t="shared" si="639"/>
        <v/>
      </c>
      <c r="K6752" s="42" t="str">
        <f t="shared" si="638"/>
        <v/>
      </c>
      <c r="L6752" s="42" t="str">
        <f t="shared" si="640"/>
        <v/>
      </c>
      <c r="M6752" s="56" t="str">
        <f t="shared" si="641"/>
        <v/>
      </c>
      <c r="N6752" s="42" t="str">
        <f>IF(LEN(I6752)=0,"",VLOOKUP(M6752,'Decile Calc'!$G$2:$H$11,2))</f>
        <v/>
      </c>
      <c r="O6752" s="57" t="str">
        <f t="shared" si="642"/>
        <v/>
      </c>
      <c r="P6752" s="42" t="str">
        <f t="shared" si="643"/>
        <v/>
      </c>
    </row>
    <row r="6753" spans="4:16" x14ac:dyDescent="0.3">
      <c r="D6753" s="2"/>
      <c r="I6753" s="42" t="str">
        <f>IF(LEN(H6753)&gt;0,G6753*0.5+((F6753/Summary!$B$3)*0.5),"")</f>
        <v/>
      </c>
      <c r="J6753" s="56" t="str">
        <f t="shared" si="639"/>
        <v/>
      </c>
      <c r="K6753" s="42" t="str">
        <f t="shared" si="638"/>
        <v/>
      </c>
      <c r="L6753" s="42" t="str">
        <f t="shared" si="640"/>
        <v/>
      </c>
      <c r="M6753" s="56" t="str">
        <f t="shared" si="641"/>
        <v/>
      </c>
      <c r="N6753" s="42" t="str">
        <f>IF(LEN(I6753)=0,"",VLOOKUP(M6753,'Decile Calc'!$G$2:$H$11,2))</f>
        <v/>
      </c>
      <c r="O6753" s="57" t="str">
        <f t="shared" si="642"/>
        <v/>
      </c>
      <c r="P6753" s="42" t="str">
        <f t="shared" si="643"/>
        <v/>
      </c>
    </row>
    <row r="6754" spans="4:16" x14ac:dyDescent="0.3">
      <c r="D6754" s="2"/>
      <c r="I6754" s="42" t="str">
        <f>IF(LEN(H6754)&gt;0,G6754*0.5+((F6754/Summary!$B$3)*0.5),"")</f>
        <v/>
      </c>
      <c r="J6754" s="56" t="str">
        <f t="shared" si="639"/>
        <v/>
      </c>
      <c r="K6754" s="42" t="str">
        <f t="shared" si="638"/>
        <v/>
      </c>
      <c r="L6754" s="42" t="str">
        <f t="shared" si="640"/>
        <v/>
      </c>
      <c r="M6754" s="56" t="str">
        <f t="shared" si="641"/>
        <v/>
      </c>
      <c r="N6754" s="42" t="str">
        <f>IF(LEN(I6754)=0,"",VLOOKUP(M6754,'Decile Calc'!$G$2:$H$11,2))</f>
        <v/>
      </c>
      <c r="O6754" s="57" t="str">
        <f t="shared" si="642"/>
        <v/>
      </c>
      <c r="P6754" s="42" t="str">
        <f t="shared" si="643"/>
        <v/>
      </c>
    </row>
    <row r="6755" spans="4:16" x14ac:dyDescent="0.3">
      <c r="D6755" s="2"/>
      <c r="I6755" s="42" t="str">
        <f>IF(LEN(H6755)&gt;0,G6755*0.5+((F6755/Summary!$B$3)*0.5),"")</f>
        <v/>
      </c>
      <c r="J6755" s="56" t="str">
        <f t="shared" si="639"/>
        <v/>
      </c>
      <c r="K6755" s="42" t="str">
        <f t="shared" si="638"/>
        <v/>
      </c>
      <c r="L6755" s="42" t="str">
        <f t="shared" si="640"/>
        <v/>
      </c>
      <c r="M6755" s="56" t="str">
        <f t="shared" si="641"/>
        <v/>
      </c>
      <c r="N6755" s="42" t="str">
        <f>IF(LEN(I6755)=0,"",VLOOKUP(M6755,'Decile Calc'!$G$2:$H$11,2))</f>
        <v/>
      </c>
      <c r="O6755" s="57" t="str">
        <f t="shared" si="642"/>
        <v/>
      </c>
      <c r="P6755" s="42" t="str">
        <f t="shared" si="643"/>
        <v/>
      </c>
    </row>
    <row r="6756" spans="4:16" x14ac:dyDescent="0.3">
      <c r="D6756" s="2"/>
      <c r="I6756" s="42" t="str">
        <f>IF(LEN(H6756)&gt;0,G6756*0.5+((F6756/Summary!$B$3)*0.5),"")</f>
        <v/>
      </c>
      <c r="J6756" s="56" t="str">
        <f t="shared" si="639"/>
        <v/>
      </c>
      <c r="K6756" s="42" t="str">
        <f t="shared" si="638"/>
        <v/>
      </c>
      <c r="L6756" s="42" t="str">
        <f t="shared" si="640"/>
        <v/>
      </c>
      <c r="M6756" s="56" t="str">
        <f t="shared" si="641"/>
        <v/>
      </c>
      <c r="N6756" s="42" t="str">
        <f>IF(LEN(I6756)=0,"",VLOOKUP(M6756,'Decile Calc'!$G$2:$H$11,2))</f>
        <v/>
      </c>
      <c r="O6756" s="57" t="str">
        <f t="shared" si="642"/>
        <v/>
      </c>
      <c r="P6756" s="42" t="str">
        <f t="shared" si="643"/>
        <v/>
      </c>
    </row>
    <row r="6757" spans="4:16" x14ac:dyDescent="0.3">
      <c r="D6757" s="2"/>
      <c r="I6757" s="42" t="str">
        <f>IF(LEN(H6757)&gt;0,G6757*0.5+((F6757/Summary!$B$3)*0.5),"")</f>
        <v/>
      </c>
      <c r="J6757" s="56" t="str">
        <f t="shared" si="639"/>
        <v/>
      </c>
      <c r="K6757" s="42" t="str">
        <f t="shared" si="638"/>
        <v/>
      </c>
      <c r="L6757" s="42" t="str">
        <f t="shared" si="640"/>
        <v/>
      </c>
      <c r="M6757" s="56" t="str">
        <f t="shared" si="641"/>
        <v/>
      </c>
      <c r="N6757" s="42" t="str">
        <f>IF(LEN(I6757)=0,"",VLOOKUP(M6757,'Decile Calc'!$G$2:$H$11,2))</f>
        <v/>
      </c>
      <c r="O6757" s="57" t="str">
        <f t="shared" si="642"/>
        <v/>
      </c>
      <c r="P6757" s="42" t="str">
        <f t="shared" si="643"/>
        <v/>
      </c>
    </row>
    <row r="6758" spans="4:16" x14ac:dyDescent="0.3">
      <c r="D6758" s="2"/>
      <c r="I6758" s="42" t="str">
        <f>IF(LEN(H6758)&gt;0,G6758*0.5+((F6758/Summary!$B$3)*0.5),"")</f>
        <v/>
      </c>
      <c r="J6758" s="56" t="str">
        <f t="shared" si="639"/>
        <v/>
      </c>
      <c r="K6758" s="42" t="str">
        <f t="shared" si="638"/>
        <v/>
      </c>
      <c r="L6758" s="42" t="str">
        <f t="shared" si="640"/>
        <v/>
      </c>
      <c r="M6758" s="56" t="str">
        <f t="shared" si="641"/>
        <v/>
      </c>
      <c r="N6758" s="42" t="str">
        <f>IF(LEN(I6758)=0,"",VLOOKUP(M6758,'Decile Calc'!$G$2:$H$11,2))</f>
        <v/>
      </c>
      <c r="O6758" s="57" t="str">
        <f t="shared" si="642"/>
        <v/>
      </c>
      <c r="P6758" s="42" t="str">
        <f t="shared" si="643"/>
        <v/>
      </c>
    </row>
    <row r="6759" spans="4:16" x14ac:dyDescent="0.3">
      <c r="D6759" s="2"/>
      <c r="I6759" s="42" t="str">
        <f>IF(LEN(H6759)&gt;0,G6759*0.5+((F6759/Summary!$B$3)*0.5),"")</f>
        <v/>
      </c>
      <c r="J6759" s="56" t="str">
        <f t="shared" si="639"/>
        <v/>
      </c>
      <c r="K6759" s="42" t="str">
        <f t="shared" si="638"/>
        <v/>
      </c>
      <c r="L6759" s="42" t="str">
        <f t="shared" si="640"/>
        <v/>
      </c>
      <c r="M6759" s="56" t="str">
        <f t="shared" si="641"/>
        <v/>
      </c>
      <c r="N6759" s="42" t="str">
        <f>IF(LEN(I6759)=0,"",VLOOKUP(M6759,'Decile Calc'!$G$2:$H$11,2))</f>
        <v/>
      </c>
      <c r="O6759" s="57" t="str">
        <f t="shared" si="642"/>
        <v/>
      </c>
      <c r="P6759" s="42" t="str">
        <f t="shared" si="643"/>
        <v/>
      </c>
    </row>
    <row r="6760" spans="4:16" x14ac:dyDescent="0.3">
      <c r="D6760" s="2"/>
      <c r="I6760" s="42" t="str">
        <f>IF(LEN(H6760)&gt;0,G6760*0.5+((F6760/Summary!$B$3)*0.5),"")</f>
        <v/>
      </c>
      <c r="J6760" s="56" t="str">
        <f t="shared" si="639"/>
        <v/>
      </c>
      <c r="K6760" s="42" t="str">
        <f t="shared" si="638"/>
        <v/>
      </c>
      <c r="L6760" s="42" t="str">
        <f t="shared" si="640"/>
        <v/>
      </c>
      <c r="M6760" s="56" t="str">
        <f t="shared" si="641"/>
        <v/>
      </c>
      <c r="N6760" s="42" t="str">
        <f>IF(LEN(I6760)=0,"",VLOOKUP(M6760,'Decile Calc'!$G$2:$H$11,2))</f>
        <v/>
      </c>
      <c r="O6760" s="57" t="str">
        <f t="shared" si="642"/>
        <v/>
      </c>
      <c r="P6760" s="42" t="str">
        <f t="shared" si="643"/>
        <v/>
      </c>
    </row>
    <row r="6761" spans="4:16" x14ac:dyDescent="0.3">
      <c r="D6761" s="2"/>
      <c r="I6761" s="42" t="str">
        <f>IF(LEN(H6761)&gt;0,G6761*0.5+((F6761/Summary!$B$3)*0.5),"")</f>
        <v/>
      </c>
      <c r="J6761" s="56" t="str">
        <f t="shared" si="639"/>
        <v/>
      </c>
      <c r="K6761" s="42" t="str">
        <f t="shared" si="638"/>
        <v/>
      </c>
      <c r="L6761" s="42" t="str">
        <f t="shared" si="640"/>
        <v/>
      </c>
      <c r="M6761" s="56" t="str">
        <f t="shared" si="641"/>
        <v/>
      </c>
      <c r="N6761" s="42" t="str">
        <f>IF(LEN(I6761)=0,"",VLOOKUP(M6761,'Decile Calc'!$G$2:$H$11,2))</f>
        <v/>
      </c>
      <c r="O6761" s="57" t="str">
        <f t="shared" si="642"/>
        <v/>
      </c>
      <c r="P6761" s="42" t="str">
        <f t="shared" si="643"/>
        <v/>
      </c>
    </row>
    <row r="6762" spans="4:16" x14ac:dyDescent="0.3">
      <c r="D6762" s="2"/>
      <c r="I6762" s="42" t="str">
        <f>IF(LEN(H6762)&gt;0,G6762*0.5+((F6762/Summary!$B$3)*0.5),"")</f>
        <v/>
      </c>
      <c r="J6762" s="56" t="str">
        <f t="shared" si="639"/>
        <v/>
      </c>
      <c r="K6762" s="42" t="str">
        <f t="shared" si="638"/>
        <v/>
      </c>
      <c r="L6762" s="42" t="str">
        <f t="shared" si="640"/>
        <v/>
      </c>
      <c r="M6762" s="56" t="str">
        <f t="shared" si="641"/>
        <v/>
      </c>
      <c r="N6762" s="42" t="str">
        <f>IF(LEN(I6762)=0,"",VLOOKUP(M6762,'Decile Calc'!$G$2:$H$11,2))</f>
        <v/>
      </c>
      <c r="O6762" s="57" t="str">
        <f t="shared" si="642"/>
        <v/>
      </c>
      <c r="P6762" s="42" t="str">
        <f t="shared" si="643"/>
        <v/>
      </c>
    </row>
    <row r="6763" spans="4:16" x14ac:dyDescent="0.3">
      <c r="D6763" s="2"/>
      <c r="I6763" s="42" t="str">
        <f>IF(LEN(H6763)&gt;0,G6763*0.5+((F6763/Summary!$B$3)*0.5),"")</f>
        <v/>
      </c>
      <c r="J6763" s="56" t="str">
        <f t="shared" si="639"/>
        <v/>
      </c>
      <c r="K6763" s="42" t="str">
        <f t="shared" si="638"/>
        <v/>
      </c>
      <c r="L6763" s="42" t="str">
        <f t="shared" si="640"/>
        <v/>
      </c>
      <c r="M6763" s="56" t="str">
        <f t="shared" si="641"/>
        <v/>
      </c>
      <c r="N6763" s="42" t="str">
        <f>IF(LEN(I6763)=0,"",VLOOKUP(M6763,'Decile Calc'!$G$2:$H$11,2))</f>
        <v/>
      </c>
      <c r="O6763" s="57" t="str">
        <f t="shared" si="642"/>
        <v/>
      </c>
      <c r="P6763" s="42" t="str">
        <f t="shared" si="643"/>
        <v/>
      </c>
    </row>
    <row r="6764" spans="4:16" x14ac:dyDescent="0.3">
      <c r="D6764" s="2"/>
      <c r="I6764" s="42" t="str">
        <f>IF(LEN(H6764)&gt;0,G6764*0.5+((F6764/Summary!$B$3)*0.5),"")</f>
        <v/>
      </c>
      <c r="J6764" s="56" t="str">
        <f t="shared" si="639"/>
        <v/>
      </c>
      <c r="K6764" s="42" t="str">
        <f t="shared" si="638"/>
        <v/>
      </c>
      <c r="L6764" s="42" t="str">
        <f t="shared" si="640"/>
        <v/>
      </c>
      <c r="M6764" s="56" t="str">
        <f t="shared" si="641"/>
        <v/>
      </c>
      <c r="N6764" s="42" t="str">
        <f>IF(LEN(I6764)=0,"",VLOOKUP(M6764,'Decile Calc'!$G$2:$H$11,2))</f>
        <v/>
      </c>
      <c r="O6764" s="57" t="str">
        <f t="shared" si="642"/>
        <v/>
      </c>
      <c r="P6764" s="42" t="str">
        <f t="shared" si="643"/>
        <v/>
      </c>
    </row>
    <row r="6765" spans="4:16" x14ac:dyDescent="0.3">
      <c r="D6765" s="2"/>
      <c r="I6765" s="42" t="str">
        <f>IF(LEN(H6765)&gt;0,G6765*0.5+((F6765/Summary!$B$3)*0.5),"")</f>
        <v/>
      </c>
      <c r="J6765" s="56" t="str">
        <f t="shared" si="639"/>
        <v/>
      </c>
      <c r="K6765" s="42" t="str">
        <f t="shared" si="638"/>
        <v/>
      </c>
      <c r="L6765" s="42" t="str">
        <f t="shared" si="640"/>
        <v/>
      </c>
      <c r="M6765" s="56" t="str">
        <f t="shared" si="641"/>
        <v/>
      </c>
      <c r="N6765" s="42" t="str">
        <f>IF(LEN(I6765)=0,"",VLOOKUP(M6765,'Decile Calc'!$G$2:$H$11,2))</f>
        <v/>
      </c>
      <c r="O6765" s="57" t="str">
        <f t="shared" si="642"/>
        <v/>
      </c>
      <c r="P6765" s="42" t="str">
        <f t="shared" si="643"/>
        <v/>
      </c>
    </row>
    <row r="6766" spans="4:16" x14ac:dyDescent="0.3">
      <c r="D6766" s="2"/>
      <c r="I6766" s="42" t="str">
        <f>IF(LEN(H6766)&gt;0,G6766*0.5+((F6766/Summary!$B$3)*0.5),"")</f>
        <v/>
      </c>
      <c r="J6766" s="56" t="str">
        <f t="shared" si="639"/>
        <v/>
      </c>
      <c r="K6766" s="42" t="str">
        <f t="shared" si="638"/>
        <v/>
      </c>
      <c r="L6766" s="42" t="str">
        <f t="shared" si="640"/>
        <v/>
      </c>
      <c r="M6766" s="56" t="str">
        <f t="shared" si="641"/>
        <v/>
      </c>
      <c r="N6766" s="42" t="str">
        <f>IF(LEN(I6766)=0,"",VLOOKUP(M6766,'Decile Calc'!$G$2:$H$11,2))</f>
        <v/>
      </c>
      <c r="O6766" s="57" t="str">
        <f t="shared" si="642"/>
        <v/>
      </c>
      <c r="P6766" s="42" t="str">
        <f t="shared" si="643"/>
        <v/>
      </c>
    </row>
    <row r="6767" spans="4:16" x14ac:dyDescent="0.3">
      <c r="D6767" s="2"/>
      <c r="I6767" s="42" t="str">
        <f>IF(LEN(H6767)&gt;0,G6767*0.5+((F6767/Summary!$B$3)*0.5),"")</f>
        <v/>
      </c>
      <c r="J6767" s="56" t="str">
        <f t="shared" si="639"/>
        <v/>
      </c>
      <c r="K6767" s="42" t="str">
        <f t="shared" si="638"/>
        <v/>
      </c>
      <c r="L6767" s="42" t="str">
        <f t="shared" si="640"/>
        <v/>
      </c>
      <c r="M6767" s="56" t="str">
        <f t="shared" si="641"/>
        <v/>
      </c>
      <c r="N6767" s="42" t="str">
        <f>IF(LEN(I6767)=0,"",VLOOKUP(M6767,'Decile Calc'!$G$2:$H$11,2))</f>
        <v/>
      </c>
      <c r="O6767" s="57" t="str">
        <f t="shared" si="642"/>
        <v/>
      </c>
      <c r="P6767" s="42" t="str">
        <f t="shared" si="643"/>
        <v/>
      </c>
    </row>
    <row r="6768" spans="4:16" x14ac:dyDescent="0.3">
      <c r="D6768" s="2"/>
      <c r="I6768" s="42" t="str">
        <f>IF(LEN(H6768)&gt;0,G6768*0.5+((F6768/Summary!$B$3)*0.5),"")</f>
        <v/>
      </c>
      <c r="J6768" s="56" t="str">
        <f t="shared" si="639"/>
        <v/>
      </c>
      <c r="K6768" s="42" t="str">
        <f t="shared" si="638"/>
        <v/>
      </c>
      <c r="L6768" s="42" t="str">
        <f t="shared" si="640"/>
        <v/>
      </c>
      <c r="M6768" s="56" t="str">
        <f t="shared" si="641"/>
        <v/>
      </c>
      <c r="N6768" s="42" t="str">
        <f>IF(LEN(I6768)=0,"",VLOOKUP(M6768,'Decile Calc'!$G$2:$H$11,2))</f>
        <v/>
      </c>
      <c r="O6768" s="57" t="str">
        <f t="shared" si="642"/>
        <v/>
      </c>
      <c r="P6768" s="42" t="str">
        <f t="shared" si="643"/>
        <v/>
      </c>
    </row>
    <row r="6769" spans="4:16" x14ac:dyDescent="0.3">
      <c r="D6769" s="2"/>
      <c r="I6769" s="42" t="str">
        <f>IF(LEN(H6769)&gt;0,G6769*0.5+((F6769/Summary!$B$3)*0.5),"")</f>
        <v/>
      </c>
      <c r="J6769" s="56" t="str">
        <f t="shared" si="639"/>
        <v/>
      </c>
      <c r="K6769" s="42" t="str">
        <f t="shared" si="638"/>
        <v/>
      </c>
      <c r="L6769" s="42" t="str">
        <f t="shared" si="640"/>
        <v/>
      </c>
      <c r="M6769" s="56" t="str">
        <f t="shared" si="641"/>
        <v/>
      </c>
      <c r="N6769" s="42" t="str">
        <f>IF(LEN(I6769)=0,"",VLOOKUP(M6769,'Decile Calc'!$G$2:$H$11,2))</f>
        <v/>
      </c>
      <c r="O6769" s="57" t="str">
        <f t="shared" si="642"/>
        <v/>
      </c>
      <c r="P6769" s="42" t="str">
        <f t="shared" si="643"/>
        <v/>
      </c>
    </row>
    <row r="6770" spans="4:16" x14ac:dyDescent="0.3">
      <c r="D6770" s="2"/>
      <c r="I6770" s="42" t="str">
        <f>IF(LEN(H6770)&gt;0,G6770*0.5+((F6770/Summary!$B$3)*0.5),"")</f>
        <v/>
      </c>
      <c r="J6770" s="56" t="str">
        <f t="shared" si="639"/>
        <v/>
      </c>
      <c r="K6770" s="42" t="str">
        <f t="shared" si="638"/>
        <v/>
      </c>
      <c r="L6770" s="42" t="str">
        <f t="shared" si="640"/>
        <v/>
      </c>
      <c r="M6770" s="56" t="str">
        <f t="shared" si="641"/>
        <v/>
      </c>
      <c r="N6770" s="42" t="str">
        <f>IF(LEN(I6770)=0,"",VLOOKUP(M6770,'Decile Calc'!$G$2:$H$11,2))</f>
        <v/>
      </c>
      <c r="O6770" s="57" t="str">
        <f t="shared" si="642"/>
        <v/>
      </c>
      <c r="P6770" s="42" t="str">
        <f t="shared" si="643"/>
        <v/>
      </c>
    </row>
    <row r="6771" spans="4:16" x14ac:dyDescent="0.3">
      <c r="D6771" s="2"/>
      <c r="I6771" s="42" t="str">
        <f>IF(LEN(H6771)&gt;0,G6771*0.5+((F6771/Summary!$B$3)*0.5),"")</f>
        <v/>
      </c>
      <c r="J6771" s="56" t="str">
        <f t="shared" si="639"/>
        <v/>
      </c>
      <c r="K6771" s="42" t="str">
        <f t="shared" si="638"/>
        <v/>
      </c>
      <c r="L6771" s="42" t="str">
        <f t="shared" si="640"/>
        <v/>
      </c>
      <c r="M6771" s="56" t="str">
        <f t="shared" si="641"/>
        <v/>
      </c>
      <c r="N6771" s="42" t="str">
        <f>IF(LEN(I6771)=0,"",VLOOKUP(M6771,'Decile Calc'!$G$2:$H$11,2))</f>
        <v/>
      </c>
      <c r="O6771" s="57" t="str">
        <f t="shared" si="642"/>
        <v/>
      </c>
      <c r="P6771" s="42" t="str">
        <f t="shared" si="643"/>
        <v/>
      </c>
    </row>
    <row r="6772" spans="4:16" x14ac:dyDescent="0.3">
      <c r="D6772" s="2"/>
      <c r="I6772" s="42" t="str">
        <f>IF(LEN(H6772)&gt;0,G6772*0.5+((F6772/Summary!$B$3)*0.5),"")</f>
        <v/>
      </c>
      <c r="J6772" s="56" t="str">
        <f t="shared" si="639"/>
        <v/>
      </c>
      <c r="K6772" s="42" t="str">
        <f t="shared" si="638"/>
        <v/>
      </c>
      <c r="L6772" s="42" t="str">
        <f t="shared" si="640"/>
        <v/>
      </c>
      <c r="M6772" s="56" t="str">
        <f t="shared" si="641"/>
        <v/>
      </c>
      <c r="N6772" s="42" t="str">
        <f>IF(LEN(I6772)=0,"",VLOOKUP(M6772,'Decile Calc'!$G$2:$H$11,2))</f>
        <v/>
      </c>
      <c r="O6772" s="57" t="str">
        <f t="shared" si="642"/>
        <v/>
      </c>
      <c r="P6772" s="42" t="str">
        <f t="shared" si="643"/>
        <v/>
      </c>
    </row>
    <row r="6773" spans="4:16" x14ac:dyDescent="0.3">
      <c r="D6773" s="2"/>
      <c r="I6773" s="42" t="str">
        <f>IF(LEN(H6773)&gt;0,G6773*0.5+((F6773/Summary!$B$3)*0.5),"")</f>
        <v/>
      </c>
      <c r="J6773" s="56" t="str">
        <f t="shared" si="639"/>
        <v/>
      </c>
      <c r="K6773" s="42" t="str">
        <f t="shared" si="638"/>
        <v/>
      </c>
      <c r="L6773" s="42" t="str">
        <f t="shared" si="640"/>
        <v/>
      </c>
      <c r="M6773" s="56" t="str">
        <f t="shared" si="641"/>
        <v/>
      </c>
      <c r="N6773" s="42" t="str">
        <f>IF(LEN(I6773)=0,"",VLOOKUP(M6773,'Decile Calc'!$G$2:$H$11,2))</f>
        <v/>
      </c>
      <c r="O6773" s="57" t="str">
        <f t="shared" si="642"/>
        <v/>
      </c>
      <c r="P6773" s="42" t="str">
        <f t="shared" si="643"/>
        <v/>
      </c>
    </row>
    <row r="6774" spans="4:16" x14ac:dyDescent="0.3">
      <c r="D6774" s="2"/>
      <c r="I6774" s="42" t="str">
        <f>IF(LEN(H6774)&gt;0,G6774*0.5+((F6774/Summary!$B$3)*0.5),"")</f>
        <v/>
      </c>
      <c r="J6774" s="56" t="str">
        <f t="shared" si="639"/>
        <v/>
      </c>
      <c r="K6774" s="42" t="str">
        <f t="shared" si="638"/>
        <v/>
      </c>
      <c r="L6774" s="42" t="str">
        <f t="shared" si="640"/>
        <v/>
      </c>
      <c r="M6774" s="56" t="str">
        <f t="shared" si="641"/>
        <v/>
      </c>
      <c r="N6774" s="42" t="str">
        <f>IF(LEN(I6774)=0,"",VLOOKUP(M6774,'Decile Calc'!$G$2:$H$11,2))</f>
        <v/>
      </c>
      <c r="O6774" s="57" t="str">
        <f t="shared" si="642"/>
        <v/>
      </c>
      <c r="P6774" s="42" t="str">
        <f t="shared" si="643"/>
        <v/>
      </c>
    </row>
    <row r="6775" spans="4:16" x14ac:dyDescent="0.3">
      <c r="D6775" s="2"/>
      <c r="I6775" s="42" t="str">
        <f>IF(LEN(H6775)&gt;0,G6775*0.5+((F6775/Summary!$B$3)*0.5),"")</f>
        <v/>
      </c>
      <c r="J6775" s="56" t="str">
        <f t="shared" si="639"/>
        <v/>
      </c>
      <c r="K6775" s="42" t="str">
        <f t="shared" si="638"/>
        <v/>
      </c>
      <c r="L6775" s="42" t="str">
        <f t="shared" si="640"/>
        <v/>
      </c>
      <c r="M6775" s="56" t="str">
        <f t="shared" si="641"/>
        <v/>
      </c>
      <c r="N6775" s="42" t="str">
        <f>IF(LEN(I6775)=0,"",VLOOKUP(M6775,'Decile Calc'!$G$2:$H$11,2))</f>
        <v/>
      </c>
      <c r="O6775" s="57" t="str">
        <f t="shared" si="642"/>
        <v/>
      </c>
      <c r="P6775" s="42" t="str">
        <f t="shared" si="643"/>
        <v/>
      </c>
    </row>
    <row r="6776" spans="4:16" x14ac:dyDescent="0.3">
      <c r="D6776" s="2"/>
      <c r="I6776" s="42" t="str">
        <f>IF(LEN(H6776)&gt;0,G6776*0.5+((F6776/Summary!$B$3)*0.5),"")</f>
        <v/>
      </c>
      <c r="J6776" s="56" t="str">
        <f t="shared" si="639"/>
        <v/>
      </c>
      <c r="K6776" s="42" t="str">
        <f t="shared" si="638"/>
        <v/>
      </c>
      <c r="L6776" s="42" t="str">
        <f t="shared" si="640"/>
        <v/>
      </c>
      <c r="M6776" s="56" t="str">
        <f t="shared" si="641"/>
        <v/>
      </c>
      <c r="N6776" s="42" t="str">
        <f>IF(LEN(I6776)=0,"",VLOOKUP(M6776,'Decile Calc'!$G$2:$H$11,2))</f>
        <v/>
      </c>
      <c r="O6776" s="57" t="str">
        <f t="shared" si="642"/>
        <v/>
      </c>
      <c r="P6776" s="42" t="str">
        <f t="shared" si="643"/>
        <v/>
      </c>
    </row>
    <row r="6777" spans="4:16" x14ac:dyDescent="0.3">
      <c r="D6777" s="2"/>
      <c r="I6777" s="42" t="str">
        <f>IF(LEN(H6777)&gt;0,G6777*0.5+((F6777/Summary!$B$3)*0.5),"")</f>
        <v/>
      </c>
      <c r="J6777" s="56" t="str">
        <f t="shared" si="639"/>
        <v/>
      </c>
      <c r="K6777" s="42" t="str">
        <f t="shared" si="638"/>
        <v/>
      </c>
      <c r="L6777" s="42" t="str">
        <f t="shared" si="640"/>
        <v/>
      </c>
      <c r="M6777" s="56" t="str">
        <f t="shared" si="641"/>
        <v/>
      </c>
      <c r="N6777" s="42" t="str">
        <f>IF(LEN(I6777)=0,"",VLOOKUP(M6777,'Decile Calc'!$G$2:$H$11,2))</f>
        <v/>
      </c>
      <c r="O6777" s="57" t="str">
        <f t="shared" si="642"/>
        <v/>
      </c>
      <c r="P6777" s="42" t="str">
        <f t="shared" si="643"/>
        <v/>
      </c>
    </row>
    <row r="6778" spans="4:16" x14ac:dyDescent="0.3">
      <c r="D6778" s="2"/>
      <c r="I6778" s="42" t="str">
        <f>IF(LEN(H6778)&gt;0,G6778*0.5+((F6778/Summary!$B$3)*0.5),"")</f>
        <v/>
      </c>
      <c r="J6778" s="56" t="str">
        <f t="shared" si="639"/>
        <v/>
      </c>
      <c r="K6778" s="42" t="str">
        <f t="shared" si="638"/>
        <v/>
      </c>
      <c r="L6778" s="42" t="str">
        <f t="shared" si="640"/>
        <v/>
      </c>
      <c r="M6778" s="56" t="str">
        <f t="shared" si="641"/>
        <v/>
      </c>
      <c r="N6778" s="42" t="str">
        <f>IF(LEN(I6778)=0,"",VLOOKUP(M6778,'Decile Calc'!$G$2:$H$11,2))</f>
        <v/>
      </c>
      <c r="O6778" s="57" t="str">
        <f t="shared" si="642"/>
        <v/>
      </c>
      <c r="P6778" s="42" t="str">
        <f t="shared" si="643"/>
        <v/>
      </c>
    </row>
    <row r="6779" spans="4:16" x14ac:dyDescent="0.3">
      <c r="D6779" s="2"/>
      <c r="I6779" s="42" t="str">
        <f>IF(LEN(H6779)&gt;0,G6779*0.5+((F6779/Summary!$B$3)*0.5),"")</f>
        <v/>
      </c>
      <c r="J6779" s="56" t="str">
        <f t="shared" si="639"/>
        <v/>
      </c>
      <c r="K6779" s="42" t="str">
        <f t="shared" si="638"/>
        <v/>
      </c>
      <c r="L6779" s="42" t="str">
        <f t="shared" si="640"/>
        <v/>
      </c>
      <c r="M6779" s="56" t="str">
        <f t="shared" si="641"/>
        <v/>
      </c>
      <c r="N6779" s="42" t="str">
        <f>IF(LEN(I6779)=0,"",VLOOKUP(M6779,'Decile Calc'!$G$2:$H$11,2))</f>
        <v/>
      </c>
      <c r="O6779" s="57" t="str">
        <f t="shared" si="642"/>
        <v/>
      </c>
      <c r="P6779" s="42" t="str">
        <f t="shared" si="643"/>
        <v/>
      </c>
    </row>
    <row r="6780" spans="4:16" x14ac:dyDescent="0.3">
      <c r="D6780" s="2"/>
      <c r="I6780" s="42" t="str">
        <f>IF(LEN(H6780)&gt;0,G6780*0.5+((F6780/Summary!$B$3)*0.5),"")</f>
        <v/>
      </c>
      <c r="J6780" s="56" t="str">
        <f t="shared" si="639"/>
        <v/>
      </c>
      <c r="K6780" s="42" t="str">
        <f t="shared" si="638"/>
        <v/>
      </c>
      <c r="L6780" s="42" t="str">
        <f t="shared" si="640"/>
        <v/>
      </c>
      <c r="M6780" s="56" t="str">
        <f t="shared" si="641"/>
        <v/>
      </c>
      <c r="N6780" s="42" t="str">
        <f>IF(LEN(I6780)=0,"",VLOOKUP(M6780,'Decile Calc'!$G$2:$H$11,2))</f>
        <v/>
      </c>
      <c r="O6780" s="57" t="str">
        <f t="shared" si="642"/>
        <v/>
      </c>
      <c r="P6780" s="42" t="str">
        <f t="shared" si="643"/>
        <v/>
      </c>
    </row>
    <row r="6781" spans="4:16" x14ac:dyDescent="0.3">
      <c r="D6781" s="2"/>
      <c r="I6781" s="42" t="str">
        <f>IF(LEN(H6781)&gt;0,G6781*0.5+((F6781/Summary!$B$3)*0.5),"")</f>
        <v/>
      </c>
      <c r="J6781" s="56" t="str">
        <f t="shared" si="639"/>
        <v/>
      </c>
      <c r="K6781" s="42" t="str">
        <f t="shared" si="638"/>
        <v/>
      </c>
      <c r="L6781" s="42" t="str">
        <f t="shared" si="640"/>
        <v/>
      </c>
      <c r="M6781" s="56" t="str">
        <f t="shared" si="641"/>
        <v/>
      </c>
      <c r="N6781" s="42" t="str">
        <f>IF(LEN(I6781)=0,"",VLOOKUP(M6781,'Decile Calc'!$G$2:$H$11,2))</f>
        <v/>
      </c>
      <c r="O6781" s="57" t="str">
        <f t="shared" si="642"/>
        <v/>
      </c>
      <c r="P6781" s="42" t="str">
        <f t="shared" si="643"/>
        <v/>
      </c>
    </row>
    <row r="6782" spans="4:16" x14ac:dyDescent="0.3">
      <c r="D6782" s="2"/>
      <c r="I6782" s="42" t="str">
        <f>IF(LEN(H6782)&gt;0,G6782*0.5+((F6782/Summary!$B$3)*0.5),"")</f>
        <v/>
      </c>
      <c r="J6782" s="56" t="str">
        <f t="shared" si="639"/>
        <v/>
      </c>
      <c r="K6782" s="42" t="str">
        <f t="shared" si="638"/>
        <v/>
      </c>
      <c r="L6782" s="42" t="str">
        <f t="shared" si="640"/>
        <v/>
      </c>
      <c r="M6782" s="56" t="str">
        <f t="shared" si="641"/>
        <v/>
      </c>
      <c r="N6782" s="42" t="str">
        <f>IF(LEN(I6782)=0,"",VLOOKUP(M6782,'Decile Calc'!$G$2:$H$11,2))</f>
        <v/>
      </c>
      <c r="O6782" s="57" t="str">
        <f t="shared" si="642"/>
        <v/>
      </c>
      <c r="P6782" s="42" t="str">
        <f t="shared" si="643"/>
        <v/>
      </c>
    </row>
    <row r="6783" spans="4:16" x14ac:dyDescent="0.3">
      <c r="D6783" s="2"/>
      <c r="I6783" s="42" t="str">
        <f>IF(LEN(H6783)&gt;0,G6783*0.5+((F6783/Summary!$B$3)*0.5),"")</f>
        <v/>
      </c>
      <c r="J6783" s="56" t="str">
        <f t="shared" si="639"/>
        <v/>
      </c>
      <c r="K6783" s="42" t="str">
        <f t="shared" si="638"/>
        <v/>
      </c>
      <c r="L6783" s="42" t="str">
        <f t="shared" si="640"/>
        <v/>
      </c>
      <c r="M6783" s="56" t="str">
        <f t="shared" si="641"/>
        <v/>
      </c>
      <c r="N6783" s="42" t="str">
        <f>IF(LEN(I6783)=0,"",VLOOKUP(M6783,'Decile Calc'!$G$2:$H$11,2))</f>
        <v/>
      </c>
      <c r="O6783" s="57" t="str">
        <f t="shared" si="642"/>
        <v/>
      </c>
      <c r="P6783" s="42" t="str">
        <f t="shared" si="643"/>
        <v/>
      </c>
    </row>
    <row r="6784" spans="4:16" x14ac:dyDescent="0.3">
      <c r="D6784" s="2"/>
      <c r="I6784" s="42" t="str">
        <f>IF(LEN(H6784)&gt;0,G6784*0.5+((F6784/Summary!$B$3)*0.5),"")</f>
        <v/>
      </c>
      <c r="J6784" s="56" t="str">
        <f t="shared" si="639"/>
        <v/>
      </c>
      <c r="K6784" s="42" t="str">
        <f t="shared" si="638"/>
        <v/>
      </c>
      <c r="L6784" s="42" t="str">
        <f t="shared" si="640"/>
        <v/>
      </c>
      <c r="M6784" s="56" t="str">
        <f t="shared" si="641"/>
        <v/>
      </c>
      <c r="N6784" s="42" t="str">
        <f>IF(LEN(I6784)=0,"",VLOOKUP(M6784,'Decile Calc'!$G$2:$H$11,2))</f>
        <v/>
      </c>
      <c r="O6784" s="57" t="str">
        <f t="shared" si="642"/>
        <v/>
      </c>
      <c r="P6784" s="42" t="str">
        <f t="shared" si="643"/>
        <v/>
      </c>
    </row>
    <row r="6785" spans="4:16" x14ac:dyDescent="0.3">
      <c r="D6785" s="2"/>
      <c r="I6785" s="42" t="str">
        <f>IF(LEN(H6785)&gt;0,G6785*0.5+((F6785/Summary!$B$3)*0.5),"")</f>
        <v/>
      </c>
      <c r="J6785" s="56" t="str">
        <f t="shared" si="639"/>
        <v/>
      </c>
      <c r="K6785" s="42" t="str">
        <f t="shared" si="638"/>
        <v/>
      </c>
      <c r="L6785" s="42" t="str">
        <f t="shared" si="640"/>
        <v/>
      </c>
      <c r="M6785" s="56" t="str">
        <f t="shared" si="641"/>
        <v/>
      </c>
      <c r="N6785" s="42" t="str">
        <f>IF(LEN(I6785)=0,"",VLOOKUP(M6785,'Decile Calc'!$G$2:$H$11,2))</f>
        <v/>
      </c>
      <c r="O6785" s="57" t="str">
        <f t="shared" si="642"/>
        <v/>
      </c>
      <c r="P6785" s="42" t="str">
        <f t="shared" si="643"/>
        <v/>
      </c>
    </row>
    <row r="6786" spans="4:16" x14ac:dyDescent="0.3">
      <c r="D6786" s="2"/>
      <c r="I6786" s="42" t="str">
        <f>IF(LEN(H6786)&gt;0,G6786*0.5+((F6786/Summary!$B$3)*0.5),"")</f>
        <v/>
      </c>
      <c r="J6786" s="56" t="str">
        <f t="shared" si="639"/>
        <v/>
      </c>
      <c r="K6786" s="42" t="str">
        <f t="shared" ref="K6786:K6849" si="644">IF(LEN(I6786)&gt;0,ROW(A6786)/100000000,"")</f>
        <v/>
      </c>
      <c r="L6786" s="42" t="str">
        <f t="shared" si="640"/>
        <v/>
      </c>
      <c r="M6786" s="56" t="str">
        <f t="shared" si="641"/>
        <v/>
      </c>
      <c r="N6786" s="42" t="str">
        <f>IF(LEN(I6786)=0,"",VLOOKUP(M6786,'Decile Calc'!$G$2:$H$11,2))</f>
        <v/>
      </c>
      <c r="O6786" s="57" t="str">
        <f t="shared" si="642"/>
        <v/>
      </c>
      <c r="P6786" s="42" t="str">
        <f t="shared" si="643"/>
        <v/>
      </c>
    </row>
    <row r="6787" spans="4:16" x14ac:dyDescent="0.3">
      <c r="D6787" s="2"/>
      <c r="I6787" s="42" t="str">
        <f>IF(LEN(H6787)&gt;0,G6787*0.5+((F6787/Summary!$B$3)*0.5),"")</f>
        <v/>
      </c>
      <c r="J6787" s="56" t="str">
        <f t="shared" ref="J6787:J6850" si="645">IF(LEN(I6787)&gt;0,RANK(I6787,$I$2:$I$10001,1),"")</f>
        <v/>
      </c>
      <c r="K6787" s="42" t="str">
        <f t="shared" si="644"/>
        <v/>
      </c>
      <c r="L6787" s="42" t="str">
        <f t="shared" ref="L6787:L6850" si="646">IFERROR(I6787+K6787,"")</f>
        <v/>
      </c>
      <c r="M6787" s="56" t="str">
        <f t="shared" ref="M6787:M6850" si="647">IF(LEN(I6787)=0,"",RANK((I6787+K6787),$L$2:$L$10001,1))</f>
        <v/>
      </c>
      <c r="N6787" s="42" t="str">
        <f>IF(LEN(I6787)=0,"",VLOOKUP(M6787,'Decile Calc'!$G$2:$H$11,2))</f>
        <v/>
      </c>
      <c r="O6787" s="57" t="str">
        <f t="shared" ref="O6787:O6850" si="648">IF(LEN(I6787)&gt;0,H6787,"")</f>
        <v/>
      </c>
      <c r="P6787" s="42" t="str">
        <f t="shared" ref="P6787:P6850" si="649">IF(LEN(I6787)=0,"",TRUNC(M6787,0))</f>
        <v/>
      </c>
    </row>
    <row r="6788" spans="4:16" x14ac:dyDescent="0.3">
      <c r="D6788" s="2"/>
      <c r="I6788" s="42" t="str">
        <f>IF(LEN(H6788)&gt;0,G6788*0.5+((F6788/Summary!$B$3)*0.5),"")</f>
        <v/>
      </c>
      <c r="J6788" s="56" t="str">
        <f t="shared" si="645"/>
        <v/>
      </c>
      <c r="K6788" s="42" t="str">
        <f t="shared" si="644"/>
        <v/>
      </c>
      <c r="L6788" s="42" t="str">
        <f t="shared" si="646"/>
        <v/>
      </c>
      <c r="M6788" s="56" t="str">
        <f t="shared" si="647"/>
        <v/>
      </c>
      <c r="N6788" s="42" t="str">
        <f>IF(LEN(I6788)=0,"",VLOOKUP(M6788,'Decile Calc'!$G$2:$H$11,2))</f>
        <v/>
      </c>
      <c r="O6788" s="57" t="str">
        <f t="shared" si="648"/>
        <v/>
      </c>
      <c r="P6788" s="42" t="str">
        <f t="shared" si="649"/>
        <v/>
      </c>
    </row>
    <row r="6789" spans="4:16" x14ac:dyDescent="0.3">
      <c r="D6789" s="2"/>
      <c r="I6789" s="42" t="str">
        <f>IF(LEN(H6789)&gt;0,G6789*0.5+((F6789/Summary!$B$3)*0.5),"")</f>
        <v/>
      </c>
      <c r="J6789" s="56" t="str">
        <f t="shared" si="645"/>
        <v/>
      </c>
      <c r="K6789" s="42" t="str">
        <f t="shared" si="644"/>
        <v/>
      </c>
      <c r="L6789" s="42" t="str">
        <f t="shared" si="646"/>
        <v/>
      </c>
      <c r="M6789" s="56" t="str">
        <f t="shared" si="647"/>
        <v/>
      </c>
      <c r="N6789" s="42" t="str">
        <f>IF(LEN(I6789)=0,"",VLOOKUP(M6789,'Decile Calc'!$G$2:$H$11,2))</f>
        <v/>
      </c>
      <c r="O6789" s="57" t="str">
        <f t="shared" si="648"/>
        <v/>
      </c>
      <c r="P6789" s="42" t="str">
        <f t="shared" si="649"/>
        <v/>
      </c>
    </row>
    <row r="6790" spans="4:16" x14ac:dyDescent="0.3">
      <c r="D6790" s="2"/>
      <c r="I6790" s="42" t="str">
        <f>IF(LEN(H6790)&gt;0,G6790*0.5+((F6790/Summary!$B$3)*0.5),"")</f>
        <v/>
      </c>
      <c r="J6790" s="56" t="str">
        <f t="shared" si="645"/>
        <v/>
      </c>
      <c r="K6790" s="42" t="str">
        <f t="shared" si="644"/>
        <v/>
      </c>
      <c r="L6790" s="42" t="str">
        <f t="shared" si="646"/>
        <v/>
      </c>
      <c r="M6790" s="56" t="str">
        <f t="shared" si="647"/>
        <v/>
      </c>
      <c r="N6790" s="42" t="str">
        <f>IF(LEN(I6790)=0,"",VLOOKUP(M6790,'Decile Calc'!$G$2:$H$11,2))</f>
        <v/>
      </c>
      <c r="O6790" s="57" t="str">
        <f t="shared" si="648"/>
        <v/>
      </c>
      <c r="P6790" s="42" t="str">
        <f t="shared" si="649"/>
        <v/>
      </c>
    </row>
    <row r="6791" spans="4:16" x14ac:dyDescent="0.3">
      <c r="D6791" s="2"/>
      <c r="I6791" s="42" t="str">
        <f>IF(LEN(H6791)&gt;0,G6791*0.5+((F6791/Summary!$B$3)*0.5),"")</f>
        <v/>
      </c>
      <c r="J6791" s="56" t="str">
        <f t="shared" si="645"/>
        <v/>
      </c>
      <c r="K6791" s="42" t="str">
        <f t="shared" si="644"/>
        <v/>
      </c>
      <c r="L6791" s="42" t="str">
        <f t="shared" si="646"/>
        <v/>
      </c>
      <c r="M6791" s="56" t="str">
        <f t="shared" si="647"/>
        <v/>
      </c>
      <c r="N6791" s="42" t="str">
        <f>IF(LEN(I6791)=0,"",VLOOKUP(M6791,'Decile Calc'!$G$2:$H$11,2))</f>
        <v/>
      </c>
      <c r="O6791" s="57" t="str">
        <f t="shared" si="648"/>
        <v/>
      </c>
      <c r="P6791" s="42" t="str">
        <f t="shared" si="649"/>
        <v/>
      </c>
    </row>
    <row r="6792" spans="4:16" x14ac:dyDescent="0.3">
      <c r="D6792" s="2"/>
      <c r="I6792" s="42" t="str">
        <f>IF(LEN(H6792)&gt;0,G6792*0.5+((F6792/Summary!$B$3)*0.5),"")</f>
        <v/>
      </c>
      <c r="J6792" s="56" t="str">
        <f t="shared" si="645"/>
        <v/>
      </c>
      <c r="K6792" s="42" t="str">
        <f t="shared" si="644"/>
        <v/>
      </c>
      <c r="L6792" s="42" t="str">
        <f t="shared" si="646"/>
        <v/>
      </c>
      <c r="M6792" s="56" t="str">
        <f t="shared" si="647"/>
        <v/>
      </c>
      <c r="N6792" s="42" t="str">
        <f>IF(LEN(I6792)=0,"",VLOOKUP(M6792,'Decile Calc'!$G$2:$H$11,2))</f>
        <v/>
      </c>
      <c r="O6792" s="57" t="str">
        <f t="shared" si="648"/>
        <v/>
      </c>
      <c r="P6792" s="42" t="str">
        <f t="shared" si="649"/>
        <v/>
      </c>
    </row>
    <row r="6793" spans="4:16" x14ac:dyDescent="0.3">
      <c r="D6793" s="2"/>
      <c r="I6793" s="42" t="str">
        <f>IF(LEN(H6793)&gt;0,G6793*0.5+((F6793/Summary!$B$3)*0.5),"")</f>
        <v/>
      </c>
      <c r="J6793" s="56" t="str">
        <f t="shared" si="645"/>
        <v/>
      </c>
      <c r="K6793" s="42" t="str">
        <f t="shared" si="644"/>
        <v/>
      </c>
      <c r="L6793" s="42" t="str">
        <f t="shared" si="646"/>
        <v/>
      </c>
      <c r="M6793" s="56" t="str">
        <f t="shared" si="647"/>
        <v/>
      </c>
      <c r="N6793" s="42" t="str">
        <f>IF(LEN(I6793)=0,"",VLOOKUP(M6793,'Decile Calc'!$G$2:$H$11,2))</f>
        <v/>
      </c>
      <c r="O6793" s="57" t="str">
        <f t="shared" si="648"/>
        <v/>
      </c>
      <c r="P6793" s="42" t="str">
        <f t="shared" si="649"/>
        <v/>
      </c>
    </row>
    <row r="6794" spans="4:16" x14ac:dyDescent="0.3">
      <c r="D6794" s="2"/>
      <c r="I6794" s="42" t="str">
        <f>IF(LEN(H6794)&gt;0,G6794*0.5+((F6794/Summary!$B$3)*0.5),"")</f>
        <v/>
      </c>
      <c r="J6794" s="56" t="str">
        <f t="shared" si="645"/>
        <v/>
      </c>
      <c r="K6794" s="42" t="str">
        <f t="shared" si="644"/>
        <v/>
      </c>
      <c r="L6794" s="42" t="str">
        <f t="shared" si="646"/>
        <v/>
      </c>
      <c r="M6794" s="56" t="str">
        <f t="shared" si="647"/>
        <v/>
      </c>
      <c r="N6794" s="42" t="str">
        <f>IF(LEN(I6794)=0,"",VLOOKUP(M6794,'Decile Calc'!$G$2:$H$11,2))</f>
        <v/>
      </c>
      <c r="O6794" s="57" t="str">
        <f t="shared" si="648"/>
        <v/>
      </c>
      <c r="P6794" s="42" t="str">
        <f t="shared" si="649"/>
        <v/>
      </c>
    </row>
    <row r="6795" spans="4:16" x14ac:dyDescent="0.3">
      <c r="D6795" s="2"/>
      <c r="I6795" s="42" t="str">
        <f>IF(LEN(H6795)&gt;0,G6795*0.5+((F6795/Summary!$B$3)*0.5),"")</f>
        <v/>
      </c>
      <c r="J6795" s="56" t="str">
        <f t="shared" si="645"/>
        <v/>
      </c>
      <c r="K6795" s="42" t="str">
        <f t="shared" si="644"/>
        <v/>
      </c>
      <c r="L6795" s="42" t="str">
        <f t="shared" si="646"/>
        <v/>
      </c>
      <c r="M6795" s="56" t="str">
        <f t="shared" si="647"/>
        <v/>
      </c>
      <c r="N6795" s="42" t="str">
        <f>IF(LEN(I6795)=0,"",VLOOKUP(M6795,'Decile Calc'!$G$2:$H$11,2))</f>
        <v/>
      </c>
      <c r="O6795" s="57" t="str">
        <f t="shared" si="648"/>
        <v/>
      </c>
      <c r="P6795" s="42" t="str">
        <f t="shared" si="649"/>
        <v/>
      </c>
    </row>
    <row r="6796" spans="4:16" x14ac:dyDescent="0.3">
      <c r="D6796" s="2"/>
      <c r="I6796" s="42" t="str">
        <f>IF(LEN(H6796)&gt;0,G6796*0.5+((F6796/Summary!$B$3)*0.5),"")</f>
        <v/>
      </c>
      <c r="J6796" s="56" t="str">
        <f t="shared" si="645"/>
        <v/>
      </c>
      <c r="K6796" s="42" t="str">
        <f t="shared" si="644"/>
        <v/>
      </c>
      <c r="L6796" s="42" t="str">
        <f t="shared" si="646"/>
        <v/>
      </c>
      <c r="M6796" s="56" t="str">
        <f t="shared" si="647"/>
        <v/>
      </c>
      <c r="N6796" s="42" t="str">
        <f>IF(LEN(I6796)=0,"",VLOOKUP(M6796,'Decile Calc'!$G$2:$H$11,2))</f>
        <v/>
      </c>
      <c r="O6796" s="57" t="str">
        <f t="shared" si="648"/>
        <v/>
      </c>
      <c r="P6796" s="42" t="str">
        <f t="shared" si="649"/>
        <v/>
      </c>
    </row>
    <row r="6797" spans="4:16" x14ac:dyDescent="0.3">
      <c r="D6797" s="2"/>
      <c r="I6797" s="42" t="str">
        <f>IF(LEN(H6797)&gt;0,G6797*0.5+((F6797/Summary!$B$3)*0.5),"")</f>
        <v/>
      </c>
      <c r="J6797" s="56" t="str">
        <f t="shared" si="645"/>
        <v/>
      </c>
      <c r="K6797" s="42" t="str">
        <f t="shared" si="644"/>
        <v/>
      </c>
      <c r="L6797" s="42" t="str">
        <f t="shared" si="646"/>
        <v/>
      </c>
      <c r="M6797" s="56" t="str">
        <f t="shared" si="647"/>
        <v/>
      </c>
      <c r="N6797" s="42" t="str">
        <f>IF(LEN(I6797)=0,"",VLOOKUP(M6797,'Decile Calc'!$G$2:$H$11,2))</f>
        <v/>
      </c>
      <c r="O6797" s="57" t="str">
        <f t="shared" si="648"/>
        <v/>
      </c>
      <c r="P6797" s="42" t="str">
        <f t="shared" si="649"/>
        <v/>
      </c>
    </row>
    <row r="6798" spans="4:16" x14ac:dyDescent="0.3">
      <c r="D6798" s="2"/>
      <c r="I6798" s="42" t="str">
        <f>IF(LEN(H6798)&gt;0,G6798*0.5+((F6798/Summary!$B$3)*0.5),"")</f>
        <v/>
      </c>
      <c r="J6798" s="56" t="str">
        <f t="shared" si="645"/>
        <v/>
      </c>
      <c r="K6798" s="42" t="str">
        <f t="shared" si="644"/>
        <v/>
      </c>
      <c r="L6798" s="42" t="str">
        <f t="shared" si="646"/>
        <v/>
      </c>
      <c r="M6798" s="56" t="str">
        <f t="shared" si="647"/>
        <v/>
      </c>
      <c r="N6798" s="42" t="str">
        <f>IF(LEN(I6798)=0,"",VLOOKUP(M6798,'Decile Calc'!$G$2:$H$11,2))</f>
        <v/>
      </c>
      <c r="O6798" s="57" t="str">
        <f t="shared" si="648"/>
        <v/>
      </c>
      <c r="P6798" s="42" t="str">
        <f t="shared" si="649"/>
        <v/>
      </c>
    </row>
    <row r="6799" spans="4:16" x14ac:dyDescent="0.3">
      <c r="D6799" s="2"/>
      <c r="I6799" s="42" t="str">
        <f>IF(LEN(H6799)&gt;0,G6799*0.5+((F6799/Summary!$B$3)*0.5),"")</f>
        <v/>
      </c>
      <c r="J6799" s="56" t="str">
        <f t="shared" si="645"/>
        <v/>
      </c>
      <c r="K6799" s="42" t="str">
        <f t="shared" si="644"/>
        <v/>
      </c>
      <c r="L6799" s="42" t="str">
        <f t="shared" si="646"/>
        <v/>
      </c>
      <c r="M6799" s="56" t="str">
        <f t="shared" si="647"/>
        <v/>
      </c>
      <c r="N6799" s="42" t="str">
        <f>IF(LEN(I6799)=0,"",VLOOKUP(M6799,'Decile Calc'!$G$2:$H$11,2))</f>
        <v/>
      </c>
      <c r="O6799" s="57" t="str">
        <f t="shared" si="648"/>
        <v/>
      </c>
      <c r="P6799" s="42" t="str">
        <f t="shared" si="649"/>
        <v/>
      </c>
    </row>
    <row r="6800" spans="4:16" x14ac:dyDescent="0.3">
      <c r="D6800" s="2"/>
      <c r="I6800" s="42" t="str">
        <f>IF(LEN(H6800)&gt;0,G6800*0.5+((F6800/Summary!$B$3)*0.5),"")</f>
        <v/>
      </c>
      <c r="J6800" s="56" t="str">
        <f t="shared" si="645"/>
        <v/>
      </c>
      <c r="K6800" s="42" t="str">
        <f t="shared" si="644"/>
        <v/>
      </c>
      <c r="L6800" s="42" t="str">
        <f t="shared" si="646"/>
        <v/>
      </c>
      <c r="M6800" s="56" t="str">
        <f t="shared" si="647"/>
        <v/>
      </c>
      <c r="N6800" s="42" t="str">
        <f>IF(LEN(I6800)=0,"",VLOOKUP(M6800,'Decile Calc'!$G$2:$H$11,2))</f>
        <v/>
      </c>
      <c r="O6800" s="57" t="str">
        <f t="shared" si="648"/>
        <v/>
      </c>
      <c r="P6800" s="42" t="str">
        <f t="shared" si="649"/>
        <v/>
      </c>
    </row>
    <row r="6801" spans="4:16" x14ac:dyDescent="0.3">
      <c r="D6801" s="2"/>
      <c r="I6801" s="42" t="str">
        <f>IF(LEN(H6801)&gt;0,G6801*0.5+((F6801/Summary!$B$3)*0.5),"")</f>
        <v/>
      </c>
      <c r="J6801" s="56" t="str">
        <f t="shared" si="645"/>
        <v/>
      </c>
      <c r="K6801" s="42" t="str">
        <f t="shared" si="644"/>
        <v/>
      </c>
      <c r="L6801" s="42" t="str">
        <f t="shared" si="646"/>
        <v/>
      </c>
      <c r="M6801" s="56" t="str">
        <f t="shared" si="647"/>
        <v/>
      </c>
      <c r="N6801" s="42" t="str">
        <f>IF(LEN(I6801)=0,"",VLOOKUP(M6801,'Decile Calc'!$G$2:$H$11,2))</f>
        <v/>
      </c>
      <c r="O6801" s="57" t="str">
        <f t="shared" si="648"/>
        <v/>
      </c>
      <c r="P6801" s="42" t="str">
        <f t="shared" si="649"/>
        <v/>
      </c>
    </row>
    <row r="6802" spans="4:16" x14ac:dyDescent="0.3">
      <c r="D6802" s="2"/>
      <c r="I6802" s="42" t="str">
        <f>IF(LEN(H6802)&gt;0,G6802*0.5+((F6802/Summary!$B$3)*0.5),"")</f>
        <v/>
      </c>
      <c r="J6802" s="56" t="str">
        <f t="shared" si="645"/>
        <v/>
      </c>
      <c r="K6802" s="42" t="str">
        <f t="shared" si="644"/>
        <v/>
      </c>
      <c r="L6802" s="42" t="str">
        <f t="shared" si="646"/>
        <v/>
      </c>
      <c r="M6802" s="56" t="str">
        <f t="shared" si="647"/>
        <v/>
      </c>
      <c r="N6802" s="42" t="str">
        <f>IF(LEN(I6802)=0,"",VLOOKUP(M6802,'Decile Calc'!$G$2:$H$11,2))</f>
        <v/>
      </c>
      <c r="O6802" s="57" t="str">
        <f t="shared" si="648"/>
        <v/>
      </c>
      <c r="P6802" s="42" t="str">
        <f t="shared" si="649"/>
        <v/>
      </c>
    </row>
    <row r="6803" spans="4:16" x14ac:dyDescent="0.3">
      <c r="D6803" s="2"/>
      <c r="I6803" s="42" t="str">
        <f>IF(LEN(H6803)&gt;0,G6803*0.5+((F6803/Summary!$B$3)*0.5),"")</f>
        <v/>
      </c>
      <c r="J6803" s="56" t="str">
        <f t="shared" si="645"/>
        <v/>
      </c>
      <c r="K6803" s="42" t="str">
        <f t="shared" si="644"/>
        <v/>
      </c>
      <c r="L6803" s="42" t="str">
        <f t="shared" si="646"/>
        <v/>
      </c>
      <c r="M6803" s="56" t="str">
        <f t="shared" si="647"/>
        <v/>
      </c>
      <c r="N6803" s="42" t="str">
        <f>IF(LEN(I6803)=0,"",VLOOKUP(M6803,'Decile Calc'!$G$2:$H$11,2))</f>
        <v/>
      </c>
      <c r="O6803" s="57" t="str">
        <f t="shared" si="648"/>
        <v/>
      </c>
      <c r="P6803" s="42" t="str">
        <f t="shared" si="649"/>
        <v/>
      </c>
    </row>
    <row r="6804" spans="4:16" x14ac:dyDescent="0.3">
      <c r="D6804" s="2"/>
      <c r="I6804" s="42" t="str">
        <f>IF(LEN(H6804)&gt;0,G6804*0.5+((F6804/Summary!$B$3)*0.5),"")</f>
        <v/>
      </c>
      <c r="J6804" s="56" t="str">
        <f t="shared" si="645"/>
        <v/>
      </c>
      <c r="K6804" s="42" t="str">
        <f t="shared" si="644"/>
        <v/>
      </c>
      <c r="L6804" s="42" t="str">
        <f t="shared" si="646"/>
        <v/>
      </c>
      <c r="M6804" s="56" t="str">
        <f t="shared" si="647"/>
        <v/>
      </c>
      <c r="N6804" s="42" t="str">
        <f>IF(LEN(I6804)=0,"",VLOOKUP(M6804,'Decile Calc'!$G$2:$H$11,2))</f>
        <v/>
      </c>
      <c r="O6804" s="57" t="str">
        <f t="shared" si="648"/>
        <v/>
      </c>
      <c r="P6804" s="42" t="str">
        <f t="shared" si="649"/>
        <v/>
      </c>
    </row>
    <row r="6805" spans="4:16" x14ac:dyDescent="0.3">
      <c r="D6805" s="2"/>
      <c r="I6805" s="42" t="str">
        <f>IF(LEN(H6805)&gt;0,G6805*0.5+((F6805/Summary!$B$3)*0.5),"")</f>
        <v/>
      </c>
      <c r="J6805" s="56" t="str">
        <f t="shared" si="645"/>
        <v/>
      </c>
      <c r="K6805" s="42" t="str">
        <f t="shared" si="644"/>
        <v/>
      </c>
      <c r="L6805" s="42" t="str">
        <f t="shared" si="646"/>
        <v/>
      </c>
      <c r="M6805" s="56" t="str">
        <f t="shared" si="647"/>
        <v/>
      </c>
      <c r="N6805" s="42" t="str">
        <f>IF(LEN(I6805)=0,"",VLOOKUP(M6805,'Decile Calc'!$G$2:$H$11,2))</f>
        <v/>
      </c>
      <c r="O6805" s="57" t="str">
        <f t="shared" si="648"/>
        <v/>
      </c>
      <c r="P6805" s="42" t="str">
        <f t="shared" si="649"/>
        <v/>
      </c>
    </row>
    <row r="6806" spans="4:16" x14ac:dyDescent="0.3">
      <c r="D6806" s="2"/>
      <c r="I6806" s="42" t="str">
        <f>IF(LEN(H6806)&gt;0,G6806*0.5+((F6806/Summary!$B$3)*0.5),"")</f>
        <v/>
      </c>
      <c r="J6806" s="56" t="str">
        <f t="shared" si="645"/>
        <v/>
      </c>
      <c r="K6806" s="42" t="str">
        <f t="shared" si="644"/>
        <v/>
      </c>
      <c r="L6806" s="42" t="str">
        <f t="shared" si="646"/>
        <v/>
      </c>
      <c r="M6806" s="56" t="str">
        <f t="shared" si="647"/>
        <v/>
      </c>
      <c r="N6806" s="42" t="str">
        <f>IF(LEN(I6806)=0,"",VLOOKUP(M6806,'Decile Calc'!$G$2:$H$11,2))</f>
        <v/>
      </c>
      <c r="O6806" s="57" t="str">
        <f t="shared" si="648"/>
        <v/>
      </c>
      <c r="P6806" s="42" t="str">
        <f t="shared" si="649"/>
        <v/>
      </c>
    </row>
    <row r="6807" spans="4:16" x14ac:dyDescent="0.3">
      <c r="D6807" s="2"/>
      <c r="I6807" s="42" t="str">
        <f>IF(LEN(H6807)&gt;0,G6807*0.5+((F6807/Summary!$B$3)*0.5),"")</f>
        <v/>
      </c>
      <c r="J6807" s="56" t="str">
        <f t="shared" si="645"/>
        <v/>
      </c>
      <c r="K6807" s="42" t="str">
        <f t="shared" si="644"/>
        <v/>
      </c>
      <c r="L6807" s="42" t="str">
        <f t="shared" si="646"/>
        <v/>
      </c>
      <c r="M6807" s="56" t="str">
        <f t="shared" si="647"/>
        <v/>
      </c>
      <c r="N6807" s="42" t="str">
        <f>IF(LEN(I6807)=0,"",VLOOKUP(M6807,'Decile Calc'!$G$2:$H$11,2))</f>
        <v/>
      </c>
      <c r="O6807" s="57" t="str">
        <f t="shared" si="648"/>
        <v/>
      </c>
      <c r="P6807" s="42" t="str">
        <f t="shared" si="649"/>
        <v/>
      </c>
    </row>
    <row r="6808" spans="4:16" x14ac:dyDescent="0.3">
      <c r="D6808" s="2"/>
      <c r="I6808" s="42" t="str">
        <f>IF(LEN(H6808)&gt;0,G6808*0.5+((F6808/Summary!$B$3)*0.5),"")</f>
        <v/>
      </c>
      <c r="J6808" s="56" t="str">
        <f t="shared" si="645"/>
        <v/>
      </c>
      <c r="K6808" s="42" t="str">
        <f t="shared" si="644"/>
        <v/>
      </c>
      <c r="L6808" s="42" t="str">
        <f t="shared" si="646"/>
        <v/>
      </c>
      <c r="M6808" s="56" t="str">
        <f t="shared" si="647"/>
        <v/>
      </c>
      <c r="N6808" s="42" t="str">
        <f>IF(LEN(I6808)=0,"",VLOOKUP(M6808,'Decile Calc'!$G$2:$H$11,2))</f>
        <v/>
      </c>
      <c r="O6808" s="57" t="str">
        <f t="shared" si="648"/>
        <v/>
      </c>
      <c r="P6808" s="42" t="str">
        <f t="shared" si="649"/>
        <v/>
      </c>
    </row>
    <row r="6809" spans="4:16" x14ac:dyDescent="0.3">
      <c r="D6809" s="2"/>
      <c r="I6809" s="42" t="str">
        <f>IF(LEN(H6809)&gt;0,G6809*0.5+((F6809/Summary!$B$3)*0.5),"")</f>
        <v/>
      </c>
      <c r="J6809" s="56" t="str">
        <f t="shared" si="645"/>
        <v/>
      </c>
      <c r="K6809" s="42" t="str">
        <f t="shared" si="644"/>
        <v/>
      </c>
      <c r="L6809" s="42" t="str">
        <f t="shared" si="646"/>
        <v/>
      </c>
      <c r="M6809" s="56" t="str">
        <f t="shared" si="647"/>
        <v/>
      </c>
      <c r="N6809" s="42" t="str">
        <f>IF(LEN(I6809)=0,"",VLOOKUP(M6809,'Decile Calc'!$G$2:$H$11,2))</f>
        <v/>
      </c>
      <c r="O6809" s="57" t="str">
        <f t="shared" si="648"/>
        <v/>
      </c>
      <c r="P6809" s="42" t="str">
        <f t="shared" si="649"/>
        <v/>
      </c>
    </row>
    <row r="6810" spans="4:16" x14ac:dyDescent="0.3">
      <c r="D6810" s="2"/>
      <c r="I6810" s="42" t="str">
        <f>IF(LEN(H6810)&gt;0,G6810*0.5+((F6810/Summary!$B$3)*0.5),"")</f>
        <v/>
      </c>
      <c r="J6810" s="56" t="str">
        <f t="shared" si="645"/>
        <v/>
      </c>
      <c r="K6810" s="42" t="str">
        <f t="shared" si="644"/>
        <v/>
      </c>
      <c r="L6810" s="42" t="str">
        <f t="shared" si="646"/>
        <v/>
      </c>
      <c r="M6810" s="56" t="str">
        <f t="shared" si="647"/>
        <v/>
      </c>
      <c r="N6810" s="42" t="str">
        <f>IF(LEN(I6810)=0,"",VLOOKUP(M6810,'Decile Calc'!$G$2:$H$11,2))</f>
        <v/>
      </c>
      <c r="O6810" s="57" t="str">
        <f t="shared" si="648"/>
        <v/>
      </c>
      <c r="P6810" s="42" t="str">
        <f t="shared" si="649"/>
        <v/>
      </c>
    </row>
    <row r="6811" spans="4:16" x14ac:dyDescent="0.3">
      <c r="D6811" s="2"/>
      <c r="I6811" s="42" t="str">
        <f>IF(LEN(H6811)&gt;0,G6811*0.5+((F6811/Summary!$B$3)*0.5),"")</f>
        <v/>
      </c>
      <c r="J6811" s="56" t="str">
        <f t="shared" si="645"/>
        <v/>
      </c>
      <c r="K6811" s="42" t="str">
        <f t="shared" si="644"/>
        <v/>
      </c>
      <c r="L6811" s="42" t="str">
        <f t="shared" si="646"/>
        <v/>
      </c>
      <c r="M6811" s="56" t="str">
        <f t="shared" si="647"/>
        <v/>
      </c>
      <c r="N6811" s="42" t="str">
        <f>IF(LEN(I6811)=0,"",VLOOKUP(M6811,'Decile Calc'!$G$2:$H$11,2))</f>
        <v/>
      </c>
      <c r="O6811" s="57" t="str">
        <f t="shared" si="648"/>
        <v/>
      </c>
      <c r="P6811" s="42" t="str">
        <f t="shared" si="649"/>
        <v/>
      </c>
    </row>
    <row r="6812" spans="4:16" x14ac:dyDescent="0.3">
      <c r="D6812" s="2"/>
      <c r="I6812" s="42" t="str">
        <f>IF(LEN(H6812)&gt;0,G6812*0.5+((F6812/Summary!$B$3)*0.5),"")</f>
        <v/>
      </c>
      <c r="J6812" s="56" t="str">
        <f t="shared" si="645"/>
        <v/>
      </c>
      <c r="K6812" s="42" t="str">
        <f t="shared" si="644"/>
        <v/>
      </c>
      <c r="L6812" s="42" t="str">
        <f t="shared" si="646"/>
        <v/>
      </c>
      <c r="M6812" s="56" t="str">
        <f t="shared" si="647"/>
        <v/>
      </c>
      <c r="N6812" s="42" t="str">
        <f>IF(LEN(I6812)=0,"",VLOOKUP(M6812,'Decile Calc'!$G$2:$H$11,2))</f>
        <v/>
      </c>
      <c r="O6812" s="57" t="str">
        <f t="shared" si="648"/>
        <v/>
      </c>
      <c r="P6812" s="42" t="str">
        <f t="shared" si="649"/>
        <v/>
      </c>
    </row>
    <row r="6813" spans="4:16" x14ac:dyDescent="0.3">
      <c r="D6813" s="2"/>
      <c r="I6813" s="42" t="str">
        <f>IF(LEN(H6813)&gt;0,G6813*0.5+((F6813/Summary!$B$3)*0.5),"")</f>
        <v/>
      </c>
      <c r="J6813" s="56" t="str">
        <f t="shared" si="645"/>
        <v/>
      </c>
      <c r="K6813" s="42" t="str">
        <f t="shared" si="644"/>
        <v/>
      </c>
      <c r="L6813" s="42" t="str">
        <f t="shared" si="646"/>
        <v/>
      </c>
      <c r="M6813" s="56" t="str">
        <f t="shared" si="647"/>
        <v/>
      </c>
      <c r="N6813" s="42" t="str">
        <f>IF(LEN(I6813)=0,"",VLOOKUP(M6813,'Decile Calc'!$G$2:$H$11,2))</f>
        <v/>
      </c>
      <c r="O6813" s="57" t="str">
        <f t="shared" si="648"/>
        <v/>
      </c>
      <c r="P6813" s="42" t="str">
        <f t="shared" si="649"/>
        <v/>
      </c>
    </row>
    <row r="6814" spans="4:16" x14ac:dyDescent="0.3">
      <c r="D6814" s="2"/>
      <c r="I6814" s="42" t="str">
        <f>IF(LEN(H6814)&gt;0,G6814*0.5+((F6814/Summary!$B$3)*0.5),"")</f>
        <v/>
      </c>
      <c r="J6814" s="56" t="str">
        <f t="shared" si="645"/>
        <v/>
      </c>
      <c r="K6814" s="42" t="str">
        <f t="shared" si="644"/>
        <v/>
      </c>
      <c r="L6814" s="42" t="str">
        <f t="shared" si="646"/>
        <v/>
      </c>
      <c r="M6814" s="56" t="str">
        <f t="shared" si="647"/>
        <v/>
      </c>
      <c r="N6814" s="42" t="str">
        <f>IF(LEN(I6814)=0,"",VLOOKUP(M6814,'Decile Calc'!$G$2:$H$11,2))</f>
        <v/>
      </c>
      <c r="O6814" s="57" t="str">
        <f t="shared" si="648"/>
        <v/>
      </c>
      <c r="P6814" s="42" t="str">
        <f t="shared" si="649"/>
        <v/>
      </c>
    </row>
    <row r="6815" spans="4:16" x14ac:dyDescent="0.3">
      <c r="D6815" s="2"/>
      <c r="I6815" s="42" t="str">
        <f>IF(LEN(H6815)&gt;0,G6815*0.5+((F6815/Summary!$B$3)*0.5),"")</f>
        <v/>
      </c>
      <c r="J6815" s="56" t="str">
        <f t="shared" si="645"/>
        <v/>
      </c>
      <c r="K6815" s="42" t="str">
        <f t="shared" si="644"/>
        <v/>
      </c>
      <c r="L6815" s="42" t="str">
        <f t="shared" si="646"/>
        <v/>
      </c>
      <c r="M6815" s="56" t="str">
        <f t="shared" si="647"/>
        <v/>
      </c>
      <c r="N6815" s="42" t="str">
        <f>IF(LEN(I6815)=0,"",VLOOKUP(M6815,'Decile Calc'!$G$2:$H$11,2))</f>
        <v/>
      </c>
      <c r="O6815" s="57" t="str">
        <f t="shared" si="648"/>
        <v/>
      </c>
      <c r="P6815" s="42" t="str">
        <f t="shared" si="649"/>
        <v/>
      </c>
    </row>
    <row r="6816" spans="4:16" x14ac:dyDescent="0.3">
      <c r="D6816" s="2"/>
      <c r="I6816" s="42" t="str">
        <f>IF(LEN(H6816)&gt;0,G6816*0.5+((F6816/Summary!$B$3)*0.5),"")</f>
        <v/>
      </c>
      <c r="J6816" s="56" t="str">
        <f t="shared" si="645"/>
        <v/>
      </c>
      <c r="K6816" s="42" t="str">
        <f t="shared" si="644"/>
        <v/>
      </c>
      <c r="L6816" s="42" t="str">
        <f t="shared" si="646"/>
        <v/>
      </c>
      <c r="M6816" s="56" t="str">
        <f t="shared" si="647"/>
        <v/>
      </c>
      <c r="N6816" s="42" t="str">
        <f>IF(LEN(I6816)=0,"",VLOOKUP(M6816,'Decile Calc'!$G$2:$H$11,2))</f>
        <v/>
      </c>
      <c r="O6816" s="57" t="str">
        <f t="shared" si="648"/>
        <v/>
      </c>
      <c r="P6816" s="42" t="str">
        <f t="shared" si="649"/>
        <v/>
      </c>
    </row>
    <row r="6817" spans="4:16" x14ac:dyDescent="0.3">
      <c r="D6817" s="2"/>
      <c r="I6817" s="42" t="str">
        <f>IF(LEN(H6817)&gt;0,G6817*0.5+((F6817/Summary!$B$3)*0.5),"")</f>
        <v/>
      </c>
      <c r="J6817" s="56" t="str">
        <f t="shared" si="645"/>
        <v/>
      </c>
      <c r="K6817" s="42" t="str">
        <f t="shared" si="644"/>
        <v/>
      </c>
      <c r="L6817" s="42" t="str">
        <f t="shared" si="646"/>
        <v/>
      </c>
      <c r="M6817" s="56" t="str">
        <f t="shared" si="647"/>
        <v/>
      </c>
      <c r="N6817" s="42" t="str">
        <f>IF(LEN(I6817)=0,"",VLOOKUP(M6817,'Decile Calc'!$G$2:$H$11,2))</f>
        <v/>
      </c>
      <c r="O6817" s="57" t="str">
        <f t="shared" si="648"/>
        <v/>
      </c>
      <c r="P6817" s="42" t="str">
        <f t="shared" si="649"/>
        <v/>
      </c>
    </row>
    <row r="6818" spans="4:16" x14ac:dyDescent="0.3">
      <c r="D6818" s="2"/>
      <c r="I6818" s="42" t="str">
        <f>IF(LEN(H6818)&gt;0,G6818*0.5+((F6818/Summary!$B$3)*0.5),"")</f>
        <v/>
      </c>
      <c r="J6818" s="56" t="str">
        <f t="shared" si="645"/>
        <v/>
      </c>
      <c r="K6818" s="42" t="str">
        <f t="shared" si="644"/>
        <v/>
      </c>
      <c r="L6818" s="42" t="str">
        <f t="shared" si="646"/>
        <v/>
      </c>
      <c r="M6818" s="56" t="str">
        <f t="shared" si="647"/>
        <v/>
      </c>
      <c r="N6818" s="42" t="str">
        <f>IF(LEN(I6818)=0,"",VLOOKUP(M6818,'Decile Calc'!$G$2:$H$11,2))</f>
        <v/>
      </c>
      <c r="O6818" s="57" t="str">
        <f t="shared" si="648"/>
        <v/>
      </c>
      <c r="P6818" s="42" t="str">
        <f t="shared" si="649"/>
        <v/>
      </c>
    </row>
    <row r="6819" spans="4:16" x14ac:dyDescent="0.3">
      <c r="D6819" s="2"/>
      <c r="I6819" s="42" t="str">
        <f>IF(LEN(H6819)&gt;0,G6819*0.5+((F6819/Summary!$B$3)*0.5),"")</f>
        <v/>
      </c>
      <c r="J6819" s="56" t="str">
        <f t="shared" si="645"/>
        <v/>
      </c>
      <c r="K6819" s="42" t="str">
        <f t="shared" si="644"/>
        <v/>
      </c>
      <c r="L6819" s="42" t="str">
        <f t="shared" si="646"/>
        <v/>
      </c>
      <c r="M6819" s="56" t="str">
        <f t="shared" si="647"/>
        <v/>
      </c>
      <c r="N6819" s="42" t="str">
        <f>IF(LEN(I6819)=0,"",VLOOKUP(M6819,'Decile Calc'!$G$2:$H$11,2))</f>
        <v/>
      </c>
      <c r="O6819" s="57" t="str">
        <f t="shared" si="648"/>
        <v/>
      </c>
      <c r="P6819" s="42" t="str">
        <f t="shared" si="649"/>
        <v/>
      </c>
    </row>
    <row r="6820" spans="4:16" x14ac:dyDescent="0.3">
      <c r="D6820" s="2"/>
      <c r="I6820" s="42" t="str">
        <f>IF(LEN(H6820)&gt;0,G6820*0.5+((F6820/Summary!$B$3)*0.5),"")</f>
        <v/>
      </c>
      <c r="J6820" s="56" t="str">
        <f t="shared" si="645"/>
        <v/>
      </c>
      <c r="K6820" s="42" t="str">
        <f t="shared" si="644"/>
        <v/>
      </c>
      <c r="L6820" s="42" t="str">
        <f t="shared" si="646"/>
        <v/>
      </c>
      <c r="M6820" s="56" t="str">
        <f t="shared" si="647"/>
        <v/>
      </c>
      <c r="N6820" s="42" t="str">
        <f>IF(LEN(I6820)=0,"",VLOOKUP(M6820,'Decile Calc'!$G$2:$H$11,2))</f>
        <v/>
      </c>
      <c r="O6820" s="57" t="str">
        <f t="shared" si="648"/>
        <v/>
      </c>
      <c r="P6820" s="42" t="str">
        <f t="shared" si="649"/>
        <v/>
      </c>
    </row>
    <row r="6821" spans="4:16" x14ac:dyDescent="0.3">
      <c r="D6821" s="2"/>
      <c r="I6821" s="42" t="str">
        <f>IF(LEN(H6821)&gt;0,G6821*0.5+((F6821/Summary!$B$3)*0.5),"")</f>
        <v/>
      </c>
      <c r="J6821" s="56" t="str">
        <f t="shared" si="645"/>
        <v/>
      </c>
      <c r="K6821" s="42" t="str">
        <f t="shared" si="644"/>
        <v/>
      </c>
      <c r="L6821" s="42" t="str">
        <f t="shared" si="646"/>
        <v/>
      </c>
      <c r="M6821" s="56" t="str">
        <f t="shared" si="647"/>
        <v/>
      </c>
      <c r="N6821" s="42" t="str">
        <f>IF(LEN(I6821)=0,"",VLOOKUP(M6821,'Decile Calc'!$G$2:$H$11,2))</f>
        <v/>
      </c>
      <c r="O6821" s="57" t="str">
        <f t="shared" si="648"/>
        <v/>
      </c>
      <c r="P6821" s="42" t="str">
        <f t="shared" si="649"/>
        <v/>
      </c>
    </row>
    <row r="6822" spans="4:16" x14ac:dyDescent="0.3">
      <c r="D6822" s="2"/>
      <c r="I6822" s="42" t="str">
        <f>IF(LEN(H6822)&gt;0,G6822*0.5+((F6822/Summary!$B$3)*0.5),"")</f>
        <v/>
      </c>
      <c r="J6822" s="56" t="str">
        <f t="shared" si="645"/>
        <v/>
      </c>
      <c r="K6822" s="42" t="str">
        <f t="shared" si="644"/>
        <v/>
      </c>
      <c r="L6822" s="42" t="str">
        <f t="shared" si="646"/>
        <v/>
      </c>
      <c r="M6822" s="56" t="str">
        <f t="shared" si="647"/>
        <v/>
      </c>
      <c r="N6822" s="42" t="str">
        <f>IF(LEN(I6822)=0,"",VLOOKUP(M6822,'Decile Calc'!$G$2:$H$11,2))</f>
        <v/>
      </c>
      <c r="O6822" s="57" t="str">
        <f t="shared" si="648"/>
        <v/>
      </c>
      <c r="P6822" s="42" t="str">
        <f t="shared" si="649"/>
        <v/>
      </c>
    </row>
    <row r="6823" spans="4:16" x14ac:dyDescent="0.3">
      <c r="D6823" s="2"/>
      <c r="I6823" s="42" t="str">
        <f>IF(LEN(H6823)&gt;0,G6823*0.5+((F6823/Summary!$B$3)*0.5),"")</f>
        <v/>
      </c>
      <c r="J6823" s="56" t="str">
        <f t="shared" si="645"/>
        <v/>
      </c>
      <c r="K6823" s="42" t="str">
        <f t="shared" si="644"/>
        <v/>
      </c>
      <c r="L6823" s="42" t="str">
        <f t="shared" si="646"/>
        <v/>
      </c>
      <c r="M6823" s="56" t="str">
        <f t="shared" si="647"/>
        <v/>
      </c>
      <c r="N6823" s="42" t="str">
        <f>IF(LEN(I6823)=0,"",VLOOKUP(M6823,'Decile Calc'!$G$2:$H$11,2))</f>
        <v/>
      </c>
      <c r="O6823" s="57" t="str">
        <f t="shared" si="648"/>
        <v/>
      </c>
      <c r="P6823" s="42" t="str">
        <f t="shared" si="649"/>
        <v/>
      </c>
    </row>
    <row r="6824" spans="4:16" x14ac:dyDescent="0.3">
      <c r="D6824" s="2"/>
      <c r="I6824" s="42" t="str">
        <f>IF(LEN(H6824)&gt;0,G6824*0.5+((F6824/Summary!$B$3)*0.5),"")</f>
        <v/>
      </c>
      <c r="J6824" s="56" t="str">
        <f t="shared" si="645"/>
        <v/>
      </c>
      <c r="K6824" s="42" t="str">
        <f t="shared" si="644"/>
        <v/>
      </c>
      <c r="L6824" s="42" t="str">
        <f t="shared" si="646"/>
        <v/>
      </c>
      <c r="M6824" s="56" t="str">
        <f t="shared" si="647"/>
        <v/>
      </c>
      <c r="N6824" s="42" t="str">
        <f>IF(LEN(I6824)=0,"",VLOOKUP(M6824,'Decile Calc'!$G$2:$H$11,2))</f>
        <v/>
      </c>
      <c r="O6824" s="57" t="str">
        <f t="shared" si="648"/>
        <v/>
      </c>
      <c r="P6824" s="42" t="str">
        <f t="shared" si="649"/>
        <v/>
      </c>
    </row>
    <row r="6825" spans="4:16" x14ac:dyDescent="0.3">
      <c r="D6825" s="2"/>
      <c r="I6825" s="42" t="str">
        <f>IF(LEN(H6825)&gt;0,G6825*0.5+((F6825/Summary!$B$3)*0.5),"")</f>
        <v/>
      </c>
      <c r="J6825" s="56" t="str">
        <f t="shared" si="645"/>
        <v/>
      </c>
      <c r="K6825" s="42" t="str">
        <f t="shared" si="644"/>
        <v/>
      </c>
      <c r="L6825" s="42" t="str">
        <f t="shared" si="646"/>
        <v/>
      </c>
      <c r="M6825" s="56" t="str">
        <f t="shared" si="647"/>
        <v/>
      </c>
      <c r="N6825" s="42" t="str">
        <f>IF(LEN(I6825)=0,"",VLOOKUP(M6825,'Decile Calc'!$G$2:$H$11,2))</f>
        <v/>
      </c>
      <c r="O6825" s="57" t="str">
        <f t="shared" si="648"/>
        <v/>
      </c>
      <c r="P6825" s="42" t="str">
        <f t="shared" si="649"/>
        <v/>
      </c>
    </row>
    <row r="6826" spans="4:16" x14ac:dyDescent="0.3">
      <c r="D6826" s="2"/>
      <c r="I6826" s="42" t="str">
        <f>IF(LEN(H6826)&gt;0,G6826*0.5+((F6826/Summary!$B$3)*0.5),"")</f>
        <v/>
      </c>
      <c r="J6826" s="56" t="str">
        <f t="shared" si="645"/>
        <v/>
      </c>
      <c r="K6826" s="42" t="str">
        <f t="shared" si="644"/>
        <v/>
      </c>
      <c r="L6826" s="42" t="str">
        <f t="shared" si="646"/>
        <v/>
      </c>
      <c r="M6826" s="56" t="str">
        <f t="shared" si="647"/>
        <v/>
      </c>
      <c r="N6826" s="42" t="str">
        <f>IF(LEN(I6826)=0,"",VLOOKUP(M6826,'Decile Calc'!$G$2:$H$11,2))</f>
        <v/>
      </c>
      <c r="O6826" s="57" t="str">
        <f t="shared" si="648"/>
        <v/>
      </c>
      <c r="P6826" s="42" t="str">
        <f t="shared" si="649"/>
        <v/>
      </c>
    </row>
    <row r="6827" spans="4:16" x14ac:dyDescent="0.3">
      <c r="D6827" s="2"/>
      <c r="I6827" s="42" t="str">
        <f>IF(LEN(H6827)&gt;0,G6827*0.5+((F6827/Summary!$B$3)*0.5),"")</f>
        <v/>
      </c>
      <c r="J6827" s="56" t="str">
        <f t="shared" si="645"/>
        <v/>
      </c>
      <c r="K6827" s="42" t="str">
        <f t="shared" si="644"/>
        <v/>
      </c>
      <c r="L6827" s="42" t="str">
        <f t="shared" si="646"/>
        <v/>
      </c>
      <c r="M6827" s="56" t="str">
        <f t="shared" si="647"/>
        <v/>
      </c>
      <c r="N6827" s="42" t="str">
        <f>IF(LEN(I6827)=0,"",VLOOKUP(M6827,'Decile Calc'!$G$2:$H$11,2))</f>
        <v/>
      </c>
      <c r="O6827" s="57" t="str">
        <f t="shared" si="648"/>
        <v/>
      </c>
      <c r="P6827" s="42" t="str">
        <f t="shared" si="649"/>
        <v/>
      </c>
    </row>
    <row r="6828" spans="4:16" x14ac:dyDescent="0.3">
      <c r="D6828" s="2"/>
      <c r="I6828" s="42" t="str">
        <f>IF(LEN(H6828)&gt;0,G6828*0.5+((F6828/Summary!$B$3)*0.5),"")</f>
        <v/>
      </c>
      <c r="J6828" s="56" t="str">
        <f t="shared" si="645"/>
        <v/>
      </c>
      <c r="K6828" s="42" t="str">
        <f t="shared" si="644"/>
        <v/>
      </c>
      <c r="L6828" s="42" t="str">
        <f t="shared" si="646"/>
        <v/>
      </c>
      <c r="M6828" s="56" t="str">
        <f t="shared" si="647"/>
        <v/>
      </c>
      <c r="N6828" s="42" t="str">
        <f>IF(LEN(I6828)=0,"",VLOOKUP(M6828,'Decile Calc'!$G$2:$H$11,2))</f>
        <v/>
      </c>
      <c r="O6828" s="57" t="str">
        <f t="shared" si="648"/>
        <v/>
      </c>
      <c r="P6828" s="42" t="str">
        <f t="shared" si="649"/>
        <v/>
      </c>
    </row>
    <row r="6829" spans="4:16" x14ac:dyDescent="0.3">
      <c r="D6829" s="2"/>
      <c r="I6829" s="42" t="str">
        <f>IF(LEN(H6829)&gt;0,G6829*0.5+((F6829/Summary!$B$3)*0.5),"")</f>
        <v/>
      </c>
      <c r="J6829" s="56" t="str">
        <f t="shared" si="645"/>
        <v/>
      </c>
      <c r="K6829" s="42" t="str">
        <f t="shared" si="644"/>
        <v/>
      </c>
      <c r="L6829" s="42" t="str">
        <f t="shared" si="646"/>
        <v/>
      </c>
      <c r="M6829" s="56" t="str">
        <f t="shared" si="647"/>
        <v/>
      </c>
      <c r="N6829" s="42" t="str">
        <f>IF(LEN(I6829)=0,"",VLOOKUP(M6829,'Decile Calc'!$G$2:$H$11,2))</f>
        <v/>
      </c>
      <c r="O6829" s="57" t="str">
        <f t="shared" si="648"/>
        <v/>
      </c>
      <c r="P6829" s="42" t="str">
        <f t="shared" si="649"/>
        <v/>
      </c>
    </row>
    <row r="6830" spans="4:16" x14ac:dyDescent="0.3">
      <c r="D6830" s="2"/>
      <c r="I6830" s="42" t="str">
        <f>IF(LEN(H6830)&gt;0,G6830*0.5+((F6830/Summary!$B$3)*0.5),"")</f>
        <v/>
      </c>
      <c r="J6830" s="56" t="str">
        <f t="shared" si="645"/>
        <v/>
      </c>
      <c r="K6830" s="42" t="str">
        <f t="shared" si="644"/>
        <v/>
      </c>
      <c r="L6830" s="42" t="str">
        <f t="shared" si="646"/>
        <v/>
      </c>
      <c r="M6830" s="56" t="str">
        <f t="shared" si="647"/>
        <v/>
      </c>
      <c r="N6830" s="42" t="str">
        <f>IF(LEN(I6830)=0,"",VLOOKUP(M6830,'Decile Calc'!$G$2:$H$11,2))</f>
        <v/>
      </c>
      <c r="O6830" s="57" t="str">
        <f t="shared" si="648"/>
        <v/>
      </c>
      <c r="P6830" s="42" t="str">
        <f t="shared" si="649"/>
        <v/>
      </c>
    </row>
    <row r="6831" spans="4:16" x14ac:dyDescent="0.3">
      <c r="D6831" s="2"/>
      <c r="I6831" s="42" t="str">
        <f>IF(LEN(H6831)&gt;0,G6831*0.5+((F6831/Summary!$B$3)*0.5),"")</f>
        <v/>
      </c>
      <c r="J6831" s="56" t="str">
        <f t="shared" si="645"/>
        <v/>
      </c>
      <c r="K6831" s="42" t="str">
        <f t="shared" si="644"/>
        <v/>
      </c>
      <c r="L6831" s="42" t="str">
        <f t="shared" si="646"/>
        <v/>
      </c>
      <c r="M6831" s="56" t="str">
        <f t="shared" si="647"/>
        <v/>
      </c>
      <c r="N6831" s="42" t="str">
        <f>IF(LEN(I6831)=0,"",VLOOKUP(M6831,'Decile Calc'!$G$2:$H$11,2))</f>
        <v/>
      </c>
      <c r="O6831" s="57" t="str">
        <f t="shared" si="648"/>
        <v/>
      </c>
      <c r="P6831" s="42" t="str">
        <f t="shared" si="649"/>
        <v/>
      </c>
    </row>
    <row r="6832" spans="4:16" x14ac:dyDescent="0.3">
      <c r="D6832" s="2"/>
      <c r="I6832" s="42" t="str">
        <f>IF(LEN(H6832)&gt;0,G6832*0.5+((F6832/Summary!$B$3)*0.5),"")</f>
        <v/>
      </c>
      <c r="J6832" s="56" t="str">
        <f t="shared" si="645"/>
        <v/>
      </c>
      <c r="K6832" s="42" t="str">
        <f t="shared" si="644"/>
        <v/>
      </c>
      <c r="L6832" s="42" t="str">
        <f t="shared" si="646"/>
        <v/>
      </c>
      <c r="M6832" s="56" t="str">
        <f t="shared" si="647"/>
        <v/>
      </c>
      <c r="N6832" s="42" t="str">
        <f>IF(LEN(I6832)=0,"",VLOOKUP(M6832,'Decile Calc'!$G$2:$H$11,2))</f>
        <v/>
      </c>
      <c r="O6832" s="57" t="str">
        <f t="shared" si="648"/>
        <v/>
      </c>
      <c r="P6832" s="42" t="str">
        <f t="shared" si="649"/>
        <v/>
      </c>
    </row>
    <row r="6833" spans="4:16" x14ac:dyDescent="0.3">
      <c r="D6833" s="2"/>
      <c r="I6833" s="42" t="str">
        <f>IF(LEN(H6833)&gt;0,G6833*0.5+((F6833/Summary!$B$3)*0.5),"")</f>
        <v/>
      </c>
      <c r="J6833" s="56" t="str">
        <f t="shared" si="645"/>
        <v/>
      </c>
      <c r="K6833" s="42" t="str">
        <f t="shared" si="644"/>
        <v/>
      </c>
      <c r="L6833" s="42" t="str">
        <f t="shared" si="646"/>
        <v/>
      </c>
      <c r="M6833" s="56" t="str">
        <f t="shared" si="647"/>
        <v/>
      </c>
      <c r="N6833" s="42" t="str">
        <f>IF(LEN(I6833)=0,"",VLOOKUP(M6833,'Decile Calc'!$G$2:$H$11,2))</f>
        <v/>
      </c>
      <c r="O6833" s="57" t="str">
        <f t="shared" si="648"/>
        <v/>
      </c>
      <c r="P6833" s="42" t="str">
        <f t="shared" si="649"/>
        <v/>
      </c>
    </row>
    <row r="6834" spans="4:16" x14ac:dyDescent="0.3">
      <c r="D6834" s="2"/>
      <c r="I6834" s="42" t="str">
        <f>IF(LEN(H6834)&gt;0,G6834*0.5+((F6834/Summary!$B$3)*0.5),"")</f>
        <v/>
      </c>
      <c r="J6834" s="56" t="str">
        <f t="shared" si="645"/>
        <v/>
      </c>
      <c r="K6834" s="42" t="str">
        <f t="shared" si="644"/>
        <v/>
      </c>
      <c r="L6834" s="42" t="str">
        <f t="shared" si="646"/>
        <v/>
      </c>
      <c r="M6834" s="56" t="str">
        <f t="shared" si="647"/>
        <v/>
      </c>
      <c r="N6834" s="42" t="str">
        <f>IF(LEN(I6834)=0,"",VLOOKUP(M6834,'Decile Calc'!$G$2:$H$11,2))</f>
        <v/>
      </c>
      <c r="O6834" s="57" t="str">
        <f t="shared" si="648"/>
        <v/>
      </c>
      <c r="P6834" s="42" t="str">
        <f t="shared" si="649"/>
        <v/>
      </c>
    </row>
    <row r="6835" spans="4:16" x14ac:dyDescent="0.3">
      <c r="D6835" s="2"/>
      <c r="I6835" s="42" t="str">
        <f>IF(LEN(H6835)&gt;0,G6835*0.5+((F6835/Summary!$B$3)*0.5),"")</f>
        <v/>
      </c>
      <c r="J6835" s="56" t="str">
        <f t="shared" si="645"/>
        <v/>
      </c>
      <c r="K6835" s="42" t="str">
        <f t="shared" si="644"/>
        <v/>
      </c>
      <c r="L6835" s="42" t="str">
        <f t="shared" si="646"/>
        <v/>
      </c>
      <c r="M6835" s="56" t="str">
        <f t="shared" si="647"/>
        <v/>
      </c>
      <c r="N6835" s="42" t="str">
        <f>IF(LEN(I6835)=0,"",VLOOKUP(M6835,'Decile Calc'!$G$2:$H$11,2))</f>
        <v/>
      </c>
      <c r="O6835" s="57" t="str">
        <f t="shared" si="648"/>
        <v/>
      </c>
      <c r="P6835" s="42" t="str">
        <f t="shared" si="649"/>
        <v/>
      </c>
    </row>
    <row r="6836" spans="4:16" x14ac:dyDescent="0.3">
      <c r="D6836" s="2"/>
      <c r="I6836" s="42" t="str">
        <f>IF(LEN(H6836)&gt;0,G6836*0.5+((F6836/Summary!$B$3)*0.5),"")</f>
        <v/>
      </c>
      <c r="J6836" s="56" t="str">
        <f t="shared" si="645"/>
        <v/>
      </c>
      <c r="K6836" s="42" t="str">
        <f t="shared" si="644"/>
        <v/>
      </c>
      <c r="L6836" s="42" t="str">
        <f t="shared" si="646"/>
        <v/>
      </c>
      <c r="M6836" s="56" t="str">
        <f t="shared" si="647"/>
        <v/>
      </c>
      <c r="N6836" s="42" t="str">
        <f>IF(LEN(I6836)=0,"",VLOOKUP(M6836,'Decile Calc'!$G$2:$H$11,2))</f>
        <v/>
      </c>
      <c r="O6836" s="57" t="str">
        <f t="shared" si="648"/>
        <v/>
      </c>
      <c r="P6836" s="42" t="str">
        <f t="shared" si="649"/>
        <v/>
      </c>
    </row>
    <row r="6837" spans="4:16" x14ac:dyDescent="0.3">
      <c r="D6837" s="2"/>
      <c r="I6837" s="42" t="str">
        <f>IF(LEN(H6837)&gt;0,G6837*0.5+((F6837/Summary!$B$3)*0.5),"")</f>
        <v/>
      </c>
      <c r="J6837" s="56" t="str">
        <f t="shared" si="645"/>
        <v/>
      </c>
      <c r="K6837" s="42" t="str">
        <f t="shared" si="644"/>
        <v/>
      </c>
      <c r="L6837" s="42" t="str">
        <f t="shared" si="646"/>
        <v/>
      </c>
      <c r="M6837" s="56" t="str">
        <f t="shared" si="647"/>
        <v/>
      </c>
      <c r="N6837" s="42" t="str">
        <f>IF(LEN(I6837)=0,"",VLOOKUP(M6837,'Decile Calc'!$G$2:$H$11,2))</f>
        <v/>
      </c>
      <c r="O6837" s="57" t="str">
        <f t="shared" si="648"/>
        <v/>
      </c>
      <c r="P6837" s="42" t="str">
        <f t="shared" si="649"/>
        <v/>
      </c>
    </row>
    <row r="6838" spans="4:16" x14ac:dyDescent="0.3">
      <c r="D6838" s="2"/>
      <c r="I6838" s="42" t="str">
        <f>IF(LEN(H6838)&gt;0,G6838*0.5+((F6838/Summary!$B$3)*0.5),"")</f>
        <v/>
      </c>
      <c r="J6838" s="56" t="str">
        <f t="shared" si="645"/>
        <v/>
      </c>
      <c r="K6838" s="42" t="str">
        <f t="shared" si="644"/>
        <v/>
      </c>
      <c r="L6838" s="42" t="str">
        <f t="shared" si="646"/>
        <v/>
      </c>
      <c r="M6838" s="56" t="str">
        <f t="shared" si="647"/>
        <v/>
      </c>
      <c r="N6838" s="42" t="str">
        <f>IF(LEN(I6838)=0,"",VLOOKUP(M6838,'Decile Calc'!$G$2:$H$11,2))</f>
        <v/>
      </c>
      <c r="O6838" s="57" t="str">
        <f t="shared" si="648"/>
        <v/>
      </c>
      <c r="P6838" s="42" t="str">
        <f t="shared" si="649"/>
        <v/>
      </c>
    </row>
    <row r="6839" spans="4:16" x14ac:dyDescent="0.3">
      <c r="D6839" s="2"/>
      <c r="I6839" s="42" t="str">
        <f>IF(LEN(H6839)&gt;0,G6839*0.5+((F6839/Summary!$B$3)*0.5),"")</f>
        <v/>
      </c>
      <c r="J6839" s="56" t="str">
        <f t="shared" si="645"/>
        <v/>
      </c>
      <c r="K6839" s="42" t="str">
        <f t="shared" si="644"/>
        <v/>
      </c>
      <c r="L6839" s="42" t="str">
        <f t="shared" si="646"/>
        <v/>
      </c>
      <c r="M6839" s="56" t="str">
        <f t="shared" si="647"/>
        <v/>
      </c>
      <c r="N6839" s="42" t="str">
        <f>IF(LEN(I6839)=0,"",VLOOKUP(M6839,'Decile Calc'!$G$2:$H$11,2))</f>
        <v/>
      </c>
      <c r="O6839" s="57" t="str">
        <f t="shared" si="648"/>
        <v/>
      </c>
      <c r="P6839" s="42" t="str">
        <f t="shared" si="649"/>
        <v/>
      </c>
    </row>
    <row r="6840" spans="4:16" x14ac:dyDescent="0.3">
      <c r="D6840" s="2"/>
      <c r="I6840" s="42" t="str">
        <f>IF(LEN(H6840)&gt;0,G6840*0.5+((F6840/Summary!$B$3)*0.5),"")</f>
        <v/>
      </c>
      <c r="J6840" s="56" t="str">
        <f t="shared" si="645"/>
        <v/>
      </c>
      <c r="K6840" s="42" t="str">
        <f t="shared" si="644"/>
        <v/>
      </c>
      <c r="L6840" s="42" t="str">
        <f t="shared" si="646"/>
        <v/>
      </c>
      <c r="M6840" s="56" t="str">
        <f t="shared" si="647"/>
        <v/>
      </c>
      <c r="N6840" s="42" t="str">
        <f>IF(LEN(I6840)=0,"",VLOOKUP(M6840,'Decile Calc'!$G$2:$H$11,2))</f>
        <v/>
      </c>
      <c r="O6840" s="57" t="str">
        <f t="shared" si="648"/>
        <v/>
      </c>
      <c r="P6840" s="42" t="str">
        <f t="shared" si="649"/>
        <v/>
      </c>
    </row>
    <row r="6841" spans="4:16" x14ac:dyDescent="0.3">
      <c r="D6841" s="2"/>
      <c r="I6841" s="42" t="str">
        <f>IF(LEN(H6841)&gt;0,G6841*0.5+((F6841/Summary!$B$3)*0.5),"")</f>
        <v/>
      </c>
      <c r="J6841" s="56" t="str">
        <f t="shared" si="645"/>
        <v/>
      </c>
      <c r="K6841" s="42" t="str">
        <f t="shared" si="644"/>
        <v/>
      </c>
      <c r="L6841" s="42" t="str">
        <f t="shared" si="646"/>
        <v/>
      </c>
      <c r="M6841" s="56" t="str">
        <f t="shared" si="647"/>
        <v/>
      </c>
      <c r="N6841" s="42" t="str">
        <f>IF(LEN(I6841)=0,"",VLOOKUP(M6841,'Decile Calc'!$G$2:$H$11,2))</f>
        <v/>
      </c>
      <c r="O6841" s="57" t="str">
        <f t="shared" si="648"/>
        <v/>
      </c>
      <c r="P6841" s="42" t="str">
        <f t="shared" si="649"/>
        <v/>
      </c>
    </row>
    <row r="6842" spans="4:16" x14ac:dyDescent="0.3">
      <c r="D6842" s="2"/>
      <c r="I6842" s="42" t="str">
        <f>IF(LEN(H6842)&gt;0,G6842*0.5+((F6842/Summary!$B$3)*0.5),"")</f>
        <v/>
      </c>
      <c r="J6842" s="56" t="str">
        <f t="shared" si="645"/>
        <v/>
      </c>
      <c r="K6842" s="42" t="str">
        <f t="shared" si="644"/>
        <v/>
      </c>
      <c r="L6842" s="42" t="str">
        <f t="shared" si="646"/>
        <v/>
      </c>
      <c r="M6842" s="56" t="str">
        <f t="shared" si="647"/>
        <v/>
      </c>
      <c r="N6842" s="42" t="str">
        <f>IF(LEN(I6842)=0,"",VLOOKUP(M6842,'Decile Calc'!$G$2:$H$11,2))</f>
        <v/>
      </c>
      <c r="O6842" s="57" t="str">
        <f t="shared" si="648"/>
        <v/>
      </c>
      <c r="P6842" s="42" t="str">
        <f t="shared" si="649"/>
        <v/>
      </c>
    </row>
    <row r="6843" spans="4:16" x14ac:dyDescent="0.3">
      <c r="D6843" s="2"/>
      <c r="I6843" s="42" t="str">
        <f>IF(LEN(H6843)&gt;0,G6843*0.5+((F6843/Summary!$B$3)*0.5),"")</f>
        <v/>
      </c>
      <c r="J6843" s="56" t="str">
        <f t="shared" si="645"/>
        <v/>
      </c>
      <c r="K6843" s="42" t="str">
        <f t="shared" si="644"/>
        <v/>
      </c>
      <c r="L6843" s="42" t="str">
        <f t="shared" si="646"/>
        <v/>
      </c>
      <c r="M6843" s="56" t="str">
        <f t="shared" si="647"/>
        <v/>
      </c>
      <c r="N6843" s="42" t="str">
        <f>IF(LEN(I6843)=0,"",VLOOKUP(M6843,'Decile Calc'!$G$2:$H$11,2))</f>
        <v/>
      </c>
      <c r="O6843" s="57" t="str">
        <f t="shared" si="648"/>
        <v/>
      </c>
      <c r="P6843" s="42" t="str">
        <f t="shared" si="649"/>
        <v/>
      </c>
    </row>
    <row r="6844" spans="4:16" x14ac:dyDescent="0.3">
      <c r="D6844" s="2"/>
      <c r="I6844" s="42" t="str">
        <f>IF(LEN(H6844)&gt;0,G6844*0.5+((F6844/Summary!$B$3)*0.5),"")</f>
        <v/>
      </c>
      <c r="J6844" s="56" t="str">
        <f t="shared" si="645"/>
        <v/>
      </c>
      <c r="K6844" s="42" t="str">
        <f t="shared" si="644"/>
        <v/>
      </c>
      <c r="L6844" s="42" t="str">
        <f t="shared" si="646"/>
        <v/>
      </c>
      <c r="M6844" s="56" t="str">
        <f t="shared" si="647"/>
        <v/>
      </c>
      <c r="N6844" s="42" t="str">
        <f>IF(LEN(I6844)=0,"",VLOOKUP(M6844,'Decile Calc'!$G$2:$H$11,2))</f>
        <v/>
      </c>
      <c r="O6844" s="57" t="str">
        <f t="shared" si="648"/>
        <v/>
      </c>
      <c r="P6844" s="42" t="str">
        <f t="shared" si="649"/>
        <v/>
      </c>
    </row>
    <row r="6845" spans="4:16" x14ac:dyDescent="0.3">
      <c r="D6845" s="2"/>
      <c r="I6845" s="42" t="str">
        <f>IF(LEN(H6845)&gt;0,G6845*0.5+((F6845/Summary!$B$3)*0.5),"")</f>
        <v/>
      </c>
      <c r="J6845" s="56" t="str">
        <f t="shared" si="645"/>
        <v/>
      </c>
      <c r="K6845" s="42" t="str">
        <f t="shared" si="644"/>
        <v/>
      </c>
      <c r="L6845" s="42" t="str">
        <f t="shared" si="646"/>
        <v/>
      </c>
      <c r="M6845" s="56" t="str">
        <f t="shared" si="647"/>
        <v/>
      </c>
      <c r="N6845" s="42" t="str">
        <f>IF(LEN(I6845)=0,"",VLOOKUP(M6845,'Decile Calc'!$G$2:$H$11,2))</f>
        <v/>
      </c>
      <c r="O6845" s="57" t="str">
        <f t="shared" si="648"/>
        <v/>
      </c>
      <c r="P6845" s="42" t="str">
        <f t="shared" si="649"/>
        <v/>
      </c>
    </row>
    <row r="6846" spans="4:16" x14ac:dyDescent="0.3">
      <c r="D6846" s="2"/>
      <c r="I6846" s="42" t="str">
        <f>IF(LEN(H6846)&gt;0,G6846*0.5+((F6846/Summary!$B$3)*0.5),"")</f>
        <v/>
      </c>
      <c r="J6846" s="56" t="str">
        <f t="shared" si="645"/>
        <v/>
      </c>
      <c r="K6846" s="42" t="str">
        <f t="shared" si="644"/>
        <v/>
      </c>
      <c r="L6846" s="42" t="str">
        <f t="shared" si="646"/>
        <v/>
      </c>
      <c r="M6846" s="56" t="str">
        <f t="shared" si="647"/>
        <v/>
      </c>
      <c r="N6846" s="42" t="str">
        <f>IF(LEN(I6846)=0,"",VLOOKUP(M6846,'Decile Calc'!$G$2:$H$11,2))</f>
        <v/>
      </c>
      <c r="O6846" s="57" t="str">
        <f t="shared" si="648"/>
        <v/>
      </c>
      <c r="P6846" s="42" t="str">
        <f t="shared" si="649"/>
        <v/>
      </c>
    </row>
    <row r="6847" spans="4:16" x14ac:dyDescent="0.3">
      <c r="D6847" s="2"/>
      <c r="I6847" s="42" t="str">
        <f>IF(LEN(H6847)&gt;0,G6847*0.5+((F6847/Summary!$B$3)*0.5),"")</f>
        <v/>
      </c>
      <c r="J6847" s="56" t="str">
        <f t="shared" si="645"/>
        <v/>
      </c>
      <c r="K6847" s="42" t="str">
        <f t="shared" si="644"/>
        <v/>
      </c>
      <c r="L6847" s="42" t="str">
        <f t="shared" si="646"/>
        <v/>
      </c>
      <c r="M6847" s="56" t="str">
        <f t="shared" si="647"/>
        <v/>
      </c>
      <c r="N6847" s="42" t="str">
        <f>IF(LEN(I6847)=0,"",VLOOKUP(M6847,'Decile Calc'!$G$2:$H$11,2))</f>
        <v/>
      </c>
      <c r="O6847" s="57" t="str">
        <f t="shared" si="648"/>
        <v/>
      </c>
      <c r="P6847" s="42" t="str">
        <f t="shared" si="649"/>
        <v/>
      </c>
    </row>
    <row r="6848" spans="4:16" x14ac:dyDescent="0.3">
      <c r="D6848" s="2"/>
      <c r="I6848" s="42" t="str">
        <f>IF(LEN(H6848)&gt;0,G6848*0.5+((F6848/Summary!$B$3)*0.5),"")</f>
        <v/>
      </c>
      <c r="J6848" s="56" t="str">
        <f t="shared" si="645"/>
        <v/>
      </c>
      <c r="K6848" s="42" t="str">
        <f t="shared" si="644"/>
        <v/>
      </c>
      <c r="L6848" s="42" t="str">
        <f t="shared" si="646"/>
        <v/>
      </c>
      <c r="M6848" s="56" t="str">
        <f t="shared" si="647"/>
        <v/>
      </c>
      <c r="N6848" s="42" t="str">
        <f>IF(LEN(I6848)=0,"",VLOOKUP(M6848,'Decile Calc'!$G$2:$H$11,2))</f>
        <v/>
      </c>
      <c r="O6848" s="57" t="str">
        <f t="shared" si="648"/>
        <v/>
      </c>
      <c r="P6848" s="42" t="str">
        <f t="shared" si="649"/>
        <v/>
      </c>
    </row>
    <row r="6849" spans="4:16" x14ac:dyDescent="0.3">
      <c r="D6849" s="2"/>
      <c r="I6849" s="42" t="str">
        <f>IF(LEN(H6849)&gt;0,G6849*0.5+((F6849/Summary!$B$3)*0.5),"")</f>
        <v/>
      </c>
      <c r="J6849" s="56" t="str">
        <f t="shared" si="645"/>
        <v/>
      </c>
      <c r="K6849" s="42" t="str">
        <f t="shared" si="644"/>
        <v/>
      </c>
      <c r="L6849" s="42" t="str">
        <f t="shared" si="646"/>
        <v/>
      </c>
      <c r="M6849" s="56" t="str">
        <f t="shared" si="647"/>
        <v/>
      </c>
      <c r="N6849" s="42" t="str">
        <f>IF(LEN(I6849)=0,"",VLOOKUP(M6849,'Decile Calc'!$G$2:$H$11,2))</f>
        <v/>
      </c>
      <c r="O6849" s="57" t="str">
        <f t="shared" si="648"/>
        <v/>
      </c>
      <c r="P6849" s="42" t="str">
        <f t="shared" si="649"/>
        <v/>
      </c>
    </row>
    <row r="6850" spans="4:16" x14ac:dyDescent="0.3">
      <c r="D6850" s="2"/>
      <c r="I6850" s="42" t="str">
        <f>IF(LEN(H6850)&gt;0,G6850*0.5+((F6850/Summary!$B$3)*0.5),"")</f>
        <v/>
      </c>
      <c r="J6850" s="56" t="str">
        <f t="shared" si="645"/>
        <v/>
      </c>
      <c r="K6850" s="42" t="str">
        <f t="shared" ref="K6850:K6913" si="650">IF(LEN(I6850)&gt;0,ROW(A6850)/100000000,"")</f>
        <v/>
      </c>
      <c r="L6850" s="42" t="str">
        <f t="shared" si="646"/>
        <v/>
      </c>
      <c r="M6850" s="56" t="str">
        <f t="shared" si="647"/>
        <v/>
      </c>
      <c r="N6850" s="42" t="str">
        <f>IF(LEN(I6850)=0,"",VLOOKUP(M6850,'Decile Calc'!$G$2:$H$11,2))</f>
        <v/>
      </c>
      <c r="O6850" s="57" t="str">
        <f t="shared" si="648"/>
        <v/>
      </c>
      <c r="P6850" s="42" t="str">
        <f t="shared" si="649"/>
        <v/>
      </c>
    </row>
    <row r="6851" spans="4:16" x14ac:dyDescent="0.3">
      <c r="D6851" s="2"/>
      <c r="I6851" s="42" t="str">
        <f>IF(LEN(H6851)&gt;0,G6851*0.5+((F6851/Summary!$B$3)*0.5),"")</f>
        <v/>
      </c>
      <c r="J6851" s="56" t="str">
        <f t="shared" ref="J6851:J6914" si="651">IF(LEN(I6851)&gt;0,RANK(I6851,$I$2:$I$10001,1),"")</f>
        <v/>
      </c>
      <c r="K6851" s="42" t="str">
        <f t="shared" si="650"/>
        <v/>
      </c>
      <c r="L6851" s="42" t="str">
        <f t="shared" ref="L6851:L6914" si="652">IFERROR(I6851+K6851,"")</f>
        <v/>
      </c>
      <c r="M6851" s="56" t="str">
        <f t="shared" ref="M6851:M6914" si="653">IF(LEN(I6851)=0,"",RANK((I6851+K6851),$L$2:$L$10001,1))</f>
        <v/>
      </c>
      <c r="N6851" s="42" t="str">
        <f>IF(LEN(I6851)=0,"",VLOOKUP(M6851,'Decile Calc'!$G$2:$H$11,2))</f>
        <v/>
      </c>
      <c r="O6851" s="57" t="str">
        <f t="shared" ref="O6851:O6914" si="654">IF(LEN(I6851)&gt;0,H6851,"")</f>
        <v/>
      </c>
      <c r="P6851" s="42" t="str">
        <f t="shared" ref="P6851:P6914" si="655">IF(LEN(I6851)=0,"",TRUNC(M6851,0))</f>
        <v/>
      </c>
    </row>
    <row r="6852" spans="4:16" x14ac:dyDescent="0.3">
      <c r="D6852" s="2"/>
      <c r="I6852" s="42" t="str">
        <f>IF(LEN(H6852)&gt;0,G6852*0.5+((F6852/Summary!$B$3)*0.5),"")</f>
        <v/>
      </c>
      <c r="J6852" s="56" t="str">
        <f t="shared" si="651"/>
        <v/>
      </c>
      <c r="K6852" s="42" t="str">
        <f t="shared" si="650"/>
        <v/>
      </c>
      <c r="L6852" s="42" t="str">
        <f t="shared" si="652"/>
        <v/>
      </c>
      <c r="M6852" s="56" t="str">
        <f t="shared" si="653"/>
        <v/>
      </c>
      <c r="N6852" s="42" t="str">
        <f>IF(LEN(I6852)=0,"",VLOOKUP(M6852,'Decile Calc'!$G$2:$H$11,2))</f>
        <v/>
      </c>
      <c r="O6852" s="57" t="str">
        <f t="shared" si="654"/>
        <v/>
      </c>
      <c r="P6852" s="42" t="str">
        <f t="shared" si="655"/>
        <v/>
      </c>
    </row>
    <row r="6853" spans="4:16" x14ac:dyDescent="0.3">
      <c r="D6853" s="2"/>
      <c r="I6853" s="42" t="str">
        <f>IF(LEN(H6853)&gt;0,G6853*0.5+((F6853/Summary!$B$3)*0.5),"")</f>
        <v/>
      </c>
      <c r="J6853" s="56" t="str">
        <f t="shared" si="651"/>
        <v/>
      </c>
      <c r="K6853" s="42" t="str">
        <f t="shared" si="650"/>
        <v/>
      </c>
      <c r="L6853" s="42" t="str">
        <f t="shared" si="652"/>
        <v/>
      </c>
      <c r="M6853" s="56" t="str">
        <f t="shared" si="653"/>
        <v/>
      </c>
      <c r="N6853" s="42" t="str">
        <f>IF(LEN(I6853)=0,"",VLOOKUP(M6853,'Decile Calc'!$G$2:$H$11,2))</f>
        <v/>
      </c>
      <c r="O6853" s="57" t="str">
        <f t="shared" si="654"/>
        <v/>
      </c>
      <c r="P6853" s="42" t="str">
        <f t="shared" si="655"/>
        <v/>
      </c>
    </row>
    <row r="6854" spans="4:16" x14ac:dyDescent="0.3">
      <c r="D6854" s="2"/>
      <c r="I6854" s="42" t="str">
        <f>IF(LEN(H6854)&gt;0,G6854*0.5+((F6854/Summary!$B$3)*0.5),"")</f>
        <v/>
      </c>
      <c r="J6854" s="56" t="str">
        <f t="shared" si="651"/>
        <v/>
      </c>
      <c r="K6854" s="42" t="str">
        <f t="shared" si="650"/>
        <v/>
      </c>
      <c r="L6854" s="42" t="str">
        <f t="shared" si="652"/>
        <v/>
      </c>
      <c r="M6854" s="56" t="str">
        <f t="shared" si="653"/>
        <v/>
      </c>
      <c r="N6854" s="42" t="str">
        <f>IF(LEN(I6854)=0,"",VLOOKUP(M6854,'Decile Calc'!$G$2:$H$11,2))</f>
        <v/>
      </c>
      <c r="O6854" s="57" t="str">
        <f t="shared" si="654"/>
        <v/>
      </c>
      <c r="P6854" s="42" t="str">
        <f t="shared" si="655"/>
        <v/>
      </c>
    </row>
    <row r="6855" spans="4:16" x14ac:dyDescent="0.3">
      <c r="D6855" s="2"/>
      <c r="I6855" s="42" t="str">
        <f>IF(LEN(H6855)&gt;0,G6855*0.5+((F6855/Summary!$B$3)*0.5),"")</f>
        <v/>
      </c>
      <c r="J6855" s="56" t="str">
        <f t="shared" si="651"/>
        <v/>
      </c>
      <c r="K6855" s="42" t="str">
        <f t="shared" si="650"/>
        <v/>
      </c>
      <c r="L6855" s="42" t="str">
        <f t="shared" si="652"/>
        <v/>
      </c>
      <c r="M6855" s="56" t="str">
        <f t="shared" si="653"/>
        <v/>
      </c>
      <c r="N6855" s="42" t="str">
        <f>IF(LEN(I6855)=0,"",VLOOKUP(M6855,'Decile Calc'!$G$2:$H$11,2))</f>
        <v/>
      </c>
      <c r="O6855" s="57" t="str">
        <f t="shared" si="654"/>
        <v/>
      </c>
      <c r="P6855" s="42" t="str">
        <f t="shared" si="655"/>
        <v/>
      </c>
    </row>
    <row r="6856" spans="4:16" x14ac:dyDescent="0.3">
      <c r="D6856" s="2"/>
      <c r="I6856" s="42" t="str">
        <f>IF(LEN(H6856)&gt;0,G6856*0.5+((F6856/Summary!$B$3)*0.5),"")</f>
        <v/>
      </c>
      <c r="J6856" s="56" t="str">
        <f t="shared" si="651"/>
        <v/>
      </c>
      <c r="K6856" s="42" t="str">
        <f t="shared" si="650"/>
        <v/>
      </c>
      <c r="L6856" s="42" t="str">
        <f t="shared" si="652"/>
        <v/>
      </c>
      <c r="M6856" s="56" t="str">
        <f t="shared" si="653"/>
        <v/>
      </c>
      <c r="N6856" s="42" t="str">
        <f>IF(LEN(I6856)=0,"",VLOOKUP(M6856,'Decile Calc'!$G$2:$H$11,2))</f>
        <v/>
      </c>
      <c r="O6856" s="57" t="str">
        <f t="shared" si="654"/>
        <v/>
      </c>
      <c r="P6856" s="42" t="str">
        <f t="shared" si="655"/>
        <v/>
      </c>
    </row>
    <row r="6857" spans="4:16" x14ac:dyDescent="0.3">
      <c r="D6857" s="2"/>
      <c r="I6857" s="42" t="str">
        <f>IF(LEN(H6857)&gt;0,G6857*0.5+((F6857/Summary!$B$3)*0.5),"")</f>
        <v/>
      </c>
      <c r="J6857" s="56" t="str">
        <f t="shared" si="651"/>
        <v/>
      </c>
      <c r="K6857" s="42" t="str">
        <f t="shared" si="650"/>
        <v/>
      </c>
      <c r="L6857" s="42" t="str">
        <f t="shared" si="652"/>
        <v/>
      </c>
      <c r="M6857" s="56" t="str">
        <f t="shared" si="653"/>
        <v/>
      </c>
      <c r="N6857" s="42" t="str">
        <f>IF(LEN(I6857)=0,"",VLOOKUP(M6857,'Decile Calc'!$G$2:$H$11,2))</f>
        <v/>
      </c>
      <c r="O6857" s="57" t="str">
        <f t="shared" si="654"/>
        <v/>
      </c>
      <c r="P6857" s="42" t="str">
        <f t="shared" si="655"/>
        <v/>
      </c>
    </row>
    <row r="6858" spans="4:16" x14ac:dyDescent="0.3">
      <c r="D6858" s="2"/>
      <c r="I6858" s="42" t="str">
        <f>IF(LEN(H6858)&gt;0,G6858*0.5+((F6858/Summary!$B$3)*0.5),"")</f>
        <v/>
      </c>
      <c r="J6858" s="56" t="str">
        <f t="shared" si="651"/>
        <v/>
      </c>
      <c r="K6858" s="42" t="str">
        <f t="shared" si="650"/>
        <v/>
      </c>
      <c r="L6858" s="42" t="str">
        <f t="shared" si="652"/>
        <v/>
      </c>
      <c r="M6858" s="56" t="str">
        <f t="shared" si="653"/>
        <v/>
      </c>
      <c r="N6858" s="42" t="str">
        <f>IF(LEN(I6858)=0,"",VLOOKUP(M6858,'Decile Calc'!$G$2:$H$11,2))</f>
        <v/>
      </c>
      <c r="O6858" s="57" t="str">
        <f t="shared" si="654"/>
        <v/>
      </c>
      <c r="P6858" s="42" t="str">
        <f t="shared" si="655"/>
        <v/>
      </c>
    </row>
    <row r="6859" spans="4:16" x14ac:dyDescent="0.3">
      <c r="D6859" s="2"/>
      <c r="I6859" s="42" t="str">
        <f>IF(LEN(H6859)&gt;0,G6859*0.5+((F6859/Summary!$B$3)*0.5),"")</f>
        <v/>
      </c>
      <c r="J6859" s="56" t="str">
        <f t="shared" si="651"/>
        <v/>
      </c>
      <c r="K6859" s="42" t="str">
        <f t="shared" si="650"/>
        <v/>
      </c>
      <c r="L6859" s="42" t="str">
        <f t="shared" si="652"/>
        <v/>
      </c>
      <c r="M6859" s="56" t="str">
        <f t="shared" si="653"/>
        <v/>
      </c>
      <c r="N6859" s="42" t="str">
        <f>IF(LEN(I6859)=0,"",VLOOKUP(M6859,'Decile Calc'!$G$2:$H$11,2))</f>
        <v/>
      </c>
      <c r="O6859" s="57" t="str">
        <f t="shared" si="654"/>
        <v/>
      </c>
      <c r="P6859" s="42" t="str">
        <f t="shared" si="655"/>
        <v/>
      </c>
    </row>
    <row r="6860" spans="4:16" x14ac:dyDescent="0.3">
      <c r="D6860" s="2"/>
      <c r="I6860" s="42" t="str">
        <f>IF(LEN(H6860)&gt;0,G6860*0.5+((F6860/Summary!$B$3)*0.5),"")</f>
        <v/>
      </c>
      <c r="J6860" s="56" t="str">
        <f t="shared" si="651"/>
        <v/>
      </c>
      <c r="K6860" s="42" t="str">
        <f t="shared" si="650"/>
        <v/>
      </c>
      <c r="L6860" s="42" t="str">
        <f t="shared" si="652"/>
        <v/>
      </c>
      <c r="M6860" s="56" t="str">
        <f t="shared" si="653"/>
        <v/>
      </c>
      <c r="N6860" s="42" t="str">
        <f>IF(LEN(I6860)=0,"",VLOOKUP(M6860,'Decile Calc'!$G$2:$H$11,2))</f>
        <v/>
      </c>
      <c r="O6860" s="57" t="str">
        <f t="shared" si="654"/>
        <v/>
      </c>
      <c r="P6860" s="42" t="str">
        <f t="shared" si="655"/>
        <v/>
      </c>
    </row>
    <row r="6861" spans="4:16" x14ac:dyDescent="0.3">
      <c r="D6861" s="2"/>
      <c r="I6861" s="42" t="str">
        <f>IF(LEN(H6861)&gt;0,G6861*0.5+((F6861/Summary!$B$3)*0.5),"")</f>
        <v/>
      </c>
      <c r="J6861" s="56" t="str">
        <f t="shared" si="651"/>
        <v/>
      </c>
      <c r="K6861" s="42" t="str">
        <f t="shared" si="650"/>
        <v/>
      </c>
      <c r="L6861" s="42" t="str">
        <f t="shared" si="652"/>
        <v/>
      </c>
      <c r="M6861" s="56" t="str">
        <f t="shared" si="653"/>
        <v/>
      </c>
      <c r="N6861" s="42" t="str">
        <f>IF(LEN(I6861)=0,"",VLOOKUP(M6861,'Decile Calc'!$G$2:$H$11,2))</f>
        <v/>
      </c>
      <c r="O6861" s="57" t="str">
        <f t="shared" si="654"/>
        <v/>
      </c>
      <c r="P6861" s="42" t="str">
        <f t="shared" si="655"/>
        <v/>
      </c>
    </row>
    <row r="6862" spans="4:16" x14ac:dyDescent="0.3">
      <c r="D6862" s="2"/>
      <c r="I6862" s="42" t="str">
        <f>IF(LEN(H6862)&gt;0,G6862*0.5+((F6862/Summary!$B$3)*0.5),"")</f>
        <v/>
      </c>
      <c r="J6862" s="56" t="str">
        <f t="shared" si="651"/>
        <v/>
      </c>
      <c r="K6862" s="42" t="str">
        <f t="shared" si="650"/>
        <v/>
      </c>
      <c r="L6862" s="42" t="str">
        <f t="shared" si="652"/>
        <v/>
      </c>
      <c r="M6862" s="56" t="str">
        <f t="shared" si="653"/>
        <v/>
      </c>
      <c r="N6862" s="42" t="str">
        <f>IF(LEN(I6862)=0,"",VLOOKUP(M6862,'Decile Calc'!$G$2:$H$11,2))</f>
        <v/>
      </c>
      <c r="O6862" s="57" t="str">
        <f t="shared" si="654"/>
        <v/>
      </c>
      <c r="P6862" s="42" t="str">
        <f t="shared" si="655"/>
        <v/>
      </c>
    </row>
    <row r="6863" spans="4:16" x14ac:dyDescent="0.3">
      <c r="D6863" s="2"/>
      <c r="I6863" s="42" t="str">
        <f>IF(LEN(H6863)&gt;0,G6863*0.5+((F6863/Summary!$B$3)*0.5),"")</f>
        <v/>
      </c>
      <c r="J6863" s="56" t="str">
        <f t="shared" si="651"/>
        <v/>
      </c>
      <c r="K6863" s="42" t="str">
        <f t="shared" si="650"/>
        <v/>
      </c>
      <c r="L6863" s="42" t="str">
        <f t="shared" si="652"/>
        <v/>
      </c>
      <c r="M6863" s="56" t="str">
        <f t="shared" si="653"/>
        <v/>
      </c>
      <c r="N6863" s="42" t="str">
        <f>IF(LEN(I6863)=0,"",VLOOKUP(M6863,'Decile Calc'!$G$2:$H$11,2))</f>
        <v/>
      </c>
      <c r="O6863" s="57" t="str">
        <f t="shared" si="654"/>
        <v/>
      </c>
      <c r="P6863" s="42" t="str">
        <f t="shared" si="655"/>
        <v/>
      </c>
    </row>
    <row r="6864" spans="4:16" x14ac:dyDescent="0.3">
      <c r="D6864" s="2"/>
      <c r="I6864" s="42" t="str">
        <f>IF(LEN(H6864)&gt;0,G6864*0.5+((F6864/Summary!$B$3)*0.5),"")</f>
        <v/>
      </c>
      <c r="J6864" s="56" t="str">
        <f t="shared" si="651"/>
        <v/>
      </c>
      <c r="K6864" s="42" t="str">
        <f t="shared" si="650"/>
        <v/>
      </c>
      <c r="L6864" s="42" t="str">
        <f t="shared" si="652"/>
        <v/>
      </c>
      <c r="M6864" s="56" t="str">
        <f t="shared" si="653"/>
        <v/>
      </c>
      <c r="N6864" s="42" t="str">
        <f>IF(LEN(I6864)=0,"",VLOOKUP(M6864,'Decile Calc'!$G$2:$H$11,2))</f>
        <v/>
      </c>
      <c r="O6864" s="57" t="str">
        <f t="shared" si="654"/>
        <v/>
      </c>
      <c r="P6864" s="42" t="str">
        <f t="shared" si="655"/>
        <v/>
      </c>
    </row>
    <row r="6865" spans="4:16" x14ac:dyDescent="0.3">
      <c r="D6865" s="2"/>
      <c r="I6865" s="42" t="str">
        <f>IF(LEN(H6865)&gt;0,G6865*0.5+((F6865/Summary!$B$3)*0.5),"")</f>
        <v/>
      </c>
      <c r="J6865" s="56" t="str">
        <f t="shared" si="651"/>
        <v/>
      </c>
      <c r="K6865" s="42" t="str">
        <f t="shared" si="650"/>
        <v/>
      </c>
      <c r="L6865" s="42" t="str">
        <f t="shared" si="652"/>
        <v/>
      </c>
      <c r="M6865" s="56" t="str">
        <f t="shared" si="653"/>
        <v/>
      </c>
      <c r="N6865" s="42" t="str">
        <f>IF(LEN(I6865)=0,"",VLOOKUP(M6865,'Decile Calc'!$G$2:$H$11,2))</f>
        <v/>
      </c>
      <c r="O6865" s="57" t="str">
        <f t="shared" si="654"/>
        <v/>
      </c>
      <c r="P6865" s="42" t="str">
        <f t="shared" si="655"/>
        <v/>
      </c>
    </row>
    <row r="6866" spans="4:16" x14ac:dyDescent="0.3">
      <c r="D6866" s="2"/>
      <c r="I6866" s="42" t="str">
        <f>IF(LEN(H6866)&gt;0,G6866*0.5+((F6866/Summary!$B$3)*0.5),"")</f>
        <v/>
      </c>
      <c r="J6866" s="56" t="str">
        <f t="shared" si="651"/>
        <v/>
      </c>
      <c r="K6866" s="42" t="str">
        <f t="shared" si="650"/>
        <v/>
      </c>
      <c r="L6866" s="42" t="str">
        <f t="shared" si="652"/>
        <v/>
      </c>
      <c r="M6866" s="56" t="str">
        <f t="shared" si="653"/>
        <v/>
      </c>
      <c r="N6866" s="42" t="str">
        <f>IF(LEN(I6866)=0,"",VLOOKUP(M6866,'Decile Calc'!$G$2:$H$11,2))</f>
        <v/>
      </c>
      <c r="O6866" s="57" t="str">
        <f t="shared" si="654"/>
        <v/>
      </c>
      <c r="P6866" s="42" t="str">
        <f t="shared" si="655"/>
        <v/>
      </c>
    </row>
    <row r="6867" spans="4:16" x14ac:dyDescent="0.3">
      <c r="D6867" s="2"/>
      <c r="I6867" s="42" t="str">
        <f>IF(LEN(H6867)&gt;0,G6867*0.5+((F6867/Summary!$B$3)*0.5),"")</f>
        <v/>
      </c>
      <c r="J6867" s="56" t="str">
        <f t="shared" si="651"/>
        <v/>
      </c>
      <c r="K6867" s="42" t="str">
        <f t="shared" si="650"/>
        <v/>
      </c>
      <c r="L6867" s="42" t="str">
        <f t="shared" si="652"/>
        <v/>
      </c>
      <c r="M6867" s="56" t="str">
        <f t="shared" si="653"/>
        <v/>
      </c>
      <c r="N6867" s="42" t="str">
        <f>IF(LEN(I6867)=0,"",VLOOKUP(M6867,'Decile Calc'!$G$2:$H$11,2))</f>
        <v/>
      </c>
      <c r="O6867" s="57" t="str">
        <f t="shared" si="654"/>
        <v/>
      </c>
      <c r="P6867" s="42" t="str">
        <f t="shared" si="655"/>
        <v/>
      </c>
    </row>
    <row r="6868" spans="4:16" x14ac:dyDescent="0.3">
      <c r="D6868" s="2"/>
      <c r="I6868" s="42" t="str">
        <f>IF(LEN(H6868)&gt;0,G6868*0.5+((F6868/Summary!$B$3)*0.5),"")</f>
        <v/>
      </c>
      <c r="J6868" s="56" t="str">
        <f t="shared" si="651"/>
        <v/>
      </c>
      <c r="K6868" s="42" t="str">
        <f t="shared" si="650"/>
        <v/>
      </c>
      <c r="L6868" s="42" t="str">
        <f t="shared" si="652"/>
        <v/>
      </c>
      <c r="M6868" s="56" t="str">
        <f t="shared" si="653"/>
        <v/>
      </c>
      <c r="N6868" s="42" t="str">
        <f>IF(LEN(I6868)=0,"",VLOOKUP(M6868,'Decile Calc'!$G$2:$H$11,2))</f>
        <v/>
      </c>
      <c r="O6868" s="57" t="str">
        <f t="shared" si="654"/>
        <v/>
      </c>
      <c r="P6868" s="42" t="str">
        <f t="shared" si="655"/>
        <v/>
      </c>
    </row>
    <row r="6869" spans="4:16" x14ac:dyDescent="0.3">
      <c r="D6869" s="2"/>
      <c r="I6869" s="42" t="str">
        <f>IF(LEN(H6869)&gt;0,G6869*0.5+((F6869/Summary!$B$3)*0.5),"")</f>
        <v/>
      </c>
      <c r="J6869" s="56" t="str">
        <f t="shared" si="651"/>
        <v/>
      </c>
      <c r="K6869" s="42" t="str">
        <f t="shared" si="650"/>
        <v/>
      </c>
      <c r="L6869" s="42" t="str">
        <f t="shared" si="652"/>
        <v/>
      </c>
      <c r="M6869" s="56" t="str">
        <f t="shared" si="653"/>
        <v/>
      </c>
      <c r="N6869" s="42" t="str">
        <f>IF(LEN(I6869)=0,"",VLOOKUP(M6869,'Decile Calc'!$G$2:$H$11,2))</f>
        <v/>
      </c>
      <c r="O6869" s="57" t="str">
        <f t="shared" si="654"/>
        <v/>
      </c>
      <c r="P6869" s="42" t="str">
        <f t="shared" si="655"/>
        <v/>
      </c>
    </row>
    <row r="6870" spans="4:16" x14ac:dyDescent="0.3">
      <c r="D6870" s="2"/>
      <c r="I6870" s="42" t="str">
        <f>IF(LEN(H6870)&gt;0,G6870*0.5+((F6870/Summary!$B$3)*0.5),"")</f>
        <v/>
      </c>
      <c r="J6870" s="56" t="str">
        <f t="shared" si="651"/>
        <v/>
      </c>
      <c r="K6870" s="42" t="str">
        <f t="shared" si="650"/>
        <v/>
      </c>
      <c r="L6870" s="42" t="str">
        <f t="shared" si="652"/>
        <v/>
      </c>
      <c r="M6870" s="56" t="str">
        <f t="shared" si="653"/>
        <v/>
      </c>
      <c r="N6870" s="42" t="str">
        <f>IF(LEN(I6870)=0,"",VLOOKUP(M6870,'Decile Calc'!$G$2:$H$11,2))</f>
        <v/>
      </c>
      <c r="O6870" s="57" t="str">
        <f t="shared" si="654"/>
        <v/>
      </c>
      <c r="P6870" s="42" t="str">
        <f t="shared" si="655"/>
        <v/>
      </c>
    </row>
    <row r="6871" spans="4:16" x14ac:dyDescent="0.3">
      <c r="D6871" s="2"/>
      <c r="I6871" s="42" t="str">
        <f>IF(LEN(H6871)&gt;0,G6871*0.5+((F6871/Summary!$B$3)*0.5),"")</f>
        <v/>
      </c>
      <c r="J6871" s="56" t="str">
        <f t="shared" si="651"/>
        <v/>
      </c>
      <c r="K6871" s="42" t="str">
        <f t="shared" si="650"/>
        <v/>
      </c>
      <c r="L6871" s="42" t="str">
        <f t="shared" si="652"/>
        <v/>
      </c>
      <c r="M6871" s="56" t="str">
        <f t="shared" si="653"/>
        <v/>
      </c>
      <c r="N6871" s="42" t="str">
        <f>IF(LEN(I6871)=0,"",VLOOKUP(M6871,'Decile Calc'!$G$2:$H$11,2))</f>
        <v/>
      </c>
      <c r="O6871" s="57" t="str">
        <f t="shared" si="654"/>
        <v/>
      </c>
      <c r="P6871" s="42" t="str">
        <f t="shared" si="655"/>
        <v/>
      </c>
    </row>
    <row r="6872" spans="4:16" x14ac:dyDescent="0.3">
      <c r="D6872" s="2"/>
      <c r="I6872" s="42" t="str">
        <f>IF(LEN(H6872)&gt;0,G6872*0.5+((F6872/Summary!$B$3)*0.5),"")</f>
        <v/>
      </c>
      <c r="J6872" s="56" t="str">
        <f t="shared" si="651"/>
        <v/>
      </c>
      <c r="K6872" s="42" t="str">
        <f t="shared" si="650"/>
        <v/>
      </c>
      <c r="L6872" s="42" t="str">
        <f t="shared" si="652"/>
        <v/>
      </c>
      <c r="M6872" s="56" t="str">
        <f t="shared" si="653"/>
        <v/>
      </c>
      <c r="N6872" s="42" t="str">
        <f>IF(LEN(I6872)=0,"",VLOOKUP(M6872,'Decile Calc'!$G$2:$H$11,2))</f>
        <v/>
      </c>
      <c r="O6872" s="57" t="str">
        <f t="shared" si="654"/>
        <v/>
      </c>
      <c r="P6872" s="42" t="str">
        <f t="shared" si="655"/>
        <v/>
      </c>
    </row>
    <row r="6873" spans="4:16" x14ac:dyDescent="0.3">
      <c r="D6873" s="2"/>
      <c r="I6873" s="42" t="str">
        <f>IF(LEN(H6873)&gt;0,G6873*0.5+((F6873/Summary!$B$3)*0.5),"")</f>
        <v/>
      </c>
      <c r="J6873" s="56" t="str">
        <f t="shared" si="651"/>
        <v/>
      </c>
      <c r="K6873" s="42" t="str">
        <f t="shared" si="650"/>
        <v/>
      </c>
      <c r="L6873" s="42" t="str">
        <f t="shared" si="652"/>
        <v/>
      </c>
      <c r="M6873" s="56" t="str">
        <f t="shared" si="653"/>
        <v/>
      </c>
      <c r="N6873" s="42" t="str">
        <f>IF(LEN(I6873)=0,"",VLOOKUP(M6873,'Decile Calc'!$G$2:$H$11,2))</f>
        <v/>
      </c>
      <c r="O6873" s="57" t="str">
        <f t="shared" si="654"/>
        <v/>
      </c>
      <c r="P6873" s="42" t="str">
        <f t="shared" si="655"/>
        <v/>
      </c>
    </row>
    <row r="6874" spans="4:16" x14ac:dyDescent="0.3">
      <c r="D6874" s="2"/>
      <c r="I6874" s="42" t="str">
        <f>IF(LEN(H6874)&gt;0,G6874*0.5+((F6874/Summary!$B$3)*0.5),"")</f>
        <v/>
      </c>
      <c r="J6874" s="56" t="str">
        <f t="shared" si="651"/>
        <v/>
      </c>
      <c r="K6874" s="42" t="str">
        <f t="shared" si="650"/>
        <v/>
      </c>
      <c r="L6874" s="42" t="str">
        <f t="shared" si="652"/>
        <v/>
      </c>
      <c r="M6874" s="56" t="str">
        <f t="shared" si="653"/>
        <v/>
      </c>
      <c r="N6874" s="42" t="str">
        <f>IF(LEN(I6874)=0,"",VLOOKUP(M6874,'Decile Calc'!$G$2:$H$11,2))</f>
        <v/>
      </c>
      <c r="O6874" s="57" t="str">
        <f t="shared" si="654"/>
        <v/>
      </c>
      <c r="P6874" s="42" t="str">
        <f t="shared" si="655"/>
        <v/>
      </c>
    </row>
    <row r="6875" spans="4:16" x14ac:dyDescent="0.3">
      <c r="D6875" s="2"/>
      <c r="I6875" s="42" t="str">
        <f>IF(LEN(H6875)&gt;0,G6875*0.5+((F6875/Summary!$B$3)*0.5),"")</f>
        <v/>
      </c>
      <c r="J6875" s="56" t="str">
        <f t="shared" si="651"/>
        <v/>
      </c>
      <c r="K6875" s="42" t="str">
        <f t="shared" si="650"/>
        <v/>
      </c>
      <c r="L6875" s="42" t="str">
        <f t="shared" si="652"/>
        <v/>
      </c>
      <c r="M6875" s="56" t="str">
        <f t="shared" si="653"/>
        <v/>
      </c>
      <c r="N6875" s="42" t="str">
        <f>IF(LEN(I6875)=0,"",VLOOKUP(M6875,'Decile Calc'!$G$2:$H$11,2))</f>
        <v/>
      </c>
      <c r="O6875" s="57" t="str">
        <f t="shared" si="654"/>
        <v/>
      </c>
      <c r="P6875" s="42" t="str">
        <f t="shared" si="655"/>
        <v/>
      </c>
    </row>
    <row r="6876" spans="4:16" x14ac:dyDescent="0.3">
      <c r="D6876" s="2"/>
      <c r="I6876" s="42" t="str">
        <f>IF(LEN(H6876)&gt;0,G6876*0.5+((F6876/Summary!$B$3)*0.5),"")</f>
        <v/>
      </c>
      <c r="J6876" s="56" t="str">
        <f t="shared" si="651"/>
        <v/>
      </c>
      <c r="K6876" s="42" t="str">
        <f t="shared" si="650"/>
        <v/>
      </c>
      <c r="L6876" s="42" t="str">
        <f t="shared" si="652"/>
        <v/>
      </c>
      <c r="M6876" s="56" t="str">
        <f t="shared" si="653"/>
        <v/>
      </c>
      <c r="N6876" s="42" t="str">
        <f>IF(LEN(I6876)=0,"",VLOOKUP(M6876,'Decile Calc'!$G$2:$H$11,2))</f>
        <v/>
      </c>
      <c r="O6876" s="57" t="str">
        <f t="shared" si="654"/>
        <v/>
      </c>
      <c r="P6876" s="42" t="str">
        <f t="shared" si="655"/>
        <v/>
      </c>
    </row>
    <row r="6877" spans="4:16" x14ac:dyDescent="0.3">
      <c r="D6877" s="2"/>
      <c r="I6877" s="42" t="str">
        <f>IF(LEN(H6877)&gt;0,G6877*0.5+((F6877/Summary!$B$3)*0.5),"")</f>
        <v/>
      </c>
      <c r="J6877" s="56" t="str">
        <f t="shared" si="651"/>
        <v/>
      </c>
      <c r="K6877" s="42" t="str">
        <f t="shared" si="650"/>
        <v/>
      </c>
      <c r="L6877" s="42" t="str">
        <f t="shared" si="652"/>
        <v/>
      </c>
      <c r="M6877" s="56" t="str">
        <f t="shared" si="653"/>
        <v/>
      </c>
      <c r="N6877" s="42" t="str">
        <f>IF(LEN(I6877)=0,"",VLOOKUP(M6877,'Decile Calc'!$G$2:$H$11,2))</f>
        <v/>
      </c>
      <c r="O6877" s="57" t="str">
        <f t="shared" si="654"/>
        <v/>
      </c>
      <c r="P6877" s="42" t="str">
        <f t="shared" si="655"/>
        <v/>
      </c>
    </row>
    <row r="6878" spans="4:16" x14ac:dyDescent="0.3">
      <c r="D6878" s="2"/>
      <c r="I6878" s="42" t="str">
        <f>IF(LEN(H6878)&gt;0,G6878*0.5+((F6878/Summary!$B$3)*0.5),"")</f>
        <v/>
      </c>
      <c r="J6878" s="56" t="str">
        <f t="shared" si="651"/>
        <v/>
      </c>
      <c r="K6878" s="42" t="str">
        <f t="shared" si="650"/>
        <v/>
      </c>
      <c r="L6878" s="42" t="str">
        <f t="shared" si="652"/>
        <v/>
      </c>
      <c r="M6878" s="56" t="str">
        <f t="shared" si="653"/>
        <v/>
      </c>
      <c r="N6878" s="42" t="str">
        <f>IF(LEN(I6878)=0,"",VLOOKUP(M6878,'Decile Calc'!$G$2:$H$11,2))</f>
        <v/>
      </c>
      <c r="O6878" s="57" t="str">
        <f t="shared" si="654"/>
        <v/>
      </c>
      <c r="P6878" s="42" t="str">
        <f t="shared" si="655"/>
        <v/>
      </c>
    </row>
    <row r="6879" spans="4:16" x14ac:dyDescent="0.3">
      <c r="D6879" s="2"/>
      <c r="I6879" s="42" t="str">
        <f>IF(LEN(H6879)&gt;0,G6879*0.5+((F6879/Summary!$B$3)*0.5),"")</f>
        <v/>
      </c>
      <c r="J6879" s="56" t="str">
        <f t="shared" si="651"/>
        <v/>
      </c>
      <c r="K6879" s="42" t="str">
        <f t="shared" si="650"/>
        <v/>
      </c>
      <c r="L6879" s="42" t="str">
        <f t="shared" si="652"/>
        <v/>
      </c>
      <c r="M6879" s="56" t="str">
        <f t="shared" si="653"/>
        <v/>
      </c>
      <c r="N6879" s="42" t="str">
        <f>IF(LEN(I6879)=0,"",VLOOKUP(M6879,'Decile Calc'!$G$2:$H$11,2))</f>
        <v/>
      </c>
      <c r="O6879" s="57" t="str">
        <f t="shared" si="654"/>
        <v/>
      </c>
      <c r="P6879" s="42" t="str">
        <f t="shared" si="655"/>
        <v/>
      </c>
    </row>
    <row r="6880" spans="4:16" x14ac:dyDescent="0.3">
      <c r="D6880" s="2"/>
      <c r="I6880" s="42" t="str">
        <f>IF(LEN(H6880)&gt;0,G6880*0.5+((F6880/Summary!$B$3)*0.5),"")</f>
        <v/>
      </c>
      <c r="J6880" s="56" t="str">
        <f t="shared" si="651"/>
        <v/>
      </c>
      <c r="K6880" s="42" t="str">
        <f t="shared" si="650"/>
        <v/>
      </c>
      <c r="L6880" s="42" t="str">
        <f t="shared" si="652"/>
        <v/>
      </c>
      <c r="M6880" s="56" t="str">
        <f t="shared" si="653"/>
        <v/>
      </c>
      <c r="N6880" s="42" t="str">
        <f>IF(LEN(I6880)=0,"",VLOOKUP(M6880,'Decile Calc'!$G$2:$H$11,2))</f>
        <v/>
      </c>
      <c r="O6880" s="57" t="str">
        <f t="shared" si="654"/>
        <v/>
      </c>
      <c r="P6880" s="42" t="str">
        <f t="shared" si="655"/>
        <v/>
      </c>
    </row>
    <row r="6881" spans="4:16" x14ac:dyDescent="0.3">
      <c r="D6881" s="2"/>
      <c r="I6881" s="42" t="str">
        <f>IF(LEN(H6881)&gt;0,G6881*0.5+((F6881/Summary!$B$3)*0.5),"")</f>
        <v/>
      </c>
      <c r="J6881" s="56" t="str">
        <f t="shared" si="651"/>
        <v/>
      </c>
      <c r="K6881" s="42" t="str">
        <f t="shared" si="650"/>
        <v/>
      </c>
      <c r="L6881" s="42" t="str">
        <f t="shared" si="652"/>
        <v/>
      </c>
      <c r="M6881" s="56" t="str">
        <f t="shared" si="653"/>
        <v/>
      </c>
      <c r="N6881" s="42" t="str">
        <f>IF(LEN(I6881)=0,"",VLOOKUP(M6881,'Decile Calc'!$G$2:$H$11,2))</f>
        <v/>
      </c>
      <c r="O6881" s="57" t="str">
        <f t="shared" si="654"/>
        <v/>
      </c>
      <c r="P6881" s="42" t="str">
        <f t="shared" si="655"/>
        <v/>
      </c>
    </row>
    <row r="6882" spans="4:16" x14ac:dyDescent="0.3">
      <c r="D6882" s="2"/>
      <c r="I6882" s="42" t="str">
        <f>IF(LEN(H6882)&gt;0,G6882*0.5+((F6882/Summary!$B$3)*0.5),"")</f>
        <v/>
      </c>
      <c r="J6882" s="56" t="str">
        <f t="shared" si="651"/>
        <v/>
      </c>
      <c r="K6882" s="42" t="str">
        <f t="shared" si="650"/>
        <v/>
      </c>
      <c r="L6882" s="42" t="str">
        <f t="shared" si="652"/>
        <v/>
      </c>
      <c r="M6882" s="56" t="str">
        <f t="shared" si="653"/>
        <v/>
      </c>
      <c r="N6882" s="42" t="str">
        <f>IF(LEN(I6882)=0,"",VLOOKUP(M6882,'Decile Calc'!$G$2:$H$11,2))</f>
        <v/>
      </c>
      <c r="O6882" s="57" t="str">
        <f t="shared" si="654"/>
        <v/>
      </c>
      <c r="P6882" s="42" t="str">
        <f t="shared" si="655"/>
        <v/>
      </c>
    </row>
    <row r="6883" spans="4:16" x14ac:dyDescent="0.3">
      <c r="D6883" s="2"/>
      <c r="I6883" s="42" t="str">
        <f>IF(LEN(H6883)&gt;0,G6883*0.5+((F6883/Summary!$B$3)*0.5),"")</f>
        <v/>
      </c>
      <c r="J6883" s="56" t="str">
        <f t="shared" si="651"/>
        <v/>
      </c>
      <c r="K6883" s="42" t="str">
        <f t="shared" si="650"/>
        <v/>
      </c>
      <c r="L6883" s="42" t="str">
        <f t="shared" si="652"/>
        <v/>
      </c>
      <c r="M6883" s="56" t="str">
        <f t="shared" si="653"/>
        <v/>
      </c>
      <c r="N6883" s="42" t="str">
        <f>IF(LEN(I6883)=0,"",VLOOKUP(M6883,'Decile Calc'!$G$2:$H$11,2))</f>
        <v/>
      </c>
      <c r="O6883" s="57" t="str">
        <f t="shared" si="654"/>
        <v/>
      </c>
      <c r="P6883" s="42" t="str">
        <f t="shared" si="655"/>
        <v/>
      </c>
    </row>
    <row r="6884" spans="4:16" x14ac:dyDescent="0.3">
      <c r="D6884" s="2"/>
      <c r="I6884" s="42" t="str">
        <f>IF(LEN(H6884)&gt;0,G6884*0.5+((F6884/Summary!$B$3)*0.5),"")</f>
        <v/>
      </c>
      <c r="J6884" s="56" t="str">
        <f t="shared" si="651"/>
        <v/>
      </c>
      <c r="K6884" s="42" t="str">
        <f t="shared" si="650"/>
        <v/>
      </c>
      <c r="L6884" s="42" t="str">
        <f t="shared" si="652"/>
        <v/>
      </c>
      <c r="M6884" s="56" t="str">
        <f t="shared" si="653"/>
        <v/>
      </c>
      <c r="N6884" s="42" t="str">
        <f>IF(LEN(I6884)=0,"",VLOOKUP(M6884,'Decile Calc'!$G$2:$H$11,2))</f>
        <v/>
      </c>
      <c r="O6884" s="57" t="str">
        <f t="shared" si="654"/>
        <v/>
      </c>
      <c r="P6884" s="42" t="str">
        <f t="shared" si="655"/>
        <v/>
      </c>
    </row>
    <row r="6885" spans="4:16" x14ac:dyDescent="0.3">
      <c r="D6885" s="2"/>
      <c r="I6885" s="42" t="str">
        <f>IF(LEN(H6885)&gt;0,G6885*0.5+((F6885/Summary!$B$3)*0.5),"")</f>
        <v/>
      </c>
      <c r="J6885" s="56" t="str">
        <f t="shared" si="651"/>
        <v/>
      </c>
      <c r="K6885" s="42" t="str">
        <f t="shared" si="650"/>
        <v/>
      </c>
      <c r="L6885" s="42" t="str">
        <f t="shared" si="652"/>
        <v/>
      </c>
      <c r="M6885" s="56" t="str">
        <f t="shared" si="653"/>
        <v/>
      </c>
      <c r="N6885" s="42" t="str">
        <f>IF(LEN(I6885)=0,"",VLOOKUP(M6885,'Decile Calc'!$G$2:$H$11,2))</f>
        <v/>
      </c>
      <c r="O6885" s="57" t="str">
        <f t="shared" si="654"/>
        <v/>
      </c>
      <c r="P6885" s="42" t="str">
        <f t="shared" si="655"/>
        <v/>
      </c>
    </row>
    <row r="6886" spans="4:16" x14ac:dyDescent="0.3">
      <c r="D6886" s="2"/>
      <c r="I6886" s="42" t="str">
        <f>IF(LEN(H6886)&gt;0,G6886*0.5+((F6886/Summary!$B$3)*0.5),"")</f>
        <v/>
      </c>
      <c r="J6886" s="56" t="str">
        <f t="shared" si="651"/>
        <v/>
      </c>
      <c r="K6886" s="42" t="str">
        <f t="shared" si="650"/>
        <v/>
      </c>
      <c r="L6886" s="42" t="str">
        <f t="shared" si="652"/>
        <v/>
      </c>
      <c r="M6886" s="56" t="str">
        <f t="shared" si="653"/>
        <v/>
      </c>
      <c r="N6886" s="42" t="str">
        <f>IF(LEN(I6886)=0,"",VLOOKUP(M6886,'Decile Calc'!$G$2:$H$11,2))</f>
        <v/>
      </c>
      <c r="O6886" s="57" t="str">
        <f t="shared" si="654"/>
        <v/>
      </c>
      <c r="P6886" s="42" t="str">
        <f t="shared" si="655"/>
        <v/>
      </c>
    </row>
    <row r="6887" spans="4:16" x14ac:dyDescent="0.3">
      <c r="D6887" s="2"/>
      <c r="I6887" s="42" t="str">
        <f>IF(LEN(H6887)&gt;0,G6887*0.5+((F6887/Summary!$B$3)*0.5),"")</f>
        <v/>
      </c>
      <c r="J6887" s="56" t="str">
        <f t="shared" si="651"/>
        <v/>
      </c>
      <c r="K6887" s="42" t="str">
        <f t="shared" si="650"/>
        <v/>
      </c>
      <c r="L6887" s="42" t="str">
        <f t="shared" si="652"/>
        <v/>
      </c>
      <c r="M6887" s="56" t="str">
        <f t="shared" si="653"/>
        <v/>
      </c>
      <c r="N6887" s="42" t="str">
        <f>IF(LEN(I6887)=0,"",VLOOKUP(M6887,'Decile Calc'!$G$2:$H$11,2))</f>
        <v/>
      </c>
      <c r="O6887" s="57" t="str">
        <f t="shared" si="654"/>
        <v/>
      </c>
      <c r="P6887" s="42" t="str">
        <f t="shared" si="655"/>
        <v/>
      </c>
    </row>
    <row r="6888" spans="4:16" x14ac:dyDescent="0.3">
      <c r="D6888" s="2"/>
      <c r="I6888" s="42" t="str">
        <f>IF(LEN(H6888)&gt;0,G6888*0.5+((F6888/Summary!$B$3)*0.5),"")</f>
        <v/>
      </c>
      <c r="J6888" s="56" t="str">
        <f t="shared" si="651"/>
        <v/>
      </c>
      <c r="K6888" s="42" t="str">
        <f t="shared" si="650"/>
        <v/>
      </c>
      <c r="L6888" s="42" t="str">
        <f t="shared" si="652"/>
        <v/>
      </c>
      <c r="M6888" s="56" t="str">
        <f t="shared" si="653"/>
        <v/>
      </c>
      <c r="N6888" s="42" t="str">
        <f>IF(LEN(I6888)=0,"",VLOOKUP(M6888,'Decile Calc'!$G$2:$H$11,2))</f>
        <v/>
      </c>
      <c r="O6888" s="57" t="str">
        <f t="shared" si="654"/>
        <v/>
      </c>
      <c r="P6888" s="42" t="str">
        <f t="shared" si="655"/>
        <v/>
      </c>
    </row>
    <row r="6889" spans="4:16" x14ac:dyDescent="0.3">
      <c r="D6889" s="2"/>
      <c r="I6889" s="42" t="str">
        <f>IF(LEN(H6889)&gt;0,G6889*0.5+((F6889/Summary!$B$3)*0.5),"")</f>
        <v/>
      </c>
      <c r="J6889" s="56" t="str">
        <f t="shared" si="651"/>
        <v/>
      </c>
      <c r="K6889" s="42" t="str">
        <f t="shared" si="650"/>
        <v/>
      </c>
      <c r="L6889" s="42" t="str">
        <f t="shared" si="652"/>
        <v/>
      </c>
      <c r="M6889" s="56" t="str">
        <f t="shared" si="653"/>
        <v/>
      </c>
      <c r="N6889" s="42" t="str">
        <f>IF(LEN(I6889)=0,"",VLOOKUP(M6889,'Decile Calc'!$G$2:$H$11,2))</f>
        <v/>
      </c>
      <c r="O6889" s="57" t="str">
        <f t="shared" si="654"/>
        <v/>
      </c>
      <c r="P6889" s="42" t="str">
        <f t="shared" si="655"/>
        <v/>
      </c>
    </row>
    <row r="6890" spans="4:16" x14ac:dyDescent="0.3">
      <c r="D6890" s="2"/>
      <c r="I6890" s="42" t="str">
        <f>IF(LEN(H6890)&gt;0,G6890*0.5+((F6890/Summary!$B$3)*0.5),"")</f>
        <v/>
      </c>
      <c r="J6890" s="56" t="str">
        <f t="shared" si="651"/>
        <v/>
      </c>
      <c r="K6890" s="42" t="str">
        <f t="shared" si="650"/>
        <v/>
      </c>
      <c r="L6890" s="42" t="str">
        <f t="shared" si="652"/>
        <v/>
      </c>
      <c r="M6890" s="56" t="str">
        <f t="shared" si="653"/>
        <v/>
      </c>
      <c r="N6890" s="42" t="str">
        <f>IF(LEN(I6890)=0,"",VLOOKUP(M6890,'Decile Calc'!$G$2:$H$11,2))</f>
        <v/>
      </c>
      <c r="O6890" s="57" t="str">
        <f t="shared" si="654"/>
        <v/>
      </c>
      <c r="P6890" s="42" t="str">
        <f t="shared" si="655"/>
        <v/>
      </c>
    </row>
    <row r="6891" spans="4:16" x14ac:dyDescent="0.3">
      <c r="D6891" s="2"/>
      <c r="I6891" s="42" t="str">
        <f>IF(LEN(H6891)&gt;0,G6891*0.5+((F6891/Summary!$B$3)*0.5),"")</f>
        <v/>
      </c>
      <c r="J6891" s="56" t="str">
        <f t="shared" si="651"/>
        <v/>
      </c>
      <c r="K6891" s="42" t="str">
        <f t="shared" si="650"/>
        <v/>
      </c>
      <c r="L6891" s="42" t="str">
        <f t="shared" si="652"/>
        <v/>
      </c>
      <c r="M6891" s="56" t="str">
        <f t="shared" si="653"/>
        <v/>
      </c>
      <c r="N6891" s="42" t="str">
        <f>IF(LEN(I6891)=0,"",VLOOKUP(M6891,'Decile Calc'!$G$2:$H$11,2))</f>
        <v/>
      </c>
      <c r="O6891" s="57" t="str">
        <f t="shared" si="654"/>
        <v/>
      </c>
      <c r="P6891" s="42" t="str">
        <f t="shared" si="655"/>
        <v/>
      </c>
    </row>
    <row r="6892" spans="4:16" x14ac:dyDescent="0.3">
      <c r="D6892" s="2"/>
      <c r="I6892" s="42" t="str">
        <f>IF(LEN(H6892)&gt;0,G6892*0.5+((F6892/Summary!$B$3)*0.5),"")</f>
        <v/>
      </c>
      <c r="J6892" s="56" t="str">
        <f t="shared" si="651"/>
        <v/>
      </c>
      <c r="K6892" s="42" t="str">
        <f t="shared" si="650"/>
        <v/>
      </c>
      <c r="L6892" s="42" t="str">
        <f t="shared" si="652"/>
        <v/>
      </c>
      <c r="M6892" s="56" t="str">
        <f t="shared" si="653"/>
        <v/>
      </c>
      <c r="N6892" s="42" t="str">
        <f>IF(LEN(I6892)=0,"",VLOOKUP(M6892,'Decile Calc'!$G$2:$H$11,2))</f>
        <v/>
      </c>
      <c r="O6892" s="57" t="str">
        <f t="shared" si="654"/>
        <v/>
      </c>
      <c r="P6892" s="42" t="str">
        <f t="shared" si="655"/>
        <v/>
      </c>
    </row>
    <row r="6893" spans="4:16" x14ac:dyDescent="0.3">
      <c r="D6893" s="2"/>
      <c r="I6893" s="42" t="str">
        <f>IF(LEN(H6893)&gt;0,G6893*0.5+((F6893/Summary!$B$3)*0.5),"")</f>
        <v/>
      </c>
      <c r="J6893" s="56" t="str">
        <f t="shared" si="651"/>
        <v/>
      </c>
      <c r="K6893" s="42" t="str">
        <f t="shared" si="650"/>
        <v/>
      </c>
      <c r="L6893" s="42" t="str">
        <f t="shared" si="652"/>
        <v/>
      </c>
      <c r="M6893" s="56" t="str">
        <f t="shared" si="653"/>
        <v/>
      </c>
      <c r="N6893" s="42" t="str">
        <f>IF(LEN(I6893)=0,"",VLOOKUP(M6893,'Decile Calc'!$G$2:$H$11,2))</f>
        <v/>
      </c>
      <c r="O6893" s="57" t="str">
        <f t="shared" si="654"/>
        <v/>
      </c>
      <c r="P6893" s="42" t="str">
        <f t="shared" si="655"/>
        <v/>
      </c>
    </row>
    <row r="6894" spans="4:16" x14ac:dyDescent="0.3">
      <c r="D6894" s="2"/>
      <c r="I6894" s="42" t="str">
        <f>IF(LEN(H6894)&gt;0,G6894*0.5+((F6894/Summary!$B$3)*0.5),"")</f>
        <v/>
      </c>
      <c r="J6894" s="56" t="str">
        <f t="shared" si="651"/>
        <v/>
      </c>
      <c r="K6894" s="42" t="str">
        <f t="shared" si="650"/>
        <v/>
      </c>
      <c r="L6894" s="42" t="str">
        <f t="shared" si="652"/>
        <v/>
      </c>
      <c r="M6894" s="56" t="str">
        <f t="shared" si="653"/>
        <v/>
      </c>
      <c r="N6894" s="42" t="str">
        <f>IF(LEN(I6894)=0,"",VLOOKUP(M6894,'Decile Calc'!$G$2:$H$11,2))</f>
        <v/>
      </c>
      <c r="O6894" s="57" t="str">
        <f t="shared" si="654"/>
        <v/>
      </c>
      <c r="P6894" s="42" t="str">
        <f t="shared" si="655"/>
        <v/>
      </c>
    </row>
    <row r="6895" spans="4:16" x14ac:dyDescent="0.3">
      <c r="D6895" s="2"/>
      <c r="I6895" s="42" t="str">
        <f>IF(LEN(H6895)&gt;0,G6895*0.5+((F6895/Summary!$B$3)*0.5),"")</f>
        <v/>
      </c>
      <c r="J6895" s="56" t="str">
        <f t="shared" si="651"/>
        <v/>
      </c>
      <c r="K6895" s="42" t="str">
        <f t="shared" si="650"/>
        <v/>
      </c>
      <c r="L6895" s="42" t="str">
        <f t="shared" si="652"/>
        <v/>
      </c>
      <c r="M6895" s="56" t="str">
        <f t="shared" si="653"/>
        <v/>
      </c>
      <c r="N6895" s="42" t="str">
        <f>IF(LEN(I6895)=0,"",VLOOKUP(M6895,'Decile Calc'!$G$2:$H$11,2))</f>
        <v/>
      </c>
      <c r="O6895" s="57" t="str">
        <f t="shared" si="654"/>
        <v/>
      </c>
      <c r="P6895" s="42" t="str">
        <f t="shared" si="655"/>
        <v/>
      </c>
    </row>
    <row r="6896" spans="4:16" x14ac:dyDescent="0.3">
      <c r="D6896" s="2"/>
      <c r="I6896" s="42" t="str">
        <f>IF(LEN(H6896)&gt;0,G6896*0.5+((F6896/Summary!$B$3)*0.5),"")</f>
        <v/>
      </c>
      <c r="J6896" s="56" t="str">
        <f t="shared" si="651"/>
        <v/>
      </c>
      <c r="K6896" s="42" t="str">
        <f t="shared" si="650"/>
        <v/>
      </c>
      <c r="L6896" s="42" t="str">
        <f t="shared" si="652"/>
        <v/>
      </c>
      <c r="M6896" s="56" t="str">
        <f t="shared" si="653"/>
        <v/>
      </c>
      <c r="N6896" s="42" t="str">
        <f>IF(LEN(I6896)=0,"",VLOOKUP(M6896,'Decile Calc'!$G$2:$H$11,2))</f>
        <v/>
      </c>
      <c r="O6896" s="57" t="str">
        <f t="shared" si="654"/>
        <v/>
      </c>
      <c r="P6896" s="42" t="str">
        <f t="shared" si="655"/>
        <v/>
      </c>
    </row>
    <row r="6897" spans="4:16" x14ac:dyDescent="0.3">
      <c r="D6897" s="2"/>
      <c r="I6897" s="42" t="str">
        <f>IF(LEN(H6897)&gt;0,G6897*0.5+((F6897/Summary!$B$3)*0.5),"")</f>
        <v/>
      </c>
      <c r="J6897" s="56" t="str">
        <f t="shared" si="651"/>
        <v/>
      </c>
      <c r="K6897" s="42" t="str">
        <f t="shared" si="650"/>
        <v/>
      </c>
      <c r="L6897" s="42" t="str">
        <f t="shared" si="652"/>
        <v/>
      </c>
      <c r="M6897" s="56" t="str">
        <f t="shared" si="653"/>
        <v/>
      </c>
      <c r="N6897" s="42" t="str">
        <f>IF(LEN(I6897)=0,"",VLOOKUP(M6897,'Decile Calc'!$G$2:$H$11,2))</f>
        <v/>
      </c>
      <c r="O6897" s="57" t="str">
        <f t="shared" si="654"/>
        <v/>
      </c>
      <c r="P6897" s="42" t="str">
        <f t="shared" si="655"/>
        <v/>
      </c>
    </row>
    <row r="6898" spans="4:16" x14ac:dyDescent="0.3">
      <c r="D6898" s="2"/>
      <c r="I6898" s="42" t="str">
        <f>IF(LEN(H6898)&gt;0,G6898*0.5+((F6898/Summary!$B$3)*0.5),"")</f>
        <v/>
      </c>
      <c r="J6898" s="56" t="str">
        <f t="shared" si="651"/>
        <v/>
      </c>
      <c r="K6898" s="42" t="str">
        <f t="shared" si="650"/>
        <v/>
      </c>
      <c r="L6898" s="42" t="str">
        <f t="shared" si="652"/>
        <v/>
      </c>
      <c r="M6898" s="56" t="str">
        <f t="shared" si="653"/>
        <v/>
      </c>
      <c r="N6898" s="42" t="str">
        <f>IF(LEN(I6898)=0,"",VLOOKUP(M6898,'Decile Calc'!$G$2:$H$11,2))</f>
        <v/>
      </c>
      <c r="O6898" s="57" t="str">
        <f t="shared" si="654"/>
        <v/>
      </c>
      <c r="P6898" s="42" t="str">
        <f t="shared" si="655"/>
        <v/>
      </c>
    </row>
    <row r="6899" spans="4:16" x14ac:dyDescent="0.3">
      <c r="D6899" s="2"/>
      <c r="I6899" s="42" t="str">
        <f>IF(LEN(H6899)&gt;0,G6899*0.5+((F6899/Summary!$B$3)*0.5),"")</f>
        <v/>
      </c>
      <c r="J6899" s="56" t="str">
        <f t="shared" si="651"/>
        <v/>
      </c>
      <c r="K6899" s="42" t="str">
        <f t="shared" si="650"/>
        <v/>
      </c>
      <c r="L6899" s="42" t="str">
        <f t="shared" si="652"/>
        <v/>
      </c>
      <c r="M6899" s="56" t="str">
        <f t="shared" si="653"/>
        <v/>
      </c>
      <c r="N6899" s="42" t="str">
        <f>IF(LEN(I6899)=0,"",VLOOKUP(M6899,'Decile Calc'!$G$2:$H$11,2))</f>
        <v/>
      </c>
      <c r="O6899" s="57" t="str">
        <f t="shared" si="654"/>
        <v/>
      </c>
      <c r="P6899" s="42" t="str">
        <f t="shared" si="655"/>
        <v/>
      </c>
    </row>
    <row r="6900" spans="4:16" x14ac:dyDescent="0.3">
      <c r="D6900" s="2"/>
      <c r="I6900" s="42" t="str">
        <f>IF(LEN(H6900)&gt;0,G6900*0.5+((F6900/Summary!$B$3)*0.5),"")</f>
        <v/>
      </c>
      <c r="J6900" s="56" t="str">
        <f t="shared" si="651"/>
        <v/>
      </c>
      <c r="K6900" s="42" t="str">
        <f t="shared" si="650"/>
        <v/>
      </c>
      <c r="L6900" s="42" t="str">
        <f t="shared" si="652"/>
        <v/>
      </c>
      <c r="M6900" s="56" t="str">
        <f t="shared" si="653"/>
        <v/>
      </c>
      <c r="N6900" s="42" t="str">
        <f>IF(LEN(I6900)=0,"",VLOOKUP(M6900,'Decile Calc'!$G$2:$H$11,2))</f>
        <v/>
      </c>
      <c r="O6900" s="57" t="str">
        <f t="shared" si="654"/>
        <v/>
      </c>
      <c r="P6900" s="42" t="str">
        <f t="shared" si="655"/>
        <v/>
      </c>
    </row>
    <row r="6901" spans="4:16" x14ac:dyDescent="0.3">
      <c r="D6901" s="2"/>
      <c r="I6901" s="42" t="str">
        <f>IF(LEN(H6901)&gt;0,G6901*0.5+((F6901/Summary!$B$3)*0.5),"")</f>
        <v/>
      </c>
      <c r="J6901" s="56" t="str">
        <f t="shared" si="651"/>
        <v/>
      </c>
      <c r="K6901" s="42" t="str">
        <f t="shared" si="650"/>
        <v/>
      </c>
      <c r="L6901" s="42" t="str">
        <f t="shared" si="652"/>
        <v/>
      </c>
      <c r="M6901" s="56" t="str">
        <f t="shared" si="653"/>
        <v/>
      </c>
      <c r="N6901" s="42" t="str">
        <f>IF(LEN(I6901)=0,"",VLOOKUP(M6901,'Decile Calc'!$G$2:$H$11,2))</f>
        <v/>
      </c>
      <c r="O6901" s="57" t="str">
        <f t="shared" si="654"/>
        <v/>
      </c>
      <c r="P6901" s="42" t="str">
        <f t="shared" si="655"/>
        <v/>
      </c>
    </row>
    <row r="6902" spans="4:16" x14ac:dyDescent="0.3">
      <c r="D6902" s="2"/>
      <c r="I6902" s="42" t="str">
        <f>IF(LEN(H6902)&gt;0,G6902*0.5+((F6902/Summary!$B$3)*0.5),"")</f>
        <v/>
      </c>
      <c r="J6902" s="56" t="str">
        <f t="shared" si="651"/>
        <v/>
      </c>
      <c r="K6902" s="42" t="str">
        <f t="shared" si="650"/>
        <v/>
      </c>
      <c r="L6902" s="42" t="str">
        <f t="shared" si="652"/>
        <v/>
      </c>
      <c r="M6902" s="56" t="str">
        <f t="shared" si="653"/>
        <v/>
      </c>
      <c r="N6902" s="42" t="str">
        <f>IF(LEN(I6902)=0,"",VLOOKUP(M6902,'Decile Calc'!$G$2:$H$11,2))</f>
        <v/>
      </c>
      <c r="O6902" s="57" t="str">
        <f t="shared" si="654"/>
        <v/>
      </c>
      <c r="P6902" s="42" t="str">
        <f t="shared" si="655"/>
        <v/>
      </c>
    </row>
    <row r="6903" spans="4:16" x14ac:dyDescent="0.3">
      <c r="D6903" s="2"/>
      <c r="I6903" s="42" t="str">
        <f>IF(LEN(H6903)&gt;0,G6903*0.5+((F6903/Summary!$B$3)*0.5),"")</f>
        <v/>
      </c>
      <c r="J6903" s="56" t="str">
        <f t="shared" si="651"/>
        <v/>
      </c>
      <c r="K6903" s="42" t="str">
        <f t="shared" si="650"/>
        <v/>
      </c>
      <c r="L6903" s="42" t="str">
        <f t="shared" si="652"/>
        <v/>
      </c>
      <c r="M6903" s="56" t="str">
        <f t="shared" si="653"/>
        <v/>
      </c>
      <c r="N6903" s="42" t="str">
        <f>IF(LEN(I6903)=0,"",VLOOKUP(M6903,'Decile Calc'!$G$2:$H$11,2))</f>
        <v/>
      </c>
      <c r="O6903" s="57" t="str">
        <f t="shared" si="654"/>
        <v/>
      </c>
      <c r="P6903" s="42" t="str">
        <f t="shared" si="655"/>
        <v/>
      </c>
    </row>
    <row r="6904" spans="4:16" x14ac:dyDescent="0.3">
      <c r="D6904" s="2"/>
      <c r="I6904" s="42" t="str">
        <f>IF(LEN(H6904)&gt;0,G6904*0.5+((F6904/Summary!$B$3)*0.5),"")</f>
        <v/>
      </c>
      <c r="J6904" s="56" t="str">
        <f t="shared" si="651"/>
        <v/>
      </c>
      <c r="K6904" s="42" t="str">
        <f t="shared" si="650"/>
        <v/>
      </c>
      <c r="L6904" s="42" t="str">
        <f t="shared" si="652"/>
        <v/>
      </c>
      <c r="M6904" s="56" t="str">
        <f t="shared" si="653"/>
        <v/>
      </c>
      <c r="N6904" s="42" t="str">
        <f>IF(LEN(I6904)=0,"",VLOOKUP(M6904,'Decile Calc'!$G$2:$H$11,2))</f>
        <v/>
      </c>
      <c r="O6904" s="57" t="str">
        <f t="shared" si="654"/>
        <v/>
      </c>
      <c r="P6904" s="42" t="str">
        <f t="shared" si="655"/>
        <v/>
      </c>
    </row>
    <row r="6905" spans="4:16" x14ac:dyDescent="0.3">
      <c r="D6905" s="2"/>
      <c r="I6905" s="42" t="str">
        <f>IF(LEN(H6905)&gt;0,G6905*0.5+((F6905/Summary!$B$3)*0.5),"")</f>
        <v/>
      </c>
      <c r="J6905" s="56" t="str">
        <f t="shared" si="651"/>
        <v/>
      </c>
      <c r="K6905" s="42" t="str">
        <f t="shared" si="650"/>
        <v/>
      </c>
      <c r="L6905" s="42" t="str">
        <f t="shared" si="652"/>
        <v/>
      </c>
      <c r="M6905" s="56" t="str">
        <f t="shared" si="653"/>
        <v/>
      </c>
      <c r="N6905" s="42" t="str">
        <f>IF(LEN(I6905)=0,"",VLOOKUP(M6905,'Decile Calc'!$G$2:$H$11,2))</f>
        <v/>
      </c>
      <c r="O6905" s="57" t="str">
        <f t="shared" si="654"/>
        <v/>
      </c>
      <c r="P6905" s="42" t="str">
        <f t="shared" si="655"/>
        <v/>
      </c>
    </row>
    <row r="6906" spans="4:16" x14ac:dyDescent="0.3">
      <c r="D6906" s="2"/>
      <c r="I6906" s="42" t="str">
        <f>IF(LEN(H6906)&gt;0,G6906*0.5+((F6906/Summary!$B$3)*0.5),"")</f>
        <v/>
      </c>
      <c r="J6906" s="56" t="str">
        <f t="shared" si="651"/>
        <v/>
      </c>
      <c r="K6906" s="42" t="str">
        <f t="shared" si="650"/>
        <v/>
      </c>
      <c r="L6906" s="42" t="str">
        <f t="shared" si="652"/>
        <v/>
      </c>
      <c r="M6906" s="56" t="str">
        <f t="shared" si="653"/>
        <v/>
      </c>
      <c r="N6906" s="42" t="str">
        <f>IF(LEN(I6906)=0,"",VLOOKUP(M6906,'Decile Calc'!$G$2:$H$11,2))</f>
        <v/>
      </c>
      <c r="O6906" s="57" t="str">
        <f t="shared" si="654"/>
        <v/>
      </c>
      <c r="P6906" s="42" t="str">
        <f t="shared" si="655"/>
        <v/>
      </c>
    </row>
    <row r="6907" spans="4:16" x14ac:dyDescent="0.3">
      <c r="D6907" s="2"/>
      <c r="I6907" s="42" t="str">
        <f>IF(LEN(H6907)&gt;0,G6907*0.5+((F6907/Summary!$B$3)*0.5),"")</f>
        <v/>
      </c>
      <c r="J6907" s="56" t="str">
        <f t="shared" si="651"/>
        <v/>
      </c>
      <c r="K6907" s="42" t="str">
        <f t="shared" si="650"/>
        <v/>
      </c>
      <c r="L6907" s="42" t="str">
        <f t="shared" si="652"/>
        <v/>
      </c>
      <c r="M6907" s="56" t="str">
        <f t="shared" si="653"/>
        <v/>
      </c>
      <c r="N6907" s="42" t="str">
        <f>IF(LEN(I6907)=0,"",VLOOKUP(M6907,'Decile Calc'!$G$2:$H$11,2))</f>
        <v/>
      </c>
      <c r="O6907" s="57" t="str">
        <f t="shared" si="654"/>
        <v/>
      </c>
      <c r="P6907" s="42" t="str">
        <f t="shared" si="655"/>
        <v/>
      </c>
    </row>
    <row r="6908" spans="4:16" x14ac:dyDescent="0.3">
      <c r="D6908" s="2"/>
      <c r="I6908" s="42" t="str">
        <f>IF(LEN(H6908)&gt;0,G6908*0.5+((F6908/Summary!$B$3)*0.5),"")</f>
        <v/>
      </c>
      <c r="J6908" s="56" t="str">
        <f t="shared" si="651"/>
        <v/>
      </c>
      <c r="K6908" s="42" t="str">
        <f t="shared" si="650"/>
        <v/>
      </c>
      <c r="L6908" s="42" t="str">
        <f t="shared" si="652"/>
        <v/>
      </c>
      <c r="M6908" s="56" t="str">
        <f t="shared" si="653"/>
        <v/>
      </c>
      <c r="N6908" s="42" t="str">
        <f>IF(LEN(I6908)=0,"",VLOOKUP(M6908,'Decile Calc'!$G$2:$H$11,2))</f>
        <v/>
      </c>
      <c r="O6908" s="57" t="str">
        <f t="shared" si="654"/>
        <v/>
      </c>
      <c r="P6908" s="42" t="str">
        <f t="shared" si="655"/>
        <v/>
      </c>
    </row>
    <row r="6909" spans="4:16" x14ac:dyDescent="0.3">
      <c r="D6909" s="2"/>
      <c r="I6909" s="42" t="str">
        <f>IF(LEN(H6909)&gt;0,G6909*0.5+((F6909/Summary!$B$3)*0.5),"")</f>
        <v/>
      </c>
      <c r="J6909" s="56" t="str">
        <f t="shared" si="651"/>
        <v/>
      </c>
      <c r="K6909" s="42" t="str">
        <f t="shared" si="650"/>
        <v/>
      </c>
      <c r="L6909" s="42" t="str">
        <f t="shared" si="652"/>
        <v/>
      </c>
      <c r="M6909" s="56" t="str">
        <f t="shared" si="653"/>
        <v/>
      </c>
      <c r="N6909" s="42" t="str">
        <f>IF(LEN(I6909)=0,"",VLOOKUP(M6909,'Decile Calc'!$G$2:$H$11,2))</f>
        <v/>
      </c>
      <c r="O6909" s="57" t="str">
        <f t="shared" si="654"/>
        <v/>
      </c>
      <c r="P6909" s="42" t="str">
        <f t="shared" si="655"/>
        <v/>
      </c>
    </row>
    <row r="6910" spans="4:16" x14ac:dyDescent="0.3">
      <c r="D6910" s="2"/>
      <c r="I6910" s="42" t="str">
        <f>IF(LEN(H6910)&gt;0,G6910*0.5+((F6910/Summary!$B$3)*0.5),"")</f>
        <v/>
      </c>
      <c r="J6910" s="56" t="str">
        <f t="shared" si="651"/>
        <v/>
      </c>
      <c r="K6910" s="42" t="str">
        <f t="shared" si="650"/>
        <v/>
      </c>
      <c r="L6910" s="42" t="str">
        <f t="shared" si="652"/>
        <v/>
      </c>
      <c r="M6910" s="56" t="str">
        <f t="shared" si="653"/>
        <v/>
      </c>
      <c r="N6910" s="42" t="str">
        <f>IF(LEN(I6910)=0,"",VLOOKUP(M6910,'Decile Calc'!$G$2:$H$11,2))</f>
        <v/>
      </c>
      <c r="O6910" s="57" t="str">
        <f t="shared" si="654"/>
        <v/>
      </c>
      <c r="P6910" s="42" t="str">
        <f t="shared" si="655"/>
        <v/>
      </c>
    </row>
    <row r="6911" spans="4:16" x14ac:dyDescent="0.3">
      <c r="D6911" s="2"/>
      <c r="I6911" s="42" t="str">
        <f>IF(LEN(H6911)&gt;0,G6911*0.5+((F6911/Summary!$B$3)*0.5),"")</f>
        <v/>
      </c>
      <c r="J6911" s="56" t="str">
        <f t="shared" si="651"/>
        <v/>
      </c>
      <c r="K6911" s="42" t="str">
        <f t="shared" si="650"/>
        <v/>
      </c>
      <c r="L6911" s="42" t="str">
        <f t="shared" si="652"/>
        <v/>
      </c>
      <c r="M6911" s="56" t="str">
        <f t="shared" si="653"/>
        <v/>
      </c>
      <c r="N6911" s="42" t="str">
        <f>IF(LEN(I6911)=0,"",VLOOKUP(M6911,'Decile Calc'!$G$2:$H$11,2))</f>
        <v/>
      </c>
      <c r="O6911" s="57" t="str">
        <f t="shared" si="654"/>
        <v/>
      </c>
      <c r="P6911" s="42" t="str">
        <f t="shared" si="655"/>
        <v/>
      </c>
    </row>
    <row r="6912" spans="4:16" x14ac:dyDescent="0.3">
      <c r="D6912" s="2"/>
      <c r="I6912" s="42" t="str">
        <f>IF(LEN(H6912)&gt;0,G6912*0.5+((F6912/Summary!$B$3)*0.5),"")</f>
        <v/>
      </c>
      <c r="J6912" s="56" t="str">
        <f t="shared" si="651"/>
        <v/>
      </c>
      <c r="K6912" s="42" t="str">
        <f t="shared" si="650"/>
        <v/>
      </c>
      <c r="L6912" s="42" t="str">
        <f t="shared" si="652"/>
        <v/>
      </c>
      <c r="M6912" s="56" t="str">
        <f t="shared" si="653"/>
        <v/>
      </c>
      <c r="N6912" s="42" t="str">
        <f>IF(LEN(I6912)=0,"",VLOOKUP(M6912,'Decile Calc'!$G$2:$H$11,2))</f>
        <v/>
      </c>
      <c r="O6912" s="57" t="str">
        <f t="shared" si="654"/>
        <v/>
      </c>
      <c r="P6912" s="42" t="str">
        <f t="shared" si="655"/>
        <v/>
      </c>
    </row>
    <row r="6913" spans="4:16" x14ac:dyDescent="0.3">
      <c r="D6913" s="2"/>
      <c r="I6913" s="42" t="str">
        <f>IF(LEN(H6913)&gt;0,G6913*0.5+((F6913/Summary!$B$3)*0.5),"")</f>
        <v/>
      </c>
      <c r="J6913" s="56" t="str">
        <f t="shared" si="651"/>
        <v/>
      </c>
      <c r="K6913" s="42" t="str">
        <f t="shared" si="650"/>
        <v/>
      </c>
      <c r="L6913" s="42" t="str">
        <f t="shared" si="652"/>
        <v/>
      </c>
      <c r="M6913" s="56" t="str">
        <f t="shared" si="653"/>
        <v/>
      </c>
      <c r="N6913" s="42" t="str">
        <f>IF(LEN(I6913)=0,"",VLOOKUP(M6913,'Decile Calc'!$G$2:$H$11,2))</f>
        <v/>
      </c>
      <c r="O6913" s="57" t="str">
        <f t="shared" si="654"/>
        <v/>
      </c>
      <c r="P6913" s="42" t="str">
        <f t="shared" si="655"/>
        <v/>
      </c>
    </row>
    <row r="6914" spans="4:16" x14ac:dyDescent="0.3">
      <c r="D6914" s="2"/>
      <c r="I6914" s="42" t="str">
        <f>IF(LEN(H6914)&gt;0,G6914*0.5+((F6914/Summary!$B$3)*0.5),"")</f>
        <v/>
      </c>
      <c r="J6914" s="56" t="str">
        <f t="shared" si="651"/>
        <v/>
      </c>
      <c r="K6914" s="42" t="str">
        <f t="shared" ref="K6914:K6977" si="656">IF(LEN(I6914)&gt;0,ROW(A6914)/100000000,"")</f>
        <v/>
      </c>
      <c r="L6914" s="42" t="str">
        <f t="shared" si="652"/>
        <v/>
      </c>
      <c r="M6914" s="56" t="str">
        <f t="shared" si="653"/>
        <v/>
      </c>
      <c r="N6914" s="42" t="str">
        <f>IF(LEN(I6914)=0,"",VLOOKUP(M6914,'Decile Calc'!$G$2:$H$11,2))</f>
        <v/>
      </c>
      <c r="O6914" s="57" t="str">
        <f t="shared" si="654"/>
        <v/>
      </c>
      <c r="P6914" s="42" t="str">
        <f t="shared" si="655"/>
        <v/>
      </c>
    </row>
    <row r="6915" spans="4:16" x14ac:dyDescent="0.3">
      <c r="D6915" s="2"/>
      <c r="I6915" s="42" t="str">
        <f>IF(LEN(H6915)&gt;0,G6915*0.5+((F6915/Summary!$B$3)*0.5),"")</f>
        <v/>
      </c>
      <c r="J6915" s="56" t="str">
        <f t="shared" ref="J6915:J6978" si="657">IF(LEN(I6915)&gt;0,RANK(I6915,$I$2:$I$10001,1),"")</f>
        <v/>
      </c>
      <c r="K6915" s="42" t="str">
        <f t="shared" si="656"/>
        <v/>
      </c>
      <c r="L6915" s="42" t="str">
        <f t="shared" ref="L6915:L6978" si="658">IFERROR(I6915+K6915,"")</f>
        <v/>
      </c>
      <c r="M6915" s="56" t="str">
        <f t="shared" ref="M6915:M6978" si="659">IF(LEN(I6915)=0,"",RANK((I6915+K6915),$L$2:$L$10001,1))</f>
        <v/>
      </c>
      <c r="N6915" s="42" t="str">
        <f>IF(LEN(I6915)=0,"",VLOOKUP(M6915,'Decile Calc'!$G$2:$H$11,2))</f>
        <v/>
      </c>
      <c r="O6915" s="57" t="str">
        <f t="shared" ref="O6915:O6978" si="660">IF(LEN(I6915)&gt;0,H6915,"")</f>
        <v/>
      </c>
      <c r="P6915" s="42" t="str">
        <f t="shared" ref="P6915:P6978" si="661">IF(LEN(I6915)=0,"",TRUNC(M6915,0))</f>
        <v/>
      </c>
    </row>
    <row r="6916" spans="4:16" x14ac:dyDescent="0.3">
      <c r="D6916" s="2"/>
      <c r="I6916" s="42" t="str">
        <f>IF(LEN(H6916)&gt;0,G6916*0.5+((F6916/Summary!$B$3)*0.5),"")</f>
        <v/>
      </c>
      <c r="J6916" s="56" t="str">
        <f t="shared" si="657"/>
        <v/>
      </c>
      <c r="K6916" s="42" t="str">
        <f t="shared" si="656"/>
        <v/>
      </c>
      <c r="L6916" s="42" t="str">
        <f t="shared" si="658"/>
        <v/>
      </c>
      <c r="M6916" s="56" t="str">
        <f t="shared" si="659"/>
        <v/>
      </c>
      <c r="N6916" s="42" t="str">
        <f>IF(LEN(I6916)=0,"",VLOOKUP(M6916,'Decile Calc'!$G$2:$H$11,2))</f>
        <v/>
      </c>
      <c r="O6916" s="57" t="str">
        <f t="shared" si="660"/>
        <v/>
      </c>
      <c r="P6916" s="42" t="str">
        <f t="shared" si="661"/>
        <v/>
      </c>
    </row>
    <row r="6917" spans="4:16" x14ac:dyDescent="0.3">
      <c r="D6917" s="2"/>
      <c r="I6917" s="42" t="str">
        <f>IF(LEN(H6917)&gt;0,G6917*0.5+((F6917/Summary!$B$3)*0.5),"")</f>
        <v/>
      </c>
      <c r="J6917" s="56" t="str">
        <f t="shared" si="657"/>
        <v/>
      </c>
      <c r="K6917" s="42" t="str">
        <f t="shared" si="656"/>
        <v/>
      </c>
      <c r="L6917" s="42" t="str">
        <f t="shared" si="658"/>
        <v/>
      </c>
      <c r="M6917" s="56" t="str">
        <f t="shared" si="659"/>
        <v/>
      </c>
      <c r="N6917" s="42" t="str">
        <f>IF(LEN(I6917)=0,"",VLOOKUP(M6917,'Decile Calc'!$G$2:$H$11,2))</f>
        <v/>
      </c>
      <c r="O6917" s="57" t="str">
        <f t="shared" si="660"/>
        <v/>
      </c>
      <c r="P6917" s="42" t="str">
        <f t="shared" si="661"/>
        <v/>
      </c>
    </row>
    <row r="6918" spans="4:16" x14ac:dyDescent="0.3">
      <c r="D6918" s="2"/>
      <c r="I6918" s="42" t="str">
        <f>IF(LEN(H6918)&gt;0,G6918*0.5+((F6918/Summary!$B$3)*0.5),"")</f>
        <v/>
      </c>
      <c r="J6918" s="56" t="str">
        <f t="shared" si="657"/>
        <v/>
      </c>
      <c r="K6918" s="42" t="str">
        <f t="shared" si="656"/>
        <v/>
      </c>
      <c r="L6918" s="42" t="str">
        <f t="shared" si="658"/>
        <v/>
      </c>
      <c r="M6918" s="56" t="str">
        <f t="shared" si="659"/>
        <v/>
      </c>
      <c r="N6918" s="42" t="str">
        <f>IF(LEN(I6918)=0,"",VLOOKUP(M6918,'Decile Calc'!$G$2:$H$11,2))</f>
        <v/>
      </c>
      <c r="O6918" s="57" t="str">
        <f t="shared" si="660"/>
        <v/>
      </c>
      <c r="P6918" s="42" t="str">
        <f t="shared" si="661"/>
        <v/>
      </c>
    </row>
    <row r="6919" spans="4:16" x14ac:dyDescent="0.3">
      <c r="D6919" s="2"/>
      <c r="I6919" s="42" t="str">
        <f>IF(LEN(H6919)&gt;0,G6919*0.5+((F6919/Summary!$B$3)*0.5),"")</f>
        <v/>
      </c>
      <c r="J6919" s="56" t="str">
        <f t="shared" si="657"/>
        <v/>
      </c>
      <c r="K6919" s="42" t="str">
        <f t="shared" si="656"/>
        <v/>
      </c>
      <c r="L6919" s="42" t="str">
        <f t="shared" si="658"/>
        <v/>
      </c>
      <c r="M6919" s="56" t="str">
        <f t="shared" si="659"/>
        <v/>
      </c>
      <c r="N6919" s="42" t="str">
        <f>IF(LEN(I6919)=0,"",VLOOKUP(M6919,'Decile Calc'!$G$2:$H$11,2))</f>
        <v/>
      </c>
      <c r="O6919" s="57" t="str">
        <f t="shared" si="660"/>
        <v/>
      </c>
      <c r="P6919" s="42" t="str">
        <f t="shared" si="661"/>
        <v/>
      </c>
    </row>
    <row r="6920" spans="4:16" x14ac:dyDescent="0.3">
      <c r="D6920" s="2"/>
      <c r="I6920" s="42" t="str">
        <f>IF(LEN(H6920)&gt;0,G6920*0.5+((F6920/Summary!$B$3)*0.5),"")</f>
        <v/>
      </c>
      <c r="J6920" s="56" t="str">
        <f t="shared" si="657"/>
        <v/>
      </c>
      <c r="K6920" s="42" t="str">
        <f t="shared" si="656"/>
        <v/>
      </c>
      <c r="L6920" s="42" t="str">
        <f t="shared" si="658"/>
        <v/>
      </c>
      <c r="M6920" s="56" t="str">
        <f t="shared" si="659"/>
        <v/>
      </c>
      <c r="N6920" s="42" t="str">
        <f>IF(LEN(I6920)=0,"",VLOOKUP(M6920,'Decile Calc'!$G$2:$H$11,2))</f>
        <v/>
      </c>
      <c r="O6920" s="57" t="str">
        <f t="shared" si="660"/>
        <v/>
      </c>
      <c r="P6920" s="42" t="str">
        <f t="shared" si="661"/>
        <v/>
      </c>
    </row>
    <row r="6921" spans="4:16" x14ac:dyDescent="0.3">
      <c r="D6921" s="2"/>
      <c r="I6921" s="42" t="str">
        <f>IF(LEN(H6921)&gt;0,G6921*0.5+((F6921/Summary!$B$3)*0.5),"")</f>
        <v/>
      </c>
      <c r="J6921" s="56" t="str">
        <f t="shared" si="657"/>
        <v/>
      </c>
      <c r="K6921" s="42" t="str">
        <f t="shared" si="656"/>
        <v/>
      </c>
      <c r="L6921" s="42" t="str">
        <f t="shared" si="658"/>
        <v/>
      </c>
      <c r="M6921" s="56" t="str">
        <f t="shared" si="659"/>
        <v/>
      </c>
      <c r="N6921" s="42" t="str">
        <f>IF(LEN(I6921)=0,"",VLOOKUP(M6921,'Decile Calc'!$G$2:$H$11,2))</f>
        <v/>
      </c>
      <c r="O6921" s="57" t="str">
        <f t="shared" si="660"/>
        <v/>
      </c>
      <c r="P6921" s="42" t="str">
        <f t="shared" si="661"/>
        <v/>
      </c>
    </row>
    <row r="6922" spans="4:16" x14ac:dyDescent="0.3">
      <c r="D6922" s="2"/>
      <c r="I6922" s="42" t="str">
        <f>IF(LEN(H6922)&gt;0,G6922*0.5+((F6922/Summary!$B$3)*0.5),"")</f>
        <v/>
      </c>
      <c r="J6922" s="56" t="str">
        <f t="shared" si="657"/>
        <v/>
      </c>
      <c r="K6922" s="42" t="str">
        <f t="shared" si="656"/>
        <v/>
      </c>
      <c r="L6922" s="42" t="str">
        <f t="shared" si="658"/>
        <v/>
      </c>
      <c r="M6922" s="56" t="str">
        <f t="shared" si="659"/>
        <v/>
      </c>
      <c r="N6922" s="42" t="str">
        <f>IF(LEN(I6922)=0,"",VLOOKUP(M6922,'Decile Calc'!$G$2:$H$11,2))</f>
        <v/>
      </c>
      <c r="O6922" s="57" t="str">
        <f t="shared" si="660"/>
        <v/>
      </c>
      <c r="P6922" s="42" t="str">
        <f t="shared" si="661"/>
        <v/>
      </c>
    </row>
    <row r="6923" spans="4:16" x14ac:dyDescent="0.3">
      <c r="D6923" s="2"/>
      <c r="I6923" s="42" t="str">
        <f>IF(LEN(H6923)&gt;0,G6923*0.5+((F6923/Summary!$B$3)*0.5),"")</f>
        <v/>
      </c>
      <c r="J6923" s="56" t="str">
        <f t="shared" si="657"/>
        <v/>
      </c>
      <c r="K6923" s="42" t="str">
        <f t="shared" si="656"/>
        <v/>
      </c>
      <c r="L6923" s="42" t="str">
        <f t="shared" si="658"/>
        <v/>
      </c>
      <c r="M6923" s="56" t="str">
        <f t="shared" si="659"/>
        <v/>
      </c>
      <c r="N6923" s="42" t="str">
        <f>IF(LEN(I6923)=0,"",VLOOKUP(M6923,'Decile Calc'!$G$2:$H$11,2))</f>
        <v/>
      </c>
      <c r="O6923" s="57" t="str">
        <f t="shared" si="660"/>
        <v/>
      </c>
      <c r="P6923" s="42" t="str">
        <f t="shared" si="661"/>
        <v/>
      </c>
    </row>
    <row r="6924" spans="4:16" x14ac:dyDescent="0.3">
      <c r="D6924" s="2"/>
      <c r="I6924" s="42" t="str">
        <f>IF(LEN(H6924)&gt;0,G6924*0.5+((F6924/Summary!$B$3)*0.5),"")</f>
        <v/>
      </c>
      <c r="J6924" s="56" t="str">
        <f t="shared" si="657"/>
        <v/>
      </c>
      <c r="K6924" s="42" t="str">
        <f t="shared" si="656"/>
        <v/>
      </c>
      <c r="L6924" s="42" t="str">
        <f t="shared" si="658"/>
        <v/>
      </c>
      <c r="M6924" s="56" t="str">
        <f t="shared" si="659"/>
        <v/>
      </c>
      <c r="N6924" s="42" t="str">
        <f>IF(LEN(I6924)=0,"",VLOOKUP(M6924,'Decile Calc'!$G$2:$H$11,2))</f>
        <v/>
      </c>
      <c r="O6924" s="57" t="str">
        <f t="shared" si="660"/>
        <v/>
      </c>
      <c r="P6924" s="42" t="str">
        <f t="shared" si="661"/>
        <v/>
      </c>
    </row>
    <row r="6925" spans="4:16" x14ac:dyDescent="0.3">
      <c r="D6925" s="2"/>
      <c r="I6925" s="42" t="str">
        <f>IF(LEN(H6925)&gt;0,G6925*0.5+((F6925/Summary!$B$3)*0.5),"")</f>
        <v/>
      </c>
      <c r="J6925" s="56" t="str">
        <f t="shared" si="657"/>
        <v/>
      </c>
      <c r="K6925" s="42" t="str">
        <f t="shared" si="656"/>
        <v/>
      </c>
      <c r="L6925" s="42" t="str">
        <f t="shared" si="658"/>
        <v/>
      </c>
      <c r="M6925" s="56" t="str">
        <f t="shared" si="659"/>
        <v/>
      </c>
      <c r="N6925" s="42" t="str">
        <f>IF(LEN(I6925)=0,"",VLOOKUP(M6925,'Decile Calc'!$G$2:$H$11,2))</f>
        <v/>
      </c>
      <c r="O6925" s="57" t="str">
        <f t="shared" si="660"/>
        <v/>
      </c>
      <c r="P6925" s="42" t="str">
        <f t="shared" si="661"/>
        <v/>
      </c>
    </row>
    <row r="6926" spans="4:16" x14ac:dyDescent="0.3">
      <c r="D6926" s="2"/>
      <c r="I6926" s="42" t="str">
        <f>IF(LEN(H6926)&gt;0,G6926*0.5+((F6926/Summary!$B$3)*0.5),"")</f>
        <v/>
      </c>
      <c r="J6926" s="56" t="str">
        <f t="shared" si="657"/>
        <v/>
      </c>
      <c r="K6926" s="42" t="str">
        <f t="shared" si="656"/>
        <v/>
      </c>
      <c r="L6926" s="42" t="str">
        <f t="shared" si="658"/>
        <v/>
      </c>
      <c r="M6926" s="56" t="str">
        <f t="shared" si="659"/>
        <v/>
      </c>
      <c r="N6926" s="42" t="str">
        <f>IF(LEN(I6926)=0,"",VLOOKUP(M6926,'Decile Calc'!$G$2:$H$11,2))</f>
        <v/>
      </c>
      <c r="O6926" s="57" t="str">
        <f t="shared" si="660"/>
        <v/>
      </c>
      <c r="P6926" s="42" t="str">
        <f t="shared" si="661"/>
        <v/>
      </c>
    </row>
    <row r="6927" spans="4:16" x14ac:dyDescent="0.3">
      <c r="D6927" s="2"/>
      <c r="I6927" s="42" t="str">
        <f>IF(LEN(H6927)&gt;0,G6927*0.5+((F6927/Summary!$B$3)*0.5),"")</f>
        <v/>
      </c>
      <c r="J6927" s="56" t="str">
        <f t="shared" si="657"/>
        <v/>
      </c>
      <c r="K6927" s="42" t="str">
        <f t="shared" si="656"/>
        <v/>
      </c>
      <c r="L6927" s="42" t="str">
        <f t="shared" si="658"/>
        <v/>
      </c>
      <c r="M6927" s="56" t="str">
        <f t="shared" si="659"/>
        <v/>
      </c>
      <c r="N6927" s="42" t="str">
        <f>IF(LEN(I6927)=0,"",VLOOKUP(M6927,'Decile Calc'!$G$2:$H$11,2))</f>
        <v/>
      </c>
      <c r="O6927" s="57" t="str">
        <f t="shared" si="660"/>
        <v/>
      </c>
      <c r="P6927" s="42" t="str">
        <f t="shared" si="661"/>
        <v/>
      </c>
    </row>
    <row r="6928" spans="4:16" x14ac:dyDescent="0.3">
      <c r="D6928" s="2"/>
      <c r="I6928" s="42" t="str">
        <f>IF(LEN(H6928)&gt;0,G6928*0.5+((F6928/Summary!$B$3)*0.5),"")</f>
        <v/>
      </c>
      <c r="J6928" s="56" t="str">
        <f t="shared" si="657"/>
        <v/>
      </c>
      <c r="K6928" s="42" t="str">
        <f t="shared" si="656"/>
        <v/>
      </c>
      <c r="L6928" s="42" t="str">
        <f t="shared" si="658"/>
        <v/>
      </c>
      <c r="M6928" s="56" t="str">
        <f t="shared" si="659"/>
        <v/>
      </c>
      <c r="N6928" s="42" t="str">
        <f>IF(LEN(I6928)=0,"",VLOOKUP(M6928,'Decile Calc'!$G$2:$H$11,2))</f>
        <v/>
      </c>
      <c r="O6928" s="57" t="str">
        <f t="shared" si="660"/>
        <v/>
      </c>
      <c r="P6928" s="42" t="str">
        <f t="shared" si="661"/>
        <v/>
      </c>
    </row>
    <row r="6929" spans="4:16" x14ac:dyDescent="0.3">
      <c r="D6929" s="2"/>
      <c r="I6929" s="42" t="str">
        <f>IF(LEN(H6929)&gt;0,G6929*0.5+((F6929/Summary!$B$3)*0.5),"")</f>
        <v/>
      </c>
      <c r="J6929" s="56" t="str">
        <f t="shared" si="657"/>
        <v/>
      </c>
      <c r="K6929" s="42" t="str">
        <f t="shared" si="656"/>
        <v/>
      </c>
      <c r="L6929" s="42" t="str">
        <f t="shared" si="658"/>
        <v/>
      </c>
      <c r="M6929" s="56" t="str">
        <f t="shared" si="659"/>
        <v/>
      </c>
      <c r="N6929" s="42" t="str">
        <f>IF(LEN(I6929)=0,"",VLOOKUP(M6929,'Decile Calc'!$G$2:$H$11,2))</f>
        <v/>
      </c>
      <c r="O6929" s="57" t="str">
        <f t="shared" si="660"/>
        <v/>
      </c>
      <c r="P6929" s="42" t="str">
        <f t="shared" si="661"/>
        <v/>
      </c>
    </row>
    <row r="6930" spans="4:16" x14ac:dyDescent="0.3">
      <c r="D6930" s="2"/>
      <c r="I6930" s="42" t="str">
        <f>IF(LEN(H6930)&gt;0,G6930*0.5+((F6930/Summary!$B$3)*0.5),"")</f>
        <v/>
      </c>
      <c r="J6930" s="56" t="str">
        <f t="shared" si="657"/>
        <v/>
      </c>
      <c r="K6930" s="42" t="str">
        <f t="shared" si="656"/>
        <v/>
      </c>
      <c r="L6930" s="42" t="str">
        <f t="shared" si="658"/>
        <v/>
      </c>
      <c r="M6930" s="56" t="str">
        <f t="shared" si="659"/>
        <v/>
      </c>
      <c r="N6930" s="42" t="str">
        <f>IF(LEN(I6930)=0,"",VLOOKUP(M6930,'Decile Calc'!$G$2:$H$11,2))</f>
        <v/>
      </c>
      <c r="O6930" s="57" t="str">
        <f t="shared" si="660"/>
        <v/>
      </c>
      <c r="P6930" s="42" t="str">
        <f t="shared" si="661"/>
        <v/>
      </c>
    </row>
    <row r="6931" spans="4:16" x14ac:dyDescent="0.3">
      <c r="D6931" s="2"/>
      <c r="I6931" s="42" t="str">
        <f>IF(LEN(H6931)&gt;0,G6931*0.5+((F6931/Summary!$B$3)*0.5),"")</f>
        <v/>
      </c>
      <c r="J6931" s="56" t="str">
        <f t="shared" si="657"/>
        <v/>
      </c>
      <c r="K6931" s="42" t="str">
        <f t="shared" si="656"/>
        <v/>
      </c>
      <c r="L6931" s="42" t="str">
        <f t="shared" si="658"/>
        <v/>
      </c>
      <c r="M6931" s="56" t="str">
        <f t="shared" si="659"/>
        <v/>
      </c>
      <c r="N6931" s="42" t="str">
        <f>IF(LEN(I6931)=0,"",VLOOKUP(M6931,'Decile Calc'!$G$2:$H$11,2))</f>
        <v/>
      </c>
      <c r="O6931" s="57" t="str">
        <f t="shared" si="660"/>
        <v/>
      </c>
      <c r="P6931" s="42" t="str">
        <f t="shared" si="661"/>
        <v/>
      </c>
    </row>
    <row r="6932" spans="4:16" x14ac:dyDescent="0.3">
      <c r="D6932" s="2"/>
      <c r="I6932" s="42" t="str">
        <f>IF(LEN(H6932)&gt;0,G6932*0.5+((F6932/Summary!$B$3)*0.5),"")</f>
        <v/>
      </c>
      <c r="J6932" s="56" t="str">
        <f t="shared" si="657"/>
        <v/>
      </c>
      <c r="K6932" s="42" t="str">
        <f t="shared" si="656"/>
        <v/>
      </c>
      <c r="L6932" s="42" t="str">
        <f t="shared" si="658"/>
        <v/>
      </c>
      <c r="M6932" s="56" t="str">
        <f t="shared" si="659"/>
        <v/>
      </c>
      <c r="N6932" s="42" t="str">
        <f>IF(LEN(I6932)=0,"",VLOOKUP(M6932,'Decile Calc'!$G$2:$H$11,2))</f>
        <v/>
      </c>
      <c r="O6932" s="57" t="str">
        <f t="shared" si="660"/>
        <v/>
      </c>
      <c r="P6932" s="42" t="str">
        <f t="shared" si="661"/>
        <v/>
      </c>
    </row>
    <row r="6933" spans="4:16" x14ac:dyDescent="0.3">
      <c r="D6933" s="2"/>
      <c r="I6933" s="42" t="str">
        <f>IF(LEN(H6933)&gt;0,G6933*0.5+((F6933/Summary!$B$3)*0.5),"")</f>
        <v/>
      </c>
      <c r="J6933" s="56" t="str">
        <f t="shared" si="657"/>
        <v/>
      </c>
      <c r="K6933" s="42" t="str">
        <f t="shared" si="656"/>
        <v/>
      </c>
      <c r="L6933" s="42" t="str">
        <f t="shared" si="658"/>
        <v/>
      </c>
      <c r="M6933" s="56" t="str">
        <f t="shared" si="659"/>
        <v/>
      </c>
      <c r="N6933" s="42" t="str">
        <f>IF(LEN(I6933)=0,"",VLOOKUP(M6933,'Decile Calc'!$G$2:$H$11,2))</f>
        <v/>
      </c>
      <c r="O6933" s="57" t="str">
        <f t="shared" si="660"/>
        <v/>
      </c>
      <c r="P6933" s="42" t="str">
        <f t="shared" si="661"/>
        <v/>
      </c>
    </row>
    <row r="6934" spans="4:16" x14ac:dyDescent="0.3">
      <c r="D6934" s="2"/>
      <c r="I6934" s="42" t="str">
        <f>IF(LEN(H6934)&gt;0,G6934*0.5+((F6934/Summary!$B$3)*0.5),"")</f>
        <v/>
      </c>
      <c r="J6934" s="56" t="str">
        <f t="shared" si="657"/>
        <v/>
      </c>
      <c r="K6934" s="42" t="str">
        <f t="shared" si="656"/>
        <v/>
      </c>
      <c r="L6934" s="42" t="str">
        <f t="shared" si="658"/>
        <v/>
      </c>
      <c r="M6934" s="56" t="str">
        <f t="shared" si="659"/>
        <v/>
      </c>
      <c r="N6934" s="42" t="str">
        <f>IF(LEN(I6934)=0,"",VLOOKUP(M6934,'Decile Calc'!$G$2:$H$11,2))</f>
        <v/>
      </c>
      <c r="O6934" s="57" t="str">
        <f t="shared" si="660"/>
        <v/>
      </c>
      <c r="P6934" s="42" t="str">
        <f t="shared" si="661"/>
        <v/>
      </c>
    </row>
    <row r="6935" spans="4:16" x14ac:dyDescent="0.3">
      <c r="D6935" s="2"/>
      <c r="I6935" s="42" t="str">
        <f>IF(LEN(H6935)&gt;0,G6935*0.5+((F6935/Summary!$B$3)*0.5),"")</f>
        <v/>
      </c>
      <c r="J6935" s="56" t="str">
        <f t="shared" si="657"/>
        <v/>
      </c>
      <c r="K6935" s="42" t="str">
        <f t="shared" si="656"/>
        <v/>
      </c>
      <c r="L6935" s="42" t="str">
        <f t="shared" si="658"/>
        <v/>
      </c>
      <c r="M6935" s="56" t="str">
        <f t="shared" si="659"/>
        <v/>
      </c>
      <c r="N6935" s="42" t="str">
        <f>IF(LEN(I6935)=0,"",VLOOKUP(M6935,'Decile Calc'!$G$2:$H$11,2))</f>
        <v/>
      </c>
      <c r="O6935" s="57" t="str">
        <f t="shared" si="660"/>
        <v/>
      </c>
      <c r="P6935" s="42" t="str">
        <f t="shared" si="661"/>
        <v/>
      </c>
    </row>
    <row r="6936" spans="4:16" x14ac:dyDescent="0.3">
      <c r="D6936" s="2"/>
      <c r="I6936" s="42" t="str">
        <f>IF(LEN(H6936)&gt;0,G6936*0.5+((F6936/Summary!$B$3)*0.5),"")</f>
        <v/>
      </c>
      <c r="J6936" s="56" t="str">
        <f t="shared" si="657"/>
        <v/>
      </c>
      <c r="K6936" s="42" t="str">
        <f t="shared" si="656"/>
        <v/>
      </c>
      <c r="L6936" s="42" t="str">
        <f t="shared" si="658"/>
        <v/>
      </c>
      <c r="M6936" s="56" t="str">
        <f t="shared" si="659"/>
        <v/>
      </c>
      <c r="N6936" s="42" t="str">
        <f>IF(LEN(I6936)=0,"",VLOOKUP(M6936,'Decile Calc'!$G$2:$H$11,2))</f>
        <v/>
      </c>
      <c r="O6936" s="57" t="str">
        <f t="shared" si="660"/>
        <v/>
      </c>
      <c r="P6936" s="42" t="str">
        <f t="shared" si="661"/>
        <v/>
      </c>
    </row>
    <row r="6937" spans="4:16" x14ac:dyDescent="0.3">
      <c r="D6937" s="2"/>
      <c r="I6937" s="42" t="str">
        <f>IF(LEN(H6937)&gt;0,G6937*0.5+((F6937/Summary!$B$3)*0.5),"")</f>
        <v/>
      </c>
      <c r="J6937" s="56" t="str">
        <f t="shared" si="657"/>
        <v/>
      </c>
      <c r="K6937" s="42" t="str">
        <f t="shared" si="656"/>
        <v/>
      </c>
      <c r="L6937" s="42" t="str">
        <f t="shared" si="658"/>
        <v/>
      </c>
      <c r="M6937" s="56" t="str">
        <f t="shared" si="659"/>
        <v/>
      </c>
      <c r="N6937" s="42" t="str">
        <f>IF(LEN(I6937)=0,"",VLOOKUP(M6937,'Decile Calc'!$G$2:$H$11,2))</f>
        <v/>
      </c>
      <c r="O6937" s="57" t="str">
        <f t="shared" si="660"/>
        <v/>
      </c>
      <c r="P6937" s="42" t="str">
        <f t="shared" si="661"/>
        <v/>
      </c>
    </row>
    <row r="6938" spans="4:16" x14ac:dyDescent="0.3">
      <c r="D6938" s="2"/>
      <c r="I6938" s="42" t="str">
        <f>IF(LEN(H6938)&gt;0,G6938*0.5+((F6938/Summary!$B$3)*0.5),"")</f>
        <v/>
      </c>
      <c r="J6938" s="56" t="str">
        <f t="shared" si="657"/>
        <v/>
      </c>
      <c r="K6938" s="42" t="str">
        <f t="shared" si="656"/>
        <v/>
      </c>
      <c r="L6938" s="42" t="str">
        <f t="shared" si="658"/>
        <v/>
      </c>
      <c r="M6938" s="56" t="str">
        <f t="shared" si="659"/>
        <v/>
      </c>
      <c r="N6938" s="42" t="str">
        <f>IF(LEN(I6938)=0,"",VLOOKUP(M6938,'Decile Calc'!$G$2:$H$11,2))</f>
        <v/>
      </c>
      <c r="O6938" s="57" t="str">
        <f t="shared" si="660"/>
        <v/>
      </c>
      <c r="P6938" s="42" t="str">
        <f t="shared" si="661"/>
        <v/>
      </c>
    </row>
    <row r="6939" spans="4:16" x14ac:dyDescent="0.3">
      <c r="D6939" s="2"/>
      <c r="I6939" s="42" t="str">
        <f>IF(LEN(H6939)&gt;0,G6939*0.5+((F6939/Summary!$B$3)*0.5),"")</f>
        <v/>
      </c>
      <c r="J6939" s="56" t="str">
        <f t="shared" si="657"/>
        <v/>
      </c>
      <c r="K6939" s="42" t="str">
        <f t="shared" si="656"/>
        <v/>
      </c>
      <c r="L6939" s="42" t="str">
        <f t="shared" si="658"/>
        <v/>
      </c>
      <c r="M6939" s="56" t="str">
        <f t="shared" si="659"/>
        <v/>
      </c>
      <c r="N6939" s="42" t="str">
        <f>IF(LEN(I6939)=0,"",VLOOKUP(M6939,'Decile Calc'!$G$2:$H$11,2))</f>
        <v/>
      </c>
      <c r="O6939" s="57" t="str">
        <f t="shared" si="660"/>
        <v/>
      </c>
      <c r="P6939" s="42" t="str">
        <f t="shared" si="661"/>
        <v/>
      </c>
    </row>
    <row r="6940" spans="4:16" x14ac:dyDescent="0.3">
      <c r="D6940" s="2"/>
      <c r="I6940" s="42" t="str">
        <f>IF(LEN(H6940)&gt;0,G6940*0.5+((F6940/Summary!$B$3)*0.5),"")</f>
        <v/>
      </c>
      <c r="J6940" s="56" t="str">
        <f t="shared" si="657"/>
        <v/>
      </c>
      <c r="K6940" s="42" t="str">
        <f t="shared" si="656"/>
        <v/>
      </c>
      <c r="L6940" s="42" t="str">
        <f t="shared" si="658"/>
        <v/>
      </c>
      <c r="M6940" s="56" t="str">
        <f t="shared" si="659"/>
        <v/>
      </c>
      <c r="N6940" s="42" t="str">
        <f>IF(LEN(I6940)=0,"",VLOOKUP(M6940,'Decile Calc'!$G$2:$H$11,2))</f>
        <v/>
      </c>
      <c r="O6940" s="57" t="str">
        <f t="shared" si="660"/>
        <v/>
      </c>
      <c r="P6940" s="42" t="str">
        <f t="shared" si="661"/>
        <v/>
      </c>
    </row>
    <row r="6941" spans="4:16" x14ac:dyDescent="0.3">
      <c r="D6941" s="2"/>
      <c r="I6941" s="42" t="str">
        <f>IF(LEN(H6941)&gt;0,G6941*0.5+((F6941/Summary!$B$3)*0.5),"")</f>
        <v/>
      </c>
      <c r="J6941" s="56" t="str">
        <f t="shared" si="657"/>
        <v/>
      </c>
      <c r="K6941" s="42" t="str">
        <f t="shared" si="656"/>
        <v/>
      </c>
      <c r="L6941" s="42" t="str">
        <f t="shared" si="658"/>
        <v/>
      </c>
      <c r="M6941" s="56" t="str">
        <f t="shared" si="659"/>
        <v/>
      </c>
      <c r="N6941" s="42" t="str">
        <f>IF(LEN(I6941)=0,"",VLOOKUP(M6941,'Decile Calc'!$G$2:$H$11,2))</f>
        <v/>
      </c>
      <c r="O6941" s="57" t="str">
        <f t="shared" si="660"/>
        <v/>
      </c>
      <c r="P6941" s="42" t="str">
        <f t="shared" si="661"/>
        <v/>
      </c>
    </row>
    <row r="6942" spans="4:16" x14ac:dyDescent="0.3">
      <c r="D6942" s="2"/>
      <c r="I6942" s="42" t="str">
        <f>IF(LEN(H6942)&gt;0,G6942*0.5+((F6942/Summary!$B$3)*0.5),"")</f>
        <v/>
      </c>
      <c r="J6942" s="56" t="str">
        <f t="shared" si="657"/>
        <v/>
      </c>
      <c r="K6942" s="42" t="str">
        <f t="shared" si="656"/>
        <v/>
      </c>
      <c r="L6942" s="42" t="str">
        <f t="shared" si="658"/>
        <v/>
      </c>
      <c r="M6942" s="56" t="str">
        <f t="shared" si="659"/>
        <v/>
      </c>
      <c r="N6942" s="42" t="str">
        <f>IF(LEN(I6942)=0,"",VLOOKUP(M6942,'Decile Calc'!$G$2:$H$11,2))</f>
        <v/>
      </c>
      <c r="O6942" s="57" t="str">
        <f t="shared" si="660"/>
        <v/>
      </c>
      <c r="P6942" s="42" t="str">
        <f t="shared" si="661"/>
        <v/>
      </c>
    </row>
    <row r="6943" spans="4:16" x14ac:dyDescent="0.3">
      <c r="D6943" s="2"/>
      <c r="I6943" s="42" t="str">
        <f>IF(LEN(H6943)&gt;0,G6943*0.5+((F6943/Summary!$B$3)*0.5),"")</f>
        <v/>
      </c>
      <c r="J6943" s="56" t="str">
        <f t="shared" si="657"/>
        <v/>
      </c>
      <c r="K6943" s="42" t="str">
        <f t="shared" si="656"/>
        <v/>
      </c>
      <c r="L6943" s="42" t="str">
        <f t="shared" si="658"/>
        <v/>
      </c>
      <c r="M6943" s="56" t="str">
        <f t="shared" si="659"/>
        <v/>
      </c>
      <c r="N6943" s="42" t="str">
        <f>IF(LEN(I6943)=0,"",VLOOKUP(M6943,'Decile Calc'!$G$2:$H$11,2))</f>
        <v/>
      </c>
      <c r="O6943" s="57" t="str">
        <f t="shared" si="660"/>
        <v/>
      </c>
      <c r="P6943" s="42" t="str">
        <f t="shared" si="661"/>
        <v/>
      </c>
    </row>
    <row r="6944" spans="4:16" x14ac:dyDescent="0.3">
      <c r="D6944" s="2"/>
      <c r="I6944" s="42" t="str">
        <f>IF(LEN(H6944)&gt;0,G6944*0.5+((F6944/Summary!$B$3)*0.5),"")</f>
        <v/>
      </c>
      <c r="J6944" s="56" t="str">
        <f t="shared" si="657"/>
        <v/>
      </c>
      <c r="K6944" s="42" t="str">
        <f t="shared" si="656"/>
        <v/>
      </c>
      <c r="L6944" s="42" t="str">
        <f t="shared" si="658"/>
        <v/>
      </c>
      <c r="M6944" s="56" t="str">
        <f t="shared" si="659"/>
        <v/>
      </c>
      <c r="N6944" s="42" t="str">
        <f>IF(LEN(I6944)=0,"",VLOOKUP(M6944,'Decile Calc'!$G$2:$H$11,2))</f>
        <v/>
      </c>
      <c r="O6944" s="57" t="str">
        <f t="shared" si="660"/>
        <v/>
      </c>
      <c r="P6944" s="42" t="str">
        <f t="shared" si="661"/>
        <v/>
      </c>
    </row>
    <row r="6945" spans="4:16" x14ac:dyDescent="0.3">
      <c r="D6945" s="2"/>
      <c r="I6945" s="42" t="str">
        <f>IF(LEN(H6945)&gt;0,G6945*0.5+((F6945/Summary!$B$3)*0.5),"")</f>
        <v/>
      </c>
      <c r="J6945" s="56" t="str">
        <f t="shared" si="657"/>
        <v/>
      </c>
      <c r="K6945" s="42" t="str">
        <f t="shared" si="656"/>
        <v/>
      </c>
      <c r="L6945" s="42" t="str">
        <f t="shared" si="658"/>
        <v/>
      </c>
      <c r="M6945" s="56" t="str">
        <f t="shared" si="659"/>
        <v/>
      </c>
      <c r="N6945" s="42" t="str">
        <f>IF(LEN(I6945)=0,"",VLOOKUP(M6945,'Decile Calc'!$G$2:$H$11,2))</f>
        <v/>
      </c>
      <c r="O6945" s="57" t="str">
        <f t="shared" si="660"/>
        <v/>
      </c>
      <c r="P6945" s="42" t="str">
        <f t="shared" si="661"/>
        <v/>
      </c>
    </row>
    <row r="6946" spans="4:16" x14ac:dyDescent="0.3">
      <c r="D6946" s="2"/>
      <c r="I6946" s="42" t="str">
        <f>IF(LEN(H6946)&gt;0,G6946*0.5+((F6946/Summary!$B$3)*0.5),"")</f>
        <v/>
      </c>
      <c r="J6946" s="56" t="str">
        <f t="shared" si="657"/>
        <v/>
      </c>
      <c r="K6946" s="42" t="str">
        <f t="shared" si="656"/>
        <v/>
      </c>
      <c r="L6946" s="42" t="str">
        <f t="shared" si="658"/>
        <v/>
      </c>
      <c r="M6946" s="56" t="str">
        <f t="shared" si="659"/>
        <v/>
      </c>
      <c r="N6946" s="42" t="str">
        <f>IF(LEN(I6946)=0,"",VLOOKUP(M6946,'Decile Calc'!$G$2:$H$11,2))</f>
        <v/>
      </c>
      <c r="O6946" s="57" t="str">
        <f t="shared" si="660"/>
        <v/>
      </c>
      <c r="P6946" s="42" t="str">
        <f t="shared" si="661"/>
        <v/>
      </c>
    </row>
    <row r="6947" spans="4:16" x14ac:dyDescent="0.3">
      <c r="D6947" s="2"/>
      <c r="I6947" s="42" t="str">
        <f>IF(LEN(H6947)&gt;0,G6947*0.5+((F6947/Summary!$B$3)*0.5),"")</f>
        <v/>
      </c>
      <c r="J6947" s="56" t="str">
        <f t="shared" si="657"/>
        <v/>
      </c>
      <c r="K6947" s="42" t="str">
        <f t="shared" si="656"/>
        <v/>
      </c>
      <c r="L6947" s="42" t="str">
        <f t="shared" si="658"/>
        <v/>
      </c>
      <c r="M6947" s="56" t="str">
        <f t="shared" si="659"/>
        <v/>
      </c>
      <c r="N6947" s="42" t="str">
        <f>IF(LEN(I6947)=0,"",VLOOKUP(M6947,'Decile Calc'!$G$2:$H$11,2))</f>
        <v/>
      </c>
      <c r="O6947" s="57" t="str">
        <f t="shared" si="660"/>
        <v/>
      </c>
      <c r="P6947" s="42" t="str">
        <f t="shared" si="661"/>
        <v/>
      </c>
    </row>
    <row r="6948" spans="4:16" x14ac:dyDescent="0.3">
      <c r="D6948" s="2"/>
      <c r="I6948" s="42" t="str">
        <f>IF(LEN(H6948)&gt;0,G6948*0.5+((F6948/Summary!$B$3)*0.5),"")</f>
        <v/>
      </c>
      <c r="J6948" s="56" t="str">
        <f t="shared" si="657"/>
        <v/>
      </c>
      <c r="K6948" s="42" t="str">
        <f t="shared" si="656"/>
        <v/>
      </c>
      <c r="L6948" s="42" t="str">
        <f t="shared" si="658"/>
        <v/>
      </c>
      <c r="M6948" s="56" t="str">
        <f t="shared" si="659"/>
        <v/>
      </c>
      <c r="N6948" s="42" t="str">
        <f>IF(LEN(I6948)=0,"",VLOOKUP(M6948,'Decile Calc'!$G$2:$H$11,2))</f>
        <v/>
      </c>
      <c r="O6948" s="57" t="str">
        <f t="shared" si="660"/>
        <v/>
      </c>
      <c r="P6948" s="42" t="str">
        <f t="shared" si="661"/>
        <v/>
      </c>
    </row>
    <row r="6949" spans="4:16" x14ac:dyDescent="0.3">
      <c r="D6949" s="2"/>
      <c r="I6949" s="42" t="str">
        <f>IF(LEN(H6949)&gt;0,G6949*0.5+((F6949/Summary!$B$3)*0.5),"")</f>
        <v/>
      </c>
      <c r="J6949" s="56" t="str">
        <f t="shared" si="657"/>
        <v/>
      </c>
      <c r="K6949" s="42" t="str">
        <f t="shared" si="656"/>
        <v/>
      </c>
      <c r="L6949" s="42" t="str">
        <f t="shared" si="658"/>
        <v/>
      </c>
      <c r="M6949" s="56" t="str">
        <f t="shared" si="659"/>
        <v/>
      </c>
      <c r="N6949" s="42" t="str">
        <f>IF(LEN(I6949)=0,"",VLOOKUP(M6949,'Decile Calc'!$G$2:$H$11,2))</f>
        <v/>
      </c>
      <c r="O6949" s="57" t="str">
        <f t="shared" si="660"/>
        <v/>
      </c>
      <c r="P6949" s="42" t="str">
        <f t="shared" si="661"/>
        <v/>
      </c>
    </row>
    <row r="6950" spans="4:16" x14ac:dyDescent="0.3">
      <c r="D6950" s="2"/>
      <c r="I6950" s="42" t="str">
        <f>IF(LEN(H6950)&gt;0,G6950*0.5+((F6950/Summary!$B$3)*0.5),"")</f>
        <v/>
      </c>
      <c r="J6950" s="56" t="str">
        <f t="shared" si="657"/>
        <v/>
      </c>
      <c r="K6950" s="42" t="str">
        <f t="shared" si="656"/>
        <v/>
      </c>
      <c r="L6950" s="42" t="str">
        <f t="shared" si="658"/>
        <v/>
      </c>
      <c r="M6950" s="56" t="str">
        <f t="shared" si="659"/>
        <v/>
      </c>
      <c r="N6950" s="42" t="str">
        <f>IF(LEN(I6950)=0,"",VLOOKUP(M6950,'Decile Calc'!$G$2:$H$11,2))</f>
        <v/>
      </c>
      <c r="O6950" s="57" t="str">
        <f t="shared" si="660"/>
        <v/>
      </c>
      <c r="P6950" s="42" t="str">
        <f t="shared" si="661"/>
        <v/>
      </c>
    </row>
    <row r="6951" spans="4:16" x14ac:dyDescent="0.3">
      <c r="D6951" s="2"/>
      <c r="I6951" s="42" t="str">
        <f>IF(LEN(H6951)&gt;0,G6951*0.5+((F6951/Summary!$B$3)*0.5),"")</f>
        <v/>
      </c>
      <c r="J6951" s="56" t="str">
        <f t="shared" si="657"/>
        <v/>
      </c>
      <c r="K6951" s="42" t="str">
        <f t="shared" si="656"/>
        <v/>
      </c>
      <c r="L6951" s="42" t="str">
        <f t="shared" si="658"/>
        <v/>
      </c>
      <c r="M6951" s="56" t="str">
        <f t="shared" si="659"/>
        <v/>
      </c>
      <c r="N6951" s="42" t="str">
        <f>IF(LEN(I6951)=0,"",VLOOKUP(M6951,'Decile Calc'!$G$2:$H$11,2))</f>
        <v/>
      </c>
      <c r="O6951" s="57" t="str">
        <f t="shared" si="660"/>
        <v/>
      </c>
      <c r="P6951" s="42" t="str">
        <f t="shared" si="661"/>
        <v/>
      </c>
    </row>
    <row r="6952" spans="4:16" x14ac:dyDescent="0.3">
      <c r="D6952" s="2"/>
      <c r="I6952" s="42" t="str">
        <f>IF(LEN(H6952)&gt;0,G6952*0.5+((F6952/Summary!$B$3)*0.5),"")</f>
        <v/>
      </c>
      <c r="J6952" s="56" t="str">
        <f t="shared" si="657"/>
        <v/>
      </c>
      <c r="K6952" s="42" t="str">
        <f t="shared" si="656"/>
        <v/>
      </c>
      <c r="L6952" s="42" t="str">
        <f t="shared" si="658"/>
        <v/>
      </c>
      <c r="M6952" s="56" t="str">
        <f t="shared" si="659"/>
        <v/>
      </c>
      <c r="N6952" s="42" t="str">
        <f>IF(LEN(I6952)=0,"",VLOOKUP(M6952,'Decile Calc'!$G$2:$H$11,2))</f>
        <v/>
      </c>
      <c r="O6952" s="57" t="str">
        <f t="shared" si="660"/>
        <v/>
      </c>
      <c r="P6952" s="42" t="str">
        <f t="shared" si="661"/>
        <v/>
      </c>
    </row>
    <row r="6953" spans="4:16" x14ac:dyDescent="0.3">
      <c r="D6953" s="2"/>
      <c r="I6953" s="42" t="str">
        <f>IF(LEN(H6953)&gt;0,G6953*0.5+((F6953/Summary!$B$3)*0.5),"")</f>
        <v/>
      </c>
      <c r="J6953" s="56" t="str">
        <f t="shared" si="657"/>
        <v/>
      </c>
      <c r="K6953" s="42" t="str">
        <f t="shared" si="656"/>
        <v/>
      </c>
      <c r="L6953" s="42" t="str">
        <f t="shared" si="658"/>
        <v/>
      </c>
      <c r="M6953" s="56" t="str">
        <f t="shared" si="659"/>
        <v/>
      </c>
      <c r="N6953" s="42" t="str">
        <f>IF(LEN(I6953)=0,"",VLOOKUP(M6953,'Decile Calc'!$G$2:$H$11,2))</f>
        <v/>
      </c>
      <c r="O6953" s="57" t="str">
        <f t="shared" si="660"/>
        <v/>
      </c>
      <c r="P6953" s="42" t="str">
        <f t="shared" si="661"/>
        <v/>
      </c>
    </row>
    <row r="6954" spans="4:16" x14ac:dyDescent="0.3">
      <c r="D6954" s="2"/>
      <c r="I6954" s="42" t="str">
        <f>IF(LEN(H6954)&gt;0,G6954*0.5+((F6954/Summary!$B$3)*0.5),"")</f>
        <v/>
      </c>
      <c r="J6954" s="56" t="str">
        <f t="shared" si="657"/>
        <v/>
      </c>
      <c r="K6954" s="42" t="str">
        <f t="shared" si="656"/>
        <v/>
      </c>
      <c r="L6954" s="42" t="str">
        <f t="shared" si="658"/>
        <v/>
      </c>
      <c r="M6954" s="56" t="str">
        <f t="shared" si="659"/>
        <v/>
      </c>
      <c r="N6954" s="42" t="str">
        <f>IF(LEN(I6954)=0,"",VLOOKUP(M6954,'Decile Calc'!$G$2:$H$11,2))</f>
        <v/>
      </c>
      <c r="O6954" s="57" t="str">
        <f t="shared" si="660"/>
        <v/>
      </c>
      <c r="P6954" s="42" t="str">
        <f t="shared" si="661"/>
        <v/>
      </c>
    </row>
    <row r="6955" spans="4:16" x14ac:dyDescent="0.3">
      <c r="D6955" s="2"/>
      <c r="I6955" s="42" t="str">
        <f>IF(LEN(H6955)&gt;0,G6955*0.5+((F6955/Summary!$B$3)*0.5),"")</f>
        <v/>
      </c>
      <c r="J6955" s="56" t="str">
        <f t="shared" si="657"/>
        <v/>
      </c>
      <c r="K6955" s="42" t="str">
        <f t="shared" si="656"/>
        <v/>
      </c>
      <c r="L6955" s="42" t="str">
        <f t="shared" si="658"/>
        <v/>
      </c>
      <c r="M6955" s="56" t="str">
        <f t="shared" si="659"/>
        <v/>
      </c>
      <c r="N6955" s="42" t="str">
        <f>IF(LEN(I6955)=0,"",VLOOKUP(M6955,'Decile Calc'!$G$2:$H$11,2))</f>
        <v/>
      </c>
      <c r="O6955" s="57" t="str">
        <f t="shared" si="660"/>
        <v/>
      </c>
      <c r="P6955" s="42" t="str">
        <f t="shared" si="661"/>
        <v/>
      </c>
    </row>
    <row r="6956" spans="4:16" x14ac:dyDescent="0.3">
      <c r="D6956" s="2"/>
      <c r="I6956" s="42" t="str">
        <f>IF(LEN(H6956)&gt;0,G6956*0.5+((F6956/Summary!$B$3)*0.5),"")</f>
        <v/>
      </c>
      <c r="J6956" s="56" t="str">
        <f t="shared" si="657"/>
        <v/>
      </c>
      <c r="K6956" s="42" t="str">
        <f t="shared" si="656"/>
        <v/>
      </c>
      <c r="L6956" s="42" t="str">
        <f t="shared" si="658"/>
        <v/>
      </c>
      <c r="M6956" s="56" t="str">
        <f t="shared" si="659"/>
        <v/>
      </c>
      <c r="N6956" s="42" t="str">
        <f>IF(LEN(I6956)=0,"",VLOOKUP(M6956,'Decile Calc'!$G$2:$H$11,2))</f>
        <v/>
      </c>
      <c r="O6956" s="57" t="str">
        <f t="shared" si="660"/>
        <v/>
      </c>
      <c r="P6956" s="42" t="str">
        <f t="shared" si="661"/>
        <v/>
      </c>
    </row>
    <row r="6957" spans="4:16" x14ac:dyDescent="0.3">
      <c r="D6957" s="2"/>
      <c r="I6957" s="42" t="str">
        <f>IF(LEN(H6957)&gt;0,G6957*0.5+((F6957/Summary!$B$3)*0.5),"")</f>
        <v/>
      </c>
      <c r="J6957" s="56" t="str">
        <f t="shared" si="657"/>
        <v/>
      </c>
      <c r="K6957" s="42" t="str">
        <f t="shared" si="656"/>
        <v/>
      </c>
      <c r="L6957" s="42" t="str">
        <f t="shared" si="658"/>
        <v/>
      </c>
      <c r="M6957" s="56" t="str">
        <f t="shared" si="659"/>
        <v/>
      </c>
      <c r="N6957" s="42" t="str">
        <f>IF(LEN(I6957)=0,"",VLOOKUP(M6957,'Decile Calc'!$G$2:$H$11,2))</f>
        <v/>
      </c>
      <c r="O6957" s="57" t="str">
        <f t="shared" si="660"/>
        <v/>
      </c>
      <c r="P6957" s="42" t="str">
        <f t="shared" si="661"/>
        <v/>
      </c>
    </row>
    <row r="6958" spans="4:16" x14ac:dyDescent="0.3">
      <c r="D6958" s="2"/>
      <c r="I6958" s="42" t="str">
        <f>IF(LEN(H6958)&gt;0,G6958*0.5+((F6958/Summary!$B$3)*0.5),"")</f>
        <v/>
      </c>
      <c r="J6958" s="56" t="str">
        <f t="shared" si="657"/>
        <v/>
      </c>
      <c r="K6958" s="42" t="str">
        <f t="shared" si="656"/>
        <v/>
      </c>
      <c r="L6958" s="42" t="str">
        <f t="shared" si="658"/>
        <v/>
      </c>
      <c r="M6958" s="56" t="str">
        <f t="shared" si="659"/>
        <v/>
      </c>
      <c r="N6958" s="42" t="str">
        <f>IF(LEN(I6958)=0,"",VLOOKUP(M6958,'Decile Calc'!$G$2:$H$11,2))</f>
        <v/>
      </c>
      <c r="O6958" s="57" t="str">
        <f t="shared" si="660"/>
        <v/>
      </c>
      <c r="P6958" s="42" t="str">
        <f t="shared" si="661"/>
        <v/>
      </c>
    </row>
    <row r="6959" spans="4:16" x14ac:dyDescent="0.3">
      <c r="D6959" s="2"/>
      <c r="I6959" s="42" t="str">
        <f>IF(LEN(H6959)&gt;0,G6959*0.5+((F6959/Summary!$B$3)*0.5),"")</f>
        <v/>
      </c>
      <c r="J6959" s="56" t="str">
        <f t="shared" si="657"/>
        <v/>
      </c>
      <c r="K6959" s="42" t="str">
        <f t="shared" si="656"/>
        <v/>
      </c>
      <c r="L6959" s="42" t="str">
        <f t="shared" si="658"/>
        <v/>
      </c>
      <c r="M6959" s="56" t="str">
        <f t="shared" si="659"/>
        <v/>
      </c>
      <c r="N6959" s="42" t="str">
        <f>IF(LEN(I6959)=0,"",VLOOKUP(M6959,'Decile Calc'!$G$2:$H$11,2))</f>
        <v/>
      </c>
      <c r="O6959" s="57" t="str">
        <f t="shared" si="660"/>
        <v/>
      </c>
      <c r="P6959" s="42" t="str">
        <f t="shared" si="661"/>
        <v/>
      </c>
    </row>
    <row r="6960" spans="4:16" x14ac:dyDescent="0.3">
      <c r="D6960" s="2"/>
      <c r="I6960" s="42" t="str">
        <f>IF(LEN(H6960)&gt;0,G6960*0.5+((F6960/Summary!$B$3)*0.5),"")</f>
        <v/>
      </c>
      <c r="J6960" s="56" t="str">
        <f t="shared" si="657"/>
        <v/>
      </c>
      <c r="K6960" s="42" t="str">
        <f t="shared" si="656"/>
        <v/>
      </c>
      <c r="L6960" s="42" t="str">
        <f t="shared" si="658"/>
        <v/>
      </c>
      <c r="M6960" s="56" t="str">
        <f t="shared" si="659"/>
        <v/>
      </c>
      <c r="N6960" s="42" t="str">
        <f>IF(LEN(I6960)=0,"",VLOOKUP(M6960,'Decile Calc'!$G$2:$H$11,2))</f>
        <v/>
      </c>
      <c r="O6960" s="57" t="str">
        <f t="shared" si="660"/>
        <v/>
      </c>
      <c r="P6960" s="42" t="str">
        <f t="shared" si="661"/>
        <v/>
      </c>
    </row>
    <row r="6961" spans="4:16" x14ac:dyDescent="0.3">
      <c r="D6961" s="2"/>
      <c r="I6961" s="42" t="str">
        <f>IF(LEN(H6961)&gt;0,G6961*0.5+((F6961/Summary!$B$3)*0.5),"")</f>
        <v/>
      </c>
      <c r="J6961" s="56" t="str">
        <f t="shared" si="657"/>
        <v/>
      </c>
      <c r="K6961" s="42" t="str">
        <f t="shared" si="656"/>
        <v/>
      </c>
      <c r="L6961" s="42" t="str">
        <f t="shared" si="658"/>
        <v/>
      </c>
      <c r="M6961" s="56" t="str">
        <f t="shared" si="659"/>
        <v/>
      </c>
      <c r="N6961" s="42" t="str">
        <f>IF(LEN(I6961)=0,"",VLOOKUP(M6961,'Decile Calc'!$G$2:$H$11,2))</f>
        <v/>
      </c>
      <c r="O6961" s="57" t="str">
        <f t="shared" si="660"/>
        <v/>
      </c>
      <c r="P6961" s="42" t="str">
        <f t="shared" si="661"/>
        <v/>
      </c>
    </row>
    <row r="6962" spans="4:16" x14ac:dyDescent="0.3">
      <c r="D6962" s="2"/>
      <c r="I6962" s="42" t="str">
        <f>IF(LEN(H6962)&gt;0,G6962*0.5+((F6962/Summary!$B$3)*0.5),"")</f>
        <v/>
      </c>
      <c r="J6962" s="56" t="str">
        <f t="shared" si="657"/>
        <v/>
      </c>
      <c r="K6962" s="42" t="str">
        <f t="shared" si="656"/>
        <v/>
      </c>
      <c r="L6962" s="42" t="str">
        <f t="shared" si="658"/>
        <v/>
      </c>
      <c r="M6962" s="56" t="str">
        <f t="shared" si="659"/>
        <v/>
      </c>
      <c r="N6962" s="42" t="str">
        <f>IF(LEN(I6962)=0,"",VLOOKUP(M6962,'Decile Calc'!$G$2:$H$11,2))</f>
        <v/>
      </c>
      <c r="O6962" s="57" t="str">
        <f t="shared" si="660"/>
        <v/>
      </c>
      <c r="P6962" s="42" t="str">
        <f t="shared" si="661"/>
        <v/>
      </c>
    </row>
    <row r="6963" spans="4:16" x14ac:dyDescent="0.3">
      <c r="D6963" s="2"/>
      <c r="I6963" s="42" t="str">
        <f>IF(LEN(H6963)&gt;0,G6963*0.5+((F6963/Summary!$B$3)*0.5),"")</f>
        <v/>
      </c>
      <c r="J6963" s="56" t="str">
        <f t="shared" si="657"/>
        <v/>
      </c>
      <c r="K6963" s="42" t="str">
        <f t="shared" si="656"/>
        <v/>
      </c>
      <c r="L6963" s="42" t="str">
        <f t="shared" si="658"/>
        <v/>
      </c>
      <c r="M6963" s="56" t="str">
        <f t="shared" si="659"/>
        <v/>
      </c>
      <c r="N6963" s="42" t="str">
        <f>IF(LEN(I6963)=0,"",VLOOKUP(M6963,'Decile Calc'!$G$2:$H$11,2))</f>
        <v/>
      </c>
      <c r="O6963" s="57" t="str">
        <f t="shared" si="660"/>
        <v/>
      </c>
      <c r="P6963" s="42" t="str">
        <f t="shared" si="661"/>
        <v/>
      </c>
    </row>
    <row r="6964" spans="4:16" x14ac:dyDescent="0.3">
      <c r="D6964" s="2"/>
      <c r="I6964" s="42" t="str">
        <f>IF(LEN(H6964)&gt;0,G6964*0.5+((F6964/Summary!$B$3)*0.5),"")</f>
        <v/>
      </c>
      <c r="J6964" s="56" t="str">
        <f t="shared" si="657"/>
        <v/>
      </c>
      <c r="K6964" s="42" t="str">
        <f t="shared" si="656"/>
        <v/>
      </c>
      <c r="L6964" s="42" t="str">
        <f t="shared" si="658"/>
        <v/>
      </c>
      <c r="M6964" s="56" t="str">
        <f t="shared" si="659"/>
        <v/>
      </c>
      <c r="N6964" s="42" t="str">
        <f>IF(LEN(I6964)=0,"",VLOOKUP(M6964,'Decile Calc'!$G$2:$H$11,2))</f>
        <v/>
      </c>
      <c r="O6964" s="57" t="str">
        <f t="shared" si="660"/>
        <v/>
      </c>
      <c r="P6964" s="42" t="str">
        <f t="shared" si="661"/>
        <v/>
      </c>
    </row>
    <row r="6965" spans="4:16" x14ac:dyDescent="0.3">
      <c r="D6965" s="2"/>
      <c r="I6965" s="42" t="str">
        <f>IF(LEN(H6965)&gt;0,G6965*0.5+((F6965/Summary!$B$3)*0.5),"")</f>
        <v/>
      </c>
      <c r="J6965" s="56" t="str">
        <f t="shared" si="657"/>
        <v/>
      </c>
      <c r="K6965" s="42" t="str">
        <f t="shared" si="656"/>
        <v/>
      </c>
      <c r="L6965" s="42" t="str">
        <f t="shared" si="658"/>
        <v/>
      </c>
      <c r="M6965" s="56" t="str">
        <f t="shared" si="659"/>
        <v/>
      </c>
      <c r="N6965" s="42" t="str">
        <f>IF(LEN(I6965)=0,"",VLOOKUP(M6965,'Decile Calc'!$G$2:$H$11,2))</f>
        <v/>
      </c>
      <c r="O6965" s="57" t="str">
        <f t="shared" si="660"/>
        <v/>
      </c>
      <c r="P6965" s="42" t="str">
        <f t="shared" si="661"/>
        <v/>
      </c>
    </row>
    <row r="6966" spans="4:16" x14ac:dyDescent="0.3">
      <c r="D6966" s="2"/>
      <c r="I6966" s="42" t="str">
        <f>IF(LEN(H6966)&gt;0,G6966*0.5+((F6966/Summary!$B$3)*0.5),"")</f>
        <v/>
      </c>
      <c r="J6966" s="56" t="str">
        <f t="shared" si="657"/>
        <v/>
      </c>
      <c r="K6966" s="42" t="str">
        <f t="shared" si="656"/>
        <v/>
      </c>
      <c r="L6966" s="42" t="str">
        <f t="shared" si="658"/>
        <v/>
      </c>
      <c r="M6966" s="56" t="str">
        <f t="shared" si="659"/>
        <v/>
      </c>
      <c r="N6966" s="42" t="str">
        <f>IF(LEN(I6966)=0,"",VLOOKUP(M6966,'Decile Calc'!$G$2:$H$11,2))</f>
        <v/>
      </c>
      <c r="O6966" s="57" t="str">
        <f t="shared" si="660"/>
        <v/>
      </c>
      <c r="P6966" s="42" t="str">
        <f t="shared" si="661"/>
        <v/>
      </c>
    </row>
    <row r="6967" spans="4:16" x14ac:dyDescent="0.3">
      <c r="D6967" s="2"/>
      <c r="I6967" s="42" t="str">
        <f>IF(LEN(H6967)&gt;0,G6967*0.5+((F6967/Summary!$B$3)*0.5),"")</f>
        <v/>
      </c>
      <c r="J6967" s="56" t="str">
        <f t="shared" si="657"/>
        <v/>
      </c>
      <c r="K6967" s="42" t="str">
        <f t="shared" si="656"/>
        <v/>
      </c>
      <c r="L6967" s="42" t="str">
        <f t="shared" si="658"/>
        <v/>
      </c>
      <c r="M6967" s="56" t="str">
        <f t="shared" si="659"/>
        <v/>
      </c>
      <c r="N6967" s="42" t="str">
        <f>IF(LEN(I6967)=0,"",VLOOKUP(M6967,'Decile Calc'!$G$2:$H$11,2))</f>
        <v/>
      </c>
      <c r="O6967" s="57" t="str">
        <f t="shared" si="660"/>
        <v/>
      </c>
      <c r="P6967" s="42" t="str">
        <f t="shared" si="661"/>
        <v/>
      </c>
    </row>
    <row r="6968" spans="4:16" x14ac:dyDescent="0.3">
      <c r="D6968" s="2"/>
      <c r="I6968" s="42" t="str">
        <f>IF(LEN(H6968)&gt;0,G6968*0.5+((F6968/Summary!$B$3)*0.5),"")</f>
        <v/>
      </c>
      <c r="J6968" s="56" t="str">
        <f t="shared" si="657"/>
        <v/>
      </c>
      <c r="K6968" s="42" t="str">
        <f t="shared" si="656"/>
        <v/>
      </c>
      <c r="L6968" s="42" t="str">
        <f t="shared" si="658"/>
        <v/>
      </c>
      <c r="M6968" s="56" t="str">
        <f t="shared" si="659"/>
        <v/>
      </c>
      <c r="N6968" s="42" t="str">
        <f>IF(LEN(I6968)=0,"",VLOOKUP(M6968,'Decile Calc'!$G$2:$H$11,2))</f>
        <v/>
      </c>
      <c r="O6968" s="57" t="str">
        <f t="shared" si="660"/>
        <v/>
      </c>
      <c r="P6968" s="42" t="str">
        <f t="shared" si="661"/>
        <v/>
      </c>
    </row>
    <row r="6969" spans="4:16" x14ac:dyDescent="0.3">
      <c r="D6969" s="2"/>
      <c r="I6969" s="42" t="str">
        <f>IF(LEN(H6969)&gt;0,G6969*0.5+((F6969/Summary!$B$3)*0.5),"")</f>
        <v/>
      </c>
      <c r="J6969" s="56" t="str">
        <f t="shared" si="657"/>
        <v/>
      </c>
      <c r="K6969" s="42" t="str">
        <f t="shared" si="656"/>
        <v/>
      </c>
      <c r="L6969" s="42" t="str">
        <f t="shared" si="658"/>
        <v/>
      </c>
      <c r="M6969" s="56" t="str">
        <f t="shared" si="659"/>
        <v/>
      </c>
      <c r="N6969" s="42" t="str">
        <f>IF(LEN(I6969)=0,"",VLOOKUP(M6969,'Decile Calc'!$G$2:$H$11,2))</f>
        <v/>
      </c>
      <c r="O6969" s="57" t="str">
        <f t="shared" si="660"/>
        <v/>
      </c>
      <c r="P6969" s="42" t="str">
        <f t="shared" si="661"/>
        <v/>
      </c>
    </row>
    <row r="6970" spans="4:16" x14ac:dyDescent="0.3">
      <c r="D6970" s="2"/>
      <c r="I6970" s="42" t="str">
        <f>IF(LEN(H6970)&gt;0,G6970*0.5+((F6970/Summary!$B$3)*0.5),"")</f>
        <v/>
      </c>
      <c r="J6970" s="56" t="str">
        <f t="shared" si="657"/>
        <v/>
      </c>
      <c r="K6970" s="42" t="str">
        <f t="shared" si="656"/>
        <v/>
      </c>
      <c r="L6970" s="42" t="str">
        <f t="shared" si="658"/>
        <v/>
      </c>
      <c r="M6970" s="56" t="str">
        <f t="shared" si="659"/>
        <v/>
      </c>
      <c r="N6970" s="42" t="str">
        <f>IF(LEN(I6970)=0,"",VLOOKUP(M6970,'Decile Calc'!$G$2:$H$11,2))</f>
        <v/>
      </c>
      <c r="O6970" s="57" t="str">
        <f t="shared" si="660"/>
        <v/>
      </c>
      <c r="P6970" s="42" t="str">
        <f t="shared" si="661"/>
        <v/>
      </c>
    </row>
    <row r="6971" spans="4:16" x14ac:dyDescent="0.3">
      <c r="D6971" s="2"/>
      <c r="I6971" s="42" t="str">
        <f>IF(LEN(H6971)&gt;0,G6971*0.5+((F6971/Summary!$B$3)*0.5),"")</f>
        <v/>
      </c>
      <c r="J6971" s="56" t="str">
        <f t="shared" si="657"/>
        <v/>
      </c>
      <c r="K6971" s="42" t="str">
        <f t="shared" si="656"/>
        <v/>
      </c>
      <c r="L6971" s="42" t="str">
        <f t="shared" si="658"/>
        <v/>
      </c>
      <c r="M6971" s="56" t="str">
        <f t="shared" si="659"/>
        <v/>
      </c>
      <c r="N6971" s="42" t="str">
        <f>IF(LEN(I6971)=0,"",VLOOKUP(M6971,'Decile Calc'!$G$2:$H$11,2))</f>
        <v/>
      </c>
      <c r="O6971" s="57" t="str">
        <f t="shared" si="660"/>
        <v/>
      </c>
      <c r="P6971" s="42" t="str">
        <f t="shared" si="661"/>
        <v/>
      </c>
    </row>
    <row r="6972" spans="4:16" x14ac:dyDescent="0.3">
      <c r="D6972" s="2"/>
      <c r="I6972" s="42" t="str">
        <f>IF(LEN(H6972)&gt;0,G6972*0.5+((F6972/Summary!$B$3)*0.5),"")</f>
        <v/>
      </c>
      <c r="J6972" s="56" t="str">
        <f t="shared" si="657"/>
        <v/>
      </c>
      <c r="K6972" s="42" t="str">
        <f t="shared" si="656"/>
        <v/>
      </c>
      <c r="L6972" s="42" t="str">
        <f t="shared" si="658"/>
        <v/>
      </c>
      <c r="M6972" s="56" t="str">
        <f t="shared" si="659"/>
        <v/>
      </c>
      <c r="N6972" s="42" t="str">
        <f>IF(LEN(I6972)=0,"",VLOOKUP(M6972,'Decile Calc'!$G$2:$H$11,2))</f>
        <v/>
      </c>
      <c r="O6972" s="57" t="str">
        <f t="shared" si="660"/>
        <v/>
      </c>
      <c r="P6972" s="42" t="str">
        <f t="shared" si="661"/>
        <v/>
      </c>
    </row>
    <row r="6973" spans="4:16" x14ac:dyDescent="0.3">
      <c r="D6973" s="2"/>
      <c r="I6973" s="42" t="str">
        <f>IF(LEN(H6973)&gt;0,G6973*0.5+((F6973/Summary!$B$3)*0.5),"")</f>
        <v/>
      </c>
      <c r="J6973" s="56" t="str">
        <f t="shared" si="657"/>
        <v/>
      </c>
      <c r="K6973" s="42" t="str">
        <f t="shared" si="656"/>
        <v/>
      </c>
      <c r="L6973" s="42" t="str">
        <f t="shared" si="658"/>
        <v/>
      </c>
      <c r="M6973" s="56" t="str">
        <f t="shared" si="659"/>
        <v/>
      </c>
      <c r="N6973" s="42" t="str">
        <f>IF(LEN(I6973)=0,"",VLOOKUP(M6973,'Decile Calc'!$G$2:$H$11,2))</f>
        <v/>
      </c>
      <c r="O6973" s="57" t="str">
        <f t="shared" si="660"/>
        <v/>
      </c>
      <c r="P6973" s="42" t="str">
        <f t="shared" si="661"/>
        <v/>
      </c>
    </row>
    <row r="6974" spans="4:16" x14ac:dyDescent="0.3">
      <c r="D6974" s="2"/>
      <c r="I6974" s="42" t="str">
        <f>IF(LEN(H6974)&gt;0,G6974*0.5+((F6974/Summary!$B$3)*0.5),"")</f>
        <v/>
      </c>
      <c r="J6974" s="56" t="str">
        <f t="shared" si="657"/>
        <v/>
      </c>
      <c r="K6974" s="42" t="str">
        <f t="shared" si="656"/>
        <v/>
      </c>
      <c r="L6974" s="42" t="str">
        <f t="shared" si="658"/>
        <v/>
      </c>
      <c r="M6974" s="56" t="str">
        <f t="shared" si="659"/>
        <v/>
      </c>
      <c r="N6974" s="42" t="str">
        <f>IF(LEN(I6974)=0,"",VLOOKUP(M6974,'Decile Calc'!$G$2:$H$11,2))</f>
        <v/>
      </c>
      <c r="O6974" s="57" t="str">
        <f t="shared" si="660"/>
        <v/>
      </c>
      <c r="P6974" s="42" t="str">
        <f t="shared" si="661"/>
        <v/>
      </c>
    </row>
    <row r="6975" spans="4:16" x14ac:dyDescent="0.3">
      <c r="D6975" s="2"/>
      <c r="I6975" s="42" t="str">
        <f>IF(LEN(H6975)&gt;0,G6975*0.5+((F6975/Summary!$B$3)*0.5),"")</f>
        <v/>
      </c>
      <c r="J6975" s="56" t="str">
        <f t="shared" si="657"/>
        <v/>
      </c>
      <c r="K6975" s="42" t="str">
        <f t="shared" si="656"/>
        <v/>
      </c>
      <c r="L6975" s="42" t="str">
        <f t="shared" si="658"/>
        <v/>
      </c>
      <c r="M6975" s="56" t="str">
        <f t="shared" si="659"/>
        <v/>
      </c>
      <c r="N6975" s="42" t="str">
        <f>IF(LEN(I6975)=0,"",VLOOKUP(M6975,'Decile Calc'!$G$2:$H$11,2))</f>
        <v/>
      </c>
      <c r="O6975" s="57" t="str">
        <f t="shared" si="660"/>
        <v/>
      </c>
      <c r="P6975" s="42" t="str">
        <f t="shared" si="661"/>
        <v/>
      </c>
    </row>
    <row r="6976" spans="4:16" x14ac:dyDescent="0.3">
      <c r="D6976" s="2"/>
      <c r="I6976" s="42" t="str">
        <f>IF(LEN(H6976)&gt;0,G6976*0.5+((F6976/Summary!$B$3)*0.5),"")</f>
        <v/>
      </c>
      <c r="J6976" s="56" t="str">
        <f t="shared" si="657"/>
        <v/>
      </c>
      <c r="K6976" s="42" t="str">
        <f t="shared" si="656"/>
        <v/>
      </c>
      <c r="L6976" s="42" t="str">
        <f t="shared" si="658"/>
        <v/>
      </c>
      <c r="M6976" s="56" t="str">
        <f t="shared" si="659"/>
        <v/>
      </c>
      <c r="N6976" s="42" t="str">
        <f>IF(LEN(I6976)=0,"",VLOOKUP(M6976,'Decile Calc'!$G$2:$H$11,2))</f>
        <v/>
      </c>
      <c r="O6976" s="57" t="str">
        <f t="shared" si="660"/>
        <v/>
      </c>
      <c r="P6976" s="42" t="str">
        <f t="shared" si="661"/>
        <v/>
      </c>
    </row>
    <row r="6977" spans="4:16" x14ac:dyDescent="0.3">
      <c r="D6977" s="2"/>
      <c r="I6977" s="42" t="str">
        <f>IF(LEN(H6977)&gt;0,G6977*0.5+((F6977/Summary!$B$3)*0.5),"")</f>
        <v/>
      </c>
      <c r="J6977" s="56" t="str">
        <f t="shared" si="657"/>
        <v/>
      </c>
      <c r="K6977" s="42" t="str">
        <f t="shared" si="656"/>
        <v/>
      </c>
      <c r="L6977" s="42" t="str">
        <f t="shared" si="658"/>
        <v/>
      </c>
      <c r="M6977" s="56" t="str">
        <f t="shared" si="659"/>
        <v/>
      </c>
      <c r="N6977" s="42" t="str">
        <f>IF(LEN(I6977)=0,"",VLOOKUP(M6977,'Decile Calc'!$G$2:$H$11,2))</f>
        <v/>
      </c>
      <c r="O6977" s="57" t="str">
        <f t="shared" si="660"/>
        <v/>
      </c>
      <c r="P6977" s="42" t="str">
        <f t="shared" si="661"/>
        <v/>
      </c>
    </row>
    <row r="6978" spans="4:16" x14ac:dyDescent="0.3">
      <c r="D6978" s="2"/>
      <c r="I6978" s="42" t="str">
        <f>IF(LEN(H6978)&gt;0,G6978*0.5+((F6978/Summary!$B$3)*0.5),"")</f>
        <v/>
      </c>
      <c r="J6978" s="56" t="str">
        <f t="shared" si="657"/>
        <v/>
      </c>
      <c r="K6978" s="42" t="str">
        <f t="shared" ref="K6978:K7041" si="662">IF(LEN(I6978)&gt;0,ROW(A6978)/100000000,"")</f>
        <v/>
      </c>
      <c r="L6978" s="42" t="str">
        <f t="shared" si="658"/>
        <v/>
      </c>
      <c r="M6978" s="56" t="str">
        <f t="shared" si="659"/>
        <v/>
      </c>
      <c r="N6978" s="42" t="str">
        <f>IF(LEN(I6978)=0,"",VLOOKUP(M6978,'Decile Calc'!$G$2:$H$11,2))</f>
        <v/>
      </c>
      <c r="O6978" s="57" t="str">
        <f t="shared" si="660"/>
        <v/>
      </c>
      <c r="P6978" s="42" t="str">
        <f t="shared" si="661"/>
        <v/>
      </c>
    </row>
    <row r="6979" spans="4:16" x14ac:dyDescent="0.3">
      <c r="D6979" s="2"/>
      <c r="I6979" s="42" t="str">
        <f>IF(LEN(H6979)&gt;0,G6979*0.5+((F6979/Summary!$B$3)*0.5),"")</f>
        <v/>
      </c>
      <c r="J6979" s="56" t="str">
        <f t="shared" ref="J6979:J7042" si="663">IF(LEN(I6979)&gt;0,RANK(I6979,$I$2:$I$10001,1),"")</f>
        <v/>
      </c>
      <c r="K6979" s="42" t="str">
        <f t="shared" si="662"/>
        <v/>
      </c>
      <c r="L6979" s="42" t="str">
        <f t="shared" ref="L6979:L7042" si="664">IFERROR(I6979+K6979,"")</f>
        <v/>
      </c>
      <c r="M6979" s="56" t="str">
        <f t="shared" ref="M6979:M7042" si="665">IF(LEN(I6979)=0,"",RANK((I6979+K6979),$L$2:$L$10001,1))</f>
        <v/>
      </c>
      <c r="N6979" s="42" t="str">
        <f>IF(LEN(I6979)=0,"",VLOOKUP(M6979,'Decile Calc'!$G$2:$H$11,2))</f>
        <v/>
      </c>
      <c r="O6979" s="57" t="str">
        <f t="shared" ref="O6979:O7042" si="666">IF(LEN(I6979)&gt;0,H6979,"")</f>
        <v/>
      </c>
      <c r="P6979" s="42" t="str">
        <f t="shared" ref="P6979:P7042" si="667">IF(LEN(I6979)=0,"",TRUNC(M6979,0))</f>
        <v/>
      </c>
    </row>
    <row r="6980" spans="4:16" x14ac:dyDescent="0.3">
      <c r="D6980" s="2"/>
      <c r="I6980" s="42" t="str">
        <f>IF(LEN(H6980)&gt;0,G6980*0.5+((F6980/Summary!$B$3)*0.5),"")</f>
        <v/>
      </c>
      <c r="J6980" s="56" t="str">
        <f t="shared" si="663"/>
        <v/>
      </c>
      <c r="K6980" s="42" t="str">
        <f t="shared" si="662"/>
        <v/>
      </c>
      <c r="L6980" s="42" t="str">
        <f t="shared" si="664"/>
        <v/>
      </c>
      <c r="M6980" s="56" t="str">
        <f t="shared" si="665"/>
        <v/>
      </c>
      <c r="N6980" s="42" t="str">
        <f>IF(LEN(I6980)=0,"",VLOOKUP(M6980,'Decile Calc'!$G$2:$H$11,2))</f>
        <v/>
      </c>
      <c r="O6980" s="57" t="str">
        <f t="shared" si="666"/>
        <v/>
      </c>
      <c r="P6980" s="42" t="str">
        <f t="shared" si="667"/>
        <v/>
      </c>
    </row>
    <row r="6981" spans="4:16" x14ac:dyDescent="0.3">
      <c r="D6981" s="2"/>
      <c r="I6981" s="42" t="str">
        <f>IF(LEN(H6981)&gt;0,G6981*0.5+((F6981/Summary!$B$3)*0.5),"")</f>
        <v/>
      </c>
      <c r="J6981" s="56" t="str">
        <f t="shared" si="663"/>
        <v/>
      </c>
      <c r="K6981" s="42" t="str">
        <f t="shared" si="662"/>
        <v/>
      </c>
      <c r="L6981" s="42" t="str">
        <f t="shared" si="664"/>
        <v/>
      </c>
      <c r="M6981" s="56" t="str">
        <f t="shared" si="665"/>
        <v/>
      </c>
      <c r="N6981" s="42" t="str">
        <f>IF(LEN(I6981)=0,"",VLOOKUP(M6981,'Decile Calc'!$G$2:$H$11,2))</f>
        <v/>
      </c>
      <c r="O6981" s="57" t="str">
        <f t="shared" si="666"/>
        <v/>
      </c>
      <c r="P6981" s="42" t="str">
        <f t="shared" si="667"/>
        <v/>
      </c>
    </row>
    <row r="6982" spans="4:16" x14ac:dyDescent="0.3">
      <c r="D6982" s="2"/>
      <c r="I6982" s="42" t="str">
        <f>IF(LEN(H6982)&gt;0,G6982*0.5+((F6982/Summary!$B$3)*0.5),"")</f>
        <v/>
      </c>
      <c r="J6982" s="56" t="str">
        <f t="shared" si="663"/>
        <v/>
      </c>
      <c r="K6982" s="42" t="str">
        <f t="shared" si="662"/>
        <v/>
      </c>
      <c r="L6982" s="42" t="str">
        <f t="shared" si="664"/>
        <v/>
      </c>
      <c r="M6982" s="56" t="str">
        <f t="shared" si="665"/>
        <v/>
      </c>
      <c r="N6982" s="42" t="str">
        <f>IF(LEN(I6982)=0,"",VLOOKUP(M6982,'Decile Calc'!$G$2:$H$11,2))</f>
        <v/>
      </c>
      <c r="O6982" s="57" t="str">
        <f t="shared" si="666"/>
        <v/>
      </c>
      <c r="P6982" s="42" t="str">
        <f t="shared" si="667"/>
        <v/>
      </c>
    </row>
    <row r="6983" spans="4:16" x14ac:dyDescent="0.3">
      <c r="D6983" s="2"/>
      <c r="I6983" s="42" t="str">
        <f>IF(LEN(H6983)&gt;0,G6983*0.5+((F6983/Summary!$B$3)*0.5),"")</f>
        <v/>
      </c>
      <c r="J6983" s="56" t="str">
        <f t="shared" si="663"/>
        <v/>
      </c>
      <c r="K6983" s="42" t="str">
        <f t="shared" si="662"/>
        <v/>
      </c>
      <c r="L6983" s="42" t="str">
        <f t="shared" si="664"/>
        <v/>
      </c>
      <c r="M6983" s="56" t="str">
        <f t="shared" si="665"/>
        <v/>
      </c>
      <c r="N6983" s="42" t="str">
        <f>IF(LEN(I6983)=0,"",VLOOKUP(M6983,'Decile Calc'!$G$2:$H$11,2))</f>
        <v/>
      </c>
      <c r="O6983" s="57" t="str">
        <f t="shared" si="666"/>
        <v/>
      </c>
      <c r="P6983" s="42" t="str">
        <f t="shared" si="667"/>
        <v/>
      </c>
    </row>
    <row r="6984" spans="4:16" x14ac:dyDescent="0.3">
      <c r="D6984" s="2"/>
      <c r="I6984" s="42" t="str">
        <f>IF(LEN(H6984)&gt;0,G6984*0.5+((F6984/Summary!$B$3)*0.5),"")</f>
        <v/>
      </c>
      <c r="J6984" s="56" t="str">
        <f t="shared" si="663"/>
        <v/>
      </c>
      <c r="K6984" s="42" t="str">
        <f t="shared" si="662"/>
        <v/>
      </c>
      <c r="L6984" s="42" t="str">
        <f t="shared" si="664"/>
        <v/>
      </c>
      <c r="M6984" s="56" t="str">
        <f t="shared" si="665"/>
        <v/>
      </c>
      <c r="N6984" s="42" t="str">
        <f>IF(LEN(I6984)=0,"",VLOOKUP(M6984,'Decile Calc'!$G$2:$H$11,2))</f>
        <v/>
      </c>
      <c r="O6984" s="57" t="str">
        <f t="shared" si="666"/>
        <v/>
      </c>
      <c r="P6984" s="42" t="str">
        <f t="shared" si="667"/>
        <v/>
      </c>
    </row>
    <row r="6985" spans="4:16" x14ac:dyDescent="0.3">
      <c r="D6985" s="2"/>
      <c r="I6985" s="42" t="str">
        <f>IF(LEN(H6985)&gt;0,G6985*0.5+((F6985/Summary!$B$3)*0.5),"")</f>
        <v/>
      </c>
      <c r="J6985" s="56" t="str">
        <f t="shared" si="663"/>
        <v/>
      </c>
      <c r="K6985" s="42" t="str">
        <f t="shared" si="662"/>
        <v/>
      </c>
      <c r="L6985" s="42" t="str">
        <f t="shared" si="664"/>
        <v/>
      </c>
      <c r="M6985" s="56" t="str">
        <f t="shared" si="665"/>
        <v/>
      </c>
      <c r="N6985" s="42" t="str">
        <f>IF(LEN(I6985)=0,"",VLOOKUP(M6985,'Decile Calc'!$G$2:$H$11,2))</f>
        <v/>
      </c>
      <c r="O6985" s="57" t="str">
        <f t="shared" si="666"/>
        <v/>
      </c>
      <c r="P6985" s="42" t="str">
        <f t="shared" si="667"/>
        <v/>
      </c>
    </row>
    <row r="6986" spans="4:16" x14ac:dyDescent="0.3">
      <c r="D6986" s="2"/>
      <c r="I6986" s="42" t="str">
        <f>IF(LEN(H6986)&gt;0,G6986*0.5+((F6986/Summary!$B$3)*0.5),"")</f>
        <v/>
      </c>
      <c r="J6986" s="56" t="str">
        <f t="shared" si="663"/>
        <v/>
      </c>
      <c r="K6986" s="42" t="str">
        <f t="shared" si="662"/>
        <v/>
      </c>
      <c r="L6986" s="42" t="str">
        <f t="shared" si="664"/>
        <v/>
      </c>
      <c r="M6986" s="56" t="str">
        <f t="shared" si="665"/>
        <v/>
      </c>
      <c r="N6986" s="42" t="str">
        <f>IF(LEN(I6986)=0,"",VLOOKUP(M6986,'Decile Calc'!$G$2:$H$11,2))</f>
        <v/>
      </c>
      <c r="O6986" s="57" t="str">
        <f t="shared" si="666"/>
        <v/>
      </c>
      <c r="P6986" s="42" t="str">
        <f t="shared" si="667"/>
        <v/>
      </c>
    </row>
    <row r="6987" spans="4:16" x14ac:dyDescent="0.3">
      <c r="D6987" s="2"/>
      <c r="I6987" s="42" t="str">
        <f>IF(LEN(H6987)&gt;0,G6987*0.5+((F6987/Summary!$B$3)*0.5),"")</f>
        <v/>
      </c>
      <c r="J6987" s="56" t="str">
        <f t="shared" si="663"/>
        <v/>
      </c>
      <c r="K6987" s="42" t="str">
        <f t="shared" si="662"/>
        <v/>
      </c>
      <c r="L6987" s="42" t="str">
        <f t="shared" si="664"/>
        <v/>
      </c>
      <c r="M6987" s="56" t="str">
        <f t="shared" si="665"/>
        <v/>
      </c>
      <c r="N6987" s="42" t="str">
        <f>IF(LEN(I6987)=0,"",VLOOKUP(M6987,'Decile Calc'!$G$2:$H$11,2))</f>
        <v/>
      </c>
      <c r="O6987" s="57" t="str">
        <f t="shared" si="666"/>
        <v/>
      </c>
      <c r="P6987" s="42" t="str">
        <f t="shared" si="667"/>
        <v/>
      </c>
    </row>
    <row r="6988" spans="4:16" x14ac:dyDescent="0.3">
      <c r="D6988" s="2"/>
      <c r="I6988" s="42" t="str">
        <f>IF(LEN(H6988)&gt;0,G6988*0.5+((F6988/Summary!$B$3)*0.5),"")</f>
        <v/>
      </c>
      <c r="J6988" s="56" t="str">
        <f t="shared" si="663"/>
        <v/>
      </c>
      <c r="K6988" s="42" t="str">
        <f t="shared" si="662"/>
        <v/>
      </c>
      <c r="L6988" s="42" t="str">
        <f t="shared" si="664"/>
        <v/>
      </c>
      <c r="M6988" s="56" t="str">
        <f t="shared" si="665"/>
        <v/>
      </c>
      <c r="N6988" s="42" t="str">
        <f>IF(LEN(I6988)=0,"",VLOOKUP(M6988,'Decile Calc'!$G$2:$H$11,2))</f>
        <v/>
      </c>
      <c r="O6988" s="57" t="str">
        <f t="shared" si="666"/>
        <v/>
      </c>
      <c r="P6988" s="42" t="str">
        <f t="shared" si="667"/>
        <v/>
      </c>
    </row>
    <row r="6989" spans="4:16" x14ac:dyDescent="0.3">
      <c r="D6989" s="2"/>
      <c r="I6989" s="42" t="str">
        <f>IF(LEN(H6989)&gt;0,G6989*0.5+((F6989/Summary!$B$3)*0.5),"")</f>
        <v/>
      </c>
      <c r="J6989" s="56" t="str">
        <f t="shared" si="663"/>
        <v/>
      </c>
      <c r="K6989" s="42" t="str">
        <f t="shared" si="662"/>
        <v/>
      </c>
      <c r="L6989" s="42" t="str">
        <f t="shared" si="664"/>
        <v/>
      </c>
      <c r="M6989" s="56" t="str">
        <f t="shared" si="665"/>
        <v/>
      </c>
      <c r="N6989" s="42" t="str">
        <f>IF(LEN(I6989)=0,"",VLOOKUP(M6989,'Decile Calc'!$G$2:$H$11,2))</f>
        <v/>
      </c>
      <c r="O6989" s="57" t="str">
        <f t="shared" si="666"/>
        <v/>
      </c>
      <c r="P6989" s="42" t="str">
        <f t="shared" si="667"/>
        <v/>
      </c>
    </row>
    <row r="6990" spans="4:16" x14ac:dyDescent="0.3">
      <c r="D6990" s="2"/>
      <c r="I6990" s="42" t="str">
        <f>IF(LEN(H6990)&gt;0,G6990*0.5+((F6990/Summary!$B$3)*0.5),"")</f>
        <v/>
      </c>
      <c r="J6990" s="56" t="str">
        <f t="shared" si="663"/>
        <v/>
      </c>
      <c r="K6990" s="42" t="str">
        <f t="shared" si="662"/>
        <v/>
      </c>
      <c r="L6990" s="42" t="str">
        <f t="shared" si="664"/>
        <v/>
      </c>
      <c r="M6990" s="56" t="str">
        <f t="shared" si="665"/>
        <v/>
      </c>
      <c r="N6990" s="42" t="str">
        <f>IF(LEN(I6990)=0,"",VLOOKUP(M6990,'Decile Calc'!$G$2:$H$11,2))</f>
        <v/>
      </c>
      <c r="O6990" s="57" t="str">
        <f t="shared" si="666"/>
        <v/>
      </c>
      <c r="P6990" s="42" t="str">
        <f t="shared" si="667"/>
        <v/>
      </c>
    </row>
    <row r="6991" spans="4:16" x14ac:dyDescent="0.3">
      <c r="D6991" s="2"/>
      <c r="I6991" s="42" t="str">
        <f>IF(LEN(H6991)&gt;0,G6991*0.5+((F6991/Summary!$B$3)*0.5),"")</f>
        <v/>
      </c>
      <c r="J6991" s="56" t="str">
        <f t="shared" si="663"/>
        <v/>
      </c>
      <c r="K6991" s="42" t="str">
        <f t="shared" si="662"/>
        <v/>
      </c>
      <c r="L6991" s="42" t="str">
        <f t="shared" si="664"/>
        <v/>
      </c>
      <c r="M6991" s="56" t="str">
        <f t="shared" si="665"/>
        <v/>
      </c>
      <c r="N6991" s="42" t="str">
        <f>IF(LEN(I6991)=0,"",VLOOKUP(M6991,'Decile Calc'!$G$2:$H$11,2))</f>
        <v/>
      </c>
      <c r="O6991" s="57" t="str">
        <f t="shared" si="666"/>
        <v/>
      </c>
      <c r="P6991" s="42" t="str">
        <f t="shared" si="667"/>
        <v/>
      </c>
    </row>
    <row r="6992" spans="4:16" x14ac:dyDescent="0.3">
      <c r="D6992" s="2"/>
      <c r="I6992" s="42" t="str">
        <f>IF(LEN(H6992)&gt;0,G6992*0.5+((F6992/Summary!$B$3)*0.5),"")</f>
        <v/>
      </c>
      <c r="J6992" s="56" t="str">
        <f t="shared" si="663"/>
        <v/>
      </c>
      <c r="K6992" s="42" t="str">
        <f t="shared" si="662"/>
        <v/>
      </c>
      <c r="L6992" s="42" t="str">
        <f t="shared" si="664"/>
        <v/>
      </c>
      <c r="M6992" s="56" t="str">
        <f t="shared" si="665"/>
        <v/>
      </c>
      <c r="N6992" s="42" t="str">
        <f>IF(LEN(I6992)=0,"",VLOOKUP(M6992,'Decile Calc'!$G$2:$H$11,2))</f>
        <v/>
      </c>
      <c r="O6992" s="57" t="str">
        <f t="shared" si="666"/>
        <v/>
      </c>
      <c r="P6992" s="42" t="str">
        <f t="shared" si="667"/>
        <v/>
      </c>
    </row>
    <row r="6993" spans="4:16" x14ac:dyDescent="0.3">
      <c r="D6993" s="2"/>
      <c r="I6993" s="42" t="str">
        <f>IF(LEN(H6993)&gt;0,G6993*0.5+((F6993/Summary!$B$3)*0.5),"")</f>
        <v/>
      </c>
      <c r="J6993" s="56" t="str">
        <f t="shared" si="663"/>
        <v/>
      </c>
      <c r="K6993" s="42" t="str">
        <f t="shared" si="662"/>
        <v/>
      </c>
      <c r="L6993" s="42" t="str">
        <f t="shared" si="664"/>
        <v/>
      </c>
      <c r="M6993" s="56" t="str">
        <f t="shared" si="665"/>
        <v/>
      </c>
      <c r="N6993" s="42" t="str">
        <f>IF(LEN(I6993)=0,"",VLOOKUP(M6993,'Decile Calc'!$G$2:$H$11,2))</f>
        <v/>
      </c>
      <c r="O6993" s="57" t="str">
        <f t="shared" si="666"/>
        <v/>
      </c>
      <c r="P6993" s="42" t="str">
        <f t="shared" si="667"/>
        <v/>
      </c>
    </row>
    <row r="6994" spans="4:16" x14ac:dyDescent="0.3">
      <c r="D6994" s="2"/>
      <c r="I6994" s="42" t="str">
        <f>IF(LEN(H6994)&gt;0,G6994*0.5+((F6994/Summary!$B$3)*0.5),"")</f>
        <v/>
      </c>
      <c r="J6994" s="56" t="str">
        <f t="shared" si="663"/>
        <v/>
      </c>
      <c r="K6994" s="42" t="str">
        <f t="shared" si="662"/>
        <v/>
      </c>
      <c r="L6994" s="42" t="str">
        <f t="shared" si="664"/>
        <v/>
      </c>
      <c r="M6994" s="56" t="str">
        <f t="shared" si="665"/>
        <v/>
      </c>
      <c r="N6994" s="42" t="str">
        <f>IF(LEN(I6994)=0,"",VLOOKUP(M6994,'Decile Calc'!$G$2:$H$11,2))</f>
        <v/>
      </c>
      <c r="O6994" s="57" t="str">
        <f t="shared" si="666"/>
        <v/>
      </c>
      <c r="P6994" s="42" t="str">
        <f t="shared" si="667"/>
        <v/>
      </c>
    </row>
    <row r="6995" spans="4:16" x14ac:dyDescent="0.3">
      <c r="D6995" s="2"/>
      <c r="I6995" s="42" t="str">
        <f>IF(LEN(H6995)&gt;0,G6995*0.5+((F6995/Summary!$B$3)*0.5),"")</f>
        <v/>
      </c>
      <c r="J6995" s="56" t="str">
        <f t="shared" si="663"/>
        <v/>
      </c>
      <c r="K6995" s="42" t="str">
        <f t="shared" si="662"/>
        <v/>
      </c>
      <c r="L6995" s="42" t="str">
        <f t="shared" si="664"/>
        <v/>
      </c>
      <c r="M6995" s="56" t="str">
        <f t="shared" si="665"/>
        <v/>
      </c>
      <c r="N6995" s="42" t="str">
        <f>IF(LEN(I6995)=0,"",VLOOKUP(M6995,'Decile Calc'!$G$2:$H$11,2))</f>
        <v/>
      </c>
      <c r="O6995" s="57" t="str">
        <f t="shared" si="666"/>
        <v/>
      </c>
      <c r="P6995" s="42" t="str">
        <f t="shared" si="667"/>
        <v/>
      </c>
    </row>
    <row r="6996" spans="4:16" x14ac:dyDescent="0.3">
      <c r="D6996" s="2"/>
      <c r="I6996" s="42" t="str">
        <f>IF(LEN(H6996)&gt;0,G6996*0.5+((F6996/Summary!$B$3)*0.5),"")</f>
        <v/>
      </c>
      <c r="J6996" s="56" t="str">
        <f t="shared" si="663"/>
        <v/>
      </c>
      <c r="K6996" s="42" t="str">
        <f t="shared" si="662"/>
        <v/>
      </c>
      <c r="L6996" s="42" t="str">
        <f t="shared" si="664"/>
        <v/>
      </c>
      <c r="M6996" s="56" t="str">
        <f t="shared" si="665"/>
        <v/>
      </c>
      <c r="N6996" s="42" t="str">
        <f>IF(LEN(I6996)=0,"",VLOOKUP(M6996,'Decile Calc'!$G$2:$H$11,2))</f>
        <v/>
      </c>
      <c r="O6996" s="57" t="str">
        <f t="shared" si="666"/>
        <v/>
      </c>
      <c r="P6996" s="42" t="str">
        <f t="shared" si="667"/>
        <v/>
      </c>
    </row>
    <row r="6997" spans="4:16" x14ac:dyDescent="0.3">
      <c r="D6997" s="2"/>
      <c r="I6997" s="42" t="str">
        <f>IF(LEN(H6997)&gt;0,G6997*0.5+((F6997/Summary!$B$3)*0.5),"")</f>
        <v/>
      </c>
      <c r="J6997" s="56" t="str">
        <f t="shared" si="663"/>
        <v/>
      </c>
      <c r="K6997" s="42" t="str">
        <f t="shared" si="662"/>
        <v/>
      </c>
      <c r="L6997" s="42" t="str">
        <f t="shared" si="664"/>
        <v/>
      </c>
      <c r="M6997" s="56" t="str">
        <f t="shared" si="665"/>
        <v/>
      </c>
      <c r="N6997" s="42" t="str">
        <f>IF(LEN(I6997)=0,"",VLOOKUP(M6997,'Decile Calc'!$G$2:$H$11,2))</f>
        <v/>
      </c>
      <c r="O6997" s="57" t="str">
        <f t="shared" si="666"/>
        <v/>
      </c>
      <c r="P6997" s="42" t="str">
        <f t="shared" si="667"/>
        <v/>
      </c>
    </row>
    <row r="6998" spans="4:16" x14ac:dyDescent="0.3">
      <c r="D6998" s="2"/>
      <c r="I6998" s="42" t="str">
        <f>IF(LEN(H6998)&gt;0,G6998*0.5+((F6998/Summary!$B$3)*0.5),"")</f>
        <v/>
      </c>
      <c r="J6998" s="56" t="str">
        <f t="shared" si="663"/>
        <v/>
      </c>
      <c r="K6998" s="42" t="str">
        <f t="shared" si="662"/>
        <v/>
      </c>
      <c r="L6998" s="42" t="str">
        <f t="shared" si="664"/>
        <v/>
      </c>
      <c r="M6998" s="56" t="str">
        <f t="shared" si="665"/>
        <v/>
      </c>
      <c r="N6998" s="42" t="str">
        <f>IF(LEN(I6998)=0,"",VLOOKUP(M6998,'Decile Calc'!$G$2:$H$11,2))</f>
        <v/>
      </c>
      <c r="O6998" s="57" t="str">
        <f t="shared" si="666"/>
        <v/>
      </c>
      <c r="P6998" s="42" t="str">
        <f t="shared" si="667"/>
        <v/>
      </c>
    </row>
    <row r="6999" spans="4:16" x14ac:dyDescent="0.3">
      <c r="D6999" s="2"/>
      <c r="I6999" s="42" t="str">
        <f>IF(LEN(H6999)&gt;0,G6999*0.5+((F6999/Summary!$B$3)*0.5),"")</f>
        <v/>
      </c>
      <c r="J6999" s="56" t="str">
        <f t="shared" si="663"/>
        <v/>
      </c>
      <c r="K6999" s="42" t="str">
        <f t="shared" si="662"/>
        <v/>
      </c>
      <c r="L6999" s="42" t="str">
        <f t="shared" si="664"/>
        <v/>
      </c>
      <c r="M6999" s="56" t="str">
        <f t="shared" si="665"/>
        <v/>
      </c>
      <c r="N6999" s="42" t="str">
        <f>IF(LEN(I6999)=0,"",VLOOKUP(M6999,'Decile Calc'!$G$2:$H$11,2))</f>
        <v/>
      </c>
      <c r="O6999" s="57" t="str">
        <f t="shared" si="666"/>
        <v/>
      </c>
      <c r="P6999" s="42" t="str">
        <f t="shared" si="667"/>
        <v/>
      </c>
    </row>
    <row r="7000" spans="4:16" x14ac:dyDescent="0.3">
      <c r="D7000" s="2"/>
      <c r="I7000" s="42" t="str">
        <f>IF(LEN(H7000)&gt;0,G7000*0.5+((F7000/Summary!$B$3)*0.5),"")</f>
        <v/>
      </c>
      <c r="J7000" s="56" t="str">
        <f t="shared" si="663"/>
        <v/>
      </c>
      <c r="K7000" s="42" t="str">
        <f t="shared" si="662"/>
        <v/>
      </c>
      <c r="L7000" s="42" t="str">
        <f t="shared" si="664"/>
        <v/>
      </c>
      <c r="M7000" s="56" t="str">
        <f t="shared" si="665"/>
        <v/>
      </c>
      <c r="N7000" s="42" t="str">
        <f>IF(LEN(I7000)=0,"",VLOOKUP(M7000,'Decile Calc'!$G$2:$H$11,2))</f>
        <v/>
      </c>
      <c r="O7000" s="57" t="str">
        <f t="shared" si="666"/>
        <v/>
      </c>
      <c r="P7000" s="42" t="str">
        <f t="shared" si="667"/>
        <v/>
      </c>
    </row>
    <row r="7001" spans="4:16" x14ac:dyDescent="0.3">
      <c r="D7001" s="2"/>
      <c r="I7001" s="42" t="str">
        <f>IF(LEN(H7001)&gt;0,G7001*0.5+((F7001/Summary!$B$3)*0.5),"")</f>
        <v/>
      </c>
      <c r="J7001" s="56" t="str">
        <f t="shared" si="663"/>
        <v/>
      </c>
      <c r="K7001" s="42" t="str">
        <f t="shared" si="662"/>
        <v/>
      </c>
      <c r="L7001" s="42" t="str">
        <f t="shared" si="664"/>
        <v/>
      </c>
      <c r="M7001" s="56" t="str">
        <f t="shared" si="665"/>
        <v/>
      </c>
      <c r="N7001" s="42" t="str">
        <f>IF(LEN(I7001)=0,"",VLOOKUP(M7001,'Decile Calc'!$G$2:$H$11,2))</f>
        <v/>
      </c>
      <c r="O7001" s="57" t="str">
        <f t="shared" si="666"/>
        <v/>
      </c>
      <c r="P7001" s="42" t="str">
        <f t="shared" si="667"/>
        <v/>
      </c>
    </row>
    <row r="7002" spans="4:16" x14ac:dyDescent="0.3">
      <c r="D7002" s="2"/>
      <c r="I7002" s="42" t="str">
        <f>IF(LEN(H7002)&gt;0,G7002*0.5+((F7002/Summary!$B$3)*0.5),"")</f>
        <v/>
      </c>
      <c r="J7002" s="56" t="str">
        <f t="shared" si="663"/>
        <v/>
      </c>
      <c r="K7002" s="42" t="str">
        <f t="shared" si="662"/>
        <v/>
      </c>
      <c r="L7002" s="42" t="str">
        <f t="shared" si="664"/>
        <v/>
      </c>
      <c r="M7002" s="56" t="str">
        <f t="shared" si="665"/>
        <v/>
      </c>
      <c r="N7002" s="42" t="str">
        <f>IF(LEN(I7002)=0,"",VLOOKUP(M7002,'Decile Calc'!$G$2:$H$11,2))</f>
        <v/>
      </c>
      <c r="O7002" s="57" t="str">
        <f t="shared" si="666"/>
        <v/>
      </c>
      <c r="P7002" s="42" t="str">
        <f t="shared" si="667"/>
        <v/>
      </c>
    </row>
    <row r="7003" spans="4:16" x14ac:dyDescent="0.3">
      <c r="D7003" s="2"/>
      <c r="I7003" s="42" t="str">
        <f>IF(LEN(H7003)&gt;0,G7003*0.5+((F7003/Summary!$B$3)*0.5),"")</f>
        <v/>
      </c>
      <c r="J7003" s="56" t="str">
        <f t="shared" si="663"/>
        <v/>
      </c>
      <c r="K7003" s="42" t="str">
        <f t="shared" si="662"/>
        <v/>
      </c>
      <c r="L7003" s="42" t="str">
        <f t="shared" si="664"/>
        <v/>
      </c>
      <c r="M7003" s="56" t="str">
        <f t="shared" si="665"/>
        <v/>
      </c>
      <c r="N7003" s="42" t="str">
        <f>IF(LEN(I7003)=0,"",VLOOKUP(M7003,'Decile Calc'!$G$2:$H$11,2))</f>
        <v/>
      </c>
      <c r="O7003" s="57" t="str">
        <f t="shared" si="666"/>
        <v/>
      </c>
      <c r="P7003" s="42" t="str">
        <f t="shared" si="667"/>
        <v/>
      </c>
    </row>
    <row r="7004" spans="4:16" x14ac:dyDescent="0.3">
      <c r="D7004" s="2"/>
      <c r="I7004" s="42" t="str">
        <f>IF(LEN(H7004)&gt;0,G7004*0.5+((F7004/Summary!$B$3)*0.5),"")</f>
        <v/>
      </c>
      <c r="J7004" s="56" t="str">
        <f t="shared" si="663"/>
        <v/>
      </c>
      <c r="K7004" s="42" t="str">
        <f t="shared" si="662"/>
        <v/>
      </c>
      <c r="L7004" s="42" t="str">
        <f t="shared" si="664"/>
        <v/>
      </c>
      <c r="M7004" s="56" t="str">
        <f t="shared" si="665"/>
        <v/>
      </c>
      <c r="N7004" s="42" t="str">
        <f>IF(LEN(I7004)=0,"",VLOOKUP(M7004,'Decile Calc'!$G$2:$H$11,2))</f>
        <v/>
      </c>
      <c r="O7004" s="57" t="str">
        <f t="shared" si="666"/>
        <v/>
      </c>
      <c r="P7004" s="42" t="str">
        <f t="shared" si="667"/>
        <v/>
      </c>
    </row>
    <row r="7005" spans="4:16" x14ac:dyDescent="0.3">
      <c r="D7005" s="2"/>
      <c r="I7005" s="42" t="str">
        <f>IF(LEN(H7005)&gt;0,G7005*0.5+((F7005/Summary!$B$3)*0.5),"")</f>
        <v/>
      </c>
      <c r="J7005" s="56" t="str">
        <f t="shared" si="663"/>
        <v/>
      </c>
      <c r="K7005" s="42" t="str">
        <f t="shared" si="662"/>
        <v/>
      </c>
      <c r="L7005" s="42" t="str">
        <f t="shared" si="664"/>
        <v/>
      </c>
      <c r="M7005" s="56" t="str">
        <f t="shared" si="665"/>
        <v/>
      </c>
      <c r="N7005" s="42" t="str">
        <f>IF(LEN(I7005)=0,"",VLOOKUP(M7005,'Decile Calc'!$G$2:$H$11,2))</f>
        <v/>
      </c>
      <c r="O7005" s="57" t="str">
        <f t="shared" si="666"/>
        <v/>
      </c>
      <c r="P7005" s="42" t="str">
        <f t="shared" si="667"/>
        <v/>
      </c>
    </row>
    <row r="7006" spans="4:16" x14ac:dyDescent="0.3">
      <c r="D7006" s="2"/>
      <c r="I7006" s="42" t="str">
        <f>IF(LEN(H7006)&gt;0,G7006*0.5+((F7006/Summary!$B$3)*0.5),"")</f>
        <v/>
      </c>
      <c r="J7006" s="56" t="str">
        <f t="shared" si="663"/>
        <v/>
      </c>
      <c r="K7006" s="42" t="str">
        <f t="shared" si="662"/>
        <v/>
      </c>
      <c r="L7006" s="42" t="str">
        <f t="shared" si="664"/>
        <v/>
      </c>
      <c r="M7006" s="56" t="str">
        <f t="shared" si="665"/>
        <v/>
      </c>
      <c r="N7006" s="42" t="str">
        <f>IF(LEN(I7006)=0,"",VLOOKUP(M7006,'Decile Calc'!$G$2:$H$11,2))</f>
        <v/>
      </c>
      <c r="O7006" s="57" t="str">
        <f t="shared" si="666"/>
        <v/>
      </c>
      <c r="P7006" s="42" t="str">
        <f t="shared" si="667"/>
        <v/>
      </c>
    </row>
    <row r="7007" spans="4:16" x14ac:dyDescent="0.3">
      <c r="D7007" s="2"/>
      <c r="I7007" s="42" t="str">
        <f>IF(LEN(H7007)&gt;0,G7007*0.5+((F7007/Summary!$B$3)*0.5),"")</f>
        <v/>
      </c>
      <c r="J7007" s="56" t="str">
        <f t="shared" si="663"/>
        <v/>
      </c>
      <c r="K7007" s="42" t="str">
        <f t="shared" si="662"/>
        <v/>
      </c>
      <c r="L7007" s="42" t="str">
        <f t="shared" si="664"/>
        <v/>
      </c>
      <c r="M7007" s="56" t="str">
        <f t="shared" si="665"/>
        <v/>
      </c>
      <c r="N7007" s="42" t="str">
        <f>IF(LEN(I7007)=0,"",VLOOKUP(M7007,'Decile Calc'!$G$2:$H$11,2))</f>
        <v/>
      </c>
      <c r="O7007" s="57" t="str">
        <f t="shared" si="666"/>
        <v/>
      </c>
      <c r="P7007" s="42" t="str">
        <f t="shared" si="667"/>
        <v/>
      </c>
    </row>
    <row r="7008" spans="4:16" x14ac:dyDescent="0.3">
      <c r="D7008" s="2"/>
      <c r="I7008" s="42" t="str">
        <f>IF(LEN(H7008)&gt;0,G7008*0.5+((F7008/Summary!$B$3)*0.5),"")</f>
        <v/>
      </c>
      <c r="J7008" s="56" t="str">
        <f t="shared" si="663"/>
        <v/>
      </c>
      <c r="K7008" s="42" t="str">
        <f t="shared" si="662"/>
        <v/>
      </c>
      <c r="L7008" s="42" t="str">
        <f t="shared" si="664"/>
        <v/>
      </c>
      <c r="M7008" s="56" t="str">
        <f t="shared" si="665"/>
        <v/>
      </c>
      <c r="N7008" s="42" t="str">
        <f>IF(LEN(I7008)=0,"",VLOOKUP(M7008,'Decile Calc'!$G$2:$H$11,2))</f>
        <v/>
      </c>
      <c r="O7008" s="57" t="str">
        <f t="shared" si="666"/>
        <v/>
      </c>
      <c r="P7008" s="42" t="str">
        <f t="shared" si="667"/>
        <v/>
      </c>
    </row>
    <row r="7009" spans="4:16" x14ac:dyDescent="0.3">
      <c r="D7009" s="2"/>
      <c r="I7009" s="42" t="str">
        <f>IF(LEN(H7009)&gt;0,G7009*0.5+((F7009/Summary!$B$3)*0.5),"")</f>
        <v/>
      </c>
      <c r="J7009" s="56" t="str">
        <f t="shared" si="663"/>
        <v/>
      </c>
      <c r="K7009" s="42" t="str">
        <f t="shared" si="662"/>
        <v/>
      </c>
      <c r="L7009" s="42" t="str">
        <f t="shared" si="664"/>
        <v/>
      </c>
      <c r="M7009" s="56" t="str">
        <f t="shared" si="665"/>
        <v/>
      </c>
      <c r="N7009" s="42" t="str">
        <f>IF(LEN(I7009)=0,"",VLOOKUP(M7009,'Decile Calc'!$G$2:$H$11,2))</f>
        <v/>
      </c>
      <c r="O7009" s="57" t="str">
        <f t="shared" si="666"/>
        <v/>
      </c>
      <c r="P7009" s="42" t="str">
        <f t="shared" si="667"/>
        <v/>
      </c>
    </row>
    <row r="7010" spans="4:16" x14ac:dyDescent="0.3">
      <c r="D7010" s="2"/>
      <c r="I7010" s="42" t="str">
        <f>IF(LEN(H7010)&gt;0,G7010*0.5+((F7010/Summary!$B$3)*0.5),"")</f>
        <v/>
      </c>
      <c r="J7010" s="56" t="str">
        <f t="shared" si="663"/>
        <v/>
      </c>
      <c r="K7010" s="42" t="str">
        <f t="shared" si="662"/>
        <v/>
      </c>
      <c r="L7010" s="42" t="str">
        <f t="shared" si="664"/>
        <v/>
      </c>
      <c r="M7010" s="56" t="str">
        <f t="shared" si="665"/>
        <v/>
      </c>
      <c r="N7010" s="42" t="str">
        <f>IF(LEN(I7010)=0,"",VLOOKUP(M7010,'Decile Calc'!$G$2:$H$11,2))</f>
        <v/>
      </c>
      <c r="O7010" s="57" t="str">
        <f t="shared" si="666"/>
        <v/>
      </c>
      <c r="P7010" s="42" t="str">
        <f t="shared" si="667"/>
        <v/>
      </c>
    </row>
    <row r="7011" spans="4:16" x14ac:dyDescent="0.3">
      <c r="D7011" s="2"/>
      <c r="I7011" s="42" t="str">
        <f>IF(LEN(H7011)&gt;0,G7011*0.5+((F7011/Summary!$B$3)*0.5),"")</f>
        <v/>
      </c>
      <c r="J7011" s="56" t="str">
        <f t="shared" si="663"/>
        <v/>
      </c>
      <c r="K7011" s="42" t="str">
        <f t="shared" si="662"/>
        <v/>
      </c>
      <c r="L7011" s="42" t="str">
        <f t="shared" si="664"/>
        <v/>
      </c>
      <c r="M7011" s="56" t="str">
        <f t="shared" si="665"/>
        <v/>
      </c>
      <c r="N7011" s="42" t="str">
        <f>IF(LEN(I7011)=0,"",VLOOKUP(M7011,'Decile Calc'!$G$2:$H$11,2))</f>
        <v/>
      </c>
      <c r="O7011" s="57" t="str">
        <f t="shared" si="666"/>
        <v/>
      </c>
      <c r="P7011" s="42" t="str">
        <f t="shared" si="667"/>
        <v/>
      </c>
    </row>
    <row r="7012" spans="4:16" x14ac:dyDescent="0.3">
      <c r="D7012" s="2"/>
      <c r="I7012" s="42" t="str">
        <f>IF(LEN(H7012)&gt;0,G7012*0.5+((F7012/Summary!$B$3)*0.5),"")</f>
        <v/>
      </c>
      <c r="J7012" s="56" t="str">
        <f t="shared" si="663"/>
        <v/>
      </c>
      <c r="K7012" s="42" t="str">
        <f t="shared" si="662"/>
        <v/>
      </c>
      <c r="L7012" s="42" t="str">
        <f t="shared" si="664"/>
        <v/>
      </c>
      <c r="M7012" s="56" t="str">
        <f t="shared" si="665"/>
        <v/>
      </c>
      <c r="N7012" s="42" t="str">
        <f>IF(LEN(I7012)=0,"",VLOOKUP(M7012,'Decile Calc'!$G$2:$H$11,2))</f>
        <v/>
      </c>
      <c r="O7012" s="57" t="str">
        <f t="shared" si="666"/>
        <v/>
      </c>
      <c r="P7012" s="42" t="str">
        <f t="shared" si="667"/>
        <v/>
      </c>
    </row>
    <row r="7013" spans="4:16" x14ac:dyDescent="0.3">
      <c r="D7013" s="2"/>
      <c r="I7013" s="42" t="str">
        <f>IF(LEN(H7013)&gt;0,G7013*0.5+((F7013/Summary!$B$3)*0.5),"")</f>
        <v/>
      </c>
      <c r="J7013" s="56" t="str">
        <f t="shared" si="663"/>
        <v/>
      </c>
      <c r="K7013" s="42" t="str">
        <f t="shared" si="662"/>
        <v/>
      </c>
      <c r="L7013" s="42" t="str">
        <f t="shared" si="664"/>
        <v/>
      </c>
      <c r="M7013" s="56" t="str">
        <f t="shared" si="665"/>
        <v/>
      </c>
      <c r="N7013" s="42" t="str">
        <f>IF(LEN(I7013)=0,"",VLOOKUP(M7013,'Decile Calc'!$G$2:$H$11,2))</f>
        <v/>
      </c>
      <c r="O7013" s="57" t="str">
        <f t="shared" si="666"/>
        <v/>
      </c>
      <c r="P7013" s="42" t="str">
        <f t="shared" si="667"/>
        <v/>
      </c>
    </row>
    <row r="7014" spans="4:16" x14ac:dyDescent="0.3">
      <c r="D7014" s="2"/>
      <c r="I7014" s="42" t="str">
        <f>IF(LEN(H7014)&gt;0,G7014*0.5+((F7014/Summary!$B$3)*0.5),"")</f>
        <v/>
      </c>
      <c r="J7014" s="56" t="str">
        <f t="shared" si="663"/>
        <v/>
      </c>
      <c r="K7014" s="42" t="str">
        <f t="shared" si="662"/>
        <v/>
      </c>
      <c r="L7014" s="42" t="str">
        <f t="shared" si="664"/>
        <v/>
      </c>
      <c r="M7014" s="56" t="str">
        <f t="shared" si="665"/>
        <v/>
      </c>
      <c r="N7014" s="42" t="str">
        <f>IF(LEN(I7014)=0,"",VLOOKUP(M7014,'Decile Calc'!$G$2:$H$11,2))</f>
        <v/>
      </c>
      <c r="O7014" s="57" t="str">
        <f t="shared" si="666"/>
        <v/>
      </c>
      <c r="P7014" s="42" t="str">
        <f t="shared" si="667"/>
        <v/>
      </c>
    </row>
    <row r="7015" spans="4:16" x14ac:dyDescent="0.3">
      <c r="D7015" s="2"/>
      <c r="I7015" s="42" t="str">
        <f>IF(LEN(H7015)&gt;0,G7015*0.5+((F7015/Summary!$B$3)*0.5),"")</f>
        <v/>
      </c>
      <c r="J7015" s="56" t="str">
        <f t="shared" si="663"/>
        <v/>
      </c>
      <c r="K7015" s="42" t="str">
        <f t="shared" si="662"/>
        <v/>
      </c>
      <c r="L7015" s="42" t="str">
        <f t="shared" si="664"/>
        <v/>
      </c>
      <c r="M7015" s="56" t="str">
        <f t="shared" si="665"/>
        <v/>
      </c>
      <c r="N7015" s="42" t="str">
        <f>IF(LEN(I7015)=0,"",VLOOKUP(M7015,'Decile Calc'!$G$2:$H$11,2))</f>
        <v/>
      </c>
      <c r="O7015" s="57" t="str">
        <f t="shared" si="666"/>
        <v/>
      </c>
      <c r="P7015" s="42" t="str">
        <f t="shared" si="667"/>
        <v/>
      </c>
    </row>
    <row r="7016" spans="4:16" x14ac:dyDescent="0.3">
      <c r="D7016" s="2"/>
      <c r="I7016" s="42" t="str">
        <f>IF(LEN(H7016)&gt;0,G7016*0.5+((F7016/Summary!$B$3)*0.5),"")</f>
        <v/>
      </c>
      <c r="J7016" s="56" t="str">
        <f t="shared" si="663"/>
        <v/>
      </c>
      <c r="K7016" s="42" t="str">
        <f t="shared" si="662"/>
        <v/>
      </c>
      <c r="L7016" s="42" t="str">
        <f t="shared" si="664"/>
        <v/>
      </c>
      <c r="M7016" s="56" t="str">
        <f t="shared" si="665"/>
        <v/>
      </c>
      <c r="N7016" s="42" t="str">
        <f>IF(LEN(I7016)=0,"",VLOOKUP(M7016,'Decile Calc'!$G$2:$H$11,2))</f>
        <v/>
      </c>
      <c r="O7016" s="57" t="str">
        <f t="shared" si="666"/>
        <v/>
      </c>
      <c r="P7016" s="42" t="str">
        <f t="shared" si="667"/>
        <v/>
      </c>
    </row>
    <row r="7017" spans="4:16" x14ac:dyDescent="0.3">
      <c r="D7017" s="2"/>
      <c r="I7017" s="42" t="str">
        <f>IF(LEN(H7017)&gt;0,G7017*0.5+((F7017/Summary!$B$3)*0.5),"")</f>
        <v/>
      </c>
      <c r="J7017" s="56" t="str">
        <f t="shared" si="663"/>
        <v/>
      </c>
      <c r="K7017" s="42" t="str">
        <f t="shared" si="662"/>
        <v/>
      </c>
      <c r="L7017" s="42" t="str">
        <f t="shared" si="664"/>
        <v/>
      </c>
      <c r="M7017" s="56" t="str">
        <f t="shared" si="665"/>
        <v/>
      </c>
      <c r="N7017" s="42" t="str">
        <f>IF(LEN(I7017)=0,"",VLOOKUP(M7017,'Decile Calc'!$G$2:$H$11,2))</f>
        <v/>
      </c>
      <c r="O7017" s="57" t="str">
        <f t="shared" si="666"/>
        <v/>
      </c>
      <c r="P7017" s="42" t="str">
        <f t="shared" si="667"/>
        <v/>
      </c>
    </row>
    <row r="7018" spans="4:16" x14ac:dyDescent="0.3">
      <c r="D7018" s="2"/>
      <c r="I7018" s="42" t="str">
        <f>IF(LEN(H7018)&gt;0,G7018*0.5+((F7018/Summary!$B$3)*0.5),"")</f>
        <v/>
      </c>
      <c r="J7018" s="56" t="str">
        <f t="shared" si="663"/>
        <v/>
      </c>
      <c r="K7018" s="42" t="str">
        <f t="shared" si="662"/>
        <v/>
      </c>
      <c r="L7018" s="42" t="str">
        <f t="shared" si="664"/>
        <v/>
      </c>
      <c r="M7018" s="56" t="str">
        <f t="shared" si="665"/>
        <v/>
      </c>
      <c r="N7018" s="42" t="str">
        <f>IF(LEN(I7018)=0,"",VLOOKUP(M7018,'Decile Calc'!$G$2:$H$11,2))</f>
        <v/>
      </c>
      <c r="O7018" s="57" t="str">
        <f t="shared" si="666"/>
        <v/>
      </c>
      <c r="P7018" s="42" t="str">
        <f t="shared" si="667"/>
        <v/>
      </c>
    </row>
    <row r="7019" spans="4:16" x14ac:dyDescent="0.3">
      <c r="D7019" s="2"/>
      <c r="I7019" s="42" t="str">
        <f>IF(LEN(H7019)&gt;0,G7019*0.5+((F7019/Summary!$B$3)*0.5),"")</f>
        <v/>
      </c>
      <c r="J7019" s="56" t="str">
        <f t="shared" si="663"/>
        <v/>
      </c>
      <c r="K7019" s="42" t="str">
        <f t="shared" si="662"/>
        <v/>
      </c>
      <c r="L7019" s="42" t="str">
        <f t="shared" si="664"/>
        <v/>
      </c>
      <c r="M7019" s="56" t="str">
        <f t="shared" si="665"/>
        <v/>
      </c>
      <c r="N7019" s="42" t="str">
        <f>IF(LEN(I7019)=0,"",VLOOKUP(M7019,'Decile Calc'!$G$2:$H$11,2))</f>
        <v/>
      </c>
      <c r="O7019" s="57" t="str">
        <f t="shared" si="666"/>
        <v/>
      </c>
      <c r="P7019" s="42" t="str">
        <f t="shared" si="667"/>
        <v/>
      </c>
    </row>
    <row r="7020" spans="4:16" x14ac:dyDescent="0.3">
      <c r="D7020" s="2"/>
      <c r="I7020" s="42" t="str">
        <f>IF(LEN(H7020)&gt;0,G7020*0.5+((F7020/Summary!$B$3)*0.5),"")</f>
        <v/>
      </c>
      <c r="J7020" s="56" t="str">
        <f t="shared" si="663"/>
        <v/>
      </c>
      <c r="K7020" s="42" t="str">
        <f t="shared" si="662"/>
        <v/>
      </c>
      <c r="L7020" s="42" t="str">
        <f t="shared" si="664"/>
        <v/>
      </c>
      <c r="M7020" s="56" t="str">
        <f t="shared" si="665"/>
        <v/>
      </c>
      <c r="N7020" s="42" t="str">
        <f>IF(LEN(I7020)=0,"",VLOOKUP(M7020,'Decile Calc'!$G$2:$H$11,2))</f>
        <v/>
      </c>
      <c r="O7020" s="57" t="str">
        <f t="shared" si="666"/>
        <v/>
      </c>
      <c r="P7020" s="42" t="str">
        <f t="shared" si="667"/>
        <v/>
      </c>
    </row>
    <row r="7021" spans="4:16" x14ac:dyDescent="0.3">
      <c r="D7021" s="2"/>
      <c r="I7021" s="42" t="str">
        <f>IF(LEN(H7021)&gt;0,G7021*0.5+((F7021/Summary!$B$3)*0.5),"")</f>
        <v/>
      </c>
      <c r="J7021" s="56" t="str">
        <f t="shared" si="663"/>
        <v/>
      </c>
      <c r="K7021" s="42" t="str">
        <f t="shared" si="662"/>
        <v/>
      </c>
      <c r="L7021" s="42" t="str">
        <f t="shared" si="664"/>
        <v/>
      </c>
      <c r="M7021" s="56" t="str">
        <f t="shared" si="665"/>
        <v/>
      </c>
      <c r="N7021" s="42" t="str">
        <f>IF(LEN(I7021)=0,"",VLOOKUP(M7021,'Decile Calc'!$G$2:$H$11,2))</f>
        <v/>
      </c>
      <c r="O7021" s="57" t="str">
        <f t="shared" si="666"/>
        <v/>
      </c>
      <c r="P7021" s="42" t="str">
        <f t="shared" si="667"/>
        <v/>
      </c>
    </row>
    <row r="7022" spans="4:16" x14ac:dyDescent="0.3">
      <c r="D7022" s="2"/>
      <c r="I7022" s="42" t="str">
        <f>IF(LEN(H7022)&gt;0,G7022*0.5+((F7022/Summary!$B$3)*0.5),"")</f>
        <v/>
      </c>
      <c r="J7022" s="56" t="str">
        <f t="shared" si="663"/>
        <v/>
      </c>
      <c r="K7022" s="42" t="str">
        <f t="shared" si="662"/>
        <v/>
      </c>
      <c r="L7022" s="42" t="str">
        <f t="shared" si="664"/>
        <v/>
      </c>
      <c r="M7022" s="56" t="str">
        <f t="shared" si="665"/>
        <v/>
      </c>
      <c r="N7022" s="42" t="str">
        <f>IF(LEN(I7022)=0,"",VLOOKUP(M7022,'Decile Calc'!$G$2:$H$11,2))</f>
        <v/>
      </c>
      <c r="O7022" s="57" t="str">
        <f t="shared" si="666"/>
        <v/>
      </c>
      <c r="P7022" s="42" t="str">
        <f t="shared" si="667"/>
        <v/>
      </c>
    </row>
    <row r="7023" spans="4:16" x14ac:dyDescent="0.3">
      <c r="D7023" s="2"/>
      <c r="I7023" s="42" t="str">
        <f>IF(LEN(H7023)&gt;0,G7023*0.5+((F7023/Summary!$B$3)*0.5),"")</f>
        <v/>
      </c>
      <c r="J7023" s="56" t="str">
        <f t="shared" si="663"/>
        <v/>
      </c>
      <c r="K7023" s="42" t="str">
        <f t="shared" si="662"/>
        <v/>
      </c>
      <c r="L7023" s="42" t="str">
        <f t="shared" si="664"/>
        <v/>
      </c>
      <c r="M7023" s="56" t="str">
        <f t="shared" si="665"/>
        <v/>
      </c>
      <c r="N7023" s="42" t="str">
        <f>IF(LEN(I7023)=0,"",VLOOKUP(M7023,'Decile Calc'!$G$2:$H$11,2))</f>
        <v/>
      </c>
      <c r="O7023" s="57" t="str">
        <f t="shared" si="666"/>
        <v/>
      </c>
      <c r="P7023" s="42" t="str">
        <f t="shared" si="667"/>
        <v/>
      </c>
    </row>
    <row r="7024" spans="4:16" x14ac:dyDescent="0.3">
      <c r="D7024" s="2"/>
      <c r="I7024" s="42" t="str">
        <f>IF(LEN(H7024)&gt;0,G7024*0.5+((F7024/Summary!$B$3)*0.5),"")</f>
        <v/>
      </c>
      <c r="J7024" s="56" t="str">
        <f t="shared" si="663"/>
        <v/>
      </c>
      <c r="K7024" s="42" t="str">
        <f t="shared" si="662"/>
        <v/>
      </c>
      <c r="L7024" s="42" t="str">
        <f t="shared" si="664"/>
        <v/>
      </c>
      <c r="M7024" s="56" t="str">
        <f t="shared" si="665"/>
        <v/>
      </c>
      <c r="N7024" s="42" t="str">
        <f>IF(LEN(I7024)=0,"",VLOOKUP(M7024,'Decile Calc'!$G$2:$H$11,2))</f>
        <v/>
      </c>
      <c r="O7024" s="57" t="str">
        <f t="shared" si="666"/>
        <v/>
      </c>
      <c r="P7024" s="42" t="str">
        <f t="shared" si="667"/>
        <v/>
      </c>
    </row>
    <row r="7025" spans="4:16" x14ac:dyDescent="0.3">
      <c r="D7025" s="2"/>
      <c r="I7025" s="42" t="str">
        <f>IF(LEN(H7025)&gt;0,G7025*0.5+((F7025/Summary!$B$3)*0.5),"")</f>
        <v/>
      </c>
      <c r="J7025" s="56" t="str">
        <f t="shared" si="663"/>
        <v/>
      </c>
      <c r="K7025" s="42" t="str">
        <f t="shared" si="662"/>
        <v/>
      </c>
      <c r="L7025" s="42" t="str">
        <f t="shared" si="664"/>
        <v/>
      </c>
      <c r="M7025" s="56" t="str">
        <f t="shared" si="665"/>
        <v/>
      </c>
      <c r="N7025" s="42" t="str">
        <f>IF(LEN(I7025)=0,"",VLOOKUP(M7025,'Decile Calc'!$G$2:$H$11,2))</f>
        <v/>
      </c>
      <c r="O7025" s="57" t="str">
        <f t="shared" si="666"/>
        <v/>
      </c>
      <c r="P7025" s="42" t="str">
        <f t="shared" si="667"/>
        <v/>
      </c>
    </row>
    <row r="7026" spans="4:16" x14ac:dyDescent="0.3">
      <c r="D7026" s="2"/>
      <c r="I7026" s="42" t="str">
        <f>IF(LEN(H7026)&gt;0,G7026*0.5+((F7026/Summary!$B$3)*0.5),"")</f>
        <v/>
      </c>
      <c r="J7026" s="56" t="str">
        <f t="shared" si="663"/>
        <v/>
      </c>
      <c r="K7026" s="42" t="str">
        <f t="shared" si="662"/>
        <v/>
      </c>
      <c r="L7026" s="42" t="str">
        <f t="shared" si="664"/>
        <v/>
      </c>
      <c r="M7026" s="56" t="str">
        <f t="shared" si="665"/>
        <v/>
      </c>
      <c r="N7026" s="42" t="str">
        <f>IF(LEN(I7026)=0,"",VLOOKUP(M7026,'Decile Calc'!$G$2:$H$11,2))</f>
        <v/>
      </c>
      <c r="O7026" s="57" t="str">
        <f t="shared" si="666"/>
        <v/>
      </c>
      <c r="P7026" s="42" t="str">
        <f t="shared" si="667"/>
        <v/>
      </c>
    </row>
    <row r="7027" spans="4:16" x14ac:dyDescent="0.3">
      <c r="D7027" s="2"/>
      <c r="I7027" s="42" t="str">
        <f>IF(LEN(H7027)&gt;0,G7027*0.5+((F7027/Summary!$B$3)*0.5),"")</f>
        <v/>
      </c>
      <c r="J7027" s="56" t="str">
        <f t="shared" si="663"/>
        <v/>
      </c>
      <c r="K7027" s="42" t="str">
        <f t="shared" si="662"/>
        <v/>
      </c>
      <c r="L7027" s="42" t="str">
        <f t="shared" si="664"/>
        <v/>
      </c>
      <c r="M7027" s="56" t="str">
        <f t="shared" si="665"/>
        <v/>
      </c>
      <c r="N7027" s="42" t="str">
        <f>IF(LEN(I7027)=0,"",VLOOKUP(M7027,'Decile Calc'!$G$2:$H$11,2))</f>
        <v/>
      </c>
      <c r="O7027" s="57" t="str">
        <f t="shared" si="666"/>
        <v/>
      </c>
      <c r="P7027" s="42" t="str">
        <f t="shared" si="667"/>
        <v/>
      </c>
    </row>
    <row r="7028" spans="4:16" x14ac:dyDescent="0.3">
      <c r="D7028" s="2"/>
      <c r="I7028" s="42" t="str">
        <f>IF(LEN(H7028)&gt;0,G7028*0.5+((F7028/Summary!$B$3)*0.5),"")</f>
        <v/>
      </c>
      <c r="J7028" s="56" t="str">
        <f t="shared" si="663"/>
        <v/>
      </c>
      <c r="K7028" s="42" t="str">
        <f t="shared" si="662"/>
        <v/>
      </c>
      <c r="L7028" s="42" t="str">
        <f t="shared" si="664"/>
        <v/>
      </c>
      <c r="M7028" s="56" t="str">
        <f t="shared" si="665"/>
        <v/>
      </c>
      <c r="N7028" s="42" t="str">
        <f>IF(LEN(I7028)=0,"",VLOOKUP(M7028,'Decile Calc'!$G$2:$H$11,2))</f>
        <v/>
      </c>
      <c r="O7028" s="57" t="str">
        <f t="shared" si="666"/>
        <v/>
      </c>
      <c r="P7028" s="42" t="str">
        <f t="shared" si="667"/>
        <v/>
      </c>
    </row>
    <row r="7029" spans="4:16" x14ac:dyDescent="0.3">
      <c r="D7029" s="2"/>
      <c r="I7029" s="42" t="str">
        <f>IF(LEN(H7029)&gt;0,G7029*0.5+((F7029/Summary!$B$3)*0.5),"")</f>
        <v/>
      </c>
      <c r="J7029" s="56" t="str">
        <f t="shared" si="663"/>
        <v/>
      </c>
      <c r="K7029" s="42" t="str">
        <f t="shared" si="662"/>
        <v/>
      </c>
      <c r="L7029" s="42" t="str">
        <f t="shared" si="664"/>
        <v/>
      </c>
      <c r="M7029" s="56" t="str">
        <f t="shared" si="665"/>
        <v/>
      </c>
      <c r="N7029" s="42" t="str">
        <f>IF(LEN(I7029)=0,"",VLOOKUP(M7029,'Decile Calc'!$G$2:$H$11,2))</f>
        <v/>
      </c>
      <c r="O7029" s="57" t="str">
        <f t="shared" si="666"/>
        <v/>
      </c>
      <c r="P7029" s="42" t="str">
        <f t="shared" si="667"/>
        <v/>
      </c>
    </row>
    <row r="7030" spans="4:16" x14ac:dyDescent="0.3">
      <c r="D7030" s="2"/>
      <c r="I7030" s="42" t="str">
        <f>IF(LEN(H7030)&gt;0,G7030*0.5+((F7030/Summary!$B$3)*0.5),"")</f>
        <v/>
      </c>
      <c r="J7030" s="56" t="str">
        <f t="shared" si="663"/>
        <v/>
      </c>
      <c r="K7030" s="42" t="str">
        <f t="shared" si="662"/>
        <v/>
      </c>
      <c r="L7030" s="42" t="str">
        <f t="shared" si="664"/>
        <v/>
      </c>
      <c r="M7030" s="56" t="str">
        <f t="shared" si="665"/>
        <v/>
      </c>
      <c r="N7030" s="42" t="str">
        <f>IF(LEN(I7030)=0,"",VLOOKUP(M7030,'Decile Calc'!$G$2:$H$11,2))</f>
        <v/>
      </c>
      <c r="O7030" s="57" t="str">
        <f t="shared" si="666"/>
        <v/>
      </c>
      <c r="P7030" s="42" t="str">
        <f t="shared" si="667"/>
        <v/>
      </c>
    </row>
    <row r="7031" spans="4:16" x14ac:dyDescent="0.3">
      <c r="D7031" s="2"/>
      <c r="I7031" s="42" t="str">
        <f>IF(LEN(H7031)&gt;0,G7031*0.5+((F7031/Summary!$B$3)*0.5),"")</f>
        <v/>
      </c>
      <c r="J7031" s="56" t="str">
        <f t="shared" si="663"/>
        <v/>
      </c>
      <c r="K7031" s="42" t="str">
        <f t="shared" si="662"/>
        <v/>
      </c>
      <c r="L7031" s="42" t="str">
        <f t="shared" si="664"/>
        <v/>
      </c>
      <c r="M7031" s="56" t="str">
        <f t="shared" si="665"/>
        <v/>
      </c>
      <c r="N7031" s="42" t="str">
        <f>IF(LEN(I7031)=0,"",VLOOKUP(M7031,'Decile Calc'!$G$2:$H$11,2))</f>
        <v/>
      </c>
      <c r="O7031" s="57" t="str">
        <f t="shared" si="666"/>
        <v/>
      </c>
      <c r="P7031" s="42" t="str">
        <f t="shared" si="667"/>
        <v/>
      </c>
    </row>
    <row r="7032" spans="4:16" x14ac:dyDescent="0.3">
      <c r="D7032" s="2"/>
      <c r="I7032" s="42" t="str">
        <f>IF(LEN(H7032)&gt;0,G7032*0.5+((F7032/Summary!$B$3)*0.5),"")</f>
        <v/>
      </c>
      <c r="J7032" s="56" t="str">
        <f t="shared" si="663"/>
        <v/>
      </c>
      <c r="K7032" s="42" t="str">
        <f t="shared" si="662"/>
        <v/>
      </c>
      <c r="L7032" s="42" t="str">
        <f t="shared" si="664"/>
        <v/>
      </c>
      <c r="M7032" s="56" t="str">
        <f t="shared" si="665"/>
        <v/>
      </c>
      <c r="N7032" s="42" t="str">
        <f>IF(LEN(I7032)=0,"",VLOOKUP(M7032,'Decile Calc'!$G$2:$H$11,2))</f>
        <v/>
      </c>
      <c r="O7032" s="57" t="str">
        <f t="shared" si="666"/>
        <v/>
      </c>
      <c r="P7032" s="42" t="str">
        <f t="shared" si="667"/>
        <v/>
      </c>
    </row>
    <row r="7033" spans="4:16" x14ac:dyDescent="0.3">
      <c r="D7033" s="2"/>
      <c r="I7033" s="42" t="str">
        <f>IF(LEN(H7033)&gt;0,G7033*0.5+((F7033/Summary!$B$3)*0.5),"")</f>
        <v/>
      </c>
      <c r="J7033" s="56" t="str">
        <f t="shared" si="663"/>
        <v/>
      </c>
      <c r="K7033" s="42" t="str">
        <f t="shared" si="662"/>
        <v/>
      </c>
      <c r="L7033" s="42" t="str">
        <f t="shared" si="664"/>
        <v/>
      </c>
      <c r="M7033" s="56" t="str">
        <f t="shared" si="665"/>
        <v/>
      </c>
      <c r="N7033" s="42" t="str">
        <f>IF(LEN(I7033)=0,"",VLOOKUP(M7033,'Decile Calc'!$G$2:$H$11,2))</f>
        <v/>
      </c>
      <c r="O7033" s="57" t="str">
        <f t="shared" si="666"/>
        <v/>
      </c>
      <c r="P7033" s="42" t="str">
        <f t="shared" si="667"/>
        <v/>
      </c>
    </row>
    <row r="7034" spans="4:16" x14ac:dyDescent="0.3">
      <c r="D7034" s="2"/>
      <c r="I7034" s="42" t="str">
        <f>IF(LEN(H7034)&gt;0,G7034*0.5+((F7034/Summary!$B$3)*0.5),"")</f>
        <v/>
      </c>
      <c r="J7034" s="56" t="str">
        <f t="shared" si="663"/>
        <v/>
      </c>
      <c r="K7034" s="42" t="str">
        <f t="shared" si="662"/>
        <v/>
      </c>
      <c r="L7034" s="42" t="str">
        <f t="shared" si="664"/>
        <v/>
      </c>
      <c r="M7034" s="56" t="str">
        <f t="shared" si="665"/>
        <v/>
      </c>
      <c r="N7034" s="42" t="str">
        <f>IF(LEN(I7034)=0,"",VLOOKUP(M7034,'Decile Calc'!$G$2:$H$11,2))</f>
        <v/>
      </c>
      <c r="O7034" s="57" t="str">
        <f t="shared" si="666"/>
        <v/>
      </c>
      <c r="P7034" s="42" t="str">
        <f t="shared" si="667"/>
        <v/>
      </c>
    </row>
    <row r="7035" spans="4:16" x14ac:dyDescent="0.3">
      <c r="D7035" s="2"/>
      <c r="I7035" s="42" t="str">
        <f>IF(LEN(H7035)&gt;0,G7035*0.5+((F7035/Summary!$B$3)*0.5),"")</f>
        <v/>
      </c>
      <c r="J7035" s="56" t="str">
        <f t="shared" si="663"/>
        <v/>
      </c>
      <c r="K7035" s="42" t="str">
        <f t="shared" si="662"/>
        <v/>
      </c>
      <c r="L7035" s="42" t="str">
        <f t="shared" si="664"/>
        <v/>
      </c>
      <c r="M7035" s="56" t="str">
        <f t="shared" si="665"/>
        <v/>
      </c>
      <c r="N7035" s="42" t="str">
        <f>IF(LEN(I7035)=0,"",VLOOKUP(M7035,'Decile Calc'!$G$2:$H$11,2))</f>
        <v/>
      </c>
      <c r="O7035" s="57" t="str">
        <f t="shared" si="666"/>
        <v/>
      </c>
      <c r="P7035" s="42" t="str">
        <f t="shared" si="667"/>
        <v/>
      </c>
    </row>
    <row r="7036" spans="4:16" x14ac:dyDescent="0.3">
      <c r="D7036" s="2"/>
      <c r="I7036" s="42" t="str">
        <f>IF(LEN(H7036)&gt;0,G7036*0.5+((F7036/Summary!$B$3)*0.5),"")</f>
        <v/>
      </c>
      <c r="J7036" s="56" t="str">
        <f t="shared" si="663"/>
        <v/>
      </c>
      <c r="K7036" s="42" t="str">
        <f t="shared" si="662"/>
        <v/>
      </c>
      <c r="L7036" s="42" t="str">
        <f t="shared" si="664"/>
        <v/>
      </c>
      <c r="M7036" s="56" t="str">
        <f t="shared" si="665"/>
        <v/>
      </c>
      <c r="N7036" s="42" t="str">
        <f>IF(LEN(I7036)=0,"",VLOOKUP(M7036,'Decile Calc'!$G$2:$H$11,2))</f>
        <v/>
      </c>
      <c r="O7036" s="57" t="str">
        <f t="shared" si="666"/>
        <v/>
      </c>
      <c r="P7036" s="42" t="str">
        <f t="shared" si="667"/>
        <v/>
      </c>
    </row>
    <row r="7037" spans="4:16" x14ac:dyDescent="0.3">
      <c r="D7037" s="2"/>
      <c r="I7037" s="42" t="str">
        <f>IF(LEN(H7037)&gt;0,G7037*0.5+((F7037/Summary!$B$3)*0.5),"")</f>
        <v/>
      </c>
      <c r="J7037" s="56" t="str">
        <f t="shared" si="663"/>
        <v/>
      </c>
      <c r="K7037" s="42" t="str">
        <f t="shared" si="662"/>
        <v/>
      </c>
      <c r="L7037" s="42" t="str">
        <f t="shared" si="664"/>
        <v/>
      </c>
      <c r="M7037" s="56" t="str">
        <f t="shared" si="665"/>
        <v/>
      </c>
      <c r="N7037" s="42" t="str">
        <f>IF(LEN(I7037)=0,"",VLOOKUP(M7037,'Decile Calc'!$G$2:$H$11,2))</f>
        <v/>
      </c>
      <c r="O7037" s="57" t="str">
        <f t="shared" si="666"/>
        <v/>
      </c>
      <c r="P7037" s="42" t="str">
        <f t="shared" si="667"/>
        <v/>
      </c>
    </row>
    <row r="7038" spans="4:16" x14ac:dyDescent="0.3">
      <c r="D7038" s="2"/>
      <c r="I7038" s="42" t="str">
        <f>IF(LEN(H7038)&gt;0,G7038*0.5+((F7038/Summary!$B$3)*0.5),"")</f>
        <v/>
      </c>
      <c r="J7038" s="56" t="str">
        <f t="shared" si="663"/>
        <v/>
      </c>
      <c r="K7038" s="42" t="str">
        <f t="shared" si="662"/>
        <v/>
      </c>
      <c r="L7038" s="42" t="str">
        <f t="shared" si="664"/>
        <v/>
      </c>
      <c r="M7038" s="56" t="str">
        <f t="shared" si="665"/>
        <v/>
      </c>
      <c r="N7038" s="42" t="str">
        <f>IF(LEN(I7038)=0,"",VLOOKUP(M7038,'Decile Calc'!$G$2:$H$11,2))</f>
        <v/>
      </c>
      <c r="O7038" s="57" t="str">
        <f t="shared" si="666"/>
        <v/>
      </c>
      <c r="P7038" s="42" t="str">
        <f t="shared" si="667"/>
        <v/>
      </c>
    </row>
    <row r="7039" spans="4:16" x14ac:dyDescent="0.3">
      <c r="D7039" s="2"/>
      <c r="I7039" s="42" t="str">
        <f>IF(LEN(H7039)&gt;0,G7039*0.5+((F7039/Summary!$B$3)*0.5),"")</f>
        <v/>
      </c>
      <c r="J7039" s="56" t="str">
        <f t="shared" si="663"/>
        <v/>
      </c>
      <c r="K7039" s="42" t="str">
        <f t="shared" si="662"/>
        <v/>
      </c>
      <c r="L7039" s="42" t="str">
        <f t="shared" si="664"/>
        <v/>
      </c>
      <c r="M7039" s="56" t="str">
        <f t="shared" si="665"/>
        <v/>
      </c>
      <c r="N7039" s="42" t="str">
        <f>IF(LEN(I7039)=0,"",VLOOKUP(M7039,'Decile Calc'!$G$2:$H$11,2))</f>
        <v/>
      </c>
      <c r="O7039" s="57" t="str">
        <f t="shared" si="666"/>
        <v/>
      </c>
      <c r="P7039" s="42" t="str">
        <f t="shared" si="667"/>
        <v/>
      </c>
    </row>
    <row r="7040" spans="4:16" x14ac:dyDescent="0.3">
      <c r="D7040" s="2"/>
      <c r="I7040" s="42" t="str">
        <f>IF(LEN(H7040)&gt;0,G7040*0.5+((F7040/Summary!$B$3)*0.5),"")</f>
        <v/>
      </c>
      <c r="J7040" s="56" t="str">
        <f t="shared" si="663"/>
        <v/>
      </c>
      <c r="K7040" s="42" t="str">
        <f t="shared" si="662"/>
        <v/>
      </c>
      <c r="L7040" s="42" t="str">
        <f t="shared" si="664"/>
        <v/>
      </c>
      <c r="M7040" s="56" t="str">
        <f t="shared" si="665"/>
        <v/>
      </c>
      <c r="N7040" s="42" t="str">
        <f>IF(LEN(I7040)=0,"",VLOOKUP(M7040,'Decile Calc'!$G$2:$H$11,2))</f>
        <v/>
      </c>
      <c r="O7040" s="57" t="str">
        <f t="shared" si="666"/>
        <v/>
      </c>
      <c r="P7040" s="42" t="str">
        <f t="shared" si="667"/>
        <v/>
      </c>
    </row>
    <row r="7041" spans="4:16" x14ac:dyDescent="0.3">
      <c r="D7041" s="2"/>
      <c r="I7041" s="42" t="str">
        <f>IF(LEN(H7041)&gt;0,G7041*0.5+((F7041/Summary!$B$3)*0.5),"")</f>
        <v/>
      </c>
      <c r="J7041" s="56" t="str">
        <f t="shared" si="663"/>
        <v/>
      </c>
      <c r="K7041" s="42" t="str">
        <f t="shared" si="662"/>
        <v/>
      </c>
      <c r="L7041" s="42" t="str">
        <f t="shared" si="664"/>
        <v/>
      </c>
      <c r="M7041" s="56" t="str">
        <f t="shared" si="665"/>
        <v/>
      </c>
      <c r="N7041" s="42" t="str">
        <f>IF(LEN(I7041)=0,"",VLOOKUP(M7041,'Decile Calc'!$G$2:$H$11,2))</f>
        <v/>
      </c>
      <c r="O7041" s="57" t="str">
        <f t="shared" si="666"/>
        <v/>
      </c>
      <c r="P7041" s="42" t="str">
        <f t="shared" si="667"/>
        <v/>
      </c>
    </row>
    <row r="7042" spans="4:16" x14ac:dyDescent="0.3">
      <c r="D7042" s="2"/>
      <c r="I7042" s="42" t="str">
        <f>IF(LEN(H7042)&gt;0,G7042*0.5+((F7042/Summary!$B$3)*0.5),"")</f>
        <v/>
      </c>
      <c r="J7042" s="56" t="str">
        <f t="shared" si="663"/>
        <v/>
      </c>
      <c r="K7042" s="42" t="str">
        <f t="shared" ref="K7042:K7105" si="668">IF(LEN(I7042)&gt;0,ROW(A7042)/100000000,"")</f>
        <v/>
      </c>
      <c r="L7042" s="42" t="str">
        <f t="shared" si="664"/>
        <v/>
      </c>
      <c r="M7042" s="56" t="str">
        <f t="shared" si="665"/>
        <v/>
      </c>
      <c r="N7042" s="42" t="str">
        <f>IF(LEN(I7042)=0,"",VLOOKUP(M7042,'Decile Calc'!$G$2:$H$11,2))</f>
        <v/>
      </c>
      <c r="O7042" s="57" t="str">
        <f t="shared" si="666"/>
        <v/>
      </c>
      <c r="P7042" s="42" t="str">
        <f t="shared" si="667"/>
        <v/>
      </c>
    </row>
    <row r="7043" spans="4:16" x14ac:dyDescent="0.3">
      <c r="D7043" s="2"/>
      <c r="I7043" s="42" t="str">
        <f>IF(LEN(H7043)&gt;0,G7043*0.5+((F7043/Summary!$B$3)*0.5),"")</f>
        <v/>
      </c>
      <c r="J7043" s="56" t="str">
        <f t="shared" ref="J7043:J7106" si="669">IF(LEN(I7043)&gt;0,RANK(I7043,$I$2:$I$10001,1),"")</f>
        <v/>
      </c>
      <c r="K7043" s="42" t="str">
        <f t="shared" si="668"/>
        <v/>
      </c>
      <c r="L7043" s="42" t="str">
        <f t="shared" ref="L7043:L7106" si="670">IFERROR(I7043+K7043,"")</f>
        <v/>
      </c>
      <c r="M7043" s="56" t="str">
        <f t="shared" ref="M7043:M7106" si="671">IF(LEN(I7043)=0,"",RANK((I7043+K7043),$L$2:$L$10001,1))</f>
        <v/>
      </c>
      <c r="N7043" s="42" t="str">
        <f>IF(LEN(I7043)=0,"",VLOOKUP(M7043,'Decile Calc'!$G$2:$H$11,2))</f>
        <v/>
      </c>
      <c r="O7043" s="57" t="str">
        <f t="shared" ref="O7043:O7106" si="672">IF(LEN(I7043)&gt;0,H7043,"")</f>
        <v/>
      </c>
      <c r="P7043" s="42" t="str">
        <f t="shared" ref="P7043:P7106" si="673">IF(LEN(I7043)=0,"",TRUNC(M7043,0))</f>
        <v/>
      </c>
    </row>
    <row r="7044" spans="4:16" x14ac:dyDescent="0.3">
      <c r="D7044" s="2"/>
      <c r="I7044" s="42" t="str">
        <f>IF(LEN(H7044)&gt;0,G7044*0.5+((F7044/Summary!$B$3)*0.5),"")</f>
        <v/>
      </c>
      <c r="J7044" s="56" t="str">
        <f t="shared" si="669"/>
        <v/>
      </c>
      <c r="K7044" s="42" t="str">
        <f t="shared" si="668"/>
        <v/>
      </c>
      <c r="L7044" s="42" t="str">
        <f t="shared" si="670"/>
        <v/>
      </c>
      <c r="M7044" s="56" t="str">
        <f t="shared" si="671"/>
        <v/>
      </c>
      <c r="N7044" s="42" t="str">
        <f>IF(LEN(I7044)=0,"",VLOOKUP(M7044,'Decile Calc'!$G$2:$H$11,2))</f>
        <v/>
      </c>
      <c r="O7044" s="57" t="str">
        <f t="shared" si="672"/>
        <v/>
      </c>
      <c r="P7044" s="42" t="str">
        <f t="shared" si="673"/>
        <v/>
      </c>
    </row>
    <row r="7045" spans="4:16" x14ac:dyDescent="0.3">
      <c r="D7045" s="2"/>
      <c r="I7045" s="42" t="str">
        <f>IF(LEN(H7045)&gt;0,G7045*0.5+((F7045/Summary!$B$3)*0.5),"")</f>
        <v/>
      </c>
      <c r="J7045" s="56" t="str">
        <f t="shared" si="669"/>
        <v/>
      </c>
      <c r="K7045" s="42" t="str">
        <f t="shared" si="668"/>
        <v/>
      </c>
      <c r="L7045" s="42" t="str">
        <f t="shared" si="670"/>
        <v/>
      </c>
      <c r="M7045" s="56" t="str">
        <f t="shared" si="671"/>
        <v/>
      </c>
      <c r="N7045" s="42" t="str">
        <f>IF(LEN(I7045)=0,"",VLOOKUP(M7045,'Decile Calc'!$G$2:$H$11,2))</f>
        <v/>
      </c>
      <c r="O7045" s="57" t="str">
        <f t="shared" si="672"/>
        <v/>
      </c>
      <c r="P7045" s="42" t="str">
        <f t="shared" si="673"/>
        <v/>
      </c>
    </row>
    <row r="7046" spans="4:16" x14ac:dyDescent="0.3">
      <c r="D7046" s="2"/>
      <c r="I7046" s="42" t="str">
        <f>IF(LEN(H7046)&gt;0,G7046*0.5+((F7046/Summary!$B$3)*0.5),"")</f>
        <v/>
      </c>
      <c r="J7046" s="56" t="str">
        <f t="shared" si="669"/>
        <v/>
      </c>
      <c r="K7046" s="42" t="str">
        <f t="shared" si="668"/>
        <v/>
      </c>
      <c r="L7046" s="42" t="str">
        <f t="shared" si="670"/>
        <v/>
      </c>
      <c r="M7046" s="56" t="str">
        <f t="shared" si="671"/>
        <v/>
      </c>
      <c r="N7046" s="42" t="str">
        <f>IF(LEN(I7046)=0,"",VLOOKUP(M7046,'Decile Calc'!$G$2:$H$11,2))</f>
        <v/>
      </c>
      <c r="O7046" s="57" t="str">
        <f t="shared" si="672"/>
        <v/>
      </c>
      <c r="P7046" s="42" t="str">
        <f t="shared" si="673"/>
        <v/>
      </c>
    </row>
    <row r="7047" spans="4:16" x14ac:dyDescent="0.3">
      <c r="D7047" s="2"/>
      <c r="I7047" s="42" t="str">
        <f>IF(LEN(H7047)&gt;0,G7047*0.5+((F7047/Summary!$B$3)*0.5),"")</f>
        <v/>
      </c>
      <c r="J7047" s="56" t="str">
        <f t="shared" si="669"/>
        <v/>
      </c>
      <c r="K7047" s="42" t="str">
        <f t="shared" si="668"/>
        <v/>
      </c>
      <c r="L7047" s="42" t="str">
        <f t="shared" si="670"/>
        <v/>
      </c>
      <c r="M7047" s="56" t="str">
        <f t="shared" si="671"/>
        <v/>
      </c>
      <c r="N7047" s="42" t="str">
        <f>IF(LEN(I7047)=0,"",VLOOKUP(M7047,'Decile Calc'!$G$2:$H$11,2))</f>
        <v/>
      </c>
      <c r="O7047" s="57" t="str">
        <f t="shared" si="672"/>
        <v/>
      </c>
      <c r="P7047" s="42" t="str">
        <f t="shared" si="673"/>
        <v/>
      </c>
    </row>
    <row r="7048" spans="4:16" x14ac:dyDescent="0.3">
      <c r="D7048" s="2"/>
      <c r="I7048" s="42" t="str">
        <f>IF(LEN(H7048)&gt;0,G7048*0.5+((F7048/Summary!$B$3)*0.5),"")</f>
        <v/>
      </c>
      <c r="J7048" s="56" t="str">
        <f t="shared" si="669"/>
        <v/>
      </c>
      <c r="K7048" s="42" t="str">
        <f t="shared" si="668"/>
        <v/>
      </c>
      <c r="L7048" s="42" t="str">
        <f t="shared" si="670"/>
        <v/>
      </c>
      <c r="M7048" s="56" t="str">
        <f t="shared" si="671"/>
        <v/>
      </c>
      <c r="N7048" s="42" t="str">
        <f>IF(LEN(I7048)=0,"",VLOOKUP(M7048,'Decile Calc'!$G$2:$H$11,2))</f>
        <v/>
      </c>
      <c r="O7048" s="57" t="str">
        <f t="shared" si="672"/>
        <v/>
      </c>
      <c r="P7048" s="42" t="str">
        <f t="shared" si="673"/>
        <v/>
      </c>
    </row>
    <row r="7049" spans="4:16" x14ac:dyDescent="0.3">
      <c r="D7049" s="2"/>
      <c r="I7049" s="42" t="str">
        <f>IF(LEN(H7049)&gt;0,G7049*0.5+((F7049/Summary!$B$3)*0.5),"")</f>
        <v/>
      </c>
      <c r="J7049" s="56" t="str">
        <f t="shared" si="669"/>
        <v/>
      </c>
      <c r="K7049" s="42" t="str">
        <f t="shared" si="668"/>
        <v/>
      </c>
      <c r="L7049" s="42" t="str">
        <f t="shared" si="670"/>
        <v/>
      </c>
      <c r="M7049" s="56" t="str">
        <f t="shared" si="671"/>
        <v/>
      </c>
      <c r="N7049" s="42" t="str">
        <f>IF(LEN(I7049)=0,"",VLOOKUP(M7049,'Decile Calc'!$G$2:$H$11,2))</f>
        <v/>
      </c>
      <c r="O7049" s="57" t="str">
        <f t="shared" si="672"/>
        <v/>
      </c>
      <c r="P7049" s="42" t="str">
        <f t="shared" si="673"/>
        <v/>
      </c>
    </row>
    <row r="7050" spans="4:16" x14ac:dyDescent="0.3">
      <c r="D7050" s="2"/>
      <c r="I7050" s="42" t="str">
        <f>IF(LEN(H7050)&gt;0,G7050*0.5+((F7050/Summary!$B$3)*0.5),"")</f>
        <v/>
      </c>
      <c r="J7050" s="56" t="str">
        <f t="shared" si="669"/>
        <v/>
      </c>
      <c r="K7050" s="42" t="str">
        <f t="shared" si="668"/>
        <v/>
      </c>
      <c r="L7050" s="42" t="str">
        <f t="shared" si="670"/>
        <v/>
      </c>
      <c r="M7050" s="56" t="str">
        <f t="shared" si="671"/>
        <v/>
      </c>
      <c r="N7050" s="42" t="str">
        <f>IF(LEN(I7050)=0,"",VLOOKUP(M7050,'Decile Calc'!$G$2:$H$11,2))</f>
        <v/>
      </c>
      <c r="O7050" s="57" t="str">
        <f t="shared" si="672"/>
        <v/>
      </c>
      <c r="P7050" s="42" t="str">
        <f t="shared" si="673"/>
        <v/>
      </c>
    </row>
    <row r="7051" spans="4:16" x14ac:dyDescent="0.3">
      <c r="D7051" s="2"/>
      <c r="I7051" s="42" t="str">
        <f>IF(LEN(H7051)&gt;0,G7051*0.5+((F7051/Summary!$B$3)*0.5),"")</f>
        <v/>
      </c>
      <c r="J7051" s="56" t="str">
        <f t="shared" si="669"/>
        <v/>
      </c>
      <c r="K7051" s="42" t="str">
        <f t="shared" si="668"/>
        <v/>
      </c>
      <c r="L7051" s="42" t="str">
        <f t="shared" si="670"/>
        <v/>
      </c>
      <c r="M7051" s="56" t="str">
        <f t="shared" si="671"/>
        <v/>
      </c>
      <c r="N7051" s="42" t="str">
        <f>IF(LEN(I7051)=0,"",VLOOKUP(M7051,'Decile Calc'!$G$2:$H$11,2))</f>
        <v/>
      </c>
      <c r="O7051" s="57" t="str">
        <f t="shared" si="672"/>
        <v/>
      </c>
      <c r="P7051" s="42" t="str">
        <f t="shared" si="673"/>
        <v/>
      </c>
    </row>
    <row r="7052" spans="4:16" x14ac:dyDescent="0.3">
      <c r="D7052" s="2"/>
      <c r="I7052" s="42" t="str">
        <f>IF(LEN(H7052)&gt;0,G7052*0.5+((F7052/Summary!$B$3)*0.5),"")</f>
        <v/>
      </c>
      <c r="J7052" s="56" t="str">
        <f t="shared" si="669"/>
        <v/>
      </c>
      <c r="K7052" s="42" t="str">
        <f t="shared" si="668"/>
        <v/>
      </c>
      <c r="L7052" s="42" t="str">
        <f t="shared" si="670"/>
        <v/>
      </c>
      <c r="M7052" s="56" t="str">
        <f t="shared" si="671"/>
        <v/>
      </c>
      <c r="N7052" s="42" t="str">
        <f>IF(LEN(I7052)=0,"",VLOOKUP(M7052,'Decile Calc'!$G$2:$H$11,2))</f>
        <v/>
      </c>
      <c r="O7052" s="57" t="str">
        <f t="shared" si="672"/>
        <v/>
      </c>
      <c r="P7052" s="42" t="str">
        <f t="shared" si="673"/>
        <v/>
      </c>
    </row>
    <row r="7053" spans="4:16" x14ac:dyDescent="0.3">
      <c r="D7053" s="2"/>
      <c r="I7053" s="42" t="str">
        <f>IF(LEN(H7053)&gt;0,G7053*0.5+((F7053/Summary!$B$3)*0.5),"")</f>
        <v/>
      </c>
      <c r="J7053" s="56" t="str">
        <f t="shared" si="669"/>
        <v/>
      </c>
      <c r="K7053" s="42" t="str">
        <f t="shared" si="668"/>
        <v/>
      </c>
      <c r="L7053" s="42" t="str">
        <f t="shared" si="670"/>
        <v/>
      </c>
      <c r="M7053" s="56" t="str">
        <f t="shared" si="671"/>
        <v/>
      </c>
      <c r="N7053" s="42" t="str">
        <f>IF(LEN(I7053)=0,"",VLOOKUP(M7053,'Decile Calc'!$G$2:$H$11,2))</f>
        <v/>
      </c>
      <c r="O7053" s="57" t="str">
        <f t="shared" si="672"/>
        <v/>
      </c>
      <c r="P7053" s="42" t="str">
        <f t="shared" si="673"/>
        <v/>
      </c>
    </row>
    <row r="7054" spans="4:16" x14ac:dyDescent="0.3">
      <c r="D7054" s="2"/>
      <c r="I7054" s="42" t="str">
        <f>IF(LEN(H7054)&gt;0,G7054*0.5+((F7054/Summary!$B$3)*0.5),"")</f>
        <v/>
      </c>
      <c r="J7054" s="56" t="str">
        <f t="shared" si="669"/>
        <v/>
      </c>
      <c r="K7054" s="42" t="str">
        <f t="shared" si="668"/>
        <v/>
      </c>
      <c r="L7054" s="42" t="str">
        <f t="shared" si="670"/>
        <v/>
      </c>
      <c r="M7054" s="56" t="str">
        <f t="shared" si="671"/>
        <v/>
      </c>
      <c r="N7054" s="42" t="str">
        <f>IF(LEN(I7054)=0,"",VLOOKUP(M7054,'Decile Calc'!$G$2:$H$11,2))</f>
        <v/>
      </c>
      <c r="O7054" s="57" t="str">
        <f t="shared" si="672"/>
        <v/>
      </c>
      <c r="P7054" s="42" t="str">
        <f t="shared" si="673"/>
        <v/>
      </c>
    </row>
    <row r="7055" spans="4:16" x14ac:dyDescent="0.3">
      <c r="D7055" s="2"/>
      <c r="I7055" s="42" t="str">
        <f>IF(LEN(H7055)&gt;0,G7055*0.5+((F7055/Summary!$B$3)*0.5),"")</f>
        <v/>
      </c>
      <c r="J7055" s="56" t="str">
        <f t="shared" si="669"/>
        <v/>
      </c>
      <c r="K7055" s="42" t="str">
        <f t="shared" si="668"/>
        <v/>
      </c>
      <c r="L7055" s="42" t="str">
        <f t="shared" si="670"/>
        <v/>
      </c>
      <c r="M7055" s="56" t="str">
        <f t="shared" si="671"/>
        <v/>
      </c>
      <c r="N7055" s="42" t="str">
        <f>IF(LEN(I7055)=0,"",VLOOKUP(M7055,'Decile Calc'!$G$2:$H$11,2))</f>
        <v/>
      </c>
      <c r="O7055" s="57" t="str">
        <f t="shared" si="672"/>
        <v/>
      </c>
      <c r="P7055" s="42" t="str">
        <f t="shared" si="673"/>
        <v/>
      </c>
    </row>
    <row r="7056" spans="4:16" x14ac:dyDescent="0.3">
      <c r="D7056" s="2"/>
      <c r="I7056" s="42" t="str">
        <f>IF(LEN(H7056)&gt;0,G7056*0.5+((F7056/Summary!$B$3)*0.5),"")</f>
        <v/>
      </c>
      <c r="J7056" s="56" t="str">
        <f t="shared" si="669"/>
        <v/>
      </c>
      <c r="K7056" s="42" t="str">
        <f t="shared" si="668"/>
        <v/>
      </c>
      <c r="L7056" s="42" t="str">
        <f t="shared" si="670"/>
        <v/>
      </c>
      <c r="M7056" s="56" t="str">
        <f t="shared" si="671"/>
        <v/>
      </c>
      <c r="N7056" s="42" t="str">
        <f>IF(LEN(I7056)=0,"",VLOOKUP(M7056,'Decile Calc'!$G$2:$H$11,2))</f>
        <v/>
      </c>
      <c r="O7056" s="57" t="str">
        <f t="shared" si="672"/>
        <v/>
      </c>
      <c r="P7056" s="42" t="str">
        <f t="shared" si="673"/>
        <v/>
      </c>
    </row>
    <row r="7057" spans="4:16" x14ac:dyDescent="0.3">
      <c r="D7057" s="2"/>
      <c r="I7057" s="42" t="str">
        <f>IF(LEN(H7057)&gt;0,G7057*0.5+((F7057/Summary!$B$3)*0.5),"")</f>
        <v/>
      </c>
      <c r="J7057" s="56" t="str">
        <f t="shared" si="669"/>
        <v/>
      </c>
      <c r="K7057" s="42" t="str">
        <f t="shared" si="668"/>
        <v/>
      </c>
      <c r="L7057" s="42" t="str">
        <f t="shared" si="670"/>
        <v/>
      </c>
      <c r="M7057" s="56" t="str">
        <f t="shared" si="671"/>
        <v/>
      </c>
      <c r="N7057" s="42" t="str">
        <f>IF(LEN(I7057)=0,"",VLOOKUP(M7057,'Decile Calc'!$G$2:$H$11,2))</f>
        <v/>
      </c>
      <c r="O7057" s="57" t="str">
        <f t="shared" si="672"/>
        <v/>
      </c>
      <c r="P7057" s="42" t="str">
        <f t="shared" si="673"/>
        <v/>
      </c>
    </row>
    <row r="7058" spans="4:16" x14ac:dyDescent="0.3">
      <c r="D7058" s="2"/>
      <c r="I7058" s="42" t="str">
        <f>IF(LEN(H7058)&gt;0,G7058*0.5+((F7058/Summary!$B$3)*0.5),"")</f>
        <v/>
      </c>
      <c r="J7058" s="56" t="str">
        <f t="shared" si="669"/>
        <v/>
      </c>
      <c r="K7058" s="42" t="str">
        <f t="shared" si="668"/>
        <v/>
      </c>
      <c r="L7058" s="42" t="str">
        <f t="shared" si="670"/>
        <v/>
      </c>
      <c r="M7058" s="56" t="str">
        <f t="shared" si="671"/>
        <v/>
      </c>
      <c r="N7058" s="42" t="str">
        <f>IF(LEN(I7058)=0,"",VLOOKUP(M7058,'Decile Calc'!$G$2:$H$11,2))</f>
        <v/>
      </c>
      <c r="O7058" s="57" t="str">
        <f t="shared" si="672"/>
        <v/>
      </c>
      <c r="P7058" s="42" t="str">
        <f t="shared" si="673"/>
        <v/>
      </c>
    </row>
    <row r="7059" spans="4:16" x14ac:dyDescent="0.3">
      <c r="D7059" s="2"/>
      <c r="I7059" s="42" t="str">
        <f>IF(LEN(H7059)&gt;0,G7059*0.5+((F7059/Summary!$B$3)*0.5),"")</f>
        <v/>
      </c>
      <c r="J7059" s="56" t="str">
        <f t="shared" si="669"/>
        <v/>
      </c>
      <c r="K7059" s="42" t="str">
        <f t="shared" si="668"/>
        <v/>
      </c>
      <c r="L7059" s="42" t="str">
        <f t="shared" si="670"/>
        <v/>
      </c>
      <c r="M7059" s="56" t="str">
        <f t="shared" si="671"/>
        <v/>
      </c>
      <c r="N7059" s="42" t="str">
        <f>IF(LEN(I7059)=0,"",VLOOKUP(M7059,'Decile Calc'!$G$2:$H$11,2))</f>
        <v/>
      </c>
      <c r="O7059" s="57" t="str">
        <f t="shared" si="672"/>
        <v/>
      </c>
      <c r="P7059" s="42" t="str">
        <f t="shared" si="673"/>
        <v/>
      </c>
    </row>
    <row r="7060" spans="4:16" x14ac:dyDescent="0.3">
      <c r="D7060" s="2"/>
      <c r="I7060" s="42" t="str">
        <f>IF(LEN(H7060)&gt;0,G7060*0.5+((F7060/Summary!$B$3)*0.5),"")</f>
        <v/>
      </c>
      <c r="J7060" s="56" t="str">
        <f t="shared" si="669"/>
        <v/>
      </c>
      <c r="K7060" s="42" t="str">
        <f t="shared" si="668"/>
        <v/>
      </c>
      <c r="L7060" s="42" t="str">
        <f t="shared" si="670"/>
        <v/>
      </c>
      <c r="M7060" s="56" t="str">
        <f t="shared" si="671"/>
        <v/>
      </c>
      <c r="N7060" s="42" t="str">
        <f>IF(LEN(I7060)=0,"",VLOOKUP(M7060,'Decile Calc'!$G$2:$H$11,2))</f>
        <v/>
      </c>
      <c r="O7060" s="57" t="str">
        <f t="shared" si="672"/>
        <v/>
      </c>
      <c r="P7060" s="42" t="str">
        <f t="shared" si="673"/>
        <v/>
      </c>
    </row>
    <row r="7061" spans="4:16" x14ac:dyDescent="0.3">
      <c r="D7061" s="2"/>
      <c r="I7061" s="42" t="str">
        <f>IF(LEN(H7061)&gt;0,G7061*0.5+((F7061/Summary!$B$3)*0.5),"")</f>
        <v/>
      </c>
      <c r="J7061" s="56" t="str">
        <f t="shared" si="669"/>
        <v/>
      </c>
      <c r="K7061" s="42" t="str">
        <f t="shared" si="668"/>
        <v/>
      </c>
      <c r="L7061" s="42" t="str">
        <f t="shared" si="670"/>
        <v/>
      </c>
      <c r="M7061" s="56" t="str">
        <f t="shared" si="671"/>
        <v/>
      </c>
      <c r="N7061" s="42" t="str">
        <f>IF(LEN(I7061)=0,"",VLOOKUP(M7061,'Decile Calc'!$G$2:$H$11,2))</f>
        <v/>
      </c>
      <c r="O7061" s="57" t="str">
        <f t="shared" si="672"/>
        <v/>
      </c>
      <c r="P7061" s="42" t="str">
        <f t="shared" si="673"/>
        <v/>
      </c>
    </row>
    <row r="7062" spans="4:16" x14ac:dyDescent="0.3">
      <c r="D7062" s="2"/>
      <c r="I7062" s="42" t="str">
        <f>IF(LEN(H7062)&gt;0,G7062*0.5+((F7062/Summary!$B$3)*0.5),"")</f>
        <v/>
      </c>
      <c r="J7062" s="56" t="str">
        <f t="shared" si="669"/>
        <v/>
      </c>
      <c r="K7062" s="42" t="str">
        <f t="shared" si="668"/>
        <v/>
      </c>
      <c r="L7062" s="42" t="str">
        <f t="shared" si="670"/>
        <v/>
      </c>
      <c r="M7062" s="56" t="str">
        <f t="shared" si="671"/>
        <v/>
      </c>
      <c r="N7062" s="42" t="str">
        <f>IF(LEN(I7062)=0,"",VLOOKUP(M7062,'Decile Calc'!$G$2:$H$11,2))</f>
        <v/>
      </c>
      <c r="O7062" s="57" t="str">
        <f t="shared" si="672"/>
        <v/>
      </c>
      <c r="P7062" s="42" t="str">
        <f t="shared" si="673"/>
        <v/>
      </c>
    </row>
    <row r="7063" spans="4:16" x14ac:dyDescent="0.3">
      <c r="D7063" s="2"/>
      <c r="I7063" s="42" t="str">
        <f>IF(LEN(H7063)&gt;0,G7063*0.5+((F7063/Summary!$B$3)*0.5),"")</f>
        <v/>
      </c>
      <c r="J7063" s="56" t="str">
        <f t="shared" si="669"/>
        <v/>
      </c>
      <c r="K7063" s="42" t="str">
        <f t="shared" si="668"/>
        <v/>
      </c>
      <c r="L7063" s="42" t="str">
        <f t="shared" si="670"/>
        <v/>
      </c>
      <c r="M7063" s="56" t="str">
        <f t="shared" si="671"/>
        <v/>
      </c>
      <c r="N7063" s="42" t="str">
        <f>IF(LEN(I7063)=0,"",VLOOKUP(M7063,'Decile Calc'!$G$2:$H$11,2))</f>
        <v/>
      </c>
      <c r="O7063" s="57" t="str">
        <f t="shared" si="672"/>
        <v/>
      </c>
      <c r="P7063" s="42" t="str">
        <f t="shared" si="673"/>
        <v/>
      </c>
    </row>
    <row r="7064" spans="4:16" x14ac:dyDescent="0.3">
      <c r="D7064" s="2"/>
      <c r="I7064" s="42" t="str">
        <f>IF(LEN(H7064)&gt;0,G7064*0.5+((F7064/Summary!$B$3)*0.5),"")</f>
        <v/>
      </c>
      <c r="J7064" s="56" t="str">
        <f t="shared" si="669"/>
        <v/>
      </c>
      <c r="K7064" s="42" t="str">
        <f t="shared" si="668"/>
        <v/>
      </c>
      <c r="L7064" s="42" t="str">
        <f t="shared" si="670"/>
        <v/>
      </c>
      <c r="M7064" s="56" t="str">
        <f t="shared" si="671"/>
        <v/>
      </c>
      <c r="N7064" s="42" t="str">
        <f>IF(LEN(I7064)=0,"",VLOOKUP(M7064,'Decile Calc'!$G$2:$H$11,2))</f>
        <v/>
      </c>
      <c r="O7064" s="57" t="str">
        <f t="shared" si="672"/>
        <v/>
      </c>
      <c r="P7064" s="42" t="str">
        <f t="shared" si="673"/>
        <v/>
      </c>
    </row>
    <row r="7065" spans="4:16" x14ac:dyDescent="0.3">
      <c r="D7065" s="2"/>
      <c r="I7065" s="42" t="str">
        <f>IF(LEN(H7065)&gt;0,G7065*0.5+((F7065/Summary!$B$3)*0.5),"")</f>
        <v/>
      </c>
      <c r="J7065" s="56" t="str">
        <f t="shared" si="669"/>
        <v/>
      </c>
      <c r="K7065" s="42" t="str">
        <f t="shared" si="668"/>
        <v/>
      </c>
      <c r="L7065" s="42" t="str">
        <f t="shared" si="670"/>
        <v/>
      </c>
      <c r="M7065" s="56" t="str">
        <f t="shared" si="671"/>
        <v/>
      </c>
      <c r="N7065" s="42" t="str">
        <f>IF(LEN(I7065)=0,"",VLOOKUP(M7065,'Decile Calc'!$G$2:$H$11,2))</f>
        <v/>
      </c>
      <c r="O7065" s="57" t="str">
        <f t="shared" si="672"/>
        <v/>
      </c>
      <c r="P7065" s="42" t="str">
        <f t="shared" si="673"/>
        <v/>
      </c>
    </row>
    <row r="7066" spans="4:16" x14ac:dyDescent="0.3">
      <c r="D7066" s="2"/>
      <c r="I7066" s="42" t="str">
        <f>IF(LEN(H7066)&gt;0,G7066*0.5+((F7066/Summary!$B$3)*0.5),"")</f>
        <v/>
      </c>
      <c r="J7066" s="56" t="str">
        <f t="shared" si="669"/>
        <v/>
      </c>
      <c r="K7066" s="42" t="str">
        <f t="shared" si="668"/>
        <v/>
      </c>
      <c r="L7066" s="42" t="str">
        <f t="shared" si="670"/>
        <v/>
      </c>
      <c r="M7066" s="56" t="str">
        <f t="shared" si="671"/>
        <v/>
      </c>
      <c r="N7066" s="42" t="str">
        <f>IF(LEN(I7066)=0,"",VLOOKUP(M7066,'Decile Calc'!$G$2:$H$11,2))</f>
        <v/>
      </c>
      <c r="O7066" s="57" t="str">
        <f t="shared" si="672"/>
        <v/>
      </c>
      <c r="P7066" s="42" t="str">
        <f t="shared" si="673"/>
        <v/>
      </c>
    </row>
    <row r="7067" spans="4:16" x14ac:dyDescent="0.3">
      <c r="D7067" s="2"/>
      <c r="I7067" s="42" t="str">
        <f>IF(LEN(H7067)&gt;0,G7067*0.5+((F7067/Summary!$B$3)*0.5),"")</f>
        <v/>
      </c>
      <c r="J7067" s="56" t="str">
        <f t="shared" si="669"/>
        <v/>
      </c>
      <c r="K7067" s="42" t="str">
        <f t="shared" si="668"/>
        <v/>
      </c>
      <c r="L7067" s="42" t="str">
        <f t="shared" si="670"/>
        <v/>
      </c>
      <c r="M7067" s="56" t="str">
        <f t="shared" si="671"/>
        <v/>
      </c>
      <c r="N7067" s="42" t="str">
        <f>IF(LEN(I7067)=0,"",VLOOKUP(M7067,'Decile Calc'!$G$2:$H$11,2))</f>
        <v/>
      </c>
      <c r="O7067" s="57" t="str">
        <f t="shared" si="672"/>
        <v/>
      </c>
      <c r="P7067" s="42" t="str">
        <f t="shared" si="673"/>
        <v/>
      </c>
    </row>
    <row r="7068" spans="4:16" x14ac:dyDescent="0.3">
      <c r="D7068" s="2"/>
      <c r="I7068" s="42" t="str">
        <f>IF(LEN(H7068)&gt;0,G7068*0.5+((F7068/Summary!$B$3)*0.5),"")</f>
        <v/>
      </c>
      <c r="J7068" s="56" t="str">
        <f t="shared" si="669"/>
        <v/>
      </c>
      <c r="K7068" s="42" t="str">
        <f t="shared" si="668"/>
        <v/>
      </c>
      <c r="L7068" s="42" t="str">
        <f t="shared" si="670"/>
        <v/>
      </c>
      <c r="M7068" s="56" t="str">
        <f t="shared" si="671"/>
        <v/>
      </c>
      <c r="N7068" s="42" t="str">
        <f>IF(LEN(I7068)=0,"",VLOOKUP(M7068,'Decile Calc'!$G$2:$H$11,2))</f>
        <v/>
      </c>
      <c r="O7068" s="57" t="str">
        <f t="shared" si="672"/>
        <v/>
      </c>
      <c r="P7068" s="42" t="str">
        <f t="shared" si="673"/>
        <v/>
      </c>
    </row>
    <row r="7069" spans="4:16" x14ac:dyDescent="0.3">
      <c r="D7069" s="2"/>
      <c r="I7069" s="42" t="str">
        <f>IF(LEN(H7069)&gt;0,G7069*0.5+((F7069/Summary!$B$3)*0.5),"")</f>
        <v/>
      </c>
      <c r="J7069" s="56" t="str">
        <f t="shared" si="669"/>
        <v/>
      </c>
      <c r="K7069" s="42" t="str">
        <f t="shared" si="668"/>
        <v/>
      </c>
      <c r="L7069" s="42" t="str">
        <f t="shared" si="670"/>
        <v/>
      </c>
      <c r="M7069" s="56" t="str">
        <f t="shared" si="671"/>
        <v/>
      </c>
      <c r="N7069" s="42" t="str">
        <f>IF(LEN(I7069)=0,"",VLOOKUP(M7069,'Decile Calc'!$G$2:$H$11,2))</f>
        <v/>
      </c>
      <c r="O7069" s="57" t="str">
        <f t="shared" si="672"/>
        <v/>
      </c>
      <c r="P7069" s="42" t="str">
        <f t="shared" si="673"/>
        <v/>
      </c>
    </row>
    <row r="7070" spans="4:16" x14ac:dyDescent="0.3">
      <c r="D7070" s="2"/>
      <c r="I7070" s="42" t="str">
        <f>IF(LEN(H7070)&gt;0,G7070*0.5+((F7070/Summary!$B$3)*0.5),"")</f>
        <v/>
      </c>
      <c r="J7070" s="56" t="str">
        <f t="shared" si="669"/>
        <v/>
      </c>
      <c r="K7070" s="42" t="str">
        <f t="shared" si="668"/>
        <v/>
      </c>
      <c r="L7070" s="42" t="str">
        <f t="shared" si="670"/>
        <v/>
      </c>
      <c r="M7070" s="56" t="str">
        <f t="shared" si="671"/>
        <v/>
      </c>
      <c r="N7070" s="42" t="str">
        <f>IF(LEN(I7070)=0,"",VLOOKUP(M7070,'Decile Calc'!$G$2:$H$11,2))</f>
        <v/>
      </c>
      <c r="O7070" s="57" t="str">
        <f t="shared" si="672"/>
        <v/>
      </c>
      <c r="P7070" s="42" t="str">
        <f t="shared" si="673"/>
        <v/>
      </c>
    </row>
    <row r="7071" spans="4:16" x14ac:dyDescent="0.3">
      <c r="D7071" s="2"/>
      <c r="I7071" s="42" t="str">
        <f>IF(LEN(H7071)&gt;0,G7071*0.5+((F7071/Summary!$B$3)*0.5),"")</f>
        <v/>
      </c>
      <c r="J7071" s="56" t="str">
        <f t="shared" si="669"/>
        <v/>
      </c>
      <c r="K7071" s="42" t="str">
        <f t="shared" si="668"/>
        <v/>
      </c>
      <c r="L7071" s="42" t="str">
        <f t="shared" si="670"/>
        <v/>
      </c>
      <c r="M7071" s="56" t="str">
        <f t="shared" si="671"/>
        <v/>
      </c>
      <c r="N7071" s="42" t="str">
        <f>IF(LEN(I7071)=0,"",VLOOKUP(M7071,'Decile Calc'!$G$2:$H$11,2))</f>
        <v/>
      </c>
      <c r="O7071" s="57" t="str">
        <f t="shared" si="672"/>
        <v/>
      </c>
      <c r="P7071" s="42" t="str">
        <f t="shared" si="673"/>
        <v/>
      </c>
    </row>
    <row r="7072" spans="4:16" x14ac:dyDescent="0.3">
      <c r="D7072" s="2"/>
      <c r="I7072" s="42" t="str">
        <f>IF(LEN(H7072)&gt;0,G7072*0.5+((F7072/Summary!$B$3)*0.5),"")</f>
        <v/>
      </c>
      <c r="J7072" s="56" t="str">
        <f t="shared" si="669"/>
        <v/>
      </c>
      <c r="K7072" s="42" t="str">
        <f t="shared" si="668"/>
        <v/>
      </c>
      <c r="L7072" s="42" t="str">
        <f t="shared" si="670"/>
        <v/>
      </c>
      <c r="M7072" s="56" t="str">
        <f t="shared" si="671"/>
        <v/>
      </c>
      <c r="N7072" s="42" t="str">
        <f>IF(LEN(I7072)=0,"",VLOOKUP(M7072,'Decile Calc'!$G$2:$H$11,2))</f>
        <v/>
      </c>
      <c r="O7072" s="57" t="str">
        <f t="shared" si="672"/>
        <v/>
      </c>
      <c r="P7072" s="42" t="str">
        <f t="shared" si="673"/>
        <v/>
      </c>
    </row>
    <row r="7073" spans="4:16" x14ac:dyDescent="0.3">
      <c r="D7073" s="2"/>
      <c r="I7073" s="42" t="str">
        <f>IF(LEN(H7073)&gt;0,G7073*0.5+((F7073/Summary!$B$3)*0.5),"")</f>
        <v/>
      </c>
      <c r="J7073" s="56" t="str">
        <f t="shared" si="669"/>
        <v/>
      </c>
      <c r="K7073" s="42" t="str">
        <f t="shared" si="668"/>
        <v/>
      </c>
      <c r="L7073" s="42" t="str">
        <f t="shared" si="670"/>
        <v/>
      </c>
      <c r="M7073" s="56" t="str">
        <f t="shared" si="671"/>
        <v/>
      </c>
      <c r="N7073" s="42" t="str">
        <f>IF(LEN(I7073)=0,"",VLOOKUP(M7073,'Decile Calc'!$G$2:$H$11,2))</f>
        <v/>
      </c>
      <c r="O7073" s="57" t="str">
        <f t="shared" si="672"/>
        <v/>
      </c>
      <c r="P7073" s="42" t="str">
        <f t="shared" si="673"/>
        <v/>
      </c>
    </row>
    <row r="7074" spans="4:16" x14ac:dyDescent="0.3">
      <c r="D7074" s="2"/>
      <c r="I7074" s="42" t="str">
        <f>IF(LEN(H7074)&gt;0,G7074*0.5+((F7074/Summary!$B$3)*0.5),"")</f>
        <v/>
      </c>
      <c r="J7074" s="56" t="str">
        <f t="shared" si="669"/>
        <v/>
      </c>
      <c r="K7074" s="42" t="str">
        <f t="shared" si="668"/>
        <v/>
      </c>
      <c r="L7074" s="42" t="str">
        <f t="shared" si="670"/>
        <v/>
      </c>
      <c r="M7074" s="56" t="str">
        <f t="shared" si="671"/>
        <v/>
      </c>
      <c r="N7074" s="42" t="str">
        <f>IF(LEN(I7074)=0,"",VLOOKUP(M7074,'Decile Calc'!$G$2:$H$11,2))</f>
        <v/>
      </c>
      <c r="O7074" s="57" t="str">
        <f t="shared" si="672"/>
        <v/>
      </c>
      <c r="P7074" s="42" t="str">
        <f t="shared" si="673"/>
        <v/>
      </c>
    </row>
    <row r="7075" spans="4:16" x14ac:dyDescent="0.3">
      <c r="D7075" s="2"/>
      <c r="I7075" s="42" t="str">
        <f>IF(LEN(H7075)&gt;0,G7075*0.5+((F7075/Summary!$B$3)*0.5),"")</f>
        <v/>
      </c>
      <c r="J7075" s="56" t="str">
        <f t="shared" si="669"/>
        <v/>
      </c>
      <c r="K7075" s="42" t="str">
        <f t="shared" si="668"/>
        <v/>
      </c>
      <c r="L7075" s="42" t="str">
        <f t="shared" si="670"/>
        <v/>
      </c>
      <c r="M7075" s="56" t="str">
        <f t="shared" si="671"/>
        <v/>
      </c>
      <c r="N7075" s="42" t="str">
        <f>IF(LEN(I7075)=0,"",VLOOKUP(M7075,'Decile Calc'!$G$2:$H$11,2))</f>
        <v/>
      </c>
      <c r="O7075" s="57" t="str">
        <f t="shared" si="672"/>
        <v/>
      </c>
      <c r="P7075" s="42" t="str">
        <f t="shared" si="673"/>
        <v/>
      </c>
    </row>
    <row r="7076" spans="4:16" x14ac:dyDescent="0.3">
      <c r="D7076" s="2"/>
      <c r="I7076" s="42" t="str">
        <f>IF(LEN(H7076)&gt;0,G7076*0.5+((F7076/Summary!$B$3)*0.5),"")</f>
        <v/>
      </c>
      <c r="J7076" s="56" t="str">
        <f t="shared" si="669"/>
        <v/>
      </c>
      <c r="K7076" s="42" t="str">
        <f t="shared" si="668"/>
        <v/>
      </c>
      <c r="L7076" s="42" t="str">
        <f t="shared" si="670"/>
        <v/>
      </c>
      <c r="M7076" s="56" t="str">
        <f t="shared" si="671"/>
        <v/>
      </c>
      <c r="N7076" s="42" t="str">
        <f>IF(LEN(I7076)=0,"",VLOOKUP(M7076,'Decile Calc'!$G$2:$H$11,2))</f>
        <v/>
      </c>
      <c r="O7076" s="57" t="str">
        <f t="shared" si="672"/>
        <v/>
      </c>
      <c r="P7076" s="42" t="str">
        <f t="shared" si="673"/>
        <v/>
      </c>
    </row>
    <row r="7077" spans="4:16" x14ac:dyDescent="0.3">
      <c r="D7077" s="2"/>
      <c r="I7077" s="42" t="str">
        <f>IF(LEN(H7077)&gt;0,G7077*0.5+((F7077/Summary!$B$3)*0.5),"")</f>
        <v/>
      </c>
      <c r="J7077" s="56" t="str">
        <f t="shared" si="669"/>
        <v/>
      </c>
      <c r="K7077" s="42" t="str">
        <f t="shared" si="668"/>
        <v/>
      </c>
      <c r="L7077" s="42" t="str">
        <f t="shared" si="670"/>
        <v/>
      </c>
      <c r="M7077" s="56" t="str">
        <f t="shared" si="671"/>
        <v/>
      </c>
      <c r="N7077" s="42" t="str">
        <f>IF(LEN(I7077)=0,"",VLOOKUP(M7077,'Decile Calc'!$G$2:$H$11,2))</f>
        <v/>
      </c>
      <c r="O7077" s="57" t="str">
        <f t="shared" si="672"/>
        <v/>
      </c>
      <c r="P7077" s="42" t="str">
        <f t="shared" si="673"/>
        <v/>
      </c>
    </row>
    <row r="7078" spans="4:16" x14ac:dyDescent="0.3">
      <c r="D7078" s="2"/>
      <c r="I7078" s="42" t="str">
        <f>IF(LEN(H7078)&gt;0,G7078*0.5+((F7078/Summary!$B$3)*0.5),"")</f>
        <v/>
      </c>
      <c r="J7078" s="56" t="str">
        <f t="shared" si="669"/>
        <v/>
      </c>
      <c r="K7078" s="42" t="str">
        <f t="shared" si="668"/>
        <v/>
      </c>
      <c r="L7078" s="42" t="str">
        <f t="shared" si="670"/>
        <v/>
      </c>
      <c r="M7078" s="56" t="str">
        <f t="shared" si="671"/>
        <v/>
      </c>
      <c r="N7078" s="42" t="str">
        <f>IF(LEN(I7078)=0,"",VLOOKUP(M7078,'Decile Calc'!$G$2:$H$11,2))</f>
        <v/>
      </c>
      <c r="O7078" s="57" t="str">
        <f t="shared" si="672"/>
        <v/>
      </c>
      <c r="P7078" s="42" t="str">
        <f t="shared" si="673"/>
        <v/>
      </c>
    </row>
    <row r="7079" spans="4:16" x14ac:dyDescent="0.3">
      <c r="D7079" s="2"/>
      <c r="I7079" s="42" t="str">
        <f>IF(LEN(H7079)&gt;0,G7079*0.5+((F7079/Summary!$B$3)*0.5),"")</f>
        <v/>
      </c>
      <c r="J7079" s="56" t="str">
        <f t="shared" si="669"/>
        <v/>
      </c>
      <c r="K7079" s="42" t="str">
        <f t="shared" si="668"/>
        <v/>
      </c>
      <c r="L7079" s="42" t="str">
        <f t="shared" si="670"/>
        <v/>
      </c>
      <c r="M7079" s="56" t="str">
        <f t="shared" si="671"/>
        <v/>
      </c>
      <c r="N7079" s="42" t="str">
        <f>IF(LEN(I7079)=0,"",VLOOKUP(M7079,'Decile Calc'!$G$2:$H$11,2))</f>
        <v/>
      </c>
      <c r="O7079" s="57" t="str">
        <f t="shared" si="672"/>
        <v/>
      </c>
      <c r="P7079" s="42" t="str">
        <f t="shared" si="673"/>
        <v/>
      </c>
    </row>
    <row r="7080" spans="4:16" x14ac:dyDescent="0.3">
      <c r="D7080" s="2"/>
      <c r="I7080" s="42" t="str">
        <f>IF(LEN(H7080)&gt;0,G7080*0.5+((F7080/Summary!$B$3)*0.5),"")</f>
        <v/>
      </c>
      <c r="J7080" s="56" t="str">
        <f t="shared" si="669"/>
        <v/>
      </c>
      <c r="K7080" s="42" t="str">
        <f t="shared" si="668"/>
        <v/>
      </c>
      <c r="L7080" s="42" t="str">
        <f t="shared" si="670"/>
        <v/>
      </c>
      <c r="M7080" s="56" t="str">
        <f t="shared" si="671"/>
        <v/>
      </c>
      <c r="N7080" s="42" t="str">
        <f>IF(LEN(I7080)=0,"",VLOOKUP(M7080,'Decile Calc'!$G$2:$H$11,2))</f>
        <v/>
      </c>
      <c r="O7080" s="57" t="str">
        <f t="shared" si="672"/>
        <v/>
      </c>
      <c r="P7080" s="42" t="str">
        <f t="shared" si="673"/>
        <v/>
      </c>
    </row>
    <row r="7081" spans="4:16" x14ac:dyDescent="0.3">
      <c r="D7081" s="2"/>
      <c r="I7081" s="42" t="str">
        <f>IF(LEN(H7081)&gt;0,G7081*0.5+((F7081/Summary!$B$3)*0.5),"")</f>
        <v/>
      </c>
      <c r="J7081" s="56" t="str">
        <f t="shared" si="669"/>
        <v/>
      </c>
      <c r="K7081" s="42" t="str">
        <f t="shared" si="668"/>
        <v/>
      </c>
      <c r="L7081" s="42" t="str">
        <f t="shared" si="670"/>
        <v/>
      </c>
      <c r="M7081" s="56" t="str">
        <f t="shared" si="671"/>
        <v/>
      </c>
      <c r="N7081" s="42" t="str">
        <f>IF(LEN(I7081)=0,"",VLOOKUP(M7081,'Decile Calc'!$G$2:$H$11,2))</f>
        <v/>
      </c>
      <c r="O7081" s="57" t="str">
        <f t="shared" si="672"/>
        <v/>
      </c>
      <c r="P7081" s="42" t="str">
        <f t="shared" si="673"/>
        <v/>
      </c>
    </row>
    <row r="7082" spans="4:16" x14ac:dyDescent="0.3">
      <c r="D7082" s="2"/>
      <c r="I7082" s="42" t="str">
        <f>IF(LEN(H7082)&gt;0,G7082*0.5+((F7082/Summary!$B$3)*0.5),"")</f>
        <v/>
      </c>
      <c r="J7082" s="56" t="str">
        <f t="shared" si="669"/>
        <v/>
      </c>
      <c r="K7082" s="42" t="str">
        <f t="shared" si="668"/>
        <v/>
      </c>
      <c r="L7082" s="42" t="str">
        <f t="shared" si="670"/>
        <v/>
      </c>
      <c r="M7082" s="56" t="str">
        <f t="shared" si="671"/>
        <v/>
      </c>
      <c r="N7082" s="42" t="str">
        <f>IF(LEN(I7082)=0,"",VLOOKUP(M7082,'Decile Calc'!$G$2:$H$11,2))</f>
        <v/>
      </c>
      <c r="O7082" s="57" t="str">
        <f t="shared" si="672"/>
        <v/>
      </c>
      <c r="P7082" s="42" t="str">
        <f t="shared" si="673"/>
        <v/>
      </c>
    </row>
    <row r="7083" spans="4:16" x14ac:dyDescent="0.3">
      <c r="D7083" s="2"/>
      <c r="I7083" s="42" t="str">
        <f>IF(LEN(H7083)&gt;0,G7083*0.5+((F7083/Summary!$B$3)*0.5),"")</f>
        <v/>
      </c>
      <c r="J7083" s="56" t="str">
        <f t="shared" si="669"/>
        <v/>
      </c>
      <c r="K7083" s="42" t="str">
        <f t="shared" si="668"/>
        <v/>
      </c>
      <c r="L7083" s="42" t="str">
        <f t="shared" si="670"/>
        <v/>
      </c>
      <c r="M7083" s="56" t="str">
        <f t="shared" si="671"/>
        <v/>
      </c>
      <c r="N7083" s="42" t="str">
        <f>IF(LEN(I7083)=0,"",VLOOKUP(M7083,'Decile Calc'!$G$2:$H$11,2))</f>
        <v/>
      </c>
      <c r="O7083" s="57" t="str">
        <f t="shared" si="672"/>
        <v/>
      </c>
      <c r="P7083" s="42" t="str">
        <f t="shared" si="673"/>
        <v/>
      </c>
    </row>
    <row r="7084" spans="4:16" x14ac:dyDescent="0.3">
      <c r="D7084" s="2"/>
      <c r="I7084" s="42" t="str">
        <f>IF(LEN(H7084)&gt;0,G7084*0.5+((F7084/Summary!$B$3)*0.5),"")</f>
        <v/>
      </c>
      <c r="J7084" s="56" t="str">
        <f t="shared" si="669"/>
        <v/>
      </c>
      <c r="K7084" s="42" t="str">
        <f t="shared" si="668"/>
        <v/>
      </c>
      <c r="L7084" s="42" t="str">
        <f t="shared" si="670"/>
        <v/>
      </c>
      <c r="M7084" s="56" t="str">
        <f t="shared" si="671"/>
        <v/>
      </c>
      <c r="N7084" s="42" t="str">
        <f>IF(LEN(I7084)=0,"",VLOOKUP(M7084,'Decile Calc'!$G$2:$H$11,2))</f>
        <v/>
      </c>
      <c r="O7084" s="57" t="str">
        <f t="shared" si="672"/>
        <v/>
      </c>
      <c r="P7084" s="42" t="str">
        <f t="shared" si="673"/>
        <v/>
      </c>
    </row>
    <row r="7085" spans="4:16" x14ac:dyDescent="0.3">
      <c r="D7085" s="2"/>
      <c r="I7085" s="42" t="str">
        <f>IF(LEN(H7085)&gt;0,G7085*0.5+((F7085/Summary!$B$3)*0.5),"")</f>
        <v/>
      </c>
      <c r="J7085" s="56" t="str">
        <f t="shared" si="669"/>
        <v/>
      </c>
      <c r="K7085" s="42" t="str">
        <f t="shared" si="668"/>
        <v/>
      </c>
      <c r="L7085" s="42" t="str">
        <f t="shared" si="670"/>
        <v/>
      </c>
      <c r="M7085" s="56" t="str">
        <f t="shared" si="671"/>
        <v/>
      </c>
      <c r="N7085" s="42" t="str">
        <f>IF(LEN(I7085)=0,"",VLOOKUP(M7085,'Decile Calc'!$G$2:$H$11,2))</f>
        <v/>
      </c>
      <c r="O7085" s="57" t="str">
        <f t="shared" si="672"/>
        <v/>
      </c>
      <c r="P7085" s="42" t="str">
        <f t="shared" si="673"/>
        <v/>
      </c>
    </row>
    <row r="7086" spans="4:16" x14ac:dyDescent="0.3">
      <c r="D7086" s="2"/>
      <c r="I7086" s="42" t="str">
        <f>IF(LEN(H7086)&gt;0,G7086*0.5+((F7086/Summary!$B$3)*0.5),"")</f>
        <v/>
      </c>
      <c r="J7086" s="56" t="str">
        <f t="shared" si="669"/>
        <v/>
      </c>
      <c r="K7086" s="42" t="str">
        <f t="shared" si="668"/>
        <v/>
      </c>
      <c r="L7086" s="42" t="str">
        <f t="shared" si="670"/>
        <v/>
      </c>
      <c r="M7086" s="56" t="str">
        <f t="shared" si="671"/>
        <v/>
      </c>
      <c r="N7086" s="42" t="str">
        <f>IF(LEN(I7086)=0,"",VLOOKUP(M7086,'Decile Calc'!$G$2:$H$11,2))</f>
        <v/>
      </c>
      <c r="O7086" s="57" t="str">
        <f t="shared" si="672"/>
        <v/>
      </c>
      <c r="P7086" s="42" t="str">
        <f t="shared" si="673"/>
        <v/>
      </c>
    </row>
    <row r="7087" spans="4:16" x14ac:dyDescent="0.3">
      <c r="D7087" s="2"/>
      <c r="I7087" s="42" t="str">
        <f>IF(LEN(H7087)&gt;0,G7087*0.5+((F7087/Summary!$B$3)*0.5),"")</f>
        <v/>
      </c>
      <c r="J7087" s="56" t="str">
        <f t="shared" si="669"/>
        <v/>
      </c>
      <c r="K7087" s="42" t="str">
        <f t="shared" si="668"/>
        <v/>
      </c>
      <c r="L7087" s="42" t="str">
        <f t="shared" si="670"/>
        <v/>
      </c>
      <c r="M7087" s="56" t="str">
        <f t="shared" si="671"/>
        <v/>
      </c>
      <c r="N7087" s="42" t="str">
        <f>IF(LEN(I7087)=0,"",VLOOKUP(M7087,'Decile Calc'!$G$2:$H$11,2))</f>
        <v/>
      </c>
      <c r="O7087" s="57" t="str">
        <f t="shared" si="672"/>
        <v/>
      </c>
      <c r="P7087" s="42" t="str">
        <f t="shared" si="673"/>
        <v/>
      </c>
    </row>
    <row r="7088" spans="4:16" x14ac:dyDescent="0.3">
      <c r="D7088" s="2"/>
      <c r="I7088" s="42" t="str">
        <f>IF(LEN(H7088)&gt;0,G7088*0.5+((F7088/Summary!$B$3)*0.5),"")</f>
        <v/>
      </c>
      <c r="J7088" s="56" t="str">
        <f t="shared" si="669"/>
        <v/>
      </c>
      <c r="K7088" s="42" t="str">
        <f t="shared" si="668"/>
        <v/>
      </c>
      <c r="L7088" s="42" t="str">
        <f t="shared" si="670"/>
        <v/>
      </c>
      <c r="M7088" s="56" t="str">
        <f t="shared" si="671"/>
        <v/>
      </c>
      <c r="N7088" s="42" t="str">
        <f>IF(LEN(I7088)=0,"",VLOOKUP(M7088,'Decile Calc'!$G$2:$H$11,2))</f>
        <v/>
      </c>
      <c r="O7088" s="57" t="str">
        <f t="shared" si="672"/>
        <v/>
      </c>
      <c r="P7088" s="42" t="str">
        <f t="shared" si="673"/>
        <v/>
      </c>
    </row>
    <row r="7089" spans="4:16" x14ac:dyDescent="0.3">
      <c r="D7089" s="2"/>
      <c r="I7089" s="42" t="str">
        <f>IF(LEN(H7089)&gt;0,G7089*0.5+((F7089/Summary!$B$3)*0.5),"")</f>
        <v/>
      </c>
      <c r="J7089" s="56" t="str">
        <f t="shared" si="669"/>
        <v/>
      </c>
      <c r="K7089" s="42" t="str">
        <f t="shared" si="668"/>
        <v/>
      </c>
      <c r="L7089" s="42" t="str">
        <f t="shared" si="670"/>
        <v/>
      </c>
      <c r="M7089" s="56" t="str">
        <f t="shared" si="671"/>
        <v/>
      </c>
      <c r="N7089" s="42" t="str">
        <f>IF(LEN(I7089)=0,"",VLOOKUP(M7089,'Decile Calc'!$G$2:$H$11,2))</f>
        <v/>
      </c>
      <c r="O7089" s="57" t="str">
        <f t="shared" si="672"/>
        <v/>
      </c>
      <c r="P7089" s="42" t="str">
        <f t="shared" si="673"/>
        <v/>
      </c>
    </row>
    <row r="7090" spans="4:16" x14ac:dyDescent="0.3">
      <c r="D7090" s="2"/>
      <c r="I7090" s="42" t="str">
        <f>IF(LEN(H7090)&gt;0,G7090*0.5+((F7090/Summary!$B$3)*0.5),"")</f>
        <v/>
      </c>
      <c r="J7090" s="56" t="str">
        <f t="shared" si="669"/>
        <v/>
      </c>
      <c r="K7090" s="42" t="str">
        <f t="shared" si="668"/>
        <v/>
      </c>
      <c r="L7090" s="42" t="str">
        <f t="shared" si="670"/>
        <v/>
      </c>
      <c r="M7090" s="56" t="str">
        <f t="shared" si="671"/>
        <v/>
      </c>
      <c r="N7090" s="42" t="str">
        <f>IF(LEN(I7090)=0,"",VLOOKUP(M7090,'Decile Calc'!$G$2:$H$11,2))</f>
        <v/>
      </c>
      <c r="O7090" s="57" t="str">
        <f t="shared" si="672"/>
        <v/>
      </c>
      <c r="P7090" s="42" t="str">
        <f t="shared" si="673"/>
        <v/>
      </c>
    </row>
    <row r="7091" spans="4:16" x14ac:dyDescent="0.3">
      <c r="D7091" s="2"/>
      <c r="I7091" s="42" t="str">
        <f>IF(LEN(H7091)&gt;0,G7091*0.5+((F7091/Summary!$B$3)*0.5),"")</f>
        <v/>
      </c>
      <c r="J7091" s="56" t="str">
        <f t="shared" si="669"/>
        <v/>
      </c>
      <c r="K7091" s="42" t="str">
        <f t="shared" si="668"/>
        <v/>
      </c>
      <c r="L7091" s="42" t="str">
        <f t="shared" si="670"/>
        <v/>
      </c>
      <c r="M7091" s="56" t="str">
        <f t="shared" si="671"/>
        <v/>
      </c>
      <c r="N7091" s="42" t="str">
        <f>IF(LEN(I7091)=0,"",VLOOKUP(M7091,'Decile Calc'!$G$2:$H$11,2))</f>
        <v/>
      </c>
      <c r="O7091" s="57" t="str">
        <f t="shared" si="672"/>
        <v/>
      </c>
      <c r="P7091" s="42" t="str">
        <f t="shared" si="673"/>
        <v/>
      </c>
    </row>
    <row r="7092" spans="4:16" x14ac:dyDescent="0.3">
      <c r="D7092" s="2"/>
      <c r="I7092" s="42" t="str">
        <f>IF(LEN(H7092)&gt;0,G7092*0.5+((F7092/Summary!$B$3)*0.5),"")</f>
        <v/>
      </c>
      <c r="J7092" s="56" t="str">
        <f t="shared" si="669"/>
        <v/>
      </c>
      <c r="K7092" s="42" t="str">
        <f t="shared" si="668"/>
        <v/>
      </c>
      <c r="L7092" s="42" t="str">
        <f t="shared" si="670"/>
        <v/>
      </c>
      <c r="M7092" s="56" t="str">
        <f t="shared" si="671"/>
        <v/>
      </c>
      <c r="N7092" s="42" t="str">
        <f>IF(LEN(I7092)=0,"",VLOOKUP(M7092,'Decile Calc'!$G$2:$H$11,2))</f>
        <v/>
      </c>
      <c r="O7092" s="57" t="str">
        <f t="shared" si="672"/>
        <v/>
      </c>
      <c r="P7092" s="42" t="str">
        <f t="shared" si="673"/>
        <v/>
      </c>
    </row>
    <row r="7093" spans="4:16" x14ac:dyDescent="0.3">
      <c r="D7093" s="2"/>
      <c r="I7093" s="42" t="str">
        <f>IF(LEN(H7093)&gt;0,G7093*0.5+((F7093/Summary!$B$3)*0.5),"")</f>
        <v/>
      </c>
      <c r="J7093" s="56" t="str">
        <f t="shared" si="669"/>
        <v/>
      </c>
      <c r="K7093" s="42" t="str">
        <f t="shared" si="668"/>
        <v/>
      </c>
      <c r="L7093" s="42" t="str">
        <f t="shared" si="670"/>
        <v/>
      </c>
      <c r="M7093" s="56" t="str">
        <f t="shared" si="671"/>
        <v/>
      </c>
      <c r="N7093" s="42" t="str">
        <f>IF(LEN(I7093)=0,"",VLOOKUP(M7093,'Decile Calc'!$G$2:$H$11,2))</f>
        <v/>
      </c>
      <c r="O7093" s="57" t="str">
        <f t="shared" si="672"/>
        <v/>
      </c>
      <c r="P7093" s="42" t="str">
        <f t="shared" si="673"/>
        <v/>
      </c>
    </row>
    <row r="7094" spans="4:16" x14ac:dyDescent="0.3">
      <c r="D7094" s="2"/>
      <c r="I7094" s="42" t="str">
        <f>IF(LEN(H7094)&gt;0,G7094*0.5+((F7094/Summary!$B$3)*0.5),"")</f>
        <v/>
      </c>
      <c r="J7094" s="56" t="str">
        <f t="shared" si="669"/>
        <v/>
      </c>
      <c r="K7094" s="42" t="str">
        <f t="shared" si="668"/>
        <v/>
      </c>
      <c r="L7094" s="42" t="str">
        <f t="shared" si="670"/>
        <v/>
      </c>
      <c r="M7094" s="56" t="str">
        <f t="shared" si="671"/>
        <v/>
      </c>
      <c r="N7094" s="42" t="str">
        <f>IF(LEN(I7094)=0,"",VLOOKUP(M7094,'Decile Calc'!$G$2:$H$11,2))</f>
        <v/>
      </c>
      <c r="O7094" s="57" t="str">
        <f t="shared" si="672"/>
        <v/>
      </c>
      <c r="P7094" s="42" t="str">
        <f t="shared" si="673"/>
        <v/>
      </c>
    </row>
    <row r="7095" spans="4:16" x14ac:dyDescent="0.3">
      <c r="D7095" s="2"/>
      <c r="I7095" s="42" t="str">
        <f>IF(LEN(H7095)&gt;0,G7095*0.5+((F7095/Summary!$B$3)*0.5),"")</f>
        <v/>
      </c>
      <c r="J7095" s="56" t="str">
        <f t="shared" si="669"/>
        <v/>
      </c>
      <c r="K7095" s="42" t="str">
        <f t="shared" si="668"/>
        <v/>
      </c>
      <c r="L7095" s="42" t="str">
        <f t="shared" si="670"/>
        <v/>
      </c>
      <c r="M7095" s="56" t="str">
        <f t="shared" si="671"/>
        <v/>
      </c>
      <c r="N7095" s="42" t="str">
        <f>IF(LEN(I7095)=0,"",VLOOKUP(M7095,'Decile Calc'!$G$2:$H$11,2))</f>
        <v/>
      </c>
      <c r="O7095" s="57" t="str">
        <f t="shared" si="672"/>
        <v/>
      </c>
      <c r="P7095" s="42" t="str">
        <f t="shared" si="673"/>
        <v/>
      </c>
    </row>
    <row r="7096" spans="4:16" x14ac:dyDescent="0.3">
      <c r="D7096" s="2"/>
      <c r="I7096" s="42" t="str">
        <f>IF(LEN(H7096)&gt;0,G7096*0.5+((F7096/Summary!$B$3)*0.5),"")</f>
        <v/>
      </c>
      <c r="J7096" s="56" t="str">
        <f t="shared" si="669"/>
        <v/>
      </c>
      <c r="K7096" s="42" t="str">
        <f t="shared" si="668"/>
        <v/>
      </c>
      <c r="L7096" s="42" t="str">
        <f t="shared" si="670"/>
        <v/>
      </c>
      <c r="M7096" s="56" t="str">
        <f t="shared" si="671"/>
        <v/>
      </c>
      <c r="N7096" s="42" t="str">
        <f>IF(LEN(I7096)=0,"",VLOOKUP(M7096,'Decile Calc'!$G$2:$H$11,2))</f>
        <v/>
      </c>
      <c r="O7096" s="57" t="str">
        <f t="shared" si="672"/>
        <v/>
      </c>
      <c r="P7096" s="42" t="str">
        <f t="shared" si="673"/>
        <v/>
      </c>
    </row>
    <row r="7097" spans="4:16" x14ac:dyDescent="0.3">
      <c r="D7097" s="2"/>
      <c r="I7097" s="42" t="str">
        <f>IF(LEN(H7097)&gt;0,G7097*0.5+((F7097/Summary!$B$3)*0.5),"")</f>
        <v/>
      </c>
      <c r="J7097" s="56" t="str">
        <f t="shared" si="669"/>
        <v/>
      </c>
      <c r="K7097" s="42" t="str">
        <f t="shared" si="668"/>
        <v/>
      </c>
      <c r="L7097" s="42" t="str">
        <f t="shared" si="670"/>
        <v/>
      </c>
      <c r="M7097" s="56" t="str">
        <f t="shared" si="671"/>
        <v/>
      </c>
      <c r="N7097" s="42" t="str">
        <f>IF(LEN(I7097)=0,"",VLOOKUP(M7097,'Decile Calc'!$G$2:$H$11,2))</f>
        <v/>
      </c>
      <c r="O7097" s="57" t="str">
        <f t="shared" si="672"/>
        <v/>
      </c>
      <c r="P7097" s="42" t="str">
        <f t="shared" si="673"/>
        <v/>
      </c>
    </row>
    <row r="7098" spans="4:16" x14ac:dyDescent="0.3">
      <c r="D7098" s="2"/>
      <c r="I7098" s="42" t="str">
        <f>IF(LEN(H7098)&gt;0,G7098*0.5+((F7098/Summary!$B$3)*0.5),"")</f>
        <v/>
      </c>
      <c r="J7098" s="56" t="str">
        <f t="shared" si="669"/>
        <v/>
      </c>
      <c r="K7098" s="42" t="str">
        <f t="shared" si="668"/>
        <v/>
      </c>
      <c r="L7098" s="42" t="str">
        <f t="shared" si="670"/>
        <v/>
      </c>
      <c r="M7098" s="56" t="str">
        <f t="shared" si="671"/>
        <v/>
      </c>
      <c r="N7098" s="42" t="str">
        <f>IF(LEN(I7098)=0,"",VLOOKUP(M7098,'Decile Calc'!$G$2:$H$11,2))</f>
        <v/>
      </c>
      <c r="O7098" s="57" t="str">
        <f t="shared" si="672"/>
        <v/>
      </c>
      <c r="P7098" s="42" t="str">
        <f t="shared" si="673"/>
        <v/>
      </c>
    </row>
    <row r="7099" spans="4:16" x14ac:dyDescent="0.3">
      <c r="D7099" s="2"/>
      <c r="I7099" s="42" t="str">
        <f>IF(LEN(H7099)&gt;0,G7099*0.5+((F7099/Summary!$B$3)*0.5),"")</f>
        <v/>
      </c>
      <c r="J7099" s="56" t="str">
        <f t="shared" si="669"/>
        <v/>
      </c>
      <c r="K7099" s="42" t="str">
        <f t="shared" si="668"/>
        <v/>
      </c>
      <c r="L7099" s="42" t="str">
        <f t="shared" si="670"/>
        <v/>
      </c>
      <c r="M7099" s="56" t="str">
        <f t="shared" si="671"/>
        <v/>
      </c>
      <c r="N7099" s="42" t="str">
        <f>IF(LEN(I7099)=0,"",VLOOKUP(M7099,'Decile Calc'!$G$2:$H$11,2))</f>
        <v/>
      </c>
      <c r="O7099" s="57" t="str">
        <f t="shared" si="672"/>
        <v/>
      </c>
      <c r="P7099" s="42" t="str">
        <f t="shared" si="673"/>
        <v/>
      </c>
    </row>
    <row r="7100" spans="4:16" x14ac:dyDescent="0.3">
      <c r="D7100" s="2"/>
      <c r="I7100" s="42" t="str">
        <f>IF(LEN(H7100)&gt;0,G7100*0.5+((F7100/Summary!$B$3)*0.5),"")</f>
        <v/>
      </c>
      <c r="J7100" s="56" t="str">
        <f t="shared" si="669"/>
        <v/>
      </c>
      <c r="K7100" s="42" t="str">
        <f t="shared" si="668"/>
        <v/>
      </c>
      <c r="L7100" s="42" t="str">
        <f t="shared" si="670"/>
        <v/>
      </c>
      <c r="M7100" s="56" t="str">
        <f t="shared" si="671"/>
        <v/>
      </c>
      <c r="N7100" s="42" t="str">
        <f>IF(LEN(I7100)=0,"",VLOOKUP(M7100,'Decile Calc'!$G$2:$H$11,2))</f>
        <v/>
      </c>
      <c r="O7100" s="57" t="str">
        <f t="shared" si="672"/>
        <v/>
      </c>
      <c r="P7100" s="42" t="str">
        <f t="shared" si="673"/>
        <v/>
      </c>
    </row>
    <row r="7101" spans="4:16" x14ac:dyDescent="0.3">
      <c r="D7101" s="2"/>
      <c r="I7101" s="42" t="str">
        <f>IF(LEN(H7101)&gt;0,G7101*0.5+((F7101/Summary!$B$3)*0.5),"")</f>
        <v/>
      </c>
      <c r="J7101" s="56" t="str">
        <f t="shared" si="669"/>
        <v/>
      </c>
      <c r="K7101" s="42" t="str">
        <f t="shared" si="668"/>
        <v/>
      </c>
      <c r="L7101" s="42" t="str">
        <f t="shared" si="670"/>
        <v/>
      </c>
      <c r="M7101" s="56" t="str">
        <f t="shared" si="671"/>
        <v/>
      </c>
      <c r="N7101" s="42" t="str">
        <f>IF(LEN(I7101)=0,"",VLOOKUP(M7101,'Decile Calc'!$G$2:$H$11,2))</f>
        <v/>
      </c>
      <c r="O7101" s="57" t="str">
        <f t="shared" si="672"/>
        <v/>
      </c>
      <c r="P7101" s="42" t="str">
        <f t="shared" si="673"/>
        <v/>
      </c>
    </row>
    <row r="7102" spans="4:16" x14ac:dyDescent="0.3">
      <c r="D7102" s="2"/>
      <c r="I7102" s="42" t="str">
        <f>IF(LEN(H7102)&gt;0,G7102*0.5+((F7102/Summary!$B$3)*0.5),"")</f>
        <v/>
      </c>
      <c r="J7102" s="56" t="str">
        <f t="shared" si="669"/>
        <v/>
      </c>
      <c r="K7102" s="42" t="str">
        <f t="shared" si="668"/>
        <v/>
      </c>
      <c r="L7102" s="42" t="str">
        <f t="shared" si="670"/>
        <v/>
      </c>
      <c r="M7102" s="56" t="str">
        <f t="shared" si="671"/>
        <v/>
      </c>
      <c r="N7102" s="42" t="str">
        <f>IF(LEN(I7102)=0,"",VLOOKUP(M7102,'Decile Calc'!$G$2:$H$11,2))</f>
        <v/>
      </c>
      <c r="O7102" s="57" t="str">
        <f t="shared" si="672"/>
        <v/>
      </c>
      <c r="P7102" s="42" t="str">
        <f t="shared" si="673"/>
        <v/>
      </c>
    </row>
    <row r="7103" spans="4:16" x14ac:dyDescent="0.3">
      <c r="D7103" s="2"/>
      <c r="I7103" s="42" t="str">
        <f>IF(LEN(H7103)&gt;0,G7103*0.5+((F7103/Summary!$B$3)*0.5),"")</f>
        <v/>
      </c>
      <c r="J7103" s="56" t="str">
        <f t="shared" si="669"/>
        <v/>
      </c>
      <c r="K7103" s="42" t="str">
        <f t="shared" si="668"/>
        <v/>
      </c>
      <c r="L7103" s="42" t="str">
        <f t="shared" si="670"/>
        <v/>
      </c>
      <c r="M7103" s="56" t="str">
        <f t="shared" si="671"/>
        <v/>
      </c>
      <c r="N7103" s="42" t="str">
        <f>IF(LEN(I7103)=0,"",VLOOKUP(M7103,'Decile Calc'!$G$2:$H$11,2))</f>
        <v/>
      </c>
      <c r="O7103" s="57" t="str">
        <f t="shared" si="672"/>
        <v/>
      </c>
      <c r="P7103" s="42" t="str">
        <f t="shared" si="673"/>
        <v/>
      </c>
    </row>
    <row r="7104" spans="4:16" x14ac:dyDescent="0.3">
      <c r="D7104" s="2"/>
      <c r="I7104" s="42" t="str">
        <f>IF(LEN(H7104)&gt;0,G7104*0.5+((F7104/Summary!$B$3)*0.5),"")</f>
        <v/>
      </c>
      <c r="J7104" s="56" t="str">
        <f t="shared" si="669"/>
        <v/>
      </c>
      <c r="K7104" s="42" t="str">
        <f t="shared" si="668"/>
        <v/>
      </c>
      <c r="L7104" s="42" t="str">
        <f t="shared" si="670"/>
        <v/>
      </c>
      <c r="M7104" s="56" t="str">
        <f t="shared" si="671"/>
        <v/>
      </c>
      <c r="N7104" s="42" t="str">
        <f>IF(LEN(I7104)=0,"",VLOOKUP(M7104,'Decile Calc'!$G$2:$H$11,2))</f>
        <v/>
      </c>
      <c r="O7104" s="57" t="str">
        <f t="shared" si="672"/>
        <v/>
      </c>
      <c r="P7104" s="42" t="str">
        <f t="shared" si="673"/>
        <v/>
      </c>
    </row>
    <row r="7105" spans="4:16" x14ac:dyDescent="0.3">
      <c r="D7105" s="2"/>
      <c r="I7105" s="42" t="str">
        <f>IF(LEN(H7105)&gt;0,G7105*0.5+((F7105/Summary!$B$3)*0.5),"")</f>
        <v/>
      </c>
      <c r="J7105" s="56" t="str">
        <f t="shared" si="669"/>
        <v/>
      </c>
      <c r="K7105" s="42" t="str">
        <f t="shared" si="668"/>
        <v/>
      </c>
      <c r="L7105" s="42" t="str">
        <f t="shared" si="670"/>
        <v/>
      </c>
      <c r="M7105" s="56" t="str">
        <f t="shared" si="671"/>
        <v/>
      </c>
      <c r="N7105" s="42" t="str">
        <f>IF(LEN(I7105)=0,"",VLOOKUP(M7105,'Decile Calc'!$G$2:$H$11,2))</f>
        <v/>
      </c>
      <c r="O7105" s="57" t="str">
        <f t="shared" si="672"/>
        <v/>
      </c>
      <c r="P7105" s="42" t="str">
        <f t="shared" si="673"/>
        <v/>
      </c>
    </row>
    <row r="7106" spans="4:16" x14ac:dyDescent="0.3">
      <c r="D7106" s="2"/>
      <c r="I7106" s="42" t="str">
        <f>IF(LEN(H7106)&gt;0,G7106*0.5+((F7106/Summary!$B$3)*0.5),"")</f>
        <v/>
      </c>
      <c r="J7106" s="56" t="str">
        <f t="shared" si="669"/>
        <v/>
      </c>
      <c r="K7106" s="42" t="str">
        <f t="shared" ref="K7106:K7169" si="674">IF(LEN(I7106)&gt;0,ROW(A7106)/100000000,"")</f>
        <v/>
      </c>
      <c r="L7106" s="42" t="str">
        <f t="shared" si="670"/>
        <v/>
      </c>
      <c r="M7106" s="56" t="str">
        <f t="shared" si="671"/>
        <v/>
      </c>
      <c r="N7106" s="42" t="str">
        <f>IF(LEN(I7106)=0,"",VLOOKUP(M7106,'Decile Calc'!$G$2:$H$11,2))</f>
        <v/>
      </c>
      <c r="O7106" s="57" t="str">
        <f t="shared" si="672"/>
        <v/>
      </c>
      <c r="P7106" s="42" t="str">
        <f t="shared" si="673"/>
        <v/>
      </c>
    </row>
    <row r="7107" spans="4:16" x14ac:dyDescent="0.3">
      <c r="D7107" s="2"/>
      <c r="I7107" s="42" t="str">
        <f>IF(LEN(H7107)&gt;0,G7107*0.5+((F7107/Summary!$B$3)*0.5),"")</f>
        <v/>
      </c>
      <c r="J7107" s="56" t="str">
        <f t="shared" ref="J7107:J7170" si="675">IF(LEN(I7107)&gt;0,RANK(I7107,$I$2:$I$10001,1),"")</f>
        <v/>
      </c>
      <c r="K7107" s="42" t="str">
        <f t="shared" si="674"/>
        <v/>
      </c>
      <c r="L7107" s="42" t="str">
        <f t="shared" ref="L7107:L7170" si="676">IFERROR(I7107+K7107,"")</f>
        <v/>
      </c>
      <c r="M7107" s="56" t="str">
        <f t="shared" ref="M7107:M7170" si="677">IF(LEN(I7107)=0,"",RANK((I7107+K7107),$L$2:$L$10001,1))</f>
        <v/>
      </c>
      <c r="N7107" s="42" t="str">
        <f>IF(LEN(I7107)=0,"",VLOOKUP(M7107,'Decile Calc'!$G$2:$H$11,2))</f>
        <v/>
      </c>
      <c r="O7107" s="57" t="str">
        <f t="shared" ref="O7107:O7170" si="678">IF(LEN(I7107)&gt;0,H7107,"")</f>
        <v/>
      </c>
      <c r="P7107" s="42" t="str">
        <f t="shared" ref="P7107:P7170" si="679">IF(LEN(I7107)=0,"",TRUNC(M7107,0))</f>
        <v/>
      </c>
    </row>
    <row r="7108" spans="4:16" x14ac:dyDescent="0.3">
      <c r="D7108" s="2"/>
      <c r="I7108" s="42" t="str">
        <f>IF(LEN(H7108)&gt;0,G7108*0.5+((F7108/Summary!$B$3)*0.5),"")</f>
        <v/>
      </c>
      <c r="J7108" s="56" t="str">
        <f t="shared" si="675"/>
        <v/>
      </c>
      <c r="K7108" s="42" t="str">
        <f t="shared" si="674"/>
        <v/>
      </c>
      <c r="L7108" s="42" t="str">
        <f t="shared" si="676"/>
        <v/>
      </c>
      <c r="M7108" s="56" t="str">
        <f t="shared" si="677"/>
        <v/>
      </c>
      <c r="N7108" s="42" t="str">
        <f>IF(LEN(I7108)=0,"",VLOOKUP(M7108,'Decile Calc'!$G$2:$H$11,2))</f>
        <v/>
      </c>
      <c r="O7108" s="57" t="str">
        <f t="shared" si="678"/>
        <v/>
      </c>
      <c r="P7108" s="42" t="str">
        <f t="shared" si="679"/>
        <v/>
      </c>
    </row>
    <row r="7109" spans="4:16" x14ac:dyDescent="0.3">
      <c r="D7109" s="2"/>
      <c r="I7109" s="42" t="str">
        <f>IF(LEN(H7109)&gt;0,G7109*0.5+((F7109/Summary!$B$3)*0.5),"")</f>
        <v/>
      </c>
      <c r="J7109" s="56" t="str">
        <f t="shared" si="675"/>
        <v/>
      </c>
      <c r="K7109" s="42" t="str">
        <f t="shared" si="674"/>
        <v/>
      </c>
      <c r="L7109" s="42" t="str">
        <f t="shared" si="676"/>
        <v/>
      </c>
      <c r="M7109" s="56" t="str">
        <f t="shared" si="677"/>
        <v/>
      </c>
      <c r="N7109" s="42" t="str">
        <f>IF(LEN(I7109)=0,"",VLOOKUP(M7109,'Decile Calc'!$G$2:$H$11,2))</f>
        <v/>
      </c>
      <c r="O7109" s="57" t="str">
        <f t="shared" si="678"/>
        <v/>
      </c>
      <c r="P7109" s="42" t="str">
        <f t="shared" si="679"/>
        <v/>
      </c>
    </row>
    <row r="7110" spans="4:16" x14ac:dyDescent="0.3">
      <c r="D7110" s="2"/>
      <c r="I7110" s="42" t="str">
        <f>IF(LEN(H7110)&gt;0,G7110*0.5+((F7110/Summary!$B$3)*0.5),"")</f>
        <v/>
      </c>
      <c r="J7110" s="56" t="str">
        <f t="shared" si="675"/>
        <v/>
      </c>
      <c r="K7110" s="42" t="str">
        <f t="shared" si="674"/>
        <v/>
      </c>
      <c r="L7110" s="42" t="str">
        <f t="shared" si="676"/>
        <v/>
      </c>
      <c r="M7110" s="56" t="str">
        <f t="shared" si="677"/>
        <v/>
      </c>
      <c r="N7110" s="42" t="str">
        <f>IF(LEN(I7110)=0,"",VLOOKUP(M7110,'Decile Calc'!$G$2:$H$11,2))</f>
        <v/>
      </c>
      <c r="O7110" s="57" t="str">
        <f t="shared" si="678"/>
        <v/>
      </c>
      <c r="P7110" s="42" t="str">
        <f t="shared" si="679"/>
        <v/>
      </c>
    </row>
    <row r="7111" spans="4:16" x14ac:dyDescent="0.3">
      <c r="D7111" s="2"/>
      <c r="I7111" s="42" t="str">
        <f>IF(LEN(H7111)&gt;0,G7111*0.5+((F7111/Summary!$B$3)*0.5),"")</f>
        <v/>
      </c>
      <c r="J7111" s="56" t="str">
        <f t="shared" si="675"/>
        <v/>
      </c>
      <c r="K7111" s="42" t="str">
        <f t="shared" si="674"/>
        <v/>
      </c>
      <c r="L7111" s="42" t="str">
        <f t="shared" si="676"/>
        <v/>
      </c>
      <c r="M7111" s="56" t="str">
        <f t="shared" si="677"/>
        <v/>
      </c>
      <c r="N7111" s="42" t="str">
        <f>IF(LEN(I7111)=0,"",VLOOKUP(M7111,'Decile Calc'!$G$2:$H$11,2))</f>
        <v/>
      </c>
      <c r="O7111" s="57" t="str">
        <f t="shared" si="678"/>
        <v/>
      </c>
      <c r="P7111" s="42" t="str">
        <f t="shared" si="679"/>
        <v/>
      </c>
    </row>
    <row r="7112" spans="4:16" x14ac:dyDescent="0.3">
      <c r="D7112" s="2"/>
      <c r="I7112" s="42" t="str">
        <f>IF(LEN(H7112)&gt;0,G7112*0.5+((F7112/Summary!$B$3)*0.5),"")</f>
        <v/>
      </c>
      <c r="J7112" s="56" t="str">
        <f t="shared" si="675"/>
        <v/>
      </c>
      <c r="K7112" s="42" t="str">
        <f t="shared" si="674"/>
        <v/>
      </c>
      <c r="L7112" s="42" t="str">
        <f t="shared" si="676"/>
        <v/>
      </c>
      <c r="M7112" s="56" t="str">
        <f t="shared" si="677"/>
        <v/>
      </c>
      <c r="N7112" s="42" t="str">
        <f>IF(LEN(I7112)=0,"",VLOOKUP(M7112,'Decile Calc'!$G$2:$H$11,2))</f>
        <v/>
      </c>
      <c r="O7112" s="57" t="str">
        <f t="shared" si="678"/>
        <v/>
      </c>
      <c r="P7112" s="42" t="str">
        <f t="shared" si="679"/>
        <v/>
      </c>
    </row>
    <row r="7113" spans="4:16" x14ac:dyDescent="0.3">
      <c r="D7113" s="2"/>
      <c r="I7113" s="42" t="str">
        <f>IF(LEN(H7113)&gt;0,G7113*0.5+((F7113/Summary!$B$3)*0.5),"")</f>
        <v/>
      </c>
      <c r="J7113" s="56" t="str">
        <f t="shared" si="675"/>
        <v/>
      </c>
      <c r="K7113" s="42" t="str">
        <f t="shared" si="674"/>
        <v/>
      </c>
      <c r="L7113" s="42" t="str">
        <f t="shared" si="676"/>
        <v/>
      </c>
      <c r="M7113" s="56" t="str">
        <f t="shared" si="677"/>
        <v/>
      </c>
      <c r="N7113" s="42" t="str">
        <f>IF(LEN(I7113)=0,"",VLOOKUP(M7113,'Decile Calc'!$G$2:$H$11,2))</f>
        <v/>
      </c>
      <c r="O7113" s="57" t="str">
        <f t="shared" si="678"/>
        <v/>
      </c>
      <c r="P7113" s="42" t="str">
        <f t="shared" si="679"/>
        <v/>
      </c>
    </row>
    <row r="7114" spans="4:16" x14ac:dyDescent="0.3">
      <c r="D7114" s="2"/>
      <c r="I7114" s="42" t="str">
        <f>IF(LEN(H7114)&gt;0,G7114*0.5+((F7114/Summary!$B$3)*0.5),"")</f>
        <v/>
      </c>
      <c r="J7114" s="56" t="str">
        <f t="shared" si="675"/>
        <v/>
      </c>
      <c r="K7114" s="42" t="str">
        <f t="shared" si="674"/>
        <v/>
      </c>
      <c r="L7114" s="42" t="str">
        <f t="shared" si="676"/>
        <v/>
      </c>
      <c r="M7114" s="56" t="str">
        <f t="shared" si="677"/>
        <v/>
      </c>
      <c r="N7114" s="42" t="str">
        <f>IF(LEN(I7114)=0,"",VLOOKUP(M7114,'Decile Calc'!$G$2:$H$11,2))</f>
        <v/>
      </c>
      <c r="O7114" s="57" t="str">
        <f t="shared" si="678"/>
        <v/>
      </c>
      <c r="P7114" s="42" t="str">
        <f t="shared" si="679"/>
        <v/>
      </c>
    </row>
    <row r="7115" spans="4:16" x14ac:dyDescent="0.3">
      <c r="D7115" s="2"/>
      <c r="I7115" s="42" t="str">
        <f>IF(LEN(H7115)&gt;0,G7115*0.5+((F7115/Summary!$B$3)*0.5),"")</f>
        <v/>
      </c>
      <c r="J7115" s="56" t="str">
        <f t="shared" si="675"/>
        <v/>
      </c>
      <c r="K7115" s="42" t="str">
        <f t="shared" si="674"/>
        <v/>
      </c>
      <c r="L7115" s="42" t="str">
        <f t="shared" si="676"/>
        <v/>
      </c>
      <c r="M7115" s="56" t="str">
        <f t="shared" si="677"/>
        <v/>
      </c>
      <c r="N7115" s="42" t="str">
        <f>IF(LEN(I7115)=0,"",VLOOKUP(M7115,'Decile Calc'!$G$2:$H$11,2))</f>
        <v/>
      </c>
      <c r="O7115" s="57" t="str">
        <f t="shared" si="678"/>
        <v/>
      </c>
      <c r="P7115" s="42" t="str">
        <f t="shared" si="679"/>
        <v/>
      </c>
    </row>
    <row r="7116" spans="4:16" x14ac:dyDescent="0.3">
      <c r="D7116" s="2"/>
      <c r="I7116" s="42" t="str">
        <f>IF(LEN(H7116)&gt;0,G7116*0.5+((F7116/Summary!$B$3)*0.5),"")</f>
        <v/>
      </c>
      <c r="J7116" s="56" t="str">
        <f t="shared" si="675"/>
        <v/>
      </c>
      <c r="K7116" s="42" t="str">
        <f t="shared" si="674"/>
        <v/>
      </c>
      <c r="L7116" s="42" t="str">
        <f t="shared" si="676"/>
        <v/>
      </c>
      <c r="M7116" s="56" t="str">
        <f t="shared" si="677"/>
        <v/>
      </c>
      <c r="N7116" s="42" t="str">
        <f>IF(LEN(I7116)=0,"",VLOOKUP(M7116,'Decile Calc'!$G$2:$H$11,2))</f>
        <v/>
      </c>
      <c r="O7116" s="57" t="str">
        <f t="shared" si="678"/>
        <v/>
      </c>
      <c r="P7116" s="42" t="str">
        <f t="shared" si="679"/>
        <v/>
      </c>
    </row>
    <row r="7117" spans="4:16" x14ac:dyDescent="0.3">
      <c r="D7117" s="2"/>
      <c r="I7117" s="42" t="str">
        <f>IF(LEN(H7117)&gt;0,G7117*0.5+((F7117/Summary!$B$3)*0.5),"")</f>
        <v/>
      </c>
      <c r="J7117" s="56" t="str">
        <f t="shared" si="675"/>
        <v/>
      </c>
      <c r="K7117" s="42" t="str">
        <f t="shared" si="674"/>
        <v/>
      </c>
      <c r="L7117" s="42" t="str">
        <f t="shared" si="676"/>
        <v/>
      </c>
      <c r="M7117" s="56" t="str">
        <f t="shared" si="677"/>
        <v/>
      </c>
      <c r="N7117" s="42" t="str">
        <f>IF(LEN(I7117)=0,"",VLOOKUP(M7117,'Decile Calc'!$G$2:$H$11,2))</f>
        <v/>
      </c>
      <c r="O7117" s="57" t="str">
        <f t="shared" si="678"/>
        <v/>
      </c>
      <c r="P7117" s="42" t="str">
        <f t="shared" si="679"/>
        <v/>
      </c>
    </row>
    <row r="7118" spans="4:16" x14ac:dyDescent="0.3">
      <c r="D7118" s="2"/>
      <c r="I7118" s="42" t="str">
        <f>IF(LEN(H7118)&gt;0,G7118*0.5+((F7118/Summary!$B$3)*0.5),"")</f>
        <v/>
      </c>
      <c r="J7118" s="56" t="str">
        <f t="shared" si="675"/>
        <v/>
      </c>
      <c r="K7118" s="42" t="str">
        <f t="shared" si="674"/>
        <v/>
      </c>
      <c r="L7118" s="42" t="str">
        <f t="shared" si="676"/>
        <v/>
      </c>
      <c r="M7118" s="56" t="str">
        <f t="shared" si="677"/>
        <v/>
      </c>
      <c r="N7118" s="42" t="str">
        <f>IF(LEN(I7118)=0,"",VLOOKUP(M7118,'Decile Calc'!$G$2:$H$11,2))</f>
        <v/>
      </c>
      <c r="O7118" s="57" t="str">
        <f t="shared" si="678"/>
        <v/>
      </c>
      <c r="P7118" s="42" t="str">
        <f t="shared" si="679"/>
        <v/>
      </c>
    </row>
    <row r="7119" spans="4:16" x14ac:dyDescent="0.3">
      <c r="D7119" s="2"/>
      <c r="I7119" s="42" t="str">
        <f>IF(LEN(H7119)&gt;0,G7119*0.5+((F7119/Summary!$B$3)*0.5),"")</f>
        <v/>
      </c>
      <c r="J7119" s="56" t="str">
        <f t="shared" si="675"/>
        <v/>
      </c>
      <c r="K7119" s="42" t="str">
        <f t="shared" si="674"/>
        <v/>
      </c>
      <c r="L7119" s="42" t="str">
        <f t="shared" si="676"/>
        <v/>
      </c>
      <c r="M7119" s="56" t="str">
        <f t="shared" si="677"/>
        <v/>
      </c>
      <c r="N7119" s="42" t="str">
        <f>IF(LEN(I7119)=0,"",VLOOKUP(M7119,'Decile Calc'!$G$2:$H$11,2))</f>
        <v/>
      </c>
      <c r="O7119" s="57" t="str">
        <f t="shared" si="678"/>
        <v/>
      </c>
      <c r="P7119" s="42" t="str">
        <f t="shared" si="679"/>
        <v/>
      </c>
    </row>
    <row r="7120" spans="4:16" x14ac:dyDescent="0.3">
      <c r="D7120" s="2"/>
      <c r="I7120" s="42" t="str">
        <f>IF(LEN(H7120)&gt;0,G7120*0.5+((F7120/Summary!$B$3)*0.5),"")</f>
        <v/>
      </c>
      <c r="J7120" s="56" t="str">
        <f t="shared" si="675"/>
        <v/>
      </c>
      <c r="K7120" s="42" t="str">
        <f t="shared" si="674"/>
        <v/>
      </c>
      <c r="L7120" s="42" t="str">
        <f t="shared" si="676"/>
        <v/>
      </c>
      <c r="M7120" s="56" t="str">
        <f t="shared" si="677"/>
        <v/>
      </c>
      <c r="N7120" s="42" t="str">
        <f>IF(LEN(I7120)=0,"",VLOOKUP(M7120,'Decile Calc'!$G$2:$H$11,2))</f>
        <v/>
      </c>
      <c r="O7120" s="57" t="str">
        <f t="shared" si="678"/>
        <v/>
      </c>
      <c r="P7120" s="42" t="str">
        <f t="shared" si="679"/>
        <v/>
      </c>
    </row>
    <row r="7121" spans="4:16" x14ac:dyDescent="0.3">
      <c r="D7121" s="2"/>
      <c r="I7121" s="42" t="str">
        <f>IF(LEN(H7121)&gt;0,G7121*0.5+((F7121/Summary!$B$3)*0.5),"")</f>
        <v/>
      </c>
      <c r="J7121" s="56" t="str">
        <f t="shared" si="675"/>
        <v/>
      </c>
      <c r="K7121" s="42" t="str">
        <f t="shared" si="674"/>
        <v/>
      </c>
      <c r="L7121" s="42" t="str">
        <f t="shared" si="676"/>
        <v/>
      </c>
      <c r="M7121" s="56" t="str">
        <f t="shared" si="677"/>
        <v/>
      </c>
      <c r="N7121" s="42" t="str">
        <f>IF(LEN(I7121)=0,"",VLOOKUP(M7121,'Decile Calc'!$G$2:$H$11,2))</f>
        <v/>
      </c>
      <c r="O7121" s="57" t="str">
        <f t="shared" si="678"/>
        <v/>
      </c>
      <c r="P7121" s="42" t="str">
        <f t="shared" si="679"/>
        <v/>
      </c>
    </row>
    <row r="7122" spans="4:16" x14ac:dyDescent="0.3">
      <c r="D7122" s="2"/>
      <c r="I7122" s="42" t="str">
        <f>IF(LEN(H7122)&gt;0,G7122*0.5+((F7122/Summary!$B$3)*0.5),"")</f>
        <v/>
      </c>
      <c r="J7122" s="56" t="str">
        <f t="shared" si="675"/>
        <v/>
      </c>
      <c r="K7122" s="42" t="str">
        <f t="shared" si="674"/>
        <v/>
      </c>
      <c r="L7122" s="42" t="str">
        <f t="shared" si="676"/>
        <v/>
      </c>
      <c r="M7122" s="56" t="str">
        <f t="shared" si="677"/>
        <v/>
      </c>
      <c r="N7122" s="42" t="str">
        <f>IF(LEN(I7122)=0,"",VLOOKUP(M7122,'Decile Calc'!$G$2:$H$11,2))</f>
        <v/>
      </c>
      <c r="O7122" s="57" t="str">
        <f t="shared" si="678"/>
        <v/>
      </c>
      <c r="P7122" s="42" t="str">
        <f t="shared" si="679"/>
        <v/>
      </c>
    </row>
    <row r="7123" spans="4:16" x14ac:dyDescent="0.3">
      <c r="D7123" s="2"/>
      <c r="I7123" s="42" t="str">
        <f>IF(LEN(H7123)&gt;0,G7123*0.5+((F7123/Summary!$B$3)*0.5),"")</f>
        <v/>
      </c>
      <c r="J7123" s="56" t="str">
        <f t="shared" si="675"/>
        <v/>
      </c>
      <c r="K7123" s="42" t="str">
        <f t="shared" si="674"/>
        <v/>
      </c>
      <c r="L7123" s="42" t="str">
        <f t="shared" si="676"/>
        <v/>
      </c>
      <c r="M7123" s="56" t="str">
        <f t="shared" si="677"/>
        <v/>
      </c>
      <c r="N7123" s="42" t="str">
        <f>IF(LEN(I7123)=0,"",VLOOKUP(M7123,'Decile Calc'!$G$2:$H$11,2))</f>
        <v/>
      </c>
      <c r="O7123" s="57" t="str">
        <f t="shared" si="678"/>
        <v/>
      </c>
      <c r="P7123" s="42" t="str">
        <f t="shared" si="679"/>
        <v/>
      </c>
    </row>
    <row r="7124" spans="4:16" x14ac:dyDescent="0.3">
      <c r="D7124" s="2"/>
      <c r="I7124" s="42" t="str">
        <f>IF(LEN(H7124)&gt;0,G7124*0.5+((F7124/Summary!$B$3)*0.5),"")</f>
        <v/>
      </c>
      <c r="J7124" s="56" t="str">
        <f t="shared" si="675"/>
        <v/>
      </c>
      <c r="K7124" s="42" t="str">
        <f t="shared" si="674"/>
        <v/>
      </c>
      <c r="L7124" s="42" t="str">
        <f t="shared" si="676"/>
        <v/>
      </c>
      <c r="M7124" s="56" t="str">
        <f t="shared" si="677"/>
        <v/>
      </c>
      <c r="N7124" s="42" t="str">
        <f>IF(LEN(I7124)=0,"",VLOOKUP(M7124,'Decile Calc'!$G$2:$H$11,2))</f>
        <v/>
      </c>
      <c r="O7124" s="57" t="str">
        <f t="shared" si="678"/>
        <v/>
      </c>
      <c r="P7124" s="42" t="str">
        <f t="shared" si="679"/>
        <v/>
      </c>
    </row>
    <row r="7125" spans="4:16" x14ac:dyDescent="0.3">
      <c r="D7125" s="2"/>
      <c r="I7125" s="42" t="str">
        <f>IF(LEN(H7125)&gt;0,G7125*0.5+((F7125/Summary!$B$3)*0.5),"")</f>
        <v/>
      </c>
      <c r="J7125" s="56" t="str">
        <f t="shared" si="675"/>
        <v/>
      </c>
      <c r="K7125" s="42" t="str">
        <f t="shared" si="674"/>
        <v/>
      </c>
      <c r="L7125" s="42" t="str">
        <f t="shared" si="676"/>
        <v/>
      </c>
      <c r="M7125" s="56" t="str">
        <f t="shared" si="677"/>
        <v/>
      </c>
      <c r="N7125" s="42" t="str">
        <f>IF(LEN(I7125)=0,"",VLOOKUP(M7125,'Decile Calc'!$G$2:$H$11,2))</f>
        <v/>
      </c>
      <c r="O7125" s="57" t="str">
        <f t="shared" si="678"/>
        <v/>
      </c>
      <c r="P7125" s="42" t="str">
        <f t="shared" si="679"/>
        <v/>
      </c>
    </row>
    <row r="7126" spans="4:16" x14ac:dyDescent="0.3">
      <c r="D7126" s="2"/>
      <c r="I7126" s="42" t="str">
        <f>IF(LEN(H7126)&gt;0,G7126*0.5+((F7126/Summary!$B$3)*0.5),"")</f>
        <v/>
      </c>
      <c r="J7126" s="56" t="str">
        <f t="shared" si="675"/>
        <v/>
      </c>
      <c r="K7126" s="42" t="str">
        <f t="shared" si="674"/>
        <v/>
      </c>
      <c r="L7126" s="42" t="str">
        <f t="shared" si="676"/>
        <v/>
      </c>
      <c r="M7126" s="56" t="str">
        <f t="shared" si="677"/>
        <v/>
      </c>
      <c r="N7126" s="42" t="str">
        <f>IF(LEN(I7126)=0,"",VLOOKUP(M7126,'Decile Calc'!$G$2:$H$11,2))</f>
        <v/>
      </c>
      <c r="O7126" s="57" t="str">
        <f t="shared" si="678"/>
        <v/>
      </c>
      <c r="P7126" s="42" t="str">
        <f t="shared" si="679"/>
        <v/>
      </c>
    </row>
    <row r="7127" spans="4:16" x14ac:dyDescent="0.3">
      <c r="D7127" s="2"/>
      <c r="I7127" s="42" t="str">
        <f>IF(LEN(H7127)&gt;0,G7127*0.5+((F7127/Summary!$B$3)*0.5),"")</f>
        <v/>
      </c>
      <c r="J7127" s="56" t="str">
        <f t="shared" si="675"/>
        <v/>
      </c>
      <c r="K7127" s="42" t="str">
        <f t="shared" si="674"/>
        <v/>
      </c>
      <c r="L7127" s="42" t="str">
        <f t="shared" si="676"/>
        <v/>
      </c>
      <c r="M7127" s="56" t="str">
        <f t="shared" si="677"/>
        <v/>
      </c>
      <c r="N7127" s="42" t="str">
        <f>IF(LEN(I7127)=0,"",VLOOKUP(M7127,'Decile Calc'!$G$2:$H$11,2))</f>
        <v/>
      </c>
      <c r="O7127" s="57" t="str">
        <f t="shared" si="678"/>
        <v/>
      </c>
      <c r="P7127" s="42" t="str">
        <f t="shared" si="679"/>
        <v/>
      </c>
    </row>
    <row r="7128" spans="4:16" x14ac:dyDescent="0.3">
      <c r="D7128" s="2"/>
      <c r="I7128" s="42" t="str">
        <f>IF(LEN(H7128)&gt;0,G7128*0.5+((F7128/Summary!$B$3)*0.5),"")</f>
        <v/>
      </c>
      <c r="J7128" s="56" t="str">
        <f t="shared" si="675"/>
        <v/>
      </c>
      <c r="K7128" s="42" t="str">
        <f t="shared" si="674"/>
        <v/>
      </c>
      <c r="L7128" s="42" t="str">
        <f t="shared" si="676"/>
        <v/>
      </c>
      <c r="M7128" s="56" t="str">
        <f t="shared" si="677"/>
        <v/>
      </c>
      <c r="N7128" s="42" t="str">
        <f>IF(LEN(I7128)=0,"",VLOOKUP(M7128,'Decile Calc'!$G$2:$H$11,2))</f>
        <v/>
      </c>
      <c r="O7128" s="57" t="str">
        <f t="shared" si="678"/>
        <v/>
      </c>
      <c r="P7128" s="42" t="str">
        <f t="shared" si="679"/>
        <v/>
      </c>
    </row>
    <row r="7129" spans="4:16" x14ac:dyDescent="0.3">
      <c r="D7129" s="2"/>
      <c r="I7129" s="42" t="str">
        <f>IF(LEN(H7129)&gt;0,G7129*0.5+((F7129/Summary!$B$3)*0.5),"")</f>
        <v/>
      </c>
      <c r="J7129" s="56" t="str">
        <f t="shared" si="675"/>
        <v/>
      </c>
      <c r="K7129" s="42" t="str">
        <f t="shared" si="674"/>
        <v/>
      </c>
      <c r="L7129" s="42" t="str">
        <f t="shared" si="676"/>
        <v/>
      </c>
      <c r="M7129" s="56" t="str">
        <f t="shared" si="677"/>
        <v/>
      </c>
      <c r="N7129" s="42" t="str">
        <f>IF(LEN(I7129)=0,"",VLOOKUP(M7129,'Decile Calc'!$G$2:$H$11,2))</f>
        <v/>
      </c>
      <c r="O7129" s="57" t="str">
        <f t="shared" si="678"/>
        <v/>
      </c>
      <c r="P7129" s="42" t="str">
        <f t="shared" si="679"/>
        <v/>
      </c>
    </row>
    <row r="7130" spans="4:16" x14ac:dyDescent="0.3">
      <c r="D7130" s="2"/>
      <c r="I7130" s="42" t="str">
        <f>IF(LEN(H7130)&gt;0,G7130*0.5+((F7130/Summary!$B$3)*0.5),"")</f>
        <v/>
      </c>
      <c r="J7130" s="56" t="str">
        <f t="shared" si="675"/>
        <v/>
      </c>
      <c r="K7130" s="42" t="str">
        <f t="shared" si="674"/>
        <v/>
      </c>
      <c r="L7130" s="42" t="str">
        <f t="shared" si="676"/>
        <v/>
      </c>
      <c r="M7130" s="56" t="str">
        <f t="shared" si="677"/>
        <v/>
      </c>
      <c r="N7130" s="42" t="str">
        <f>IF(LEN(I7130)=0,"",VLOOKUP(M7130,'Decile Calc'!$G$2:$H$11,2))</f>
        <v/>
      </c>
      <c r="O7130" s="57" t="str">
        <f t="shared" si="678"/>
        <v/>
      </c>
      <c r="P7130" s="42" t="str">
        <f t="shared" si="679"/>
        <v/>
      </c>
    </row>
    <row r="7131" spans="4:16" x14ac:dyDescent="0.3">
      <c r="D7131" s="2"/>
      <c r="I7131" s="42" t="str">
        <f>IF(LEN(H7131)&gt;0,G7131*0.5+((F7131/Summary!$B$3)*0.5),"")</f>
        <v/>
      </c>
      <c r="J7131" s="56" t="str">
        <f t="shared" si="675"/>
        <v/>
      </c>
      <c r="K7131" s="42" t="str">
        <f t="shared" si="674"/>
        <v/>
      </c>
      <c r="L7131" s="42" t="str">
        <f t="shared" si="676"/>
        <v/>
      </c>
      <c r="M7131" s="56" t="str">
        <f t="shared" si="677"/>
        <v/>
      </c>
      <c r="N7131" s="42" t="str">
        <f>IF(LEN(I7131)=0,"",VLOOKUP(M7131,'Decile Calc'!$G$2:$H$11,2))</f>
        <v/>
      </c>
      <c r="O7131" s="57" t="str">
        <f t="shared" si="678"/>
        <v/>
      </c>
      <c r="P7131" s="42" t="str">
        <f t="shared" si="679"/>
        <v/>
      </c>
    </row>
    <row r="7132" spans="4:16" x14ac:dyDescent="0.3">
      <c r="D7132" s="2"/>
      <c r="I7132" s="42" t="str">
        <f>IF(LEN(H7132)&gt;0,G7132*0.5+((F7132/Summary!$B$3)*0.5),"")</f>
        <v/>
      </c>
      <c r="J7132" s="56" t="str">
        <f t="shared" si="675"/>
        <v/>
      </c>
      <c r="K7132" s="42" t="str">
        <f t="shared" si="674"/>
        <v/>
      </c>
      <c r="L7132" s="42" t="str">
        <f t="shared" si="676"/>
        <v/>
      </c>
      <c r="M7132" s="56" t="str">
        <f t="shared" si="677"/>
        <v/>
      </c>
      <c r="N7132" s="42" t="str">
        <f>IF(LEN(I7132)=0,"",VLOOKUP(M7132,'Decile Calc'!$G$2:$H$11,2))</f>
        <v/>
      </c>
      <c r="O7132" s="57" t="str">
        <f t="shared" si="678"/>
        <v/>
      </c>
      <c r="P7132" s="42" t="str">
        <f t="shared" si="679"/>
        <v/>
      </c>
    </row>
    <row r="7133" spans="4:16" x14ac:dyDescent="0.3">
      <c r="D7133" s="2"/>
      <c r="I7133" s="42" t="str">
        <f>IF(LEN(H7133)&gt;0,G7133*0.5+((F7133/Summary!$B$3)*0.5),"")</f>
        <v/>
      </c>
      <c r="J7133" s="56" t="str">
        <f t="shared" si="675"/>
        <v/>
      </c>
      <c r="K7133" s="42" t="str">
        <f t="shared" si="674"/>
        <v/>
      </c>
      <c r="L7133" s="42" t="str">
        <f t="shared" si="676"/>
        <v/>
      </c>
      <c r="M7133" s="56" t="str">
        <f t="shared" si="677"/>
        <v/>
      </c>
      <c r="N7133" s="42" t="str">
        <f>IF(LEN(I7133)=0,"",VLOOKUP(M7133,'Decile Calc'!$G$2:$H$11,2))</f>
        <v/>
      </c>
      <c r="O7133" s="57" t="str">
        <f t="shared" si="678"/>
        <v/>
      </c>
      <c r="P7133" s="42" t="str">
        <f t="shared" si="679"/>
        <v/>
      </c>
    </row>
    <row r="7134" spans="4:16" x14ac:dyDescent="0.3">
      <c r="D7134" s="2"/>
      <c r="I7134" s="42" t="str">
        <f>IF(LEN(H7134)&gt;0,G7134*0.5+((F7134/Summary!$B$3)*0.5),"")</f>
        <v/>
      </c>
      <c r="J7134" s="56" t="str">
        <f t="shared" si="675"/>
        <v/>
      </c>
      <c r="K7134" s="42" t="str">
        <f t="shared" si="674"/>
        <v/>
      </c>
      <c r="L7134" s="42" t="str">
        <f t="shared" si="676"/>
        <v/>
      </c>
      <c r="M7134" s="56" t="str">
        <f t="shared" si="677"/>
        <v/>
      </c>
      <c r="N7134" s="42" t="str">
        <f>IF(LEN(I7134)=0,"",VLOOKUP(M7134,'Decile Calc'!$G$2:$H$11,2))</f>
        <v/>
      </c>
      <c r="O7134" s="57" t="str">
        <f t="shared" si="678"/>
        <v/>
      </c>
      <c r="P7134" s="42" t="str">
        <f t="shared" si="679"/>
        <v/>
      </c>
    </row>
    <row r="7135" spans="4:16" x14ac:dyDescent="0.3">
      <c r="D7135" s="2"/>
      <c r="I7135" s="42" t="str">
        <f>IF(LEN(H7135)&gt;0,G7135*0.5+((F7135/Summary!$B$3)*0.5),"")</f>
        <v/>
      </c>
      <c r="J7135" s="56" t="str">
        <f t="shared" si="675"/>
        <v/>
      </c>
      <c r="K7135" s="42" t="str">
        <f t="shared" si="674"/>
        <v/>
      </c>
      <c r="L7135" s="42" t="str">
        <f t="shared" si="676"/>
        <v/>
      </c>
      <c r="M7135" s="56" t="str">
        <f t="shared" si="677"/>
        <v/>
      </c>
      <c r="N7135" s="42" t="str">
        <f>IF(LEN(I7135)=0,"",VLOOKUP(M7135,'Decile Calc'!$G$2:$H$11,2))</f>
        <v/>
      </c>
      <c r="O7135" s="57" t="str">
        <f t="shared" si="678"/>
        <v/>
      </c>
      <c r="P7135" s="42" t="str">
        <f t="shared" si="679"/>
        <v/>
      </c>
    </row>
    <row r="7136" spans="4:16" x14ac:dyDescent="0.3">
      <c r="D7136" s="2"/>
      <c r="I7136" s="42" t="str">
        <f>IF(LEN(H7136)&gt;0,G7136*0.5+((F7136/Summary!$B$3)*0.5),"")</f>
        <v/>
      </c>
      <c r="J7136" s="56" t="str">
        <f t="shared" si="675"/>
        <v/>
      </c>
      <c r="K7136" s="42" t="str">
        <f t="shared" si="674"/>
        <v/>
      </c>
      <c r="L7136" s="42" t="str">
        <f t="shared" si="676"/>
        <v/>
      </c>
      <c r="M7136" s="56" t="str">
        <f t="shared" si="677"/>
        <v/>
      </c>
      <c r="N7136" s="42" t="str">
        <f>IF(LEN(I7136)=0,"",VLOOKUP(M7136,'Decile Calc'!$G$2:$H$11,2))</f>
        <v/>
      </c>
      <c r="O7136" s="57" t="str">
        <f t="shared" si="678"/>
        <v/>
      </c>
      <c r="P7136" s="42" t="str">
        <f t="shared" si="679"/>
        <v/>
      </c>
    </row>
    <row r="7137" spans="4:16" x14ac:dyDescent="0.3">
      <c r="D7137" s="2"/>
      <c r="I7137" s="42" t="str">
        <f>IF(LEN(H7137)&gt;0,G7137*0.5+((F7137/Summary!$B$3)*0.5),"")</f>
        <v/>
      </c>
      <c r="J7137" s="56" t="str">
        <f t="shared" si="675"/>
        <v/>
      </c>
      <c r="K7137" s="42" t="str">
        <f t="shared" si="674"/>
        <v/>
      </c>
      <c r="L7137" s="42" t="str">
        <f t="shared" si="676"/>
        <v/>
      </c>
      <c r="M7137" s="56" t="str">
        <f t="shared" si="677"/>
        <v/>
      </c>
      <c r="N7137" s="42" t="str">
        <f>IF(LEN(I7137)=0,"",VLOOKUP(M7137,'Decile Calc'!$G$2:$H$11,2))</f>
        <v/>
      </c>
      <c r="O7137" s="57" t="str">
        <f t="shared" si="678"/>
        <v/>
      </c>
      <c r="P7137" s="42" t="str">
        <f t="shared" si="679"/>
        <v/>
      </c>
    </row>
    <row r="7138" spans="4:16" x14ac:dyDescent="0.3">
      <c r="D7138" s="2"/>
      <c r="I7138" s="42" t="str">
        <f>IF(LEN(H7138)&gt;0,G7138*0.5+((F7138/Summary!$B$3)*0.5),"")</f>
        <v/>
      </c>
      <c r="J7138" s="56" t="str">
        <f t="shared" si="675"/>
        <v/>
      </c>
      <c r="K7138" s="42" t="str">
        <f t="shared" si="674"/>
        <v/>
      </c>
      <c r="L7138" s="42" t="str">
        <f t="shared" si="676"/>
        <v/>
      </c>
      <c r="M7138" s="56" t="str">
        <f t="shared" si="677"/>
        <v/>
      </c>
      <c r="N7138" s="42" t="str">
        <f>IF(LEN(I7138)=0,"",VLOOKUP(M7138,'Decile Calc'!$G$2:$H$11,2))</f>
        <v/>
      </c>
      <c r="O7138" s="57" t="str">
        <f t="shared" si="678"/>
        <v/>
      </c>
      <c r="P7138" s="42" t="str">
        <f t="shared" si="679"/>
        <v/>
      </c>
    </row>
    <row r="7139" spans="4:16" x14ac:dyDescent="0.3">
      <c r="D7139" s="2"/>
      <c r="I7139" s="42" t="str">
        <f>IF(LEN(H7139)&gt;0,G7139*0.5+((F7139/Summary!$B$3)*0.5),"")</f>
        <v/>
      </c>
      <c r="J7139" s="56" t="str">
        <f t="shared" si="675"/>
        <v/>
      </c>
      <c r="K7139" s="42" t="str">
        <f t="shared" si="674"/>
        <v/>
      </c>
      <c r="L7139" s="42" t="str">
        <f t="shared" si="676"/>
        <v/>
      </c>
      <c r="M7139" s="56" t="str">
        <f t="shared" si="677"/>
        <v/>
      </c>
      <c r="N7139" s="42" t="str">
        <f>IF(LEN(I7139)=0,"",VLOOKUP(M7139,'Decile Calc'!$G$2:$H$11,2))</f>
        <v/>
      </c>
      <c r="O7139" s="57" t="str">
        <f t="shared" si="678"/>
        <v/>
      </c>
      <c r="P7139" s="42" t="str">
        <f t="shared" si="679"/>
        <v/>
      </c>
    </row>
    <row r="7140" spans="4:16" x14ac:dyDescent="0.3">
      <c r="D7140" s="2"/>
      <c r="I7140" s="42" t="str">
        <f>IF(LEN(H7140)&gt;0,G7140*0.5+((F7140/Summary!$B$3)*0.5),"")</f>
        <v/>
      </c>
      <c r="J7140" s="56" t="str">
        <f t="shared" si="675"/>
        <v/>
      </c>
      <c r="K7140" s="42" t="str">
        <f t="shared" si="674"/>
        <v/>
      </c>
      <c r="L7140" s="42" t="str">
        <f t="shared" si="676"/>
        <v/>
      </c>
      <c r="M7140" s="56" t="str">
        <f t="shared" si="677"/>
        <v/>
      </c>
      <c r="N7140" s="42" t="str">
        <f>IF(LEN(I7140)=0,"",VLOOKUP(M7140,'Decile Calc'!$G$2:$H$11,2))</f>
        <v/>
      </c>
      <c r="O7140" s="57" t="str">
        <f t="shared" si="678"/>
        <v/>
      </c>
      <c r="P7140" s="42" t="str">
        <f t="shared" si="679"/>
        <v/>
      </c>
    </row>
    <row r="7141" spans="4:16" x14ac:dyDescent="0.3">
      <c r="D7141" s="2"/>
      <c r="I7141" s="42" t="str">
        <f>IF(LEN(H7141)&gt;0,G7141*0.5+((F7141/Summary!$B$3)*0.5),"")</f>
        <v/>
      </c>
      <c r="J7141" s="56" t="str">
        <f t="shared" si="675"/>
        <v/>
      </c>
      <c r="K7141" s="42" t="str">
        <f t="shared" si="674"/>
        <v/>
      </c>
      <c r="L7141" s="42" t="str">
        <f t="shared" si="676"/>
        <v/>
      </c>
      <c r="M7141" s="56" t="str">
        <f t="shared" si="677"/>
        <v/>
      </c>
      <c r="N7141" s="42" t="str">
        <f>IF(LEN(I7141)=0,"",VLOOKUP(M7141,'Decile Calc'!$G$2:$H$11,2))</f>
        <v/>
      </c>
      <c r="O7141" s="57" t="str">
        <f t="shared" si="678"/>
        <v/>
      </c>
      <c r="P7141" s="42" t="str">
        <f t="shared" si="679"/>
        <v/>
      </c>
    </row>
    <row r="7142" spans="4:16" x14ac:dyDescent="0.3">
      <c r="D7142" s="2"/>
      <c r="I7142" s="42" t="str">
        <f>IF(LEN(H7142)&gt;0,G7142*0.5+((F7142/Summary!$B$3)*0.5),"")</f>
        <v/>
      </c>
      <c r="J7142" s="56" t="str">
        <f t="shared" si="675"/>
        <v/>
      </c>
      <c r="K7142" s="42" t="str">
        <f t="shared" si="674"/>
        <v/>
      </c>
      <c r="L7142" s="42" t="str">
        <f t="shared" si="676"/>
        <v/>
      </c>
      <c r="M7142" s="56" t="str">
        <f t="shared" si="677"/>
        <v/>
      </c>
      <c r="N7142" s="42" t="str">
        <f>IF(LEN(I7142)=0,"",VLOOKUP(M7142,'Decile Calc'!$G$2:$H$11,2))</f>
        <v/>
      </c>
      <c r="O7142" s="57" t="str">
        <f t="shared" si="678"/>
        <v/>
      </c>
      <c r="P7142" s="42" t="str">
        <f t="shared" si="679"/>
        <v/>
      </c>
    </row>
    <row r="7143" spans="4:16" x14ac:dyDescent="0.3">
      <c r="D7143" s="2"/>
      <c r="I7143" s="42" t="str">
        <f>IF(LEN(H7143)&gt;0,G7143*0.5+((F7143/Summary!$B$3)*0.5),"")</f>
        <v/>
      </c>
      <c r="J7143" s="56" t="str">
        <f t="shared" si="675"/>
        <v/>
      </c>
      <c r="K7143" s="42" t="str">
        <f t="shared" si="674"/>
        <v/>
      </c>
      <c r="L7143" s="42" t="str">
        <f t="shared" si="676"/>
        <v/>
      </c>
      <c r="M7143" s="56" t="str">
        <f t="shared" si="677"/>
        <v/>
      </c>
      <c r="N7143" s="42" t="str">
        <f>IF(LEN(I7143)=0,"",VLOOKUP(M7143,'Decile Calc'!$G$2:$H$11,2))</f>
        <v/>
      </c>
      <c r="O7143" s="57" t="str">
        <f t="shared" si="678"/>
        <v/>
      </c>
      <c r="P7143" s="42" t="str">
        <f t="shared" si="679"/>
        <v/>
      </c>
    </row>
    <row r="7144" spans="4:16" x14ac:dyDescent="0.3">
      <c r="D7144" s="2"/>
      <c r="I7144" s="42" t="str">
        <f>IF(LEN(H7144)&gt;0,G7144*0.5+((F7144/Summary!$B$3)*0.5),"")</f>
        <v/>
      </c>
      <c r="J7144" s="56" t="str">
        <f t="shared" si="675"/>
        <v/>
      </c>
      <c r="K7144" s="42" t="str">
        <f t="shared" si="674"/>
        <v/>
      </c>
      <c r="L7144" s="42" t="str">
        <f t="shared" si="676"/>
        <v/>
      </c>
      <c r="M7144" s="56" t="str">
        <f t="shared" si="677"/>
        <v/>
      </c>
      <c r="N7144" s="42" t="str">
        <f>IF(LEN(I7144)=0,"",VLOOKUP(M7144,'Decile Calc'!$G$2:$H$11,2))</f>
        <v/>
      </c>
      <c r="O7144" s="57" t="str">
        <f t="shared" si="678"/>
        <v/>
      </c>
      <c r="P7144" s="42" t="str">
        <f t="shared" si="679"/>
        <v/>
      </c>
    </row>
    <row r="7145" spans="4:16" x14ac:dyDescent="0.3">
      <c r="D7145" s="2"/>
      <c r="I7145" s="42" t="str">
        <f>IF(LEN(H7145)&gt;0,G7145*0.5+((F7145/Summary!$B$3)*0.5),"")</f>
        <v/>
      </c>
      <c r="J7145" s="56" t="str">
        <f t="shared" si="675"/>
        <v/>
      </c>
      <c r="K7145" s="42" t="str">
        <f t="shared" si="674"/>
        <v/>
      </c>
      <c r="L7145" s="42" t="str">
        <f t="shared" si="676"/>
        <v/>
      </c>
      <c r="M7145" s="56" t="str">
        <f t="shared" si="677"/>
        <v/>
      </c>
      <c r="N7145" s="42" t="str">
        <f>IF(LEN(I7145)=0,"",VLOOKUP(M7145,'Decile Calc'!$G$2:$H$11,2))</f>
        <v/>
      </c>
      <c r="O7145" s="57" t="str">
        <f t="shared" si="678"/>
        <v/>
      </c>
      <c r="P7145" s="42" t="str">
        <f t="shared" si="679"/>
        <v/>
      </c>
    </row>
    <row r="7146" spans="4:16" x14ac:dyDescent="0.3">
      <c r="D7146" s="2"/>
      <c r="I7146" s="42" t="str">
        <f>IF(LEN(H7146)&gt;0,G7146*0.5+((F7146/Summary!$B$3)*0.5),"")</f>
        <v/>
      </c>
      <c r="J7146" s="56" t="str">
        <f t="shared" si="675"/>
        <v/>
      </c>
      <c r="K7146" s="42" t="str">
        <f t="shared" si="674"/>
        <v/>
      </c>
      <c r="L7146" s="42" t="str">
        <f t="shared" si="676"/>
        <v/>
      </c>
      <c r="M7146" s="56" t="str">
        <f t="shared" si="677"/>
        <v/>
      </c>
      <c r="N7146" s="42" t="str">
        <f>IF(LEN(I7146)=0,"",VLOOKUP(M7146,'Decile Calc'!$G$2:$H$11,2))</f>
        <v/>
      </c>
      <c r="O7146" s="57" t="str">
        <f t="shared" si="678"/>
        <v/>
      </c>
      <c r="P7146" s="42" t="str">
        <f t="shared" si="679"/>
        <v/>
      </c>
    </row>
    <row r="7147" spans="4:16" x14ac:dyDescent="0.3">
      <c r="D7147" s="2"/>
      <c r="I7147" s="42" t="str">
        <f>IF(LEN(H7147)&gt;0,G7147*0.5+((F7147/Summary!$B$3)*0.5),"")</f>
        <v/>
      </c>
      <c r="J7147" s="56" t="str">
        <f t="shared" si="675"/>
        <v/>
      </c>
      <c r="K7147" s="42" t="str">
        <f t="shared" si="674"/>
        <v/>
      </c>
      <c r="L7147" s="42" t="str">
        <f t="shared" si="676"/>
        <v/>
      </c>
      <c r="M7147" s="56" t="str">
        <f t="shared" si="677"/>
        <v/>
      </c>
      <c r="N7147" s="42" t="str">
        <f>IF(LEN(I7147)=0,"",VLOOKUP(M7147,'Decile Calc'!$G$2:$H$11,2))</f>
        <v/>
      </c>
      <c r="O7147" s="57" t="str">
        <f t="shared" si="678"/>
        <v/>
      </c>
      <c r="P7147" s="42" t="str">
        <f t="shared" si="679"/>
        <v/>
      </c>
    </row>
    <row r="7148" spans="4:16" x14ac:dyDescent="0.3">
      <c r="D7148" s="2"/>
      <c r="I7148" s="42" t="str">
        <f>IF(LEN(H7148)&gt;0,G7148*0.5+((F7148/Summary!$B$3)*0.5),"")</f>
        <v/>
      </c>
      <c r="J7148" s="56" t="str">
        <f t="shared" si="675"/>
        <v/>
      </c>
      <c r="K7148" s="42" t="str">
        <f t="shared" si="674"/>
        <v/>
      </c>
      <c r="L7148" s="42" t="str">
        <f t="shared" si="676"/>
        <v/>
      </c>
      <c r="M7148" s="56" t="str">
        <f t="shared" si="677"/>
        <v/>
      </c>
      <c r="N7148" s="42" t="str">
        <f>IF(LEN(I7148)=0,"",VLOOKUP(M7148,'Decile Calc'!$G$2:$H$11,2))</f>
        <v/>
      </c>
      <c r="O7148" s="57" t="str">
        <f t="shared" si="678"/>
        <v/>
      </c>
      <c r="P7148" s="42" t="str">
        <f t="shared" si="679"/>
        <v/>
      </c>
    </row>
    <row r="7149" spans="4:16" x14ac:dyDescent="0.3">
      <c r="D7149" s="2"/>
      <c r="I7149" s="42" t="str">
        <f>IF(LEN(H7149)&gt;0,G7149*0.5+((F7149/Summary!$B$3)*0.5),"")</f>
        <v/>
      </c>
      <c r="J7149" s="56" t="str">
        <f t="shared" si="675"/>
        <v/>
      </c>
      <c r="K7149" s="42" t="str">
        <f t="shared" si="674"/>
        <v/>
      </c>
      <c r="L7149" s="42" t="str">
        <f t="shared" si="676"/>
        <v/>
      </c>
      <c r="M7149" s="56" t="str">
        <f t="shared" si="677"/>
        <v/>
      </c>
      <c r="N7149" s="42" t="str">
        <f>IF(LEN(I7149)=0,"",VLOOKUP(M7149,'Decile Calc'!$G$2:$H$11,2))</f>
        <v/>
      </c>
      <c r="O7149" s="57" t="str">
        <f t="shared" si="678"/>
        <v/>
      </c>
      <c r="P7149" s="42" t="str">
        <f t="shared" si="679"/>
        <v/>
      </c>
    </row>
    <row r="7150" spans="4:16" x14ac:dyDescent="0.3">
      <c r="D7150" s="2"/>
      <c r="I7150" s="42" t="str">
        <f>IF(LEN(H7150)&gt;0,G7150*0.5+((F7150/Summary!$B$3)*0.5),"")</f>
        <v/>
      </c>
      <c r="J7150" s="56" t="str">
        <f t="shared" si="675"/>
        <v/>
      </c>
      <c r="K7150" s="42" t="str">
        <f t="shared" si="674"/>
        <v/>
      </c>
      <c r="L7150" s="42" t="str">
        <f t="shared" si="676"/>
        <v/>
      </c>
      <c r="M7150" s="56" t="str">
        <f t="shared" si="677"/>
        <v/>
      </c>
      <c r="N7150" s="42" t="str">
        <f>IF(LEN(I7150)=0,"",VLOOKUP(M7150,'Decile Calc'!$G$2:$H$11,2))</f>
        <v/>
      </c>
      <c r="O7150" s="57" t="str">
        <f t="shared" si="678"/>
        <v/>
      </c>
      <c r="P7150" s="42" t="str">
        <f t="shared" si="679"/>
        <v/>
      </c>
    </row>
    <row r="7151" spans="4:16" x14ac:dyDescent="0.3">
      <c r="D7151" s="2"/>
      <c r="I7151" s="42" t="str">
        <f>IF(LEN(H7151)&gt;0,G7151*0.5+((F7151/Summary!$B$3)*0.5),"")</f>
        <v/>
      </c>
      <c r="J7151" s="56" t="str">
        <f t="shared" si="675"/>
        <v/>
      </c>
      <c r="K7151" s="42" t="str">
        <f t="shared" si="674"/>
        <v/>
      </c>
      <c r="L7151" s="42" t="str">
        <f t="shared" si="676"/>
        <v/>
      </c>
      <c r="M7151" s="56" t="str">
        <f t="shared" si="677"/>
        <v/>
      </c>
      <c r="N7151" s="42" t="str">
        <f>IF(LEN(I7151)=0,"",VLOOKUP(M7151,'Decile Calc'!$G$2:$H$11,2))</f>
        <v/>
      </c>
      <c r="O7151" s="57" t="str">
        <f t="shared" si="678"/>
        <v/>
      </c>
      <c r="P7151" s="42" t="str">
        <f t="shared" si="679"/>
        <v/>
      </c>
    </row>
    <row r="7152" spans="4:16" x14ac:dyDescent="0.3">
      <c r="D7152" s="2"/>
      <c r="I7152" s="42" t="str">
        <f>IF(LEN(H7152)&gt;0,G7152*0.5+((F7152/Summary!$B$3)*0.5),"")</f>
        <v/>
      </c>
      <c r="J7152" s="56" t="str">
        <f t="shared" si="675"/>
        <v/>
      </c>
      <c r="K7152" s="42" t="str">
        <f t="shared" si="674"/>
        <v/>
      </c>
      <c r="L7152" s="42" t="str">
        <f t="shared" si="676"/>
        <v/>
      </c>
      <c r="M7152" s="56" t="str">
        <f t="shared" si="677"/>
        <v/>
      </c>
      <c r="N7152" s="42" t="str">
        <f>IF(LEN(I7152)=0,"",VLOOKUP(M7152,'Decile Calc'!$G$2:$H$11,2))</f>
        <v/>
      </c>
      <c r="O7152" s="57" t="str">
        <f t="shared" si="678"/>
        <v/>
      </c>
      <c r="P7152" s="42" t="str">
        <f t="shared" si="679"/>
        <v/>
      </c>
    </row>
    <row r="7153" spans="4:16" x14ac:dyDescent="0.3">
      <c r="D7153" s="2"/>
      <c r="I7153" s="42" t="str">
        <f>IF(LEN(H7153)&gt;0,G7153*0.5+((F7153/Summary!$B$3)*0.5),"")</f>
        <v/>
      </c>
      <c r="J7153" s="56" t="str">
        <f t="shared" si="675"/>
        <v/>
      </c>
      <c r="K7153" s="42" t="str">
        <f t="shared" si="674"/>
        <v/>
      </c>
      <c r="L7153" s="42" t="str">
        <f t="shared" si="676"/>
        <v/>
      </c>
      <c r="M7153" s="56" t="str">
        <f t="shared" si="677"/>
        <v/>
      </c>
      <c r="N7153" s="42" t="str">
        <f>IF(LEN(I7153)=0,"",VLOOKUP(M7153,'Decile Calc'!$G$2:$H$11,2))</f>
        <v/>
      </c>
      <c r="O7153" s="57" t="str">
        <f t="shared" si="678"/>
        <v/>
      </c>
      <c r="P7153" s="42" t="str">
        <f t="shared" si="679"/>
        <v/>
      </c>
    </row>
    <row r="7154" spans="4:16" x14ac:dyDescent="0.3">
      <c r="D7154" s="2"/>
      <c r="I7154" s="42" t="str">
        <f>IF(LEN(H7154)&gt;0,G7154*0.5+((F7154/Summary!$B$3)*0.5),"")</f>
        <v/>
      </c>
      <c r="J7154" s="56" t="str">
        <f t="shared" si="675"/>
        <v/>
      </c>
      <c r="K7154" s="42" t="str">
        <f t="shared" si="674"/>
        <v/>
      </c>
      <c r="L7154" s="42" t="str">
        <f t="shared" si="676"/>
        <v/>
      </c>
      <c r="M7154" s="56" t="str">
        <f t="shared" si="677"/>
        <v/>
      </c>
      <c r="N7154" s="42" t="str">
        <f>IF(LEN(I7154)=0,"",VLOOKUP(M7154,'Decile Calc'!$G$2:$H$11,2))</f>
        <v/>
      </c>
      <c r="O7154" s="57" t="str">
        <f t="shared" si="678"/>
        <v/>
      </c>
      <c r="P7154" s="42" t="str">
        <f t="shared" si="679"/>
        <v/>
      </c>
    </row>
    <row r="7155" spans="4:16" x14ac:dyDescent="0.3">
      <c r="D7155" s="2"/>
      <c r="I7155" s="42" t="str">
        <f>IF(LEN(H7155)&gt;0,G7155*0.5+((F7155/Summary!$B$3)*0.5),"")</f>
        <v/>
      </c>
      <c r="J7155" s="56" t="str">
        <f t="shared" si="675"/>
        <v/>
      </c>
      <c r="K7155" s="42" t="str">
        <f t="shared" si="674"/>
        <v/>
      </c>
      <c r="L7155" s="42" t="str">
        <f t="shared" si="676"/>
        <v/>
      </c>
      <c r="M7155" s="56" t="str">
        <f t="shared" si="677"/>
        <v/>
      </c>
      <c r="N7155" s="42" t="str">
        <f>IF(LEN(I7155)=0,"",VLOOKUP(M7155,'Decile Calc'!$G$2:$H$11,2))</f>
        <v/>
      </c>
      <c r="O7155" s="57" t="str">
        <f t="shared" si="678"/>
        <v/>
      </c>
      <c r="P7155" s="42" t="str">
        <f t="shared" si="679"/>
        <v/>
      </c>
    </row>
    <row r="7156" spans="4:16" x14ac:dyDescent="0.3">
      <c r="D7156" s="2"/>
      <c r="I7156" s="42" t="str">
        <f>IF(LEN(H7156)&gt;0,G7156*0.5+((F7156/Summary!$B$3)*0.5),"")</f>
        <v/>
      </c>
      <c r="J7156" s="56" t="str">
        <f t="shared" si="675"/>
        <v/>
      </c>
      <c r="K7156" s="42" t="str">
        <f t="shared" si="674"/>
        <v/>
      </c>
      <c r="L7156" s="42" t="str">
        <f t="shared" si="676"/>
        <v/>
      </c>
      <c r="M7156" s="56" t="str">
        <f t="shared" si="677"/>
        <v/>
      </c>
      <c r="N7156" s="42" t="str">
        <f>IF(LEN(I7156)=0,"",VLOOKUP(M7156,'Decile Calc'!$G$2:$H$11,2))</f>
        <v/>
      </c>
      <c r="O7156" s="57" t="str">
        <f t="shared" si="678"/>
        <v/>
      </c>
      <c r="P7156" s="42" t="str">
        <f t="shared" si="679"/>
        <v/>
      </c>
    </row>
    <row r="7157" spans="4:16" x14ac:dyDescent="0.3">
      <c r="D7157" s="2"/>
      <c r="I7157" s="42" t="str">
        <f>IF(LEN(H7157)&gt;0,G7157*0.5+((F7157/Summary!$B$3)*0.5),"")</f>
        <v/>
      </c>
      <c r="J7157" s="56" t="str">
        <f t="shared" si="675"/>
        <v/>
      </c>
      <c r="K7157" s="42" t="str">
        <f t="shared" si="674"/>
        <v/>
      </c>
      <c r="L7157" s="42" t="str">
        <f t="shared" si="676"/>
        <v/>
      </c>
      <c r="M7157" s="56" t="str">
        <f t="shared" si="677"/>
        <v/>
      </c>
      <c r="N7157" s="42" t="str">
        <f>IF(LEN(I7157)=0,"",VLOOKUP(M7157,'Decile Calc'!$G$2:$H$11,2))</f>
        <v/>
      </c>
      <c r="O7157" s="57" t="str">
        <f t="shared" si="678"/>
        <v/>
      </c>
      <c r="P7157" s="42" t="str">
        <f t="shared" si="679"/>
        <v/>
      </c>
    </row>
    <row r="7158" spans="4:16" x14ac:dyDescent="0.3">
      <c r="D7158" s="2"/>
      <c r="I7158" s="42" t="str">
        <f>IF(LEN(H7158)&gt;0,G7158*0.5+((F7158/Summary!$B$3)*0.5),"")</f>
        <v/>
      </c>
      <c r="J7158" s="56" t="str">
        <f t="shared" si="675"/>
        <v/>
      </c>
      <c r="K7158" s="42" t="str">
        <f t="shared" si="674"/>
        <v/>
      </c>
      <c r="L7158" s="42" t="str">
        <f t="shared" si="676"/>
        <v/>
      </c>
      <c r="M7158" s="56" t="str">
        <f t="shared" si="677"/>
        <v/>
      </c>
      <c r="N7158" s="42" t="str">
        <f>IF(LEN(I7158)=0,"",VLOOKUP(M7158,'Decile Calc'!$G$2:$H$11,2))</f>
        <v/>
      </c>
      <c r="O7158" s="57" t="str">
        <f t="shared" si="678"/>
        <v/>
      </c>
      <c r="P7158" s="42" t="str">
        <f t="shared" si="679"/>
        <v/>
      </c>
    </row>
    <row r="7159" spans="4:16" x14ac:dyDescent="0.3">
      <c r="D7159" s="2"/>
      <c r="I7159" s="42" t="str">
        <f>IF(LEN(H7159)&gt;0,G7159*0.5+((F7159/Summary!$B$3)*0.5),"")</f>
        <v/>
      </c>
      <c r="J7159" s="56" t="str">
        <f t="shared" si="675"/>
        <v/>
      </c>
      <c r="K7159" s="42" t="str">
        <f t="shared" si="674"/>
        <v/>
      </c>
      <c r="L7159" s="42" t="str">
        <f t="shared" si="676"/>
        <v/>
      </c>
      <c r="M7159" s="56" t="str">
        <f t="shared" si="677"/>
        <v/>
      </c>
      <c r="N7159" s="42" t="str">
        <f>IF(LEN(I7159)=0,"",VLOOKUP(M7159,'Decile Calc'!$G$2:$H$11,2))</f>
        <v/>
      </c>
      <c r="O7159" s="57" t="str">
        <f t="shared" si="678"/>
        <v/>
      </c>
      <c r="P7159" s="42" t="str">
        <f t="shared" si="679"/>
        <v/>
      </c>
    </row>
    <row r="7160" spans="4:16" x14ac:dyDescent="0.3">
      <c r="D7160" s="2"/>
      <c r="I7160" s="42" t="str">
        <f>IF(LEN(H7160)&gt;0,G7160*0.5+((F7160/Summary!$B$3)*0.5),"")</f>
        <v/>
      </c>
      <c r="J7160" s="56" t="str">
        <f t="shared" si="675"/>
        <v/>
      </c>
      <c r="K7160" s="42" t="str">
        <f t="shared" si="674"/>
        <v/>
      </c>
      <c r="L7160" s="42" t="str">
        <f t="shared" si="676"/>
        <v/>
      </c>
      <c r="M7160" s="56" t="str">
        <f t="shared" si="677"/>
        <v/>
      </c>
      <c r="N7160" s="42" t="str">
        <f>IF(LEN(I7160)=0,"",VLOOKUP(M7160,'Decile Calc'!$G$2:$H$11,2))</f>
        <v/>
      </c>
      <c r="O7160" s="57" t="str">
        <f t="shared" si="678"/>
        <v/>
      </c>
      <c r="P7160" s="42" t="str">
        <f t="shared" si="679"/>
        <v/>
      </c>
    </row>
    <row r="7161" spans="4:16" x14ac:dyDescent="0.3">
      <c r="D7161" s="2"/>
      <c r="I7161" s="42" t="str">
        <f>IF(LEN(H7161)&gt;0,G7161*0.5+((F7161/Summary!$B$3)*0.5),"")</f>
        <v/>
      </c>
      <c r="J7161" s="56" t="str">
        <f t="shared" si="675"/>
        <v/>
      </c>
      <c r="K7161" s="42" t="str">
        <f t="shared" si="674"/>
        <v/>
      </c>
      <c r="L7161" s="42" t="str">
        <f t="shared" si="676"/>
        <v/>
      </c>
      <c r="M7161" s="56" t="str">
        <f t="shared" si="677"/>
        <v/>
      </c>
      <c r="N7161" s="42" t="str">
        <f>IF(LEN(I7161)=0,"",VLOOKUP(M7161,'Decile Calc'!$G$2:$H$11,2))</f>
        <v/>
      </c>
      <c r="O7161" s="57" t="str">
        <f t="shared" si="678"/>
        <v/>
      </c>
      <c r="P7161" s="42" t="str">
        <f t="shared" si="679"/>
        <v/>
      </c>
    </row>
    <row r="7162" spans="4:16" x14ac:dyDescent="0.3">
      <c r="D7162" s="2"/>
      <c r="I7162" s="42" t="str">
        <f>IF(LEN(H7162)&gt;0,G7162*0.5+((F7162/Summary!$B$3)*0.5),"")</f>
        <v/>
      </c>
      <c r="J7162" s="56" t="str">
        <f t="shared" si="675"/>
        <v/>
      </c>
      <c r="K7162" s="42" t="str">
        <f t="shared" si="674"/>
        <v/>
      </c>
      <c r="L7162" s="42" t="str">
        <f t="shared" si="676"/>
        <v/>
      </c>
      <c r="M7162" s="56" t="str">
        <f t="shared" si="677"/>
        <v/>
      </c>
      <c r="N7162" s="42" t="str">
        <f>IF(LEN(I7162)=0,"",VLOOKUP(M7162,'Decile Calc'!$G$2:$H$11,2))</f>
        <v/>
      </c>
      <c r="O7162" s="57" t="str">
        <f t="shared" si="678"/>
        <v/>
      </c>
      <c r="P7162" s="42" t="str">
        <f t="shared" si="679"/>
        <v/>
      </c>
    </row>
    <row r="7163" spans="4:16" x14ac:dyDescent="0.3">
      <c r="D7163" s="2"/>
      <c r="I7163" s="42" t="str">
        <f>IF(LEN(H7163)&gt;0,G7163*0.5+((F7163/Summary!$B$3)*0.5),"")</f>
        <v/>
      </c>
      <c r="J7163" s="56" t="str">
        <f t="shared" si="675"/>
        <v/>
      </c>
      <c r="K7163" s="42" t="str">
        <f t="shared" si="674"/>
        <v/>
      </c>
      <c r="L7163" s="42" t="str">
        <f t="shared" si="676"/>
        <v/>
      </c>
      <c r="M7163" s="56" t="str">
        <f t="shared" si="677"/>
        <v/>
      </c>
      <c r="N7163" s="42" t="str">
        <f>IF(LEN(I7163)=0,"",VLOOKUP(M7163,'Decile Calc'!$G$2:$H$11,2))</f>
        <v/>
      </c>
      <c r="O7163" s="57" t="str">
        <f t="shared" si="678"/>
        <v/>
      </c>
      <c r="P7163" s="42" t="str">
        <f t="shared" si="679"/>
        <v/>
      </c>
    </row>
    <row r="7164" spans="4:16" x14ac:dyDescent="0.3">
      <c r="D7164" s="2"/>
      <c r="I7164" s="42" t="str">
        <f>IF(LEN(H7164)&gt;0,G7164*0.5+((F7164/Summary!$B$3)*0.5),"")</f>
        <v/>
      </c>
      <c r="J7164" s="56" t="str">
        <f t="shared" si="675"/>
        <v/>
      </c>
      <c r="K7164" s="42" t="str">
        <f t="shared" si="674"/>
        <v/>
      </c>
      <c r="L7164" s="42" t="str">
        <f t="shared" si="676"/>
        <v/>
      </c>
      <c r="M7164" s="56" t="str">
        <f t="shared" si="677"/>
        <v/>
      </c>
      <c r="N7164" s="42" t="str">
        <f>IF(LEN(I7164)=0,"",VLOOKUP(M7164,'Decile Calc'!$G$2:$H$11,2))</f>
        <v/>
      </c>
      <c r="O7164" s="57" t="str">
        <f t="shared" si="678"/>
        <v/>
      </c>
      <c r="P7164" s="42" t="str">
        <f t="shared" si="679"/>
        <v/>
      </c>
    </row>
    <row r="7165" spans="4:16" x14ac:dyDescent="0.3">
      <c r="D7165" s="2"/>
      <c r="I7165" s="42" t="str">
        <f>IF(LEN(H7165)&gt;0,G7165*0.5+((F7165/Summary!$B$3)*0.5),"")</f>
        <v/>
      </c>
      <c r="J7165" s="56" t="str">
        <f t="shared" si="675"/>
        <v/>
      </c>
      <c r="K7165" s="42" t="str">
        <f t="shared" si="674"/>
        <v/>
      </c>
      <c r="L7165" s="42" t="str">
        <f t="shared" si="676"/>
        <v/>
      </c>
      <c r="M7165" s="56" t="str">
        <f t="shared" si="677"/>
        <v/>
      </c>
      <c r="N7165" s="42" t="str">
        <f>IF(LEN(I7165)=0,"",VLOOKUP(M7165,'Decile Calc'!$G$2:$H$11,2))</f>
        <v/>
      </c>
      <c r="O7165" s="57" t="str">
        <f t="shared" si="678"/>
        <v/>
      </c>
      <c r="P7165" s="42" t="str">
        <f t="shared" si="679"/>
        <v/>
      </c>
    </row>
    <row r="7166" spans="4:16" x14ac:dyDescent="0.3">
      <c r="D7166" s="2"/>
      <c r="I7166" s="42" t="str">
        <f>IF(LEN(H7166)&gt;0,G7166*0.5+((F7166/Summary!$B$3)*0.5),"")</f>
        <v/>
      </c>
      <c r="J7166" s="56" t="str">
        <f t="shared" si="675"/>
        <v/>
      </c>
      <c r="K7166" s="42" t="str">
        <f t="shared" si="674"/>
        <v/>
      </c>
      <c r="L7166" s="42" t="str">
        <f t="shared" si="676"/>
        <v/>
      </c>
      <c r="M7166" s="56" t="str">
        <f t="shared" si="677"/>
        <v/>
      </c>
      <c r="N7166" s="42" t="str">
        <f>IF(LEN(I7166)=0,"",VLOOKUP(M7166,'Decile Calc'!$G$2:$H$11,2))</f>
        <v/>
      </c>
      <c r="O7166" s="57" t="str">
        <f t="shared" si="678"/>
        <v/>
      </c>
      <c r="P7166" s="42" t="str">
        <f t="shared" si="679"/>
        <v/>
      </c>
    </row>
    <row r="7167" spans="4:16" x14ac:dyDescent="0.3">
      <c r="D7167" s="2"/>
      <c r="I7167" s="42" t="str">
        <f>IF(LEN(H7167)&gt;0,G7167*0.5+((F7167/Summary!$B$3)*0.5),"")</f>
        <v/>
      </c>
      <c r="J7167" s="56" t="str">
        <f t="shared" si="675"/>
        <v/>
      </c>
      <c r="K7167" s="42" t="str">
        <f t="shared" si="674"/>
        <v/>
      </c>
      <c r="L7167" s="42" t="str">
        <f t="shared" si="676"/>
        <v/>
      </c>
      <c r="M7167" s="56" t="str">
        <f t="shared" si="677"/>
        <v/>
      </c>
      <c r="N7167" s="42" t="str">
        <f>IF(LEN(I7167)=0,"",VLOOKUP(M7167,'Decile Calc'!$G$2:$H$11,2))</f>
        <v/>
      </c>
      <c r="O7167" s="57" t="str">
        <f t="shared" si="678"/>
        <v/>
      </c>
      <c r="P7167" s="42" t="str">
        <f t="shared" si="679"/>
        <v/>
      </c>
    </row>
    <row r="7168" spans="4:16" x14ac:dyDescent="0.3">
      <c r="D7168" s="2"/>
      <c r="I7168" s="42" t="str">
        <f>IF(LEN(H7168)&gt;0,G7168*0.5+((F7168/Summary!$B$3)*0.5),"")</f>
        <v/>
      </c>
      <c r="J7168" s="56" t="str">
        <f t="shared" si="675"/>
        <v/>
      </c>
      <c r="K7168" s="42" t="str">
        <f t="shared" si="674"/>
        <v/>
      </c>
      <c r="L7168" s="42" t="str">
        <f t="shared" si="676"/>
        <v/>
      </c>
      <c r="M7168" s="56" t="str">
        <f t="shared" si="677"/>
        <v/>
      </c>
      <c r="N7168" s="42" t="str">
        <f>IF(LEN(I7168)=0,"",VLOOKUP(M7168,'Decile Calc'!$G$2:$H$11,2))</f>
        <v/>
      </c>
      <c r="O7168" s="57" t="str">
        <f t="shared" si="678"/>
        <v/>
      </c>
      <c r="P7168" s="42" t="str">
        <f t="shared" si="679"/>
        <v/>
      </c>
    </row>
    <row r="7169" spans="4:16" x14ac:dyDescent="0.3">
      <c r="D7169" s="2"/>
      <c r="I7169" s="42" t="str">
        <f>IF(LEN(H7169)&gt;0,G7169*0.5+((F7169/Summary!$B$3)*0.5),"")</f>
        <v/>
      </c>
      <c r="J7169" s="56" t="str">
        <f t="shared" si="675"/>
        <v/>
      </c>
      <c r="K7169" s="42" t="str">
        <f t="shared" si="674"/>
        <v/>
      </c>
      <c r="L7169" s="42" t="str">
        <f t="shared" si="676"/>
        <v/>
      </c>
      <c r="M7169" s="56" t="str">
        <f t="shared" si="677"/>
        <v/>
      </c>
      <c r="N7169" s="42" t="str">
        <f>IF(LEN(I7169)=0,"",VLOOKUP(M7169,'Decile Calc'!$G$2:$H$11,2))</f>
        <v/>
      </c>
      <c r="O7169" s="57" t="str">
        <f t="shared" si="678"/>
        <v/>
      </c>
      <c r="P7169" s="42" t="str">
        <f t="shared" si="679"/>
        <v/>
      </c>
    </row>
    <row r="7170" spans="4:16" x14ac:dyDescent="0.3">
      <c r="D7170" s="2"/>
      <c r="I7170" s="42" t="str">
        <f>IF(LEN(H7170)&gt;0,G7170*0.5+((F7170/Summary!$B$3)*0.5),"")</f>
        <v/>
      </c>
      <c r="J7170" s="56" t="str">
        <f t="shared" si="675"/>
        <v/>
      </c>
      <c r="K7170" s="42" t="str">
        <f t="shared" ref="K7170:K7233" si="680">IF(LEN(I7170)&gt;0,ROW(A7170)/100000000,"")</f>
        <v/>
      </c>
      <c r="L7170" s="42" t="str">
        <f t="shared" si="676"/>
        <v/>
      </c>
      <c r="M7170" s="56" t="str">
        <f t="shared" si="677"/>
        <v/>
      </c>
      <c r="N7170" s="42" t="str">
        <f>IF(LEN(I7170)=0,"",VLOOKUP(M7170,'Decile Calc'!$G$2:$H$11,2))</f>
        <v/>
      </c>
      <c r="O7170" s="57" t="str">
        <f t="shared" si="678"/>
        <v/>
      </c>
      <c r="P7170" s="42" t="str">
        <f t="shared" si="679"/>
        <v/>
      </c>
    </row>
    <row r="7171" spans="4:16" x14ac:dyDescent="0.3">
      <c r="D7171" s="2"/>
      <c r="I7171" s="42" t="str">
        <f>IF(LEN(H7171)&gt;0,G7171*0.5+((F7171/Summary!$B$3)*0.5),"")</f>
        <v/>
      </c>
      <c r="J7171" s="56" t="str">
        <f t="shared" ref="J7171:J7234" si="681">IF(LEN(I7171)&gt;0,RANK(I7171,$I$2:$I$10001,1),"")</f>
        <v/>
      </c>
      <c r="K7171" s="42" t="str">
        <f t="shared" si="680"/>
        <v/>
      </c>
      <c r="L7171" s="42" t="str">
        <f t="shared" ref="L7171:L7234" si="682">IFERROR(I7171+K7171,"")</f>
        <v/>
      </c>
      <c r="M7171" s="56" t="str">
        <f t="shared" ref="M7171:M7234" si="683">IF(LEN(I7171)=0,"",RANK((I7171+K7171),$L$2:$L$10001,1))</f>
        <v/>
      </c>
      <c r="N7171" s="42" t="str">
        <f>IF(LEN(I7171)=0,"",VLOOKUP(M7171,'Decile Calc'!$G$2:$H$11,2))</f>
        <v/>
      </c>
      <c r="O7171" s="57" t="str">
        <f t="shared" ref="O7171:O7234" si="684">IF(LEN(I7171)&gt;0,H7171,"")</f>
        <v/>
      </c>
      <c r="P7171" s="42" t="str">
        <f t="shared" ref="P7171:P7234" si="685">IF(LEN(I7171)=0,"",TRUNC(M7171,0))</f>
        <v/>
      </c>
    </row>
    <row r="7172" spans="4:16" x14ac:dyDescent="0.3">
      <c r="D7172" s="2"/>
      <c r="I7172" s="42" t="str">
        <f>IF(LEN(H7172)&gt;0,G7172*0.5+((F7172/Summary!$B$3)*0.5),"")</f>
        <v/>
      </c>
      <c r="J7172" s="56" t="str">
        <f t="shared" si="681"/>
        <v/>
      </c>
      <c r="K7172" s="42" t="str">
        <f t="shared" si="680"/>
        <v/>
      </c>
      <c r="L7172" s="42" t="str">
        <f t="shared" si="682"/>
        <v/>
      </c>
      <c r="M7172" s="56" t="str">
        <f t="shared" si="683"/>
        <v/>
      </c>
      <c r="N7172" s="42" t="str">
        <f>IF(LEN(I7172)=0,"",VLOOKUP(M7172,'Decile Calc'!$G$2:$H$11,2))</f>
        <v/>
      </c>
      <c r="O7172" s="57" t="str">
        <f t="shared" si="684"/>
        <v/>
      </c>
      <c r="P7172" s="42" t="str">
        <f t="shared" si="685"/>
        <v/>
      </c>
    </row>
    <row r="7173" spans="4:16" x14ac:dyDescent="0.3">
      <c r="D7173" s="2"/>
      <c r="I7173" s="42" t="str">
        <f>IF(LEN(H7173)&gt;0,G7173*0.5+((F7173/Summary!$B$3)*0.5),"")</f>
        <v/>
      </c>
      <c r="J7173" s="56" t="str">
        <f t="shared" si="681"/>
        <v/>
      </c>
      <c r="K7173" s="42" t="str">
        <f t="shared" si="680"/>
        <v/>
      </c>
      <c r="L7173" s="42" t="str">
        <f t="shared" si="682"/>
        <v/>
      </c>
      <c r="M7173" s="56" t="str">
        <f t="shared" si="683"/>
        <v/>
      </c>
      <c r="N7173" s="42" t="str">
        <f>IF(LEN(I7173)=0,"",VLOOKUP(M7173,'Decile Calc'!$G$2:$H$11,2))</f>
        <v/>
      </c>
      <c r="O7173" s="57" t="str">
        <f t="shared" si="684"/>
        <v/>
      </c>
      <c r="P7173" s="42" t="str">
        <f t="shared" si="685"/>
        <v/>
      </c>
    </row>
    <row r="7174" spans="4:16" x14ac:dyDescent="0.3">
      <c r="D7174" s="2"/>
      <c r="I7174" s="42" t="str">
        <f>IF(LEN(H7174)&gt;0,G7174*0.5+((F7174/Summary!$B$3)*0.5),"")</f>
        <v/>
      </c>
      <c r="J7174" s="56" t="str">
        <f t="shared" si="681"/>
        <v/>
      </c>
      <c r="K7174" s="42" t="str">
        <f t="shared" si="680"/>
        <v/>
      </c>
      <c r="L7174" s="42" t="str">
        <f t="shared" si="682"/>
        <v/>
      </c>
      <c r="M7174" s="56" t="str">
        <f t="shared" si="683"/>
        <v/>
      </c>
      <c r="N7174" s="42" t="str">
        <f>IF(LEN(I7174)=0,"",VLOOKUP(M7174,'Decile Calc'!$G$2:$H$11,2))</f>
        <v/>
      </c>
      <c r="O7174" s="57" t="str">
        <f t="shared" si="684"/>
        <v/>
      </c>
      <c r="P7174" s="42" t="str">
        <f t="shared" si="685"/>
        <v/>
      </c>
    </row>
    <row r="7175" spans="4:16" x14ac:dyDescent="0.3">
      <c r="D7175" s="2"/>
      <c r="I7175" s="42" t="str">
        <f>IF(LEN(H7175)&gt;0,G7175*0.5+((F7175/Summary!$B$3)*0.5),"")</f>
        <v/>
      </c>
      <c r="J7175" s="56" t="str">
        <f t="shared" si="681"/>
        <v/>
      </c>
      <c r="K7175" s="42" t="str">
        <f t="shared" si="680"/>
        <v/>
      </c>
      <c r="L7175" s="42" t="str">
        <f t="shared" si="682"/>
        <v/>
      </c>
      <c r="M7175" s="56" t="str">
        <f t="shared" si="683"/>
        <v/>
      </c>
      <c r="N7175" s="42" t="str">
        <f>IF(LEN(I7175)=0,"",VLOOKUP(M7175,'Decile Calc'!$G$2:$H$11,2))</f>
        <v/>
      </c>
      <c r="O7175" s="57" t="str">
        <f t="shared" si="684"/>
        <v/>
      </c>
      <c r="P7175" s="42" t="str">
        <f t="shared" si="685"/>
        <v/>
      </c>
    </row>
    <row r="7176" spans="4:16" x14ac:dyDescent="0.3">
      <c r="D7176" s="2"/>
      <c r="I7176" s="42" t="str">
        <f>IF(LEN(H7176)&gt;0,G7176*0.5+((F7176/Summary!$B$3)*0.5),"")</f>
        <v/>
      </c>
      <c r="J7176" s="56" t="str">
        <f t="shared" si="681"/>
        <v/>
      </c>
      <c r="K7176" s="42" t="str">
        <f t="shared" si="680"/>
        <v/>
      </c>
      <c r="L7176" s="42" t="str">
        <f t="shared" si="682"/>
        <v/>
      </c>
      <c r="M7176" s="56" t="str">
        <f t="shared" si="683"/>
        <v/>
      </c>
      <c r="N7176" s="42" t="str">
        <f>IF(LEN(I7176)=0,"",VLOOKUP(M7176,'Decile Calc'!$G$2:$H$11,2))</f>
        <v/>
      </c>
      <c r="O7176" s="57" t="str">
        <f t="shared" si="684"/>
        <v/>
      </c>
      <c r="P7176" s="42" t="str">
        <f t="shared" si="685"/>
        <v/>
      </c>
    </row>
    <row r="7177" spans="4:16" x14ac:dyDescent="0.3">
      <c r="D7177" s="2"/>
      <c r="I7177" s="42" t="str">
        <f>IF(LEN(H7177)&gt;0,G7177*0.5+((F7177/Summary!$B$3)*0.5),"")</f>
        <v/>
      </c>
      <c r="J7177" s="56" t="str">
        <f t="shared" si="681"/>
        <v/>
      </c>
      <c r="K7177" s="42" t="str">
        <f t="shared" si="680"/>
        <v/>
      </c>
      <c r="L7177" s="42" t="str">
        <f t="shared" si="682"/>
        <v/>
      </c>
      <c r="M7177" s="56" t="str">
        <f t="shared" si="683"/>
        <v/>
      </c>
      <c r="N7177" s="42" t="str">
        <f>IF(LEN(I7177)=0,"",VLOOKUP(M7177,'Decile Calc'!$G$2:$H$11,2))</f>
        <v/>
      </c>
      <c r="O7177" s="57" t="str">
        <f t="shared" si="684"/>
        <v/>
      </c>
      <c r="P7177" s="42" t="str">
        <f t="shared" si="685"/>
        <v/>
      </c>
    </row>
    <row r="7178" spans="4:16" x14ac:dyDescent="0.3">
      <c r="D7178" s="2"/>
      <c r="I7178" s="42" t="str">
        <f>IF(LEN(H7178)&gt;0,G7178*0.5+((F7178/Summary!$B$3)*0.5),"")</f>
        <v/>
      </c>
      <c r="J7178" s="56" t="str">
        <f t="shared" si="681"/>
        <v/>
      </c>
      <c r="K7178" s="42" t="str">
        <f t="shared" si="680"/>
        <v/>
      </c>
      <c r="L7178" s="42" t="str">
        <f t="shared" si="682"/>
        <v/>
      </c>
      <c r="M7178" s="56" t="str">
        <f t="shared" si="683"/>
        <v/>
      </c>
      <c r="N7178" s="42" t="str">
        <f>IF(LEN(I7178)=0,"",VLOOKUP(M7178,'Decile Calc'!$G$2:$H$11,2))</f>
        <v/>
      </c>
      <c r="O7178" s="57" t="str">
        <f t="shared" si="684"/>
        <v/>
      </c>
      <c r="P7178" s="42" t="str">
        <f t="shared" si="685"/>
        <v/>
      </c>
    </row>
    <row r="7179" spans="4:16" x14ac:dyDescent="0.3">
      <c r="D7179" s="2"/>
      <c r="I7179" s="42" t="str">
        <f>IF(LEN(H7179)&gt;0,G7179*0.5+((F7179/Summary!$B$3)*0.5),"")</f>
        <v/>
      </c>
      <c r="J7179" s="56" t="str">
        <f t="shared" si="681"/>
        <v/>
      </c>
      <c r="K7179" s="42" t="str">
        <f t="shared" si="680"/>
        <v/>
      </c>
      <c r="L7179" s="42" t="str">
        <f t="shared" si="682"/>
        <v/>
      </c>
      <c r="M7179" s="56" t="str">
        <f t="shared" si="683"/>
        <v/>
      </c>
      <c r="N7179" s="42" t="str">
        <f>IF(LEN(I7179)=0,"",VLOOKUP(M7179,'Decile Calc'!$G$2:$H$11,2))</f>
        <v/>
      </c>
      <c r="O7179" s="57" t="str">
        <f t="shared" si="684"/>
        <v/>
      </c>
      <c r="P7179" s="42" t="str">
        <f t="shared" si="685"/>
        <v/>
      </c>
    </row>
    <row r="7180" spans="4:16" x14ac:dyDescent="0.3">
      <c r="D7180" s="2"/>
      <c r="I7180" s="42" t="str">
        <f>IF(LEN(H7180)&gt;0,G7180*0.5+((F7180/Summary!$B$3)*0.5),"")</f>
        <v/>
      </c>
      <c r="J7180" s="56" t="str">
        <f t="shared" si="681"/>
        <v/>
      </c>
      <c r="K7180" s="42" t="str">
        <f t="shared" si="680"/>
        <v/>
      </c>
      <c r="L7180" s="42" t="str">
        <f t="shared" si="682"/>
        <v/>
      </c>
      <c r="M7180" s="56" t="str">
        <f t="shared" si="683"/>
        <v/>
      </c>
      <c r="N7180" s="42" t="str">
        <f>IF(LEN(I7180)=0,"",VLOOKUP(M7180,'Decile Calc'!$G$2:$H$11,2))</f>
        <v/>
      </c>
      <c r="O7180" s="57" t="str">
        <f t="shared" si="684"/>
        <v/>
      </c>
      <c r="P7180" s="42" t="str">
        <f t="shared" si="685"/>
        <v/>
      </c>
    </row>
    <row r="7181" spans="4:16" x14ac:dyDescent="0.3">
      <c r="D7181" s="2"/>
      <c r="I7181" s="42" t="str">
        <f>IF(LEN(H7181)&gt;0,G7181*0.5+((F7181/Summary!$B$3)*0.5),"")</f>
        <v/>
      </c>
      <c r="J7181" s="56" t="str">
        <f t="shared" si="681"/>
        <v/>
      </c>
      <c r="K7181" s="42" t="str">
        <f t="shared" si="680"/>
        <v/>
      </c>
      <c r="L7181" s="42" t="str">
        <f t="shared" si="682"/>
        <v/>
      </c>
      <c r="M7181" s="56" t="str">
        <f t="shared" si="683"/>
        <v/>
      </c>
      <c r="N7181" s="42" t="str">
        <f>IF(LEN(I7181)=0,"",VLOOKUP(M7181,'Decile Calc'!$G$2:$H$11,2))</f>
        <v/>
      </c>
      <c r="O7181" s="57" t="str">
        <f t="shared" si="684"/>
        <v/>
      </c>
      <c r="P7181" s="42" t="str">
        <f t="shared" si="685"/>
        <v/>
      </c>
    </row>
    <row r="7182" spans="4:16" x14ac:dyDescent="0.3">
      <c r="D7182" s="2"/>
      <c r="I7182" s="42" t="str">
        <f>IF(LEN(H7182)&gt;0,G7182*0.5+((F7182/Summary!$B$3)*0.5),"")</f>
        <v/>
      </c>
      <c r="J7182" s="56" t="str">
        <f t="shared" si="681"/>
        <v/>
      </c>
      <c r="K7182" s="42" t="str">
        <f t="shared" si="680"/>
        <v/>
      </c>
      <c r="L7182" s="42" t="str">
        <f t="shared" si="682"/>
        <v/>
      </c>
      <c r="M7182" s="56" t="str">
        <f t="shared" si="683"/>
        <v/>
      </c>
      <c r="N7182" s="42" t="str">
        <f>IF(LEN(I7182)=0,"",VLOOKUP(M7182,'Decile Calc'!$G$2:$H$11,2))</f>
        <v/>
      </c>
      <c r="O7182" s="57" t="str">
        <f t="shared" si="684"/>
        <v/>
      </c>
      <c r="P7182" s="42" t="str">
        <f t="shared" si="685"/>
        <v/>
      </c>
    </row>
    <row r="7183" spans="4:16" x14ac:dyDescent="0.3">
      <c r="D7183" s="2"/>
      <c r="I7183" s="42" t="str">
        <f>IF(LEN(H7183)&gt;0,G7183*0.5+((F7183/Summary!$B$3)*0.5),"")</f>
        <v/>
      </c>
      <c r="J7183" s="56" t="str">
        <f t="shared" si="681"/>
        <v/>
      </c>
      <c r="K7183" s="42" t="str">
        <f t="shared" si="680"/>
        <v/>
      </c>
      <c r="L7183" s="42" t="str">
        <f t="shared" si="682"/>
        <v/>
      </c>
      <c r="M7183" s="56" t="str">
        <f t="shared" si="683"/>
        <v/>
      </c>
      <c r="N7183" s="42" t="str">
        <f>IF(LEN(I7183)=0,"",VLOOKUP(M7183,'Decile Calc'!$G$2:$H$11,2))</f>
        <v/>
      </c>
      <c r="O7183" s="57" t="str">
        <f t="shared" si="684"/>
        <v/>
      </c>
      <c r="P7183" s="42" t="str">
        <f t="shared" si="685"/>
        <v/>
      </c>
    </row>
    <row r="7184" spans="4:16" x14ac:dyDescent="0.3">
      <c r="D7184" s="2"/>
      <c r="I7184" s="42" t="str">
        <f>IF(LEN(H7184)&gt;0,G7184*0.5+((F7184/Summary!$B$3)*0.5),"")</f>
        <v/>
      </c>
      <c r="J7184" s="56" t="str">
        <f t="shared" si="681"/>
        <v/>
      </c>
      <c r="K7184" s="42" t="str">
        <f t="shared" si="680"/>
        <v/>
      </c>
      <c r="L7184" s="42" t="str">
        <f t="shared" si="682"/>
        <v/>
      </c>
      <c r="M7184" s="56" t="str">
        <f t="shared" si="683"/>
        <v/>
      </c>
      <c r="N7184" s="42" t="str">
        <f>IF(LEN(I7184)=0,"",VLOOKUP(M7184,'Decile Calc'!$G$2:$H$11,2))</f>
        <v/>
      </c>
      <c r="O7184" s="57" t="str">
        <f t="shared" si="684"/>
        <v/>
      </c>
      <c r="P7184" s="42" t="str">
        <f t="shared" si="685"/>
        <v/>
      </c>
    </row>
    <row r="7185" spans="4:16" x14ac:dyDescent="0.3">
      <c r="D7185" s="2"/>
      <c r="I7185" s="42" t="str">
        <f>IF(LEN(H7185)&gt;0,G7185*0.5+((F7185/Summary!$B$3)*0.5),"")</f>
        <v/>
      </c>
      <c r="J7185" s="56" t="str">
        <f t="shared" si="681"/>
        <v/>
      </c>
      <c r="K7185" s="42" t="str">
        <f t="shared" si="680"/>
        <v/>
      </c>
      <c r="L7185" s="42" t="str">
        <f t="shared" si="682"/>
        <v/>
      </c>
      <c r="M7185" s="56" t="str">
        <f t="shared" si="683"/>
        <v/>
      </c>
      <c r="N7185" s="42" t="str">
        <f>IF(LEN(I7185)=0,"",VLOOKUP(M7185,'Decile Calc'!$G$2:$H$11,2))</f>
        <v/>
      </c>
      <c r="O7185" s="57" t="str">
        <f t="shared" si="684"/>
        <v/>
      </c>
      <c r="P7185" s="42" t="str">
        <f t="shared" si="685"/>
        <v/>
      </c>
    </row>
    <row r="7186" spans="4:16" x14ac:dyDescent="0.3">
      <c r="D7186" s="2"/>
      <c r="I7186" s="42" t="str">
        <f>IF(LEN(H7186)&gt;0,G7186*0.5+((F7186/Summary!$B$3)*0.5),"")</f>
        <v/>
      </c>
      <c r="J7186" s="56" t="str">
        <f t="shared" si="681"/>
        <v/>
      </c>
      <c r="K7186" s="42" t="str">
        <f t="shared" si="680"/>
        <v/>
      </c>
      <c r="L7186" s="42" t="str">
        <f t="shared" si="682"/>
        <v/>
      </c>
      <c r="M7186" s="56" t="str">
        <f t="shared" si="683"/>
        <v/>
      </c>
      <c r="N7186" s="42" t="str">
        <f>IF(LEN(I7186)=0,"",VLOOKUP(M7186,'Decile Calc'!$G$2:$H$11,2))</f>
        <v/>
      </c>
      <c r="O7186" s="57" t="str">
        <f t="shared" si="684"/>
        <v/>
      </c>
      <c r="P7186" s="42" t="str">
        <f t="shared" si="685"/>
        <v/>
      </c>
    </row>
    <row r="7187" spans="4:16" x14ac:dyDescent="0.3">
      <c r="D7187" s="2"/>
      <c r="I7187" s="42" t="str">
        <f>IF(LEN(H7187)&gt;0,G7187*0.5+((F7187/Summary!$B$3)*0.5),"")</f>
        <v/>
      </c>
      <c r="J7187" s="56" t="str">
        <f t="shared" si="681"/>
        <v/>
      </c>
      <c r="K7187" s="42" t="str">
        <f t="shared" si="680"/>
        <v/>
      </c>
      <c r="L7187" s="42" t="str">
        <f t="shared" si="682"/>
        <v/>
      </c>
      <c r="M7187" s="56" t="str">
        <f t="shared" si="683"/>
        <v/>
      </c>
      <c r="N7187" s="42" t="str">
        <f>IF(LEN(I7187)=0,"",VLOOKUP(M7187,'Decile Calc'!$G$2:$H$11,2))</f>
        <v/>
      </c>
      <c r="O7187" s="57" t="str">
        <f t="shared" si="684"/>
        <v/>
      </c>
      <c r="P7187" s="42" t="str">
        <f t="shared" si="685"/>
        <v/>
      </c>
    </row>
    <row r="7188" spans="4:16" x14ac:dyDescent="0.3">
      <c r="D7188" s="2"/>
      <c r="I7188" s="42" t="str">
        <f>IF(LEN(H7188)&gt;0,G7188*0.5+((F7188/Summary!$B$3)*0.5),"")</f>
        <v/>
      </c>
      <c r="J7188" s="56" t="str">
        <f t="shared" si="681"/>
        <v/>
      </c>
      <c r="K7188" s="42" t="str">
        <f t="shared" si="680"/>
        <v/>
      </c>
      <c r="L7188" s="42" t="str">
        <f t="shared" si="682"/>
        <v/>
      </c>
      <c r="M7188" s="56" t="str">
        <f t="shared" si="683"/>
        <v/>
      </c>
      <c r="N7188" s="42" t="str">
        <f>IF(LEN(I7188)=0,"",VLOOKUP(M7188,'Decile Calc'!$G$2:$H$11,2))</f>
        <v/>
      </c>
      <c r="O7188" s="57" t="str">
        <f t="shared" si="684"/>
        <v/>
      </c>
      <c r="P7188" s="42" t="str">
        <f t="shared" si="685"/>
        <v/>
      </c>
    </row>
    <row r="7189" spans="4:16" x14ac:dyDescent="0.3">
      <c r="D7189" s="2"/>
      <c r="I7189" s="42" t="str">
        <f>IF(LEN(H7189)&gt;0,G7189*0.5+((F7189/Summary!$B$3)*0.5),"")</f>
        <v/>
      </c>
      <c r="J7189" s="56" t="str">
        <f t="shared" si="681"/>
        <v/>
      </c>
      <c r="K7189" s="42" t="str">
        <f t="shared" si="680"/>
        <v/>
      </c>
      <c r="L7189" s="42" t="str">
        <f t="shared" si="682"/>
        <v/>
      </c>
      <c r="M7189" s="56" t="str">
        <f t="shared" si="683"/>
        <v/>
      </c>
      <c r="N7189" s="42" t="str">
        <f>IF(LEN(I7189)=0,"",VLOOKUP(M7189,'Decile Calc'!$G$2:$H$11,2))</f>
        <v/>
      </c>
      <c r="O7189" s="57" t="str">
        <f t="shared" si="684"/>
        <v/>
      </c>
      <c r="P7189" s="42" t="str">
        <f t="shared" si="685"/>
        <v/>
      </c>
    </row>
    <row r="7190" spans="4:16" x14ac:dyDescent="0.3">
      <c r="D7190" s="2"/>
      <c r="I7190" s="42" t="str">
        <f>IF(LEN(H7190)&gt;0,G7190*0.5+((F7190/Summary!$B$3)*0.5),"")</f>
        <v/>
      </c>
      <c r="J7190" s="56" t="str">
        <f t="shared" si="681"/>
        <v/>
      </c>
      <c r="K7190" s="42" t="str">
        <f t="shared" si="680"/>
        <v/>
      </c>
      <c r="L7190" s="42" t="str">
        <f t="shared" si="682"/>
        <v/>
      </c>
      <c r="M7190" s="56" t="str">
        <f t="shared" si="683"/>
        <v/>
      </c>
      <c r="N7190" s="42" t="str">
        <f>IF(LEN(I7190)=0,"",VLOOKUP(M7190,'Decile Calc'!$G$2:$H$11,2))</f>
        <v/>
      </c>
      <c r="O7190" s="57" t="str">
        <f t="shared" si="684"/>
        <v/>
      </c>
      <c r="P7190" s="42" t="str">
        <f t="shared" si="685"/>
        <v/>
      </c>
    </row>
    <row r="7191" spans="4:16" x14ac:dyDescent="0.3">
      <c r="D7191" s="2"/>
      <c r="I7191" s="42" t="str">
        <f>IF(LEN(H7191)&gt;0,G7191*0.5+((F7191/Summary!$B$3)*0.5),"")</f>
        <v/>
      </c>
      <c r="J7191" s="56" t="str">
        <f t="shared" si="681"/>
        <v/>
      </c>
      <c r="K7191" s="42" t="str">
        <f t="shared" si="680"/>
        <v/>
      </c>
      <c r="L7191" s="42" t="str">
        <f t="shared" si="682"/>
        <v/>
      </c>
      <c r="M7191" s="56" t="str">
        <f t="shared" si="683"/>
        <v/>
      </c>
      <c r="N7191" s="42" t="str">
        <f>IF(LEN(I7191)=0,"",VLOOKUP(M7191,'Decile Calc'!$G$2:$H$11,2))</f>
        <v/>
      </c>
      <c r="O7191" s="57" t="str">
        <f t="shared" si="684"/>
        <v/>
      </c>
      <c r="P7191" s="42" t="str">
        <f t="shared" si="685"/>
        <v/>
      </c>
    </row>
    <row r="7192" spans="4:16" x14ac:dyDescent="0.3">
      <c r="D7192" s="2"/>
      <c r="I7192" s="42" t="str">
        <f>IF(LEN(H7192)&gt;0,G7192*0.5+((F7192/Summary!$B$3)*0.5),"")</f>
        <v/>
      </c>
      <c r="J7192" s="56" t="str">
        <f t="shared" si="681"/>
        <v/>
      </c>
      <c r="K7192" s="42" t="str">
        <f t="shared" si="680"/>
        <v/>
      </c>
      <c r="L7192" s="42" t="str">
        <f t="shared" si="682"/>
        <v/>
      </c>
      <c r="M7192" s="56" t="str">
        <f t="shared" si="683"/>
        <v/>
      </c>
      <c r="N7192" s="42" t="str">
        <f>IF(LEN(I7192)=0,"",VLOOKUP(M7192,'Decile Calc'!$G$2:$H$11,2))</f>
        <v/>
      </c>
      <c r="O7192" s="57" t="str">
        <f t="shared" si="684"/>
        <v/>
      </c>
      <c r="P7192" s="42" t="str">
        <f t="shared" si="685"/>
        <v/>
      </c>
    </row>
    <row r="7193" spans="4:16" x14ac:dyDescent="0.3">
      <c r="D7193" s="2"/>
      <c r="I7193" s="42" t="str">
        <f>IF(LEN(H7193)&gt;0,G7193*0.5+((F7193/Summary!$B$3)*0.5),"")</f>
        <v/>
      </c>
      <c r="J7193" s="56" t="str">
        <f t="shared" si="681"/>
        <v/>
      </c>
      <c r="K7193" s="42" t="str">
        <f t="shared" si="680"/>
        <v/>
      </c>
      <c r="L7193" s="42" t="str">
        <f t="shared" si="682"/>
        <v/>
      </c>
      <c r="M7193" s="56" t="str">
        <f t="shared" si="683"/>
        <v/>
      </c>
      <c r="N7193" s="42" t="str">
        <f>IF(LEN(I7193)=0,"",VLOOKUP(M7193,'Decile Calc'!$G$2:$H$11,2))</f>
        <v/>
      </c>
      <c r="O7193" s="57" t="str">
        <f t="shared" si="684"/>
        <v/>
      </c>
      <c r="P7193" s="42" t="str">
        <f t="shared" si="685"/>
        <v/>
      </c>
    </row>
    <row r="7194" spans="4:16" x14ac:dyDescent="0.3">
      <c r="D7194" s="2"/>
      <c r="I7194" s="42" t="str">
        <f>IF(LEN(H7194)&gt;0,G7194*0.5+((F7194/Summary!$B$3)*0.5),"")</f>
        <v/>
      </c>
      <c r="J7194" s="56" t="str">
        <f t="shared" si="681"/>
        <v/>
      </c>
      <c r="K7194" s="42" t="str">
        <f t="shared" si="680"/>
        <v/>
      </c>
      <c r="L7194" s="42" t="str">
        <f t="shared" si="682"/>
        <v/>
      </c>
      <c r="M7194" s="56" t="str">
        <f t="shared" si="683"/>
        <v/>
      </c>
      <c r="N7194" s="42" t="str">
        <f>IF(LEN(I7194)=0,"",VLOOKUP(M7194,'Decile Calc'!$G$2:$H$11,2))</f>
        <v/>
      </c>
      <c r="O7194" s="57" t="str">
        <f t="shared" si="684"/>
        <v/>
      </c>
      <c r="P7194" s="42" t="str">
        <f t="shared" si="685"/>
        <v/>
      </c>
    </row>
    <row r="7195" spans="4:16" x14ac:dyDescent="0.3">
      <c r="D7195" s="2"/>
      <c r="I7195" s="42" t="str">
        <f>IF(LEN(H7195)&gt;0,G7195*0.5+((F7195/Summary!$B$3)*0.5),"")</f>
        <v/>
      </c>
      <c r="J7195" s="56" t="str">
        <f t="shared" si="681"/>
        <v/>
      </c>
      <c r="K7195" s="42" t="str">
        <f t="shared" si="680"/>
        <v/>
      </c>
      <c r="L7195" s="42" t="str">
        <f t="shared" si="682"/>
        <v/>
      </c>
      <c r="M7195" s="56" t="str">
        <f t="shared" si="683"/>
        <v/>
      </c>
      <c r="N7195" s="42" t="str">
        <f>IF(LEN(I7195)=0,"",VLOOKUP(M7195,'Decile Calc'!$G$2:$H$11,2))</f>
        <v/>
      </c>
      <c r="O7195" s="57" t="str">
        <f t="shared" si="684"/>
        <v/>
      </c>
      <c r="P7195" s="42" t="str">
        <f t="shared" si="685"/>
        <v/>
      </c>
    </row>
    <row r="7196" spans="4:16" x14ac:dyDescent="0.3">
      <c r="D7196" s="2"/>
      <c r="I7196" s="42" t="str">
        <f>IF(LEN(H7196)&gt;0,G7196*0.5+((F7196/Summary!$B$3)*0.5),"")</f>
        <v/>
      </c>
      <c r="J7196" s="56" t="str">
        <f t="shared" si="681"/>
        <v/>
      </c>
      <c r="K7196" s="42" t="str">
        <f t="shared" si="680"/>
        <v/>
      </c>
      <c r="L7196" s="42" t="str">
        <f t="shared" si="682"/>
        <v/>
      </c>
      <c r="M7196" s="56" t="str">
        <f t="shared" si="683"/>
        <v/>
      </c>
      <c r="N7196" s="42" t="str">
        <f>IF(LEN(I7196)=0,"",VLOOKUP(M7196,'Decile Calc'!$G$2:$H$11,2))</f>
        <v/>
      </c>
      <c r="O7196" s="57" t="str">
        <f t="shared" si="684"/>
        <v/>
      </c>
      <c r="P7196" s="42" t="str">
        <f t="shared" si="685"/>
        <v/>
      </c>
    </row>
    <row r="7197" spans="4:16" x14ac:dyDescent="0.3">
      <c r="D7197" s="2"/>
      <c r="I7197" s="42" t="str">
        <f>IF(LEN(H7197)&gt;0,G7197*0.5+((F7197/Summary!$B$3)*0.5),"")</f>
        <v/>
      </c>
      <c r="J7197" s="56" t="str">
        <f t="shared" si="681"/>
        <v/>
      </c>
      <c r="K7197" s="42" t="str">
        <f t="shared" si="680"/>
        <v/>
      </c>
      <c r="L7197" s="42" t="str">
        <f t="shared" si="682"/>
        <v/>
      </c>
      <c r="M7197" s="56" t="str">
        <f t="shared" si="683"/>
        <v/>
      </c>
      <c r="N7197" s="42" t="str">
        <f>IF(LEN(I7197)=0,"",VLOOKUP(M7197,'Decile Calc'!$G$2:$H$11,2))</f>
        <v/>
      </c>
      <c r="O7197" s="57" t="str">
        <f t="shared" si="684"/>
        <v/>
      </c>
      <c r="P7197" s="42" t="str">
        <f t="shared" si="685"/>
        <v/>
      </c>
    </row>
    <row r="7198" spans="4:16" x14ac:dyDescent="0.3">
      <c r="D7198" s="2"/>
      <c r="I7198" s="42" t="str">
        <f>IF(LEN(H7198)&gt;0,G7198*0.5+((F7198/Summary!$B$3)*0.5),"")</f>
        <v/>
      </c>
      <c r="J7198" s="56" t="str">
        <f t="shared" si="681"/>
        <v/>
      </c>
      <c r="K7198" s="42" t="str">
        <f t="shared" si="680"/>
        <v/>
      </c>
      <c r="L7198" s="42" t="str">
        <f t="shared" si="682"/>
        <v/>
      </c>
      <c r="M7198" s="56" t="str">
        <f t="shared" si="683"/>
        <v/>
      </c>
      <c r="N7198" s="42" t="str">
        <f>IF(LEN(I7198)=0,"",VLOOKUP(M7198,'Decile Calc'!$G$2:$H$11,2))</f>
        <v/>
      </c>
      <c r="O7198" s="57" t="str">
        <f t="shared" si="684"/>
        <v/>
      </c>
      <c r="P7198" s="42" t="str">
        <f t="shared" si="685"/>
        <v/>
      </c>
    </row>
    <row r="7199" spans="4:16" x14ac:dyDescent="0.3">
      <c r="D7199" s="2"/>
      <c r="I7199" s="42" t="str">
        <f>IF(LEN(H7199)&gt;0,G7199*0.5+((F7199/Summary!$B$3)*0.5),"")</f>
        <v/>
      </c>
      <c r="J7199" s="56" t="str">
        <f t="shared" si="681"/>
        <v/>
      </c>
      <c r="K7199" s="42" t="str">
        <f t="shared" si="680"/>
        <v/>
      </c>
      <c r="L7199" s="42" t="str">
        <f t="shared" si="682"/>
        <v/>
      </c>
      <c r="M7199" s="56" t="str">
        <f t="shared" si="683"/>
        <v/>
      </c>
      <c r="N7199" s="42" t="str">
        <f>IF(LEN(I7199)=0,"",VLOOKUP(M7199,'Decile Calc'!$G$2:$H$11,2))</f>
        <v/>
      </c>
      <c r="O7199" s="57" t="str">
        <f t="shared" si="684"/>
        <v/>
      </c>
      <c r="P7199" s="42" t="str">
        <f t="shared" si="685"/>
        <v/>
      </c>
    </row>
    <row r="7200" spans="4:16" x14ac:dyDescent="0.3">
      <c r="D7200" s="2"/>
      <c r="I7200" s="42" t="str">
        <f>IF(LEN(H7200)&gt;0,G7200*0.5+((F7200/Summary!$B$3)*0.5),"")</f>
        <v/>
      </c>
      <c r="J7200" s="56" t="str">
        <f t="shared" si="681"/>
        <v/>
      </c>
      <c r="K7200" s="42" t="str">
        <f t="shared" si="680"/>
        <v/>
      </c>
      <c r="L7200" s="42" t="str">
        <f t="shared" si="682"/>
        <v/>
      </c>
      <c r="M7200" s="56" t="str">
        <f t="shared" si="683"/>
        <v/>
      </c>
      <c r="N7200" s="42" t="str">
        <f>IF(LEN(I7200)=0,"",VLOOKUP(M7200,'Decile Calc'!$G$2:$H$11,2))</f>
        <v/>
      </c>
      <c r="O7200" s="57" t="str">
        <f t="shared" si="684"/>
        <v/>
      </c>
      <c r="P7200" s="42" t="str">
        <f t="shared" si="685"/>
        <v/>
      </c>
    </row>
    <row r="7201" spans="4:16" x14ac:dyDescent="0.3">
      <c r="D7201" s="2"/>
      <c r="I7201" s="42" t="str">
        <f>IF(LEN(H7201)&gt;0,G7201*0.5+((F7201/Summary!$B$3)*0.5),"")</f>
        <v/>
      </c>
      <c r="J7201" s="56" t="str">
        <f t="shared" si="681"/>
        <v/>
      </c>
      <c r="K7201" s="42" t="str">
        <f t="shared" si="680"/>
        <v/>
      </c>
      <c r="L7201" s="42" t="str">
        <f t="shared" si="682"/>
        <v/>
      </c>
      <c r="M7201" s="56" t="str">
        <f t="shared" si="683"/>
        <v/>
      </c>
      <c r="N7201" s="42" t="str">
        <f>IF(LEN(I7201)=0,"",VLOOKUP(M7201,'Decile Calc'!$G$2:$H$11,2))</f>
        <v/>
      </c>
      <c r="O7201" s="57" t="str">
        <f t="shared" si="684"/>
        <v/>
      </c>
      <c r="P7201" s="42" t="str">
        <f t="shared" si="685"/>
        <v/>
      </c>
    </row>
    <row r="7202" spans="4:16" x14ac:dyDescent="0.3">
      <c r="D7202" s="2"/>
      <c r="I7202" s="42" t="str">
        <f>IF(LEN(H7202)&gt;0,G7202*0.5+((F7202/Summary!$B$3)*0.5),"")</f>
        <v/>
      </c>
      <c r="J7202" s="56" t="str">
        <f t="shared" si="681"/>
        <v/>
      </c>
      <c r="K7202" s="42" t="str">
        <f t="shared" si="680"/>
        <v/>
      </c>
      <c r="L7202" s="42" t="str">
        <f t="shared" si="682"/>
        <v/>
      </c>
      <c r="M7202" s="56" t="str">
        <f t="shared" si="683"/>
        <v/>
      </c>
      <c r="N7202" s="42" t="str">
        <f>IF(LEN(I7202)=0,"",VLOOKUP(M7202,'Decile Calc'!$G$2:$H$11,2))</f>
        <v/>
      </c>
      <c r="O7202" s="57" t="str">
        <f t="shared" si="684"/>
        <v/>
      </c>
      <c r="P7202" s="42" t="str">
        <f t="shared" si="685"/>
        <v/>
      </c>
    </row>
    <row r="7203" spans="4:16" x14ac:dyDescent="0.3">
      <c r="D7203" s="2"/>
      <c r="I7203" s="42" t="str">
        <f>IF(LEN(H7203)&gt;0,G7203*0.5+((F7203/Summary!$B$3)*0.5),"")</f>
        <v/>
      </c>
      <c r="J7203" s="56" t="str">
        <f t="shared" si="681"/>
        <v/>
      </c>
      <c r="K7203" s="42" t="str">
        <f t="shared" si="680"/>
        <v/>
      </c>
      <c r="L7203" s="42" t="str">
        <f t="shared" si="682"/>
        <v/>
      </c>
      <c r="M7203" s="56" t="str">
        <f t="shared" si="683"/>
        <v/>
      </c>
      <c r="N7203" s="42" t="str">
        <f>IF(LEN(I7203)=0,"",VLOOKUP(M7203,'Decile Calc'!$G$2:$H$11,2))</f>
        <v/>
      </c>
      <c r="O7203" s="57" t="str">
        <f t="shared" si="684"/>
        <v/>
      </c>
      <c r="P7203" s="42" t="str">
        <f t="shared" si="685"/>
        <v/>
      </c>
    </row>
    <row r="7204" spans="4:16" x14ac:dyDescent="0.3">
      <c r="D7204" s="2"/>
      <c r="I7204" s="42" t="str">
        <f>IF(LEN(H7204)&gt;0,G7204*0.5+((F7204/Summary!$B$3)*0.5),"")</f>
        <v/>
      </c>
      <c r="J7204" s="56" t="str">
        <f t="shared" si="681"/>
        <v/>
      </c>
      <c r="K7204" s="42" t="str">
        <f t="shared" si="680"/>
        <v/>
      </c>
      <c r="L7204" s="42" t="str">
        <f t="shared" si="682"/>
        <v/>
      </c>
      <c r="M7204" s="56" t="str">
        <f t="shared" si="683"/>
        <v/>
      </c>
      <c r="N7204" s="42" t="str">
        <f>IF(LEN(I7204)=0,"",VLOOKUP(M7204,'Decile Calc'!$G$2:$H$11,2))</f>
        <v/>
      </c>
      <c r="O7204" s="57" t="str">
        <f t="shared" si="684"/>
        <v/>
      </c>
      <c r="P7204" s="42" t="str">
        <f t="shared" si="685"/>
        <v/>
      </c>
    </row>
    <row r="7205" spans="4:16" x14ac:dyDescent="0.3">
      <c r="D7205" s="2"/>
      <c r="I7205" s="42" t="str">
        <f>IF(LEN(H7205)&gt;0,G7205*0.5+((F7205/Summary!$B$3)*0.5),"")</f>
        <v/>
      </c>
      <c r="J7205" s="56" t="str">
        <f t="shared" si="681"/>
        <v/>
      </c>
      <c r="K7205" s="42" t="str">
        <f t="shared" si="680"/>
        <v/>
      </c>
      <c r="L7205" s="42" t="str">
        <f t="shared" si="682"/>
        <v/>
      </c>
      <c r="M7205" s="56" t="str">
        <f t="shared" si="683"/>
        <v/>
      </c>
      <c r="N7205" s="42" t="str">
        <f>IF(LEN(I7205)=0,"",VLOOKUP(M7205,'Decile Calc'!$G$2:$H$11,2))</f>
        <v/>
      </c>
      <c r="O7205" s="57" t="str">
        <f t="shared" si="684"/>
        <v/>
      </c>
      <c r="P7205" s="42" t="str">
        <f t="shared" si="685"/>
        <v/>
      </c>
    </row>
    <row r="7206" spans="4:16" x14ac:dyDescent="0.3">
      <c r="D7206" s="2"/>
      <c r="I7206" s="42" t="str">
        <f>IF(LEN(H7206)&gt;0,G7206*0.5+((F7206/Summary!$B$3)*0.5),"")</f>
        <v/>
      </c>
      <c r="J7206" s="56" t="str">
        <f t="shared" si="681"/>
        <v/>
      </c>
      <c r="K7206" s="42" t="str">
        <f t="shared" si="680"/>
        <v/>
      </c>
      <c r="L7206" s="42" t="str">
        <f t="shared" si="682"/>
        <v/>
      </c>
      <c r="M7206" s="56" t="str">
        <f t="shared" si="683"/>
        <v/>
      </c>
      <c r="N7206" s="42" t="str">
        <f>IF(LEN(I7206)=0,"",VLOOKUP(M7206,'Decile Calc'!$G$2:$H$11,2))</f>
        <v/>
      </c>
      <c r="O7206" s="57" t="str">
        <f t="shared" si="684"/>
        <v/>
      </c>
      <c r="P7206" s="42" t="str">
        <f t="shared" si="685"/>
        <v/>
      </c>
    </row>
    <row r="7207" spans="4:16" x14ac:dyDescent="0.3">
      <c r="D7207" s="2"/>
      <c r="I7207" s="42" t="str">
        <f>IF(LEN(H7207)&gt;0,G7207*0.5+((F7207/Summary!$B$3)*0.5),"")</f>
        <v/>
      </c>
      <c r="J7207" s="56" t="str">
        <f t="shared" si="681"/>
        <v/>
      </c>
      <c r="K7207" s="42" t="str">
        <f t="shared" si="680"/>
        <v/>
      </c>
      <c r="L7207" s="42" t="str">
        <f t="shared" si="682"/>
        <v/>
      </c>
      <c r="M7207" s="56" t="str">
        <f t="shared" si="683"/>
        <v/>
      </c>
      <c r="N7207" s="42" t="str">
        <f>IF(LEN(I7207)=0,"",VLOOKUP(M7207,'Decile Calc'!$G$2:$H$11,2))</f>
        <v/>
      </c>
      <c r="O7207" s="57" t="str">
        <f t="shared" si="684"/>
        <v/>
      </c>
      <c r="P7207" s="42" t="str">
        <f t="shared" si="685"/>
        <v/>
      </c>
    </row>
    <row r="7208" spans="4:16" x14ac:dyDescent="0.3">
      <c r="D7208" s="2"/>
      <c r="I7208" s="42" t="str">
        <f>IF(LEN(H7208)&gt;0,G7208*0.5+((F7208/Summary!$B$3)*0.5),"")</f>
        <v/>
      </c>
      <c r="J7208" s="56" t="str">
        <f t="shared" si="681"/>
        <v/>
      </c>
      <c r="K7208" s="42" t="str">
        <f t="shared" si="680"/>
        <v/>
      </c>
      <c r="L7208" s="42" t="str">
        <f t="shared" si="682"/>
        <v/>
      </c>
      <c r="M7208" s="56" t="str">
        <f t="shared" si="683"/>
        <v/>
      </c>
      <c r="N7208" s="42" t="str">
        <f>IF(LEN(I7208)=0,"",VLOOKUP(M7208,'Decile Calc'!$G$2:$H$11,2))</f>
        <v/>
      </c>
      <c r="O7208" s="57" t="str">
        <f t="shared" si="684"/>
        <v/>
      </c>
      <c r="P7208" s="42" t="str">
        <f t="shared" si="685"/>
        <v/>
      </c>
    </row>
    <row r="7209" spans="4:16" x14ac:dyDescent="0.3">
      <c r="D7209" s="2"/>
      <c r="I7209" s="42" t="str">
        <f>IF(LEN(H7209)&gt;0,G7209*0.5+((F7209/Summary!$B$3)*0.5),"")</f>
        <v/>
      </c>
      <c r="J7209" s="56" t="str">
        <f t="shared" si="681"/>
        <v/>
      </c>
      <c r="K7209" s="42" t="str">
        <f t="shared" si="680"/>
        <v/>
      </c>
      <c r="L7209" s="42" t="str">
        <f t="shared" si="682"/>
        <v/>
      </c>
      <c r="M7209" s="56" t="str">
        <f t="shared" si="683"/>
        <v/>
      </c>
      <c r="N7209" s="42" t="str">
        <f>IF(LEN(I7209)=0,"",VLOOKUP(M7209,'Decile Calc'!$G$2:$H$11,2))</f>
        <v/>
      </c>
      <c r="O7209" s="57" t="str">
        <f t="shared" si="684"/>
        <v/>
      </c>
      <c r="P7209" s="42" t="str">
        <f t="shared" si="685"/>
        <v/>
      </c>
    </row>
    <row r="7210" spans="4:16" x14ac:dyDescent="0.3">
      <c r="D7210" s="2"/>
      <c r="I7210" s="42" t="str">
        <f>IF(LEN(H7210)&gt;0,G7210*0.5+((F7210/Summary!$B$3)*0.5),"")</f>
        <v/>
      </c>
      <c r="J7210" s="56" t="str">
        <f t="shared" si="681"/>
        <v/>
      </c>
      <c r="K7210" s="42" t="str">
        <f t="shared" si="680"/>
        <v/>
      </c>
      <c r="L7210" s="42" t="str">
        <f t="shared" si="682"/>
        <v/>
      </c>
      <c r="M7210" s="56" t="str">
        <f t="shared" si="683"/>
        <v/>
      </c>
      <c r="N7210" s="42" t="str">
        <f>IF(LEN(I7210)=0,"",VLOOKUP(M7210,'Decile Calc'!$G$2:$H$11,2))</f>
        <v/>
      </c>
      <c r="O7210" s="57" t="str">
        <f t="shared" si="684"/>
        <v/>
      </c>
      <c r="P7210" s="42" t="str">
        <f t="shared" si="685"/>
        <v/>
      </c>
    </row>
    <row r="7211" spans="4:16" x14ac:dyDescent="0.3">
      <c r="D7211" s="2"/>
      <c r="I7211" s="42" t="str">
        <f>IF(LEN(H7211)&gt;0,G7211*0.5+((F7211/Summary!$B$3)*0.5),"")</f>
        <v/>
      </c>
      <c r="J7211" s="56" t="str">
        <f t="shared" si="681"/>
        <v/>
      </c>
      <c r="K7211" s="42" t="str">
        <f t="shared" si="680"/>
        <v/>
      </c>
      <c r="L7211" s="42" t="str">
        <f t="shared" si="682"/>
        <v/>
      </c>
      <c r="M7211" s="56" t="str">
        <f t="shared" si="683"/>
        <v/>
      </c>
      <c r="N7211" s="42" t="str">
        <f>IF(LEN(I7211)=0,"",VLOOKUP(M7211,'Decile Calc'!$G$2:$H$11,2))</f>
        <v/>
      </c>
      <c r="O7211" s="57" t="str">
        <f t="shared" si="684"/>
        <v/>
      </c>
      <c r="P7211" s="42" t="str">
        <f t="shared" si="685"/>
        <v/>
      </c>
    </row>
    <row r="7212" spans="4:16" x14ac:dyDescent="0.3">
      <c r="D7212" s="2"/>
      <c r="I7212" s="42" t="str">
        <f>IF(LEN(H7212)&gt;0,G7212*0.5+((F7212/Summary!$B$3)*0.5),"")</f>
        <v/>
      </c>
      <c r="J7212" s="56" t="str">
        <f t="shared" si="681"/>
        <v/>
      </c>
      <c r="K7212" s="42" t="str">
        <f t="shared" si="680"/>
        <v/>
      </c>
      <c r="L7212" s="42" t="str">
        <f t="shared" si="682"/>
        <v/>
      </c>
      <c r="M7212" s="56" t="str">
        <f t="shared" si="683"/>
        <v/>
      </c>
      <c r="N7212" s="42" t="str">
        <f>IF(LEN(I7212)=0,"",VLOOKUP(M7212,'Decile Calc'!$G$2:$H$11,2))</f>
        <v/>
      </c>
      <c r="O7212" s="57" t="str">
        <f t="shared" si="684"/>
        <v/>
      </c>
      <c r="P7212" s="42" t="str">
        <f t="shared" si="685"/>
        <v/>
      </c>
    </row>
    <row r="7213" spans="4:16" x14ac:dyDescent="0.3">
      <c r="D7213" s="2"/>
      <c r="I7213" s="42" t="str">
        <f>IF(LEN(H7213)&gt;0,G7213*0.5+((F7213/Summary!$B$3)*0.5),"")</f>
        <v/>
      </c>
      <c r="J7213" s="56" t="str">
        <f t="shared" si="681"/>
        <v/>
      </c>
      <c r="K7213" s="42" t="str">
        <f t="shared" si="680"/>
        <v/>
      </c>
      <c r="L7213" s="42" t="str">
        <f t="shared" si="682"/>
        <v/>
      </c>
      <c r="M7213" s="56" t="str">
        <f t="shared" si="683"/>
        <v/>
      </c>
      <c r="N7213" s="42" t="str">
        <f>IF(LEN(I7213)=0,"",VLOOKUP(M7213,'Decile Calc'!$G$2:$H$11,2))</f>
        <v/>
      </c>
      <c r="O7213" s="57" t="str">
        <f t="shared" si="684"/>
        <v/>
      </c>
      <c r="P7213" s="42" t="str">
        <f t="shared" si="685"/>
        <v/>
      </c>
    </row>
    <row r="7214" spans="4:16" x14ac:dyDescent="0.3">
      <c r="D7214" s="2"/>
      <c r="I7214" s="42" t="str">
        <f>IF(LEN(H7214)&gt;0,G7214*0.5+((F7214/Summary!$B$3)*0.5),"")</f>
        <v/>
      </c>
      <c r="J7214" s="56" t="str">
        <f t="shared" si="681"/>
        <v/>
      </c>
      <c r="K7214" s="42" t="str">
        <f t="shared" si="680"/>
        <v/>
      </c>
      <c r="L7214" s="42" t="str">
        <f t="shared" si="682"/>
        <v/>
      </c>
      <c r="M7214" s="56" t="str">
        <f t="shared" si="683"/>
        <v/>
      </c>
      <c r="N7214" s="42" t="str">
        <f>IF(LEN(I7214)=0,"",VLOOKUP(M7214,'Decile Calc'!$G$2:$H$11,2))</f>
        <v/>
      </c>
      <c r="O7214" s="57" t="str">
        <f t="shared" si="684"/>
        <v/>
      </c>
      <c r="P7214" s="42" t="str">
        <f t="shared" si="685"/>
        <v/>
      </c>
    </row>
    <row r="7215" spans="4:16" x14ac:dyDescent="0.3">
      <c r="D7215" s="2"/>
      <c r="I7215" s="42" t="str">
        <f>IF(LEN(H7215)&gt;0,G7215*0.5+((F7215/Summary!$B$3)*0.5),"")</f>
        <v/>
      </c>
      <c r="J7215" s="56" t="str">
        <f t="shared" si="681"/>
        <v/>
      </c>
      <c r="K7215" s="42" t="str">
        <f t="shared" si="680"/>
        <v/>
      </c>
      <c r="L7215" s="42" t="str">
        <f t="shared" si="682"/>
        <v/>
      </c>
      <c r="M7215" s="56" t="str">
        <f t="shared" si="683"/>
        <v/>
      </c>
      <c r="N7215" s="42" t="str">
        <f>IF(LEN(I7215)=0,"",VLOOKUP(M7215,'Decile Calc'!$G$2:$H$11,2))</f>
        <v/>
      </c>
      <c r="O7215" s="57" t="str">
        <f t="shared" si="684"/>
        <v/>
      </c>
      <c r="P7215" s="42" t="str">
        <f t="shared" si="685"/>
        <v/>
      </c>
    </row>
    <row r="7216" spans="4:16" x14ac:dyDescent="0.3">
      <c r="D7216" s="2"/>
      <c r="I7216" s="42" t="str">
        <f>IF(LEN(H7216)&gt;0,G7216*0.5+((F7216/Summary!$B$3)*0.5),"")</f>
        <v/>
      </c>
      <c r="J7216" s="56" t="str">
        <f t="shared" si="681"/>
        <v/>
      </c>
      <c r="K7216" s="42" t="str">
        <f t="shared" si="680"/>
        <v/>
      </c>
      <c r="L7216" s="42" t="str">
        <f t="shared" si="682"/>
        <v/>
      </c>
      <c r="M7216" s="56" t="str">
        <f t="shared" si="683"/>
        <v/>
      </c>
      <c r="N7216" s="42" t="str">
        <f>IF(LEN(I7216)=0,"",VLOOKUP(M7216,'Decile Calc'!$G$2:$H$11,2))</f>
        <v/>
      </c>
      <c r="O7216" s="57" t="str">
        <f t="shared" si="684"/>
        <v/>
      </c>
      <c r="P7216" s="42" t="str">
        <f t="shared" si="685"/>
        <v/>
      </c>
    </row>
    <row r="7217" spans="4:16" x14ac:dyDescent="0.3">
      <c r="D7217" s="2"/>
      <c r="I7217" s="42" t="str">
        <f>IF(LEN(H7217)&gt;0,G7217*0.5+((F7217/Summary!$B$3)*0.5),"")</f>
        <v/>
      </c>
      <c r="J7217" s="56" t="str">
        <f t="shared" si="681"/>
        <v/>
      </c>
      <c r="K7217" s="42" t="str">
        <f t="shared" si="680"/>
        <v/>
      </c>
      <c r="L7217" s="42" t="str">
        <f t="shared" si="682"/>
        <v/>
      </c>
      <c r="M7217" s="56" t="str">
        <f t="shared" si="683"/>
        <v/>
      </c>
      <c r="N7217" s="42" t="str">
        <f>IF(LEN(I7217)=0,"",VLOOKUP(M7217,'Decile Calc'!$G$2:$H$11,2))</f>
        <v/>
      </c>
      <c r="O7217" s="57" t="str">
        <f t="shared" si="684"/>
        <v/>
      </c>
      <c r="P7217" s="42" t="str">
        <f t="shared" si="685"/>
        <v/>
      </c>
    </row>
    <row r="7218" spans="4:16" x14ac:dyDescent="0.3">
      <c r="D7218" s="2"/>
      <c r="I7218" s="42" t="str">
        <f>IF(LEN(H7218)&gt;0,G7218*0.5+((F7218/Summary!$B$3)*0.5),"")</f>
        <v/>
      </c>
      <c r="J7218" s="56" t="str">
        <f t="shared" si="681"/>
        <v/>
      </c>
      <c r="K7218" s="42" t="str">
        <f t="shared" si="680"/>
        <v/>
      </c>
      <c r="L7218" s="42" t="str">
        <f t="shared" si="682"/>
        <v/>
      </c>
      <c r="M7218" s="56" t="str">
        <f t="shared" si="683"/>
        <v/>
      </c>
      <c r="N7218" s="42" t="str">
        <f>IF(LEN(I7218)=0,"",VLOOKUP(M7218,'Decile Calc'!$G$2:$H$11,2))</f>
        <v/>
      </c>
      <c r="O7218" s="57" t="str">
        <f t="shared" si="684"/>
        <v/>
      </c>
      <c r="P7218" s="42" t="str">
        <f t="shared" si="685"/>
        <v/>
      </c>
    </row>
    <row r="7219" spans="4:16" x14ac:dyDescent="0.3">
      <c r="D7219" s="2"/>
      <c r="I7219" s="42" t="str">
        <f>IF(LEN(H7219)&gt;0,G7219*0.5+((F7219/Summary!$B$3)*0.5),"")</f>
        <v/>
      </c>
      <c r="J7219" s="56" t="str">
        <f t="shared" si="681"/>
        <v/>
      </c>
      <c r="K7219" s="42" t="str">
        <f t="shared" si="680"/>
        <v/>
      </c>
      <c r="L7219" s="42" t="str">
        <f t="shared" si="682"/>
        <v/>
      </c>
      <c r="M7219" s="56" t="str">
        <f t="shared" si="683"/>
        <v/>
      </c>
      <c r="N7219" s="42" t="str">
        <f>IF(LEN(I7219)=0,"",VLOOKUP(M7219,'Decile Calc'!$G$2:$H$11,2))</f>
        <v/>
      </c>
      <c r="O7219" s="57" t="str">
        <f t="shared" si="684"/>
        <v/>
      </c>
      <c r="P7219" s="42" t="str">
        <f t="shared" si="685"/>
        <v/>
      </c>
    </row>
    <row r="7220" spans="4:16" x14ac:dyDescent="0.3">
      <c r="D7220" s="2"/>
      <c r="I7220" s="42" t="str">
        <f>IF(LEN(H7220)&gt;0,G7220*0.5+((F7220/Summary!$B$3)*0.5),"")</f>
        <v/>
      </c>
      <c r="J7220" s="56" t="str">
        <f t="shared" si="681"/>
        <v/>
      </c>
      <c r="K7220" s="42" t="str">
        <f t="shared" si="680"/>
        <v/>
      </c>
      <c r="L7220" s="42" t="str">
        <f t="shared" si="682"/>
        <v/>
      </c>
      <c r="M7220" s="56" t="str">
        <f t="shared" si="683"/>
        <v/>
      </c>
      <c r="N7220" s="42" t="str">
        <f>IF(LEN(I7220)=0,"",VLOOKUP(M7220,'Decile Calc'!$G$2:$H$11,2))</f>
        <v/>
      </c>
      <c r="O7220" s="57" t="str">
        <f t="shared" si="684"/>
        <v/>
      </c>
      <c r="P7220" s="42" t="str">
        <f t="shared" si="685"/>
        <v/>
      </c>
    </row>
    <row r="7221" spans="4:16" x14ac:dyDescent="0.3">
      <c r="D7221" s="2"/>
      <c r="I7221" s="42" t="str">
        <f>IF(LEN(H7221)&gt;0,G7221*0.5+((F7221/Summary!$B$3)*0.5),"")</f>
        <v/>
      </c>
      <c r="J7221" s="56" t="str">
        <f t="shared" si="681"/>
        <v/>
      </c>
      <c r="K7221" s="42" t="str">
        <f t="shared" si="680"/>
        <v/>
      </c>
      <c r="L7221" s="42" t="str">
        <f t="shared" si="682"/>
        <v/>
      </c>
      <c r="M7221" s="56" t="str">
        <f t="shared" si="683"/>
        <v/>
      </c>
      <c r="N7221" s="42" t="str">
        <f>IF(LEN(I7221)=0,"",VLOOKUP(M7221,'Decile Calc'!$G$2:$H$11,2))</f>
        <v/>
      </c>
      <c r="O7221" s="57" t="str">
        <f t="shared" si="684"/>
        <v/>
      </c>
      <c r="P7221" s="42" t="str">
        <f t="shared" si="685"/>
        <v/>
      </c>
    </row>
    <row r="7222" spans="4:16" x14ac:dyDescent="0.3">
      <c r="D7222" s="2"/>
      <c r="I7222" s="42" t="str">
        <f>IF(LEN(H7222)&gt;0,G7222*0.5+((F7222/Summary!$B$3)*0.5),"")</f>
        <v/>
      </c>
      <c r="J7222" s="56" t="str">
        <f t="shared" si="681"/>
        <v/>
      </c>
      <c r="K7222" s="42" t="str">
        <f t="shared" si="680"/>
        <v/>
      </c>
      <c r="L7222" s="42" t="str">
        <f t="shared" si="682"/>
        <v/>
      </c>
      <c r="M7222" s="56" t="str">
        <f t="shared" si="683"/>
        <v/>
      </c>
      <c r="N7222" s="42" t="str">
        <f>IF(LEN(I7222)=0,"",VLOOKUP(M7222,'Decile Calc'!$G$2:$H$11,2))</f>
        <v/>
      </c>
      <c r="O7222" s="57" t="str">
        <f t="shared" si="684"/>
        <v/>
      </c>
      <c r="P7222" s="42" t="str">
        <f t="shared" si="685"/>
        <v/>
      </c>
    </row>
    <row r="7223" spans="4:16" x14ac:dyDescent="0.3">
      <c r="D7223" s="2"/>
      <c r="I7223" s="42" t="str">
        <f>IF(LEN(H7223)&gt;0,G7223*0.5+((F7223/Summary!$B$3)*0.5),"")</f>
        <v/>
      </c>
      <c r="J7223" s="56" t="str">
        <f t="shared" si="681"/>
        <v/>
      </c>
      <c r="K7223" s="42" t="str">
        <f t="shared" si="680"/>
        <v/>
      </c>
      <c r="L7223" s="42" t="str">
        <f t="shared" si="682"/>
        <v/>
      </c>
      <c r="M7223" s="56" t="str">
        <f t="shared" si="683"/>
        <v/>
      </c>
      <c r="N7223" s="42" t="str">
        <f>IF(LEN(I7223)=0,"",VLOOKUP(M7223,'Decile Calc'!$G$2:$H$11,2))</f>
        <v/>
      </c>
      <c r="O7223" s="57" t="str">
        <f t="shared" si="684"/>
        <v/>
      </c>
      <c r="P7223" s="42" t="str">
        <f t="shared" si="685"/>
        <v/>
      </c>
    </row>
    <row r="7224" spans="4:16" x14ac:dyDescent="0.3">
      <c r="D7224" s="2"/>
      <c r="I7224" s="42" t="str">
        <f>IF(LEN(H7224)&gt;0,G7224*0.5+((F7224/Summary!$B$3)*0.5),"")</f>
        <v/>
      </c>
      <c r="J7224" s="56" t="str">
        <f t="shared" si="681"/>
        <v/>
      </c>
      <c r="K7224" s="42" t="str">
        <f t="shared" si="680"/>
        <v/>
      </c>
      <c r="L7224" s="42" t="str">
        <f t="shared" si="682"/>
        <v/>
      </c>
      <c r="M7224" s="56" t="str">
        <f t="shared" si="683"/>
        <v/>
      </c>
      <c r="N7224" s="42" t="str">
        <f>IF(LEN(I7224)=0,"",VLOOKUP(M7224,'Decile Calc'!$G$2:$H$11,2))</f>
        <v/>
      </c>
      <c r="O7224" s="57" t="str">
        <f t="shared" si="684"/>
        <v/>
      </c>
      <c r="P7224" s="42" t="str">
        <f t="shared" si="685"/>
        <v/>
      </c>
    </row>
    <row r="7225" spans="4:16" x14ac:dyDescent="0.3">
      <c r="D7225" s="2"/>
      <c r="I7225" s="42" t="str">
        <f>IF(LEN(H7225)&gt;0,G7225*0.5+((F7225/Summary!$B$3)*0.5),"")</f>
        <v/>
      </c>
      <c r="J7225" s="56" t="str">
        <f t="shared" si="681"/>
        <v/>
      </c>
      <c r="K7225" s="42" t="str">
        <f t="shared" si="680"/>
        <v/>
      </c>
      <c r="L7225" s="42" t="str">
        <f t="shared" si="682"/>
        <v/>
      </c>
      <c r="M7225" s="56" t="str">
        <f t="shared" si="683"/>
        <v/>
      </c>
      <c r="N7225" s="42" t="str">
        <f>IF(LEN(I7225)=0,"",VLOOKUP(M7225,'Decile Calc'!$G$2:$H$11,2))</f>
        <v/>
      </c>
      <c r="O7225" s="57" t="str">
        <f t="shared" si="684"/>
        <v/>
      </c>
      <c r="P7225" s="42" t="str">
        <f t="shared" si="685"/>
        <v/>
      </c>
    </row>
    <row r="7226" spans="4:16" x14ac:dyDescent="0.3">
      <c r="D7226" s="2"/>
      <c r="I7226" s="42" t="str">
        <f>IF(LEN(H7226)&gt;0,G7226*0.5+((F7226/Summary!$B$3)*0.5),"")</f>
        <v/>
      </c>
      <c r="J7226" s="56" t="str">
        <f t="shared" si="681"/>
        <v/>
      </c>
      <c r="K7226" s="42" t="str">
        <f t="shared" si="680"/>
        <v/>
      </c>
      <c r="L7226" s="42" t="str">
        <f t="shared" si="682"/>
        <v/>
      </c>
      <c r="M7226" s="56" t="str">
        <f t="shared" si="683"/>
        <v/>
      </c>
      <c r="N7226" s="42" t="str">
        <f>IF(LEN(I7226)=0,"",VLOOKUP(M7226,'Decile Calc'!$G$2:$H$11,2))</f>
        <v/>
      </c>
      <c r="O7226" s="57" t="str">
        <f t="shared" si="684"/>
        <v/>
      </c>
      <c r="P7226" s="42" t="str">
        <f t="shared" si="685"/>
        <v/>
      </c>
    </row>
    <row r="7227" spans="4:16" x14ac:dyDescent="0.3">
      <c r="D7227" s="2"/>
      <c r="I7227" s="42" t="str">
        <f>IF(LEN(H7227)&gt;0,G7227*0.5+((F7227/Summary!$B$3)*0.5),"")</f>
        <v/>
      </c>
      <c r="J7227" s="56" t="str">
        <f t="shared" si="681"/>
        <v/>
      </c>
      <c r="K7227" s="42" t="str">
        <f t="shared" si="680"/>
        <v/>
      </c>
      <c r="L7227" s="42" t="str">
        <f t="shared" si="682"/>
        <v/>
      </c>
      <c r="M7227" s="56" t="str">
        <f t="shared" si="683"/>
        <v/>
      </c>
      <c r="N7227" s="42" t="str">
        <f>IF(LEN(I7227)=0,"",VLOOKUP(M7227,'Decile Calc'!$G$2:$H$11,2))</f>
        <v/>
      </c>
      <c r="O7227" s="57" t="str">
        <f t="shared" si="684"/>
        <v/>
      </c>
      <c r="P7227" s="42" t="str">
        <f t="shared" si="685"/>
        <v/>
      </c>
    </row>
    <row r="7228" spans="4:16" x14ac:dyDescent="0.3">
      <c r="D7228" s="2"/>
      <c r="I7228" s="42" t="str">
        <f>IF(LEN(H7228)&gt;0,G7228*0.5+((F7228/Summary!$B$3)*0.5),"")</f>
        <v/>
      </c>
      <c r="J7228" s="56" t="str">
        <f t="shared" si="681"/>
        <v/>
      </c>
      <c r="K7228" s="42" t="str">
        <f t="shared" si="680"/>
        <v/>
      </c>
      <c r="L7228" s="42" t="str">
        <f t="shared" si="682"/>
        <v/>
      </c>
      <c r="M7228" s="56" t="str">
        <f t="shared" si="683"/>
        <v/>
      </c>
      <c r="N7228" s="42" t="str">
        <f>IF(LEN(I7228)=0,"",VLOOKUP(M7228,'Decile Calc'!$G$2:$H$11,2))</f>
        <v/>
      </c>
      <c r="O7228" s="57" t="str">
        <f t="shared" si="684"/>
        <v/>
      </c>
      <c r="P7228" s="42" t="str">
        <f t="shared" si="685"/>
        <v/>
      </c>
    </row>
    <row r="7229" spans="4:16" x14ac:dyDescent="0.3">
      <c r="D7229" s="2"/>
      <c r="I7229" s="42" t="str">
        <f>IF(LEN(H7229)&gt;0,G7229*0.5+((F7229/Summary!$B$3)*0.5),"")</f>
        <v/>
      </c>
      <c r="J7229" s="56" t="str">
        <f t="shared" si="681"/>
        <v/>
      </c>
      <c r="K7229" s="42" t="str">
        <f t="shared" si="680"/>
        <v/>
      </c>
      <c r="L7229" s="42" t="str">
        <f t="shared" si="682"/>
        <v/>
      </c>
      <c r="M7229" s="56" t="str">
        <f t="shared" si="683"/>
        <v/>
      </c>
      <c r="N7229" s="42" t="str">
        <f>IF(LEN(I7229)=0,"",VLOOKUP(M7229,'Decile Calc'!$G$2:$H$11,2))</f>
        <v/>
      </c>
      <c r="O7229" s="57" t="str">
        <f t="shared" si="684"/>
        <v/>
      </c>
      <c r="P7229" s="42" t="str">
        <f t="shared" si="685"/>
        <v/>
      </c>
    </row>
    <row r="7230" spans="4:16" x14ac:dyDescent="0.3">
      <c r="D7230" s="2"/>
      <c r="I7230" s="42" t="str">
        <f>IF(LEN(H7230)&gt;0,G7230*0.5+((F7230/Summary!$B$3)*0.5),"")</f>
        <v/>
      </c>
      <c r="J7230" s="56" t="str">
        <f t="shared" si="681"/>
        <v/>
      </c>
      <c r="K7230" s="42" t="str">
        <f t="shared" si="680"/>
        <v/>
      </c>
      <c r="L7230" s="42" t="str">
        <f t="shared" si="682"/>
        <v/>
      </c>
      <c r="M7230" s="56" t="str">
        <f t="shared" si="683"/>
        <v/>
      </c>
      <c r="N7230" s="42" t="str">
        <f>IF(LEN(I7230)=0,"",VLOOKUP(M7230,'Decile Calc'!$G$2:$H$11,2))</f>
        <v/>
      </c>
      <c r="O7230" s="57" t="str">
        <f t="shared" si="684"/>
        <v/>
      </c>
      <c r="P7230" s="42" t="str">
        <f t="shared" si="685"/>
        <v/>
      </c>
    </row>
    <row r="7231" spans="4:16" x14ac:dyDescent="0.3">
      <c r="D7231" s="2"/>
      <c r="I7231" s="42" t="str">
        <f>IF(LEN(H7231)&gt;0,G7231*0.5+((F7231/Summary!$B$3)*0.5),"")</f>
        <v/>
      </c>
      <c r="J7231" s="56" t="str">
        <f t="shared" si="681"/>
        <v/>
      </c>
      <c r="K7231" s="42" t="str">
        <f t="shared" si="680"/>
        <v/>
      </c>
      <c r="L7231" s="42" t="str">
        <f t="shared" si="682"/>
        <v/>
      </c>
      <c r="M7231" s="56" t="str">
        <f t="shared" si="683"/>
        <v/>
      </c>
      <c r="N7231" s="42" t="str">
        <f>IF(LEN(I7231)=0,"",VLOOKUP(M7231,'Decile Calc'!$G$2:$H$11,2))</f>
        <v/>
      </c>
      <c r="O7231" s="57" t="str">
        <f t="shared" si="684"/>
        <v/>
      </c>
      <c r="P7231" s="42" t="str">
        <f t="shared" si="685"/>
        <v/>
      </c>
    </row>
    <row r="7232" spans="4:16" x14ac:dyDescent="0.3">
      <c r="D7232" s="2"/>
      <c r="I7232" s="42" t="str">
        <f>IF(LEN(H7232)&gt;0,G7232*0.5+((F7232/Summary!$B$3)*0.5),"")</f>
        <v/>
      </c>
      <c r="J7232" s="56" t="str">
        <f t="shared" si="681"/>
        <v/>
      </c>
      <c r="K7232" s="42" t="str">
        <f t="shared" si="680"/>
        <v/>
      </c>
      <c r="L7232" s="42" t="str">
        <f t="shared" si="682"/>
        <v/>
      </c>
      <c r="M7232" s="56" t="str">
        <f t="shared" si="683"/>
        <v/>
      </c>
      <c r="N7232" s="42" t="str">
        <f>IF(LEN(I7232)=0,"",VLOOKUP(M7232,'Decile Calc'!$G$2:$H$11,2))</f>
        <v/>
      </c>
      <c r="O7232" s="57" t="str">
        <f t="shared" si="684"/>
        <v/>
      </c>
      <c r="P7232" s="42" t="str">
        <f t="shared" si="685"/>
        <v/>
      </c>
    </row>
    <row r="7233" spans="4:16" x14ac:dyDescent="0.3">
      <c r="D7233" s="2"/>
      <c r="I7233" s="42" t="str">
        <f>IF(LEN(H7233)&gt;0,G7233*0.5+((F7233/Summary!$B$3)*0.5),"")</f>
        <v/>
      </c>
      <c r="J7233" s="56" t="str">
        <f t="shared" si="681"/>
        <v/>
      </c>
      <c r="K7233" s="42" t="str">
        <f t="shared" si="680"/>
        <v/>
      </c>
      <c r="L7233" s="42" t="str">
        <f t="shared" si="682"/>
        <v/>
      </c>
      <c r="M7233" s="56" t="str">
        <f t="shared" si="683"/>
        <v/>
      </c>
      <c r="N7233" s="42" t="str">
        <f>IF(LEN(I7233)=0,"",VLOOKUP(M7233,'Decile Calc'!$G$2:$H$11,2))</f>
        <v/>
      </c>
      <c r="O7233" s="57" t="str">
        <f t="shared" si="684"/>
        <v/>
      </c>
      <c r="P7233" s="42" t="str">
        <f t="shared" si="685"/>
        <v/>
      </c>
    </row>
    <row r="7234" spans="4:16" x14ac:dyDescent="0.3">
      <c r="D7234" s="2"/>
      <c r="I7234" s="42" t="str">
        <f>IF(LEN(H7234)&gt;0,G7234*0.5+((F7234/Summary!$B$3)*0.5),"")</f>
        <v/>
      </c>
      <c r="J7234" s="56" t="str">
        <f t="shared" si="681"/>
        <v/>
      </c>
      <c r="K7234" s="42" t="str">
        <f t="shared" ref="K7234:K7297" si="686">IF(LEN(I7234)&gt;0,ROW(A7234)/100000000,"")</f>
        <v/>
      </c>
      <c r="L7234" s="42" t="str">
        <f t="shared" si="682"/>
        <v/>
      </c>
      <c r="M7234" s="56" t="str">
        <f t="shared" si="683"/>
        <v/>
      </c>
      <c r="N7234" s="42" t="str">
        <f>IF(LEN(I7234)=0,"",VLOOKUP(M7234,'Decile Calc'!$G$2:$H$11,2))</f>
        <v/>
      </c>
      <c r="O7234" s="57" t="str">
        <f t="shared" si="684"/>
        <v/>
      </c>
      <c r="P7234" s="42" t="str">
        <f t="shared" si="685"/>
        <v/>
      </c>
    </row>
    <row r="7235" spans="4:16" x14ac:dyDescent="0.3">
      <c r="D7235" s="2"/>
      <c r="I7235" s="42" t="str">
        <f>IF(LEN(H7235)&gt;0,G7235*0.5+((F7235/Summary!$B$3)*0.5),"")</f>
        <v/>
      </c>
      <c r="J7235" s="56" t="str">
        <f t="shared" ref="J7235:J7298" si="687">IF(LEN(I7235)&gt;0,RANK(I7235,$I$2:$I$10001,1),"")</f>
        <v/>
      </c>
      <c r="K7235" s="42" t="str">
        <f t="shared" si="686"/>
        <v/>
      </c>
      <c r="L7235" s="42" t="str">
        <f t="shared" ref="L7235:L7298" si="688">IFERROR(I7235+K7235,"")</f>
        <v/>
      </c>
      <c r="M7235" s="56" t="str">
        <f t="shared" ref="M7235:M7298" si="689">IF(LEN(I7235)=0,"",RANK((I7235+K7235),$L$2:$L$10001,1))</f>
        <v/>
      </c>
      <c r="N7235" s="42" t="str">
        <f>IF(LEN(I7235)=0,"",VLOOKUP(M7235,'Decile Calc'!$G$2:$H$11,2))</f>
        <v/>
      </c>
      <c r="O7235" s="57" t="str">
        <f t="shared" ref="O7235:O7298" si="690">IF(LEN(I7235)&gt;0,H7235,"")</f>
        <v/>
      </c>
      <c r="P7235" s="42" t="str">
        <f t="shared" ref="P7235:P7298" si="691">IF(LEN(I7235)=0,"",TRUNC(M7235,0))</f>
        <v/>
      </c>
    </row>
    <row r="7236" spans="4:16" x14ac:dyDescent="0.3">
      <c r="D7236" s="2"/>
      <c r="I7236" s="42" t="str">
        <f>IF(LEN(H7236)&gt;0,G7236*0.5+((F7236/Summary!$B$3)*0.5),"")</f>
        <v/>
      </c>
      <c r="J7236" s="56" t="str">
        <f t="shared" si="687"/>
        <v/>
      </c>
      <c r="K7236" s="42" t="str">
        <f t="shared" si="686"/>
        <v/>
      </c>
      <c r="L7236" s="42" t="str">
        <f t="shared" si="688"/>
        <v/>
      </c>
      <c r="M7236" s="56" t="str">
        <f t="shared" si="689"/>
        <v/>
      </c>
      <c r="N7236" s="42" t="str">
        <f>IF(LEN(I7236)=0,"",VLOOKUP(M7236,'Decile Calc'!$G$2:$H$11,2))</f>
        <v/>
      </c>
      <c r="O7236" s="57" t="str">
        <f t="shared" si="690"/>
        <v/>
      </c>
      <c r="P7236" s="42" t="str">
        <f t="shared" si="691"/>
        <v/>
      </c>
    </row>
    <row r="7237" spans="4:16" x14ac:dyDescent="0.3">
      <c r="D7237" s="2"/>
      <c r="I7237" s="42" t="str">
        <f>IF(LEN(H7237)&gt;0,G7237*0.5+((F7237/Summary!$B$3)*0.5),"")</f>
        <v/>
      </c>
      <c r="J7237" s="56" t="str">
        <f t="shared" si="687"/>
        <v/>
      </c>
      <c r="K7237" s="42" t="str">
        <f t="shared" si="686"/>
        <v/>
      </c>
      <c r="L7237" s="42" t="str">
        <f t="shared" si="688"/>
        <v/>
      </c>
      <c r="M7237" s="56" t="str">
        <f t="shared" si="689"/>
        <v/>
      </c>
      <c r="N7237" s="42" t="str">
        <f>IF(LEN(I7237)=0,"",VLOOKUP(M7237,'Decile Calc'!$G$2:$H$11,2))</f>
        <v/>
      </c>
      <c r="O7237" s="57" t="str">
        <f t="shared" si="690"/>
        <v/>
      </c>
      <c r="P7237" s="42" t="str">
        <f t="shared" si="691"/>
        <v/>
      </c>
    </row>
    <row r="7238" spans="4:16" x14ac:dyDescent="0.3">
      <c r="D7238" s="2"/>
      <c r="I7238" s="42" t="str">
        <f>IF(LEN(H7238)&gt;0,G7238*0.5+((F7238/Summary!$B$3)*0.5),"")</f>
        <v/>
      </c>
      <c r="J7238" s="56" t="str">
        <f t="shared" si="687"/>
        <v/>
      </c>
      <c r="K7238" s="42" t="str">
        <f t="shared" si="686"/>
        <v/>
      </c>
      <c r="L7238" s="42" t="str">
        <f t="shared" si="688"/>
        <v/>
      </c>
      <c r="M7238" s="56" t="str">
        <f t="shared" si="689"/>
        <v/>
      </c>
      <c r="N7238" s="42" t="str">
        <f>IF(LEN(I7238)=0,"",VLOOKUP(M7238,'Decile Calc'!$G$2:$H$11,2))</f>
        <v/>
      </c>
      <c r="O7238" s="57" t="str">
        <f t="shared" si="690"/>
        <v/>
      </c>
      <c r="P7238" s="42" t="str">
        <f t="shared" si="691"/>
        <v/>
      </c>
    </row>
    <row r="7239" spans="4:16" x14ac:dyDescent="0.3">
      <c r="D7239" s="2"/>
      <c r="I7239" s="42" t="str">
        <f>IF(LEN(H7239)&gt;0,G7239*0.5+((F7239/Summary!$B$3)*0.5),"")</f>
        <v/>
      </c>
      <c r="J7239" s="56" t="str">
        <f t="shared" si="687"/>
        <v/>
      </c>
      <c r="K7239" s="42" t="str">
        <f t="shared" si="686"/>
        <v/>
      </c>
      <c r="L7239" s="42" t="str">
        <f t="shared" si="688"/>
        <v/>
      </c>
      <c r="M7239" s="56" t="str">
        <f t="shared" si="689"/>
        <v/>
      </c>
      <c r="N7239" s="42" t="str">
        <f>IF(LEN(I7239)=0,"",VLOOKUP(M7239,'Decile Calc'!$G$2:$H$11,2))</f>
        <v/>
      </c>
      <c r="O7239" s="57" t="str">
        <f t="shared" si="690"/>
        <v/>
      </c>
      <c r="P7239" s="42" t="str">
        <f t="shared" si="691"/>
        <v/>
      </c>
    </row>
    <row r="7240" spans="4:16" x14ac:dyDescent="0.3">
      <c r="D7240" s="2"/>
      <c r="I7240" s="42" t="str">
        <f>IF(LEN(H7240)&gt;0,G7240*0.5+((F7240/Summary!$B$3)*0.5),"")</f>
        <v/>
      </c>
      <c r="J7240" s="56" t="str">
        <f t="shared" si="687"/>
        <v/>
      </c>
      <c r="K7240" s="42" t="str">
        <f t="shared" si="686"/>
        <v/>
      </c>
      <c r="L7240" s="42" t="str">
        <f t="shared" si="688"/>
        <v/>
      </c>
      <c r="M7240" s="56" t="str">
        <f t="shared" si="689"/>
        <v/>
      </c>
      <c r="N7240" s="42" t="str">
        <f>IF(LEN(I7240)=0,"",VLOOKUP(M7240,'Decile Calc'!$G$2:$H$11,2))</f>
        <v/>
      </c>
      <c r="O7240" s="57" t="str">
        <f t="shared" si="690"/>
        <v/>
      </c>
      <c r="P7240" s="42" t="str">
        <f t="shared" si="691"/>
        <v/>
      </c>
    </row>
    <row r="7241" spans="4:16" x14ac:dyDescent="0.3">
      <c r="D7241" s="2"/>
      <c r="I7241" s="42" t="str">
        <f>IF(LEN(H7241)&gt;0,G7241*0.5+((F7241/Summary!$B$3)*0.5),"")</f>
        <v/>
      </c>
      <c r="J7241" s="56" t="str">
        <f t="shared" si="687"/>
        <v/>
      </c>
      <c r="K7241" s="42" t="str">
        <f t="shared" si="686"/>
        <v/>
      </c>
      <c r="L7241" s="42" t="str">
        <f t="shared" si="688"/>
        <v/>
      </c>
      <c r="M7241" s="56" t="str">
        <f t="shared" si="689"/>
        <v/>
      </c>
      <c r="N7241" s="42" t="str">
        <f>IF(LEN(I7241)=0,"",VLOOKUP(M7241,'Decile Calc'!$G$2:$H$11,2))</f>
        <v/>
      </c>
      <c r="O7241" s="57" t="str">
        <f t="shared" si="690"/>
        <v/>
      </c>
      <c r="P7241" s="42" t="str">
        <f t="shared" si="691"/>
        <v/>
      </c>
    </row>
    <row r="7242" spans="4:16" x14ac:dyDescent="0.3">
      <c r="D7242" s="2"/>
      <c r="I7242" s="42" t="str">
        <f>IF(LEN(H7242)&gt;0,G7242*0.5+((F7242/Summary!$B$3)*0.5),"")</f>
        <v/>
      </c>
      <c r="J7242" s="56" t="str">
        <f t="shared" si="687"/>
        <v/>
      </c>
      <c r="K7242" s="42" t="str">
        <f t="shared" si="686"/>
        <v/>
      </c>
      <c r="L7242" s="42" t="str">
        <f t="shared" si="688"/>
        <v/>
      </c>
      <c r="M7242" s="56" t="str">
        <f t="shared" si="689"/>
        <v/>
      </c>
      <c r="N7242" s="42" t="str">
        <f>IF(LEN(I7242)=0,"",VLOOKUP(M7242,'Decile Calc'!$G$2:$H$11,2))</f>
        <v/>
      </c>
      <c r="O7242" s="57" t="str">
        <f t="shared" si="690"/>
        <v/>
      </c>
      <c r="P7242" s="42" t="str">
        <f t="shared" si="691"/>
        <v/>
      </c>
    </row>
    <row r="7243" spans="4:16" x14ac:dyDescent="0.3">
      <c r="D7243" s="2"/>
      <c r="I7243" s="42" t="str">
        <f>IF(LEN(H7243)&gt;0,G7243*0.5+((F7243/Summary!$B$3)*0.5),"")</f>
        <v/>
      </c>
      <c r="J7243" s="56" t="str">
        <f t="shared" si="687"/>
        <v/>
      </c>
      <c r="K7243" s="42" t="str">
        <f t="shared" si="686"/>
        <v/>
      </c>
      <c r="L7243" s="42" t="str">
        <f t="shared" si="688"/>
        <v/>
      </c>
      <c r="M7243" s="56" t="str">
        <f t="shared" si="689"/>
        <v/>
      </c>
      <c r="N7243" s="42" t="str">
        <f>IF(LEN(I7243)=0,"",VLOOKUP(M7243,'Decile Calc'!$G$2:$H$11,2))</f>
        <v/>
      </c>
      <c r="O7243" s="57" t="str">
        <f t="shared" si="690"/>
        <v/>
      </c>
      <c r="P7243" s="42" t="str">
        <f t="shared" si="691"/>
        <v/>
      </c>
    </row>
    <row r="7244" spans="4:16" x14ac:dyDescent="0.3">
      <c r="D7244" s="2"/>
      <c r="I7244" s="42" t="str">
        <f>IF(LEN(H7244)&gt;0,G7244*0.5+((F7244/Summary!$B$3)*0.5),"")</f>
        <v/>
      </c>
      <c r="J7244" s="56" t="str">
        <f t="shared" si="687"/>
        <v/>
      </c>
      <c r="K7244" s="42" t="str">
        <f t="shared" si="686"/>
        <v/>
      </c>
      <c r="L7244" s="42" t="str">
        <f t="shared" si="688"/>
        <v/>
      </c>
      <c r="M7244" s="56" t="str">
        <f t="shared" si="689"/>
        <v/>
      </c>
      <c r="N7244" s="42" t="str">
        <f>IF(LEN(I7244)=0,"",VLOOKUP(M7244,'Decile Calc'!$G$2:$H$11,2))</f>
        <v/>
      </c>
      <c r="O7244" s="57" t="str">
        <f t="shared" si="690"/>
        <v/>
      </c>
      <c r="P7244" s="42" t="str">
        <f t="shared" si="691"/>
        <v/>
      </c>
    </row>
    <row r="7245" spans="4:16" x14ac:dyDescent="0.3">
      <c r="D7245" s="2"/>
      <c r="I7245" s="42" t="str">
        <f>IF(LEN(H7245)&gt;0,G7245*0.5+((F7245/Summary!$B$3)*0.5),"")</f>
        <v/>
      </c>
      <c r="J7245" s="56" t="str">
        <f t="shared" si="687"/>
        <v/>
      </c>
      <c r="K7245" s="42" t="str">
        <f t="shared" si="686"/>
        <v/>
      </c>
      <c r="L7245" s="42" t="str">
        <f t="shared" si="688"/>
        <v/>
      </c>
      <c r="M7245" s="56" t="str">
        <f t="shared" si="689"/>
        <v/>
      </c>
      <c r="N7245" s="42" t="str">
        <f>IF(LEN(I7245)=0,"",VLOOKUP(M7245,'Decile Calc'!$G$2:$H$11,2))</f>
        <v/>
      </c>
      <c r="O7245" s="57" t="str">
        <f t="shared" si="690"/>
        <v/>
      </c>
      <c r="P7245" s="42" t="str">
        <f t="shared" si="691"/>
        <v/>
      </c>
    </row>
    <row r="7246" spans="4:16" x14ac:dyDescent="0.3">
      <c r="D7246" s="2"/>
      <c r="I7246" s="42" t="str">
        <f>IF(LEN(H7246)&gt;0,G7246*0.5+((F7246/Summary!$B$3)*0.5),"")</f>
        <v/>
      </c>
      <c r="J7246" s="56" t="str">
        <f t="shared" si="687"/>
        <v/>
      </c>
      <c r="K7246" s="42" t="str">
        <f t="shared" si="686"/>
        <v/>
      </c>
      <c r="L7246" s="42" t="str">
        <f t="shared" si="688"/>
        <v/>
      </c>
      <c r="M7246" s="56" t="str">
        <f t="shared" si="689"/>
        <v/>
      </c>
      <c r="N7246" s="42" t="str">
        <f>IF(LEN(I7246)=0,"",VLOOKUP(M7246,'Decile Calc'!$G$2:$H$11,2))</f>
        <v/>
      </c>
      <c r="O7246" s="57" t="str">
        <f t="shared" si="690"/>
        <v/>
      </c>
      <c r="P7246" s="42" t="str">
        <f t="shared" si="691"/>
        <v/>
      </c>
    </row>
    <row r="7247" spans="4:16" x14ac:dyDescent="0.3">
      <c r="D7247" s="2"/>
      <c r="I7247" s="42" t="str">
        <f>IF(LEN(H7247)&gt;0,G7247*0.5+((F7247/Summary!$B$3)*0.5),"")</f>
        <v/>
      </c>
      <c r="J7247" s="56" t="str">
        <f t="shared" si="687"/>
        <v/>
      </c>
      <c r="K7247" s="42" t="str">
        <f t="shared" si="686"/>
        <v/>
      </c>
      <c r="L7247" s="42" t="str">
        <f t="shared" si="688"/>
        <v/>
      </c>
      <c r="M7247" s="56" t="str">
        <f t="shared" si="689"/>
        <v/>
      </c>
      <c r="N7247" s="42" t="str">
        <f>IF(LEN(I7247)=0,"",VLOOKUP(M7247,'Decile Calc'!$G$2:$H$11,2))</f>
        <v/>
      </c>
      <c r="O7247" s="57" t="str">
        <f t="shared" si="690"/>
        <v/>
      </c>
      <c r="P7247" s="42" t="str">
        <f t="shared" si="691"/>
        <v/>
      </c>
    </row>
    <row r="7248" spans="4:16" x14ac:dyDescent="0.3">
      <c r="D7248" s="2"/>
      <c r="I7248" s="42" t="str">
        <f>IF(LEN(H7248)&gt;0,G7248*0.5+((F7248/Summary!$B$3)*0.5),"")</f>
        <v/>
      </c>
      <c r="J7248" s="56" t="str">
        <f t="shared" si="687"/>
        <v/>
      </c>
      <c r="K7248" s="42" t="str">
        <f t="shared" si="686"/>
        <v/>
      </c>
      <c r="L7248" s="42" t="str">
        <f t="shared" si="688"/>
        <v/>
      </c>
      <c r="M7248" s="56" t="str">
        <f t="shared" si="689"/>
        <v/>
      </c>
      <c r="N7248" s="42" t="str">
        <f>IF(LEN(I7248)=0,"",VLOOKUP(M7248,'Decile Calc'!$G$2:$H$11,2))</f>
        <v/>
      </c>
      <c r="O7248" s="57" t="str">
        <f t="shared" si="690"/>
        <v/>
      </c>
      <c r="P7248" s="42" t="str">
        <f t="shared" si="691"/>
        <v/>
      </c>
    </row>
    <row r="7249" spans="4:16" x14ac:dyDescent="0.3">
      <c r="D7249" s="2"/>
      <c r="I7249" s="42" t="str">
        <f>IF(LEN(H7249)&gt;0,G7249*0.5+((F7249/Summary!$B$3)*0.5),"")</f>
        <v/>
      </c>
      <c r="J7249" s="56" t="str">
        <f t="shared" si="687"/>
        <v/>
      </c>
      <c r="K7249" s="42" t="str">
        <f t="shared" si="686"/>
        <v/>
      </c>
      <c r="L7249" s="42" t="str">
        <f t="shared" si="688"/>
        <v/>
      </c>
      <c r="M7249" s="56" t="str">
        <f t="shared" si="689"/>
        <v/>
      </c>
      <c r="N7249" s="42" t="str">
        <f>IF(LEN(I7249)=0,"",VLOOKUP(M7249,'Decile Calc'!$G$2:$H$11,2))</f>
        <v/>
      </c>
      <c r="O7249" s="57" t="str">
        <f t="shared" si="690"/>
        <v/>
      </c>
      <c r="P7249" s="42" t="str">
        <f t="shared" si="691"/>
        <v/>
      </c>
    </row>
    <row r="7250" spans="4:16" x14ac:dyDescent="0.3">
      <c r="D7250" s="2"/>
      <c r="I7250" s="42" t="str">
        <f>IF(LEN(H7250)&gt;0,G7250*0.5+((F7250/Summary!$B$3)*0.5),"")</f>
        <v/>
      </c>
      <c r="J7250" s="56" t="str">
        <f t="shared" si="687"/>
        <v/>
      </c>
      <c r="K7250" s="42" t="str">
        <f t="shared" si="686"/>
        <v/>
      </c>
      <c r="L7250" s="42" t="str">
        <f t="shared" si="688"/>
        <v/>
      </c>
      <c r="M7250" s="56" t="str">
        <f t="shared" si="689"/>
        <v/>
      </c>
      <c r="N7250" s="42" t="str">
        <f>IF(LEN(I7250)=0,"",VLOOKUP(M7250,'Decile Calc'!$G$2:$H$11,2))</f>
        <v/>
      </c>
      <c r="O7250" s="57" t="str">
        <f t="shared" si="690"/>
        <v/>
      </c>
      <c r="P7250" s="42" t="str">
        <f t="shared" si="691"/>
        <v/>
      </c>
    </row>
    <row r="7251" spans="4:16" x14ac:dyDescent="0.3">
      <c r="D7251" s="2"/>
      <c r="I7251" s="42" t="str">
        <f>IF(LEN(H7251)&gt;0,G7251*0.5+((F7251/Summary!$B$3)*0.5),"")</f>
        <v/>
      </c>
      <c r="J7251" s="56" t="str">
        <f t="shared" si="687"/>
        <v/>
      </c>
      <c r="K7251" s="42" t="str">
        <f t="shared" si="686"/>
        <v/>
      </c>
      <c r="L7251" s="42" t="str">
        <f t="shared" si="688"/>
        <v/>
      </c>
      <c r="M7251" s="56" t="str">
        <f t="shared" si="689"/>
        <v/>
      </c>
      <c r="N7251" s="42" t="str">
        <f>IF(LEN(I7251)=0,"",VLOOKUP(M7251,'Decile Calc'!$G$2:$H$11,2))</f>
        <v/>
      </c>
      <c r="O7251" s="57" t="str">
        <f t="shared" si="690"/>
        <v/>
      </c>
      <c r="P7251" s="42" t="str">
        <f t="shared" si="691"/>
        <v/>
      </c>
    </row>
    <row r="7252" spans="4:16" x14ac:dyDescent="0.3">
      <c r="D7252" s="2"/>
      <c r="I7252" s="42" t="str">
        <f>IF(LEN(H7252)&gt;0,G7252*0.5+((F7252/Summary!$B$3)*0.5),"")</f>
        <v/>
      </c>
      <c r="J7252" s="56" t="str">
        <f t="shared" si="687"/>
        <v/>
      </c>
      <c r="K7252" s="42" t="str">
        <f t="shared" si="686"/>
        <v/>
      </c>
      <c r="L7252" s="42" t="str">
        <f t="shared" si="688"/>
        <v/>
      </c>
      <c r="M7252" s="56" t="str">
        <f t="shared" si="689"/>
        <v/>
      </c>
      <c r="N7252" s="42" t="str">
        <f>IF(LEN(I7252)=0,"",VLOOKUP(M7252,'Decile Calc'!$G$2:$H$11,2))</f>
        <v/>
      </c>
      <c r="O7252" s="57" t="str">
        <f t="shared" si="690"/>
        <v/>
      </c>
      <c r="P7252" s="42" t="str">
        <f t="shared" si="691"/>
        <v/>
      </c>
    </row>
    <row r="7253" spans="4:16" x14ac:dyDescent="0.3">
      <c r="D7253" s="2"/>
      <c r="I7253" s="42" t="str">
        <f>IF(LEN(H7253)&gt;0,G7253*0.5+((F7253/Summary!$B$3)*0.5),"")</f>
        <v/>
      </c>
      <c r="J7253" s="56" t="str">
        <f t="shared" si="687"/>
        <v/>
      </c>
      <c r="K7253" s="42" t="str">
        <f t="shared" si="686"/>
        <v/>
      </c>
      <c r="L7253" s="42" t="str">
        <f t="shared" si="688"/>
        <v/>
      </c>
      <c r="M7253" s="56" t="str">
        <f t="shared" si="689"/>
        <v/>
      </c>
      <c r="N7253" s="42" t="str">
        <f>IF(LEN(I7253)=0,"",VLOOKUP(M7253,'Decile Calc'!$G$2:$H$11,2))</f>
        <v/>
      </c>
      <c r="O7253" s="57" t="str">
        <f t="shared" si="690"/>
        <v/>
      </c>
      <c r="P7253" s="42" t="str">
        <f t="shared" si="691"/>
        <v/>
      </c>
    </row>
    <row r="7254" spans="4:16" x14ac:dyDescent="0.3">
      <c r="D7254" s="2"/>
      <c r="I7254" s="42" t="str">
        <f>IF(LEN(H7254)&gt;0,G7254*0.5+((F7254/Summary!$B$3)*0.5),"")</f>
        <v/>
      </c>
      <c r="J7254" s="56" t="str">
        <f t="shared" si="687"/>
        <v/>
      </c>
      <c r="K7254" s="42" t="str">
        <f t="shared" si="686"/>
        <v/>
      </c>
      <c r="L7254" s="42" t="str">
        <f t="shared" si="688"/>
        <v/>
      </c>
      <c r="M7254" s="56" t="str">
        <f t="shared" si="689"/>
        <v/>
      </c>
      <c r="N7254" s="42" t="str">
        <f>IF(LEN(I7254)=0,"",VLOOKUP(M7254,'Decile Calc'!$G$2:$H$11,2))</f>
        <v/>
      </c>
      <c r="O7254" s="57" t="str">
        <f t="shared" si="690"/>
        <v/>
      </c>
      <c r="P7254" s="42" t="str">
        <f t="shared" si="691"/>
        <v/>
      </c>
    </row>
    <row r="7255" spans="4:16" x14ac:dyDescent="0.3">
      <c r="D7255" s="2"/>
      <c r="I7255" s="42" t="str">
        <f>IF(LEN(H7255)&gt;0,G7255*0.5+((F7255/Summary!$B$3)*0.5),"")</f>
        <v/>
      </c>
      <c r="J7255" s="56" t="str">
        <f t="shared" si="687"/>
        <v/>
      </c>
      <c r="K7255" s="42" t="str">
        <f t="shared" si="686"/>
        <v/>
      </c>
      <c r="L7255" s="42" t="str">
        <f t="shared" si="688"/>
        <v/>
      </c>
      <c r="M7255" s="56" t="str">
        <f t="shared" si="689"/>
        <v/>
      </c>
      <c r="N7255" s="42" t="str">
        <f>IF(LEN(I7255)=0,"",VLOOKUP(M7255,'Decile Calc'!$G$2:$H$11,2))</f>
        <v/>
      </c>
      <c r="O7255" s="57" t="str">
        <f t="shared" si="690"/>
        <v/>
      </c>
      <c r="P7255" s="42" t="str">
        <f t="shared" si="691"/>
        <v/>
      </c>
    </row>
    <row r="7256" spans="4:16" x14ac:dyDescent="0.3">
      <c r="D7256" s="2"/>
      <c r="I7256" s="42" t="str">
        <f>IF(LEN(H7256)&gt;0,G7256*0.5+((F7256/Summary!$B$3)*0.5),"")</f>
        <v/>
      </c>
      <c r="J7256" s="56" t="str">
        <f t="shared" si="687"/>
        <v/>
      </c>
      <c r="K7256" s="42" t="str">
        <f t="shared" si="686"/>
        <v/>
      </c>
      <c r="L7256" s="42" t="str">
        <f t="shared" si="688"/>
        <v/>
      </c>
      <c r="M7256" s="56" t="str">
        <f t="shared" si="689"/>
        <v/>
      </c>
      <c r="N7256" s="42" t="str">
        <f>IF(LEN(I7256)=0,"",VLOOKUP(M7256,'Decile Calc'!$G$2:$H$11,2))</f>
        <v/>
      </c>
      <c r="O7256" s="57" t="str">
        <f t="shared" si="690"/>
        <v/>
      </c>
      <c r="P7256" s="42" t="str">
        <f t="shared" si="691"/>
        <v/>
      </c>
    </row>
    <row r="7257" spans="4:16" x14ac:dyDescent="0.3">
      <c r="D7257" s="2"/>
      <c r="I7257" s="42" t="str">
        <f>IF(LEN(H7257)&gt;0,G7257*0.5+((F7257/Summary!$B$3)*0.5),"")</f>
        <v/>
      </c>
      <c r="J7257" s="56" t="str">
        <f t="shared" si="687"/>
        <v/>
      </c>
      <c r="K7257" s="42" t="str">
        <f t="shared" si="686"/>
        <v/>
      </c>
      <c r="L7257" s="42" t="str">
        <f t="shared" si="688"/>
        <v/>
      </c>
      <c r="M7257" s="56" t="str">
        <f t="shared" si="689"/>
        <v/>
      </c>
      <c r="N7257" s="42" t="str">
        <f>IF(LEN(I7257)=0,"",VLOOKUP(M7257,'Decile Calc'!$G$2:$H$11,2))</f>
        <v/>
      </c>
      <c r="O7257" s="57" t="str">
        <f t="shared" si="690"/>
        <v/>
      </c>
      <c r="P7257" s="42" t="str">
        <f t="shared" si="691"/>
        <v/>
      </c>
    </row>
    <row r="7258" spans="4:16" x14ac:dyDescent="0.3">
      <c r="D7258" s="2"/>
      <c r="I7258" s="42" t="str">
        <f>IF(LEN(H7258)&gt;0,G7258*0.5+((F7258/Summary!$B$3)*0.5),"")</f>
        <v/>
      </c>
      <c r="J7258" s="56" t="str">
        <f t="shared" si="687"/>
        <v/>
      </c>
      <c r="K7258" s="42" t="str">
        <f t="shared" si="686"/>
        <v/>
      </c>
      <c r="L7258" s="42" t="str">
        <f t="shared" si="688"/>
        <v/>
      </c>
      <c r="M7258" s="56" t="str">
        <f t="shared" si="689"/>
        <v/>
      </c>
      <c r="N7258" s="42" t="str">
        <f>IF(LEN(I7258)=0,"",VLOOKUP(M7258,'Decile Calc'!$G$2:$H$11,2))</f>
        <v/>
      </c>
      <c r="O7258" s="57" t="str">
        <f t="shared" si="690"/>
        <v/>
      </c>
      <c r="P7258" s="42" t="str">
        <f t="shared" si="691"/>
        <v/>
      </c>
    </row>
    <row r="7259" spans="4:16" x14ac:dyDescent="0.3">
      <c r="D7259" s="2"/>
      <c r="I7259" s="42" t="str">
        <f>IF(LEN(H7259)&gt;0,G7259*0.5+((F7259/Summary!$B$3)*0.5),"")</f>
        <v/>
      </c>
      <c r="J7259" s="56" t="str">
        <f t="shared" si="687"/>
        <v/>
      </c>
      <c r="K7259" s="42" t="str">
        <f t="shared" si="686"/>
        <v/>
      </c>
      <c r="L7259" s="42" t="str">
        <f t="shared" si="688"/>
        <v/>
      </c>
      <c r="M7259" s="56" t="str">
        <f t="shared" si="689"/>
        <v/>
      </c>
      <c r="N7259" s="42" t="str">
        <f>IF(LEN(I7259)=0,"",VLOOKUP(M7259,'Decile Calc'!$G$2:$H$11,2))</f>
        <v/>
      </c>
      <c r="O7259" s="57" t="str">
        <f t="shared" si="690"/>
        <v/>
      </c>
      <c r="P7259" s="42" t="str">
        <f t="shared" si="691"/>
        <v/>
      </c>
    </row>
    <row r="7260" spans="4:16" x14ac:dyDescent="0.3">
      <c r="D7260" s="2"/>
      <c r="I7260" s="42" t="str">
        <f>IF(LEN(H7260)&gt;0,G7260*0.5+((F7260/Summary!$B$3)*0.5),"")</f>
        <v/>
      </c>
      <c r="J7260" s="56" t="str">
        <f t="shared" si="687"/>
        <v/>
      </c>
      <c r="K7260" s="42" t="str">
        <f t="shared" si="686"/>
        <v/>
      </c>
      <c r="L7260" s="42" t="str">
        <f t="shared" si="688"/>
        <v/>
      </c>
      <c r="M7260" s="56" t="str">
        <f t="shared" si="689"/>
        <v/>
      </c>
      <c r="N7260" s="42" t="str">
        <f>IF(LEN(I7260)=0,"",VLOOKUP(M7260,'Decile Calc'!$G$2:$H$11,2))</f>
        <v/>
      </c>
      <c r="O7260" s="57" t="str">
        <f t="shared" si="690"/>
        <v/>
      </c>
      <c r="P7260" s="42" t="str">
        <f t="shared" si="691"/>
        <v/>
      </c>
    </row>
    <row r="7261" spans="4:16" x14ac:dyDescent="0.3">
      <c r="D7261" s="2"/>
      <c r="I7261" s="42" t="str">
        <f>IF(LEN(H7261)&gt;0,G7261*0.5+((F7261/Summary!$B$3)*0.5),"")</f>
        <v/>
      </c>
      <c r="J7261" s="56" t="str">
        <f t="shared" si="687"/>
        <v/>
      </c>
      <c r="K7261" s="42" t="str">
        <f t="shared" si="686"/>
        <v/>
      </c>
      <c r="L7261" s="42" t="str">
        <f t="shared" si="688"/>
        <v/>
      </c>
      <c r="M7261" s="56" t="str">
        <f t="shared" si="689"/>
        <v/>
      </c>
      <c r="N7261" s="42" t="str">
        <f>IF(LEN(I7261)=0,"",VLOOKUP(M7261,'Decile Calc'!$G$2:$H$11,2))</f>
        <v/>
      </c>
      <c r="O7261" s="57" t="str">
        <f t="shared" si="690"/>
        <v/>
      </c>
      <c r="P7261" s="42" t="str">
        <f t="shared" si="691"/>
        <v/>
      </c>
    </row>
    <row r="7262" spans="4:16" x14ac:dyDescent="0.3">
      <c r="D7262" s="2"/>
      <c r="I7262" s="42" t="str">
        <f>IF(LEN(H7262)&gt;0,G7262*0.5+((F7262/Summary!$B$3)*0.5),"")</f>
        <v/>
      </c>
      <c r="J7262" s="56" t="str">
        <f t="shared" si="687"/>
        <v/>
      </c>
      <c r="K7262" s="42" t="str">
        <f t="shared" si="686"/>
        <v/>
      </c>
      <c r="L7262" s="42" t="str">
        <f t="shared" si="688"/>
        <v/>
      </c>
      <c r="M7262" s="56" t="str">
        <f t="shared" si="689"/>
        <v/>
      </c>
      <c r="N7262" s="42" t="str">
        <f>IF(LEN(I7262)=0,"",VLOOKUP(M7262,'Decile Calc'!$G$2:$H$11,2))</f>
        <v/>
      </c>
      <c r="O7262" s="57" t="str">
        <f t="shared" si="690"/>
        <v/>
      </c>
      <c r="P7262" s="42" t="str">
        <f t="shared" si="691"/>
        <v/>
      </c>
    </row>
    <row r="7263" spans="4:16" x14ac:dyDescent="0.3">
      <c r="D7263" s="2"/>
      <c r="I7263" s="42" t="str">
        <f>IF(LEN(H7263)&gt;0,G7263*0.5+((F7263/Summary!$B$3)*0.5),"")</f>
        <v/>
      </c>
      <c r="J7263" s="56" t="str">
        <f t="shared" si="687"/>
        <v/>
      </c>
      <c r="K7263" s="42" t="str">
        <f t="shared" si="686"/>
        <v/>
      </c>
      <c r="L7263" s="42" t="str">
        <f t="shared" si="688"/>
        <v/>
      </c>
      <c r="M7263" s="56" t="str">
        <f t="shared" si="689"/>
        <v/>
      </c>
      <c r="N7263" s="42" t="str">
        <f>IF(LEN(I7263)=0,"",VLOOKUP(M7263,'Decile Calc'!$G$2:$H$11,2))</f>
        <v/>
      </c>
      <c r="O7263" s="57" t="str">
        <f t="shared" si="690"/>
        <v/>
      </c>
      <c r="P7263" s="42" t="str">
        <f t="shared" si="691"/>
        <v/>
      </c>
    </row>
    <row r="7264" spans="4:16" x14ac:dyDescent="0.3">
      <c r="D7264" s="2"/>
      <c r="I7264" s="42" t="str">
        <f>IF(LEN(H7264)&gt;0,G7264*0.5+((F7264/Summary!$B$3)*0.5),"")</f>
        <v/>
      </c>
      <c r="J7264" s="56" t="str">
        <f t="shared" si="687"/>
        <v/>
      </c>
      <c r="K7264" s="42" t="str">
        <f t="shared" si="686"/>
        <v/>
      </c>
      <c r="L7264" s="42" t="str">
        <f t="shared" si="688"/>
        <v/>
      </c>
      <c r="M7264" s="56" t="str">
        <f t="shared" si="689"/>
        <v/>
      </c>
      <c r="N7264" s="42" t="str">
        <f>IF(LEN(I7264)=0,"",VLOOKUP(M7264,'Decile Calc'!$G$2:$H$11,2))</f>
        <v/>
      </c>
      <c r="O7264" s="57" t="str">
        <f t="shared" si="690"/>
        <v/>
      </c>
      <c r="P7264" s="42" t="str">
        <f t="shared" si="691"/>
        <v/>
      </c>
    </row>
    <row r="7265" spans="4:16" x14ac:dyDescent="0.3">
      <c r="D7265" s="2"/>
      <c r="I7265" s="42" t="str">
        <f>IF(LEN(H7265)&gt;0,G7265*0.5+((F7265/Summary!$B$3)*0.5),"")</f>
        <v/>
      </c>
      <c r="J7265" s="56" t="str">
        <f t="shared" si="687"/>
        <v/>
      </c>
      <c r="K7265" s="42" t="str">
        <f t="shared" si="686"/>
        <v/>
      </c>
      <c r="L7265" s="42" t="str">
        <f t="shared" si="688"/>
        <v/>
      </c>
      <c r="M7265" s="56" t="str">
        <f t="shared" si="689"/>
        <v/>
      </c>
      <c r="N7265" s="42" t="str">
        <f>IF(LEN(I7265)=0,"",VLOOKUP(M7265,'Decile Calc'!$G$2:$H$11,2))</f>
        <v/>
      </c>
      <c r="O7265" s="57" t="str">
        <f t="shared" si="690"/>
        <v/>
      </c>
      <c r="P7265" s="42" t="str">
        <f t="shared" si="691"/>
        <v/>
      </c>
    </row>
    <row r="7266" spans="4:16" x14ac:dyDescent="0.3">
      <c r="D7266" s="2"/>
      <c r="I7266" s="42" t="str">
        <f>IF(LEN(H7266)&gt;0,G7266*0.5+((F7266/Summary!$B$3)*0.5),"")</f>
        <v/>
      </c>
      <c r="J7266" s="56" t="str">
        <f t="shared" si="687"/>
        <v/>
      </c>
      <c r="K7266" s="42" t="str">
        <f t="shared" si="686"/>
        <v/>
      </c>
      <c r="L7266" s="42" t="str">
        <f t="shared" si="688"/>
        <v/>
      </c>
      <c r="M7266" s="56" t="str">
        <f t="shared" si="689"/>
        <v/>
      </c>
      <c r="N7266" s="42" t="str">
        <f>IF(LEN(I7266)=0,"",VLOOKUP(M7266,'Decile Calc'!$G$2:$H$11,2))</f>
        <v/>
      </c>
      <c r="O7266" s="57" t="str">
        <f t="shared" si="690"/>
        <v/>
      </c>
      <c r="P7266" s="42" t="str">
        <f t="shared" si="691"/>
        <v/>
      </c>
    </row>
    <row r="7267" spans="4:16" x14ac:dyDescent="0.3">
      <c r="D7267" s="2"/>
      <c r="I7267" s="42" t="str">
        <f>IF(LEN(H7267)&gt;0,G7267*0.5+((F7267/Summary!$B$3)*0.5),"")</f>
        <v/>
      </c>
      <c r="J7267" s="56" t="str">
        <f t="shared" si="687"/>
        <v/>
      </c>
      <c r="K7267" s="42" t="str">
        <f t="shared" si="686"/>
        <v/>
      </c>
      <c r="L7267" s="42" t="str">
        <f t="shared" si="688"/>
        <v/>
      </c>
      <c r="M7267" s="56" t="str">
        <f t="shared" si="689"/>
        <v/>
      </c>
      <c r="N7267" s="42" t="str">
        <f>IF(LEN(I7267)=0,"",VLOOKUP(M7267,'Decile Calc'!$G$2:$H$11,2))</f>
        <v/>
      </c>
      <c r="O7267" s="57" t="str">
        <f t="shared" si="690"/>
        <v/>
      </c>
      <c r="P7267" s="42" t="str">
        <f t="shared" si="691"/>
        <v/>
      </c>
    </row>
    <row r="7268" spans="4:16" x14ac:dyDescent="0.3">
      <c r="D7268" s="2"/>
      <c r="I7268" s="42" t="str">
        <f>IF(LEN(H7268)&gt;0,G7268*0.5+((F7268/Summary!$B$3)*0.5),"")</f>
        <v/>
      </c>
      <c r="J7268" s="56" t="str">
        <f t="shared" si="687"/>
        <v/>
      </c>
      <c r="K7268" s="42" t="str">
        <f t="shared" si="686"/>
        <v/>
      </c>
      <c r="L7268" s="42" t="str">
        <f t="shared" si="688"/>
        <v/>
      </c>
      <c r="M7268" s="56" t="str">
        <f t="shared" si="689"/>
        <v/>
      </c>
      <c r="N7268" s="42" t="str">
        <f>IF(LEN(I7268)=0,"",VLOOKUP(M7268,'Decile Calc'!$G$2:$H$11,2))</f>
        <v/>
      </c>
      <c r="O7268" s="57" t="str">
        <f t="shared" si="690"/>
        <v/>
      </c>
      <c r="P7268" s="42" t="str">
        <f t="shared" si="691"/>
        <v/>
      </c>
    </row>
    <row r="7269" spans="4:16" x14ac:dyDescent="0.3">
      <c r="D7269" s="2"/>
      <c r="I7269" s="42" t="str">
        <f>IF(LEN(H7269)&gt;0,G7269*0.5+((F7269/Summary!$B$3)*0.5),"")</f>
        <v/>
      </c>
      <c r="J7269" s="56" t="str">
        <f t="shared" si="687"/>
        <v/>
      </c>
      <c r="K7269" s="42" t="str">
        <f t="shared" si="686"/>
        <v/>
      </c>
      <c r="L7269" s="42" t="str">
        <f t="shared" si="688"/>
        <v/>
      </c>
      <c r="M7269" s="56" t="str">
        <f t="shared" si="689"/>
        <v/>
      </c>
      <c r="N7269" s="42" t="str">
        <f>IF(LEN(I7269)=0,"",VLOOKUP(M7269,'Decile Calc'!$G$2:$H$11,2))</f>
        <v/>
      </c>
      <c r="O7269" s="57" t="str">
        <f t="shared" si="690"/>
        <v/>
      </c>
      <c r="P7269" s="42" t="str">
        <f t="shared" si="691"/>
        <v/>
      </c>
    </row>
    <row r="7270" spans="4:16" x14ac:dyDescent="0.3">
      <c r="D7270" s="2"/>
      <c r="I7270" s="42" t="str">
        <f>IF(LEN(H7270)&gt;0,G7270*0.5+((F7270/Summary!$B$3)*0.5),"")</f>
        <v/>
      </c>
      <c r="J7270" s="56" t="str">
        <f t="shared" si="687"/>
        <v/>
      </c>
      <c r="K7270" s="42" t="str">
        <f t="shared" si="686"/>
        <v/>
      </c>
      <c r="L7270" s="42" t="str">
        <f t="shared" si="688"/>
        <v/>
      </c>
      <c r="M7270" s="56" t="str">
        <f t="shared" si="689"/>
        <v/>
      </c>
      <c r="N7270" s="42" t="str">
        <f>IF(LEN(I7270)=0,"",VLOOKUP(M7270,'Decile Calc'!$G$2:$H$11,2))</f>
        <v/>
      </c>
      <c r="O7270" s="57" t="str">
        <f t="shared" si="690"/>
        <v/>
      </c>
      <c r="P7270" s="42" t="str">
        <f t="shared" si="691"/>
        <v/>
      </c>
    </row>
    <row r="7271" spans="4:16" x14ac:dyDescent="0.3">
      <c r="D7271" s="2"/>
      <c r="I7271" s="42" t="str">
        <f>IF(LEN(H7271)&gt;0,G7271*0.5+((F7271/Summary!$B$3)*0.5),"")</f>
        <v/>
      </c>
      <c r="J7271" s="56" t="str">
        <f t="shared" si="687"/>
        <v/>
      </c>
      <c r="K7271" s="42" t="str">
        <f t="shared" si="686"/>
        <v/>
      </c>
      <c r="L7271" s="42" t="str">
        <f t="shared" si="688"/>
        <v/>
      </c>
      <c r="M7271" s="56" t="str">
        <f t="shared" si="689"/>
        <v/>
      </c>
      <c r="N7271" s="42" t="str">
        <f>IF(LEN(I7271)=0,"",VLOOKUP(M7271,'Decile Calc'!$G$2:$H$11,2))</f>
        <v/>
      </c>
      <c r="O7271" s="57" t="str">
        <f t="shared" si="690"/>
        <v/>
      </c>
      <c r="P7271" s="42" t="str">
        <f t="shared" si="691"/>
        <v/>
      </c>
    </row>
    <row r="7272" spans="4:16" x14ac:dyDescent="0.3">
      <c r="D7272" s="2"/>
      <c r="I7272" s="42" t="str">
        <f>IF(LEN(H7272)&gt;0,G7272*0.5+((F7272/Summary!$B$3)*0.5),"")</f>
        <v/>
      </c>
      <c r="J7272" s="56" t="str">
        <f t="shared" si="687"/>
        <v/>
      </c>
      <c r="K7272" s="42" t="str">
        <f t="shared" si="686"/>
        <v/>
      </c>
      <c r="L7272" s="42" t="str">
        <f t="shared" si="688"/>
        <v/>
      </c>
      <c r="M7272" s="56" t="str">
        <f t="shared" si="689"/>
        <v/>
      </c>
      <c r="N7272" s="42" t="str">
        <f>IF(LEN(I7272)=0,"",VLOOKUP(M7272,'Decile Calc'!$G$2:$H$11,2))</f>
        <v/>
      </c>
      <c r="O7272" s="57" t="str">
        <f t="shared" si="690"/>
        <v/>
      </c>
      <c r="P7272" s="42" t="str">
        <f t="shared" si="691"/>
        <v/>
      </c>
    </row>
    <row r="7273" spans="4:16" x14ac:dyDescent="0.3">
      <c r="D7273" s="2"/>
      <c r="I7273" s="42" t="str">
        <f>IF(LEN(H7273)&gt;0,G7273*0.5+((F7273/Summary!$B$3)*0.5),"")</f>
        <v/>
      </c>
      <c r="J7273" s="56" t="str">
        <f t="shared" si="687"/>
        <v/>
      </c>
      <c r="K7273" s="42" t="str">
        <f t="shared" si="686"/>
        <v/>
      </c>
      <c r="L7273" s="42" t="str">
        <f t="shared" si="688"/>
        <v/>
      </c>
      <c r="M7273" s="56" t="str">
        <f t="shared" si="689"/>
        <v/>
      </c>
      <c r="N7273" s="42" t="str">
        <f>IF(LEN(I7273)=0,"",VLOOKUP(M7273,'Decile Calc'!$G$2:$H$11,2))</f>
        <v/>
      </c>
      <c r="O7273" s="57" t="str">
        <f t="shared" si="690"/>
        <v/>
      </c>
      <c r="P7273" s="42" t="str">
        <f t="shared" si="691"/>
        <v/>
      </c>
    </row>
    <row r="7274" spans="4:16" x14ac:dyDescent="0.3">
      <c r="D7274" s="2"/>
      <c r="I7274" s="42" t="str">
        <f>IF(LEN(H7274)&gt;0,G7274*0.5+((F7274/Summary!$B$3)*0.5),"")</f>
        <v/>
      </c>
      <c r="J7274" s="56" t="str">
        <f t="shared" si="687"/>
        <v/>
      </c>
      <c r="K7274" s="42" t="str">
        <f t="shared" si="686"/>
        <v/>
      </c>
      <c r="L7274" s="42" t="str">
        <f t="shared" si="688"/>
        <v/>
      </c>
      <c r="M7274" s="56" t="str">
        <f t="shared" si="689"/>
        <v/>
      </c>
      <c r="N7274" s="42" t="str">
        <f>IF(LEN(I7274)=0,"",VLOOKUP(M7274,'Decile Calc'!$G$2:$H$11,2))</f>
        <v/>
      </c>
      <c r="O7274" s="57" t="str">
        <f t="shared" si="690"/>
        <v/>
      </c>
      <c r="P7274" s="42" t="str">
        <f t="shared" si="691"/>
        <v/>
      </c>
    </row>
    <row r="7275" spans="4:16" x14ac:dyDescent="0.3">
      <c r="D7275" s="2"/>
      <c r="I7275" s="42" t="str">
        <f>IF(LEN(H7275)&gt;0,G7275*0.5+((F7275/Summary!$B$3)*0.5),"")</f>
        <v/>
      </c>
      <c r="J7275" s="56" t="str">
        <f t="shared" si="687"/>
        <v/>
      </c>
      <c r="K7275" s="42" t="str">
        <f t="shared" si="686"/>
        <v/>
      </c>
      <c r="L7275" s="42" t="str">
        <f t="shared" si="688"/>
        <v/>
      </c>
      <c r="M7275" s="56" t="str">
        <f t="shared" si="689"/>
        <v/>
      </c>
      <c r="N7275" s="42" t="str">
        <f>IF(LEN(I7275)=0,"",VLOOKUP(M7275,'Decile Calc'!$G$2:$H$11,2))</f>
        <v/>
      </c>
      <c r="O7275" s="57" t="str">
        <f t="shared" si="690"/>
        <v/>
      </c>
      <c r="P7275" s="42" t="str">
        <f t="shared" si="691"/>
        <v/>
      </c>
    </row>
    <row r="7276" spans="4:16" x14ac:dyDescent="0.3">
      <c r="D7276" s="2"/>
      <c r="I7276" s="42" t="str">
        <f>IF(LEN(H7276)&gt;0,G7276*0.5+((F7276/Summary!$B$3)*0.5),"")</f>
        <v/>
      </c>
      <c r="J7276" s="56" t="str">
        <f t="shared" si="687"/>
        <v/>
      </c>
      <c r="K7276" s="42" t="str">
        <f t="shared" si="686"/>
        <v/>
      </c>
      <c r="L7276" s="42" t="str">
        <f t="shared" si="688"/>
        <v/>
      </c>
      <c r="M7276" s="56" t="str">
        <f t="shared" si="689"/>
        <v/>
      </c>
      <c r="N7276" s="42" t="str">
        <f>IF(LEN(I7276)=0,"",VLOOKUP(M7276,'Decile Calc'!$G$2:$H$11,2))</f>
        <v/>
      </c>
      <c r="O7276" s="57" t="str">
        <f t="shared" si="690"/>
        <v/>
      </c>
      <c r="P7276" s="42" t="str">
        <f t="shared" si="691"/>
        <v/>
      </c>
    </row>
    <row r="7277" spans="4:16" x14ac:dyDescent="0.3">
      <c r="D7277" s="2"/>
      <c r="I7277" s="42" t="str">
        <f>IF(LEN(H7277)&gt;0,G7277*0.5+((F7277/Summary!$B$3)*0.5),"")</f>
        <v/>
      </c>
      <c r="J7277" s="56" t="str">
        <f t="shared" si="687"/>
        <v/>
      </c>
      <c r="K7277" s="42" t="str">
        <f t="shared" si="686"/>
        <v/>
      </c>
      <c r="L7277" s="42" t="str">
        <f t="shared" si="688"/>
        <v/>
      </c>
      <c r="M7277" s="56" t="str">
        <f t="shared" si="689"/>
        <v/>
      </c>
      <c r="N7277" s="42" t="str">
        <f>IF(LEN(I7277)=0,"",VLOOKUP(M7277,'Decile Calc'!$G$2:$H$11,2))</f>
        <v/>
      </c>
      <c r="O7277" s="57" t="str">
        <f t="shared" si="690"/>
        <v/>
      </c>
      <c r="P7277" s="42" t="str">
        <f t="shared" si="691"/>
        <v/>
      </c>
    </row>
    <row r="7278" spans="4:16" x14ac:dyDescent="0.3">
      <c r="D7278" s="2"/>
      <c r="I7278" s="42" t="str">
        <f>IF(LEN(H7278)&gt;0,G7278*0.5+((F7278/Summary!$B$3)*0.5),"")</f>
        <v/>
      </c>
      <c r="J7278" s="56" t="str">
        <f t="shared" si="687"/>
        <v/>
      </c>
      <c r="K7278" s="42" t="str">
        <f t="shared" si="686"/>
        <v/>
      </c>
      <c r="L7278" s="42" t="str">
        <f t="shared" si="688"/>
        <v/>
      </c>
      <c r="M7278" s="56" t="str">
        <f t="shared" si="689"/>
        <v/>
      </c>
      <c r="N7278" s="42" t="str">
        <f>IF(LEN(I7278)=0,"",VLOOKUP(M7278,'Decile Calc'!$G$2:$H$11,2))</f>
        <v/>
      </c>
      <c r="O7278" s="57" t="str">
        <f t="shared" si="690"/>
        <v/>
      </c>
      <c r="P7278" s="42" t="str">
        <f t="shared" si="691"/>
        <v/>
      </c>
    </row>
    <row r="7279" spans="4:16" x14ac:dyDescent="0.3">
      <c r="D7279" s="2"/>
      <c r="I7279" s="42" t="str">
        <f>IF(LEN(H7279)&gt;0,G7279*0.5+((F7279/Summary!$B$3)*0.5),"")</f>
        <v/>
      </c>
      <c r="J7279" s="56" t="str">
        <f t="shared" si="687"/>
        <v/>
      </c>
      <c r="K7279" s="42" t="str">
        <f t="shared" si="686"/>
        <v/>
      </c>
      <c r="L7279" s="42" t="str">
        <f t="shared" si="688"/>
        <v/>
      </c>
      <c r="M7279" s="56" t="str">
        <f t="shared" si="689"/>
        <v/>
      </c>
      <c r="N7279" s="42" t="str">
        <f>IF(LEN(I7279)=0,"",VLOOKUP(M7279,'Decile Calc'!$G$2:$H$11,2))</f>
        <v/>
      </c>
      <c r="O7279" s="57" t="str">
        <f t="shared" si="690"/>
        <v/>
      </c>
      <c r="P7279" s="42" t="str">
        <f t="shared" si="691"/>
        <v/>
      </c>
    </row>
    <row r="7280" spans="4:16" x14ac:dyDescent="0.3">
      <c r="D7280" s="2"/>
      <c r="I7280" s="42" t="str">
        <f>IF(LEN(H7280)&gt;0,G7280*0.5+((F7280/Summary!$B$3)*0.5),"")</f>
        <v/>
      </c>
      <c r="J7280" s="56" t="str">
        <f t="shared" si="687"/>
        <v/>
      </c>
      <c r="K7280" s="42" t="str">
        <f t="shared" si="686"/>
        <v/>
      </c>
      <c r="L7280" s="42" t="str">
        <f t="shared" si="688"/>
        <v/>
      </c>
      <c r="M7280" s="56" t="str">
        <f t="shared" si="689"/>
        <v/>
      </c>
      <c r="N7280" s="42" t="str">
        <f>IF(LEN(I7280)=0,"",VLOOKUP(M7280,'Decile Calc'!$G$2:$H$11,2))</f>
        <v/>
      </c>
      <c r="O7280" s="57" t="str">
        <f t="shared" si="690"/>
        <v/>
      </c>
      <c r="P7280" s="42" t="str">
        <f t="shared" si="691"/>
        <v/>
      </c>
    </row>
    <row r="7281" spans="4:16" x14ac:dyDescent="0.3">
      <c r="D7281" s="2"/>
      <c r="I7281" s="42" t="str">
        <f>IF(LEN(H7281)&gt;0,G7281*0.5+((F7281/Summary!$B$3)*0.5),"")</f>
        <v/>
      </c>
      <c r="J7281" s="56" t="str">
        <f t="shared" si="687"/>
        <v/>
      </c>
      <c r="K7281" s="42" t="str">
        <f t="shared" si="686"/>
        <v/>
      </c>
      <c r="L7281" s="42" t="str">
        <f t="shared" si="688"/>
        <v/>
      </c>
      <c r="M7281" s="56" t="str">
        <f t="shared" si="689"/>
        <v/>
      </c>
      <c r="N7281" s="42" t="str">
        <f>IF(LEN(I7281)=0,"",VLOOKUP(M7281,'Decile Calc'!$G$2:$H$11,2))</f>
        <v/>
      </c>
      <c r="O7281" s="57" t="str">
        <f t="shared" si="690"/>
        <v/>
      </c>
      <c r="P7281" s="42" t="str">
        <f t="shared" si="691"/>
        <v/>
      </c>
    </row>
    <row r="7282" spans="4:16" x14ac:dyDescent="0.3">
      <c r="D7282" s="2"/>
      <c r="I7282" s="42" t="str">
        <f>IF(LEN(H7282)&gt;0,G7282*0.5+((F7282/Summary!$B$3)*0.5),"")</f>
        <v/>
      </c>
      <c r="J7282" s="56" t="str">
        <f t="shared" si="687"/>
        <v/>
      </c>
      <c r="K7282" s="42" t="str">
        <f t="shared" si="686"/>
        <v/>
      </c>
      <c r="L7282" s="42" t="str">
        <f t="shared" si="688"/>
        <v/>
      </c>
      <c r="M7282" s="56" t="str">
        <f t="shared" si="689"/>
        <v/>
      </c>
      <c r="N7282" s="42" t="str">
        <f>IF(LEN(I7282)=0,"",VLOOKUP(M7282,'Decile Calc'!$G$2:$H$11,2))</f>
        <v/>
      </c>
      <c r="O7282" s="57" t="str">
        <f t="shared" si="690"/>
        <v/>
      </c>
      <c r="P7282" s="42" t="str">
        <f t="shared" si="691"/>
        <v/>
      </c>
    </row>
    <row r="7283" spans="4:16" x14ac:dyDescent="0.3">
      <c r="D7283" s="2"/>
      <c r="I7283" s="42" t="str">
        <f>IF(LEN(H7283)&gt;0,G7283*0.5+((F7283/Summary!$B$3)*0.5),"")</f>
        <v/>
      </c>
      <c r="J7283" s="56" t="str">
        <f t="shared" si="687"/>
        <v/>
      </c>
      <c r="K7283" s="42" t="str">
        <f t="shared" si="686"/>
        <v/>
      </c>
      <c r="L7283" s="42" t="str">
        <f t="shared" si="688"/>
        <v/>
      </c>
      <c r="M7283" s="56" t="str">
        <f t="shared" si="689"/>
        <v/>
      </c>
      <c r="N7283" s="42" t="str">
        <f>IF(LEN(I7283)=0,"",VLOOKUP(M7283,'Decile Calc'!$G$2:$H$11,2))</f>
        <v/>
      </c>
      <c r="O7283" s="57" t="str">
        <f t="shared" si="690"/>
        <v/>
      </c>
      <c r="P7283" s="42" t="str">
        <f t="shared" si="691"/>
        <v/>
      </c>
    </row>
    <row r="7284" spans="4:16" x14ac:dyDescent="0.3">
      <c r="D7284" s="2"/>
      <c r="I7284" s="42" t="str">
        <f>IF(LEN(H7284)&gt;0,G7284*0.5+((F7284/Summary!$B$3)*0.5),"")</f>
        <v/>
      </c>
      <c r="J7284" s="56" t="str">
        <f t="shared" si="687"/>
        <v/>
      </c>
      <c r="K7284" s="42" t="str">
        <f t="shared" si="686"/>
        <v/>
      </c>
      <c r="L7284" s="42" t="str">
        <f t="shared" si="688"/>
        <v/>
      </c>
      <c r="M7284" s="56" t="str">
        <f t="shared" si="689"/>
        <v/>
      </c>
      <c r="N7284" s="42" t="str">
        <f>IF(LEN(I7284)=0,"",VLOOKUP(M7284,'Decile Calc'!$G$2:$H$11,2))</f>
        <v/>
      </c>
      <c r="O7284" s="57" t="str">
        <f t="shared" si="690"/>
        <v/>
      </c>
      <c r="P7284" s="42" t="str">
        <f t="shared" si="691"/>
        <v/>
      </c>
    </row>
    <row r="7285" spans="4:16" x14ac:dyDescent="0.3">
      <c r="D7285" s="2"/>
      <c r="I7285" s="42" t="str">
        <f>IF(LEN(H7285)&gt;0,G7285*0.5+((F7285/Summary!$B$3)*0.5),"")</f>
        <v/>
      </c>
      <c r="J7285" s="56" t="str">
        <f t="shared" si="687"/>
        <v/>
      </c>
      <c r="K7285" s="42" t="str">
        <f t="shared" si="686"/>
        <v/>
      </c>
      <c r="L7285" s="42" t="str">
        <f t="shared" si="688"/>
        <v/>
      </c>
      <c r="M7285" s="56" t="str">
        <f t="shared" si="689"/>
        <v/>
      </c>
      <c r="N7285" s="42" t="str">
        <f>IF(LEN(I7285)=0,"",VLOOKUP(M7285,'Decile Calc'!$G$2:$H$11,2))</f>
        <v/>
      </c>
      <c r="O7285" s="57" t="str">
        <f t="shared" si="690"/>
        <v/>
      </c>
      <c r="P7285" s="42" t="str">
        <f t="shared" si="691"/>
        <v/>
      </c>
    </row>
    <row r="7286" spans="4:16" x14ac:dyDescent="0.3">
      <c r="D7286" s="2"/>
      <c r="I7286" s="42" t="str">
        <f>IF(LEN(H7286)&gt;0,G7286*0.5+((F7286/Summary!$B$3)*0.5),"")</f>
        <v/>
      </c>
      <c r="J7286" s="56" t="str">
        <f t="shared" si="687"/>
        <v/>
      </c>
      <c r="K7286" s="42" t="str">
        <f t="shared" si="686"/>
        <v/>
      </c>
      <c r="L7286" s="42" t="str">
        <f t="shared" si="688"/>
        <v/>
      </c>
      <c r="M7286" s="56" t="str">
        <f t="shared" si="689"/>
        <v/>
      </c>
      <c r="N7286" s="42" t="str">
        <f>IF(LEN(I7286)=0,"",VLOOKUP(M7286,'Decile Calc'!$G$2:$H$11,2))</f>
        <v/>
      </c>
      <c r="O7286" s="57" t="str">
        <f t="shared" si="690"/>
        <v/>
      </c>
      <c r="P7286" s="42" t="str">
        <f t="shared" si="691"/>
        <v/>
      </c>
    </row>
    <row r="7287" spans="4:16" x14ac:dyDescent="0.3">
      <c r="D7287" s="2"/>
      <c r="I7287" s="42" t="str">
        <f>IF(LEN(H7287)&gt;0,G7287*0.5+((F7287/Summary!$B$3)*0.5),"")</f>
        <v/>
      </c>
      <c r="J7287" s="56" t="str">
        <f t="shared" si="687"/>
        <v/>
      </c>
      <c r="K7287" s="42" t="str">
        <f t="shared" si="686"/>
        <v/>
      </c>
      <c r="L7287" s="42" t="str">
        <f t="shared" si="688"/>
        <v/>
      </c>
      <c r="M7287" s="56" t="str">
        <f t="shared" si="689"/>
        <v/>
      </c>
      <c r="N7287" s="42" t="str">
        <f>IF(LEN(I7287)=0,"",VLOOKUP(M7287,'Decile Calc'!$G$2:$H$11,2))</f>
        <v/>
      </c>
      <c r="O7287" s="57" t="str">
        <f t="shared" si="690"/>
        <v/>
      </c>
      <c r="P7287" s="42" t="str">
        <f t="shared" si="691"/>
        <v/>
      </c>
    </row>
    <row r="7288" spans="4:16" x14ac:dyDescent="0.3">
      <c r="D7288" s="2"/>
      <c r="I7288" s="42" t="str">
        <f>IF(LEN(H7288)&gt;0,G7288*0.5+((F7288/Summary!$B$3)*0.5),"")</f>
        <v/>
      </c>
      <c r="J7288" s="56" t="str">
        <f t="shared" si="687"/>
        <v/>
      </c>
      <c r="K7288" s="42" t="str">
        <f t="shared" si="686"/>
        <v/>
      </c>
      <c r="L7288" s="42" t="str">
        <f t="shared" si="688"/>
        <v/>
      </c>
      <c r="M7288" s="56" t="str">
        <f t="shared" si="689"/>
        <v/>
      </c>
      <c r="N7288" s="42" t="str">
        <f>IF(LEN(I7288)=0,"",VLOOKUP(M7288,'Decile Calc'!$G$2:$H$11,2))</f>
        <v/>
      </c>
      <c r="O7288" s="57" t="str">
        <f t="shared" si="690"/>
        <v/>
      </c>
      <c r="P7288" s="42" t="str">
        <f t="shared" si="691"/>
        <v/>
      </c>
    </row>
    <row r="7289" spans="4:16" x14ac:dyDescent="0.3">
      <c r="D7289" s="2"/>
      <c r="I7289" s="42" t="str">
        <f>IF(LEN(H7289)&gt;0,G7289*0.5+((F7289/Summary!$B$3)*0.5),"")</f>
        <v/>
      </c>
      <c r="J7289" s="56" t="str">
        <f t="shared" si="687"/>
        <v/>
      </c>
      <c r="K7289" s="42" t="str">
        <f t="shared" si="686"/>
        <v/>
      </c>
      <c r="L7289" s="42" t="str">
        <f t="shared" si="688"/>
        <v/>
      </c>
      <c r="M7289" s="56" t="str">
        <f t="shared" si="689"/>
        <v/>
      </c>
      <c r="N7289" s="42" t="str">
        <f>IF(LEN(I7289)=0,"",VLOOKUP(M7289,'Decile Calc'!$G$2:$H$11,2))</f>
        <v/>
      </c>
      <c r="O7289" s="57" t="str">
        <f t="shared" si="690"/>
        <v/>
      </c>
      <c r="P7289" s="42" t="str">
        <f t="shared" si="691"/>
        <v/>
      </c>
    </row>
    <row r="7290" spans="4:16" x14ac:dyDescent="0.3">
      <c r="D7290" s="2"/>
      <c r="I7290" s="42" t="str">
        <f>IF(LEN(H7290)&gt;0,G7290*0.5+((F7290/Summary!$B$3)*0.5),"")</f>
        <v/>
      </c>
      <c r="J7290" s="56" t="str">
        <f t="shared" si="687"/>
        <v/>
      </c>
      <c r="K7290" s="42" t="str">
        <f t="shared" si="686"/>
        <v/>
      </c>
      <c r="L7290" s="42" t="str">
        <f t="shared" si="688"/>
        <v/>
      </c>
      <c r="M7290" s="56" t="str">
        <f t="shared" si="689"/>
        <v/>
      </c>
      <c r="N7290" s="42" t="str">
        <f>IF(LEN(I7290)=0,"",VLOOKUP(M7290,'Decile Calc'!$G$2:$H$11,2))</f>
        <v/>
      </c>
      <c r="O7290" s="57" t="str">
        <f t="shared" si="690"/>
        <v/>
      </c>
      <c r="P7290" s="42" t="str">
        <f t="shared" si="691"/>
        <v/>
      </c>
    </row>
    <row r="7291" spans="4:16" x14ac:dyDescent="0.3">
      <c r="D7291" s="2"/>
      <c r="I7291" s="42" t="str">
        <f>IF(LEN(H7291)&gt;0,G7291*0.5+((F7291/Summary!$B$3)*0.5),"")</f>
        <v/>
      </c>
      <c r="J7291" s="56" t="str">
        <f t="shared" si="687"/>
        <v/>
      </c>
      <c r="K7291" s="42" t="str">
        <f t="shared" si="686"/>
        <v/>
      </c>
      <c r="L7291" s="42" t="str">
        <f t="shared" si="688"/>
        <v/>
      </c>
      <c r="M7291" s="56" t="str">
        <f t="shared" si="689"/>
        <v/>
      </c>
      <c r="N7291" s="42" t="str">
        <f>IF(LEN(I7291)=0,"",VLOOKUP(M7291,'Decile Calc'!$G$2:$H$11,2))</f>
        <v/>
      </c>
      <c r="O7291" s="57" t="str">
        <f t="shared" si="690"/>
        <v/>
      </c>
      <c r="P7291" s="42" t="str">
        <f t="shared" si="691"/>
        <v/>
      </c>
    </row>
    <row r="7292" spans="4:16" x14ac:dyDescent="0.3">
      <c r="D7292" s="2"/>
      <c r="I7292" s="42" t="str">
        <f>IF(LEN(H7292)&gt;0,G7292*0.5+((F7292/Summary!$B$3)*0.5),"")</f>
        <v/>
      </c>
      <c r="J7292" s="56" t="str">
        <f t="shared" si="687"/>
        <v/>
      </c>
      <c r="K7292" s="42" t="str">
        <f t="shared" si="686"/>
        <v/>
      </c>
      <c r="L7292" s="42" t="str">
        <f t="shared" si="688"/>
        <v/>
      </c>
      <c r="M7292" s="56" t="str">
        <f t="shared" si="689"/>
        <v/>
      </c>
      <c r="N7292" s="42" t="str">
        <f>IF(LEN(I7292)=0,"",VLOOKUP(M7292,'Decile Calc'!$G$2:$H$11,2))</f>
        <v/>
      </c>
      <c r="O7292" s="57" t="str">
        <f t="shared" si="690"/>
        <v/>
      </c>
      <c r="P7292" s="42" t="str">
        <f t="shared" si="691"/>
        <v/>
      </c>
    </row>
    <row r="7293" spans="4:16" x14ac:dyDescent="0.3">
      <c r="D7293" s="2"/>
      <c r="I7293" s="42" t="str">
        <f>IF(LEN(H7293)&gt;0,G7293*0.5+((F7293/Summary!$B$3)*0.5),"")</f>
        <v/>
      </c>
      <c r="J7293" s="56" t="str">
        <f t="shared" si="687"/>
        <v/>
      </c>
      <c r="K7293" s="42" t="str">
        <f t="shared" si="686"/>
        <v/>
      </c>
      <c r="L7293" s="42" t="str">
        <f t="shared" si="688"/>
        <v/>
      </c>
      <c r="M7293" s="56" t="str">
        <f t="shared" si="689"/>
        <v/>
      </c>
      <c r="N7293" s="42" t="str">
        <f>IF(LEN(I7293)=0,"",VLOOKUP(M7293,'Decile Calc'!$G$2:$H$11,2))</f>
        <v/>
      </c>
      <c r="O7293" s="57" t="str">
        <f t="shared" si="690"/>
        <v/>
      </c>
      <c r="P7293" s="42" t="str">
        <f t="shared" si="691"/>
        <v/>
      </c>
    </row>
    <row r="7294" spans="4:16" x14ac:dyDescent="0.3">
      <c r="D7294" s="2"/>
      <c r="I7294" s="42" t="str">
        <f>IF(LEN(H7294)&gt;0,G7294*0.5+((F7294/Summary!$B$3)*0.5),"")</f>
        <v/>
      </c>
      <c r="J7294" s="56" t="str">
        <f t="shared" si="687"/>
        <v/>
      </c>
      <c r="K7294" s="42" t="str">
        <f t="shared" si="686"/>
        <v/>
      </c>
      <c r="L7294" s="42" t="str">
        <f t="shared" si="688"/>
        <v/>
      </c>
      <c r="M7294" s="56" t="str">
        <f t="shared" si="689"/>
        <v/>
      </c>
      <c r="N7294" s="42" t="str">
        <f>IF(LEN(I7294)=0,"",VLOOKUP(M7294,'Decile Calc'!$G$2:$H$11,2))</f>
        <v/>
      </c>
      <c r="O7294" s="57" t="str">
        <f t="shared" si="690"/>
        <v/>
      </c>
      <c r="P7294" s="42" t="str">
        <f t="shared" si="691"/>
        <v/>
      </c>
    </row>
    <row r="7295" spans="4:16" x14ac:dyDescent="0.3">
      <c r="D7295" s="2"/>
      <c r="I7295" s="42" t="str">
        <f>IF(LEN(H7295)&gt;0,G7295*0.5+((F7295/Summary!$B$3)*0.5),"")</f>
        <v/>
      </c>
      <c r="J7295" s="56" t="str">
        <f t="shared" si="687"/>
        <v/>
      </c>
      <c r="K7295" s="42" t="str">
        <f t="shared" si="686"/>
        <v/>
      </c>
      <c r="L7295" s="42" t="str">
        <f t="shared" si="688"/>
        <v/>
      </c>
      <c r="M7295" s="56" t="str">
        <f t="shared" si="689"/>
        <v/>
      </c>
      <c r="N7295" s="42" t="str">
        <f>IF(LEN(I7295)=0,"",VLOOKUP(M7295,'Decile Calc'!$G$2:$H$11,2))</f>
        <v/>
      </c>
      <c r="O7295" s="57" t="str">
        <f t="shared" si="690"/>
        <v/>
      </c>
      <c r="P7295" s="42" t="str">
        <f t="shared" si="691"/>
        <v/>
      </c>
    </row>
    <row r="7296" spans="4:16" x14ac:dyDescent="0.3">
      <c r="D7296" s="2"/>
      <c r="I7296" s="42" t="str">
        <f>IF(LEN(H7296)&gt;0,G7296*0.5+((F7296/Summary!$B$3)*0.5),"")</f>
        <v/>
      </c>
      <c r="J7296" s="56" t="str">
        <f t="shared" si="687"/>
        <v/>
      </c>
      <c r="K7296" s="42" t="str">
        <f t="shared" si="686"/>
        <v/>
      </c>
      <c r="L7296" s="42" t="str">
        <f t="shared" si="688"/>
        <v/>
      </c>
      <c r="M7296" s="56" t="str">
        <f t="shared" si="689"/>
        <v/>
      </c>
      <c r="N7296" s="42" t="str">
        <f>IF(LEN(I7296)=0,"",VLOOKUP(M7296,'Decile Calc'!$G$2:$H$11,2))</f>
        <v/>
      </c>
      <c r="O7296" s="57" t="str">
        <f t="shared" si="690"/>
        <v/>
      </c>
      <c r="P7296" s="42" t="str">
        <f t="shared" si="691"/>
        <v/>
      </c>
    </row>
    <row r="7297" spans="4:16" x14ac:dyDescent="0.3">
      <c r="D7297" s="2"/>
      <c r="I7297" s="42" t="str">
        <f>IF(LEN(H7297)&gt;0,G7297*0.5+((F7297/Summary!$B$3)*0.5),"")</f>
        <v/>
      </c>
      <c r="J7297" s="56" t="str">
        <f t="shared" si="687"/>
        <v/>
      </c>
      <c r="K7297" s="42" t="str">
        <f t="shared" si="686"/>
        <v/>
      </c>
      <c r="L7297" s="42" t="str">
        <f t="shared" si="688"/>
        <v/>
      </c>
      <c r="M7297" s="56" t="str">
        <f t="shared" si="689"/>
        <v/>
      </c>
      <c r="N7297" s="42" t="str">
        <f>IF(LEN(I7297)=0,"",VLOOKUP(M7297,'Decile Calc'!$G$2:$H$11,2))</f>
        <v/>
      </c>
      <c r="O7297" s="57" t="str">
        <f t="shared" si="690"/>
        <v/>
      </c>
      <c r="P7297" s="42" t="str">
        <f t="shared" si="691"/>
        <v/>
      </c>
    </row>
    <row r="7298" spans="4:16" x14ac:dyDescent="0.3">
      <c r="D7298" s="2"/>
      <c r="I7298" s="42" t="str">
        <f>IF(LEN(H7298)&gt;0,G7298*0.5+((F7298/Summary!$B$3)*0.5),"")</f>
        <v/>
      </c>
      <c r="J7298" s="56" t="str">
        <f t="shared" si="687"/>
        <v/>
      </c>
      <c r="K7298" s="42" t="str">
        <f t="shared" ref="K7298:K7361" si="692">IF(LEN(I7298)&gt;0,ROW(A7298)/100000000,"")</f>
        <v/>
      </c>
      <c r="L7298" s="42" t="str">
        <f t="shared" si="688"/>
        <v/>
      </c>
      <c r="M7298" s="56" t="str">
        <f t="shared" si="689"/>
        <v/>
      </c>
      <c r="N7298" s="42" t="str">
        <f>IF(LEN(I7298)=0,"",VLOOKUP(M7298,'Decile Calc'!$G$2:$H$11,2))</f>
        <v/>
      </c>
      <c r="O7298" s="57" t="str">
        <f t="shared" si="690"/>
        <v/>
      </c>
      <c r="P7298" s="42" t="str">
        <f t="shared" si="691"/>
        <v/>
      </c>
    </row>
    <row r="7299" spans="4:16" x14ac:dyDescent="0.3">
      <c r="D7299" s="2"/>
      <c r="I7299" s="42" t="str">
        <f>IF(LEN(H7299)&gt;0,G7299*0.5+((F7299/Summary!$B$3)*0.5),"")</f>
        <v/>
      </c>
      <c r="J7299" s="56" t="str">
        <f t="shared" ref="J7299:J7362" si="693">IF(LEN(I7299)&gt;0,RANK(I7299,$I$2:$I$10001,1),"")</f>
        <v/>
      </c>
      <c r="K7299" s="42" t="str">
        <f t="shared" si="692"/>
        <v/>
      </c>
      <c r="L7299" s="42" t="str">
        <f t="shared" ref="L7299:L7362" si="694">IFERROR(I7299+K7299,"")</f>
        <v/>
      </c>
      <c r="M7299" s="56" t="str">
        <f t="shared" ref="M7299:M7362" si="695">IF(LEN(I7299)=0,"",RANK((I7299+K7299),$L$2:$L$10001,1))</f>
        <v/>
      </c>
      <c r="N7299" s="42" t="str">
        <f>IF(LEN(I7299)=0,"",VLOOKUP(M7299,'Decile Calc'!$G$2:$H$11,2))</f>
        <v/>
      </c>
      <c r="O7299" s="57" t="str">
        <f t="shared" ref="O7299:O7362" si="696">IF(LEN(I7299)&gt;0,H7299,"")</f>
        <v/>
      </c>
      <c r="P7299" s="42" t="str">
        <f t="shared" ref="P7299:P7362" si="697">IF(LEN(I7299)=0,"",TRUNC(M7299,0))</f>
        <v/>
      </c>
    </row>
    <row r="7300" spans="4:16" x14ac:dyDescent="0.3">
      <c r="D7300" s="2"/>
      <c r="I7300" s="42" t="str">
        <f>IF(LEN(H7300)&gt;0,G7300*0.5+((F7300/Summary!$B$3)*0.5),"")</f>
        <v/>
      </c>
      <c r="J7300" s="56" t="str">
        <f t="shared" si="693"/>
        <v/>
      </c>
      <c r="K7300" s="42" t="str">
        <f t="shared" si="692"/>
        <v/>
      </c>
      <c r="L7300" s="42" t="str">
        <f t="shared" si="694"/>
        <v/>
      </c>
      <c r="M7300" s="56" t="str">
        <f t="shared" si="695"/>
        <v/>
      </c>
      <c r="N7300" s="42" t="str">
        <f>IF(LEN(I7300)=0,"",VLOOKUP(M7300,'Decile Calc'!$G$2:$H$11,2))</f>
        <v/>
      </c>
      <c r="O7300" s="57" t="str">
        <f t="shared" si="696"/>
        <v/>
      </c>
      <c r="P7300" s="42" t="str">
        <f t="shared" si="697"/>
        <v/>
      </c>
    </row>
    <row r="7301" spans="4:16" x14ac:dyDescent="0.3">
      <c r="D7301" s="2"/>
      <c r="I7301" s="42" t="str">
        <f>IF(LEN(H7301)&gt;0,G7301*0.5+((F7301/Summary!$B$3)*0.5),"")</f>
        <v/>
      </c>
      <c r="J7301" s="56" t="str">
        <f t="shared" si="693"/>
        <v/>
      </c>
      <c r="K7301" s="42" t="str">
        <f t="shared" si="692"/>
        <v/>
      </c>
      <c r="L7301" s="42" t="str">
        <f t="shared" si="694"/>
        <v/>
      </c>
      <c r="M7301" s="56" t="str">
        <f t="shared" si="695"/>
        <v/>
      </c>
      <c r="N7301" s="42" t="str">
        <f>IF(LEN(I7301)=0,"",VLOOKUP(M7301,'Decile Calc'!$G$2:$H$11,2))</f>
        <v/>
      </c>
      <c r="O7301" s="57" t="str">
        <f t="shared" si="696"/>
        <v/>
      </c>
      <c r="P7301" s="42" t="str">
        <f t="shared" si="697"/>
        <v/>
      </c>
    </row>
    <row r="7302" spans="4:16" x14ac:dyDescent="0.3">
      <c r="D7302" s="2"/>
      <c r="I7302" s="42" t="str">
        <f>IF(LEN(H7302)&gt;0,G7302*0.5+((F7302/Summary!$B$3)*0.5),"")</f>
        <v/>
      </c>
      <c r="J7302" s="56" t="str">
        <f t="shared" si="693"/>
        <v/>
      </c>
      <c r="K7302" s="42" t="str">
        <f t="shared" si="692"/>
        <v/>
      </c>
      <c r="L7302" s="42" t="str">
        <f t="shared" si="694"/>
        <v/>
      </c>
      <c r="M7302" s="56" t="str">
        <f t="shared" si="695"/>
        <v/>
      </c>
      <c r="N7302" s="42" t="str">
        <f>IF(LEN(I7302)=0,"",VLOOKUP(M7302,'Decile Calc'!$G$2:$H$11,2))</f>
        <v/>
      </c>
      <c r="O7302" s="57" t="str">
        <f t="shared" si="696"/>
        <v/>
      </c>
      <c r="P7302" s="42" t="str">
        <f t="shared" si="697"/>
        <v/>
      </c>
    </row>
    <row r="7303" spans="4:16" x14ac:dyDescent="0.3">
      <c r="D7303" s="2"/>
      <c r="I7303" s="42" t="str">
        <f>IF(LEN(H7303)&gt;0,G7303*0.5+((F7303/Summary!$B$3)*0.5),"")</f>
        <v/>
      </c>
      <c r="J7303" s="56" t="str">
        <f t="shared" si="693"/>
        <v/>
      </c>
      <c r="K7303" s="42" t="str">
        <f t="shared" si="692"/>
        <v/>
      </c>
      <c r="L7303" s="42" t="str">
        <f t="shared" si="694"/>
        <v/>
      </c>
      <c r="M7303" s="56" t="str">
        <f t="shared" si="695"/>
        <v/>
      </c>
      <c r="N7303" s="42" t="str">
        <f>IF(LEN(I7303)=0,"",VLOOKUP(M7303,'Decile Calc'!$G$2:$H$11,2))</f>
        <v/>
      </c>
      <c r="O7303" s="57" t="str">
        <f t="shared" si="696"/>
        <v/>
      </c>
      <c r="P7303" s="42" t="str">
        <f t="shared" si="697"/>
        <v/>
      </c>
    </row>
    <row r="7304" spans="4:16" x14ac:dyDescent="0.3">
      <c r="D7304" s="2"/>
      <c r="I7304" s="42" t="str">
        <f>IF(LEN(H7304)&gt;0,G7304*0.5+((F7304/Summary!$B$3)*0.5),"")</f>
        <v/>
      </c>
      <c r="J7304" s="56" t="str">
        <f t="shared" si="693"/>
        <v/>
      </c>
      <c r="K7304" s="42" t="str">
        <f t="shared" si="692"/>
        <v/>
      </c>
      <c r="L7304" s="42" t="str">
        <f t="shared" si="694"/>
        <v/>
      </c>
      <c r="M7304" s="56" t="str">
        <f t="shared" si="695"/>
        <v/>
      </c>
      <c r="N7304" s="42" t="str">
        <f>IF(LEN(I7304)=0,"",VLOOKUP(M7304,'Decile Calc'!$G$2:$H$11,2))</f>
        <v/>
      </c>
      <c r="O7304" s="57" t="str">
        <f t="shared" si="696"/>
        <v/>
      </c>
      <c r="P7304" s="42" t="str">
        <f t="shared" si="697"/>
        <v/>
      </c>
    </row>
    <row r="7305" spans="4:16" x14ac:dyDescent="0.3">
      <c r="D7305" s="2"/>
      <c r="I7305" s="42" t="str">
        <f>IF(LEN(H7305)&gt;0,G7305*0.5+((F7305/Summary!$B$3)*0.5),"")</f>
        <v/>
      </c>
      <c r="J7305" s="56" t="str">
        <f t="shared" si="693"/>
        <v/>
      </c>
      <c r="K7305" s="42" t="str">
        <f t="shared" si="692"/>
        <v/>
      </c>
      <c r="L7305" s="42" t="str">
        <f t="shared" si="694"/>
        <v/>
      </c>
      <c r="M7305" s="56" t="str">
        <f t="shared" si="695"/>
        <v/>
      </c>
      <c r="N7305" s="42" t="str">
        <f>IF(LEN(I7305)=0,"",VLOOKUP(M7305,'Decile Calc'!$G$2:$H$11,2))</f>
        <v/>
      </c>
      <c r="O7305" s="57" t="str">
        <f t="shared" si="696"/>
        <v/>
      </c>
      <c r="P7305" s="42" t="str">
        <f t="shared" si="697"/>
        <v/>
      </c>
    </row>
    <row r="7306" spans="4:16" x14ac:dyDescent="0.3">
      <c r="D7306" s="2"/>
      <c r="I7306" s="42" t="str">
        <f>IF(LEN(H7306)&gt;0,G7306*0.5+((F7306/Summary!$B$3)*0.5),"")</f>
        <v/>
      </c>
      <c r="J7306" s="56" t="str">
        <f t="shared" si="693"/>
        <v/>
      </c>
      <c r="K7306" s="42" t="str">
        <f t="shared" si="692"/>
        <v/>
      </c>
      <c r="L7306" s="42" t="str">
        <f t="shared" si="694"/>
        <v/>
      </c>
      <c r="M7306" s="56" t="str">
        <f t="shared" si="695"/>
        <v/>
      </c>
      <c r="N7306" s="42" t="str">
        <f>IF(LEN(I7306)=0,"",VLOOKUP(M7306,'Decile Calc'!$G$2:$H$11,2))</f>
        <v/>
      </c>
      <c r="O7306" s="57" t="str">
        <f t="shared" si="696"/>
        <v/>
      </c>
      <c r="P7306" s="42" t="str">
        <f t="shared" si="697"/>
        <v/>
      </c>
    </row>
    <row r="7307" spans="4:16" x14ac:dyDescent="0.3">
      <c r="D7307" s="2"/>
      <c r="I7307" s="42" t="str">
        <f>IF(LEN(H7307)&gt;0,G7307*0.5+((F7307/Summary!$B$3)*0.5),"")</f>
        <v/>
      </c>
      <c r="J7307" s="56" t="str">
        <f t="shared" si="693"/>
        <v/>
      </c>
      <c r="K7307" s="42" t="str">
        <f t="shared" si="692"/>
        <v/>
      </c>
      <c r="L7307" s="42" t="str">
        <f t="shared" si="694"/>
        <v/>
      </c>
      <c r="M7307" s="56" t="str">
        <f t="shared" si="695"/>
        <v/>
      </c>
      <c r="N7307" s="42" t="str">
        <f>IF(LEN(I7307)=0,"",VLOOKUP(M7307,'Decile Calc'!$G$2:$H$11,2))</f>
        <v/>
      </c>
      <c r="O7307" s="57" t="str">
        <f t="shared" si="696"/>
        <v/>
      </c>
      <c r="P7307" s="42" t="str">
        <f t="shared" si="697"/>
        <v/>
      </c>
    </row>
    <row r="7308" spans="4:16" x14ac:dyDescent="0.3">
      <c r="D7308" s="2"/>
      <c r="I7308" s="42" t="str">
        <f>IF(LEN(H7308)&gt;0,G7308*0.5+((F7308/Summary!$B$3)*0.5),"")</f>
        <v/>
      </c>
      <c r="J7308" s="56" t="str">
        <f t="shared" si="693"/>
        <v/>
      </c>
      <c r="K7308" s="42" t="str">
        <f t="shared" si="692"/>
        <v/>
      </c>
      <c r="L7308" s="42" t="str">
        <f t="shared" si="694"/>
        <v/>
      </c>
      <c r="M7308" s="56" t="str">
        <f t="shared" si="695"/>
        <v/>
      </c>
      <c r="N7308" s="42" t="str">
        <f>IF(LEN(I7308)=0,"",VLOOKUP(M7308,'Decile Calc'!$G$2:$H$11,2))</f>
        <v/>
      </c>
      <c r="O7308" s="57" t="str">
        <f t="shared" si="696"/>
        <v/>
      </c>
      <c r="P7308" s="42" t="str">
        <f t="shared" si="697"/>
        <v/>
      </c>
    </row>
    <row r="7309" spans="4:16" x14ac:dyDescent="0.3">
      <c r="D7309" s="2"/>
      <c r="I7309" s="42" t="str">
        <f>IF(LEN(H7309)&gt;0,G7309*0.5+((F7309/Summary!$B$3)*0.5),"")</f>
        <v/>
      </c>
      <c r="J7309" s="56" t="str">
        <f t="shared" si="693"/>
        <v/>
      </c>
      <c r="K7309" s="42" t="str">
        <f t="shared" si="692"/>
        <v/>
      </c>
      <c r="L7309" s="42" t="str">
        <f t="shared" si="694"/>
        <v/>
      </c>
      <c r="M7309" s="56" t="str">
        <f t="shared" si="695"/>
        <v/>
      </c>
      <c r="N7309" s="42" t="str">
        <f>IF(LEN(I7309)=0,"",VLOOKUP(M7309,'Decile Calc'!$G$2:$H$11,2))</f>
        <v/>
      </c>
      <c r="O7309" s="57" t="str">
        <f t="shared" si="696"/>
        <v/>
      </c>
      <c r="P7309" s="42" t="str">
        <f t="shared" si="697"/>
        <v/>
      </c>
    </row>
    <row r="7310" spans="4:16" x14ac:dyDescent="0.3">
      <c r="D7310" s="2"/>
      <c r="I7310" s="42" t="str">
        <f>IF(LEN(H7310)&gt;0,G7310*0.5+((F7310/Summary!$B$3)*0.5),"")</f>
        <v/>
      </c>
      <c r="J7310" s="56" t="str">
        <f t="shared" si="693"/>
        <v/>
      </c>
      <c r="K7310" s="42" t="str">
        <f t="shared" si="692"/>
        <v/>
      </c>
      <c r="L7310" s="42" t="str">
        <f t="shared" si="694"/>
        <v/>
      </c>
      <c r="M7310" s="56" t="str">
        <f t="shared" si="695"/>
        <v/>
      </c>
      <c r="N7310" s="42" t="str">
        <f>IF(LEN(I7310)=0,"",VLOOKUP(M7310,'Decile Calc'!$G$2:$H$11,2))</f>
        <v/>
      </c>
      <c r="O7310" s="57" t="str">
        <f t="shared" si="696"/>
        <v/>
      </c>
      <c r="P7310" s="42" t="str">
        <f t="shared" si="697"/>
        <v/>
      </c>
    </row>
    <row r="7311" spans="4:16" x14ac:dyDescent="0.3">
      <c r="D7311" s="2"/>
      <c r="I7311" s="42" t="str">
        <f>IF(LEN(H7311)&gt;0,G7311*0.5+((F7311/Summary!$B$3)*0.5),"")</f>
        <v/>
      </c>
      <c r="J7311" s="56" t="str">
        <f t="shared" si="693"/>
        <v/>
      </c>
      <c r="K7311" s="42" t="str">
        <f t="shared" si="692"/>
        <v/>
      </c>
      <c r="L7311" s="42" t="str">
        <f t="shared" si="694"/>
        <v/>
      </c>
      <c r="M7311" s="56" t="str">
        <f t="shared" si="695"/>
        <v/>
      </c>
      <c r="N7311" s="42" t="str">
        <f>IF(LEN(I7311)=0,"",VLOOKUP(M7311,'Decile Calc'!$G$2:$H$11,2))</f>
        <v/>
      </c>
      <c r="O7311" s="57" t="str">
        <f t="shared" si="696"/>
        <v/>
      </c>
      <c r="P7311" s="42" t="str">
        <f t="shared" si="697"/>
        <v/>
      </c>
    </row>
    <row r="7312" spans="4:16" x14ac:dyDescent="0.3">
      <c r="D7312" s="2"/>
      <c r="I7312" s="42" t="str">
        <f>IF(LEN(H7312)&gt;0,G7312*0.5+((F7312/Summary!$B$3)*0.5),"")</f>
        <v/>
      </c>
      <c r="J7312" s="56" t="str">
        <f t="shared" si="693"/>
        <v/>
      </c>
      <c r="K7312" s="42" t="str">
        <f t="shared" si="692"/>
        <v/>
      </c>
      <c r="L7312" s="42" t="str">
        <f t="shared" si="694"/>
        <v/>
      </c>
      <c r="M7312" s="56" t="str">
        <f t="shared" si="695"/>
        <v/>
      </c>
      <c r="N7312" s="42" t="str">
        <f>IF(LEN(I7312)=0,"",VLOOKUP(M7312,'Decile Calc'!$G$2:$H$11,2))</f>
        <v/>
      </c>
      <c r="O7312" s="57" t="str">
        <f t="shared" si="696"/>
        <v/>
      </c>
      <c r="P7312" s="42" t="str">
        <f t="shared" si="697"/>
        <v/>
      </c>
    </row>
    <row r="7313" spans="4:16" x14ac:dyDescent="0.3">
      <c r="D7313" s="2"/>
      <c r="I7313" s="42" t="str">
        <f>IF(LEN(H7313)&gt;0,G7313*0.5+((F7313/Summary!$B$3)*0.5),"")</f>
        <v/>
      </c>
      <c r="J7313" s="56" t="str">
        <f t="shared" si="693"/>
        <v/>
      </c>
      <c r="K7313" s="42" t="str">
        <f t="shared" si="692"/>
        <v/>
      </c>
      <c r="L7313" s="42" t="str">
        <f t="shared" si="694"/>
        <v/>
      </c>
      <c r="M7313" s="56" t="str">
        <f t="shared" si="695"/>
        <v/>
      </c>
      <c r="N7313" s="42" t="str">
        <f>IF(LEN(I7313)=0,"",VLOOKUP(M7313,'Decile Calc'!$G$2:$H$11,2))</f>
        <v/>
      </c>
      <c r="O7313" s="57" t="str">
        <f t="shared" si="696"/>
        <v/>
      </c>
      <c r="P7313" s="42" t="str">
        <f t="shared" si="697"/>
        <v/>
      </c>
    </row>
    <row r="7314" spans="4:16" x14ac:dyDescent="0.3">
      <c r="D7314" s="2"/>
      <c r="I7314" s="42" t="str">
        <f>IF(LEN(H7314)&gt;0,G7314*0.5+((F7314/Summary!$B$3)*0.5),"")</f>
        <v/>
      </c>
      <c r="J7314" s="56" t="str">
        <f t="shared" si="693"/>
        <v/>
      </c>
      <c r="K7314" s="42" t="str">
        <f t="shared" si="692"/>
        <v/>
      </c>
      <c r="L7314" s="42" t="str">
        <f t="shared" si="694"/>
        <v/>
      </c>
      <c r="M7314" s="56" t="str">
        <f t="shared" si="695"/>
        <v/>
      </c>
      <c r="N7314" s="42" t="str">
        <f>IF(LEN(I7314)=0,"",VLOOKUP(M7314,'Decile Calc'!$G$2:$H$11,2))</f>
        <v/>
      </c>
      <c r="O7314" s="57" t="str">
        <f t="shared" si="696"/>
        <v/>
      </c>
      <c r="P7314" s="42" t="str">
        <f t="shared" si="697"/>
        <v/>
      </c>
    </row>
    <row r="7315" spans="4:16" x14ac:dyDescent="0.3">
      <c r="D7315" s="2"/>
      <c r="I7315" s="42" t="str">
        <f>IF(LEN(H7315)&gt;0,G7315*0.5+((F7315/Summary!$B$3)*0.5),"")</f>
        <v/>
      </c>
      <c r="J7315" s="56" t="str">
        <f t="shared" si="693"/>
        <v/>
      </c>
      <c r="K7315" s="42" t="str">
        <f t="shared" si="692"/>
        <v/>
      </c>
      <c r="L7315" s="42" t="str">
        <f t="shared" si="694"/>
        <v/>
      </c>
      <c r="M7315" s="56" t="str">
        <f t="shared" si="695"/>
        <v/>
      </c>
      <c r="N7315" s="42" t="str">
        <f>IF(LEN(I7315)=0,"",VLOOKUP(M7315,'Decile Calc'!$G$2:$H$11,2))</f>
        <v/>
      </c>
      <c r="O7315" s="57" t="str">
        <f t="shared" si="696"/>
        <v/>
      </c>
      <c r="P7315" s="42" t="str">
        <f t="shared" si="697"/>
        <v/>
      </c>
    </row>
    <row r="7316" spans="4:16" x14ac:dyDescent="0.3">
      <c r="D7316" s="2"/>
      <c r="I7316" s="42" t="str">
        <f>IF(LEN(H7316)&gt;0,G7316*0.5+((F7316/Summary!$B$3)*0.5),"")</f>
        <v/>
      </c>
      <c r="J7316" s="56" t="str">
        <f t="shared" si="693"/>
        <v/>
      </c>
      <c r="K7316" s="42" t="str">
        <f t="shared" si="692"/>
        <v/>
      </c>
      <c r="L7316" s="42" t="str">
        <f t="shared" si="694"/>
        <v/>
      </c>
      <c r="M7316" s="56" t="str">
        <f t="shared" si="695"/>
        <v/>
      </c>
      <c r="N7316" s="42" t="str">
        <f>IF(LEN(I7316)=0,"",VLOOKUP(M7316,'Decile Calc'!$G$2:$H$11,2))</f>
        <v/>
      </c>
      <c r="O7316" s="57" t="str">
        <f t="shared" si="696"/>
        <v/>
      </c>
      <c r="P7316" s="42" t="str">
        <f t="shared" si="697"/>
        <v/>
      </c>
    </row>
    <row r="7317" spans="4:16" x14ac:dyDescent="0.3">
      <c r="D7317" s="2"/>
      <c r="I7317" s="42" t="str">
        <f>IF(LEN(H7317)&gt;0,G7317*0.5+((F7317/Summary!$B$3)*0.5),"")</f>
        <v/>
      </c>
      <c r="J7317" s="56" t="str">
        <f t="shared" si="693"/>
        <v/>
      </c>
      <c r="K7317" s="42" t="str">
        <f t="shared" si="692"/>
        <v/>
      </c>
      <c r="L7317" s="42" t="str">
        <f t="shared" si="694"/>
        <v/>
      </c>
      <c r="M7317" s="56" t="str">
        <f t="shared" si="695"/>
        <v/>
      </c>
      <c r="N7317" s="42" t="str">
        <f>IF(LEN(I7317)=0,"",VLOOKUP(M7317,'Decile Calc'!$G$2:$H$11,2))</f>
        <v/>
      </c>
      <c r="O7317" s="57" t="str">
        <f t="shared" si="696"/>
        <v/>
      </c>
      <c r="P7317" s="42" t="str">
        <f t="shared" si="697"/>
        <v/>
      </c>
    </row>
    <row r="7318" spans="4:16" x14ac:dyDescent="0.3">
      <c r="D7318" s="2"/>
      <c r="I7318" s="42" t="str">
        <f>IF(LEN(H7318)&gt;0,G7318*0.5+((F7318/Summary!$B$3)*0.5),"")</f>
        <v/>
      </c>
      <c r="J7318" s="56" t="str">
        <f t="shared" si="693"/>
        <v/>
      </c>
      <c r="K7318" s="42" t="str">
        <f t="shared" si="692"/>
        <v/>
      </c>
      <c r="L7318" s="42" t="str">
        <f t="shared" si="694"/>
        <v/>
      </c>
      <c r="M7318" s="56" t="str">
        <f t="shared" si="695"/>
        <v/>
      </c>
      <c r="N7318" s="42" t="str">
        <f>IF(LEN(I7318)=0,"",VLOOKUP(M7318,'Decile Calc'!$G$2:$H$11,2))</f>
        <v/>
      </c>
      <c r="O7318" s="57" t="str">
        <f t="shared" si="696"/>
        <v/>
      </c>
      <c r="P7318" s="42" t="str">
        <f t="shared" si="697"/>
        <v/>
      </c>
    </row>
    <row r="7319" spans="4:16" x14ac:dyDescent="0.3">
      <c r="D7319" s="2"/>
      <c r="I7319" s="42" t="str">
        <f>IF(LEN(H7319)&gt;0,G7319*0.5+((F7319/Summary!$B$3)*0.5),"")</f>
        <v/>
      </c>
      <c r="J7319" s="56" t="str">
        <f t="shared" si="693"/>
        <v/>
      </c>
      <c r="K7319" s="42" t="str">
        <f t="shared" si="692"/>
        <v/>
      </c>
      <c r="L7319" s="42" t="str">
        <f t="shared" si="694"/>
        <v/>
      </c>
      <c r="M7319" s="56" t="str">
        <f t="shared" si="695"/>
        <v/>
      </c>
      <c r="N7319" s="42" t="str">
        <f>IF(LEN(I7319)=0,"",VLOOKUP(M7319,'Decile Calc'!$G$2:$H$11,2))</f>
        <v/>
      </c>
      <c r="O7319" s="57" t="str">
        <f t="shared" si="696"/>
        <v/>
      </c>
      <c r="P7319" s="42" t="str">
        <f t="shared" si="697"/>
        <v/>
      </c>
    </row>
    <row r="7320" spans="4:16" x14ac:dyDescent="0.3">
      <c r="D7320" s="2"/>
      <c r="I7320" s="42" t="str">
        <f>IF(LEN(H7320)&gt;0,G7320*0.5+((F7320/Summary!$B$3)*0.5),"")</f>
        <v/>
      </c>
      <c r="J7320" s="56" t="str">
        <f t="shared" si="693"/>
        <v/>
      </c>
      <c r="K7320" s="42" t="str">
        <f t="shared" si="692"/>
        <v/>
      </c>
      <c r="L7320" s="42" t="str">
        <f t="shared" si="694"/>
        <v/>
      </c>
      <c r="M7320" s="56" t="str">
        <f t="shared" si="695"/>
        <v/>
      </c>
      <c r="N7320" s="42" t="str">
        <f>IF(LEN(I7320)=0,"",VLOOKUP(M7320,'Decile Calc'!$G$2:$H$11,2))</f>
        <v/>
      </c>
      <c r="O7320" s="57" t="str">
        <f t="shared" si="696"/>
        <v/>
      </c>
      <c r="P7320" s="42" t="str">
        <f t="shared" si="697"/>
        <v/>
      </c>
    </row>
    <row r="7321" spans="4:16" x14ac:dyDescent="0.3">
      <c r="D7321" s="2"/>
      <c r="I7321" s="42" t="str">
        <f>IF(LEN(H7321)&gt;0,G7321*0.5+((F7321/Summary!$B$3)*0.5),"")</f>
        <v/>
      </c>
      <c r="J7321" s="56" t="str">
        <f t="shared" si="693"/>
        <v/>
      </c>
      <c r="K7321" s="42" t="str">
        <f t="shared" si="692"/>
        <v/>
      </c>
      <c r="L7321" s="42" t="str">
        <f t="shared" si="694"/>
        <v/>
      </c>
      <c r="M7321" s="56" t="str">
        <f t="shared" si="695"/>
        <v/>
      </c>
      <c r="N7321" s="42" t="str">
        <f>IF(LEN(I7321)=0,"",VLOOKUP(M7321,'Decile Calc'!$G$2:$H$11,2))</f>
        <v/>
      </c>
      <c r="O7321" s="57" t="str">
        <f t="shared" si="696"/>
        <v/>
      </c>
      <c r="P7321" s="42" t="str">
        <f t="shared" si="697"/>
        <v/>
      </c>
    </row>
    <row r="7322" spans="4:16" x14ac:dyDescent="0.3">
      <c r="D7322" s="2"/>
      <c r="I7322" s="42" t="str">
        <f>IF(LEN(H7322)&gt;0,G7322*0.5+((F7322/Summary!$B$3)*0.5),"")</f>
        <v/>
      </c>
      <c r="J7322" s="56" t="str">
        <f t="shared" si="693"/>
        <v/>
      </c>
      <c r="K7322" s="42" t="str">
        <f t="shared" si="692"/>
        <v/>
      </c>
      <c r="L7322" s="42" t="str">
        <f t="shared" si="694"/>
        <v/>
      </c>
      <c r="M7322" s="56" t="str">
        <f t="shared" si="695"/>
        <v/>
      </c>
      <c r="N7322" s="42" t="str">
        <f>IF(LEN(I7322)=0,"",VLOOKUP(M7322,'Decile Calc'!$G$2:$H$11,2))</f>
        <v/>
      </c>
      <c r="O7322" s="57" t="str">
        <f t="shared" si="696"/>
        <v/>
      </c>
      <c r="P7322" s="42" t="str">
        <f t="shared" si="697"/>
        <v/>
      </c>
    </row>
    <row r="7323" spans="4:16" x14ac:dyDescent="0.3">
      <c r="D7323" s="2"/>
      <c r="I7323" s="42" t="str">
        <f>IF(LEN(H7323)&gt;0,G7323*0.5+((F7323/Summary!$B$3)*0.5),"")</f>
        <v/>
      </c>
      <c r="J7323" s="56" t="str">
        <f t="shared" si="693"/>
        <v/>
      </c>
      <c r="K7323" s="42" t="str">
        <f t="shared" si="692"/>
        <v/>
      </c>
      <c r="L7323" s="42" t="str">
        <f t="shared" si="694"/>
        <v/>
      </c>
      <c r="M7323" s="56" t="str">
        <f t="shared" si="695"/>
        <v/>
      </c>
      <c r="N7323" s="42" t="str">
        <f>IF(LEN(I7323)=0,"",VLOOKUP(M7323,'Decile Calc'!$G$2:$H$11,2))</f>
        <v/>
      </c>
      <c r="O7323" s="57" t="str">
        <f t="shared" si="696"/>
        <v/>
      </c>
      <c r="P7323" s="42" t="str">
        <f t="shared" si="697"/>
        <v/>
      </c>
    </row>
    <row r="7324" spans="4:16" x14ac:dyDescent="0.3">
      <c r="D7324" s="2"/>
      <c r="I7324" s="42" t="str">
        <f>IF(LEN(H7324)&gt;0,G7324*0.5+((F7324/Summary!$B$3)*0.5),"")</f>
        <v/>
      </c>
      <c r="J7324" s="56" t="str">
        <f t="shared" si="693"/>
        <v/>
      </c>
      <c r="K7324" s="42" t="str">
        <f t="shared" si="692"/>
        <v/>
      </c>
      <c r="L7324" s="42" t="str">
        <f t="shared" si="694"/>
        <v/>
      </c>
      <c r="M7324" s="56" t="str">
        <f t="shared" si="695"/>
        <v/>
      </c>
      <c r="N7324" s="42" t="str">
        <f>IF(LEN(I7324)=0,"",VLOOKUP(M7324,'Decile Calc'!$G$2:$H$11,2))</f>
        <v/>
      </c>
      <c r="O7324" s="57" t="str">
        <f t="shared" si="696"/>
        <v/>
      </c>
      <c r="P7324" s="42" t="str">
        <f t="shared" si="697"/>
        <v/>
      </c>
    </row>
    <row r="7325" spans="4:16" x14ac:dyDescent="0.3">
      <c r="D7325" s="2"/>
      <c r="I7325" s="42" t="str">
        <f>IF(LEN(H7325)&gt;0,G7325*0.5+((F7325/Summary!$B$3)*0.5),"")</f>
        <v/>
      </c>
      <c r="J7325" s="56" t="str">
        <f t="shared" si="693"/>
        <v/>
      </c>
      <c r="K7325" s="42" t="str">
        <f t="shared" si="692"/>
        <v/>
      </c>
      <c r="L7325" s="42" t="str">
        <f t="shared" si="694"/>
        <v/>
      </c>
      <c r="M7325" s="56" t="str">
        <f t="shared" si="695"/>
        <v/>
      </c>
      <c r="N7325" s="42" t="str">
        <f>IF(LEN(I7325)=0,"",VLOOKUP(M7325,'Decile Calc'!$G$2:$H$11,2))</f>
        <v/>
      </c>
      <c r="O7325" s="57" t="str">
        <f t="shared" si="696"/>
        <v/>
      </c>
      <c r="P7325" s="42" t="str">
        <f t="shared" si="697"/>
        <v/>
      </c>
    </row>
    <row r="7326" spans="4:16" x14ac:dyDescent="0.3">
      <c r="D7326" s="2"/>
      <c r="I7326" s="42" t="str">
        <f>IF(LEN(H7326)&gt;0,G7326*0.5+((F7326/Summary!$B$3)*0.5),"")</f>
        <v/>
      </c>
      <c r="J7326" s="56" t="str">
        <f t="shared" si="693"/>
        <v/>
      </c>
      <c r="K7326" s="42" t="str">
        <f t="shared" si="692"/>
        <v/>
      </c>
      <c r="L7326" s="42" t="str">
        <f t="shared" si="694"/>
        <v/>
      </c>
      <c r="M7326" s="56" t="str">
        <f t="shared" si="695"/>
        <v/>
      </c>
      <c r="N7326" s="42" t="str">
        <f>IF(LEN(I7326)=0,"",VLOOKUP(M7326,'Decile Calc'!$G$2:$H$11,2))</f>
        <v/>
      </c>
      <c r="O7326" s="57" t="str">
        <f t="shared" si="696"/>
        <v/>
      </c>
      <c r="P7326" s="42" t="str">
        <f t="shared" si="697"/>
        <v/>
      </c>
    </row>
    <row r="7327" spans="4:16" x14ac:dyDescent="0.3">
      <c r="D7327" s="2"/>
      <c r="I7327" s="42" t="str">
        <f>IF(LEN(H7327)&gt;0,G7327*0.5+((F7327/Summary!$B$3)*0.5),"")</f>
        <v/>
      </c>
      <c r="J7327" s="56" t="str">
        <f t="shared" si="693"/>
        <v/>
      </c>
      <c r="K7327" s="42" t="str">
        <f t="shared" si="692"/>
        <v/>
      </c>
      <c r="L7327" s="42" t="str">
        <f t="shared" si="694"/>
        <v/>
      </c>
      <c r="M7327" s="56" t="str">
        <f t="shared" si="695"/>
        <v/>
      </c>
      <c r="N7327" s="42" t="str">
        <f>IF(LEN(I7327)=0,"",VLOOKUP(M7327,'Decile Calc'!$G$2:$H$11,2))</f>
        <v/>
      </c>
      <c r="O7327" s="57" t="str">
        <f t="shared" si="696"/>
        <v/>
      </c>
      <c r="P7327" s="42" t="str">
        <f t="shared" si="697"/>
        <v/>
      </c>
    </row>
    <row r="7328" spans="4:16" x14ac:dyDescent="0.3">
      <c r="D7328" s="2"/>
      <c r="I7328" s="42" t="str">
        <f>IF(LEN(H7328)&gt;0,G7328*0.5+((F7328/Summary!$B$3)*0.5),"")</f>
        <v/>
      </c>
      <c r="J7328" s="56" t="str">
        <f t="shared" si="693"/>
        <v/>
      </c>
      <c r="K7328" s="42" t="str">
        <f t="shared" si="692"/>
        <v/>
      </c>
      <c r="L7328" s="42" t="str">
        <f t="shared" si="694"/>
        <v/>
      </c>
      <c r="M7328" s="56" t="str">
        <f t="shared" si="695"/>
        <v/>
      </c>
      <c r="N7328" s="42" t="str">
        <f>IF(LEN(I7328)=0,"",VLOOKUP(M7328,'Decile Calc'!$G$2:$H$11,2))</f>
        <v/>
      </c>
      <c r="O7328" s="57" t="str">
        <f t="shared" si="696"/>
        <v/>
      </c>
      <c r="P7328" s="42" t="str">
        <f t="shared" si="697"/>
        <v/>
      </c>
    </row>
    <row r="7329" spans="4:16" x14ac:dyDescent="0.3">
      <c r="D7329" s="2"/>
      <c r="I7329" s="42" t="str">
        <f>IF(LEN(H7329)&gt;0,G7329*0.5+((F7329/Summary!$B$3)*0.5),"")</f>
        <v/>
      </c>
      <c r="J7329" s="56" t="str">
        <f t="shared" si="693"/>
        <v/>
      </c>
      <c r="K7329" s="42" t="str">
        <f t="shared" si="692"/>
        <v/>
      </c>
      <c r="L7329" s="42" t="str">
        <f t="shared" si="694"/>
        <v/>
      </c>
      <c r="M7329" s="56" t="str">
        <f t="shared" si="695"/>
        <v/>
      </c>
      <c r="N7329" s="42" t="str">
        <f>IF(LEN(I7329)=0,"",VLOOKUP(M7329,'Decile Calc'!$G$2:$H$11,2))</f>
        <v/>
      </c>
      <c r="O7329" s="57" t="str">
        <f t="shared" si="696"/>
        <v/>
      </c>
      <c r="P7329" s="42" t="str">
        <f t="shared" si="697"/>
        <v/>
      </c>
    </row>
    <row r="7330" spans="4:16" x14ac:dyDescent="0.3">
      <c r="D7330" s="2"/>
      <c r="I7330" s="42" t="str">
        <f>IF(LEN(H7330)&gt;0,G7330*0.5+((F7330/Summary!$B$3)*0.5),"")</f>
        <v/>
      </c>
      <c r="J7330" s="56" t="str">
        <f t="shared" si="693"/>
        <v/>
      </c>
      <c r="K7330" s="42" t="str">
        <f t="shared" si="692"/>
        <v/>
      </c>
      <c r="L7330" s="42" t="str">
        <f t="shared" si="694"/>
        <v/>
      </c>
      <c r="M7330" s="56" t="str">
        <f t="shared" si="695"/>
        <v/>
      </c>
      <c r="N7330" s="42" t="str">
        <f>IF(LEN(I7330)=0,"",VLOOKUP(M7330,'Decile Calc'!$G$2:$H$11,2))</f>
        <v/>
      </c>
      <c r="O7330" s="57" t="str">
        <f t="shared" si="696"/>
        <v/>
      </c>
      <c r="P7330" s="42" t="str">
        <f t="shared" si="697"/>
        <v/>
      </c>
    </row>
    <row r="7331" spans="4:16" x14ac:dyDescent="0.3">
      <c r="D7331" s="2"/>
      <c r="I7331" s="42" t="str">
        <f>IF(LEN(H7331)&gt;0,G7331*0.5+((F7331/Summary!$B$3)*0.5),"")</f>
        <v/>
      </c>
      <c r="J7331" s="56" t="str">
        <f t="shared" si="693"/>
        <v/>
      </c>
      <c r="K7331" s="42" t="str">
        <f t="shared" si="692"/>
        <v/>
      </c>
      <c r="L7331" s="42" t="str">
        <f t="shared" si="694"/>
        <v/>
      </c>
      <c r="M7331" s="56" t="str">
        <f t="shared" si="695"/>
        <v/>
      </c>
      <c r="N7331" s="42" t="str">
        <f>IF(LEN(I7331)=0,"",VLOOKUP(M7331,'Decile Calc'!$G$2:$H$11,2))</f>
        <v/>
      </c>
      <c r="O7331" s="57" t="str">
        <f t="shared" si="696"/>
        <v/>
      </c>
      <c r="P7331" s="42" t="str">
        <f t="shared" si="697"/>
        <v/>
      </c>
    </row>
    <row r="7332" spans="4:16" x14ac:dyDescent="0.3">
      <c r="D7332" s="2"/>
      <c r="I7332" s="42" t="str">
        <f>IF(LEN(H7332)&gt;0,G7332*0.5+((F7332/Summary!$B$3)*0.5),"")</f>
        <v/>
      </c>
      <c r="J7332" s="56" t="str">
        <f t="shared" si="693"/>
        <v/>
      </c>
      <c r="K7332" s="42" t="str">
        <f t="shared" si="692"/>
        <v/>
      </c>
      <c r="L7332" s="42" t="str">
        <f t="shared" si="694"/>
        <v/>
      </c>
      <c r="M7332" s="56" t="str">
        <f t="shared" si="695"/>
        <v/>
      </c>
      <c r="N7332" s="42" t="str">
        <f>IF(LEN(I7332)=0,"",VLOOKUP(M7332,'Decile Calc'!$G$2:$H$11,2))</f>
        <v/>
      </c>
      <c r="O7332" s="57" t="str">
        <f t="shared" si="696"/>
        <v/>
      </c>
      <c r="P7332" s="42" t="str">
        <f t="shared" si="697"/>
        <v/>
      </c>
    </row>
    <row r="7333" spans="4:16" x14ac:dyDescent="0.3">
      <c r="D7333" s="2"/>
      <c r="I7333" s="42" t="str">
        <f>IF(LEN(H7333)&gt;0,G7333*0.5+((F7333/Summary!$B$3)*0.5),"")</f>
        <v/>
      </c>
      <c r="J7333" s="56" t="str">
        <f t="shared" si="693"/>
        <v/>
      </c>
      <c r="K7333" s="42" t="str">
        <f t="shared" si="692"/>
        <v/>
      </c>
      <c r="L7333" s="42" t="str">
        <f t="shared" si="694"/>
        <v/>
      </c>
      <c r="M7333" s="56" t="str">
        <f t="shared" si="695"/>
        <v/>
      </c>
      <c r="N7333" s="42" t="str">
        <f>IF(LEN(I7333)=0,"",VLOOKUP(M7333,'Decile Calc'!$G$2:$H$11,2))</f>
        <v/>
      </c>
      <c r="O7333" s="57" t="str">
        <f t="shared" si="696"/>
        <v/>
      </c>
      <c r="P7333" s="42" t="str">
        <f t="shared" si="697"/>
        <v/>
      </c>
    </row>
    <row r="7334" spans="4:16" x14ac:dyDescent="0.3">
      <c r="D7334" s="2"/>
      <c r="I7334" s="42" t="str">
        <f>IF(LEN(H7334)&gt;0,G7334*0.5+((F7334/Summary!$B$3)*0.5),"")</f>
        <v/>
      </c>
      <c r="J7334" s="56" t="str">
        <f t="shared" si="693"/>
        <v/>
      </c>
      <c r="K7334" s="42" t="str">
        <f t="shared" si="692"/>
        <v/>
      </c>
      <c r="L7334" s="42" t="str">
        <f t="shared" si="694"/>
        <v/>
      </c>
      <c r="M7334" s="56" t="str">
        <f t="shared" si="695"/>
        <v/>
      </c>
      <c r="N7334" s="42" t="str">
        <f>IF(LEN(I7334)=0,"",VLOOKUP(M7334,'Decile Calc'!$G$2:$H$11,2))</f>
        <v/>
      </c>
      <c r="O7334" s="57" t="str">
        <f t="shared" si="696"/>
        <v/>
      </c>
      <c r="P7334" s="42" t="str">
        <f t="shared" si="697"/>
        <v/>
      </c>
    </row>
    <row r="7335" spans="4:16" x14ac:dyDescent="0.3">
      <c r="D7335" s="2"/>
      <c r="I7335" s="42" t="str">
        <f>IF(LEN(H7335)&gt;0,G7335*0.5+((F7335/Summary!$B$3)*0.5),"")</f>
        <v/>
      </c>
      <c r="J7335" s="56" t="str">
        <f t="shared" si="693"/>
        <v/>
      </c>
      <c r="K7335" s="42" t="str">
        <f t="shared" si="692"/>
        <v/>
      </c>
      <c r="L7335" s="42" t="str">
        <f t="shared" si="694"/>
        <v/>
      </c>
      <c r="M7335" s="56" t="str">
        <f t="shared" si="695"/>
        <v/>
      </c>
      <c r="N7335" s="42" t="str">
        <f>IF(LEN(I7335)=0,"",VLOOKUP(M7335,'Decile Calc'!$G$2:$H$11,2))</f>
        <v/>
      </c>
      <c r="O7335" s="57" t="str">
        <f t="shared" si="696"/>
        <v/>
      </c>
      <c r="P7335" s="42" t="str">
        <f t="shared" si="697"/>
        <v/>
      </c>
    </row>
    <row r="7336" spans="4:16" x14ac:dyDescent="0.3">
      <c r="D7336" s="2"/>
      <c r="I7336" s="42" t="str">
        <f>IF(LEN(H7336)&gt;0,G7336*0.5+((F7336/Summary!$B$3)*0.5),"")</f>
        <v/>
      </c>
      <c r="J7336" s="56" t="str">
        <f t="shared" si="693"/>
        <v/>
      </c>
      <c r="K7336" s="42" t="str">
        <f t="shared" si="692"/>
        <v/>
      </c>
      <c r="L7336" s="42" t="str">
        <f t="shared" si="694"/>
        <v/>
      </c>
      <c r="M7336" s="56" t="str">
        <f t="shared" si="695"/>
        <v/>
      </c>
      <c r="N7336" s="42" t="str">
        <f>IF(LEN(I7336)=0,"",VLOOKUP(M7336,'Decile Calc'!$G$2:$H$11,2))</f>
        <v/>
      </c>
      <c r="O7336" s="57" t="str">
        <f t="shared" si="696"/>
        <v/>
      </c>
      <c r="P7336" s="42" t="str">
        <f t="shared" si="697"/>
        <v/>
      </c>
    </row>
    <row r="7337" spans="4:16" x14ac:dyDescent="0.3">
      <c r="D7337" s="2"/>
      <c r="I7337" s="42" t="str">
        <f>IF(LEN(H7337)&gt;0,G7337*0.5+((F7337/Summary!$B$3)*0.5),"")</f>
        <v/>
      </c>
      <c r="J7337" s="56" t="str">
        <f t="shared" si="693"/>
        <v/>
      </c>
      <c r="K7337" s="42" t="str">
        <f t="shared" si="692"/>
        <v/>
      </c>
      <c r="L7337" s="42" t="str">
        <f t="shared" si="694"/>
        <v/>
      </c>
      <c r="M7337" s="56" t="str">
        <f t="shared" si="695"/>
        <v/>
      </c>
      <c r="N7337" s="42" t="str">
        <f>IF(LEN(I7337)=0,"",VLOOKUP(M7337,'Decile Calc'!$G$2:$H$11,2))</f>
        <v/>
      </c>
      <c r="O7337" s="57" t="str">
        <f t="shared" si="696"/>
        <v/>
      </c>
      <c r="P7337" s="42" t="str">
        <f t="shared" si="697"/>
        <v/>
      </c>
    </row>
    <row r="7338" spans="4:16" x14ac:dyDescent="0.3">
      <c r="D7338" s="2"/>
      <c r="I7338" s="42" t="str">
        <f>IF(LEN(H7338)&gt;0,G7338*0.5+((F7338/Summary!$B$3)*0.5),"")</f>
        <v/>
      </c>
      <c r="J7338" s="56" t="str">
        <f t="shared" si="693"/>
        <v/>
      </c>
      <c r="K7338" s="42" t="str">
        <f t="shared" si="692"/>
        <v/>
      </c>
      <c r="L7338" s="42" t="str">
        <f t="shared" si="694"/>
        <v/>
      </c>
      <c r="M7338" s="56" t="str">
        <f t="shared" si="695"/>
        <v/>
      </c>
      <c r="N7338" s="42" t="str">
        <f>IF(LEN(I7338)=0,"",VLOOKUP(M7338,'Decile Calc'!$G$2:$H$11,2))</f>
        <v/>
      </c>
      <c r="O7338" s="57" t="str">
        <f t="shared" si="696"/>
        <v/>
      </c>
      <c r="P7338" s="42" t="str">
        <f t="shared" si="697"/>
        <v/>
      </c>
    </row>
    <row r="7339" spans="4:16" x14ac:dyDescent="0.3">
      <c r="D7339" s="2"/>
      <c r="I7339" s="42" t="str">
        <f>IF(LEN(H7339)&gt;0,G7339*0.5+((F7339/Summary!$B$3)*0.5),"")</f>
        <v/>
      </c>
      <c r="J7339" s="56" t="str">
        <f t="shared" si="693"/>
        <v/>
      </c>
      <c r="K7339" s="42" t="str">
        <f t="shared" si="692"/>
        <v/>
      </c>
      <c r="L7339" s="42" t="str">
        <f t="shared" si="694"/>
        <v/>
      </c>
      <c r="M7339" s="56" t="str">
        <f t="shared" si="695"/>
        <v/>
      </c>
      <c r="N7339" s="42" t="str">
        <f>IF(LEN(I7339)=0,"",VLOOKUP(M7339,'Decile Calc'!$G$2:$H$11,2))</f>
        <v/>
      </c>
      <c r="O7339" s="57" t="str">
        <f t="shared" si="696"/>
        <v/>
      </c>
      <c r="P7339" s="42" t="str">
        <f t="shared" si="697"/>
        <v/>
      </c>
    </row>
    <row r="7340" spans="4:16" x14ac:dyDescent="0.3">
      <c r="D7340" s="2"/>
      <c r="I7340" s="42" t="str">
        <f>IF(LEN(H7340)&gt;0,G7340*0.5+((F7340/Summary!$B$3)*0.5),"")</f>
        <v/>
      </c>
      <c r="J7340" s="56" t="str">
        <f t="shared" si="693"/>
        <v/>
      </c>
      <c r="K7340" s="42" t="str">
        <f t="shared" si="692"/>
        <v/>
      </c>
      <c r="L7340" s="42" t="str">
        <f t="shared" si="694"/>
        <v/>
      </c>
      <c r="M7340" s="56" t="str">
        <f t="shared" si="695"/>
        <v/>
      </c>
      <c r="N7340" s="42" t="str">
        <f>IF(LEN(I7340)=0,"",VLOOKUP(M7340,'Decile Calc'!$G$2:$H$11,2))</f>
        <v/>
      </c>
      <c r="O7340" s="57" t="str">
        <f t="shared" si="696"/>
        <v/>
      </c>
      <c r="P7340" s="42" t="str">
        <f t="shared" si="697"/>
        <v/>
      </c>
    </row>
    <row r="7341" spans="4:16" x14ac:dyDescent="0.3">
      <c r="D7341" s="2"/>
      <c r="I7341" s="42" t="str">
        <f>IF(LEN(H7341)&gt;0,G7341*0.5+((F7341/Summary!$B$3)*0.5),"")</f>
        <v/>
      </c>
      <c r="J7341" s="56" t="str">
        <f t="shared" si="693"/>
        <v/>
      </c>
      <c r="K7341" s="42" t="str">
        <f t="shared" si="692"/>
        <v/>
      </c>
      <c r="L7341" s="42" t="str">
        <f t="shared" si="694"/>
        <v/>
      </c>
      <c r="M7341" s="56" t="str">
        <f t="shared" si="695"/>
        <v/>
      </c>
      <c r="N7341" s="42" t="str">
        <f>IF(LEN(I7341)=0,"",VLOOKUP(M7341,'Decile Calc'!$G$2:$H$11,2))</f>
        <v/>
      </c>
      <c r="O7341" s="57" t="str">
        <f t="shared" si="696"/>
        <v/>
      </c>
      <c r="P7341" s="42" t="str">
        <f t="shared" si="697"/>
        <v/>
      </c>
    </row>
    <row r="7342" spans="4:16" x14ac:dyDescent="0.3">
      <c r="D7342" s="2"/>
      <c r="I7342" s="42" t="str">
        <f>IF(LEN(H7342)&gt;0,G7342*0.5+((F7342/Summary!$B$3)*0.5),"")</f>
        <v/>
      </c>
      <c r="J7342" s="56" t="str">
        <f t="shared" si="693"/>
        <v/>
      </c>
      <c r="K7342" s="42" t="str">
        <f t="shared" si="692"/>
        <v/>
      </c>
      <c r="L7342" s="42" t="str">
        <f t="shared" si="694"/>
        <v/>
      </c>
      <c r="M7342" s="56" t="str">
        <f t="shared" si="695"/>
        <v/>
      </c>
      <c r="N7342" s="42" t="str">
        <f>IF(LEN(I7342)=0,"",VLOOKUP(M7342,'Decile Calc'!$G$2:$H$11,2))</f>
        <v/>
      </c>
      <c r="O7342" s="57" t="str">
        <f t="shared" si="696"/>
        <v/>
      </c>
      <c r="P7342" s="42" t="str">
        <f t="shared" si="697"/>
        <v/>
      </c>
    </row>
    <row r="7343" spans="4:16" x14ac:dyDescent="0.3">
      <c r="D7343" s="2"/>
      <c r="I7343" s="42" t="str">
        <f>IF(LEN(H7343)&gt;0,G7343*0.5+((F7343/Summary!$B$3)*0.5),"")</f>
        <v/>
      </c>
      <c r="J7343" s="56" t="str">
        <f t="shared" si="693"/>
        <v/>
      </c>
      <c r="K7343" s="42" t="str">
        <f t="shared" si="692"/>
        <v/>
      </c>
      <c r="L7343" s="42" t="str">
        <f t="shared" si="694"/>
        <v/>
      </c>
      <c r="M7343" s="56" t="str">
        <f t="shared" si="695"/>
        <v/>
      </c>
      <c r="N7343" s="42" t="str">
        <f>IF(LEN(I7343)=0,"",VLOOKUP(M7343,'Decile Calc'!$G$2:$H$11,2))</f>
        <v/>
      </c>
      <c r="O7343" s="57" t="str">
        <f t="shared" si="696"/>
        <v/>
      </c>
      <c r="P7343" s="42" t="str">
        <f t="shared" si="697"/>
        <v/>
      </c>
    </row>
    <row r="7344" spans="4:16" x14ac:dyDescent="0.3">
      <c r="D7344" s="2"/>
      <c r="I7344" s="42" t="str">
        <f>IF(LEN(H7344)&gt;0,G7344*0.5+((F7344/Summary!$B$3)*0.5),"")</f>
        <v/>
      </c>
      <c r="J7344" s="56" t="str">
        <f t="shared" si="693"/>
        <v/>
      </c>
      <c r="K7344" s="42" t="str">
        <f t="shared" si="692"/>
        <v/>
      </c>
      <c r="L7344" s="42" t="str">
        <f t="shared" si="694"/>
        <v/>
      </c>
      <c r="M7344" s="56" t="str">
        <f t="shared" si="695"/>
        <v/>
      </c>
      <c r="N7344" s="42" t="str">
        <f>IF(LEN(I7344)=0,"",VLOOKUP(M7344,'Decile Calc'!$G$2:$H$11,2))</f>
        <v/>
      </c>
      <c r="O7344" s="57" t="str">
        <f t="shared" si="696"/>
        <v/>
      </c>
      <c r="P7344" s="42" t="str">
        <f t="shared" si="697"/>
        <v/>
      </c>
    </row>
    <row r="7345" spans="4:16" x14ac:dyDescent="0.3">
      <c r="D7345" s="2"/>
      <c r="I7345" s="42" t="str">
        <f>IF(LEN(H7345)&gt;0,G7345*0.5+((F7345/Summary!$B$3)*0.5),"")</f>
        <v/>
      </c>
      <c r="J7345" s="56" t="str">
        <f t="shared" si="693"/>
        <v/>
      </c>
      <c r="K7345" s="42" t="str">
        <f t="shared" si="692"/>
        <v/>
      </c>
      <c r="L7345" s="42" t="str">
        <f t="shared" si="694"/>
        <v/>
      </c>
      <c r="M7345" s="56" t="str">
        <f t="shared" si="695"/>
        <v/>
      </c>
      <c r="N7345" s="42" t="str">
        <f>IF(LEN(I7345)=0,"",VLOOKUP(M7345,'Decile Calc'!$G$2:$H$11,2))</f>
        <v/>
      </c>
      <c r="O7345" s="57" t="str">
        <f t="shared" si="696"/>
        <v/>
      </c>
      <c r="P7345" s="42" t="str">
        <f t="shared" si="697"/>
        <v/>
      </c>
    </row>
    <row r="7346" spans="4:16" x14ac:dyDescent="0.3">
      <c r="D7346" s="2"/>
      <c r="I7346" s="42" t="str">
        <f>IF(LEN(H7346)&gt;0,G7346*0.5+((F7346/Summary!$B$3)*0.5),"")</f>
        <v/>
      </c>
      <c r="J7346" s="56" t="str">
        <f t="shared" si="693"/>
        <v/>
      </c>
      <c r="K7346" s="42" t="str">
        <f t="shared" si="692"/>
        <v/>
      </c>
      <c r="L7346" s="42" t="str">
        <f t="shared" si="694"/>
        <v/>
      </c>
      <c r="M7346" s="56" t="str">
        <f t="shared" si="695"/>
        <v/>
      </c>
      <c r="N7346" s="42" t="str">
        <f>IF(LEN(I7346)=0,"",VLOOKUP(M7346,'Decile Calc'!$G$2:$H$11,2))</f>
        <v/>
      </c>
      <c r="O7346" s="57" t="str">
        <f t="shared" si="696"/>
        <v/>
      </c>
      <c r="P7346" s="42" t="str">
        <f t="shared" si="697"/>
        <v/>
      </c>
    </row>
    <row r="7347" spans="4:16" x14ac:dyDescent="0.3">
      <c r="D7347" s="2"/>
      <c r="I7347" s="42" t="str">
        <f>IF(LEN(H7347)&gt;0,G7347*0.5+((F7347/Summary!$B$3)*0.5),"")</f>
        <v/>
      </c>
      <c r="J7347" s="56" t="str">
        <f t="shared" si="693"/>
        <v/>
      </c>
      <c r="K7347" s="42" t="str">
        <f t="shared" si="692"/>
        <v/>
      </c>
      <c r="L7347" s="42" t="str">
        <f t="shared" si="694"/>
        <v/>
      </c>
      <c r="M7347" s="56" t="str">
        <f t="shared" si="695"/>
        <v/>
      </c>
      <c r="N7347" s="42" t="str">
        <f>IF(LEN(I7347)=0,"",VLOOKUP(M7347,'Decile Calc'!$G$2:$H$11,2))</f>
        <v/>
      </c>
      <c r="O7347" s="57" t="str">
        <f t="shared" si="696"/>
        <v/>
      </c>
      <c r="P7347" s="42" t="str">
        <f t="shared" si="697"/>
        <v/>
      </c>
    </row>
    <row r="7348" spans="4:16" x14ac:dyDescent="0.3">
      <c r="D7348" s="2"/>
      <c r="I7348" s="42" t="str">
        <f>IF(LEN(H7348)&gt;0,G7348*0.5+((F7348/Summary!$B$3)*0.5),"")</f>
        <v/>
      </c>
      <c r="J7348" s="56" t="str">
        <f t="shared" si="693"/>
        <v/>
      </c>
      <c r="K7348" s="42" t="str">
        <f t="shared" si="692"/>
        <v/>
      </c>
      <c r="L7348" s="42" t="str">
        <f t="shared" si="694"/>
        <v/>
      </c>
      <c r="M7348" s="56" t="str">
        <f t="shared" si="695"/>
        <v/>
      </c>
      <c r="N7348" s="42" t="str">
        <f>IF(LEN(I7348)=0,"",VLOOKUP(M7348,'Decile Calc'!$G$2:$H$11,2))</f>
        <v/>
      </c>
      <c r="O7348" s="57" t="str">
        <f t="shared" si="696"/>
        <v/>
      </c>
      <c r="P7348" s="42" t="str">
        <f t="shared" si="697"/>
        <v/>
      </c>
    </row>
    <row r="7349" spans="4:16" x14ac:dyDescent="0.3">
      <c r="D7349" s="2"/>
      <c r="I7349" s="42" t="str">
        <f>IF(LEN(H7349)&gt;0,G7349*0.5+((F7349/Summary!$B$3)*0.5),"")</f>
        <v/>
      </c>
      <c r="J7349" s="56" t="str">
        <f t="shared" si="693"/>
        <v/>
      </c>
      <c r="K7349" s="42" t="str">
        <f t="shared" si="692"/>
        <v/>
      </c>
      <c r="L7349" s="42" t="str">
        <f t="shared" si="694"/>
        <v/>
      </c>
      <c r="M7349" s="56" t="str">
        <f t="shared" si="695"/>
        <v/>
      </c>
      <c r="N7349" s="42" t="str">
        <f>IF(LEN(I7349)=0,"",VLOOKUP(M7349,'Decile Calc'!$G$2:$H$11,2))</f>
        <v/>
      </c>
      <c r="O7349" s="57" t="str">
        <f t="shared" si="696"/>
        <v/>
      </c>
      <c r="P7349" s="42" t="str">
        <f t="shared" si="697"/>
        <v/>
      </c>
    </row>
    <row r="7350" spans="4:16" x14ac:dyDescent="0.3">
      <c r="D7350" s="2"/>
      <c r="I7350" s="42" t="str">
        <f>IF(LEN(H7350)&gt;0,G7350*0.5+((F7350/Summary!$B$3)*0.5),"")</f>
        <v/>
      </c>
      <c r="J7350" s="56" t="str">
        <f t="shared" si="693"/>
        <v/>
      </c>
      <c r="K7350" s="42" t="str">
        <f t="shared" si="692"/>
        <v/>
      </c>
      <c r="L7350" s="42" t="str">
        <f t="shared" si="694"/>
        <v/>
      </c>
      <c r="M7350" s="56" t="str">
        <f t="shared" si="695"/>
        <v/>
      </c>
      <c r="N7350" s="42" t="str">
        <f>IF(LEN(I7350)=0,"",VLOOKUP(M7350,'Decile Calc'!$G$2:$H$11,2))</f>
        <v/>
      </c>
      <c r="O7350" s="57" t="str">
        <f t="shared" si="696"/>
        <v/>
      </c>
      <c r="P7350" s="42" t="str">
        <f t="shared" si="697"/>
        <v/>
      </c>
    </row>
    <row r="7351" spans="4:16" x14ac:dyDescent="0.3">
      <c r="D7351" s="2"/>
      <c r="I7351" s="42" t="str">
        <f>IF(LEN(H7351)&gt;0,G7351*0.5+((F7351/Summary!$B$3)*0.5),"")</f>
        <v/>
      </c>
      <c r="J7351" s="56" t="str">
        <f t="shared" si="693"/>
        <v/>
      </c>
      <c r="K7351" s="42" t="str">
        <f t="shared" si="692"/>
        <v/>
      </c>
      <c r="L7351" s="42" t="str">
        <f t="shared" si="694"/>
        <v/>
      </c>
      <c r="M7351" s="56" t="str">
        <f t="shared" si="695"/>
        <v/>
      </c>
      <c r="N7351" s="42" t="str">
        <f>IF(LEN(I7351)=0,"",VLOOKUP(M7351,'Decile Calc'!$G$2:$H$11,2))</f>
        <v/>
      </c>
      <c r="O7351" s="57" t="str">
        <f t="shared" si="696"/>
        <v/>
      </c>
      <c r="P7351" s="42" t="str">
        <f t="shared" si="697"/>
        <v/>
      </c>
    </row>
    <row r="7352" spans="4:16" x14ac:dyDescent="0.3">
      <c r="D7352" s="2"/>
      <c r="I7352" s="42" t="str">
        <f>IF(LEN(H7352)&gt;0,G7352*0.5+((F7352/Summary!$B$3)*0.5),"")</f>
        <v/>
      </c>
      <c r="J7352" s="56" t="str">
        <f t="shared" si="693"/>
        <v/>
      </c>
      <c r="K7352" s="42" t="str">
        <f t="shared" si="692"/>
        <v/>
      </c>
      <c r="L7352" s="42" t="str">
        <f t="shared" si="694"/>
        <v/>
      </c>
      <c r="M7352" s="56" t="str">
        <f t="shared" si="695"/>
        <v/>
      </c>
      <c r="N7352" s="42" t="str">
        <f>IF(LEN(I7352)=0,"",VLOOKUP(M7352,'Decile Calc'!$G$2:$H$11,2))</f>
        <v/>
      </c>
      <c r="O7352" s="57" t="str">
        <f t="shared" si="696"/>
        <v/>
      </c>
      <c r="P7352" s="42" t="str">
        <f t="shared" si="697"/>
        <v/>
      </c>
    </row>
    <row r="7353" spans="4:16" x14ac:dyDescent="0.3">
      <c r="D7353" s="2"/>
      <c r="I7353" s="42" t="str">
        <f>IF(LEN(H7353)&gt;0,G7353*0.5+((F7353/Summary!$B$3)*0.5),"")</f>
        <v/>
      </c>
      <c r="J7353" s="56" t="str">
        <f t="shared" si="693"/>
        <v/>
      </c>
      <c r="K7353" s="42" t="str">
        <f t="shared" si="692"/>
        <v/>
      </c>
      <c r="L7353" s="42" t="str">
        <f t="shared" si="694"/>
        <v/>
      </c>
      <c r="M7353" s="56" t="str">
        <f t="shared" si="695"/>
        <v/>
      </c>
      <c r="N7353" s="42" t="str">
        <f>IF(LEN(I7353)=0,"",VLOOKUP(M7353,'Decile Calc'!$G$2:$H$11,2))</f>
        <v/>
      </c>
      <c r="O7353" s="57" t="str">
        <f t="shared" si="696"/>
        <v/>
      </c>
      <c r="P7353" s="42" t="str">
        <f t="shared" si="697"/>
        <v/>
      </c>
    </row>
    <row r="7354" spans="4:16" x14ac:dyDescent="0.3">
      <c r="D7354" s="2"/>
      <c r="I7354" s="42" t="str">
        <f>IF(LEN(H7354)&gt;0,G7354*0.5+((F7354/Summary!$B$3)*0.5),"")</f>
        <v/>
      </c>
      <c r="J7354" s="56" t="str">
        <f t="shared" si="693"/>
        <v/>
      </c>
      <c r="K7354" s="42" t="str">
        <f t="shared" si="692"/>
        <v/>
      </c>
      <c r="L7354" s="42" t="str">
        <f t="shared" si="694"/>
        <v/>
      </c>
      <c r="M7354" s="56" t="str">
        <f t="shared" si="695"/>
        <v/>
      </c>
      <c r="N7354" s="42" t="str">
        <f>IF(LEN(I7354)=0,"",VLOOKUP(M7354,'Decile Calc'!$G$2:$H$11,2))</f>
        <v/>
      </c>
      <c r="O7354" s="57" t="str">
        <f t="shared" si="696"/>
        <v/>
      </c>
      <c r="P7354" s="42" t="str">
        <f t="shared" si="697"/>
        <v/>
      </c>
    </row>
    <row r="7355" spans="4:16" x14ac:dyDescent="0.3">
      <c r="D7355" s="2"/>
      <c r="I7355" s="42" t="str">
        <f>IF(LEN(H7355)&gt;0,G7355*0.5+((F7355/Summary!$B$3)*0.5),"")</f>
        <v/>
      </c>
      <c r="J7355" s="56" t="str">
        <f t="shared" si="693"/>
        <v/>
      </c>
      <c r="K7355" s="42" t="str">
        <f t="shared" si="692"/>
        <v/>
      </c>
      <c r="L7355" s="42" t="str">
        <f t="shared" si="694"/>
        <v/>
      </c>
      <c r="M7355" s="56" t="str">
        <f t="shared" si="695"/>
        <v/>
      </c>
      <c r="N7355" s="42" t="str">
        <f>IF(LEN(I7355)=0,"",VLOOKUP(M7355,'Decile Calc'!$G$2:$H$11,2))</f>
        <v/>
      </c>
      <c r="O7355" s="57" t="str">
        <f t="shared" si="696"/>
        <v/>
      </c>
      <c r="P7355" s="42" t="str">
        <f t="shared" si="697"/>
        <v/>
      </c>
    </row>
    <row r="7356" spans="4:16" x14ac:dyDescent="0.3">
      <c r="D7356" s="2"/>
      <c r="I7356" s="42" t="str">
        <f>IF(LEN(H7356)&gt;0,G7356*0.5+((F7356/Summary!$B$3)*0.5),"")</f>
        <v/>
      </c>
      <c r="J7356" s="56" t="str">
        <f t="shared" si="693"/>
        <v/>
      </c>
      <c r="K7356" s="42" t="str">
        <f t="shared" si="692"/>
        <v/>
      </c>
      <c r="L7356" s="42" t="str">
        <f t="shared" si="694"/>
        <v/>
      </c>
      <c r="M7356" s="56" t="str">
        <f t="shared" si="695"/>
        <v/>
      </c>
      <c r="N7356" s="42" t="str">
        <f>IF(LEN(I7356)=0,"",VLOOKUP(M7356,'Decile Calc'!$G$2:$H$11,2))</f>
        <v/>
      </c>
      <c r="O7356" s="57" t="str">
        <f t="shared" si="696"/>
        <v/>
      </c>
      <c r="P7356" s="42" t="str">
        <f t="shared" si="697"/>
        <v/>
      </c>
    </row>
    <row r="7357" spans="4:16" x14ac:dyDescent="0.3">
      <c r="D7357" s="2"/>
      <c r="I7357" s="42" t="str">
        <f>IF(LEN(H7357)&gt;0,G7357*0.5+((F7357/Summary!$B$3)*0.5),"")</f>
        <v/>
      </c>
      <c r="J7357" s="56" t="str">
        <f t="shared" si="693"/>
        <v/>
      </c>
      <c r="K7357" s="42" t="str">
        <f t="shared" si="692"/>
        <v/>
      </c>
      <c r="L7357" s="42" t="str">
        <f t="shared" si="694"/>
        <v/>
      </c>
      <c r="M7357" s="56" t="str">
        <f t="shared" si="695"/>
        <v/>
      </c>
      <c r="N7357" s="42" t="str">
        <f>IF(LEN(I7357)=0,"",VLOOKUP(M7357,'Decile Calc'!$G$2:$H$11,2))</f>
        <v/>
      </c>
      <c r="O7357" s="57" t="str">
        <f t="shared" si="696"/>
        <v/>
      </c>
      <c r="P7357" s="42" t="str">
        <f t="shared" si="697"/>
        <v/>
      </c>
    </row>
    <row r="7358" spans="4:16" x14ac:dyDescent="0.3">
      <c r="D7358" s="2"/>
      <c r="I7358" s="42" t="str">
        <f>IF(LEN(H7358)&gt;0,G7358*0.5+((F7358/Summary!$B$3)*0.5),"")</f>
        <v/>
      </c>
      <c r="J7358" s="56" t="str">
        <f t="shared" si="693"/>
        <v/>
      </c>
      <c r="K7358" s="42" t="str">
        <f t="shared" si="692"/>
        <v/>
      </c>
      <c r="L7358" s="42" t="str">
        <f t="shared" si="694"/>
        <v/>
      </c>
      <c r="M7358" s="56" t="str">
        <f t="shared" si="695"/>
        <v/>
      </c>
      <c r="N7358" s="42" t="str">
        <f>IF(LEN(I7358)=0,"",VLOOKUP(M7358,'Decile Calc'!$G$2:$H$11,2))</f>
        <v/>
      </c>
      <c r="O7358" s="57" t="str">
        <f t="shared" si="696"/>
        <v/>
      </c>
      <c r="P7358" s="42" t="str">
        <f t="shared" si="697"/>
        <v/>
      </c>
    </row>
    <row r="7359" spans="4:16" x14ac:dyDescent="0.3">
      <c r="D7359" s="2"/>
      <c r="I7359" s="42" t="str">
        <f>IF(LEN(H7359)&gt;0,G7359*0.5+((F7359/Summary!$B$3)*0.5),"")</f>
        <v/>
      </c>
      <c r="J7359" s="56" t="str">
        <f t="shared" si="693"/>
        <v/>
      </c>
      <c r="K7359" s="42" t="str">
        <f t="shared" si="692"/>
        <v/>
      </c>
      <c r="L7359" s="42" t="str">
        <f t="shared" si="694"/>
        <v/>
      </c>
      <c r="M7359" s="56" t="str">
        <f t="shared" si="695"/>
        <v/>
      </c>
      <c r="N7359" s="42" t="str">
        <f>IF(LEN(I7359)=0,"",VLOOKUP(M7359,'Decile Calc'!$G$2:$H$11,2))</f>
        <v/>
      </c>
      <c r="O7359" s="57" t="str">
        <f t="shared" si="696"/>
        <v/>
      </c>
      <c r="P7359" s="42" t="str">
        <f t="shared" si="697"/>
        <v/>
      </c>
    </row>
    <row r="7360" spans="4:16" x14ac:dyDescent="0.3">
      <c r="D7360" s="2"/>
      <c r="I7360" s="42" t="str">
        <f>IF(LEN(H7360)&gt;0,G7360*0.5+((F7360/Summary!$B$3)*0.5),"")</f>
        <v/>
      </c>
      <c r="J7360" s="56" t="str">
        <f t="shared" si="693"/>
        <v/>
      </c>
      <c r="K7360" s="42" t="str">
        <f t="shared" si="692"/>
        <v/>
      </c>
      <c r="L7360" s="42" t="str">
        <f t="shared" si="694"/>
        <v/>
      </c>
      <c r="M7360" s="56" t="str">
        <f t="shared" si="695"/>
        <v/>
      </c>
      <c r="N7360" s="42" t="str">
        <f>IF(LEN(I7360)=0,"",VLOOKUP(M7360,'Decile Calc'!$G$2:$H$11,2))</f>
        <v/>
      </c>
      <c r="O7360" s="57" t="str">
        <f t="shared" si="696"/>
        <v/>
      </c>
      <c r="P7360" s="42" t="str">
        <f t="shared" si="697"/>
        <v/>
      </c>
    </row>
    <row r="7361" spans="4:16" x14ac:dyDescent="0.3">
      <c r="D7361" s="2"/>
      <c r="I7361" s="42" t="str">
        <f>IF(LEN(H7361)&gt;0,G7361*0.5+((F7361/Summary!$B$3)*0.5),"")</f>
        <v/>
      </c>
      <c r="J7361" s="56" t="str">
        <f t="shared" si="693"/>
        <v/>
      </c>
      <c r="K7361" s="42" t="str">
        <f t="shared" si="692"/>
        <v/>
      </c>
      <c r="L7361" s="42" t="str">
        <f t="shared" si="694"/>
        <v/>
      </c>
      <c r="M7361" s="56" t="str">
        <f t="shared" si="695"/>
        <v/>
      </c>
      <c r="N7361" s="42" t="str">
        <f>IF(LEN(I7361)=0,"",VLOOKUP(M7361,'Decile Calc'!$G$2:$H$11,2))</f>
        <v/>
      </c>
      <c r="O7361" s="57" t="str">
        <f t="shared" si="696"/>
        <v/>
      </c>
      <c r="P7361" s="42" t="str">
        <f t="shared" si="697"/>
        <v/>
      </c>
    </row>
    <row r="7362" spans="4:16" x14ac:dyDescent="0.3">
      <c r="D7362" s="2"/>
      <c r="I7362" s="42" t="str">
        <f>IF(LEN(H7362)&gt;0,G7362*0.5+((F7362/Summary!$B$3)*0.5),"")</f>
        <v/>
      </c>
      <c r="J7362" s="56" t="str">
        <f t="shared" si="693"/>
        <v/>
      </c>
      <c r="K7362" s="42" t="str">
        <f t="shared" ref="K7362:K7425" si="698">IF(LEN(I7362)&gt;0,ROW(A7362)/100000000,"")</f>
        <v/>
      </c>
      <c r="L7362" s="42" t="str">
        <f t="shared" si="694"/>
        <v/>
      </c>
      <c r="M7362" s="56" t="str">
        <f t="shared" si="695"/>
        <v/>
      </c>
      <c r="N7362" s="42" t="str">
        <f>IF(LEN(I7362)=0,"",VLOOKUP(M7362,'Decile Calc'!$G$2:$H$11,2))</f>
        <v/>
      </c>
      <c r="O7362" s="57" t="str">
        <f t="shared" si="696"/>
        <v/>
      </c>
      <c r="P7362" s="42" t="str">
        <f t="shared" si="697"/>
        <v/>
      </c>
    </row>
    <row r="7363" spans="4:16" x14ac:dyDescent="0.3">
      <c r="D7363" s="2"/>
      <c r="I7363" s="42" t="str">
        <f>IF(LEN(H7363)&gt;0,G7363*0.5+((F7363/Summary!$B$3)*0.5),"")</f>
        <v/>
      </c>
      <c r="J7363" s="56" t="str">
        <f t="shared" ref="J7363:J7426" si="699">IF(LEN(I7363)&gt;0,RANK(I7363,$I$2:$I$10001,1),"")</f>
        <v/>
      </c>
      <c r="K7363" s="42" t="str">
        <f t="shared" si="698"/>
        <v/>
      </c>
      <c r="L7363" s="42" t="str">
        <f t="shared" ref="L7363:L7426" si="700">IFERROR(I7363+K7363,"")</f>
        <v/>
      </c>
      <c r="M7363" s="56" t="str">
        <f t="shared" ref="M7363:M7426" si="701">IF(LEN(I7363)=0,"",RANK((I7363+K7363),$L$2:$L$10001,1))</f>
        <v/>
      </c>
      <c r="N7363" s="42" t="str">
        <f>IF(LEN(I7363)=0,"",VLOOKUP(M7363,'Decile Calc'!$G$2:$H$11,2))</f>
        <v/>
      </c>
      <c r="O7363" s="57" t="str">
        <f t="shared" ref="O7363:O7426" si="702">IF(LEN(I7363)&gt;0,H7363,"")</f>
        <v/>
      </c>
      <c r="P7363" s="42" t="str">
        <f t="shared" ref="P7363:P7426" si="703">IF(LEN(I7363)=0,"",TRUNC(M7363,0))</f>
        <v/>
      </c>
    </row>
    <row r="7364" spans="4:16" x14ac:dyDescent="0.3">
      <c r="D7364" s="2"/>
      <c r="I7364" s="42" t="str">
        <f>IF(LEN(H7364)&gt;0,G7364*0.5+((F7364/Summary!$B$3)*0.5),"")</f>
        <v/>
      </c>
      <c r="J7364" s="56" t="str">
        <f t="shared" si="699"/>
        <v/>
      </c>
      <c r="K7364" s="42" t="str">
        <f t="shared" si="698"/>
        <v/>
      </c>
      <c r="L7364" s="42" t="str">
        <f t="shared" si="700"/>
        <v/>
      </c>
      <c r="M7364" s="56" t="str">
        <f t="shared" si="701"/>
        <v/>
      </c>
      <c r="N7364" s="42" t="str">
        <f>IF(LEN(I7364)=0,"",VLOOKUP(M7364,'Decile Calc'!$G$2:$H$11,2))</f>
        <v/>
      </c>
      <c r="O7364" s="57" t="str">
        <f t="shared" si="702"/>
        <v/>
      </c>
      <c r="P7364" s="42" t="str">
        <f t="shared" si="703"/>
        <v/>
      </c>
    </row>
    <row r="7365" spans="4:16" x14ac:dyDescent="0.3">
      <c r="D7365" s="2"/>
      <c r="I7365" s="42" t="str">
        <f>IF(LEN(H7365)&gt;0,G7365*0.5+((F7365/Summary!$B$3)*0.5),"")</f>
        <v/>
      </c>
      <c r="J7365" s="56" t="str">
        <f t="shared" si="699"/>
        <v/>
      </c>
      <c r="K7365" s="42" t="str">
        <f t="shared" si="698"/>
        <v/>
      </c>
      <c r="L7365" s="42" t="str">
        <f t="shared" si="700"/>
        <v/>
      </c>
      <c r="M7365" s="56" t="str">
        <f t="shared" si="701"/>
        <v/>
      </c>
      <c r="N7365" s="42" t="str">
        <f>IF(LEN(I7365)=0,"",VLOOKUP(M7365,'Decile Calc'!$G$2:$H$11,2))</f>
        <v/>
      </c>
      <c r="O7365" s="57" t="str">
        <f t="shared" si="702"/>
        <v/>
      </c>
      <c r="P7365" s="42" t="str">
        <f t="shared" si="703"/>
        <v/>
      </c>
    </row>
    <row r="7366" spans="4:16" x14ac:dyDescent="0.3">
      <c r="D7366" s="2"/>
      <c r="I7366" s="42" t="str">
        <f>IF(LEN(H7366)&gt;0,G7366*0.5+((F7366/Summary!$B$3)*0.5),"")</f>
        <v/>
      </c>
      <c r="J7366" s="56" t="str">
        <f t="shared" si="699"/>
        <v/>
      </c>
      <c r="K7366" s="42" t="str">
        <f t="shared" si="698"/>
        <v/>
      </c>
      <c r="L7366" s="42" t="str">
        <f t="shared" si="700"/>
        <v/>
      </c>
      <c r="M7366" s="56" t="str">
        <f t="shared" si="701"/>
        <v/>
      </c>
      <c r="N7366" s="42" t="str">
        <f>IF(LEN(I7366)=0,"",VLOOKUP(M7366,'Decile Calc'!$G$2:$H$11,2))</f>
        <v/>
      </c>
      <c r="O7366" s="57" t="str">
        <f t="shared" si="702"/>
        <v/>
      </c>
      <c r="P7366" s="42" t="str">
        <f t="shared" si="703"/>
        <v/>
      </c>
    </row>
    <row r="7367" spans="4:16" x14ac:dyDescent="0.3">
      <c r="D7367" s="2"/>
      <c r="I7367" s="42" t="str">
        <f>IF(LEN(H7367)&gt;0,G7367*0.5+((F7367/Summary!$B$3)*0.5),"")</f>
        <v/>
      </c>
      <c r="J7367" s="56" t="str">
        <f t="shared" si="699"/>
        <v/>
      </c>
      <c r="K7367" s="42" t="str">
        <f t="shared" si="698"/>
        <v/>
      </c>
      <c r="L7367" s="42" t="str">
        <f t="shared" si="700"/>
        <v/>
      </c>
      <c r="M7367" s="56" t="str">
        <f t="shared" si="701"/>
        <v/>
      </c>
      <c r="N7367" s="42" t="str">
        <f>IF(LEN(I7367)=0,"",VLOOKUP(M7367,'Decile Calc'!$G$2:$H$11,2))</f>
        <v/>
      </c>
      <c r="O7367" s="57" t="str">
        <f t="shared" si="702"/>
        <v/>
      </c>
      <c r="P7367" s="42" t="str">
        <f t="shared" si="703"/>
        <v/>
      </c>
    </row>
    <row r="7368" spans="4:16" x14ac:dyDescent="0.3">
      <c r="D7368" s="2"/>
      <c r="I7368" s="42" t="str">
        <f>IF(LEN(H7368)&gt;0,G7368*0.5+((F7368/Summary!$B$3)*0.5),"")</f>
        <v/>
      </c>
      <c r="J7368" s="56" t="str">
        <f t="shared" si="699"/>
        <v/>
      </c>
      <c r="K7368" s="42" t="str">
        <f t="shared" si="698"/>
        <v/>
      </c>
      <c r="L7368" s="42" t="str">
        <f t="shared" si="700"/>
        <v/>
      </c>
      <c r="M7368" s="56" t="str">
        <f t="shared" si="701"/>
        <v/>
      </c>
      <c r="N7368" s="42" t="str">
        <f>IF(LEN(I7368)=0,"",VLOOKUP(M7368,'Decile Calc'!$G$2:$H$11,2))</f>
        <v/>
      </c>
      <c r="O7368" s="57" t="str">
        <f t="shared" si="702"/>
        <v/>
      </c>
      <c r="P7368" s="42" t="str">
        <f t="shared" si="703"/>
        <v/>
      </c>
    </row>
    <row r="7369" spans="4:16" x14ac:dyDescent="0.3">
      <c r="D7369" s="2"/>
      <c r="I7369" s="42" t="str">
        <f>IF(LEN(H7369)&gt;0,G7369*0.5+((F7369/Summary!$B$3)*0.5),"")</f>
        <v/>
      </c>
      <c r="J7369" s="56" t="str">
        <f t="shared" si="699"/>
        <v/>
      </c>
      <c r="K7369" s="42" t="str">
        <f t="shared" si="698"/>
        <v/>
      </c>
      <c r="L7369" s="42" t="str">
        <f t="shared" si="700"/>
        <v/>
      </c>
      <c r="M7369" s="56" t="str">
        <f t="shared" si="701"/>
        <v/>
      </c>
      <c r="N7369" s="42" t="str">
        <f>IF(LEN(I7369)=0,"",VLOOKUP(M7369,'Decile Calc'!$G$2:$H$11,2))</f>
        <v/>
      </c>
      <c r="O7369" s="57" t="str">
        <f t="shared" si="702"/>
        <v/>
      </c>
      <c r="P7369" s="42" t="str">
        <f t="shared" si="703"/>
        <v/>
      </c>
    </row>
    <row r="7370" spans="4:16" x14ac:dyDescent="0.3">
      <c r="D7370" s="2"/>
      <c r="I7370" s="42" t="str">
        <f>IF(LEN(H7370)&gt;0,G7370*0.5+((F7370/Summary!$B$3)*0.5),"")</f>
        <v/>
      </c>
      <c r="J7370" s="56" t="str">
        <f t="shared" si="699"/>
        <v/>
      </c>
      <c r="K7370" s="42" t="str">
        <f t="shared" si="698"/>
        <v/>
      </c>
      <c r="L7370" s="42" t="str">
        <f t="shared" si="700"/>
        <v/>
      </c>
      <c r="M7370" s="56" t="str">
        <f t="shared" si="701"/>
        <v/>
      </c>
      <c r="N7370" s="42" t="str">
        <f>IF(LEN(I7370)=0,"",VLOOKUP(M7370,'Decile Calc'!$G$2:$H$11,2))</f>
        <v/>
      </c>
      <c r="O7370" s="57" t="str">
        <f t="shared" si="702"/>
        <v/>
      </c>
      <c r="P7370" s="42" t="str">
        <f t="shared" si="703"/>
        <v/>
      </c>
    </row>
    <row r="7371" spans="4:16" x14ac:dyDescent="0.3">
      <c r="D7371" s="2"/>
      <c r="I7371" s="42" t="str">
        <f>IF(LEN(H7371)&gt;0,G7371*0.5+((F7371/Summary!$B$3)*0.5),"")</f>
        <v/>
      </c>
      <c r="J7371" s="56" t="str">
        <f t="shared" si="699"/>
        <v/>
      </c>
      <c r="K7371" s="42" t="str">
        <f t="shared" si="698"/>
        <v/>
      </c>
      <c r="L7371" s="42" t="str">
        <f t="shared" si="700"/>
        <v/>
      </c>
      <c r="M7371" s="56" t="str">
        <f t="shared" si="701"/>
        <v/>
      </c>
      <c r="N7371" s="42" t="str">
        <f>IF(LEN(I7371)=0,"",VLOOKUP(M7371,'Decile Calc'!$G$2:$H$11,2))</f>
        <v/>
      </c>
      <c r="O7371" s="57" t="str">
        <f t="shared" si="702"/>
        <v/>
      </c>
      <c r="P7371" s="42" t="str">
        <f t="shared" si="703"/>
        <v/>
      </c>
    </row>
    <row r="7372" spans="4:16" x14ac:dyDescent="0.3">
      <c r="D7372" s="2"/>
      <c r="I7372" s="42" t="str">
        <f>IF(LEN(H7372)&gt;0,G7372*0.5+((F7372/Summary!$B$3)*0.5),"")</f>
        <v/>
      </c>
      <c r="J7372" s="56" t="str">
        <f t="shared" si="699"/>
        <v/>
      </c>
      <c r="K7372" s="42" t="str">
        <f t="shared" si="698"/>
        <v/>
      </c>
      <c r="L7372" s="42" t="str">
        <f t="shared" si="700"/>
        <v/>
      </c>
      <c r="M7372" s="56" t="str">
        <f t="shared" si="701"/>
        <v/>
      </c>
      <c r="N7372" s="42" t="str">
        <f>IF(LEN(I7372)=0,"",VLOOKUP(M7372,'Decile Calc'!$G$2:$H$11,2))</f>
        <v/>
      </c>
      <c r="O7372" s="57" t="str">
        <f t="shared" si="702"/>
        <v/>
      </c>
      <c r="P7372" s="42" t="str">
        <f t="shared" si="703"/>
        <v/>
      </c>
    </row>
    <row r="7373" spans="4:16" x14ac:dyDescent="0.3">
      <c r="D7373" s="2"/>
      <c r="I7373" s="42" t="str">
        <f>IF(LEN(H7373)&gt;0,G7373*0.5+((F7373/Summary!$B$3)*0.5),"")</f>
        <v/>
      </c>
      <c r="J7373" s="56" t="str">
        <f t="shared" si="699"/>
        <v/>
      </c>
      <c r="K7373" s="42" t="str">
        <f t="shared" si="698"/>
        <v/>
      </c>
      <c r="L7373" s="42" t="str">
        <f t="shared" si="700"/>
        <v/>
      </c>
      <c r="M7373" s="56" t="str">
        <f t="shared" si="701"/>
        <v/>
      </c>
      <c r="N7373" s="42" t="str">
        <f>IF(LEN(I7373)=0,"",VLOOKUP(M7373,'Decile Calc'!$G$2:$H$11,2))</f>
        <v/>
      </c>
      <c r="O7373" s="57" t="str">
        <f t="shared" si="702"/>
        <v/>
      </c>
      <c r="P7373" s="42" t="str">
        <f t="shared" si="703"/>
        <v/>
      </c>
    </row>
    <row r="7374" spans="4:16" x14ac:dyDescent="0.3">
      <c r="D7374" s="2"/>
      <c r="I7374" s="42" t="str">
        <f>IF(LEN(H7374)&gt;0,G7374*0.5+((F7374/Summary!$B$3)*0.5),"")</f>
        <v/>
      </c>
      <c r="J7374" s="56" t="str">
        <f t="shared" si="699"/>
        <v/>
      </c>
      <c r="K7374" s="42" t="str">
        <f t="shared" si="698"/>
        <v/>
      </c>
      <c r="L7374" s="42" t="str">
        <f t="shared" si="700"/>
        <v/>
      </c>
      <c r="M7374" s="56" t="str">
        <f t="shared" si="701"/>
        <v/>
      </c>
      <c r="N7374" s="42" t="str">
        <f>IF(LEN(I7374)=0,"",VLOOKUP(M7374,'Decile Calc'!$G$2:$H$11,2))</f>
        <v/>
      </c>
      <c r="O7374" s="57" t="str">
        <f t="shared" si="702"/>
        <v/>
      </c>
      <c r="P7374" s="42" t="str">
        <f t="shared" si="703"/>
        <v/>
      </c>
    </row>
    <row r="7375" spans="4:16" x14ac:dyDescent="0.3">
      <c r="D7375" s="2"/>
      <c r="I7375" s="42" t="str">
        <f>IF(LEN(H7375)&gt;0,G7375*0.5+((F7375/Summary!$B$3)*0.5),"")</f>
        <v/>
      </c>
      <c r="J7375" s="56" t="str">
        <f t="shared" si="699"/>
        <v/>
      </c>
      <c r="K7375" s="42" t="str">
        <f t="shared" si="698"/>
        <v/>
      </c>
      <c r="L7375" s="42" t="str">
        <f t="shared" si="700"/>
        <v/>
      </c>
      <c r="M7375" s="56" t="str">
        <f t="shared" si="701"/>
        <v/>
      </c>
      <c r="N7375" s="42" t="str">
        <f>IF(LEN(I7375)=0,"",VLOOKUP(M7375,'Decile Calc'!$G$2:$H$11,2))</f>
        <v/>
      </c>
      <c r="O7375" s="57" t="str">
        <f t="shared" si="702"/>
        <v/>
      </c>
      <c r="P7375" s="42" t="str">
        <f t="shared" si="703"/>
        <v/>
      </c>
    </row>
    <row r="7376" spans="4:16" x14ac:dyDescent="0.3">
      <c r="D7376" s="2"/>
      <c r="I7376" s="42" t="str">
        <f>IF(LEN(H7376)&gt;0,G7376*0.5+((F7376/Summary!$B$3)*0.5),"")</f>
        <v/>
      </c>
      <c r="J7376" s="56" t="str">
        <f t="shared" si="699"/>
        <v/>
      </c>
      <c r="K7376" s="42" t="str">
        <f t="shared" si="698"/>
        <v/>
      </c>
      <c r="L7376" s="42" t="str">
        <f t="shared" si="700"/>
        <v/>
      </c>
      <c r="M7376" s="56" t="str">
        <f t="shared" si="701"/>
        <v/>
      </c>
      <c r="N7376" s="42" t="str">
        <f>IF(LEN(I7376)=0,"",VLOOKUP(M7376,'Decile Calc'!$G$2:$H$11,2))</f>
        <v/>
      </c>
      <c r="O7376" s="57" t="str">
        <f t="shared" si="702"/>
        <v/>
      </c>
      <c r="P7376" s="42" t="str">
        <f t="shared" si="703"/>
        <v/>
      </c>
    </row>
    <row r="7377" spans="4:16" x14ac:dyDescent="0.3">
      <c r="D7377" s="2"/>
      <c r="I7377" s="42" t="str">
        <f>IF(LEN(H7377)&gt;0,G7377*0.5+((F7377/Summary!$B$3)*0.5),"")</f>
        <v/>
      </c>
      <c r="J7377" s="56" t="str">
        <f t="shared" si="699"/>
        <v/>
      </c>
      <c r="K7377" s="42" t="str">
        <f t="shared" si="698"/>
        <v/>
      </c>
      <c r="L7377" s="42" t="str">
        <f t="shared" si="700"/>
        <v/>
      </c>
      <c r="M7377" s="56" t="str">
        <f t="shared" si="701"/>
        <v/>
      </c>
      <c r="N7377" s="42" t="str">
        <f>IF(LEN(I7377)=0,"",VLOOKUP(M7377,'Decile Calc'!$G$2:$H$11,2))</f>
        <v/>
      </c>
      <c r="O7377" s="57" t="str">
        <f t="shared" si="702"/>
        <v/>
      </c>
      <c r="P7377" s="42" t="str">
        <f t="shared" si="703"/>
        <v/>
      </c>
    </row>
    <row r="7378" spans="4:16" x14ac:dyDescent="0.3">
      <c r="D7378" s="2"/>
      <c r="I7378" s="42" t="str">
        <f>IF(LEN(H7378)&gt;0,G7378*0.5+((F7378/Summary!$B$3)*0.5),"")</f>
        <v/>
      </c>
      <c r="J7378" s="56" t="str">
        <f t="shared" si="699"/>
        <v/>
      </c>
      <c r="K7378" s="42" t="str">
        <f t="shared" si="698"/>
        <v/>
      </c>
      <c r="L7378" s="42" t="str">
        <f t="shared" si="700"/>
        <v/>
      </c>
      <c r="M7378" s="56" t="str">
        <f t="shared" si="701"/>
        <v/>
      </c>
      <c r="N7378" s="42" t="str">
        <f>IF(LEN(I7378)=0,"",VLOOKUP(M7378,'Decile Calc'!$G$2:$H$11,2))</f>
        <v/>
      </c>
      <c r="O7378" s="57" t="str">
        <f t="shared" si="702"/>
        <v/>
      </c>
      <c r="P7378" s="42" t="str">
        <f t="shared" si="703"/>
        <v/>
      </c>
    </row>
    <row r="7379" spans="4:16" x14ac:dyDescent="0.3">
      <c r="D7379" s="2"/>
      <c r="I7379" s="42" t="str">
        <f>IF(LEN(H7379)&gt;0,G7379*0.5+((F7379/Summary!$B$3)*0.5),"")</f>
        <v/>
      </c>
      <c r="J7379" s="56" t="str">
        <f t="shared" si="699"/>
        <v/>
      </c>
      <c r="K7379" s="42" t="str">
        <f t="shared" si="698"/>
        <v/>
      </c>
      <c r="L7379" s="42" t="str">
        <f t="shared" si="700"/>
        <v/>
      </c>
      <c r="M7379" s="56" t="str">
        <f t="shared" si="701"/>
        <v/>
      </c>
      <c r="N7379" s="42" t="str">
        <f>IF(LEN(I7379)=0,"",VLOOKUP(M7379,'Decile Calc'!$G$2:$H$11,2))</f>
        <v/>
      </c>
      <c r="O7379" s="57" t="str">
        <f t="shared" si="702"/>
        <v/>
      </c>
      <c r="P7379" s="42" t="str">
        <f t="shared" si="703"/>
        <v/>
      </c>
    </row>
    <row r="7380" spans="4:16" x14ac:dyDescent="0.3">
      <c r="D7380" s="2"/>
      <c r="I7380" s="42" t="str">
        <f>IF(LEN(H7380)&gt;0,G7380*0.5+((F7380/Summary!$B$3)*0.5),"")</f>
        <v/>
      </c>
      <c r="J7380" s="56" t="str">
        <f t="shared" si="699"/>
        <v/>
      </c>
      <c r="K7380" s="42" t="str">
        <f t="shared" si="698"/>
        <v/>
      </c>
      <c r="L7380" s="42" t="str">
        <f t="shared" si="700"/>
        <v/>
      </c>
      <c r="M7380" s="56" t="str">
        <f t="shared" si="701"/>
        <v/>
      </c>
      <c r="N7380" s="42" t="str">
        <f>IF(LEN(I7380)=0,"",VLOOKUP(M7380,'Decile Calc'!$G$2:$H$11,2))</f>
        <v/>
      </c>
      <c r="O7380" s="57" t="str">
        <f t="shared" si="702"/>
        <v/>
      </c>
      <c r="P7380" s="42" t="str">
        <f t="shared" si="703"/>
        <v/>
      </c>
    </row>
    <row r="7381" spans="4:16" x14ac:dyDescent="0.3">
      <c r="D7381" s="2"/>
      <c r="I7381" s="42" t="str">
        <f>IF(LEN(H7381)&gt;0,G7381*0.5+((F7381/Summary!$B$3)*0.5),"")</f>
        <v/>
      </c>
      <c r="J7381" s="56" t="str">
        <f t="shared" si="699"/>
        <v/>
      </c>
      <c r="K7381" s="42" t="str">
        <f t="shared" si="698"/>
        <v/>
      </c>
      <c r="L7381" s="42" t="str">
        <f t="shared" si="700"/>
        <v/>
      </c>
      <c r="M7381" s="56" t="str">
        <f t="shared" si="701"/>
        <v/>
      </c>
      <c r="N7381" s="42" t="str">
        <f>IF(LEN(I7381)=0,"",VLOOKUP(M7381,'Decile Calc'!$G$2:$H$11,2))</f>
        <v/>
      </c>
      <c r="O7381" s="57" t="str">
        <f t="shared" si="702"/>
        <v/>
      </c>
      <c r="P7381" s="42" t="str">
        <f t="shared" si="703"/>
        <v/>
      </c>
    </row>
    <row r="7382" spans="4:16" x14ac:dyDescent="0.3">
      <c r="D7382" s="2"/>
      <c r="I7382" s="42" t="str">
        <f>IF(LEN(H7382)&gt;0,G7382*0.5+((F7382/Summary!$B$3)*0.5),"")</f>
        <v/>
      </c>
      <c r="J7382" s="56" t="str">
        <f t="shared" si="699"/>
        <v/>
      </c>
      <c r="K7382" s="42" t="str">
        <f t="shared" si="698"/>
        <v/>
      </c>
      <c r="L7382" s="42" t="str">
        <f t="shared" si="700"/>
        <v/>
      </c>
      <c r="M7382" s="56" t="str">
        <f t="shared" si="701"/>
        <v/>
      </c>
      <c r="N7382" s="42" t="str">
        <f>IF(LEN(I7382)=0,"",VLOOKUP(M7382,'Decile Calc'!$G$2:$H$11,2))</f>
        <v/>
      </c>
      <c r="O7382" s="57" t="str">
        <f t="shared" si="702"/>
        <v/>
      </c>
      <c r="P7382" s="42" t="str">
        <f t="shared" si="703"/>
        <v/>
      </c>
    </row>
    <row r="7383" spans="4:16" x14ac:dyDescent="0.3">
      <c r="D7383" s="2"/>
      <c r="I7383" s="42" t="str">
        <f>IF(LEN(H7383)&gt;0,G7383*0.5+((F7383/Summary!$B$3)*0.5),"")</f>
        <v/>
      </c>
      <c r="J7383" s="56" t="str">
        <f t="shared" si="699"/>
        <v/>
      </c>
      <c r="K7383" s="42" t="str">
        <f t="shared" si="698"/>
        <v/>
      </c>
      <c r="L7383" s="42" t="str">
        <f t="shared" si="700"/>
        <v/>
      </c>
      <c r="M7383" s="56" t="str">
        <f t="shared" si="701"/>
        <v/>
      </c>
      <c r="N7383" s="42" t="str">
        <f>IF(LEN(I7383)=0,"",VLOOKUP(M7383,'Decile Calc'!$G$2:$H$11,2))</f>
        <v/>
      </c>
      <c r="O7383" s="57" t="str">
        <f t="shared" si="702"/>
        <v/>
      </c>
      <c r="P7383" s="42" t="str">
        <f t="shared" si="703"/>
        <v/>
      </c>
    </row>
    <row r="7384" spans="4:16" x14ac:dyDescent="0.3">
      <c r="D7384" s="2"/>
      <c r="I7384" s="42" t="str">
        <f>IF(LEN(H7384)&gt;0,G7384*0.5+((F7384/Summary!$B$3)*0.5),"")</f>
        <v/>
      </c>
      <c r="J7384" s="56" t="str">
        <f t="shared" si="699"/>
        <v/>
      </c>
      <c r="K7384" s="42" t="str">
        <f t="shared" si="698"/>
        <v/>
      </c>
      <c r="L7384" s="42" t="str">
        <f t="shared" si="700"/>
        <v/>
      </c>
      <c r="M7384" s="56" t="str">
        <f t="shared" si="701"/>
        <v/>
      </c>
      <c r="N7384" s="42" t="str">
        <f>IF(LEN(I7384)=0,"",VLOOKUP(M7384,'Decile Calc'!$G$2:$H$11,2))</f>
        <v/>
      </c>
      <c r="O7384" s="57" t="str">
        <f t="shared" si="702"/>
        <v/>
      </c>
      <c r="P7384" s="42" t="str">
        <f t="shared" si="703"/>
        <v/>
      </c>
    </row>
    <row r="7385" spans="4:16" x14ac:dyDescent="0.3">
      <c r="D7385" s="2"/>
      <c r="I7385" s="42" t="str">
        <f>IF(LEN(H7385)&gt;0,G7385*0.5+((F7385/Summary!$B$3)*0.5),"")</f>
        <v/>
      </c>
      <c r="J7385" s="56" t="str">
        <f t="shared" si="699"/>
        <v/>
      </c>
      <c r="K7385" s="42" t="str">
        <f t="shared" si="698"/>
        <v/>
      </c>
      <c r="L7385" s="42" t="str">
        <f t="shared" si="700"/>
        <v/>
      </c>
      <c r="M7385" s="56" t="str">
        <f t="shared" si="701"/>
        <v/>
      </c>
      <c r="N7385" s="42" t="str">
        <f>IF(LEN(I7385)=0,"",VLOOKUP(M7385,'Decile Calc'!$G$2:$H$11,2))</f>
        <v/>
      </c>
      <c r="O7385" s="57" t="str">
        <f t="shared" si="702"/>
        <v/>
      </c>
      <c r="P7385" s="42" t="str">
        <f t="shared" si="703"/>
        <v/>
      </c>
    </row>
    <row r="7386" spans="4:16" x14ac:dyDescent="0.3">
      <c r="D7386" s="2"/>
      <c r="I7386" s="42" t="str">
        <f>IF(LEN(H7386)&gt;0,G7386*0.5+((F7386/Summary!$B$3)*0.5),"")</f>
        <v/>
      </c>
      <c r="J7386" s="56" t="str">
        <f t="shared" si="699"/>
        <v/>
      </c>
      <c r="K7386" s="42" t="str">
        <f t="shared" si="698"/>
        <v/>
      </c>
      <c r="L7386" s="42" t="str">
        <f t="shared" si="700"/>
        <v/>
      </c>
      <c r="M7386" s="56" t="str">
        <f t="shared" si="701"/>
        <v/>
      </c>
      <c r="N7386" s="42" t="str">
        <f>IF(LEN(I7386)=0,"",VLOOKUP(M7386,'Decile Calc'!$G$2:$H$11,2))</f>
        <v/>
      </c>
      <c r="O7386" s="57" t="str">
        <f t="shared" si="702"/>
        <v/>
      </c>
      <c r="P7386" s="42" t="str">
        <f t="shared" si="703"/>
        <v/>
      </c>
    </row>
    <row r="7387" spans="4:16" x14ac:dyDescent="0.3">
      <c r="D7387" s="2"/>
      <c r="I7387" s="42" t="str">
        <f>IF(LEN(H7387)&gt;0,G7387*0.5+((F7387/Summary!$B$3)*0.5),"")</f>
        <v/>
      </c>
      <c r="J7387" s="56" t="str">
        <f t="shared" si="699"/>
        <v/>
      </c>
      <c r="K7387" s="42" t="str">
        <f t="shared" si="698"/>
        <v/>
      </c>
      <c r="L7387" s="42" t="str">
        <f t="shared" si="700"/>
        <v/>
      </c>
      <c r="M7387" s="56" t="str">
        <f t="shared" si="701"/>
        <v/>
      </c>
      <c r="N7387" s="42" t="str">
        <f>IF(LEN(I7387)=0,"",VLOOKUP(M7387,'Decile Calc'!$G$2:$H$11,2))</f>
        <v/>
      </c>
      <c r="O7387" s="57" t="str">
        <f t="shared" si="702"/>
        <v/>
      </c>
      <c r="P7387" s="42" t="str">
        <f t="shared" si="703"/>
        <v/>
      </c>
    </row>
    <row r="7388" spans="4:16" x14ac:dyDescent="0.3">
      <c r="D7388" s="2"/>
      <c r="I7388" s="42" t="str">
        <f>IF(LEN(H7388)&gt;0,G7388*0.5+((F7388/Summary!$B$3)*0.5),"")</f>
        <v/>
      </c>
      <c r="J7388" s="56" t="str">
        <f t="shared" si="699"/>
        <v/>
      </c>
      <c r="K7388" s="42" t="str">
        <f t="shared" si="698"/>
        <v/>
      </c>
      <c r="L7388" s="42" t="str">
        <f t="shared" si="700"/>
        <v/>
      </c>
      <c r="M7388" s="56" t="str">
        <f t="shared" si="701"/>
        <v/>
      </c>
      <c r="N7388" s="42" t="str">
        <f>IF(LEN(I7388)=0,"",VLOOKUP(M7388,'Decile Calc'!$G$2:$H$11,2))</f>
        <v/>
      </c>
      <c r="O7388" s="57" t="str">
        <f t="shared" si="702"/>
        <v/>
      </c>
      <c r="P7388" s="42" t="str">
        <f t="shared" si="703"/>
        <v/>
      </c>
    </row>
    <row r="7389" spans="4:16" x14ac:dyDescent="0.3">
      <c r="D7389" s="2"/>
      <c r="I7389" s="42" t="str">
        <f>IF(LEN(H7389)&gt;0,G7389*0.5+((F7389/Summary!$B$3)*0.5),"")</f>
        <v/>
      </c>
      <c r="J7389" s="56" t="str">
        <f t="shared" si="699"/>
        <v/>
      </c>
      <c r="K7389" s="42" t="str">
        <f t="shared" si="698"/>
        <v/>
      </c>
      <c r="L7389" s="42" t="str">
        <f t="shared" si="700"/>
        <v/>
      </c>
      <c r="M7389" s="56" t="str">
        <f t="shared" si="701"/>
        <v/>
      </c>
      <c r="N7389" s="42" t="str">
        <f>IF(LEN(I7389)=0,"",VLOOKUP(M7389,'Decile Calc'!$G$2:$H$11,2))</f>
        <v/>
      </c>
      <c r="O7389" s="57" t="str">
        <f t="shared" si="702"/>
        <v/>
      </c>
      <c r="P7389" s="42" t="str">
        <f t="shared" si="703"/>
        <v/>
      </c>
    </row>
    <row r="7390" spans="4:16" x14ac:dyDescent="0.3">
      <c r="D7390" s="2"/>
      <c r="I7390" s="42" t="str">
        <f>IF(LEN(H7390)&gt;0,G7390*0.5+((F7390/Summary!$B$3)*0.5),"")</f>
        <v/>
      </c>
      <c r="J7390" s="56" t="str">
        <f t="shared" si="699"/>
        <v/>
      </c>
      <c r="K7390" s="42" t="str">
        <f t="shared" si="698"/>
        <v/>
      </c>
      <c r="L7390" s="42" t="str">
        <f t="shared" si="700"/>
        <v/>
      </c>
      <c r="M7390" s="56" t="str">
        <f t="shared" si="701"/>
        <v/>
      </c>
      <c r="N7390" s="42" t="str">
        <f>IF(LEN(I7390)=0,"",VLOOKUP(M7390,'Decile Calc'!$G$2:$H$11,2))</f>
        <v/>
      </c>
      <c r="O7390" s="57" t="str">
        <f t="shared" si="702"/>
        <v/>
      </c>
      <c r="P7390" s="42" t="str">
        <f t="shared" si="703"/>
        <v/>
      </c>
    </row>
    <row r="7391" spans="4:16" x14ac:dyDescent="0.3">
      <c r="D7391" s="2"/>
      <c r="I7391" s="42" t="str">
        <f>IF(LEN(H7391)&gt;0,G7391*0.5+((F7391/Summary!$B$3)*0.5),"")</f>
        <v/>
      </c>
      <c r="J7391" s="56" t="str">
        <f t="shared" si="699"/>
        <v/>
      </c>
      <c r="K7391" s="42" t="str">
        <f t="shared" si="698"/>
        <v/>
      </c>
      <c r="L7391" s="42" t="str">
        <f t="shared" si="700"/>
        <v/>
      </c>
      <c r="M7391" s="56" t="str">
        <f t="shared" si="701"/>
        <v/>
      </c>
      <c r="N7391" s="42" t="str">
        <f>IF(LEN(I7391)=0,"",VLOOKUP(M7391,'Decile Calc'!$G$2:$H$11,2))</f>
        <v/>
      </c>
      <c r="O7391" s="57" t="str">
        <f t="shared" si="702"/>
        <v/>
      </c>
      <c r="P7391" s="42" t="str">
        <f t="shared" si="703"/>
        <v/>
      </c>
    </row>
    <row r="7392" spans="4:16" x14ac:dyDescent="0.3">
      <c r="D7392" s="2"/>
      <c r="I7392" s="42" t="str">
        <f>IF(LEN(H7392)&gt;0,G7392*0.5+((F7392/Summary!$B$3)*0.5),"")</f>
        <v/>
      </c>
      <c r="J7392" s="56" t="str">
        <f t="shared" si="699"/>
        <v/>
      </c>
      <c r="K7392" s="42" t="str">
        <f t="shared" si="698"/>
        <v/>
      </c>
      <c r="L7392" s="42" t="str">
        <f t="shared" si="700"/>
        <v/>
      </c>
      <c r="M7392" s="56" t="str">
        <f t="shared" si="701"/>
        <v/>
      </c>
      <c r="N7392" s="42" t="str">
        <f>IF(LEN(I7392)=0,"",VLOOKUP(M7392,'Decile Calc'!$G$2:$H$11,2))</f>
        <v/>
      </c>
      <c r="O7392" s="57" t="str">
        <f t="shared" si="702"/>
        <v/>
      </c>
      <c r="P7392" s="42" t="str">
        <f t="shared" si="703"/>
        <v/>
      </c>
    </row>
    <row r="7393" spans="4:16" x14ac:dyDescent="0.3">
      <c r="D7393" s="2"/>
      <c r="I7393" s="42" t="str">
        <f>IF(LEN(H7393)&gt;0,G7393*0.5+((F7393/Summary!$B$3)*0.5),"")</f>
        <v/>
      </c>
      <c r="J7393" s="56" t="str">
        <f t="shared" si="699"/>
        <v/>
      </c>
      <c r="K7393" s="42" t="str">
        <f t="shared" si="698"/>
        <v/>
      </c>
      <c r="L7393" s="42" t="str">
        <f t="shared" si="700"/>
        <v/>
      </c>
      <c r="M7393" s="56" t="str">
        <f t="shared" si="701"/>
        <v/>
      </c>
      <c r="N7393" s="42" t="str">
        <f>IF(LEN(I7393)=0,"",VLOOKUP(M7393,'Decile Calc'!$G$2:$H$11,2))</f>
        <v/>
      </c>
      <c r="O7393" s="57" t="str">
        <f t="shared" si="702"/>
        <v/>
      </c>
      <c r="P7393" s="42" t="str">
        <f t="shared" si="703"/>
        <v/>
      </c>
    </row>
    <row r="7394" spans="4:16" x14ac:dyDescent="0.3">
      <c r="D7394" s="2"/>
      <c r="I7394" s="42" t="str">
        <f>IF(LEN(H7394)&gt;0,G7394*0.5+((F7394/Summary!$B$3)*0.5),"")</f>
        <v/>
      </c>
      <c r="J7394" s="56" t="str">
        <f t="shared" si="699"/>
        <v/>
      </c>
      <c r="K7394" s="42" t="str">
        <f t="shared" si="698"/>
        <v/>
      </c>
      <c r="L7394" s="42" t="str">
        <f t="shared" si="700"/>
        <v/>
      </c>
      <c r="M7394" s="56" t="str">
        <f t="shared" si="701"/>
        <v/>
      </c>
      <c r="N7394" s="42" t="str">
        <f>IF(LEN(I7394)=0,"",VLOOKUP(M7394,'Decile Calc'!$G$2:$H$11,2))</f>
        <v/>
      </c>
      <c r="O7394" s="57" t="str">
        <f t="shared" si="702"/>
        <v/>
      </c>
      <c r="P7394" s="42" t="str">
        <f t="shared" si="703"/>
        <v/>
      </c>
    </row>
    <row r="7395" spans="4:16" x14ac:dyDescent="0.3">
      <c r="D7395" s="2"/>
      <c r="I7395" s="42" t="str">
        <f>IF(LEN(H7395)&gt;0,G7395*0.5+((F7395/Summary!$B$3)*0.5),"")</f>
        <v/>
      </c>
      <c r="J7395" s="56" t="str">
        <f t="shared" si="699"/>
        <v/>
      </c>
      <c r="K7395" s="42" t="str">
        <f t="shared" si="698"/>
        <v/>
      </c>
      <c r="L7395" s="42" t="str">
        <f t="shared" si="700"/>
        <v/>
      </c>
      <c r="M7395" s="56" t="str">
        <f t="shared" si="701"/>
        <v/>
      </c>
      <c r="N7395" s="42" t="str">
        <f>IF(LEN(I7395)=0,"",VLOOKUP(M7395,'Decile Calc'!$G$2:$H$11,2))</f>
        <v/>
      </c>
      <c r="O7395" s="57" t="str">
        <f t="shared" si="702"/>
        <v/>
      </c>
      <c r="P7395" s="42" t="str">
        <f t="shared" si="703"/>
        <v/>
      </c>
    </row>
    <row r="7396" spans="4:16" x14ac:dyDescent="0.3">
      <c r="D7396" s="2"/>
      <c r="I7396" s="42" t="str">
        <f>IF(LEN(H7396)&gt;0,G7396*0.5+((F7396/Summary!$B$3)*0.5),"")</f>
        <v/>
      </c>
      <c r="J7396" s="56" t="str">
        <f t="shared" si="699"/>
        <v/>
      </c>
      <c r="K7396" s="42" t="str">
        <f t="shared" si="698"/>
        <v/>
      </c>
      <c r="L7396" s="42" t="str">
        <f t="shared" si="700"/>
        <v/>
      </c>
      <c r="M7396" s="56" t="str">
        <f t="shared" si="701"/>
        <v/>
      </c>
      <c r="N7396" s="42" t="str">
        <f>IF(LEN(I7396)=0,"",VLOOKUP(M7396,'Decile Calc'!$G$2:$H$11,2))</f>
        <v/>
      </c>
      <c r="O7396" s="57" t="str">
        <f t="shared" si="702"/>
        <v/>
      </c>
      <c r="P7396" s="42" t="str">
        <f t="shared" si="703"/>
        <v/>
      </c>
    </row>
    <row r="7397" spans="4:16" x14ac:dyDescent="0.3">
      <c r="D7397" s="2"/>
      <c r="I7397" s="42" t="str">
        <f>IF(LEN(H7397)&gt;0,G7397*0.5+((F7397/Summary!$B$3)*0.5),"")</f>
        <v/>
      </c>
      <c r="J7397" s="56" t="str">
        <f t="shared" si="699"/>
        <v/>
      </c>
      <c r="K7397" s="42" t="str">
        <f t="shared" si="698"/>
        <v/>
      </c>
      <c r="L7397" s="42" t="str">
        <f t="shared" si="700"/>
        <v/>
      </c>
      <c r="M7397" s="56" t="str">
        <f t="shared" si="701"/>
        <v/>
      </c>
      <c r="N7397" s="42" t="str">
        <f>IF(LEN(I7397)=0,"",VLOOKUP(M7397,'Decile Calc'!$G$2:$H$11,2))</f>
        <v/>
      </c>
      <c r="O7397" s="57" t="str">
        <f t="shared" si="702"/>
        <v/>
      </c>
      <c r="P7397" s="42" t="str">
        <f t="shared" si="703"/>
        <v/>
      </c>
    </row>
    <row r="7398" spans="4:16" x14ac:dyDescent="0.3">
      <c r="D7398" s="2"/>
      <c r="I7398" s="42" t="str">
        <f>IF(LEN(H7398)&gt;0,G7398*0.5+((F7398/Summary!$B$3)*0.5),"")</f>
        <v/>
      </c>
      <c r="J7398" s="56" t="str">
        <f t="shared" si="699"/>
        <v/>
      </c>
      <c r="K7398" s="42" t="str">
        <f t="shared" si="698"/>
        <v/>
      </c>
      <c r="L7398" s="42" t="str">
        <f t="shared" si="700"/>
        <v/>
      </c>
      <c r="M7398" s="56" t="str">
        <f t="shared" si="701"/>
        <v/>
      </c>
      <c r="N7398" s="42" t="str">
        <f>IF(LEN(I7398)=0,"",VLOOKUP(M7398,'Decile Calc'!$G$2:$H$11,2))</f>
        <v/>
      </c>
      <c r="O7398" s="57" t="str">
        <f t="shared" si="702"/>
        <v/>
      </c>
      <c r="P7398" s="42" t="str">
        <f t="shared" si="703"/>
        <v/>
      </c>
    </row>
    <row r="7399" spans="4:16" x14ac:dyDescent="0.3">
      <c r="D7399" s="2"/>
      <c r="I7399" s="42" t="str">
        <f>IF(LEN(H7399)&gt;0,G7399*0.5+((F7399/Summary!$B$3)*0.5),"")</f>
        <v/>
      </c>
      <c r="J7399" s="56" t="str">
        <f t="shared" si="699"/>
        <v/>
      </c>
      <c r="K7399" s="42" t="str">
        <f t="shared" si="698"/>
        <v/>
      </c>
      <c r="L7399" s="42" t="str">
        <f t="shared" si="700"/>
        <v/>
      </c>
      <c r="M7399" s="56" t="str">
        <f t="shared" si="701"/>
        <v/>
      </c>
      <c r="N7399" s="42" t="str">
        <f>IF(LEN(I7399)=0,"",VLOOKUP(M7399,'Decile Calc'!$G$2:$H$11,2))</f>
        <v/>
      </c>
      <c r="O7399" s="57" t="str">
        <f t="shared" si="702"/>
        <v/>
      </c>
      <c r="P7399" s="42" t="str">
        <f t="shared" si="703"/>
        <v/>
      </c>
    </row>
    <row r="7400" spans="4:16" x14ac:dyDescent="0.3">
      <c r="D7400" s="2"/>
      <c r="I7400" s="42" t="str">
        <f>IF(LEN(H7400)&gt;0,G7400*0.5+((F7400/Summary!$B$3)*0.5),"")</f>
        <v/>
      </c>
      <c r="J7400" s="56" t="str">
        <f t="shared" si="699"/>
        <v/>
      </c>
      <c r="K7400" s="42" t="str">
        <f t="shared" si="698"/>
        <v/>
      </c>
      <c r="L7400" s="42" t="str">
        <f t="shared" si="700"/>
        <v/>
      </c>
      <c r="M7400" s="56" t="str">
        <f t="shared" si="701"/>
        <v/>
      </c>
      <c r="N7400" s="42" t="str">
        <f>IF(LEN(I7400)=0,"",VLOOKUP(M7400,'Decile Calc'!$G$2:$H$11,2))</f>
        <v/>
      </c>
      <c r="O7400" s="57" t="str">
        <f t="shared" si="702"/>
        <v/>
      </c>
      <c r="P7400" s="42" t="str">
        <f t="shared" si="703"/>
        <v/>
      </c>
    </row>
    <row r="7401" spans="4:16" x14ac:dyDescent="0.3">
      <c r="D7401" s="2"/>
      <c r="I7401" s="42" t="str">
        <f>IF(LEN(H7401)&gt;0,G7401*0.5+((F7401/Summary!$B$3)*0.5),"")</f>
        <v/>
      </c>
      <c r="J7401" s="56" t="str">
        <f t="shared" si="699"/>
        <v/>
      </c>
      <c r="K7401" s="42" t="str">
        <f t="shared" si="698"/>
        <v/>
      </c>
      <c r="L7401" s="42" t="str">
        <f t="shared" si="700"/>
        <v/>
      </c>
      <c r="M7401" s="56" t="str">
        <f t="shared" si="701"/>
        <v/>
      </c>
      <c r="N7401" s="42" t="str">
        <f>IF(LEN(I7401)=0,"",VLOOKUP(M7401,'Decile Calc'!$G$2:$H$11,2))</f>
        <v/>
      </c>
      <c r="O7401" s="57" t="str">
        <f t="shared" si="702"/>
        <v/>
      </c>
      <c r="P7401" s="42" t="str">
        <f t="shared" si="703"/>
        <v/>
      </c>
    </row>
    <row r="7402" spans="4:16" x14ac:dyDescent="0.3">
      <c r="D7402" s="2"/>
      <c r="I7402" s="42" t="str">
        <f>IF(LEN(H7402)&gt;0,G7402*0.5+((F7402/Summary!$B$3)*0.5),"")</f>
        <v/>
      </c>
      <c r="J7402" s="56" t="str">
        <f t="shared" si="699"/>
        <v/>
      </c>
      <c r="K7402" s="42" t="str">
        <f t="shared" si="698"/>
        <v/>
      </c>
      <c r="L7402" s="42" t="str">
        <f t="shared" si="700"/>
        <v/>
      </c>
      <c r="M7402" s="56" t="str">
        <f t="shared" si="701"/>
        <v/>
      </c>
      <c r="N7402" s="42" t="str">
        <f>IF(LEN(I7402)=0,"",VLOOKUP(M7402,'Decile Calc'!$G$2:$H$11,2))</f>
        <v/>
      </c>
      <c r="O7402" s="57" t="str">
        <f t="shared" si="702"/>
        <v/>
      </c>
      <c r="P7402" s="42" t="str">
        <f t="shared" si="703"/>
        <v/>
      </c>
    </row>
    <row r="7403" spans="4:16" x14ac:dyDescent="0.3">
      <c r="D7403" s="2"/>
      <c r="I7403" s="42" t="str">
        <f>IF(LEN(H7403)&gt;0,G7403*0.5+((F7403/Summary!$B$3)*0.5),"")</f>
        <v/>
      </c>
      <c r="J7403" s="56" t="str">
        <f t="shared" si="699"/>
        <v/>
      </c>
      <c r="K7403" s="42" t="str">
        <f t="shared" si="698"/>
        <v/>
      </c>
      <c r="L7403" s="42" t="str">
        <f t="shared" si="700"/>
        <v/>
      </c>
      <c r="M7403" s="56" t="str">
        <f t="shared" si="701"/>
        <v/>
      </c>
      <c r="N7403" s="42" t="str">
        <f>IF(LEN(I7403)=0,"",VLOOKUP(M7403,'Decile Calc'!$G$2:$H$11,2))</f>
        <v/>
      </c>
      <c r="O7403" s="57" t="str">
        <f t="shared" si="702"/>
        <v/>
      </c>
      <c r="P7403" s="42" t="str">
        <f t="shared" si="703"/>
        <v/>
      </c>
    </row>
    <row r="7404" spans="4:16" x14ac:dyDescent="0.3">
      <c r="D7404" s="2"/>
      <c r="I7404" s="42" t="str">
        <f>IF(LEN(H7404)&gt;0,G7404*0.5+((F7404/Summary!$B$3)*0.5),"")</f>
        <v/>
      </c>
      <c r="J7404" s="56" t="str">
        <f t="shared" si="699"/>
        <v/>
      </c>
      <c r="K7404" s="42" t="str">
        <f t="shared" si="698"/>
        <v/>
      </c>
      <c r="L7404" s="42" t="str">
        <f t="shared" si="700"/>
        <v/>
      </c>
      <c r="M7404" s="56" t="str">
        <f t="shared" si="701"/>
        <v/>
      </c>
      <c r="N7404" s="42" t="str">
        <f>IF(LEN(I7404)=0,"",VLOOKUP(M7404,'Decile Calc'!$G$2:$H$11,2))</f>
        <v/>
      </c>
      <c r="O7404" s="57" t="str">
        <f t="shared" si="702"/>
        <v/>
      </c>
      <c r="P7404" s="42" t="str">
        <f t="shared" si="703"/>
        <v/>
      </c>
    </row>
    <row r="7405" spans="4:16" x14ac:dyDescent="0.3">
      <c r="D7405" s="2"/>
      <c r="I7405" s="42" t="str">
        <f>IF(LEN(H7405)&gt;0,G7405*0.5+((F7405/Summary!$B$3)*0.5),"")</f>
        <v/>
      </c>
      <c r="J7405" s="56" t="str">
        <f t="shared" si="699"/>
        <v/>
      </c>
      <c r="K7405" s="42" t="str">
        <f t="shared" si="698"/>
        <v/>
      </c>
      <c r="L7405" s="42" t="str">
        <f t="shared" si="700"/>
        <v/>
      </c>
      <c r="M7405" s="56" t="str">
        <f t="shared" si="701"/>
        <v/>
      </c>
      <c r="N7405" s="42" t="str">
        <f>IF(LEN(I7405)=0,"",VLOOKUP(M7405,'Decile Calc'!$G$2:$H$11,2))</f>
        <v/>
      </c>
      <c r="O7405" s="57" t="str">
        <f t="shared" si="702"/>
        <v/>
      </c>
      <c r="P7405" s="42" t="str">
        <f t="shared" si="703"/>
        <v/>
      </c>
    </row>
    <row r="7406" spans="4:16" x14ac:dyDescent="0.3">
      <c r="D7406" s="2"/>
      <c r="I7406" s="42" t="str">
        <f>IF(LEN(H7406)&gt;0,G7406*0.5+((F7406/Summary!$B$3)*0.5),"")</f>
        <v/>
      </c>
      <c r="J7406" s="56" t="str">
        <f t="shared" si="699"/>
        <v/>
      </c>
      <c r="K7406" s="42" t="str">
        <f t="shared" si="698"/>
        <v/>
      </c>
      <c r="L7406" s="42" t="str">
        <f t="shared" si="700"/>
        <v/>
      </c>
      <c r="M7406" s="56" t="str">
        <f t="shared" si="701"/>
        <v/>
      </c>
      <c r="N7406" s="42" t="str">
        <f>IF(LEN(I7406)=0,"",VLOOKUP(M7406,'Decile Calc'!$G$2:$H$11,2))</f>
        <v/>
      </c>
      <c r="O7406" s="57" t="str">
        <f t="shared" si="702"/>
        <v/>
      </c>
      <c r="P7406" s="42" t="str">
        <f t="shared" si="703"/>
        <v/>
      </c>
    </row>
    <row r="7407" spans="4:16" x14ac:dyDescent="0.3">
      <c r="D7407" s="2"/>
      <c r="I7407" s="42" t="str">
        <f>IF(LEN(H7407)&gt;0,G7407*0.5+((F7407/Summary!$B$3)*0.5),"")</f>
        <v/>
      </c>
      <c r="J7407" s="56" t="str">
        <f t="shared" si="699"/>
        <v/>
      </c>
      <c r="K7407" s="42" t="str">
        <f t="shared" si="698"/>
        <v/>
      </c>
      <c r="L7407" s="42" t="str">
        <f t="shared" si="700"/>
        <v/>
      </c>
      <c r="M7407" s="56" t="str">
        <f t="shared" si="701"/>
        <v/>
      </c>
      <c r="N7407" s="42" t="str">
        <f>IF(LEN(I7407)=0,"",VLOOKUP(M7407,'Decile Calc'!$G$2:$H$11,2))</f>
        <v/>
      </c>
      <c r="O7407" s="57" t="str">
        <f t="shared" si="702"/>
        <v/>
      </c>
      <c r="P7407" s="42" t="str">
        <f t="shared" si="703"/>
        <v/>
      </c>
    </row>
    <row r="7408" spans="4:16" x14ac:dyDescent="0.3">
      <c r="D7408" s="2"/>
      <c r="I7408" s="42" t="str">
        <f>IF(LEN(H7408)&gt;0,G7408*0.5+((F7408/Summary!$B$3)*0.5),"")</f>
        <v/>
      </c>
      <c r="J7408" s="56" t="str">
        <f t="shared" si="699"/>
        <v/>
      </c>
      <c r="K7408" s="42" t="str">
        <f t="shared" si="698"/>
        <v/>
      </c>
      <c r="L7408" s="42" t="str">
        <f t="shared" si="700"/>
        <v/>
      </c>
      <c r="M7408" s="56" t="str">
        <f t="shared" si="701"/>
        <v/>
      </c>
      <c r="N7408" s="42" t="str">
        <f>IF(LEN(I7408)=0,"",VLOOKUP(M7408,'Decile Calc'!$G$2:$H$11,2))</f>
        <v/>
      </c>
      <c r="O7408" s="57" t="str">
        <f t="shared" si="702"/>
        <v/>
      </c>
      <c r="P7408" s="42" t="str">
        <f t="shared" si="703"/>
        <v/>
      </c>
    </row>
    <row r="7409" spans="4:16" x14ac:dyDescent="0.3">
      <c r="D7409" s="2"/>
      <c r="I7409" s="42" t="str">
        <f>IF(LEN(H7409)&gt;0,G7409*0.5+((F7409/Summary!$B$3)*0.5),"")</f>
        <v/>
      </c>
      <c r="J7409" s="56" t="str">
        <f t="shared" si="699"/>
        <v/>
      </c>
      <c r="K7409" s="42" t="str">
        <f t="shared" si="698"/>
        <v/>
      </c>
      <c r="L7409" s="42" t="str">
        <f t="shared" si="700"/>
        <v/>
      </c>
      <c r="M7409" s="56" t="str">
        <f t="shared" si="701"/>
        <v/>
      </c>
      <c r="N7409" s="42" t="str">
        <f>IF(LEN(I7409)=0,"",VLOOKUP(M7409,'Decile Calc'!$G$2:$H$11,2))</f>
        <v/>
      </c>
      <c r="O7409" s="57" t="str">
        <f t="shared" si="702"/>
        <v/>
      </c>
      <c r="P7409" s="42" t="str">
        <f t="shared" si="703"/>
        <v/>
      </c>
    </row>
    <row r="7410" spans="4:16" x14ac:dyDescent="0.3">
      <c r="D7410" s="2"/>
      <c r="I7410" s="42" t="str">
        <f>IF(LEN(H7410)&gt;0,G7410*0.5+((F7410/Summary!$B$3)*0.5),"")</f>
        <v/>
      </c>
      <c r="J7410" s="56" t="str">
        <f t="shared" si="699"/>
        <v/>
      </c>
      <c r="K7410" s="42" t="str">
        <f t="shared" si="698"/>
        <v/>
      </c>
      <c r="L7410" s="42" t="str">
        <f t="shared" si="700"/>
        <v/>
      </c>
      <c r="M7410" s="56" t="str">
        <f t="shared" si="701"/>
        <v/>
      </c>
      <c r="N7410" s="42" t="str">
        <f>IF(LEN(I7410)=0,"",VLOOKUP(M7410,'Decile Calc'!$G$2:$H$11,2))</f>
        <v/>
      </c>
      <c r="O7410" s="57" t="str">
        <f t="shared" si="702"/>
        <v/>
      </c>
      <c r="P7410" s="42" t="str">
        <f t="shared" si="703"/>
        <v/>
      </c>
    </row>
    <row r="7411" spans="4:16" x14ac:dyDescent="0.3">
      <c r="D7411" s="2"/>
      <c r="I7411" s="42" t="str">
        <f>IF(LEN(H7411)&gt;0,G7411*0.5+((F7411/Summary!$B$3)*0.5),"")</f>
        <v/>
      </c>
      <c r="J7411" s="56" t="str">
        <f t="shared" si="699"/>
        <v/>
      </c>
      <c r="K7411" s="42" t="str">
        <f t="shared" si="698"/>
        <v/>
      </c>
      <c r="L7411" s="42" t="str">
        <f t="shared" si="700"/>
        <v/>
      </c>
      <c r="M7411" s="56" t="str">
        <f t="shared" si="701"/>
        <v/>
      </c>
      <c r="N7411" s="42" t="str">
        <f>IF(LEN(I7411)=0,"",VLOOKUP(M7411,'Decile Calc'!$G$2:$H$11,2))</f>
        <v/>
      </c>
      <c r="O7411" s="57" t="str">
        <f t="shared" si="702"/>
        <v/>
      </c>
      <c r="P7411" s="42" t="str">
        <f t="shared" si="703"/>
        <v/>
      </c>
    </row>
    <row r="7412" spans="4:16" x14ac:dyDescent="0.3">
      <c r="D7412" s="2"/>
      <c r="I7412" s="42" t="str">
        <f>IF(LEN(H7412)&gt;0,G7412*0.5+((F7412/Summary!$B$3)*0.5),"")</f>
        <v/>
      </c>
      <c r="J7412" s="56" t="str">
        <f t="shared" si="699"/>
        <v/>
      </c>
      <c r="K7412" s="42" t="str">
        <f t="shared" si="698"/>
        <v/>
      </c>
      <c r="L7412" s="42" t="str">
        <f t="shared" si="700"/>
        <v/>
      </c>
      <c r="M7412" s="56" t="str">
        <f t="shared" si="701"/>
        <v/>
      </c>
      <c r="N7412" s="42" t="str">
        <f>IF(LEN(I7412)=0,"",VLOOKUP(M7412,'Decile Calc'!$G$2:$H$11,2))</f>
        <v/>
      </c>
      <c r="O7412" s="57" t="str">
        <f t="shared" si="702"/>
        <v/>
      </c>
      <c r="P7412" s="42" t="str">
        <f t="shared" si="703"/>
        <v/>
      </c>
    </row>
    <row r="7413" spans="4:16" x14ac:dyDescent="0.3">
      <c r="D7413" s="2"/>
      <c r="I7413" s="42" t="str">
        <f>IF(LEN(H7413)&gt;0,G7413*0.5+((F7413/Summary!$B$3)*0.5),"")</f>
        <v/>
      </c>
      <c r="J7413" s="56" t="str">
        <f t="shared" si="699"/>
        <v/>
      </c>
      <c r="K7413" s="42" t="str">
        <f t="shared" si="698"/>
        <v/>
      </c>
      <c r="L7413" s="42" t="str">
        <f t="shared" si="700"/>
        <v/>
      </c>
      <c r="M7413" s="56" t="str">
        <f t="shared" si="701"/>
        <v/>
      </c>
      <c r="N7413" s="42" t="str">
        <f>IF(LEN(I7413)=0,"",VLOOKUP(M7413,'Decile Calc'!$G$2:$H$11,2))</f>
        <v/>
      </c>
      <c r="O7413" s="57" t="str">
        <f t="shared" si="702"/>
        <v/>
      </c>
      <c r="P7413" s="42" t="str">
        <f t="shared" si="703"/>
        <v/>
      </c>
    </row>
    <row r="7414" spans="4:16" x14ac:dyDescent="0.3">
      <c r="D7414" s="2"/>
      <c r="I7414" s="42" t="str">
        <f>IF(LEN(H7414)&gt;0,G7414*0.5+((F7414/Summary!$B$3)*0.5),"")</f>
        <v/>
      </c>
      <c r="J7414" s="56" t="str">
        <f t="shared" si="699"/>
        <v/>
      </c>
      <c r="K7414" s="42" t="str">
        <f t="shared" si="698"/>
        <v/>
      </c>
      <c r="L7414" s="42" t="str">
        <f t="shared" si="700"/>
        <v/>
      </c>
      <c r="M7414" s="56" t="str">
        <f t="shared" si="701"/>
        <v/>
      </c>
      <c r="N7414" s="42" t="str">
        <f>IF(LEN(I7414)=0,"",VLOOKUP(M7414,'Decile Calc'!$G$2:$H$11,2))</f>
        <v/>
      </c>
      <c r="O7414" s="57" t="str">
        <f t="shared" si="702"/>
        <v/>
      </c>
      <c r="P7414" s="42" t="str">
        <f t="shared" si="703"/>
        <v/>
      </c>
    </row>
    <row r="7415" spans="4:16" x14ac:dyDescent="0.3">
      <c r="D7415" s="2"/>
      <c r="I7415" s="42" t="str">
        <f>IF(LEN(H7415)&gt;0,G7415*0.5+((F7415/Summary!$B$3)*0.5),"")</f>
        <v/>
      </c>
      <c r="J7415" s="56" t="str">
        <f t="shared" si="699"/>
        <v/>
      </c>
      <c r="K7415" s="42" t="str">
        <f t="shared" si="698"/>
        <v/>
      </c>
      <c r="L7415" s="42" t="str">
        <f t="shared" si="700"/>
        <v/>
      </c>
      <c r="M7415" s="56" t="str">
        <f t="shared" si="701"/>
        <v/>
      </c>
      <c r="N7415" s="42" t="str">
        <f>IF(LEN(I7415)=0,"",VLOOKUP(M7415,'Decile Calc'!$G$2:$H$11,2))</f>
        <v/>
      </c>
      <c r="O7415" s="57" t="str">
        <f t="shared" si="702"/>
        <v/>
      </c>
      <c r="P7415" s="42" t="str">
        <f t="shared" si="703"/>
        <v/>
      </c>
    </row>
    <row r="7416" spans="4:16" x14ac:dyDescent="0.3">
      <c r="D7416" s="2"/>
      <c r="I7416" s="42" t="str">
        <f>IF(LEN(H7416)&gt;0,G7416*0.5+((F7416/Summary!$B$3)*0.5),"")</f>
        <v/>
      </c>
      <c r="J7416" s="56" t="str">
        <f t="shared" si="699"/>
        <v/>
      </c>
      <c r="K7416" s="42" t="str">
        <f t="shared" si="698"/>
        <v/>
      </c>
      <c r="L7416" s="42" t="str">
        <f t="shared" si="700"/>
        <v/>
      </c>
      <c r="M7416" s="56" t="str">
        <f t="shared" si="701"/>
        <v/>
      </c>
      <c r="N7416" s="42" t="str">
        <f>IF(LEN(I7416)=0,"",VLOOKUP(M7416,'Decile Calc'!$G$2:$H$11,2))</f>
        <v/>
      </c>
      <c r="O7416" s="57" t="str">
        <f t="shared" si="702"/>
        <v/>
      </c>
      <c r="P7416" s="42" t="str">
        <f t="shared" si="703"/>
        <v/>
      </c>
    </row>
    <row r="7417" spans="4:16" x14ac:dyDescent="0.3">
      <c r="D7417" s="2"/>
      <c r="I7417" s="42" t="str">
        <f>IF(LEN(H7417)&gt;0,G7417*0.5+((F7417/Summary!$B$3)*0.5),"")</f>
        <v/>
      </c>
      <c r="J7417" s="56" t="str">
        <f t="shared" si="699"/>
        <v/>
      </c>
      <c r="K7417" s="42" t="str">
        <f t="shared" si="698"/>
        <v/>
      </c>
      <c r="L7417" s="42" t="str">
        <f t="shared" si="700"/>
        <v/>
      </c>
      <c r="M7417" s="56" t="str">
        <f t="shared" si="701"/>
        <v/>
      </c>
      <c r="N7417" s="42" t="str">
        <f>IF(LEN(I7417)=0,"",VLOOKUP(M7417,'Decile Calc'!$G$2:$H$11,2))</f>
        <v/>
      </c>
      <c r="O7417" s="57" t="str">
        <f t="shared" si="702"/>
        <v/>
      </c>
      <c r="P7417" s="42" t="str">
        <f t="shared" si="703"/>
        <v/>
      </c>
    </row>
    <row r="7418" spans="4:16" x14ac:dyDescent="0.3">
      <c r="D7418" s="2"/>
      <c r="I7418" s="42" t="str">
        <f>IF(LEN(H7418)&gt;0,G7418*0.5+((F7418/Summary!$B$3)*0.5),"")</f>
        <v/>
      </c>
      <c r="J7418" s="56" t="str">
        <f t="shared" si="699"/>
        <v/>
      </c>
      <c r="K7418" s="42" t="str">
        <f t="shared" si="698"/>
        <v/>
      </c>
      <c r="L7418" s="42" t="str">
        <f t="shared" si="700"/>
        <v/>
      </c>
      <c r="M7418" s="56" t="str">
        <f t="shared" si="701"/>
        <v/>
      </c>
      <c r="N7418" s="42" t="str">
        <f>IF(LEN(I7418)=0,"",VLOOKUP(M7418,'Decile Calc'!$G$2:$H$11,2))</f>
        <v/>
      </c>
      <c r="O7418" s="57" t="str">
        <f t="shared" si="702"/>
        <v/>
      </c>
      <c r="P7418" s="42" t="str">
        <f t="shared" si="703"/>
        <v/>
      </c>
    </row>
    <row r="7419" spans="4:16" x14ac:dyDescent="0.3">
      <c r="D7419" s="2"/>
      <c r="I7419" s="42" t="str">
        <f>IF(LEN(H7419)&gt;0,G7419*0.5+((F7419/Summary!$B$3)*0.5),"")</f>
        <v/>
      </c>
      <c r="J7419" s="56" t="str">
        <f t="shared" si="699"/>
        <v/>
      </c>
      <c r="K7419" s="42" t="str">
        <f t="shared" si="698"/>
        <v/>
      </c>
      <c r="L7419" s="42" t="str">
        <f t="shared" si="700"/>
        <v/>
      </c>
      <c r="M7419" s="56" t="str">
        <f t="shared" si="701"/>
        <v/>
      </c>
      <c r="N7419" s="42" t="str">
        <f>IF(LEN(I7419)=0,"",VLOOKUP(M7419,'Decile Calc'!$G$2:$H$11,2))</f>
        <v/>
      </c>
      <c r="O7419" s="57" t="str">
        <f t="shared" si="702"/>
        <v/>
      </c>
      <c r="P7419" s="42" t="str">
        <f t="shared" si="703"/>
        <v/>
      </c>
    </row>
    <row r="7420" spans="4:16" x14ac:dyDescent="0.3">
      <c r="D7420" s="2"/>
      <c r="I7420" s="42" t="str">
        <f>IF(LEN(H7420)&gt;0,G7420*0.5+((F7420/Summary!$B$3)*0.5),"")</f>
        <v/>
      </c>
      <c r="J7420" s="56" t="str">
        <f t="shared" si="699"/>
        <v/>
      </c>
      <c r="K7420" s="42" t="str">
        <f t="shared" si="698"/>
        <v/>
      </c>
      <c r="L7420" s="42" t="str">
        <f t="shared" si="700"/>
        <v/>
      </c>
      <c r="M7420" s="56" t="str">
        <f t="shared" si="701"/>
        <v/>
      </c>
      <c r="N7420" s="42" t="str">
        <f>IF(LEN(I7420)=0,"",VLOOKUP(M7420,'Decile Calc'!$G$2:$H$11,2))</f>
        <v/>
      </c>
      <c r="O7420" s="57" t="str">
        <f t="shared" si="702"/>
        <v/>
      </c>
      <c r="P7420" s="42" t="str">
        <f t="shared" si="703"/>
        <v/>
      </c>
    </row>
    <row r="7421" spans="4:16" x14ac:dyDescent="0.3">
      <c r="D7421" s="2"/>
      <c r="I7421" s="42" t="str">
        <f>IF(LEN(H7421)&gt;0,G7421*0.5+((F7421/Summary!$B$3)*0.5),"")</f>
        <v/>
      </c>
      <c r="J7421" s="56" t="str">
        <f t="shared" si="699"/>
        <v/>
      </c>
      <c r="K7421" s="42" t="str">
        <f t="shared" si="698"/>
        <v/>
      </c>
      <c r="L7421" s="42" t="str">
        <f t="shared" si="700"/>
        <v/>
      </c>
      <c r="M7421" s="56" t="str">
        <f t="shared" si="701"/>
        <v/>
      </c>
      <c r="N7421" s="42" t="str">
        <f>IF(LEN(I7421)=0,"",VLOOKUP(M7421,'Decile Calc'!$G$2:$H$11,2))</f>
        <v/>
      </c>
      <c r="O7421" s="57" t="str">
        <f t="shared" si="702"/>
        <v/>
      </c>
      <c r="P7421" s="42" t="str">
        <f t="shared" si="703"/>
        <v/>
      </c>
    </row>
    <row r="7422" spans="4:16" x14ac:dyDescent="0.3">
      <c r="D7422" s="2"/>
      <c r="I7422" s="42" t="str">
        <f>IF(LEN(H7422)&gt;0,G7422*0.5+((F7422/Summary!$B$3)*0.5),"")</f>
        <v/>
      </c>
      <c r="J7422" s="56" t="str">
        <f t="shared" si="699"/>
        <v/>
      </c>
      <c r="K7422" s="42" t="str">
        <f t="shared" si="698"/>
        <v/>
      </c>
      <c r="L7422" s="42" t="str">
        <f t="shared" si="700"/>
        <v/>
      </c>
      <c r="M7422" s="56" t="str">
        <f t="shared" si="701"/>
        <v/>
      </c>
      <c r="N7422" s="42" t="str">
        <f>IF(LEN(I7422)=0,"",VLOOKUP(M7422,'Decile Calc'!$G$2:$H$11,2))</f>
        <v/>
      </c>
      <c r="O7422" s="57" t="str">
        <f t="shared" si="702"/>
        <v/>
      </c>
      <c r="P7422" s="42" t="str">
        <f t="shared" si="703"/>
        <v/>
      </c>
    </row>
    <row r="7423" spans="4:16" x14ac:dyDescent="0.3">
      <c r="D7423" s="2"/>
      <c r="I7423" s="42" t="str">
        <f>IF(LEN(H7423)&gt;0,G7423*0.5+((F7423/Summary!$B$3)*0.5),"")</f>
        <v/>
      </c>
      <c r="J7423" s="56" t="str">
        <f t="shared" si="699"/>
        <v/>
      </c>
      <c r="K7423" s="42" t="str">
        <f t="shared" si="698"/>
        <v/>
      </c>
      <c r="L7423" s="42" t="str">
        <f t="shared" si="700"/>
        <v/>
      </c>
      <c r="M7423" s="56" t="str">
        <f t="shared" si="701"/>
        <v/>
      </c>
      <c r="N7423" s="42" t="str">
        <f>IF(LEN(I7423)=0,"",VLOOKUP(M7423,'Decile Calc'!$G$2:$H$11,2))</f>
        <v/>
      </c>
      <c r="O7423" s="57" t="str">
        <f t="shared" si="702"/>
        <v/>
      </c>
      <c r="P7423" s="42" t="str">
        <f t="shared" si="703"/>
        <v/>
      </c>
    </row>
    <row r="7424" spans="4:16" x14ac:dyDescent="0.3">
      <c r="D7424" s="2"/>
      <c r="I7424" s="42" t="str">
        <f>IF(LEN(H7424)&gt;0,G7424*0.5+((F7424/Summary!$B$3)*0.5),"")</f>
        <v/>
      </c>
      <c r="J7424" s="56" t="str">
        <f t="shared" si="699"/>
        <v/>
      </c>
      <c r="K7424" s="42" t="str">
        <f t="shared" si="698"/>
        <v/>
      </c>
      <c r="L7424" s="42" t="str">
        <f t="shared" si="700"/>
        <v/>
      </c>
      <c r="M7424" s="56" t="str">
        <f t="shared" si="701"/>
        <v/>
      </c>
      <c r="N7424" s="42" t="str">
        <f>IF(LEN(I7424)=0,"",VLOOKUP(M7424,'Decile Calc'!$G$2:$H$11,2))</f>
        <v/>
      </c>
      <c r="O7424" s="57" t="str">
        <f t="shared" si="702"/>
        <v/>
      </c>
      <c r="P7424" s="42" t="str">
        <f t="shared" si="703"/>
        <v/>
      </c>
    </row>
    <row r="7425" spans="4:16" x14ac:dyDescent="0.3">
      <c r="D7425" s="2"/>
      <c r="I7425" s="42" t="str">
        <f>IF(LEN(H7425)&gt;0,G7425*0.5+((F7425/Summary!$B$3)*0.5),"")</f>
        <v/>
      </c>
      <c r="J7425" s="56" t="str">
        <f t="shared" si="699"/>
        <v/>
      </c>
      <c r="K7425" s="42" t="str">
        <f t="shared" si="698"/>
        <v/>
      </c>
      <c r="L7425" s="42" t="str">
        <f t="shared" si="700"/>
        <v/>
      </c>
      <c r="M7425" s="56" t="str">
        <f t="shared" si="701"/>
        <v/>
      </c>
      <c r="N7425" s="42" t="str">
        <f>IF(LEN(I7425)=0,"",VLOOKUP(M7425,'Decile Calc'!$G$2:$H$11,2))</f>
        <v/>
      </c>
      <c r="O7425" s="57" t="str">
        <f t="shared" si="702"/>
        <v/>
      </c>
      <c r="P7425" s="42" t="str">
        <f t="shared" si="703"/>
        <v/>
      </c>
    </row>
    <row r="7426" spans="4:16" x14ac:dyDescent="0.3">
      <c r="D7426" s="2"/>
      <c r="I7426" s="42" t="str">
        <f>IF(LEN(H7426)&gt;0,G7426*0.5+((F7426/Summary!$B$3)*0.5),"")</f>
        <v/>
      </c>
      <c r="J7426" s="56" t="str">
        <f t="shared" si="699"/>
        <v/>
      </c>
      <c r="K7426" s="42" t="str">
        <f t="shared" ref="K7426:K7489" si="704">IF(LEN(I7426)&gt;0,ROW(A7426)/100000000,"")</f>
        <v/>
      </c>
      <c r="L7426" s="42" t="str">
        <f t="shared" si="700"/>
        <v/>
      </c>
      <c r="M7426" s="56" t="str">
        <f t="shared" si="701"/>
        <v/>
      </c>
      <c r="N7426" s="42" t="str">
        <f>IF(LEN(I7426)=0,"",VLOOKUP(M7426,'Decile Calc'!$G$2:$H$11,2))</f>
        <v/>
      </c>
      <c r="O7426" s="57" t="str">
        <f t="shared" si="702"/>
        <v/>
      </c>
      <c r="P7426" s="42" t="str">
        <f t="shared" si="703"/>
        <v/>
      </c>
    </row>
    <row r="7427" spans="4:16" x14ac:dyDescent="0.3">
      <c r="D7427" s="2"/>
      <c r="I7427" s="42" t="str">
        <f>IF(LEN(H7427)&gt;0,G7427*0.5+((F7427/Summary!$B$3)*0.5),"")</f>
        <v/>
      </c>
      <c r="J7427" s="56" t="str">
        <f t="shared" ref="J7427:J7490" si="705">IF(LEN(I7427)&gt;0,RANK(I7427,$I$2:$I$10001,1),"")</f>
        <v/>
      </c>
      <c r="K7427" s="42" t="str">
        <f t="shared" si="704"/>
        <v/>
      </c>
      <c r="L7427" s="42" t="str">
        <f t="shared" ref="L7427:L7490" si="706">IFERROR(I7427+K7427,"")</f>
        <v/>
      </c>
      <c r="M7427" s="56" t="str">
        <f t="shared" ref="M7427:M7490" si="707">IF(LEN(I7427)=0,"",RANK((I7427+K7427),$L$2:$L$10001,1))</f>
        <v/>
      </c>
      <c r="N7427" s="42" t="str">
        <f>IF(LEN(I7427)=0,"",VLOOKUP(M7427,'Decile Calc'!$G$2:$H$11,2))</f>
        <v/>
      </c>
      <c r="O7427" s="57" t="str">
        <f t="shared" ref="O7427:O7490" si="708">IF(LEN(I7427)&gt;0,H7427,"")</f>
        <v/>
      </c>
      <c r="P7427" s="42" t="str">
        <f t="shared" ref="P7427:P7490" si="709">IF(LEN(I7427)=0,"",TRUNC(M7427,0))</f>
        <v/>
      </c>
    </row>
    <row r="7428" spans="4:16" x14ac:dyDescent="0.3">
      <c r="D7428" s="2"/>
      <c r="I7428" s="42" t="str">
        <f>IF(LEN(H7428)&gt;0,G7428*0.5+((F7428/Summary!$B$3)*0.5),"")</f>
        <v/>
      </c>
      <c r="J7428" s="56" t="str">
        <f t="shared" si="705"/>
        <v/>
      </c>
      <c r="K7428" s="42" t="str">
        <f t="shared" si="704"/>
        <v/>
      </c>
      <c r="L7428" s="42" t="str">
        <f t="shared" si="706"/>
        <v/>
      </c>
      <c r="M7428" s="56" t="str">
        <f t="shared" si="707"/>
        <v/>
      </c>
      <c r="N7428" s="42" t="str">
        <f>IF(LEN(I7428)=0,"",VLOOKUP(M7428,'Decile Calc'!$G$2:$H$11,2))</f>
        <v/>
      </c>
      <c r="O7428" s="57" t="str">
        <f t="shared" si="708"/>
        <v/>
      </c>
      <c r="P7428" s="42" t="str">
        <f t="shared" si="709"/>
        <v/>
      </c>
    </row>
    <row r="7429" spans="4:16" x14ac:dyDescent="0.3">
      <c r="D7429" s="2"/>
      <c r="I7429" s="42" t="str">
        <f>IF(LEN(H7429)&gt;0,G7429*0.5+((F7429/Summary!$B$3)*0.5),"")</f>
        <v/>
      </c>
      <c r="J7429" s="56" t="str">
        <f t="shared" si="705"/>
        <v/>
      </c>
      <c r="K7429" s="42" t="str">
        <f t="shared" si="704"/>
        <v/>
      </c>
      <c r="L7429" s="42" t="str">
        <f t="shared" si="706"/>
        <v/>
      </c>
      <c r="M7429" s="56" t="str">
        <f t="shared" si="707"/>
        <v/>
      </c>
      <c r="N7429" s="42" t="str">
        <f>IF(LEN(I7429)=0,"",VLOOKUP(M7429,'Decile Calc'!$G$2:$H$11,2))</f>
        <v/>
      </c>
      <c r="O7429" s="57" t="str">
        <f t="shared" si="708"/>
        <v/>
      </c>
      <c r="P7429" s="42" t="str">
        <f t="shared" si="709"/>
        <v/>
      </c>
    </row>
    <row r="7430" spans="4:16" x14ac:dyDescent="0.3">
      <c r="D7430" s="2"/>
      <c r="I7430" s="42" t="str">
        <f>IF(LEN(H7430)&gt;0,G7430*0.5+((F7430/Summary!$B$3)*0.5),"")</f>
        <v/>
      </c>
      <c r="J7430" s="56" t="str">
        <f t="shared" si="705"/>
        <v/>
      </c>
      <c r="K7430" s="42" t="str">
        <f t="shared" si="704"/>
        <v/>
      </c>
      <c r="L7430" s="42" t="str">
        <f t="shared" si="706"/>
        <v/>
      </c>
      <c r="M7430" s="56" t="str">
        <f t="shared" si="707"/>
        <v/>
      </c>
      <c r="N7430" s="42" t="str">
        <f>IF(LEN(I7430)=0,"",VLOOKUP(M7430,'Decile Calc'!$G$2:$H$11,2))</f>
        <v/>
      </c>
      <c r="O7430" s="57" t="str">
        <f t="shared" si="708"/>
        <v/>
      </c>
      <c r="P7430" s="42" t="str">
        <f t="shared" si="709"/>
        <v/>
      </c>
    </row>
    <row r="7431" spans="4:16" x14ac:dyDescent="0.3">
      <c r="D7431" s="2"/>
      <c r="I7431" s="42" t="str">
        <f>IF(LEN(H7431)&gt;0,G7431*0.5+((F7431/Summary!$B$3)*0.5),"")</f>
        <v/>
      </c>
      <c r="J7431" s="56" t="str">
        <f t="shared" si="705"/>
        <v/>
      </c>
      <c r="K7431" s="42" t="str">
        <f t="shared" si="704"/>
        <v/>
      </c>
      <c r="L7431" s="42" t="str">
        <f t="shared" si="706"/>
        <v/>
      </c>
      <c r="M7431" s="56" t="str">
        <f t="shared" si="707"/>
        <v/>
      </c>
      <c r="N7431" s="42" t="str">
        <f>IF(LEN(I7431)=0,"",VLOOKUP(M7431,'Decile Calc'!$G$2:$H$11,2))</f>
        <v/>
      </c>
      <c r="O7431" s="57" t="str">
        <f t="shared" si="708"/>
        <v/>
      </c>
      <c r="P7431" s="42" t="str">
        <f t="shared" si="709"/>
        <v/>
      </c>
    </row>
    <row r="7432" spans="4:16" x14ac:dyDescent="0.3">
      <c r="D7432" s="2"/>
      <c r="I7432" s="42" t="str">
        <f>IF(LEN(H7432)&gt;0,G7432*0.5+((F7432/Summary!$B$3)*0.5),"")</f>
        <v/>
      </c>
      <c r="J7432" s="56" t="str">
        <f t="shared" si="705"/>
        <v/>
      </c>
      <c r="K7432" s="42" t="str">
        <f t="shared" si="704"/>
        <v/>
      </c>
      <c r="L7432" s="42" t="str">
        <f t="shared" si="706"/>
        <v/>
      </c>
      <c r="M7432" s="56" t="str">
        <f t="shared" si="707"/>
        <v/>
      </c>
      <c r="N7432" s="42" t="str">
        <f>IF(LEN(I7432)=0,"",VLOOKUP(M7432,'Decile Calc'!$G$2:$H$11,2))</f>
        <v/>
      </c>
      <c r="O7432" s="57" t="str">
        <f t="shared" si="708"/>
        <v/>
      </c>
      <c r="P7432" s="42" t="str">
        <f t="shared" si="709"/>
        <v/>
      </c>
    </row>
    <row r="7433" spans="4:16" x14ac:dyDescent="0.3">
      <c r="D7433" s="2"/>
      <c r="I7433" s="42" t="str">
        <f>IF(LEN(H7433)&gt;0,G7433*0.5+((F7433/Summary!$B$3)*0.5),"")</f>
        <v/>
      </c>
      <c r="J7433" s="56" t="str">
        <f t="shared" si="705"/>
        <v/>
      </c>
      <c r="K7433" s="42" t="str">
        <f t="shared" si="704"/>
        <v/>
      </c>
      <c r="L7433" s="42" t="str">
        <f t="shared" si="706"/>
        <v/>
      </c>
      <c r="M7433" s="56" t="str">
        <f t="shared" si="707"/>
        <v/>
      </c>
      <c r="N7433" s="42" t="str">
        <f>IF(LEN(I7433)=0,"",VLOOKUP(M7433,'Decile Calc'!$G$2:$H$11,2))</f>
        <v/>
      </c>
      <c r="O7433" s="57" t="str">
        <f t="shared" si="708"/>
        <v/>
      </c>
      <c r="P7433" s="42" t="str">
        <f t="shared" si="709"/>
        <v/>
      </c>
    </row>
    <row r="7434" spans="4:16" x14ac:dyDescent="0.3">
      <c r="D7434" s="2"/>
      <c r="I7434" s="42" t="str">
        <f>IF(LEN(H7434)&gt;0,G7434*0.5+((F7434/Summary!$B$3)*0.5),"")</f>
        <v/>
      </c>
      <c r="J7434" s="56" t="str">
        <f t="shared" si="705"/>
        <v/>
      </c>
      <c r="K7434" s="42" t="str">
        <f t="shared" si="704"/>
        <v/>
      </c>
      <c r="L7434" s="42" t="str">
        <f t="shared" si="706"/>
        <v/>
      </c>
      <c r="M7434" s="56" t="str">
        <f t="shared" si="707"/>
        <v/>
      </c>
      <c r="N7434" s="42" t="str">
        <f>IF(LEN(I7434)=0,"",VLOOKUP(M7434,'Decile Calc'!$G$2:$H$11,2))</f>
        <v/>
      </c>
      <c r="O7434" s="57" t="str">
        <f t="shared" si="708"/>
        <v/>
      </c>
      <c r="P7434" s="42" t="str">
        <f t="shared" si="709"/>
        <v/>
      </c>
    </row>
    <row r="7435" spans="4:16" x14ac:dyDescent="0.3">
      <c r="D7435" s="2"/>
      <c r="I7435" s="42" t="str">
        <f>IF(LEN(H7435)&gt;0,G7435*0.5+((F7435/Summary!$B$3)*0.5),"")</f>
        <v/>
      </c>
      <c r="J7435" s="56" t="str">
        <f t="shared" si="705"/>
        <v/>
      </c>
      <c r="K7435" s="42" t="str">
        <f t="shared" si="704"/>
        <v/>
      </c>
      <c r="L7435" s="42" t="str">
        <f t="shared" si="706"/>
        <v/>
      </c>
      <c r="M7435" s="56" t="str">
        <f t="shared" si="707"/>
        <v/>
      </c>
      <c r="N7435" s="42" t="str">
        <f>IF(LEN(I7435)=0,"",VLOOKUP(M7435,'Decile Calc'!$G$2:$H$11,2))</f>
        <v/>
      </c>
      <c r="O7435" s="57" t="str">
        <f t="shared" si="708"/>
        <v/>
      </c>
      <c r="P7435" s="42" t="str">
        <f t="shared" si="709"/>
        <v/>
      </c>
    </row>
    <row r="7436" spans="4:16" x14ac:dyDescent="0.3">
      <c r="D7436" s="2"/>
      <c r="I7436" s="42" t="str">
        <f>IF(LEN(H7436)&gt;0,G7436*0.5+((F7436/Summary!$B$3)*0.5),"")</f>
        <v/>
      </c>
      <c r="J7436" s="56" t="str">
        <f t="shared" si="705"/>
        <v/>
      </c>
      <c r="K7436" s="42" t="str">
        <f t="shared" si="704"/>
        <v/>
      </c>
      <c r="L7436" s="42" t="str">
        <f t="shared" si="706"/>
        <v/>
      </c>
      <c r="M7436" s="56" t="str">
        <f t="shared" si="707"/>
        <v/>
      </c>
      <c r="N7436" s="42" t="str">
        <f>IF(LEN(I7436)=0,"",VLOOKUP(M7436,'Decile Calc'!$G$2:$H$11,2))</f>
        <v/>
      </c>
      <c r="O7436" s="57" t="str">
        <f t="shared" si="708"/>
        <v/>
      </c>
      <c r="P7436" s="42" t="str">
        <f t="shared" si="709"/>
        <v/>
      </c>
    </row>
    <row r="7437" spans="4:16" x14ac:dyDescent="0.3">
      <c r="D7437" s="2"/>
      <c r="I7437" s="42" t="str">
        <f>IF(LEN(H7437)&gt;0,G7437*0.5+((F7437/Summary!$B$3)*0.5),"")</f>
        <v/>
      </c>
      <c r="J7437" s="56" t="str">
        <f t="shared" si="705"/>
        <v/>
      </c>
      <c r="K7437" s="42" t="str">
        <f t="shared" si="704"/>
        <v/>
      </c>
      <c r="L7437" s="42" t="str">
        <f t="shared" si="706"/>
        <v/>
      </c>
      <c r="M7437" s="56" t="str">
        <f t="shared" si="707"/>
        <v/>
      </c>
      <c r="N7437" s="42" t="str">
        <f>IF(LEN(I7437)=0,"",VLOOKUP(M7437,'Decile Calc'!$G$2:$H$11,2))</f>
        <v/>
      </c>
      <c r="O7437" s="57" t="str">
        <f t="shared" si="708"/>
        <v/>
      </c>
      <c r="P7437" s="42" t="str">
        <f t="shared" si="709"/>
        <v/>
      </c>
    </row>
    <row r="7438" spans="4:16" x14ac:dyDescent="0.3">
      <c r="D7438" s="2"/>
      <c r="I7438" s="42" t="str">
        <f>IF(LEN(H7438)&gt;0,G7438*0.5+((F7438/Summary!$B$3)*0.5),"")</f>
        <v/>
      </c>
      <c r="J7438" s="56" t="str">
        <f t="shared" si="705"/>
        <v/>
      </c>
      <c r="K7438" s="42" t="str">
        <f t="shared" si="704"/>
        <v/>
      </c>
      <c r="L7438" s="42" t="str">
        <f t="shared" si="706"/>
        <v/>
      </c>
      <c r="M7438" s="56" t="str">
        <f t="shared" si="707"/>
        <v/>
      </c>
      <c r="N7438" s="42" t="str">
        <f>IF(LEN(I7438)=0,"",VLOOKUP(M7438,'Decile Calc'!$G$2:$H$11,2))</f>
        <v/>
      </c>
      <c r="O7438" s="57" t="str">
        <f t="shared" si="708"/>
        <v/>
      </c>
      <c r="P7438" s="42" t="str">
        <f t="shared" si="709"/>
        <v/>
      </c>
    </row>
    <row r="7439" spans="4:16" x14ac:dyDescent="0.3">
      <c r="D7439" s="2"/>
      <c r="I7439" s="42" t="str">
        <f>IF(LEN(H7439)&gt;0,G7439*0.5+((F7439/Summary!$B$3)*0.5),"")</f>
        <v/>
      </c>
      <c r="J7439" s="56" t="str">
        <f t="shared" si="705"/>
        <v/>
      </c>
      <c r="K7439" s="42" t="str">
        <f t="shared" si="704"/>
        <v/>
      </c>
      <c r="L7439" s="42" t="str">
        <f t="shared" si="706"/>
        <v/>
      </c>
      <c r="M7439" s="56" t="str">
        <f t="shared" si="707"/>
        <v/>
      </c>
      <c r="N7439" s="42" t="str">
        <f>IF(LEN(I7439)=0,"",VLOOKUP(M7439,'Decile Calc'!$G$2:$H$11,2))</f>
        <v/>
      </c>
      <c r="O7439" s="57" t="str">
        <f t="shared" si="708"/>
        <v/>
      </c>
      <c r="P7439" s="42" t="str">
        <f t="shared" si="709"/>
        <v/>
      </c>
    </row>
    <row r="7440" spans="4:16" x14ac:dyDescent="0.3">
      <c r="D7440" s="2"/>
      <c r="I7440" s="42" t="str">
        <f>IF(LEN(H7440)&gt;0,G7440*0.5+((F7440/Summary!$B$3)*0.5),"")</f>
        <v/>
      </c>
      <c r="J7440" s="56" t="str">
        <f t="shared" si="705"/>
        <v/>
      </c>
      <c r="K7440" s="42" t="str">
        <f t="shared" si="704"/>
        <v/>
      </c>
      <c r="L7440" s="42" t="str">
        <f t="shared" si="706"/>
        <v/>
      </c>
      <c r="M7440" s="56" t="str">
        <f t="shared" si="707"/>
        <v/>
      </c>
      <c r="N7440" s="42" t="str">
        <f>IF(LEN(I7440)=0,"",VLOOKUP(M7440,'Decile Calc'!$G$2:$H$11,2))</f>
        <v/>
      </c>
      <c r="O7440" s="57" t="str">
        <f t="shared" si="708"/>
        <v/>
      </c>
      <c r="P7440" s="42" t="str">
        <f t="shared" si="709"/>
        <v/>
      </c>
    </row>
    <row r="7441" spans="4:16" x14ac:dyDescent="0.3">
      <c r="D7441" s="2"/>
      <c r="I7441" s="42" t="str">
        <f>IF(LEN(H7441)&gt;0,G7441*0.5+((F7441/Summary!$B$3)*0.5),"")</f>
        <v/>
      </c>
      <c r="J7441" s="56" t="str">
        <f t="shared" si="705"/>
        <v/>
      </c>
      <c r="K7441" s="42" t="str">
        <f t="shared" si="704"/>
        <v/>
      </c>
      <c r="L7441" s="42" t="str">
        <f t="shared" si="706"/>
        <v/>
      </c>
      <c r="M7441" s="56" t="str">
        <f t="shared" si="707"/>
        <v/>
      </c>
      <c r="N7441" s="42" t="str">
        <f>IF(LEN(I7441)=0,"",VLOOKUP(M7441,'Decile Calc'!$G$2:$H$11,2))</f>
        <v/>
      </c>
      <c r="O7441" s="57" t="str">
        <f t="shared" si="708"/>
        <v/>
      </c>
      <c r="P7441" s="42" t="str">
        <f t="shared" si="709"/>
        <v/>
      </c>
    </row>
    <row r="7442" spans="4:16" x14ac:dyDescent="0.3">
      <c r="D7442" s="2"/>
      <c r="I7442" s="42" t="str">
        <f>IF(LEN(H7442)&gt;0,G7442*0.5+((F7442/Summary!$B$3)*0.5),"")</f>
        <v/>
      </c>
      <c r="J7442" s="56" t="str">
        <f t="shared" si="705"/>
        <v/>
      </c>
      <c r="K7442" s="42" t="str">
        <f t="shared" si="704"/>
        <v/>
      </c>
      <c r="L7442" s="42" t="str">
        <f t="shared" si="706"/>
        <v/>
      </c>
      <c r="M7442" s="56" t="str">
        <f t="shared" si="707"/>
        <v/>
      </c>
      <c r="N7442" s="42" t="str">
        <f>IF(LEN(I7442)=0,"",VLOOKUP(M7442,'Decile Calc'!$G$2:$H$11,2))</f>
        <v/>
      </c>
      <c r="O7442" s="57" t="str">
        <f t="shared" si="708"/>
        <v/>
      </c>
      <c r="P7442" s="42" t="str">
        <f t="shared" si="709"/>
        <v/>
      </c>
    </row>
    <row r="7443" spans="4:16" x14ac:dyDescent="0.3">
      <c r="D7443" s="2"/>
      <c r="I7443" s="42" t="str">
        <f>IF(LEN(H7443)&gt;0,G7443*0.5+((F7443/Summary!$B$3)*0.5),"")</f>
        <v/>
      </c>
      <c r="J7443" s="56" t="str">
        <f t="shared" si="705"/>
        <v/>
      </c>
      <c r="K7443" s="42" t="str">
        <f t="shared" si="704"/>
        <v/>
      </c>
      <c r="L7443" s="42" t="str">
        <f t="shared" si="706"/>
        <v/>
      </c>
      <c r="M7443" s="56" t="str">
        <f t="shared" si="707"/>
        <v/>
      </c>
      <c r="N7443" s="42" t="str">
        <f>IF(LEN(I7443)=0,"",VLOOKUP(M7443,'Decile Calc'!$G$2:$H$11,2))</f>
        <v/>
      </c>
      <c r="O7443" s="57" t="str">
        <f t="shared" si="708"/>
        <v/>
      </c>
      <c r="P7443" s="42" t="str">
        <f t="shared" si="709"/>
        <v/>
      </c>
    </row>
    <row r="7444" spans="4:16" x14ac:dyDescent="0.3">
      <c r="D7444" s="2"/>
      <c r="I7444" s="42" t="str">
        <f>IF(LEN(H7444)&gt;0,G7444*0.5+((F7444/Summary!$B$3)*0.5),"")</f>
        <v/>
      </c>
      <c r="J7444" s="56" t="str">
        <f t="shared" si="705"/>
        <v/>
      </c>
      <c r="K7444" s="42" t="str">
        <f t="shared" si="704"/>
        <v/>
      </c>
      <c r="L7444" s="42" t="str">
        <f t="shared" si="706"/>
        <v/>
      </c>
      <c r="M7444" s="56" t="str">
        <f t="shared" si="707"/>
        <v/>
      </c>
      <c r="N7444" s="42" t="str">
        <f>IF(LEN(I7444)=0,"",VLOOKUP(M7444,'Decile Calc'!$G$2:$H$11,2))</f>
        <v/>
      </c>
      <c r="O7444" s="57" t="str">
        <f t="shared" si="708"/>
        <v/>
      </c>
      <c r="P7444" s="42" t="str">
        <f t="shared" si="709"/>
        <v/>
      </c>
    </row>
    <row r="7445" spans="4:16" x14ac:dyDescent="0.3">
      <c r="D7445" s="2"/>
      <c r="I7445" s="42" t="str">
        <f>IF(LEN(H7445)&gt;0,G7445*0.5+((F7445/Summary!$B$3)*0.5),"")</f>
        <v/>
      </c>
      <c r="J7445" s="56" t="str">
        <f t="shared" si="705"/>
        <v/>
      </c>
      <c r="K7445" s="42" t="str">
        <f t="shared" si="704"/>
        <v/>
      </c>
      <c r="L7445" s="42" t="str">
        <f t="shared" si="706"/>
        <v/>
      </c>
      <c r="M7445" s="56" t="str">
        <f t="shared" si="707"/>
        <v/>
      </c>
      <c r="N7445" s="42" t="str">
        <f>IF(LEN(I7445)=0,"",VLOOKUP(M7445,'Decile Calc'!$G$2:$H$11,2))</f>
        <v/>
      </c>
      <c r="O7445" s="57" t="str">
        <f t="shared" si="708"/>
        <v/>
      </c>
      <c r="P7445" s="42" t="str">
        <f t="shared" si="709"/>
        <v/>
      </c>
    </row>
    <row r="7446" spans="4:16" x14ac:dyDescent="0.3">
      <c r="D7446" s="2"/>
      <c r="I7446" s="42" t="str">
        <f>IF(LEN(H7446)&gt;0,G7446*0.5+((F7446/Summary!$B$3)*0.5),"")</f>
        <v/>
      </c>
      <c r="J7446" s="56" t="str">
        <f t="shared" si="705"/>
        <v/>
      </c>
      <c r="K7446" s="42" t="str">
        <f t="shared" si="704"/>
        <v/>
      </c>
      <c r="L7446" s="42" t="str">
        <f t="shared" si="706"/>
        <v/>
      </c>
      <c r="M7446" s="56" t="str">
        <f t="shared" si="707"/>
        <v/>
      </c>
      <c r="N7446" s="42" t="str">
        <f>IF(LEN(I7446)=0,"",VLOOKUP(M7446,'Decile Calc'!$G$2:$H$11,2))</f>
        <v/>
      </c>
      <c r="O7446" s="57" t="str">
        <f t="shared" si="708"/>
        <v/>
      </c>
      <c r="P7446" s="42" t="str">
        <f t="shared" si="709"/>
        <v/>
      </c>
    </row>
    <row r="7447" spans="4:16" x14ac:dyDescent="0.3">
      <c r="D7447" s="2"/>
      <c r="I7447" s="42" t="str">
        <f>IF(LEN(H7447)&gt;0,G7447*0.5+((F7447/Summary!$B$3)*0.5),"")</f>
        <v/>
      </c>
      <c r="J7447" s="56" t="str">
        <f t="shared" si="705"/>
        <v/>
      </c>
      <c r="K7447" s="42" t="str">
        <f t="shared" si="704"/>
        <v/>
      </c>
      <c r="L7447" s="42" t="str">
        <f t="shared" si="706"/>
        <v/>
      </c>
      <c r="M7447" s="56" t="str">
        <f t="shared" si="707"/>
        <v/>
      </c>
      <c r="N7447" s="42" t="str">
        <f>IF(LEN(I7447)=0,"",VLOOKUP(M7447,'Decile Calc'!$G$2:$H$11,2))</f>
        <v/>
      </c>
      <c r="O7447" s="57" t="str">
        <f t="shared" si="708"/>
        <v/>
      </c>
      <c r="P7447" s="42" t="str">
        <f t="shared" si="709"/>
        <v/>
      </c>
    </row>
    <row r="7448" spans="4:16" x14ac:dyDescent="0.3">
      <c r="D7448" s="2"/>
      <c r="I7448" s="42" t="str">
        <f>IF(LEN(H7448)&gt;0,G7448*0.5+((F7448/Summary!$B$3)*0.5),"")</f>
        <v/>
      </c>
      <c r="J7448" s="56" t="str">
        <f t="shared" si="705"/>
        <v/>
      </c>
      <c r="K7448" s="42" t="str">
        <f t="shared" si="704"/>
        <v/>
      </c>
      <c r="L7448" s="42" t="str">
        <f t="shared" si="706"/>
        <v/>
      </c>
      <c r="M7448" s="56" t="str">
        <f t="shared" si="707"/>
        <v/>
      </c>
      <c r="N7448" s="42" t="str">
        <f>IF(LEN(I7448)=0,"",VLOOKUP(M7448,'Decile Calc'!$G$2:$H$11,2))</f>
        <v/>
      </c>
      <c r="O7448" s="57" t="str">
        <f t="shared" si="708"/>
        <v/>
      </c>
      <c r="P7448" s="42" t="str">
        <f t="shared" si="709"/>
        <v/>
      </c>
    </row>
    <row r="7449" spans="4:16" x14ac:dyDescent="0.3">
      <c r="D7449" s="2"/>
      <c r="I7449" s="42" t="str">
        <f>IF(LEN(H7449)&gt;0,G7449*0.5+((F7449/Summary!$B$3)*0.5),"")</f>
        <v/>
      </c>
      <c r="J7449" s="56" t="str">
        <f t="shared" si="705"/>
        <v/>
      </c>
      <c r="K7449" s="42" t="str">
        <f t="shared" si="704"/>
        <v/>
      </c>
      <c r="L7449" s="42" t="str">
        <f t="shared" si="706"/>
        <v/>
      </c>
      <c r="M7449" s="56" t="str">
        <f t="shared" si="707"/>
        <v/>
      </c>
      <c r="N7449" s="42" t="str">
        <f>IF(LEN(I7449)=0,"",VLOOKUP(M7449,'Decile Calc'!$G$2:$H$11,2))</f>
        <v/>
      </c>
      <c r="O7449" s="57" t="str">
        <f t="shared" si="708"/>
        <v/>
      </c>
      <c r="P7449" s="42" t="str">
        <f t="shared" si="709"/>
        <v/>
      </c>
    </row>
    <row r="7450" spans="4:16" x14ac:dyDescent="0.3">
      <c r="D7450" s="2"/>
      <c r="I7450" s="42" t="str">
        <f>IF(LEN(H7450)&gt;0,G7450*0.5+((F7450/Summary!$B$3)*0.5),"")</f>
        <v/>
      </c>
      <c r="J7450" s="56" t="str">
        <f t="shared" si="705"/>
        <v/>
      </c>
      <c r="K7450" s="42" t="str">
        <f t="shared" si="704"/>
        <v/>
      </c>
      <c r="L7450" s="42" t="str">
        <f t="shared" si="706"/>
        <v/>
      </c>
      <c r="M7450" s="56" t="str">
        <f t="shared" si="707"/>
        <v/>
      </c>
      <c r="N7450" s="42" t="str">
        <f>IF(LEN(I7450)=0,"",VLOOKUP(M7450,'Decile Calc'!$G$2:$H$11,2))</f>
        <v/>
      </c>
      <c r="O7450" s="57" t="str">
        <f t="shared" si="708"/>
        <v/>
      </c>
      <c r="P7450" s="42" t="str">
        <f t="shared" si="709"/>
        <v/>
      </c>
    </row>
    <row r="7451" spans="4:16" x14ac:dyDescent="0.3">
      <c r="D7451" s="2"/>
      <c r="I7451" s="42" t="str">
        <f>IF(LEN(H7451)&gt;0,G7451*0.5+((F7451/Summary!$B$3)*0.5),"")</f>
        <v/>
      </c>
      <c r="J7451" s="56" t="str">
        <f t="shared" si="705"/>
        <v/>
      </c>
      <c r="K7451" s="42" t="str">
        <f t="shared" si="704"/>
        <v/>
      </c>
      <c r="L7451" s="42" t="str">
        <f t="shared" si="706"/>
        <v/>
      </c>
      <c r="M7451" s="56" t="str">
        <f t="shared" si="707"/>
        <v/>
      </c>
      <c r="N7451" s="42" t="str">
        <f>IF(LEN(I7451)=0,"",VLOOKUP(M7451,'Decile Calc'!$G$2:$H$11,2))</f>
        <v/>
      </c>
      <c r="O7451" s="57" t="str">
        <f t="shared" si="708"/>
        <v/>
      </c>
      <c r="P7451" s="42" t="str">
        <f t="shared" si="709"/>
        <v/>
      </c>
    </row>
    <row r="7452" spans="4:16" x14ac:dyDescent="0.3">
      <c r="D7452" s="2"/>
      <c r="I7452" s="42" t="str">
        <f>IF(LEN(H7452)&gt;0,G7452*0.5+((F7452/Summary!$B$3)*0.5),"")</f>
        <v/>
      </c>
      <c r="J7452" s="56" t="str">
        <f t="shared" si="705"/>
        <v/>
      </c>
      <c r="K7452" s="42" t="str">
        <f t="shared" si="704"/>
        <v/>
      </c>
      <c r="L7452" s="42" t="str">
        <f t="shared" si="706"/>
        <v/>
      </c>
      <c r="M7452" s="56" t="str">
        <f t="shared" si="707"/>
        <v/>
      </c>
      <c r="N7452" s="42" t="str">
        <f>IF(LEN(I7452)=0,"",VLOOKUP(M7452,'Decile Calc'!$G$2:$H$11,2))</f>
        <v/>
      </c>
      <c r="O7452" s="57" t="str">
        <f t="shared" si="708"/>
        <v/>
      </c>
      <c r="P7452" s="42" t="str">
        <f t="shared" si="709"/>
        <v/>
      </c>
    </row>
    <row r="7453" spans="4:16" x14ac:dyDescent="0.3">
      <c r="D7453" s="2"/>
      <c r="I7453" s="42" t="str">
        <f>IF(LEN(H7453)&gt;0,G7453*0.5+((F7453/Summary!$B$3)*0.5),"")</f>
        <v/>
      </c>
      <c r="J7453" s="56" t="str">
        <f t="shared" si="705"/>
        <v/>
      </c>
      <c r="K7453" s="42" t="str">
        <f t="shared" si="704"/>
        <v/>
      </c>
      <c r="L7453" s="42" t="str">
        <f t="shared" si="706"/>
        <v/>
      </c>
      <c r="M7453" s="56" t="str">
        <f t="shared" si="707"/>
        <v/>
      </c>
      <c r="N7453" s="42" t="str">
        <f>IF(LEN(I7453)=0,"",VLOOKUP(M7453,'Decile Calc'!$G$2:$H$11,2))</f>
        <v/>
      </c>
      <c r="O7453" s="57" t="str">
        <f t="shared" si="708"/>
        <v/>
      </c>
      <c r="P7453" s="42" t="str">
        <f t="shared" si="709"/>
        <v/>
      </c>
    </row>
    <row r="7454" spans="4:16" x14ac:dyDescent="0.3">
      <c r="D7454" s="2"/>
      <c r="I7454" s="42" t="str">
        <f>IF(LEN(H7454)&gt;0,G7454*0.5+((F7454/Summary!$B$3)*0.5),"")</f>
        <v/>
      </c>
      <c r="J7454" s="56" t="str">
        <f t="shared" si="705"/>
        <v/>
      </c>
      <c r="K7454" s="42" t="str">
        <f t="shared" si="704"/>
        <v/>
      </c>
      <c r="L7454" s="42" t="str">
        <f t="shared" si="706"/>
        <v/>
      </c>
      <c r="M7454" s="56" t="str">
        <f t="shared" si="707"/>
        <v/>
      </c>
      <c r="N7454" s="42" t="str">
        <f>IF(LEN(I7454)=0,"",VLOOKUP(M7454,'Decile Calc'!$G$2:$H$11,2))</f>
        <v/>
      </c>
      <c r="O7454" s="57" t="str">
        <f t="shared" si="708"/>
        <v/>
      </c>
      <c r="P7454" s="42" t="str">
        <f t="shared" si="709"/>
        <v/>
      </c>
    </row>
    <row r="7455" spans="4:16" x14ac:dyDescent="0.3">
      <c r="D7455" s="2"/>
      <c r="I7455" s="42" t="str">
        <f>IF(LEN(H7455)&gt;0,G7455*0.5+((F7455/Summary!$B$3)*0.5),"")</f>
        <v/>
      </c>
      <c r="J7455" s="56" t="str">
        <f t="shared" si="705"/>
        <v/>
      </c>
      <c r="K7455" s="42" t="str">
        <f t="shared" si="704"/>
        <v/>
      </c>
      <c r="L7455" s="42" t="str">
        <f t="shared" si="706"/>
        <v/>
      </c>
      <c r="M7455" s="56" t="str">
        <f t="shared" si="707"/>
        <v/>
      </c>
      <c r="N7455" s="42" t="str">
        <f>IF(LEN(I7455)=0,"",VLOOKUP(M7455,'Decile Calc'!$G$2:$H$11,2))</f>
        <v/>
      </c>
      <c r="O7455" s="57" t="str">
        <f t="shared" si="708"/>
        <v/>
      </c>
      <c r="P7455" s="42" t="str">
        <f t="shared" si="709"/>
        <v/>
      </c>
    </row>
    <row r="7456" spans="4:16" x14ac:dyDescent="0.3">
      <c r="D7456" s="2"/>
      <c r="I7456" s="42" t="str">
        <f>IF(LEN(H7456)&gt;0,G7456*0.5+((F7456/Summary!$B$3)*0.5),"")</f>
        <v/>
      </c>
      <c r="J7456" s="56" t="str">
        <f t="shared" si="705"/>
        <v/>
      </c>
      <c r="K7456" s="42" t="str">
        <f t="shared" si="704"/>
        <v/>
      </c>
      <c r="L7456" s="42" t="str">
        <f t="shared" si="706"/>
        <v/>
      </c>
      <c r="M7456" s="56" t="str">
        <f t="shared" si="707"/>
        <v/>
      </c>
      <c r="N7456" s="42" t="str">
        <f>IF(LEN(I7456)=0,"",VLOOKUP(M7456,'Decile Calc'!$G$2:$H$11,2))</f>
        <v/>
      </c>
      <c r="O7456" s="57" t="str">
        <f t="shared" si="708"/>
        <v/>
      </c>
      <c r="P7456" s="42" t="str">
        <f t="shared" si="709"/>
        <v/>
      </c>
    </row>
    <row r="7457" spans="4:16" x14ac:dyDescent="0.3">
      <c r="D7457" s="2"/>
      <c r="I7457" s="42" t="str">
        <f>IF(LEN(H7457)&gt;0,G7457*0.5+((F7457/Summary!$B$3)*0.5),"")</f>
        <v/>
      </c>
      <c r="J7457" s="56" t="str">
        <f t="shared" si="705"/>
        <v/>
      </c>
      <c r="K7457" s="42" t="str">
        <f t="shared" si="704"/>
        <v/>
      </c>
      <c r="L7457" s="42" t="str">
        <f t="shared" si="706"/>
        <v/>
      </c>
      <c r="M7457" s="56" t="str">
        <f t="shared" si="707"/>
        <v/>
      </c>
      <c r="N7457" s="42" t="str">
        <f>IF(LEN(I7457)=0,"",VLOOKUP(M7457,'Decile Calc'!$G$2:$H$11,2))</f>
        <v/>
      </c>
      <c r="O7457" s="57" t="str">
        <f t="shared" si="708"/>
        <v/>
      </c>
      <c r="P7457" s="42" t="str">
        <f t="shared" si="709"/>
        <v/>
      </c>
    </row>
    <row r="7458" spans="4:16" x14ac:dyDescent="0.3">
      <c r="D7458" s="2"/>
      <c r="I7458" s="42" t="str">
        <f>IF(LEN(H7458)&gt;0,G7458*0.5+((F7458/Summary!$B$3)*0.5),"")</f>
        <v/>
      </c>
      <c r="J7458" s="56" t="str">
        <f t="shared" si="705"/>
        <v/>
      </c>
      <c r="K7458" s="42" t="str">
        <f t="shared" si="704"/>
        <v/>
      </c>
      <c r="L7458" s="42" t="str">
        <f t="shared" si="706"/>
        <v/>
      </c>
      <c r="M7458" s="56" t="str">
        <f t="shared" si="707"/>
        <v/>
      </c>
      <c r="N7458" s="42" t="str">
        <f>IF(LEN(I7458)=0,"",VLOOKUP(M7458,'Decile Calc'!$G$2:$H$11,2))</f>
        <v/>
      </c>
      <c r="O7458" s="57" t="str">
        <f t="shared" si="708"/>
        <v/>
      </c>
      <c r="P7458" s="42" t="str">
        <f t="shared" si="709"/>
        <v/>
      </c>
    </row>
    <row r="7459" spans="4:16" x14ac:dyDescent="0.3">
      <c r="D7459" s="2"/>
      <c r="I7459" s="42" t="str">
        <f>IF(LEN(H7459)&gt;0,G7459*0.5+((F7459/Summary!$B$3)*0.5),"")</f>
        <v/>
      </c>
      <c r="J7459" s="56" t="str">
        <f t="shared" si="705"/>
        <v/>
      </c>
      <c r="K7459" s="42" t="str">
        <f t="shared" si="704"/>
        <v/>
      </c>
      <c r="L7459" s="42" t="str">
        <f t="shared" si="706"/>
        <v/>
      </c>
      <c r="M7459" s="56" t="str">
        <f t="shared" si="707"/>
        <v/>
      </c>
      <c r="N7459" s="42" t="str">
        <f>IF(LEN(I7459)=0,"",VLOOKUP(M7459,'Decile Calc'!$G$2:$H$11,2))</f>
        <v/>
      </c>
      <c r="O7459" s="57" t="str">
        <f t="shared" si="708"/>
        <v/>
      </c>
      <c r="P7459" s="42" t="str">
        <f t="shared" si="709"/>
        <v/>
      </c>
    </row>
    <row r="7460" spans="4:16" x14ac:dyDescent="0.3">
      <c r="D7460" s="2"/>
      <c r="I7460" s="42" t="str">
        <f>IF(LEN(H7460)&gt;0,G7460*0.5+((F7460/Summary!$B$3)*0.5),"")</f>
        <v/>
      </c>
      <c r="J7460" s="56" t="str">
        <f t="shared" si="705"/>
        <v/>
      </c>
      <c r="K7460" s="42" t="str">
        <f t="shared" si="704"/>
        <v/>
      </c>
      <c r="L7460" s="42" t="str">
        <f t="shared" si="706"/>
        <v/>
      </c>
      <c r="M7460" s="56" t="str">
        <f t="shared" si="707"/>
        <v/>
      </c>
      <c r="N7460" s="42" t="str">
        <f>IF(LEN(I7460)=0,"",VLOOKUP(M7460,'Decile Calc'!$G$2:$H$11,2))</f>
        <v/>
      </c>
      <c r="O7460" s="57" t="str">
        <f t="shared" si="708"/>
        <v/>
      </c>
      <c r="P7460" s="42" t="str">
        <f t="shared" si="709"/>
        <v/>
      </c>
    </row>
    <row r="7461" spans="4:16" x14ac:dyDescent="0.3">
      <c r="D7461" s="2"/>
      <c r="I7461" s="42" t="str">
        <f>IF(LEN(H7461)&gt;0,G7461*0.5+((F7461/Summary!$B$3)*0.5),"")</f>
        <v/>
      </c>
      <c r="J7461" s="56" t="str">
        <f t="shared" si="705"/>
        <v/>
      </c>
      <c r="K7461" s="42" t="str">
        <f t="shared" si="704"/>
        <v/>
      </c>
      <c r="L7461" s="42" t="str">
        <f t="shared" si="706"/>
        <v/>
      </c>
      <c r="M7461" s="56" t="str">
        <f t="shared" si="707"/>
        <v/>
      </c>
      <c r="N7461" s="42" t="str">
        <f>IF(LEN(I7461)=0,"",VLOOKUP(M7461,'Decile Calc'!$G$2:$H$11,2))</f>
        <v/>
      </c>
      <c r="O7461" s="57" t="str">
        <f t="shared" si="708"/>
        <v/>
      </c>
      <c r="P7461" s="42" t="str">
        <f t="shared" si="709"/>
        <v/>
      </c>
    </row>
    <row r="7462" spans="4:16" x14ac:dyDescent="0.3">
      <c r="D7462" s="2"/>
      <c r="I7462" s="42" t="str">
        <f>IF(LEN(H7462)&gt;0,G7462*0.5+((F7462/Summary!$B$3)*0.5),"")</f>
        <v/>
      </c>
      <c r="J7462" s="56" t="str">
        <f t="shared" si="705"/>
        <v/>
      </c>
      <c r="K7462" s="42" t="str">
        <f t="shared" si="704"/>
        <v/>
      </c>
      <c r="L7462" s="42" t="str">
        <f t="shared" si="706"/>
        <v/>
      </c>
      <c r="M7462" s="56" t="str">
        <f t="shared" si="707"/>
        <v/>
      </c>
      <c r="N7462" s="42" t="str">
        <f>IF(LEN(I7462)=0,"",VLOOKUP(M7462,'Decile Calc'!$G$2:$H$11,2))</f>
        <v/>
      </c>
      <c r="O7462" s="57" t="str">
        <f t="shared" si="708"/>
        <v/>
      </c>
      <c r="P7462" s="42" t="str">
        <f t="shared" si="709"/>
        <v/>
      </c>
    </row>
    <row r="7463" spans="4:16" x14ac:dyDescent="0.3">
      <c r="D7463" s="2"/>
      <c r="I7463" s="42" t="str">
        <f>IF(LEN(H7463)&gt;0,G7463*0.5+((F7463/Summary!$B$3)*0.5),"")</f>
        <v/>
      </c>
      <c r="J7463" s="56" t="str">
        <f t="shared" si="705"/>
        <v/>
      </c>
      <c r="K7463" s="42" t="str">
        <f t="shared" si="704"/>
        <v/>
      </c>
      <c r="L7463" s="42" t="str">
        <f t="shared" si="706"/>
        <v/>
      </c>
      <c r="M7463" s="56" t="str">
        <f t="shared" si="707"/>
        <v/>
      </c>
      <c r="N7463" s="42" t="str">
        <f>IF(LEN(I7463)=0,"",VLOOKUP(M7463,'Decile Calc'!$G$2:$H$11,2))</f>
        <v/>
      </c>
      <c r="O7463" s="57" t="str">
        <f t="shared" si="708"/>
        <v/>
      </c>
      <c r="P7463" s="42" t="str">
        <f t="shared" si="709"/>
        <v/>
      </c>
    </row>
    <row r="7464" spans="4:16" x14ac:dyDescent="0.3">
      <c r="D7464" s="2"/>
      <c r="I7464" s="42" t="str">
        <f>IF(LEN(H7464)&gt;0,G7464*0.5+((F7464/Summary!$B$3)*0.5),"")</f>
        <v/>
      </c>
      <c r="J7464" s="56" t="str">
        <f t="shared" si="705"/>
        <v/>
      </c>
      <c r="K7464" s="42" t="str">
        <f t="shared" si="704"/>
        <v/>
      </c>
      <c r="L7464" s="42" t="str">
        <f t="shared" si="706"/>
        <v/>
      </c>
      <c r="M7464" s="56" t="str">
        <f t="shared" si="707"/>
        <v/>
      </c>
      <c r="N7464" s="42" t="str">
        <f>IF(LEN(I7464)=0,"",VLOOKUP(M7464,'Decile Calc'!$G$2:$H$11,2))</f>
        <v/>
      </c>
      <c r="O7464" s="57" t="str">
        <f t="shared" si="708"/>
        <v/>
      </c>
      <c r="P7464" s="42" t="str">
        <f t="shared" si="709"/>
        <v/>
      </c>
    </row>
    <row r="7465" spans="4:16" x14ac:dyDescent="0.3">
      <c r="D7465" s="2"/>
      <c r="I7465" s="42" t="str">
        <f>IF(LEN(H7465)&gt;0,G7465*0.5+((F7465/Summary!$B$3)*0.5),"")</f>
        <v/>
      </c>
      <c r="J7465" s="56" t="str">
        <f t="shared" si="705"/>
        <v/>
      </c>
      <c r="K7465" s="42" t="str">
        <f t="shared" si="704"/>
        <v/>
      </c>
      <c r="L7465" s="42" t="str">
        <f t="shared" si="706"/>
        <v/>
      </c>
      <c r="M7465" s="56" t="str">
        <f t="shared" si="707"/>
        <v/>
      </c>
      <c r="N7465" s="42" t="str">
        <f>IF(LEN(I7465)=0,"",VLOOKUP(M7465,'Decile Calc'!$G$2:$H$11,2))</f>
        <v/>
      </c>
      <c r="O7465" s="57" t="str">
        <f t="shared" si="708"/>
        <v/>
      </c>
      <c r="P7465" s="42" t="str">
        <f t="shared" si="709"/>
        <v/>
      </c>
    </row>
    <row r="7466" spans="4:16" x14ac:dyDescent="0.3">
      <c r="D7466" s="2"/>
      <c r="I7466" s="42" t="str">
        <f>IF(LEN(H7466)&gt;0,G7466*0.5+((F7466/Summary!$B$3)*0.5),"")</f>
        <v/>
      </c>
      <c r="J7466" s="56" t="str">
        <f t="shared" si="705"/>
        <v/>
      </c>
      <c r="K7466" s="42" t="str">
        <f t="shared" si="704"/>
        <v/>
      </c>
      <c r="L7466" s="42" t="str">
        <f t="shared" si="706"/>
        <v/>
      </c>
      <c r="M7466" s="56" t="str">
        <f t="shared" si="707"/>
        <v/>
      </c>
      <c r="N7466" s="42" t="str">
        <f>IF(LEN(I7466)=0,"",VLOOKUP(M7466,'Decile Calc'!$G$2:$H$11,2))</f>
        <v/>
      </c>
      <c r="O7466" s="57" t="str">
        <f t="shared" si="708"/>
        <v/>
      </c>
      <c r="P7466" s="42" t="str">
        <f t="shared" si="709"/>
        <v/>
      </c>
    </row>
    <row r="7467" spans="4:16" x14ac:dyDescent="0.3">
      <c r="D7467" s="2"/>
      <c r="I7467" s="42" t="str">
        <f>IF(LEN(H7467)&gt;0,G7467*0.5+((F7467/Summary!$B$3)*0.5),"")</f>
        <v/>
      </c>
      <c r="J7467" s="56" t="str">
        <f t="shared" si="705"/>
        <v/>
      </c>
      <c r="K7467" s="42" t="str">
        <f t="shared" si="704"/>
        <v/>
      </c>
      <c r="L7467" s="42" t="str">
        <f t="shared" si="706"/>
        <v/>
      </c>
      <c r="M7467" s="56" t="str">
        <f t="shared" si="707"/>
        <v/>
      </c>
      <c r="N7467" s="42" t="str">
        <f>IF(LEN(I7467)=0,"",VLOOKUP(M7467,'Decile Calc'!$G$2:$H$11,2))</f>
        <v/>
      </c>
      <c r="O7467" s="57" t="str">
        <f t="shared" si="708"/>
        <v/>
      </c>
      <c r="P7467" s="42" t="str">
        <f t="shared" si="709"/>
        <v/>
      </c>
    </row>
    <row r="7468" spans="4:16" x14ac:dyDescent="0.3">
      <c r="D7468" s="2"/>
      <c r="I7468" s="42" t="str">
        <f>IF(LEN(H7468)&gt;0,G7468*0.5+((F7468/Summary!$B$3)*0.5),"")</f>
        <v/>
      </c>
      <c r="J7468" s="56" t="str">
        <f t="shared" si="705"/>
        <v/>
      </c>
      <c r="K7468" s="42" t="str">
        <f t="shared" si="704"/>
        <v/>
      </c>
      <c r="L7468" s="42" t="str">
        <f t="shared" si="706"/>
        <v/>
      </c>
      <c r="M7468" s="56" t="str">
        <f t="shared" si="707"/>
        <v/>
      </c>
      <c r="N7468" s="42" t="str">
        <f>IF(LEN(I7468)=0,"",VLOOKUP(M7468,'Decile Calc'!$G$2:$H$11,2))</f>
        <v/>
      </c>
      <c r="O7468" s="57" t="str">
        <f t="shared" si="708"/>
        <v/>
      </c>
      <c r="P7468" s="42" t="str">
        <f t="shared" si="709"/>
        <v/>
      </c>
    </row>
    <row r="7469" spans="4:16" x14ac:dyDescent="0.3">
      <c r="D7469" s="2"/>
      <c r="I7469" s="42" t="str">
        <f>IF(LEN(H7469)&gt;0,G7469*0.5+((F7469/Summary!$B$3)*0.5),"")</f>
        <v/>
      </c>
      <c r="J7469" s="56" t="str">
        <f t="shared" si="705"/>
        <v/>
      </c>
      <c r="K7469" s="42" t="str">
        <f t="shared" si="704"/>
        <v/>
      </c>
      <c r="L7469" s="42" t="str">
        <f t="shared" si="706"/>
        <v/>
      </c>
      <c r="M7469" s="56" t="str">
        <f t="shared" si="707"/>
        <v/>
      </c>
      <c r="N7469" s="42" t="str">
        <f>IF(LEN(I7469)=0,"",VLOOKUP(M7469,'Decile Calc'!$G$2:$H$11,2))</f>
        <v/>
      </c>
      <c r="O7469" s="57" t="str">
        <f t="shared" si="708"/>
        <v/>
      </c>
      <c r="P7469" s="42" t="str">
        <f t="shared" si="709"/>
        <v/>
      </c>
    </row>
    <row r="7470" spans="4:16" x14ac:dyDescent="0.3">
      <c r="D7470" s="2"/>
      <c r="I7470" s="42" t="str">
        <f>IF(LEN(H7470)&gt;0,G7470*0.5+((F7470/Summary!$B$3)*0.5),"")</f>
        <v/>
      </c>
      <c r="J7470" s="56" t="str">
        <f t="shared" si="705"/>
        <v/>
      </c>
      <c r="K7470" s="42" t="str">
        <f t="shared" si="704"/>
        <v/>
      </c>
      <c r="L7470" s="42" t="str">
        <f t="shared" si="706"/>
        <v/>
      </c>
      <c r="M7470" s="56" t="str">
        <f t="shared" si="707"/>
        <v/>
      </c>
      <c r="N7470" s="42" t="str">
        <f>IF(LEN(I7470)=0,"",VLOOKUP(M7470,'Decile Calc'!$G$2:$H$11,2))</f>
        <v/>
      </c>
      <c r="O7470" s="57" t="str">
        <f t="shared" si="708"/>
        <v/>
      </c>
      <c r="P7470" s="42" t="str">
        <f t="shared" si="709"/>
        <v/>
      </c>
    </row>
    <row r="7471" spans="4:16" x14ac:dyDescent="0.3">
      <c r="D7471" s="2"/>
      <c r="I7471" s="42" t="str">
        <f>IF(LEN(H7471)&gt;0,G7471*0.5+((F7471/Summary!$B$3)*0.5),"")</f>
        <v/>
      </c>
      <c r="J7471" s="56" t="str">
        <f t="shared" si="705"/>
        <v/>
      </c>
      <c r="K7471" s="42" t="str">
        <f t="shared" si="704"/>
        <v/>
      </c>
      <c r="L7471" s="42" t="str">
        <f t="shared" si="706"/>
        <v/>
      </c>
      <c r="M7471" s="56" t="str">
        <f t="shared" si="707"/>
        <v/>
      </c>
      <c r="N7471" s="42" t="str">
        <f>IF(LEN(I7471)=0,"",VLOOKUP(M7471,'Decile Calc'!$G$2:$H$11,2))</f>
        <v/>
      </c>
      <c r="O7471" s="57" t="str">
        <f t="shared" si="708"/>
        <v/>
      </c>
      <c r="P7471" s="42" t="str">
        <f t="shared" si="709"/>
        <v/>
      </c>
    </row>
    <row r="7472" spans="4:16" x14ac:dyDescent="0.3">
      <c r="D7472" s="2"/>
      <c r="I7472" s="42" t="str">
        <f>IF(LEN(H7472)&gt;0,G7472*0.5+((F7472/Summary!$B$3)*0.5),"")</f>
        <v/>
      </c>
      <c r="J7472" s="56" t="str">
        <f t="shared" si="705"/>
        <v/>
      </c>
      <c r="K7472" s="42" t="str">
        <f t="shared" si="704"/>
        <v/>
      </c>
      <c r="L7472" s="42" t="str">
        <f t="shared" si="706"/>
        <v/>
      </c>
      <c r="M7472" s="56" t="str">
        <f t="shared" si="707"/>
        <v/>
      </c>
      <c r="N7472" s="42" t="str">
        <f>IF(LEN(I7472)=0,"",VLOOKUP(M7472,'Decile Calc'!$G$2:$H$11,2))</f>
        <v/>
      </c>
      <c r="O7472" s="57" t="str">
        <f t="shared" si="708"/>
        <v/>
      </c>
      <c r="P7472" s="42" t="str">
        <f t="shared" si="709"/>
        <v/>
      </c>
    </row>
    <row r="7473" spans="4:16" x14ac:dyDescent="0.3">
      <c r="D7473" s="2"/>
      <c r="I7473" s="42" t="str">
        <f>IF(LEN(H7473)&gt;0,G7473*0.5+((F7473/Summary!$B$3)*0.5),"")</f>
        <v/>
      </c>
      <c r="J7473" s="56" t="str">
        <f t="shared" si="705"/>
        <v/>
      </c>
      <c r="K7473" s="42" t="str">
        <f t="shared" si="704"/>
        <v/>
      </c>
      <c r="L7473" s="42" t="str">
        <f t="shared" si="706"/>
        <v/>
      </c>
      <c r="M7473" s="56" t="str">
        <f t="shared" si="707"/>
        <v/>
      </c>
      <c r="N7473" s="42" t="str">
        <f>IF(LEN(I7473)=0,"",VLOOKUP(M7473,'Decile Calc'!$G$2:$H$11,2))</f>
        <v/>
      </c>
      <c r="O7473" s="57" t="str">
        <f t="shared" si="708"/>
        <v/>
      </c>
      <c r="P7473" s="42" t="str">
        <f t="shared" si="709"/>
        <v/>
      </c>
    </row>
    <row r="7474" spans="4:16" x14ac:dyDescent="0.3">
      <c r="D7474" s="2"/>
      <c r="I7474" s="42" t="str">
        <f>IF(LEN(H7474)&gt;0,G7474*0.5+((F7474/Summary!$B$3)*0.5),"")</f>
        <v/>
      </c>
      <c r="J7474" s="56" t="str">
        <f t="shared" si="705"/>
        <v/>
      </c>
      <c r="K7474" s="42" t="str">
        <f t="shared" si="704"/>
        <v/>
      </c>
      <c r="L7474" s="42" t="str">
        <f t="shared" si="706"/>
        <v/>
      </c>
      <c r="M7474" s="56" t="str">
        <f t="shared" si="707"/>
        <v/>
      </c>
      <c r="N7474" s="42" t="str">
        <f>IF(LEN(I7474)=0,"",VLOOKUP(M7474,'Decile Calc'!$G$2:$H$11,2))</f>
        <v/>
      </c>
      <c r="O7474" s="57" t="str">
        <f t="shared" si="708"/>
        <v/>
      </c>
      <c r="P7474" s="42" t="str">
        <f t="shared" si="709"/>
        <v/>
      </c>
    </row>
    <row r="7475" spans="4:16" x14ac:dyDescent="0.3">
      <c r="D7475" s="2"/>
      <c r="I7475" s="42" t="str">
        <f>IF(LEN(H7475)&gt;0,G7475*0.5+((F7475/Summary!$B$3)*0.5),"")</f>
        <v/>
      </c>
      <c r="J7475" s="56" t="str">
        <f t="shared" si="705"/>
        <v/>
      </c>
      <c r="K7475" s="42" t="str">
        <f t="shared" si="704"/>
        <v/>
      </c>
      <c r="L7475" s="42" t="str">
        <f t="shared" si="706"/>
        <v/>
      </c>
      <c r="M7475" s="56" t="str">
        <f t="shared" si="707"/>
        <v/>
      </c>
      <c r="N7475" s="42" t="str">
        <f>IF(LEN(I7475)=0,"",VLOOKUP(M7475,'Decile Calc'!$G$2:$H$11,2))</f>
        <v/>
      </c>
      <c r="O7475" s="57" t="str">
        <f t="shared" si="708"/>
        <v/>
      </c>
      <c r="P7475" s="42" t="str">
        <f t="shared" si="709"/>
        <v/>
      </c>
    </row>
    <row r="7476" spans="4:16" x14ac:dyDescent="0.3">
      <c r="D7476" s="2"/>
      <c r="I7476" s="42" t="str">
        <f>IF(LEN(H7476)&gt;0,G7476*0.5+((F7476/Summary!$B$3)*0.5),"")</f>
        <v/>
      </c>
      <c r="J7476" s="56" t="str">
        <f t="shared" si="705"/>
        <v/>
      </c>
      <c r="K7476" s="42" t="str">
        <f t="shared" si="704"/>
        <v/>
      </c>
      <c r="L7476" s="42" t="str">
        <f t="shared" si="706"/>
        <v/>
      </c>
      <c r="M7476" s="56" t="str">
        <f t="shared" si="707"/>
        <v/>
      </c>
      <c r="N7476" s="42" t="str">
        <f>IF(LEN(I7476)=0,"",VLOOKUP(M7476,'Decile Calc'!$G$2:$H$11,2))</f>
        <v/>
      </c>
      <c r="O7476" s="57" t="str">
        <f t="shared" si="708"/>
        <v/>
      </c>
      <c r="P7476" s="42" t="str">
        <f t="shared" si="709"/>
        <v/>
      </c>
    </row>
    <row r="7477" spans="4:16" x14ac:dyDescent="0.3">
      <c r="D7477" s="2"/>
      <c r="I7477" s="42" t="str">
        <f>IF(LEN(H7477)&gt;0,G7477*0.5+((F7477/Summary!$B$3)*0.5),"")</f>
        <v/>
      </c>
      <c r="J7477" s="56" t="str">
        <f t="shared" si="705"/>
        <v/>
      </c>
      <c r="K7477" s="42" t="str">
        <f t="shared" si="704"/>
        <v/>
      </c>
      <c r="L7477" s="42" t="str">
        <f t="shared" si="706"/>
        <v/>
      </c>
      <c r="M7477" s="56" t="str">
        <f t="shared" si="707"/>
        <v/>
      </c>
      <c r="N7477" s="42" t="str">
        <f>IF(LEN(I7477)=0,"",VLOOKUP(M7477,'Decile Calc'!$G$2:$H$11,2))</f>
        <v/>
      </c>
      <c r="O7477" s="57" t="str">
        <f t="shared" si="708"/>
        <v/>
      </c>
      <c r="P7477" s="42" t="str">
        <f t="shared" si="709"/>
        <v/>
      </c>
    </row>
    <row r="7478" spans="4:16" x14ac:dyDescent="0.3">
      <c r="D7478" s="2"/>
      <c r="I7478" s="42" t="str">
        <f>IF(LEN(H7478)&gt;0,G7478*0.5+((F7478/Summary!$B$3)*0.5),"")</f>
        <v/>
      </c>
      <c r="J7478" s="56" t="str">
        <f t="shared" si="705"/>
        <v/>
      </c>
      <c r="K7478" s="42" t="str">
        <f t="shared" si="704"/>
        <v/>
      </c>
      <c r="L7478" s="42" t="str">
        <f t="shared" si="706"/>
        <v/>
      </c>
      <c r="M7478" s="56" t="str">
        <f t="shared" si="707"/>
        <v/>
      </c>
      <c r="N7478" s="42" t="str">
        <f>IF(LEN(I7478)=0,"",VLOOKUP(M7478,'Decile Calc'!$G$2:$H$11,2))</f>
        <v/>
      </c>
      <c r="O7478" s="57" t="str">
        <f t="shared" si="708"/>
        <v/>
      </c>
      <c r="P7478" s="42" t="str">
        <f t="shared" si="709"/>
        <v/>
      </c>
    </row>
    <row r="7479" spans="4:16" x14ac:dyDescent="0.3">
      <c r="D7479" s="2"/>
      <c r="I7479" s="42" t="str">
        <f>IF(LEN(H7479)&gt;0,G7479*0.5+((F7479/Summary!$B$3)*0.5),"")</f>
        <v/>
      </c>
      <c r="J7479" s="56" t="str">
        <f t="shared" si="705"/>
        <v/>
      </c>
      <c r="K7479" s="42" t="str">
        <f t="shared" si="704"/>
        <v/>
      </c>
      <c r="L7479" s="42" t="str">
        <f t="shared" si="706"/>
        <v/>
      </c>
      <c r="M7479" s="56" t="str">
        <f t="shared" si="707"/>
        <v/>
      </c>
      <c r="N7479" s="42" t="str">
        <f>IF(LEN(I7479)=0,"",VLOOKUP(M7479,'Decile Calc'!$G$2:$H$11,2))</f>
        <v/>
      </c>
      <c r="O7479" s="57" t="str">
        <f t="shared" si="708"/>
        <v/>
      </c>
      <c r="P7479" s="42" t="str">
        <f t="shared" si="709"/>
        <v/>
      </c>
    </row>
    <row r="7480" spans="4:16" x14ac:dyDescent="0.3">
      <c r="D7480" s="2"/>
      <c r="I7480" s="42" t="str">
        <f>IF(LEN(H7480)&gt;0,G7480*0.5+((F7480/Summary!$B$3)*0.5),"")</f>
        <v/>
      </c>
      <c r="J7480" s="56" t="str">
        <f t="shared" si="705"/>
        <v/>
      </c>
      <c r="K7480" s="42" t="str">
        <f t="shared" si="704"/>
        <v/>
      </c>
      <c r="L7480" s="42" t="str">
        <f t="shared" si="706"/>
        <v/>
      </c>
      <c r="M7480" s="56" t="str">
        <f t="shared" si="707"/>
        <v/>
      </c>
      <c r="N7480" s="42" t="str">
        <f>IF(LEN(I7480)=0,"",VLOOKUP(M7480,'Decile Calc'!$G$2:$H$11,2))</f>
        <v/>
      </c>
      <c r="O7480" s="57" t="str">
        <f t="shared" si="708"/>
        <v/>
      </c>
      <c r="P7480" s="42" t="str">
        <f t="shared" si="709"/>
        <v/>
      </c>
    </row>
    <row r="7481" spans="4:16" x14ac:dyDescent="0.3">
      <c r="D7481" s="2"/>
      <c r="I7481" s="42" t="str">
        <f>IF(LEN(H7481)&gt;0,G7481*0.5+((F7481/Summary!$B$3)*0.5),"")</f>
        <v/>
      </c>
      <c r="J7481" s="56" t="str">
        <f t="shared" si="705"/>
        <v/>
      </c>
      <c r="K7481" s="42" t="str">
        <f t="shared" si="704"/>
        <v/>
      </c>
      <c r="L7481" s="42" t="str">
        <f t="shared" si="706"/>
        <v/>
      </c>
      <c r="M7481" s="56" t="str">
        <f t="shared" si="707"/>
        <v/>
      </c>
      <c r="N7481" s="42" t="str">
        <f>IF(LEN(I7481)=0,"",VLOOKUP(M7481,'Decile Calc'!$G$2:$H$11,2))</f>
        <v/>
      </c>
      <c r="O7481" s="57" t="str">
        <f t="shared" si="708"/>
        <v/>
      </c>
      <c r="P7481" s="42" t="str">
        <f t="shared" si="709"/>
        <v/>
      </c>
    </row>
    <row r="7482" spans="4:16" x14ac:dyDescent="0.3">
      <c r="D7482" s="2"/>
      <c r="I7482" s="42" t="str">
        <f>IF(LEN(H7482)&gt;0,G7482*0.5+((F7482/Summary!$B$3)*0.5),"")</f>
        <v/>
      </c>
      <c r="J7482" s="56" t="str">
        <f t="shared" si="705"/>
        <v/>
      </c>
      <c r="K7482" s="42" t="str">
        <f t="shared" si="704"/>
        <v/>
      </c>
      <c r="L7482" s="42" t="str">
        <f t="shared" si="706"/>
        <v/>
      </c>
      <c r="M7482" s="56" t="str">
        <f t="shared" si="707"/>
        <v/>
      </c>
      <c r="N7482" s="42" t="str">
        <f>IF(LEN(I7482)=0,"",VLOOKUP(M7482,'Decile Calc'!$G$2:$H$11,2))</f>
        <v/>
      </c>
      <c r="O7482" s="57" t="str">
        <f t="shared" si="708"/>
        <v/>
      </c>
      <c r="P7482" s="42" t="str">
        <f t="shared" si="709"/>
        <v/>
      </c>
    </row>
    <row r="7483" spans="4:16" x14ac:dyDescent="0.3">
      <c r="D7483" s="2"/>
      <c r="I7483" s="42" t="str">
        <f>IF(LEN(H7483)&gt;0,G7483*0.5+((F7483/Summary!$B$3)*0.5),"")</f>
        <v/>
      </c>
      <c r="J7483" s="56" t="str">
        <f t="shared" si="705"/>
        <v/>
      </c>
      <c r="K7483" s="42" t="str">
        <f t="shared" si="704"/>
        <v/>
      </c>
      <c r="L7483" s="42" t="str">
        <f t="shared" si="706"/>
        <v/>
      </c>
      <c r="M7483" s="56" t="str">
        <f t="shared" si="707"/>
        <v/>
      </c>
      <c r="N7483" s="42" t="str">
        <f>IF(LEN(I7483)=0,"",VLOOKUP(M7483,'Decile Calc'!$G$2:$H$11,2))</f>
        <v/>
      </c>
      <c r="O7483" s="57" t="str">
        <f t="shared" si="708"/>
        <v/>
      </c>
      <c r="P7483" s="42" t="str">
        <f t="shared" si="709"/>
        <v/>
      </c>
    </row>
    <row r="7484" spans="4:16" x14ac:dyDescent="0.3">
      <c r="D7484" s="2"/>
      <c r="I7484" s="42" t="str">
        <f>IF(LEN(H7484)&gt;0,G7484*0.5+((F7484/Summary!$B$3)*0.5),"")</f>
        <v/>
      </c>
      <c r="J7484" s="56" t="str">
        <f t="shared" si="705"/>
        <v/>
      </c>
      <c r="K7484" s="42" t="str">
        <f t="shared" si="704"/>
        <v/>
      </c>
      <c r="L7484" s="42" t="str">
        <f t="shared" si="706"/>
        <v/>
      </c>
      <c r="M7484" s="56" t="str">
        <f t="shared" si="707"/>
        <v/>
      </c>
      <c r="N7484" s="42" t="str">
        <f>IF(LEN(I7484)=0,"",VLOOKUP(M7484,'Decile Calc'!$G$2:$H$11,2))</f>
        <v/>
      </c>
      <c r="O7484" s="57" t="str">
        <f t="shared" si="708"/>
        <v/>
      </c>
      <c r="P7484" s="42" t="str">
        <f t="shared" si="709"/>
        <v/>
      </c>
    </row>
    <row r="7485" spans="4:16" x14ac:dyDescent="0.3">
      <c r="D7485" s="2"/>
      <c r="I7485" s="42" t="str">
        <f>IF(LEN(H7485)&gt;0,G7485*0.5+((F7485/Summary!$B$3)*0.5),"")</f>
        <v/>
      </c>
      <c r="J7485" s="56" t="str">
        <f t="shared" si="705"/>
        <v/>
      </c>
      <c r="K7485" s="42" t="str">
        <f t="shared" si="704"/>
        <v/>
      </c>
      <c r="L7485" s="42" t="str">
        <f t="shared" si="706"/>
        <v/>
      </c>
      <c r="M7485" s="56" t="str">
        <f t="shared" si="707"/>
        <v/>
      </c>
      <c r="N7485" s="42" t="str">
        <f>IF(LEN(I7485)=0,"",VLOOKUP(M7485,'Decile Calc'!$G$2:$H$11,2))</f>
        <v/>
      </c>
      <c r="O7485" s="57" t="str">
        <f t="shared" si="708"/>
        <v/>
      </c>
      <c r="P7485" s="42" t="str">
        <f t="shared" si="709"/>
        <v/>
      </c>
    </row>
    <row r="7486" spans="4:16" x14ac:dyDescent="0.3">
      <c r="D7486" s="2"/>
      <c r="I7486" s="42" t="str">
        <f>IF(LEN(H7486)&gt;0,G7486*0.5+((F7486/Summary!$B$3)*0.5),"")</f>
        <v/>
      </c>
      <c r="J7486" s="56" t="str">
        <f t="shared" si="705"/>
        <v/>
      </c>
      <c r="K7486" s="42" t="str">
        <f t="shared" si="704"/>
        <v/>
      </c>
      <c r="L7486" s="42" t="str">
        <f t="shared" si="706"/>
        <v/>
      </c>
      <c r="M7486" s="56" t="str">
        <f t="shared" si="707"/>
        <v/>
      </c>
      <c r="N7486" s="42" t="str">
        <f>IF(LEN(I7486)=0,"",VLOOKUP(M7486,'Decile Calc'!$G$2:$H$11,2))</f>
        <v/>
      </c>
      <c r="O7486" s="57" t="str">
        <f t="shared" si="708"/>
        <v/>
      </c>
      <c r="P7486" s="42" t="str">
        <f t="shared" si="709"/>
        <v/>
      </c>
    </row>
    <row r="7487" spans="4:16" x14ac:dyDescent="0.3">
      <c r="D7487" s="2"/>
      <c r="I7487" s="42" t="str">
        <f>IF(LEN(H7487)&gt;0,G7487*0.5+((F7487/Summary!$B$3)*0.5),"")</f>
        <v/>
      </c>
      <c r="J7487" s="56" t="str">
        <f t="shared" si="705"/>
        <v/>
      </c>
      <c r="K7487" s="42" t="str">
        <f t="shared" si="704"/>
        <v/>
      </c>
      <c r="L7487" s="42" t="str">
        <f t="shared" si="706"/>
        <v/>
      </c>
      <c r="M7487" s="56" t="str">
        <f t="shared" si="707"/>
        <v/>
      </c>
      <c r="N7487" s="42" t="str">
        <f>IF(LEN(I7487)=0,"",VLOOKUP(M7487,'Decile Calc'!$G$2:$H$11,2))</f>
        <v/>
      </c>
      <c r="O7487" s="57" t="str">
        <f t="shared" si="708"/>
        <v/>
      </c>
      <c r="P7487" s="42" t="str">
        <f t="shared" si="709"/>
        <v/>
      </c>
    </row>
    <row r="7488" spans="4:16" x14ac:dyDescent="0.3">
      <c r="D7488" s="2"/>
      <c r="I7488" s="42" t="str">
        <f>IF(LEN(H7488)&gt;0,G7488*0.5+((F7488/Summary!$B$3)*0.5),"")</f>
        <v/>
      </c>
      <c r="J7488" s="56" t="str">
        <f t="shared" si="705"/>
        <v/>
      </c>
      <c r="K7488" s="42" t="str">
        <f t="shared" si="704"/>
        <v/>
      </c>
      <c r="L7488" s="42" t="str">
        <f t="shared" si="706"/>
        <v/>
      </c>
      <c r="M7488" s="56" t="str">
        <f t="shared" si="707"/>
        <v/>
      </c>
      <c r="N7488" s="42" t="str">
        <f>IF(LEN(I7488)=0,"",VLOOKUP(M7488,'Decile Calc'!$G$2:$H$11,2))</f>
        <v/>
      </c>
      <c r="O7488" s="57" t="str">
        <f t="shared" si="708"/>
        <v/>
      </c>
      <c r="P7488" s="42" t="str">
        <f t="shared" si="709"/>
        <v/>
      </c>
    </row>
    <row r="7489" spans="4:16" x14ac:dyDescent="0.3">
      <c r="D7489" s="2"/>
      <c r="I7489" s="42" t="str">
        <f>IF(LEN(H7489)&gt;0,G7489*0.5+((F7489/Summary!$B$3)*0.5),"")</f>
        <v/>
      </c>
      <c r="J7489" s="56" t="str">
        <f t="shared" si="705"/>
        <v/>
      </c>
      <c r="K7489" s="42" t="str">
        <f t="shared" si="704"/>
        <v/>
      </c>
      <c r="L7489" s="42" t="str">
        <f t="shared" si="706"/>
        <v/>
      </c>
      <c r="M7489" s="56" t="str">
        <f t="shared" si="707"/>
        <v/>
      </c>
      <c r="N7489" s="42" t="str">
        <f>IF(LEN(I7489)=0,"",VLOOKUP(M7489,'Decile Calc'!$G$2:$H$11,2))</f>
        <v/>
      </c>
      <c r="O7489" s="57" t="str">
        <f t="shared" si="708"/>
        <v/>
      </c>
      <c r="P7489" s="42" t="str">
        <f t="shared" si="709"/>
        <v/>
      </c>
    </row>
    <row r="7490" spans="4:16" x14ac:dyDescent="0.3">
      <c r="D7490" s="2"/>
      <c r="I7490" s="42" t="str">
        <f>IF(LEN(H7490)&gt;0,G7490*0.5+((F7490/Summary!$B$3)*0.5),"")</f>
        <v/>
      </c>
      <c r="J7490" s="56" t="str">
        <f t="shared" si="705"/>
        <v/>
      </c>
      <c r="K7490" s="42" t="str">
        <f t="shared" ref="K7490:K7553" si="710">IF(LEN(I7490)&gt;0,ROW(A7490)/100000000,"")</f>
        <v/>
      </c>
      <c r="L7490" s="42" t="str">
        <f t="shared" si="706"/>
        <v/>
      </c>
      <c r="M7490" s="56" t="str">
        <f t="shared" si="707"/>
        <v/>
      </c>
      <c r="N7490" s="42" t="str">
        <f>IF(LEN(I7490)=0,"",VLOOKUP(M7490,'Decile Calc'!$G$2:$H$11,2))</f>
        <v/>
      </c>
      <c r="O7490" s="57" t="str">
        <f t="shared" si="708"/>
        <v/>
      </c>
      <c r="P7490" s="42" t="str">
        <f t="shared" si="709"/>
        <v/>
      </c>
    </row>
    <row r="7491" spans="4:16" x14ac:dyDescent="0.3">
      <c r="D7491" s="2"/>
      <c r="I7491" s="42" t="str">
        <f>IF(LEN(H7491)&gt;0,G7491*0.5+((F7491/Summary!$B$3)*0.5),"")</f>
        <v/>
      </c>
      <c r="J7491" s="56" t="str">
        <f t="shared" ref="J7491:J7554" si="711">IF(LEN(I7491)&gt;0,RANK(I7491,$I$2:$I$10001,1),"")</f>
        <v/>
      </c>
      <c r="K7491" s="42" t="str">
        <f t="shared" si="710"/>
        <v/>
      </c>
      <c r="L7491" s="42" t="str">
        <f t="shared" ref="L7491:L7554" si="712">IFERROR(I7491+K7491,"")</f>
        <v/>
      </c>
      <c r="M7491" s="56" t="str">
        <f t="shared" ref="M7491:M7554" si="713">IF(LEN(I7491)=0,"",RANK((I7491+K7491),$L$2:$L$10001,1))</f>
        <v/>
      </c>
      <c r="N7491" s="42" t="str">
        <f>IF(LEN(I7491)=0,"",VLOOKUP(M7491,'Decile Calc'!$G$2:$H$11,2))</f>
        <v/>
      </c>
      <c r="O7491" s="57" t="str">
        <f t="shared" ref="O7491:O7554" si="714">IF(LEN(I7491)&gt;0,H7491,"")</f>
        <v/>
      </c>
      <c r="P7491" s="42" t="str">
        <f t="shared" ref="P7491:P7554" si="715">IF(LEN(I7491)=0,"",TRUNC(M7491,0))</f>
        <v/>
      </c>
    </row>
    <row r="7492" spans="4:16" x14ac:dyDescent="0.3">
      <c r="D7492" s="2"/>
      <c r="I7492" s="42" t="str">
        <f>IF(LEN(H7492)&gt;0,G7492*0.5+((F7492/Summary!$B$3)*0.5),"")</f>
        <v/>
      </c>
      <c r="J7492" s="56" t="str">
        <f t="shared" si="711"/>
        <v/>
      </c>
      <c r="K7492" s="42" t="str">
        <f t="shared" si="710"/>
        <v/>
      </c>
      <c r="L7492" s="42" t="str">
        <f t="shared" si="712"/>
        <v/>
      </c>
      <c r="M7492" s="56" t="str">
        <f t="shared" si="713"/>
        <v/>
      </c>
      <c r="N7492" s="42" t="str">
        <f>IF(LEN(I7492)=0,"",VLOOKUP(M7492,'Decile Calc'!$G$2:$H$11,2))</f>
        <v/>
      </c>
      <c r="O7492" s="57" t="str">
        <f t="shared" si="714"/>
        <v/>
      </c>
      <c r="P7492" s="42" t="str">
        <f t="shared" si="715"/>
        <v/>
      </c>
    </row>
    <row r="7493" spans="4:16" x14ac:dyDescent="0.3">
      <c r="D7493" s="2"/>
      <c r="I7493" s="42" t="str">
        <f>IF(LEN(H7493)&gt;0,G7493*0.5+((F7493/Summary!$B$3)*0.5),"")</f>
        <v/>
      </c>
      <c r="J7493" s="56" t="str">
        <f t="shared" si="711"/>
        <v/>
      </c>
      <c r="K7493" s="42" t="str">
        <f t="shared" si="710"/>
        <v/>
      </c>
      <c r="L7493" s="42" t="str">
        <f t="shared" si="712"/>
        <v/>
      </c>
      <c r="M7493" s="56" t="str">
        <f t="shared" si="713"/>
        <v/>
      </c>
      <c r="N7493" s="42" t="str">
        <f>IF(LEN(I7493)=0,"",VLOOKUP(M7493,'Decile Calc'!$G$2:$H$11,2))</f>
        <v/>
      </c>
      <c r="O7493" s="57" t="str">
        <f t="shared" si="714"/>
        <v/>
      </c>
      <c r="P7493" s="42" t="str">
        <f t="shared" si="715"/>
        <v/>
      </c>
    </row>
    <row r="7494" spans="4:16" x14ac:dyDescent="0.3">
      <c r="D7494" s="2"/>
      <c r="I7494" s="42" t="str">
        <f>IF(LEN(H7494)&gt;0,G7494*0.5+((F7494/Summary!$B$3)*0.5),"")</f>
        <v/>
      </c>
      <c r="J7494" s="56" t="str">
        <f t="shared" si="711"/>
        <v/>
      </c>
      <c r="K7494" s="42" t="str">
        <f t="shared" si="710"/>
        <v/>
      </c>
      <c r="L7494" s="42" t="str">
        <f t="shared" si="712"/>
        <v/>
      </c>
      <c r="M7494" s="56" t="str">
        <f t="shared" si="713"/>
        <v/>
      </c>
      <c r="N7494" s="42" t="str">
        <f>IF(LEN(I7494)=0,"",VLOOKUP(M7494,'Decile Calc'!$G$2:$H$11,2))</f>
        <v/>
      </c>
      <c r="O7494" s="57" t="str">
        <f t="shared" si="714"/>
        <v/>
      </c>
      <c r="P7494" s="42" t="str">
        <f t="shared" si="715"/>
        <v/>
      </c>
    </row>
    <row r="7495" spans="4:16" x14ac:dyDescent="0.3">
      <c r="D7495" s="2"/>
      <c r="I7495" s="42" t="str">
        <f>IF(LEN(H7495)&gt;0,G7495*0.5+((F7495/Summary!$B$3)*0.5),"")</f>
        <v/>
      </c>
      <c r="J7495" s="56" t="str">
        <f t="shared" si="711"/>
        <v/>
      </c>
      <c r="K7495" s="42" t="str">
        <f t="shared" si="710"/>
        <v/>
      </c>
      <c r="L7495" s="42" t="str">
        <f t="shared" si="712"/>
        <v/>
      </c>
      <c r="M7495" s="56" t="str">
        <f t="shared" si="713"/>
        <v/>
      </c>
      <c r="N7495" s="42" t="str">
        <f>IF(LEN(I7495)=0,"",VLOOKUP(M7495,'Decile Calc'!$G$2:$H$11,2))</f>
        <v/>
      </c>
      <c r="O7495" s="57" t="str">
        <f t="shared" si="714"/>
        <v/>
      </c>
      <c r="P7495" s="42" t="str">
        <f t="shared" si="715"/>
        <v/>
      </c>
    </row>
    <row r="7496" spans="4:16" x14ac:dyDescent="0.3">
      <c r="D7496" s="2"/>
      <c r="I7496" s="42" t="str">
        <f>IF(LEN(H7496)&gt;0,G7496*0.5+((F7496/Summary!$B$3)*0.5),"")</f>
        <v/>
      </c>
      <c r="J7496" s="56" t="str">
        <f t="shared" si="711"/>
        <v/>
      </c>
      <c r="K7496" s="42" t="str">
        <f t="shared" si="710"/>
        <v/>
      </c>
      <c r="L7496" s="42" t="str">
        <f t="shared" si="712"/>
        <v/>
      </c>
      <c r="M7496" s="56" t="str">
        <f t="shared" si="713"/>
        <v/>
      </c>
      <c r="N7496" s="42" t="str">
        <f>IF(LEN(I7496)=0,"",VLOOKUP(M7496,'Decile Calc'!$G$2:$H$11,2))</f>
        <v/>
      </c>
      <c r="O7496" s="57" t="str">
        <f t="shared" si="714"/>
        <v/>
      </c>
      <c r="P7496" s="42" t="str">
        <f t="shared" si="715"/>
        <v/>
      </c>
    </row>
    <row r="7497" spans="4:16" x14ac:dyDescent="0.3">
      <c r="D7497" s="2"/>
      <c r="I7497" s="42" t="str">
        <f>IF(LEN(H7497)&gt;0,G7497*0.5+((F7497/Summary!$B$3)*0.5),"")</f>
        <v/>
      </c>
      <c r="J7497" s="56" t="str">
        <f t="shared" si="711"/>
        <v/>
      </c>
      <c r="K7497" s="42" t="str">
        <f t="shared" si="710"/>
        <v/>
      </c>
      <c r="L7497" s="42" t="str">
        <f t="shared" si="712"/>
        <v/>
      </c>
      <c r="M7497" s="56" t="str">
        <f t="shared" si="713"/>
        <v/>
      </c>
      <c r="N7497" s="42" t="str">
        <f>IF(LEN(I7497)=0,"",VLOOKUP(M7497,'Decile Calc'!$G$2:$H$11,2))</f>
        <v/>
      </c>
      <c r="O7497" s="57" t="str">
        <f t="shared" si="714"/>
        <v/>
      </c>
      <c r="P7497" s="42" t="str">
        <f t="shared" si="715"/>
        <v/>
      </c>
    </row>
    <row r="7498" spans="4:16" x14ac:dyDescent="0.3">
      <c r="D7498" s="2"/>
      <c r="I7498" s="42" t="str">
        <f>IF(LEN(H7498)&gt;0,G7498*0.5+((F7498/Summary!$B$3)*0.5),"")</f>
        <v/>
      </c>
      <c r="J7498" s="56" t="str">
        <f t="shared" si="711"/>
        <v/>
      </c>
      <c r="K7498" s="42" t="str">
        <f t="shared" si="710"/>
        <v/>
      </c>
      <c r="L7498" s="42" t="str">
        <f t="shared" si="712"/>
        <v/>
      </c>
      <c r="M7498" s="56" t="str">
        <f t="shared" si="713"/>
        <v/>
      </c>
      <c r="N7498" s="42" t="str">
        <f>IF(LEN(I7498)=0,"",VLOOKUP(M7498,'Decile Calc'!$G$2:$H$11,2))</f>
        <v/>
      </c>
      <c r="O7498" s="57" t="str">
        <f t="shared" si="714"/>
        <v/>
      </c>
      <c r="P7498" s="42" t="str">
        <f t="shared" si="715"/>
        <v/>
      </c>
    </row>
    <row r="7499" spans="4:16" x14ac:dyDescent="0.3">
      <c r="D7499" s="2"/>
      <c r="I7499" s="42" t="str">
        <f>IF(LEN(H7499)&gt;0,G7499*0.5+((F7499/Summary!$B$3)*0.5),"")</f>
        <v/>
      </c>
      <c r="J7499" s="56" t="str">
        <f t="shared" si="711"/>
        <v/>
      </c>
      <c r="K7499" s="42" t="str">
        <f t="shared" si="710"/>
        <v/>
      </c>
      <c r="L7499" s="42" t="str">
        <f t="shared" si="712"/>
        <v/>
      </c>
      <c r="M7499" s="56" t="str">
        <f t="shared" si="713"/>
        <v/>
      </c>
      <c r="N7499" s="42" t="str">
        <f>IF(LEN(I7499)=0,"",VLOOKUP(M7499,'Decile Calc'!$G$2:$H$11,2))</f>
        <v/>
      </c>
      <c r="O7499" s="57" t="str">
        <f t="shared" si="714"/>
        <v/>
      </c>
      <c r="P7499" s="42" t="str">
        <f t="shared" si="715"/>
        <v/>
      </c>
    </row>
    <row r="7500" spans="4:16" x14ac:dyDescent="0.3">
      <c r="D7500" s="2"/>
      <c r="I7500" s="42" t="str">
        <f>IF(LEN(H7500)&gt;0,G7500*0.5+((F7500/Summary!$B$3)*0.5),"")</f>
        <v/>
      </c>
      <c r="J7500" s="56" t="str">
        <f t="shared" si="711"/>
        <v/>
      </c>
      <c r="K7500" s="42" t="str">
        <f t="shared" si="710"/>
        <v/>
      </c>
      <c r="L7500" s="42" t="str">
        <f t="shared" si="712"/>
        <v/>
      </c>
      <c r="M7500" s="56" t="str">
        <f t="shared" si="713"/>
        <v/>
      </c>
      <c r="N7500" s="42" t="str">
        <f>IF(LEN(I7500)=0,"",VLOOKUP(M7500,'Decile Calc'!$G$2:$H$11,2))</f>
        <v/>
      </c>
      <c r="O7500" s="57" t="str">
        <f t="shared" si="714"/>
        <v/>
      </c>
      <c r="P7500" s="42" t="str">
        <f t="shared" si="715"/>
        <v/>
      </c>
    </row>
    <row r="7501" spans="4:16" x14ac:dyDescent="0.3">
      <c r="D7501" s="2"/>
      <c r="I7501" s="42" t="str">
        <f>IF(LEN(H7501)&gt;0,G7501*0.5+((F7501/Summary!$B$3)*0.5),"")</f>
        <v/>
      </c>
      <c r="J7501" s="56" t="str">
        <f t="shared" si="711"/>
        <v/>
      </c>
      <c r="K7501" s="42" t="str">
        <f t="shared" si="710"/>
        <v/>
      </c>
      <c r="L7501" s="42" t="str">
        <f t="shared" si="712"/>
        <v/>
      </c>
      <c r="M7501" s="56" t="str">
        <f t="shared" si="713"/>
        <v/>
      </c>
      <c r="N7501" s="42" t="str">
        <f>IF(LEN(I7501)=0,"",VLOOKUP(M7501,'Decile Calc'!$G$2:$H$11,2))</f>
        <v/>
      </c>
      <c r="O7501" s="57" t="str">
        <f t="shared" si="714"/>
        <v/>
      </c>
      <c r="P7501" s="42" t="str">
        <f t="shared" si="715"/>
        <v/>
      </c>
    </row>
    <row r="7502" spans="4:16" x14ac:dyDescent="0.3">
      <c r="D7502" s="2"/>
      <c r="I7502" s="42" t="str">
        <f>IF(LEN(H7502)&gt;0,G7502*0.5+((F7502/Summary!$B$3)*0.5),"")</f>
        <v/>
      </c>
      <c r="J7502" s="56" t="str">
        <f t="shared" si="711"/>
        <v/>
      </c>
      <c r="K7502" s="42" t="str">
        <f t="shared" si="710"/>
        <v/>
      </c>
      <c r="L7502" s="42" t="str">
        <f t="shared" si="712"/>
        <v/>
      </c>
      <c r="M7502" s="56" t="str">
        <f t="shared" si="713"/>
        <v/>
      </c>
      <c r="N7502" s="42" t="str">
        <f>IF(LEN(I7502)=0,"",VLOOKUP(M7502,'Decile Calc'!$G$2:$H$11,2))</f>
        <v/>
      </c>
      <c r="O7502" s="57" t="str">
        <f t="shared" si="714"/>
        <v/>
      </c>
      <c r="P7502" s="42" t="str">
        <f t="shared" si="715"/>
        <v/>
      </c>
    </row>
    <row r="7503" spans="4:16" x14ac:dyDescent="0.3">
      <c r="D7503" s="2"/>
      <c r="I7503" s="42" t="str">
        <f>IF(LEN(H7503)&gt;0,G7503*0.5+((F7503/Summary!$B$3)*0.5),"")</f>
        <v/>
      </c>
      <c r="J7503" s="56" t="str">
        <f t="shared" si="711"/>
        <v/>
      </c>
      <c r="K7503" s="42" t="str">
        <f t="shared" si="710"/>
        <v/>
      </c>
      <c r="L7503" s="42" t="str">
        <f t="shared" si="712"/>
        <v/>
      </c>
      <c r="M7503" s="56" t="str">
        <f t="shared" si="713"/>
        <v/>
      </c>
      <c r="N7503" s="42" t="str">
        <f>IF(LEN(I7503)=0,"",VLOOKUP(M7503,'Decile Calc'!$G$2:$H$11,2))</f>
        <v/>
      </c>
      <c r="O7503" s="57" t="str">
        <f t="shared" si="714"/>
        <v/>
      </c>
      <c r="P7503" s="42" t="str">
        <f t="shared" si="715"/>
        <v/>
      </c>
    </row>
    <row r="7504" spans="4:16" x14ac:dyDescent="0.3">
      <c r="D7504" s="2"/>
      <c r="I7504" s="42" t="str">
        <f>IF(LEN(H7504)&gt;0,G7504*0.5+((F7504/Summary!$B$3)*0.5),"")</f>
        <v/>
      </c>
      <c r="J7504" s="56" t="str">
        <f t="shared" si="711"/>
        <v/>
      </c>
      <c r="K7504" s="42" t="str">
        <f t="shared" si="710"/>
        <v/>
      </c>
      <c r="L7504" s="42" t="str">
        <f t="shared" si="712"/>
        <v/>
      </c>
      <c r="M7504" s="56" t="str">
        <f t="shared" si="713"/>
        <v/>
      </c>
      <c r="N7504" s="42" t="str">
        <f>IF(LEN(I7504)=0,"",VLOOKUP(M7504,'Decile Calc'!$G$2:$H$11,2))</f>
        <v/>
      </c>
      <c r="O7504" s="57" t="str">
        <f t="shared" si="714"/>
        <v/>
      </c>
      <c r="P7504" s="42" t="str">
        <f t="shared" si="715"/>
        <v/>
      </c>
    </row>
    <row r="7505" spans="4:16" x14ac:dyDescent="0.3">
      <c r="D7505" s="2"/>
      <c r="I7505" s="42" t="str">
        <f>IF(LEN(H7505)&gt;0,G7505*0.5+((F7505/Summary!$B$3)*0.5),"")</f>
        <v/>
      </c>
      <c r="J7505" s="56" t="str">
        <f t="shared" si="711"/>
        <v/>
      </c>
      <c r="K7505" s="42" t="str">
        <f t="shared" si="710"/>
        <v/>
      </c>
      <c r="L7505" s="42" t="str">
        <f t="shared" si="712"/>
        <v/>
      </c>
      <c r="M7505" s="56" t="str">
        <f t="shared" si="713"/>
        <v/>
      </c>
      <c r="N7505" s="42" t="str">
        <f>IF(LEN(I7505)=0,"",VLOOKUP(M7505,'Decile Calc'!$G$2:$H$11,2))</f>
        <v/>
      </c>
      <c r="O7505" s="57" t="str">
        <f t="shared" si="714"/>
        <v/>
      </c>
      <c r="P7505" s="42" t="str">
        <f t="shared" si="715"/>
        <v/>
      </c>
    </row>
    <row r="7506" spans="4:16" x14ac:dyDescent="0.3">
      <c r="D7506" s="2"/>
      <c r="I7506" s="42" t="str">
        <f>IF(LEN(H7506)&gt;0,G7506*0.5+((F7506/Summary!$B$3)*0.5),"")</f>
        <v/>
      </c>
      <c r="J7506" s="56" t="str">
        <f t="shared" si="711"/>
        <v/>
      </c>
      <c r="K7506" s="42" t="str">
        <f t="shared" si="710"/>
        <v/>
      </c>
      <c r="L7506" s="42" t="str">
        <f t="shared" si="712"/>
        <v/>
      </c>
      <c r="M7506" s="56" t="str">
        <f t="shared" si="713"/>
        <v/>
      </c>
      <c r="N7506" s="42" t="str">
        <f>IF(LEN(I7506)=0,"",VLOOKUP(M7506,'Decile Calc'!$G$2:$H$11,2))</f>
        <v/>
      </c>
      <c r="O7506" s="57" t="str">
        <f t="shared" si="714"/>
        <v/>
      </c>
      <c r="P7506" s="42" t="str">
        <f t="shared" si="715"/>
        <v/>
      </c>
    </row>
    <row r="7507" spans="4:16" x14ac:dyDescent="0.3">
      <c r="D7507" s="2"/>
      <c r="I7507" s="42" t="str">
        <f>IF(LEN(H7507)&gt;0,G7507*0.5+((F7507/Summary!$B$3)*0.5),"")</f>
        <v/>
      </c>
      <c r="J7507" s="56" t="str">
        <f t="shared" si="711"/>
        <v/>
      </c>
      <c r="K7507" s="42" t="str">
        <f t="shared" si="710"/>
        <v/>
      </c>
      <c r="L7507" s="42" t="str">
        <f t="shared" si="712"/>
        <v/>
      </c>
      <c r="M7507" s="56" t="str">
        <f t="shared" si="713"/>
        <v/>
      </c>
      <c r="N7507" s="42" t="str">
        <f>IF(LEN(I7507)=0,"",VLOOKUP(M7507,'Decile Calc'!$G$2:$H$11,2))</f>
        <v/>
      </c>
      <c r="O7507" s="57" t="str">
        <f t="shared" si="714"/>
        <v/>
      </c>
      <c r="P7507" s="42" t="str">
        <f t="shared" si="715"/>
        <v/>
      </c>
    </row>
    <row r="7508" spans="4:16" x14ac:dyDescent="0.3">
      <c r="D7508" s="2"/>
      <c r="I7508" s="42" t="str">
        <f>IF(LEN(H7508)&gt;0,G7508*0.5+((F7508/Summary!$B$3)*0.5),"")</f>
        <v/>
      </c>
      <c r="J7508" s="56" t="str">
        <f t="shared" si="711"/>
        <v/>
      </c>
      <c r="K7508" s="42" t="str">
        <f t="shared" si="710"/>
        <v/>
      </c>
      <c r="L7508" s="42" t="str">
        <f t="shared" si="712"/>
        <v/>
      </c>
      <c r="M7508" s="56" t="str">
        <f t="shared" si="713"/>
        <v/>
      </c>
      <c r="N7508" s="42" t="str">
        <f>IF(LEN(I7508)=0,"",VLOOKUP(M7508,'Decile Calc'!$G$2:$H$11,2))</f>
        <v/>
      </c>
      <c r="O7508" s="57" t="str">
        <f t="shared" si="714"/>
        <v/>
      </c>
      <c r="P7508" s="42" t="str">
        <f t="shared" si="715"/>
        <v/>
      </c>
    </row>
    <row r="7509" spans="4:16" x14ac:dyDescent="0.3">
      <c r="D7509" s="2"/>
      <c r="I7509" s="42" t="str">
        <f>IF(LEN(H7509)&gt;0,G7509*0.5+((F7509/Summary!$B$3)*0.5),"")</f>
        <v/>
      </c>
      <c r="J7509" s="56" t="str">
        <f t="shared" si="711"/>
        <v/>
      </c>
      <c r="K7509" s="42" t="str">
        <f t="shared" si="710"/>
        <v/>
      </c>
      <c r="L7509" s="42" t="str">
        <f t="shared" si="712"/>
        <v/>
      </c>
      <c r="M7509" s="56" t="str">
        <f t="shared" si="713"/>
        <v/>
      </c>
      <c r="N7509" s="42" t="str">
        <f>IF(LEN(I7509)=0,"",VLOOKUP(M7509,'Decile Calc'!$G$2:$H$11,2))</f>
        <v/>
      </c>
      <c r="O7509" s="57" t="str">
        <f t="shared" si="714"/>
        <v/>
      </c>
      <c r="P7509" s="42" t="str">
        <f t="shared" si="715"/>
        <v/>
      </c>
    </row>
    <row r="7510" spans="4:16" x14ac:dyDescent="0.3">
      <c r="D7510" s="2"/>
      <c r="I7510" s="42" t="str">
        <f>IF(LEN(H7510)&gt;0,G7510*0.5+((F7510/Summary!$B$3)*0.5),"")</f>
        <v/>
      </c>
      <c r="J7510" s="56" t="str">
        <f t="shared" si="711"/>
        <v/>
      </c>
      <c r="K7510" s="42" t="str">
        <f t="shared" si="710"/>
        <v/>
      </c>
      <c r="L7510" s="42" t="str">
        <f t="shared" si="712"/>
        <v/>
      </c>
      <c r="M7510" s="56" t="str">
        <f t="shared" si="713"/>
        <v/>
      </c>
      <c r="N7510" s="42" t="str">
        <f>IF(LEN(I7510)=0,"",VLOOKUP(M7510,'Decile Calc'!$G$2:$H$11,2))</f>
        <v/>
      </c>
      <c r="O7510" s="57" t="str">
        <f t="shared" si="714"/>
        <v/>
      </c>
      <c r="P7510" s="42" t="str">
        <f t="shared" si="715"/>
        <v/>
      </c>
    </row>
    <row r="7511" spans="4:16" x14ac:dyDescent="0.3">
      <c r="D7511" s="2"/>
      <c r="I7511" s="42" t="str">
        <f>IF(LEN(H7511)&gt;0,G7511*0.5+((F7511/Summary!$B$3)*0.5),"")</f>
        <v/>
      </c>
      <c r="J7511" s="56" t="str">
        <f t="shared" si="711"/>
        <v/>
      </c>
      <c r="K7511" s="42" t="str">
        <f t="shared" si="710"/>
        <v/>
      </c>
      <c r="L7511" s="42" t="str">
        <f t="shared" si="712"/>
        <v/>
      </c>
      <c r="M7511" s="56" t="str">
        <f t="shared" si="713"/>
        <v/>
      </c>
      <c r="N7511" s="42" t="str">
        <f>IF(LEN(I7511)=0,"",VLOOKUP(M7511,'Decile Calc'!$G$2:$H$11,2))</f>
        <v/>
      </c>
      <c r="O7511" s="57" t="str">
        <f t="shared" si="714"/>
        <v/>
      </c>
      <c r="P7511" s="42" t="str">
        <f t="shared" si="715"/>
        <v/>
      </c>
    </row>
    <row r="7512" spans="4:16" x14ac:dyDescent="0.3">
      <c r="D7512" s="2"/>
      <c r="I7512" s="42" t="str">
        <f>IF(LEN(H7512)&gt;0,G7512*0.5+((F7512/Summary!$B$3)*0.5),"")</f>
        <v/>
      </c>
      <c r="J7512" s="56" t="str">
        <f t="shared" si="711"/>
        <v/>
      </c>
      <c r="K7512" s="42" t="str">
        <f t="shared" si="710"/>
        <v/>
      </c>
      <c r="L7512" s="42" t="str">
        <f t="shared" si="712"/>
        <v/>
      </c>
      <c r="M7512" s="56" t="str">
        <f t="shared" si="713"/>
        <v/>
      </c>
      <c r="N7512" s="42" t="str">
        <f>IF(LEN(I7512)=0,"",VLOOKUP(M7512,'Decile Calc'!$G$2:$H$11,2))</f>
        <v/>
      </c>
      <c r="O7512" s="57" t="str">
        <f t="shared" si="714"/>
        <v/>
      </c>
      <c r="P7512" s="42" t="str">
        <f t="shared" si="715"/>
        <v/>
      </c>
    </row>
    <row r="7513" spans="4:16" x14ac:dyDescent="0.3">
      <c r="D7513" s="2"/>
      <c r="I7513" s="42" t="str">
        <f>IF(LEN(H7513)&gt;0,G7513*0.5+((F7513/Summary!$B$3)*0.5),"")</f>
        <v/>
      </c>
      <c r="J7513" s="56" t="str">
        <f t="shared" si="711"/>
        <v/>
      </c>
      <c r="K7513" s="42" t="str">
        <f t="shared" si="710"/>
        <v/>
      </c>
      <c r="L7513" s="42" t="str">
        <f t="shared" si="712"/>
        <v/>
      </c>
      <c r="M7513" s="56" t="str">
        <f t="shared" si="713"/>
        <v/>
      </c>
      <c r="N7513" s="42" t="str">
        <f>IF(LEN(I7513)=0,"",VLOOKUP(M7513,'Decile Calc'!$G$2:$H$11,2))</f>
        <v/>
      </c>
      <c r="O7513" s="57" t="str">
        <f t="shared" si="714"/>
        <v/>
      </c>
      <c r="P7513" s="42" t="str">
        <f t="shared" si="715"/>
        <v/>
      </c>
    </row>
    <row r="7514" spans="4:16" x14ac:dyDescent="0.3">
      <c r="D7514" s="2"/>
      <c r="I7514" s="42" t="str">
        <f>IF(LEN(H7514)&gt;0,G7514*0.5+((F7514/Summary!$B$3)*0.5),"")</f>
        <v/>
      </c>
      <c r="J7514" s="56" t="str">
        <f t="shared" si="711"/>
        <v/>
      </c>
      <c r="K7514" s="42" t="str">
        <f t="shared" si="710"/>
        <v/>
      </c>
      <c r="L7514" s="42" t="str">
        <f t="shared" si="712"/>
        <v/>
      </c>
      <c r="M7514" s="56" t="str">
        <f t="shared" si="713"/>
        <v/>
      </c>
      <c r="N7514" s="42" t="str">
        <f>IF(LEN(I7514)=0,"",VLOOKUP(M7514,'Decile Calc'!$G$2:$H$11,2))</f>
        <v/>
      </c>
      <c r="O7514" s="57" t="str">
        <f t="shared" si="714"/>
        <v/>
      </c>
      <c r="P7514" s="42" t="str">
        <f t="shared" si="715"/>
        <v/>
      </c>
    </row>
    <row r="7515" spans="4:16" x14ac:dyDescent="0.3">
      <c r="D7515" s="2"/>
      <c r="I7515" s="42" t="str">
        <f>IF(LEN(H7515)&gt;0,G7515*0.5+((F7515/Summary!$B$3)*0.5),"")</f>
        <v/>
      </c>
      <c r="J7515" s="56" t="str">
        <f t="shared" si="711"/>
        <v/>
      </c>
      <c r="K7515" s="42" t="str">
        <f t="shared" si="710"/>
        <v/>
      </c>
      <c r="L7515" s="42" t="str">
        <f t="shared" si="712"/>
        <v/>
      </c>
      <c r="M7515" s="56" t="str">
        <f t="shared" si="713"/>
        <v/>
      </c>
      <c r="N7515" s="42" t="str">
        <f>IF(LEN(I7515)=0,"",VLOOKUP(M7515,'Decile Calc'!$G$2:$H$11,2))</f>
        <v/>
      </c>
      <c r="O7515" s="57" t="str">
        <f t="shared" si="714"/>
        <v/>
      </c>
      <c r="P7515" s="42" t="str">
        <f t="shared" si="715"/>
        <v/>
      </c>
    </row>
    <row r="7516" spans="4:16" x14ac:dyDescent="0.3">
      <c r="D7516" s="2"/>
      <c r="I7516" s="42" t="str">
        <f>IF(LEN(H7516)&gt;0,G7516*0.5+((F7516/Summary!$B$3)*0.5),"")</f>
        <v/>
      </c>
      <c r="J7516" s="56" t="str">
        <f t="shared" si="711"/>
        <v/>
      </c>
      <c r="K7516" s="42" t="str">
        <f t="shared" si="710"/>
        <v/>
      </c>
      <c r="L7516" s="42" t="str">
        <f t="shared" si="712"/>
        <v/>
      </c>
      <c r="M7516" s="56" t="str">
        <f t="shared" si="713"/>
        <v/>
      </c>
      <c r="N7516" s="42" t="str">
        <f>IF(LEN(I7516)=0,"",VLOOKUP(M7516,'Decile Calc'!$G$2:$H$11,2))</f>
        <v/>
      </c>
      <c r="O7516" s="57" t="str">
        <f t="shared" si="714"/>
        <v/>
      </c>
      <c r="P7516" s="42" t="str">
        <f t="shared" si="715"/>
        <v/>
      </c>
    </row>
    <row r="7517" spans="4:16" x14ac:dyDescent="0.3">
      <c r="D7517" s="2"/>
      <c r="I7517" s="42" t="str">
        <f>IF(LEN(H7517)&gt;0,G7517*0.5+((F7517/Summary!$B$3)*0.5),"")</f>
        <v/>
      </c>
      <c r="J7517" s="56" t="str">
        <f t="shared" si="711"/>
        <v/>
      </c>
      <c r="K7517" s="42" t="str">
        <f t="shared" si="710"/>
        <v/>
      </c>
      <c r="L7517" s="42" t="str">
        <f t="shared" si="712"/>
        <v/>
      </c>
      <c r="M7517" s="56" t="str">
        <f t="shared" si="713"/>
        <v/>
      </c>
      <c r="N7517" s="42" t="str">
        <f>IF(LEN(I7517)=0,"",VLOOKUP(M7517,'Decile Calc'!$G$2:$H$11,2))</f>
        <v/>
      </c>
      <c r="O7517" s="57" t="str">
        <f t="shared" si="714"/>
        <v/>
      </c>
      <c r="P7517" s="42" t="str">
        <f t="shared" si="715"/>
        <v/>
      </c>
    </row>
    <row r="7518" spans="4:16" x14ac:dyDescent="0.3">
      <c r="D7518" s="2"/>
      <c r="I7518" s="42" t="str">
        <f>IF(LEN(H7518)&gt;0,G7518*0.5+((F7518/Summary!$B$3)*0.5),"")</f>
        <v/>
      </c>
      <c r="J7518" s="56" t="str">
        <f t="shared" si="711"/>
        <v/>
      </c>
      <c r="K7518" s="42" t="str">
        <f t="shared" si="710"/>
        <v/>
      </c>
      <c r="L7518" s="42" t="str">
        <f t="shared" si="712"/>
        <v/>
      </c>
      <c r="M7518" s="56" t="str">
        <f t="shared" si="713"/>
        <v/>
      </c>
      <c r="N7518" s="42" t="str">
        <f>IF(LEN(I7518)=0,"",VLOOKUP(M7518,'Decile Calc'!$G$2:$H$11,2))</f>
        <v/>
      </c>
      <c r="O7518" s="57" t="str">
        <f t="shared" si="714"/>
        <v/>
      </c>
      <c r="P7518" s="42" t="str">
        <f t="shared" si="715"/>
        <v/>
      </c>
    </row>
    <row r="7519" spans="4:16" x14ac:dyDescent="0.3">
      <c r="D7519" s="2"/>
      <c r="I7519" s="42" t="str">
        <f>IF(LEN(H7519)&gt;0,G7519*0.5+((F7519/Summary!$B$3)*0.5),"")</f>
        <v/>
      </c>
      <c r="J7519" s="56" t="str">
        <f t="shared" si="711"/>
        <v/>
      </c>
      <c r="K7519" s="42" t="str">
        <f t="shared" si="710"/>
        <v/>
      </c>
      <c r="L7519" s="42" t="str">
        <f t="shared" si="712"/>
        <v/>
      </c>
      <c r="M7519" s="56" t="str">
        <f t="shared" si="713"/>
        <v/>
      </c>
      <c r="N7519" s="42" t="str">
        <f>IF(LEN(I7519)=0,"",VLOOKUP(M7519,'Decile Calc'!$G$2:$H$11,2))</f>
        <v/>
      </c>
      <c r="O7519" s="57" t="str">
        <f t="shared" si="714"/>
        <v/>
      </c>
      <c r="P7519" s="42" t="str">
        <f t="shared" si="715"/>
        <v/>
      </c>
    </row>
    <row r="7520" spans="4:16" x14ac:dyDescent="0.3">
      <c r="D7520" s="2"/>
      <c r="I7520" s="42" t="str">
        <f>IF(LEN(H7520)&gt;0,G7520*0.5+((F7520/Summary!$B$3)*0.5),"")</f>
        <v/>
      </c>
      <c r="J7520" s="56" t="str">
        <f t="shared" si="711"/>
        <v/>
      </c>
      <c r="K7520" s="42" t="str">
        <f t="shared" si="710"/>
        <v/>
      </c>
      <c r="L7520" s="42" t="str">
        <f t="shared" si="712"/>
        <v/>
      </c>
      <c r="M7520" s="56" t="str">
        <f t="shared" si="713"/>
        <v/>
      </c>
      <c r="N7520" s="42" t="str">
        <f>IF(LEN(I7520)=0,"",VLOOKUP(M7520,'Decile Calc'!$G$2:$H$11,2))</f>
        <v/>
      </c>
      <c r="O7520" s="57" t="str">
        <f t="shared" si="714"/>
        <v/>
      </c>
      <c r="P7520" s="42" t="str">
        <f t="shared" si="715"/>
        <v/>
      </c>
    </row>
    <row r="7521" spans="4:16" x14ac:dyDescent="0.3">
      <c r="D7521" s="2"/>
      <c r="I7521" s="42" t="str">
        <f>IF(LEN(H7521)&gt;0,G7521*0.5+((F7521/Summary!$B$3)*0.5),"")</f>
        <v/>
      </c>
      <c r="J7521" s="56" t="str">
        <f t="shared" si="711"/>
        <v/>
      </c>
      <c r="K7521" s="42" t="str">
        <f t="shared" si="710"/>
        <v/>
      </c>
      <c r="L7521" s="42" t="str">
        <f t="shared" si="712"/>
        <v/>
      </c>
      <c r="M7521" s="56" t="str">
        <f t="shared" si="713"/>
        <v/>
      </c>
      <c r="N7521" s="42" t="str">
        <f>IF(LEN(I7521)=0,"",VLOOKUP(M7521,'Decile Calc'!$G$2:$H$11,2))</f>
        <v/>
      </c>
      <c r="O7521" s="57" t="str">
        <f t="shared" si="714"/>
        <v/>
      </c>
      <c r="P7521" s="42" t="str">
        <f t="shared" si="715"/>
        <v/>
      </c>
    </row>
    <row r="7522" spans="4:16" x14ac:dyDescent="0.3">
      <c r="D7522" s="2"/>
      <c r="I7522" s="42" t="str">
        <f>IF(LEN(H7522)&gt;0,G7522*0.5+((F7522/Summary!$B$3)*0.5),"")</f>
        <v/>
      </c>
      <c r="J7522" s="56" t="str">
        <f t="shared" si="711"/>
        <v/>
      </c>
      <c r="K7522" s="42" t="str">
        <f t="shared" si="710"/>
        <v/>
      </c>
      <c r="L7522" s="42" t="str">
        <f t="shared" si="712"/>
        <v/>
      </c>
      <c r="M7522" s="56" t="str">
        <f t="shared" si="713"/>
        <v/>
      </c>
      <c r="N7522" s="42" t="str">
        <f>IF(LEN(I7522)=0,"",VLOOKUP(M7522,'Decile Calc'!$G$2:$H$11,2))</f>
        <v/>
      </c>
      <c r="O7522" s="57" t="str">
        <f t="shared" si="714"/>
        <v/>
      </c>
      <c r="P7522" s="42" t="str">
        <f t="shared" si="715"/>
        <v/>
      </c>
    </row>
    <row r="7523" spans="4:16" x14ac:dyDescent="0.3">
      <c r="D7523" s="2"/>
      <c r="I7523" s="42" t="str">
        <f>IF(LEN(H7523)&gt;0,G7523*0.5+((F7523/Summary!$B$3)*0.5),"")</f>
        <v/>
      </c>
      <c r="J7523" s="56" t="str">
        <f t="shared" si="711"/>
        <v/>
      </c>
      <c r="K7523" s="42" t="str">
        <f t="shared" si="710"/>
        <v/>
      </c>
      <c r="L7523" s="42" t="str">
        <f t="shared" si="712"/>
        <v/>
      </c>
      <c r="M7523" s="56" t="str">
        <f t="shared" si="713"/>
        <v/>
      </c>
      <c r="N7523" s="42" t="str">
        <f>IF(LEN(I7523)=0,"",VLOOKUP(M7523,'Decile Calc'!$G$2:$H$11,2))</f>
        <v/>
      </c>
      <c r="O7523" s="57" t="str">
        <f t="shared" si="714"/>
        <v/>
      </c>
      <c r="P7523" s="42" t="str">
        <f t="shared" si="715"/>
        <v/>
      </c>
    </row>
    <row r="7524" spans="4:16" x14ac:dyDescent="0.3">
      <c r="D7524" s="2"/>
      <c r="I7524" s="42" t="str">
        <f>IF(LEN(H7524)&gt;0,G7524*0.5+((F7524/Summary!$B$3)*0.5),"")</f>
        <v/>
      </c>
      <c r="J7524" s="56" t="str">
        <f t="shared" si="711"/>
        <v/>
      </c>
      <c r="K7524" s="42" t="str">
        <f t="shared" si="710"/>
        <v/>
      </c>
      <c r="L7524" s="42" t="str">
        <f t="shared" si="712"/>
        <v/>
      </c>
      <c r="M7524" s="56" t="str">
        <f t="shared" si="713"/>
        <v/>
      </c>
      <c r="N7524" s="42" t="str">
        <f>IF(LEN(I7524)=0,"",VLOOKUP(M7524,'Decile Calc'!$G$2:$H$11,2))</f>
        <v/>
      </c>
      <c r="O7524" s="57" t="str">
        <f t="shared" si="714"/>
        <v/>
      </c>
      <c r="P7524" s="42" t="str">
        <f t="shared" si="715"/>
        <v/>
      </c>
    </row>
    <row r="7525" spans="4:16" x14ac:dyDescent="0.3">
      <c r="D7525" s="2"/>
      <c r="I7525" s="42" t="str">
        <f>IF(LEN(H7525)&gt;0,G7525*0.5+((F7525/Summary!$B$3)*0.5),"")</f>
        <v/>
      </c>
      <c r="J7525" s="56" t="str">
        <f t="shared" si="711"/>
        <v/>
      </c>
      <c r="K7525" s="42" t="str">
        <f t="shared" si="710"/>
        <v/>
      </c>
      <c r="L7525" s="42" t="str">
        <f t="shared" si="712"/>
        <v/>
      </c>
      <c r="M7525" s="56" t="str">
        <f t="shared" si="713"/>
        <v/>
      </c>
      <c r="N7525" s="42" t="str">
        <f>IF(LEN(I7525)=0,"",VLOOKUP(M7525,'Decile Calc'!$G$2:$H$11,2))</f>
        <v/>
      </c>
      <c r="O7525" s="57" t="str">
        <f t="shared" si="714"/>
        <v/>
      </c>
      <c r="P7525" s="42" t="str">
        <f t="shared" si="715"/>
        <v/>
      </c>
    </row>
    <row r="7526" spans="4:16" x14ac:dyDescent="0.3">
      <c r="D7526" s="2"/>
      <c r="I7526" s="42" t="str">
        <f>IF(LEN(H7526)&gt;0,G7526*0.5+((F7526/Summary!$B$3)*0.5),"")</f>
        <v/>
      </c>
      <c r="J7526" s="56" t="str">
        <f t="shared" si="711"/>
        <v/>
      </c>
      <c r="K7526" s="42" t="str">
        <f t="shared" si="710"/>
        <v/>
      </c>
      <c r="L7526" s="42" t="str">
        <f t="shared" si="712"/>
        <v/>
      </c>
      <c r="M7526" s="56" t="str">
        <f t="shared" si="713"/>
        <v/>
      </c>
      <c r="N7526" s="42" t="str">
        <f>IF(LEN(I7526)=0,"",VLOOKUP(M7526,'Decile Calc'!$G$2:$H$11,2))</f>
        <v/>
      </c>
      <c r="O7526" s="57" t="str">
        <f t="shared" si="714"/>
        <v/>
      </c>
      <c r="P7526" s="42" t="str">
        <f t="shared" si="715"/>
        <v/>
      </c>
    </row>
    <row r="7527" spans="4:16" x14ac:dyDescent="0.3">
      <c r="D7527" s="2"/>
      <c r="I7527" s="42" t="str">
        <f>IF(LEN(H7527)&gt;0,G7527*0.5+((F7527/Summary!$B$3)*0.5),"")</f>
        <v/>
      </c>
      <c r="J7527" s="56" t="str">
        <f t="shared" si="711"/>
        <v/>
      </c>
      <c r="K7527" s="42" t="str">
        <f t="shared" si="710"/>
        <v/>
      </c>
      <c r="L7527" s="42" t="str">
        <f t="shared" si="712"/>
        <v/>
      </c>
      <c r="M7527" s="56" t="str">
        <f t="shared" si="713"/>
        <v/>
      </c>
      <c r="N7527" s="42" t="str">
        <f>IF(LEN(I7527)=0,"",VLOOKUP(M7527,'Decile Calc'!$G$2:$H$11,2))</f>
        <v/>
      </c>
      <c r="O7527" s="57" t="str">
        <f t="shared" si="714"/>
        <v/>
      </c>
      <c r="P7527" s="42" t="str">
        <f t="shared" si="715"/>
        <v/>
      </c>
    </row>
    <row r="7528" spans="4:16" x14ac:dyDescent="0.3">
      <c r="D7528" s="2"/>
      <c r="I7528" s="42" t="str">
        <f>IF(LEN(H7528)&gt;0,G7528*0.5+((F7528/Summary!$B$3)*0.5),"")</f>
        <v/>
      </c>
      <c r="J7528" s="56" t="str">
        <f t="shared" si="711"/>
        <v/>
      </c>
      <c r="K7528" s="42" t="str">
        <f t="shared" si="710"/>
        <v/>
      </c>
      <c r="L7528" s="42" t="str">
        <f t="shared" si="712"/>
        <v/>
      </c>
      <c r="M7528" s="56" t="str">
        <f t="shared" si="713"/>
        <v/>
      </c>
      <c r="N7528" s="42" t="str">
        <f>IF(LEN(I7528)=0,"",VLOOKUP(M7528,'Decile Calc'!$G$2:$H$11,2))</f>
        <v/>
      </c>
      <c r="O7528" s="57" t="str">
        <f t="shared" si="714"/>
        <v/>
      </c>
      <c r="P7528" s="42" t="str">
        <f t="shared" si="715"/>
        <v/>
      </c>
    </row>
    <row r="7529" spans="4:16" x14ac:dyDescent="0.3">
      <c r="D7529" s="2"/>
      <c r="I7529" s="42" t="str">
        <f>IF(LEN(H7529)&gt;0,G7529*0.5+((F7529/Summary!$B$3)*0.5),"")</f>
        <v/>
      </c>
      <c r="J7529" s="56" t="str">
        <f t="shared" si="711"/>
        <v/>
      </c>
      <c r="K7529" s="42" t="str">
        <f t="shared" si="710"/>
        <v/>
      </c>
      <c r="L7529" s="42" t="str">
        <f t="shared" si="712"/>
        <v/>
      </c>
      <c r="M7529" s="56" t="str">
        <f t="shared" si="713"/>
        <v/>
      </c>
      <c r="N7529" s="42" t="str">
        <f>IF(LEN(I7529)=0,"",VLOOKUP(M7529,'Decile Calc'!$G$2:$H$11,2))</f>
        <v/>
      </c>
      <c r="O7529" s="57" t="str">
        <f t="shared" si="714"/>
        <v/>
      </c>
      <c r="P7529" s="42" t="str">
        <f t="shared" si="715"/>
        <v/>
      </c>
    </row>
    <row r="7530" spans="4:16" x14ac:dyDescent="0.3">
      <c r="D7530" s="2"/>
      <c r="I7530" s="42" t="str">
        <f>IF(LEN(H7530)&gt;0,G7530*0.5+((F7530/Summary!$B$3)*0.5),"")</f>
        <v/>
      </c>
      <c r="J7530" s="56" t="str">
        <f t="shared" si="711"/>
        <v/>
      </c>
      <c r="K7530" s="42" t="str">
        <f t="shared" si="710"/>
        <v/>
      </c>
      <c r="L7530" s="42" t="str">
        <f t="shared" si="712"/>
        <v/>
      </c>
      <c r="M7530" s="56" t="str">
        <f t="shared" si="713"/>
        <v/>
      </c>
      <c r="N7530" s="42" t="str">
        <f>IF(LEN(I7530)=0,"",VLOOKUP(M7530,'Decile Calc'!$G$2:$H$11,2))</f>
        <v/>
      </c>
      <c r="O7530" s="57" t="str">
        <f t="shared" si="714"/>
        <v/>
      </c>
      <c r="P7530" s="42" t="str">
        <f t="shared" si="715"/>
        <v/>
      </c>
    </row>
    <row r="7531" spans="4:16" x14ac:dyDescent="0.3">
      <c r="D7531" s="2"/>
      <c r="I7531" s="42" t="str">
        <f>IF(LEN(H7531)&gt;0,G7531*0.5+((F7531/Summary!$B$3)*0.5),"")</f>
        <v/>
      </c>
      <c r="J7531" s="56" t="str">
        <f t="shared" si="711"/>
        <v/>
      </c>
      <c r="K7531" s="42" t="str">
        <f t="shared" si="710"/>
        <v/>
      </c>
      <c r="L7531" s="42" t="str">
        <f t="shared" si="712"/>
        <v/>
      </c>
      <c r="M7531" s="56" t="str">
        <f t="shared" si="713"/>
        <v/>
      </c>
      <c r="N7531" s="42" t="str">
        <f>IF(LEN(I7531)=0,"",VLOOKUP(M7531,'Decile Calc'!$G$2:$H$11,2))</f>
        <v/>
      </c>
      <c r="O7531" s="57" t="str">
        <f t="shared" si="714"/>
        <v/>
      </c>
      <c r="P7531" s="42" t="str">
        <f t="shared" si="715"/>
        <v/>
      </c>
    </row>
    <row r="7532" spans="4:16" x14ac:dyDescent="0.3">
      <c r="D7532" s="2"/>
      <c r="I7532" s="42" t="str">
        <f>IF(LEN(H7532)&gt;0,G7532*0.5+((F7532/Summary!$B$3)*0.5),"")</f>
        <v/>
      </c>
      <c r="J7532" s="56" t="str">
        <f t="shared" si="711"/>
        <v/>
      </c>
      <c r="K7532" s="42" t="str">
        <f t="shared" si="710"/>
        <v/>
      </c>
      <c r="L7532" s="42" t="str">
        <f t="shared" si="712"/>
        <v/>
      </c>
      <c r="M7532" s="56" t="str">
        <f t="shared" si="713"/>
        <v/>
      </c>
      <c r="N7532" s="42" t="str">
        <f>IF(LEN(I7532)=0,"",VLOOKUP(M7532,'Decile Calc'!$G$2:$H$11,2))</f>
        <v/>
      </c>
      <c r="O7532" s="57" t="str">
        <f t="shared" si="714"/>
        <v/>
      </c>
      <c r="P7532" s="42" t="str">
        <f t="shared" si="715"/>
        <v/>
      </c>
    </row>
    <row r="7533" spans="4:16" x14ac:dyDescent="0.3">
      <c r="D7533" s="2"/>
      <c r="I7533" s="42" t="str">
        <f>IF(LEN(H7533)&gt;0,G7533*0.5+((F7533/Summary!$B$3)*0.5),"")</f>
        <v/>
      </c>
      <c r="J7533" s="56" t="str">
        <f t="shared" si="711"/>
        <v/>
      </c>
      <c r="K7533" s="42" t="str">
        <f t="shared" si="710"/>
        <v/>
      </c>
      <c r="L7533" s="42" t="str">
        <f t="shared" si="712"/>
        <v/>
      </c>
      <c r="M7533" s="56" t="str">
        <f t="shared" si="713"/>
        <v/>
      </c>
      <c r="N7533" s="42" t="str">
        <f>IF(LEN(I7533)=0,"",VLOOKUP(M7533,'Decile Calc'!$G$2:$H$11,2))</f>
        <v/>
      </c>
      <c r="O7533" s="57" t="str">
        <f t="shared" si="714"/>
        <v/>
      </c>
      <c r="P7533" s="42" t="str">
        <f t="shared" si="715"/>
        <v/>
      </c>
    </row>
    <row r="7534" spans="4:16" x14ac:dyDescent="0.3">
      <c r="D7534" s="2"/>
      <c r="I7534" s="42" t="str">
        <f>IF(LEN(H7534)&gt;0,G7534*0.5+((F7534/Summary!$B$3)*0.5),"")</f>
        <v/>
      </c>
      <c r="J7534" s="56" t="str">
        <f t="shared" si="711"/>
        <v/>
      </c>
      <c r="K7534" s="42" t="str">
        <f t="shared" si="710"/>
        <v/>
      </c>
      <c r="L7534" s="42" t="str">
        <f t="shared" si="712"/>
        <v/>
      </c>
      <c r="M7534" s="56" t="str">
        <f t="shared" si="713"/>
        <v/>
      </c>
      <c r="N7534" s="42" t="str">
        <f>IF(LEN(I7534)=0,"",VLOOKUP(M7534,'Decile Calc'!$G$2:$H$11,2))</f>
        <v/>
      </c>
      <c r="O7534" s="57" t="str">
        <f t="shared" si="714"/>
        <v/>
      </c>
      <c r="P7534" s="42" t="str">
        <f t="shared" si="715"/>
        <v/>
      </c>
    </row>
    <row r="7535" spans="4:16" x14ac:dyDescent="0.3">
      <c r="D7535" s="2"/>
      <c r="I7535" s="42" t="str">
        <f>IF(LEN(H7535)&gt;0,G7535*0.5+((F7535/Summary!$B$3)*0.5),"")</f>
        <v/>
      </c>
      <c r="J7535" s="56" t="str">
        <f t="shared" si="711"/>
        <v/>
      </c>
      <c r="K7535" s="42" t="str">
        <f t="shared" si="710"/>
        <v/>
      </c>
      <c r="L7535" s="42" t="str">
        <f t="shared" si="712"/>
        <v/>
      </c>
      <c r="M7535" s="56" t="str">
        <f t="shared" si="713"/>
        <v/>
      </c>
      <c r="N7535" s="42" t="str">
        <f>IF(LEN(I7535)=0,"",VLOOKUP(M7535,'Decile Calc'!$G$2:$H$11,2))</f>
        <v/>
      </c>
      <c r="O7535" s="57" t="str">
        <f t="shared" si="714"/>
        <v/>
      </c>
      <c r="P7535" s="42" t="str">
        <f t="shared" si="715"/>
        <v/>
      </c>
    </row>
    <row r="7536" spans="4:16" x14ac:dyDescent="0.3">
      <c r="D7536" s="2"/>
      <c r="I7536" s="42" t="str">
        <f>IF(LEN(H7536)&gt;0,G7536*0.5+((F7536/Summary!$B$3)*0.5),"")</f>
        <v/>
      </c>
      <c r="J7536" s="56" t="str">
        <f t="shared" si="711"/>
        <v/>
      </c>
      <c r="K7536" s="42" t="str">
        <f t="shared" si="710"/>
        <v/>
      </c>
      <c r="L7536" s="42" t="str">
        <f t="shared" si="712"/>
        <v/>
      </c>
      <c r="M7536" s="56" t="str">
        <f t="shared" si="713"/>
        <v/>
      </c>
      <c r="N7536" s="42" t="str">
        <f>IF(LEN(I7536)=0,"",VLOOKUP(M7536,'Decile Calc'!$G$2:$H$11,2))</f>
        <v/>
      </c>
      <c r="O7536" s="57" t="str">
        <f t="shared" si="714"/>
        <v/>
      </c>
      <c r="P7536" s="42" t="str">
        <f t="shared" si="715"/>
        <v/>
      </c>
    </row>
    <row r="7537" spans="4:16" x14ac:dyDescent="0.3">
      <c r="D7537" s="2"/>
      <c r="I7537" s="42" t="str">
        <f>IF(LEN(H7537)&gt;0,G7537*0.5+((F7537/Summary!$B$3)*0.5),"")</f>
        <v/>
      </c>
      <c r="J7537" s="56" t="str">
        <f t="shared" si="711"/>
        <v/>
      </c>
      <c r="K7537" s="42" t="str">
        <f t="shared" si="710"/>
        <v/>
      </c>
      <c r="L7537" s="42" t="str">
        <f t="shared" si="712"/>
        <v/>
      </c>
      <c r="M7537" s="56" t="str">
        <f t="shared" si="713"/>
        <v/>
      </c>
      <c r="N7537" s="42" t="str">
        <f>IF(LEN(I7537)=0,"",VLOOKUP(M7537,'Decile Calc'!$G$2:$H$11,2))</f>
        <v/>
      </c>
      <c r="O7537" s="57" t="str">
        <f t="shared" si="714"/>
        <v/>
      </c>
      <c r="P7537" s="42" t="str">
        <f t="shared" si="715"/>
        <v/>
      </c>
    </row>
    <row r="7538" spans="4:16" x14ac:dyDescent="0.3">
      <c r="D7538" s="2"/>
      <c r="I7538" s="42" t="str">
        <f>IF(LEN(H7538)&gt;0,G7538*0.5+((F7538/Summary!$B$3)*0.5),"")</f>
        <v/>
      </c>
      <c r="J7538" s="56" t="str">
        <f t="shared" si="711"/>
        <v/>
      </c>
      <c r="K7538" s="42" t="str">
        <f t="shared" si="710"/>
        <v/>
      </c>
      <c r="L7538" s="42" t="str">
        <f t="shared" si="712"/>
        <v/>
      </c>
      <c r="M7538" s="56" t="str">
        <f t="shared" si="713"/>
        <v/>
      </c>
      <c r="N7538" s="42" t="str">
        <f>IF(LEN(I7538)=0,"",VLOOKUP(M7538,'Decile Calc'!$G$2:$H$11,2))</f>
        <v/>
      </c>
      <c r="O7538" s="57" t="str">
        <f t="shared" si="714"/>
        <v/>
      </c>
      <c r="P7538" s="42" t="str">
        <f t="shared" si="715"/>
        <v/>
      </c>
    </row>
    <row r="7539" spans="4:16" x14ac:dyDescent="0.3">
      <c r="D7539" s="2"/>
      <c r="I7539" s="42" t="str">
        <f>IF(LEN(H7539)&gt;0,G7539*0.5+((F7539/Summary!$B$3)*0.5),"")</f>
        <v/>
      </c>
      <c r="J7539" s="56" t="str">
        <f t="shared" si="711"/>
        <v/>
      </c>
      <c r="K7539" s="42" t="str">
        <f t="shared" si="710"/>
        <v/>
      </c>
      <c r="L7539" s="42" t="str">
        <f t="shared" si="712"/>
        <v/>
      </c>
      <c r="M7539" s="56" t="str">
        <f t="shared" si="713"/>
        <v/>
      </c>
      <c r="N7539" s="42" t="str">
        <f>IF(LEN(I7539)=0,"",VLOOKUP(M7539,'Decile Calc'!$G$2:$H$11,2))</f>
        <v/>
      </c>
      <c r="O7539" s="57" t="str">
        <f t="shared" si="714"/>
        <v/>
      </c>
      <c r="P7539" s="42" t="str">
        <f t="shared" si="715"/>
        <v/>
      </c>
    </row>
    <row r="7540" spans="4:16" x14ac:dyDescent="0.3">
      <c r="D7540" s="2"/>
      <c r="I7540" s="42" t="str">
        <f>IF(LEN(H7540)&gt;0,G7540*0.5+((F7540/Summary!$B$3)*0.5),"")</f>
        <v/>
      </c>
      <c r="J7540" s="56" t="str">
        <f t="shared" si="711"/>
        <v/>
      </c>
      <c r="K7540" s="42" t="str">
        <f t="shared" si="710"/>
        <v/>
      </c>
      <c r="L7540" s="42" t="str">
        <f t="shared" si="712"/>
        <v/>
      </c>
      <c r="M7540" s="56" t="str">
        <f t="shared" si="713"/>
        <v/>
      </c>
      <c r="N7540" s="42" t="str">
        <f>IF(LEN(I7540)=0,"",VLOOKUP(M7540,'Decile Calc'!$G$2:$H$11,2))</f>
        <v/>
      </c>
      <c r="O7540" s="57" t="str">
        <f t="shared" si="714"/>
        <v/>
      </c>
      <c r="P7540" s="42" t="str">
        <f t="shared" si="715"/>
        <v/>
      </c>
    </row>
    <row r="7541" spans="4:16" x14ac:dyDescent="0.3">
      <c r="D7541" s="2"/>
      <c r="I7541" s="42" t="str">
        <f>IF(LEN(H7541)&gt;0,G7541*0.5+((F7541/Summary!$B$3)*0.5),"")</f>
        <v/>
      </c>
      <c r="J7541" s="56" t="str">
        <f t="shared" si="711"/>
        <v/>
      </c>
      <c r="K7541" s="42" t="str">
        <f t="shared" si="710"/>
        <v/>
      </c>
      <c r="L7541" s="42" t="str">
        <f t="shared" si="712"/>
        <v/>
      </c>
      <c r="M7541" s="56" t="str">
        <f t="shared" si="713"/>
        <v/>
      </c>
      <c r="N7541" s="42" t="str">
        <f>IF(LEN(I7541)=0,"",VLOOKUP(M7541,'Decile Calc'!$G$2:$H$11,2))</f>
        <v/>
      </c>
      <c r="O7541" s="57" t="str">
        <f t="shared" si="714"/>
        <v/>
      </c>
      <c r="P7541" s="42" t="str">
        <f t="shared" si="715"/>
        <v/>
      </c>
    </row>
    <row r="7542" spans="4:16" x14ac:dyDescent="0.3">
      <c r="D7542" s="2"/>
      <c r="I7542" s="42" t="str">
        <f>IF(LEN(H7542)&gt;0,G7542*0.5+((F7542/Summary!$B$3)*0.5),"")</f>
        <v/>
      </c>
      <c r="J7542" s="56" t="str">
        <f t="shared" si="711"/>
        <v/>
      </c>
      <c r="K7542" s="42" t="str">
        <f t="shared" si="710"/>
        <v/>
      </c>
      <c r="L7542" s="42" t="str">
        <f t="shared" si="712"/>
        <v/>
      </c>
      <c r="M7542" s="56" t="str">
        <f t="shared" si="713"/>
        <v/>
      </c>
      <c r="N7542" s="42" t="str">
        <f>IF(LEN(I7542)=0,"",VLOOKUP(M7542,'Decile Calc'!$G$2:$H$11,2))</f>
        <v/>
      </c>
      <c r="O7542" s="57" t="str">
        <f t="shared" si="714"/>
        <v/>
      </c>
      <c r="P7542" s="42" t="str">
        <f t="shared" si="715"/>
        <v/>
      </c>
    </row>
    <row r="7543" spans="4:16" x14ac:dyDescent="0.3">
      <c r="D7543" s="2"/>
      <c r="I7543" s="42" t="str">
        <f>IF(LEN(H7543)&gt;0,G7543*0.5+((F7543/Summary!$B$3)*0.5),"")</f>
        <v/>
      </c>
      <c r="J7543" s="56" t="str">
        <f t="shared" si="711"/>
        <v/>
      </c>
      <c r="K7543" s="42" t="str">
        <f t="shared" si="710"/>
        <v/>
      </c>
      <c r="L7543" s="42" t="str">
        <f t="shared" si="712"/>
        <v/>
      </c>
      <c r="M7543" s="56" t="str">
        <f t="shared" si="713"/>
        <v/>
      </c>
      <c r="N7543" s="42" t="str">
        <f>IF(LEN(I7543)=0,"",VLOOKUP(M7543,'Decile Calc'!$G$2:$H$11,2))</f>
        <v/>
      </c>
      <c r="O7543" s="57" t="str">
        <f t="shared" si="714"/>
        <v/>
      </c>
      <c r="P7543" s="42" t="str">
        <f t="shared" si="715"/>
        <v/>
      </c>
    </row>
    <row r="7544" spans="4:16" x14ac:dyDescent="0.3">
      <c r="D7544" s="2"/>
      <c r="I7544" s="42" t="str">
        <f>IF(LEN(H7544)&gt;0,G7544*0.5+((F7544/Summary!$B$3)*0.5),"")</f>
        <v/>
      </c>
      <c r="J7544" s="56" t="str">
        <f t="shared" si="711"/>
        <v/>
      </c>
      <c r="K7544" s="42" t="str">
        <f t="shared" si="710"/>
        <v/>
      </c>
      <c r="L7544" s="42" t="str">
        <f t="shared" si="712"/>
        <v/>
      </c>
      <c r="M7544" s="56" t="str">
        <f t="shared" si="713"/>
        <v/>
      </c>
      <c r="N7544" s="42" t="str">
        <f>IF(LEN(I7544)=0,"",VLOOKUP(M7544,'Decile Calc'!$G$2:$H$11,2))</f>
        <v/>
      </c>
      <c r="O7544" s="57" t="str">
        <f t="shared" si="714"/>
        <v/>
      </c>
      <c r="P7544" s="42" t="str">
        <f t="shared" si="715"/>
        <v/>
      </c>
    </row>
    <row r="7545" spans="4:16" x14ac:dyDescent="0.3">
      <c r="D7545" s="2"/>
      <c r="I7545" s="42" t="str">
        <f>IF(LEN(H7545)&gt;0,G7545*0.5+((F7545/Summary!$B$3)*0.5),"")</f>
        <v/>
      </c>
      <c r="J7545" s="56" t="str">
        <f t="shared" si="711"/>
        <v/>
      </c>
      <c r="K7545" s="42" t="str">
        <f t="shared" si="710"/>
        <v/>
      </c>
      <c r="L7545" s="42" t="str">
        <f t="shared" si="712"/>
        <v/>
      </c>
      <c r="M7545" s="56" t="str">
        <f t="shared" si="713"/>
        <v/>
      </c>
      <c r="N7545" s="42" t="str">
        <f>IF(LEN(I7545)=0,"",VLOOKUP(M7545,'Decile Calc'!$G$2:$H$11,2))</f>
        <v/>
      </c>
      <c r="O7545" s="57" t="str">
        <f t="shared" si="714"/>
        <v/>
      </c>
      <c r="P7545" s="42" t="str">
        <f t="shared" si="715"/>
        <v/>
      </c>
    </row>
    <row r="7546" spans="4:16" x14ac:dyDescent="0.3">
      <c r="D7546" s="2"/>
      <c r="I7546" s="42" t="str">
        <f>IF(LEN(H7546)&gt;0,G7546*0.5+((F7546/Summary!$B$3)*0.5),"")</f>
        <v/>
      </c>
      <c r="J7546" s="56" t="str">
        <f t="shared" si="711"/>
        <v/>
      </c>
      <c r="K7546" s="42" t="str">
        <f t="shared" si="710"/>
        <v/>
      </c>
      <c r="L7546" s="42" t="str">
        <f t="shared" si="712"/>
        <v/>
      </c>
      <c r="M7546" s="56" t="str">
        <f t="shared" si="713"/>
        <v/>
      </c>
      <c r="N7546" s="42" t="str">
        <f>IF(LEN(I7546)=0,"",VLOOKUP(M7546,'Decile Calc'!$G$2:$H$11,2))</f>
        <v/>
      </c>
      <c r="O7546" s="57" t="str">
        <f t="shared" si="714"/>
        <v/>
      </c>
      <c r="P7546" s="42" t="str">
        <f t="shared" si="715"/>
        <v/>
      </c>
    </row>
    <row r="7547" spans="4:16" x14ac:dyDescent="0.3">
      <c r="D7547" s="2"/>
      <c r="I7547" s="42" t="str">
        <f>IF(LEN(H7547)&gt;0,G7547*0.5+((F7547/Summary!$B$3)*0.5),"")</f>
        <v/>
      </c>
      <c r="J7547" s="56" t="str">
        <f t="shared" si="711"/>
        <v/>
      </c>
      <c r="K7547" s="42" t="str">
        <f t="shared" si="710"/>
        <v/>
      </c>
      <c r="L7547" s="42" t="str">
        <f t="shared" si="712"/>
        <v/>
      </c>
      <c r="M7547" s="56" t="str">
        <f t="shared" si="713"/>
        <v/>
      </c>
      <c r="N7547" s="42" t="str">
        <f>IF(LEN(I7547)=0,"",VLOOKUP(M7547,'Decile Calc'!$G$2:$H$11,2))</f>
        <v/>
      </c>
      <c r="O7547" s="57" t="str">
        <f t="shared" si="714"/>
        <v/>
      </c>
      <c r="P7547" s="42" t="str">
        <f t="shared" si="715"/>
        <v/>
      </c>
    </row>
    <row r="7548" spans="4:16" x14ac:dyDescent="0.3">
      <c r="D7548" s="2"/>
      <c r="I7548" s="42" t="str">
        <f>IF(LEN(H7548)&gt;0,G7548*0.5+((F7548/Summary!$B$3)*0.5),"")</f>
        <v/>
      </c>
      <c r="J7548" s="56" t="str">
        <f t="shared" si="711"/>
        <v/>
      </c>
      <c r="K7548" s="42" t="str">
        <f t="shared" si="710"/>
        <v/>
      </c>
      <c r="L7548" s="42" t="str">
        <f t="shared" si="712"/>
        <v/>
      </c>
      <c r="M7548" s="56" t="str">
        <f t="shared" si="713"/>
        <v/>
      </c>
      <c r="N7548" s="42" t="str">
        <f>IF(LEN(I7548)=0,"",VLOOKUP(M7548,'Decile Calc'!$G$2:$H$11,2))</f>
        <v/>
      </c>
      <c r="O7548" s="57" t="str">
        <f t="shared" si="714"/>
        <v/>
      </c>
      <c r="P7548" s="42" t="str">
        <f t="shared" si="715"/>
        <v/>
      </c>
    </row>
    <row r="7549" spans="4:16" x14ac:dyDescent="0.3">
      <c r="D7549" s="2"/>
      <c r="I7549" s="42" t="str">
        <f>IF(LEN(H7549)&gt;0,G7549*0.5+((F7549/Summary!$B$3)*0.5),"")</f>
        <v/>
      </c>
      <c r="J7549" s="56" t="str">
        <f t="shared" si="711"/>
        <v/>
      </c>
      <c r="K7549" s="42" t="str">
        <f t="shared" si="710"/>
        <v/>
      </c>
      <c r="L7549" s="42" t="str">
        <f t="shared" si="712"/>
        <v/>
      </c>
      <c r="M7549" s="56" t="str">
        <f t="shared" si="713"/>
        <v/>
      </c>
      <c r="N7549" s="42" t="str">
        <f>IF(LEN(I7549)=0,"",VLOOKUP(M7549,'Decile Calc'!$G$2:$H$11,2))</f>
        <v/>
      </c>
      <c r="O7549" s="57" t="str">
        <f t="shared" si="714"/>
        <v/>
      </c>
      <c r="P7549" s="42" t="str">
        <f t="shared" si="715"/>
        <v/>
      </c>
    </row>
    <row r="7550" spans="4:16" x14ac:dyDescent="0.3">
      <c r="D7550" s="2"/>
      <c r="I7550" s="42" t="str">
        <f>IF(LEN(H7550)&gt;0,G7550*0.5+((F7550/Summary!$B$3)*0.5),"")</f>
        <v/>
      </c>
      <c r="J7550" s="56" t="str">
        <f t="shared" si="711"/>
        <v/>
      </c>
      <c r="K7550" s="42" t="str">
        <f t="shared" si="710"/>
        <v/>
      </c>
      <c r="L7550" s="42" t="str">
        <f t="shared" si="712"/>
        <v/>
      </c>
      <c r="M7550" s="56" t="str">
        <f t="shared" si="713"/>
        <v/>
      </c>
      <c r="N7550" s="42" t="str">
        <f>IF(LEN(I7550)=0,"",VLOOKUP(M7550,'Decile Calc'!$G$2:$H$11,2))</f>
        <v/>
      </c>
      <c r="O7550" s="57" t="str">
        <f t="shared" si="714"/>
        <v/>
      </c>
      <c r="P7550" s="42" t="str">
        <f t="shared" si="715"/>
        <v/>
      </c>
    </row>
    <row r="7551" spans="4:16" x14ac:dyDescent="0.3">
      <c r="D7551" s="2"/>
      <c r="I7551" s="42" t="str">
        <f>IF(LEN(H7551)&gt;0,G7551*0.5+((F7551/Summary!$B$3)*0.5),"")</f>
        <v/>
      </c>
      <c r="J7551" s="56" t="str">
        <f t="shared" si="711"/>
        <v/>
      </c>
      <c r="K7551" s="42" t="str">
        <f t="shared" si="710"/>
        <v/>
      </c>
      <c r="L7551" s="42" t="str">
        <f t="shared" si="712"/>
        <v/>
      </c>
      <c r="M7551" s="56" t="str">
        <f t="shared" si="713"/>
        <v/>
      </c>
      <c r="N7551" s="42" t="str">
        <f>IF(LEN(I7551)=0,"",VLOOKUP(M7551,'Decile Calc'!$G$2:$H$11,2))</f>
        <v/>
      </c>
      <c r="O7551" s="57" t="str">
        <f t="shared" si="714"/>
        <v/>
      </c>
      <c r="P7551" s="42" t="str">
        <f t="shared" si="715"/>
        <v/>
      </c>
    </row>
    <row r="7552" spans="4:16" x14ac:dyDescent="0.3">
      <c r="D7552" s="2"/>
      <c r="I7552" s="42" t="str">
        <f>IF(LEN(H7552)&gt;0,G7552*0.5+((F7552/Summary!$B$3)*0.5),"")</f>
        <v/>
      </c>
      <c r="J7552" s="56" t="str">
        <f t="shared" si="711"/>
        <v/>
      </c>
      <c r="K7552" s="42" t="str">
        <f t="shared" si="710"/>
        <v/>
      </c>
      <c r="L7552" s="42" t="str">
        <f t="shared" si="712"/>
        <v/>
      </c>
      <c r="M7552" s="56" t="str">
        <f t="shared" si="713"/>
        <v/>
      </c>
      <c r="N7552" s="42" t="str">
        <f>IF(LEN(I7552)=0,"",VLOOKUP(M7552,'Decile Calc'!$G$2:$H$11,2))</f>
        <v/>
      </c>
      <c r="O7552" s="57" t="str">
        <f t="shared" si="714"/>
        <v/>
      </c>
      <c r="P7552" s="42" t="str">
        <f t="shared" si="715"/>
        <v/>
      </c>
    </row>
    <row r="7553" spans="4:16" x14ac:dyDescent="0.3">
      <c r="D7553" s="2"/>
      <c r="I7553" s="42" t="str">
        <f>IF(LEN(H7553)&gt;0,G7553*0.5+((F7553/Summary!$B$3)*0.5),"")</f>
        <v/>
      </c>
      <c r="J7553" s="56" t="str">
        <f t="shared" si="711"/>
        <v/>
      </c>
      <c r="K7553" s="42" t="str">
        <f t="shared" si="710"/>
        <v/>
      </c>
      <c r="L7553" s="42" t="str">
        <f t="shared" si="712"/>
        <v/>
      </c>
      <c r="M7553" s="56" t="str">
        <f t="shared" si="713"/>
        <v/>
      </c>
      <c r="N7553" s="42" t="str">
        <f>IF(LEN(I7553)=0,"",VLOOKUP(M7553,'Decile Calc'!$G$2:$H$11,2))</f>
        <v/>
      </c>
      <c r="O7553" s="57" t="str">
        <f t="shared" si="714"/>
        <v/>
      </c>
      <c r="P7553" s="42" t="str">
        <f t="shared" si="715"/>
        <v/>
      </c>
    </row>
    <row r="7554" spans="4:16" x14ac:dyDescent="0.3">
      <c r="D7554" s="2"/>
      <c r="I7554" s="42" t="str">
        <f>IF(LEN(H7554)&gt;0,G7554*0.5+((F7554/Summary!$B$3)*0.5),"")</f>
        <v/>
      </c>
      <c r="J7554" s="56" t="str">
        <f t="shared" si="711"/>
        <v/>
      </c>
      <c r="K7554" s="42" t="str">
        <f t="shared" ref="K7554:K7617" si="716">IF(LEN(I7554)&gt;0,ROW(A7554)/100000000,"")</f>
        <v/>
      </c>
      <c r="L7554" s="42" t="str">
        <f t="shared" si="712"/>
        <v/>
      </c>
      <c r="M7554" s="56" t="str">
        <f t="shared" si="713"/>
        <v/>
      </c>
      <c r="N7554" s="42" t="str">
        <f>IF(LEN(I7554)=0,"",VLOOKUP(M7554,'Decile Calc'!$G$2:$H$11,2))</f>
        <v/>
      </c>
      <c r="O7554" s="57" t="str">
        <f t="shared" si="714"/>
        <v/>
      </c>
      <c r="P7554" s="42" t="str">
        <f t="shared" si="715"/>
        <v/>
      </c>
    </row>
    <row r="7555" spans="4:16" x14ac:dyDescent="0.3">
      <c r="D7555" s="2"/>
      <c r="I7555" s="42" t="str">
        <f>IF(LEN(H7555)&gt;0,G7555*0.5+((F7555/Summary!$B$3)*0.5),"")</f>
        <v/>
      </c>
      <c r="J7555" s="56" t="str">
        <f t="shared" ref="J7555:J7618" si="717">IF(LEN(I7555)&gt;0,RANK(I7555,$I$2:$I$10001,1),"")</f>
        <v/>
      </c>
      <c r="K7555" s="42" t="str">
        <f t="shared" si="716"/>
        <v/>
      </c>
      <c r="L7555" s="42" t="str">
        <f t="shared" ref="L7555:L7618" si="718">IFERROR(I7555+K7555,"")</f>
        <v/>
      </c>
      <c r="M7555" s="56" t="str">
        <f t="shared" ref="M7555:M7618" si="719">IF(LEN(I7555)=0,"",RANK((I7555+K7555),$L$2:$L$10001,1))</f>
        <v/>
      </c>
      <c r="N7555" s="42" t="str">
        <f>IF(LEN(I7555)=0,"",VLOOKUP(M7555,'Decile Calc'!$G$2:$H$11,2))</f>
        <v/>
      </c>
      <c r="O7555" s="57" t="str">
        <f t="shared" ref="O7555:O7618" si="720">IF(LEN(I7555)&gt;0,H7555,"")</f>
        <v/>
      </c>
      <c r="P7555" s="42" t="str">
        <f t="shared" ref="P7555:P7618" si="721">IF(LEN(I7555)=0,"",TRUNC(M7555,0))</f>
        <v/>
      </c>
    </row>
    <row r="7556" spans="4:16" x14ac:dyDescent="0.3">
      <c r="D7556" s="2"/>
      <c r="I7556" s="42" t="str">
        <f>IF(LEN(H7556)&gt;0,G7556*0.5+((F7556/Summary!$B$3)*0.5),"")</f>
        <v/>
      </c>
      <c r="J7556" s="56" t="str">
        <f t="shared" si="717"/>
        <v/>
      </c>
      <c r="K7556" s="42" t="str">
        <f t="shared" si="716"/>
        <v/>
      </c>
      <c r="L7556" s="42" t="str">
        <f t="shared" si="718"/>
        <v/>
      </c>
      <c r="M7556" s="56" t="str">
        <f t="shared" si="719"/>
        <v/>
      </c>
      <c r="N7556" s="42" t="str">
        <f>IF(LEN(I7556)=0,"",VLOOKUP(M7556,'Decile Calc'!$G$2:$H$11,2))</f>
        <v/>
      </c>
      <c r="O7556" s="57" t="str">
        <f t="shared" si="720"/>
        <v/>
      </c>
      <c r="P7556" s="42" t="str">
        <f t="shared" si="721"/>
        <v/>
      </c>
    </row>
    <row r="7557" spans="4:16" x14ac:dyDescent="0.3">
      <c r="D7557" s="2"/>
      <c r="I7557" s="42" t="str">
        <f>IF(LEN(H7557)&gt;0,G7557*0.5+((F7557/Summary!$B$3)*0.5),"")</f>
        <v/>
      </c>
      <c r="J7557" s="56" t="str">
        <f t="shared" si="717"/>
        <v/>
      </c>
      <c r="K7557" s="42" t="str">
        <f t="shared" si="716"/>
        <v/>
      </c>
      <c r="L7557" s="42" t="str">
        <f t="shared" si="718"/>
        <v/>
      </c>
      <c r="M7557" s="56" t="str">
        <f t="shared" si="719"/>
        <v/>
      </c>
      <c r="N7557" s="42" t="str">
        <f>IF(LEN(I7557)=0,"",VLOOKUP(M7557,'Decile Calc'!$G$2:$H$11,2))</f>
        <v/>
      </c>
      <c r="O7557" s="57" t="str">
        <f t="shared" si="720"/>
        <v/>
      </c>
      <c r="P7557" s="42" t="str">
        <f t="shared" si="721"/>
        <v/>
      </c>
    </row>
    <row r="7558" spans="4:16" x14ac:dyDescent="0.3">
      <c r="D7558" s="2"/>
      <c r="I7558" s="42" t="str">
        <f>IF(LEN(H7558)&gt;0,G7558*0.5+((F7558/Summary!$B$3)*0.5),"")</f>
        <v/>
      </c>
      <c r="J7558" s="56" t="str">
        <f t="shared" si="717"/>
        <v/>
      </c>
      <c r="K7558" s="42" t="str">
        <f t="shared" si="716"/>
        <v/>
      </c>
      <c r="L7558" s="42" t="str">
        <f t="shared" si="718"/>
        <v/>
      </c>
      <c r="M7558" s="56" t="str">
        <f t="shared" si="719"/>
        <v/>
      </c>
      <c r="N7558" s="42" t="str">
        <f>IF(LEN(I7558)=0,"",VLOOKUP(M7558,'Decile Calc'!$G$2:$H$11,2))</f>
        <v/>
      </c>
      <c r="O7558" s="57" t="str">
        <f t="shared" si="720"/>
        <v/>
      </c>
      <c r="P7558" s="42" t="str">
        <f t="shared" si="721"/>
        <v/>
      </c>
    </row>
    <row r="7559" spans="4:16" x14ac:dyDescent="0.3">
      <c r="D7559" s="2"/>
      <c r="I7559" s="42" t="str">
        <f>IF(LEN(H7559)&gt;0,G7559*0.5+((F7559/Summary!$B$3)*0.5),"")</f>
        <v/>
      </c>
      <c r="J7559" s="56" t="str">
        <f t="shared" si="717"/>
        <v/>
      </c>
      <c r="K7559" s="42" t="str">
        <f t="shared" si="716"/>
        <v/>
      </c>
      <c r="L7559" s="42" t="str">
        <f t="shared" si="718"/>
        <v/>
      </c>
      <c r="M7559" s="56" t="str">
        <f t="shared" si="719"/>
        <v/>
      </c>
      <c r="N7559" s="42" t="str">
        <f>IF(LEN(I7559)=0,"",VLOOKUP(M7559,'Decile Calc'!$G$2:$H$11,2))</f>
        <v/>
      </c>
      <c r="O7559" s="57" t="str">
        <f t="shared" si="720"/>
        <v/>
      </c>
      <c r="P7559" s="42" t="str">
        <f t="shared" si="721"/>
        <v/>
      </c>
    </row>
    <row r="7560" spans="4:16" x14ac:dyDescent="0.3">
      <c r="D7560" s="2"/>
      <c r="I7560" s="42" t="str">
        <f>IF(LEN(H7560)&gt;0,G7560*0.5+((F7560/Summary!$B$3)*0.5),"")</f>
        <v/>
      </c>
      <c r="J7560" s="56" t="str">
        <f t="shared" si="717"/>
        <v/>
      </c>
      <c r="K7560" s="42" t="str">
        <f t="shared" si="716"/>
        <v/>
      </c>
      <c r="L7560" s="42" t="str">
        <f t="shared" si="718"/>
        <v/>
      </c>
      <c r="M7560" s="56" t="str">
        <f t="shared" si="719"/>
        <v/>
      </c>
      <c r="N7560" s="42" t="str">
        <f>IF(LEN(I7560)=0,"",VLOOKUP(M7560,'Decile Calc'!$G$2:$H$11,2))</f>
        <v/>
      </c>
      <c r="O7560" s="57" t="str">
        <f t="shared" si="720"/>
        <v/>
      </c>
      <c r="P7560" s="42" t="str">
        <f t="shared" si="721"/>
        <v/>
      </c>
    </row>
    <row r="7561" spans="4:16" x14ac:dyDescent="0.3">
      <c r="D7561" s="2"/>
      <c r="I7561" s="42" t="str">
        <f>IF(LEN(H7561)&gt;0,G7561*0.5+((F7561/Summary!$B$3)*0.5),"")</f>
        <v/>
      </c>
      <c r="J7561" s="56" t="str">
        <f t="shared" si="717"/>
        <v/>
      </c>
      <c r="K7561" s="42" t="str">
        <f t="shared" si="716"/>
        <v/>
      </c>
      <c r="L7561" s="42" t="str">
        <f t="shared" si="718"/>
        <v/>
      </c>
      <c r="M7561" s="56" t="str">
        <f t="shared" si="719"/>
        <v/>
      </c>
      <c r="N7561" s="42" t="str">
        <f>IF(LEN(I7561)=0,"",VLOOKUP(M7561,'Decile Calc'!$G$2:$H$11,2))</f>
        <v/>
      </c>
      <c r="O7561" s="57" t="str">
        <f t="shared" si="720"/>
        <v/>
      </c>
      <c r="P7561" s="42" t="str">
        <f t="shared" si="721"/>
        <v/>
      </c>
    </row>
    <row r="7562" spans="4:16" x14ac:dyDescent="0.3">
      <c r="D7562" s="2"/>
      <c r="I7562" s="42" t="str">
        <f>IF(LEN(H7562)&gt;0,G7562*0.5+((F7562/Summary!$B$3)*0.5),"")</f>
        <v/>
      </c>
      <c r="J7562" s="56" t="str">
        <f t="shared" si="717"/>
        <v/>
      </c>
      <c r="K7562" s="42" t="str">
        <f t="shared" si="716"/>
        <v/>
      </c>
      <c r="L7562" s="42" t="str">
        <f t="shared" si="718"/>
        <v/>
      </c>
      <c r="M7562" s="56" t="str">
        <f t="shared" si="719"/>
        <v/>
      </c>
      <c r="N7562" s="42" t="str">
        <f>IF(LEN(I7562)=0,"",VLOOKUP(M7562,'Decile Calc'!$G$2:$H$11,2))</f>
        <v/>
      </c>
      <c r="O7562" s="57" t="str">
        <f t="shared" si="720"/>
        <v/>
      </c>
      <c r="P7562" s="42" t="str">
        <f t="shared" si="721"/>
        <v/>
      </c>
    </row>
    <row r="7563" spans="4:16" x14ac:dyDescent="0.3">
      <c r="D7563" s="2"/>
      <c r="I7563" s="42" t="str">
        <f>IF(LEN(H7563)&gt;0,G7563*0.5+((F7563/Summary!$B$3)*0.5),"")</f>
        <v/>
      </c>
      <c r="J7563" s="56" t="str">
        <f t="shared" si="717"/>
        <v/>
      </c>
      <c r="K7563" s="42" t="str">
        <f t="shared" si="716"/>
        <v/>
      </c>
      <c r="L7563" s="42" t="str">
        <f t="shared" si="718"/>
        <v/>
      </c>
      <c r="M7563" s="56" t="str">
        <f t="shared" si="719"/>
        <v/>
      </c>
      <c r="N7563" s="42" t="str">
        <f>IF(LEN(I7563)=0,"",VLOOKUP(M7563,'Decile Calc'!$G$2:$H$11,2))</f>
        <v/>
      </c>
      <c r="O7563" s="57" t="str">
        <f t="shared" si="720"/>
        <v/>
      </c>
      <c r="P7563" s="42" t="str">
        <f t="shared" si="721"/>
        <v/>
      </c>
    </row>
    <row r="7564" spans="4:16" x14ac:dyDescent="0.3">
      <c r="D7564" s="2"/>
      <c r="I7564" s="42" t="str">
        <f>IF(LEN(H7564)&gt;0,G7564*0.5+((F7564/Summary!$B$3)*0.5),"")</f>
        <v/>
      </c>
      <c r="J7564" s="56" t="str">
        <f t="shared" si="717"/>
        <v/>
      </c>
      <c r="K7564" s="42" t="str">
        <f t="shared" si="716"/>
        <v/>
      </c>
      <c r="L7564" s="42" t="str">
        <f t="shared" si="718"/>
        <v/>
      </c>
      <c r="M7564" s="56" t="str">
        <f t="shared" si="719"/>
        <v/>
      </c>
      <c r="N7564" s="42" t="str">
        <f>IF(LEN(I7564)=0,"",VLOOKUP(M7564,'Decile Calc'!$G$2:$H$11,2))</f>
        <v/>
      </c>
      <c r="O7564" s="57" t="str">
        <f t="shared" si="720"/>
        <v/>
      </c>
      <c r="P7564" s="42" t="str">
        <f t="shared" si="721"/>
        <v/>
      </c>
    </row>
    <row r="7565" spans="4:16" x14ac:dyDescent="0.3">
      <c r="D7565" s="2"/>
      <c r="I7565" s="42" t="str">
        <f>IF(LEN(H7565)&gt;0,G7565*0.5+((F7565/Summary!$B$3)*0.5),"")</f>
        <v/>
      </c>
      <c r="J7565" s="56" t="str">
        <f t="shared" si="717"/>
        <v/>
      </c>
      <c r="K7565" s="42" t="str">
        <f t="shared" si="716"/>
        <v/>
      </c>
      <c r="L7565" s="42" t="str">
        <f t="shared" si="718"/>
        <v/>
      </c>
      <c r="M7565" s="56" t="str">
        <f t="shared" si="719"/>
        <v/>
      </c>
      <c r="N7565" s="42" t="str">
        <f>IF(LEN(I7565)=0,"",VLOOKUP(M7565,'Decile Calc'!$G$2:$H$11,2))</f>
        <v/>
      </c>
      <c r="O7565" s="57" t="str">
        <f t="shared" si="720"/>
        <v/>
      </c>
      <c r="P7565" s="42" t="str">
        <f t="shared" si="721"/>
        <v/>
      </c>
    </row>
    <row r="7566" spans="4:16" x14ac:dyDescent="0.3">
      <c r="D7566" s="2"/>
      <c r="I7566" s="42" t="str">
        <f>IF(LEN(H7566)&gt;0,G7566*0.5+((F7566/Summary!$B$3)*0.5),"")</f>
        <v/>
      </c>
      <c r="J7566" s="56" t="str">
        <f t="shared" si="717"/>
        <v/>
      </c>
      <c r="K7566" s="42" t="str">
        <f t="shared" si="716"/>
        <v/>
      </c>
      <c r="L7566" s="42" t="str">
        <f t="shared" si="718"/>
        <v/>
      </c>
      <c r="M7566" s="56" t="str">
        <f t="shared" si="719"/>
        <v/>
      </c>
      <c r="N7566" s="42" t="str">
        <f>IF(LEN(I7566)=0,"",VLOOKUP(M7566,'Decile Calc'!$G$2:$H$11,2))</f>
        <v/>
      </c>
      <c r="O7566" s="57" t="str">
        <f t="shared" si="720"/>
        <v/>
      </c>
      <c r="P7566" s="42" t="str">
        <f t="shared" si="721"/>
        <v/>
      </c>
    </row>
    <row r="7567" spans="4:16" x14ac:dyDescent="0.3">
      <c r="D7567" s="2"/>
      <c r="I7567" s="42" t="str">
        <f>IF(LEN(H7567)&gt;0,G7567*0.5+((F7567/Summary!$B$3)*0.5),"")</f>
        <v/>
      </c>
      <c r="J7567" s="56" t="str">
        <f t="shared" si="717"/>
        <v/>
      </c>
      <c r="K7567" s="42" t="str">
        <f t="shared" si="716"/>
        <v/>
      </c>
      <c r="L7567" s="42" t="str">
        <f t="shared" si="718"/>
        <v/>
      </c>
      <c r="M7567" s="56" t="str">
        <f t="shared" si="719"/>
        <v/>
      </c>
      <c r="N7567" s="42" t="str">
        <f>IF(LEN(I7567)=0,"",VLOOKUP(M7567,'Decile Calc'!$G$2:$H$11,2))</f>
        <v/>
      </c>
      <c r="O7567" s="57" t="str">
        <f t="shared" si="720"/>
        <v/>
      </c>
      <c r="P7567" s="42" t="str">
        <f t="shared" si="721"/>
        <v/>
      </c>
    </row>
    <row r="7568" spans="4:16" x14ac:dyDescent="0.3">
      <c r="D7568" s="2"/>
      <c r="I7568" s="42" t="str">
        <f>IF(LEN(H7568)&gt;0,G7568*0.5+((F7568/Summary!$B$3)*0.5),"")</f>
        <v/>
      </c>
      <c r="J7568" s="56" t="str">
        <f t="shared" si="717"/>
        <v/>
      </c>
      <c r="K7568" s="42" t="str">
        <f t="shared" si="716"/>
        <v/>
      </c>
      <c r="L7568" s="42" t="str">
        <f t="shared" si="718"/>
        <v/>
      </c>
      <c r="M7568" s="56" t="str">
        <f t="shared" si="719"/>
        <v/>
      </c>
      <c r="N7568" s="42" t="str">
        <f>IF(LEN(I7568)=0,"",VLOOKUP(M7568,'Decile Calc'!$G$2:$H$11,2))</f>
        <v/>
      </c>
      <c r="O7568" s="57" t="str">
        <f t="shared" si="720"/>
        <v/>
      </c>
      <c r="P7568" s="42" t="str">
        <f t="shared" si="721"/>
        <v/>
      </c>
    </row>
    <row r="7569" spans="4:16" x14ac:dyDescent="0.3">
      <c r="D7569" s="2"/>
      <c r="I7569" s="42" t="str">
        <f>IF(LEN(H7569)&gt;0,G7569*0.5+((F7569/Summary!$B$3)*0.5),"")</f>
        <v/>
      </c>
      <c r="J7569" s="56" t="str">
        <f t="shared" si="717"/>
        <v/>
      </c>
      <c r="K7569" s="42" t="str">
        <f t="shared" si="716"/>
        <v/>
      </c>
      <c r="L7569" s="42" t="str">
        <f t="shared" si="718"/>
        <v/>
      </c>
      <c r="M7569" s="56" t="str">
        <f t="shared" si="719"/>
        <v/>
      </c>
      <c r="N7569" s="42" t="str">
        <f>IF(LEN(I7569)=0,"",VLOOKUP(M7569,'Decile Calc'!$G$2:$H$11,2))</f>
        <v/>
      </c>
      <c r="O7569" s="57" t="str">
        <f t="shared" si="720"/>
        <v/>
      </c>
      <c r="P7569" s="42" t="str">
        <f t="shared" si="721"/>
        <v/>
      </c>
    </row>
    <row r="7570" spans="4:16" x14ac:dyDescent="0.3">
      <c r="D7570" s="2"/>
      <c r="I7570" s="42" t="str">
        <f>IF(LEN(H7570)&gt;0,G7570*0.5+((F7570/Summary!$B$3)*0.5),"")</f>
        <v/>
      </c>
      <c r="J7570" s="56" t="str">
        <f t="shared" si="717"/>
        <v/>
      </c>
      <c r="K7570" s="42" t="str">
        <f t="shared" si="716"/>
        <v/>
      </c>
      <c r="L7570" s="42" t="str">
        <f t="shared" si="718"/>
        <v/>
      </c>
      <c r="M7570" s="56" t="str">
        <f t="shared" si="719"/>
        <v/>
      </c>
      <c r="N7570" s="42" t="str">
        <f>IF(LEN(I7570)=0,"",VLOOKUP(M7570,'Decile Calc'!$G$2:$H$11,2))</f>
        <v/>
      </c>
      <c r="O7570" s="57" t="str">
        <f t="shared" si="720"/>
        <v/>
      </c>
      <c r="P7570" s="42" t="str">
        <f t="shared" si="721"/>
        <v/>
      </c>
    </row>
    <row r="7571" spans="4:16" x14ac:dyDescent="0.3">
      <c r="D7571" s="2"/>
      <c r="I7571" s="42" t="str">
        <f>IF(LEN(H7571)&gt;0,G7571*0.5+((F7571/Summary!$B$3)*0.5),"")</f>
        <v/>
      </c>
      <c r="J7571" s="56" t="str">
        <f t="shared" si="717"/>
        <v/>
      </c>
      <c r="K7571" s="42" t="str">
        <f t="shared" si="716"/>
        <v/>
      </c>
      <c r="L7571" s="42" t="str">
        <f t="shared" si="718"/>
        <v/>
      </c>
      <c r="M7571" s="56" t="str">
        <f t="shared" si="719"/>
        <v/>
      </c>
      <c r="N7571" s="42" t="str">
        <f>IF(LEN(I7571)=0,"",VLOOKUP(M7571,'Decile Calc'!$G$2:$H$11,2))</f>
        <v/>
      </c>
      <c r="O7571" s="57" t="str">
        <f t="shared" si="720"/>
        <v/>
      </c>
      <c r="P7571" s="42" t="str">
        <f t="shared" si="721"/>
        <v/>
      </c>
    </row>
    <row r="7572" spans="4:16" x14ac:dyDescent="0.3">
      <c r="D7572" s="2"/>
      <c r="I7572" s="42" t="str">
        <f>IF(LEN(H7572)&gt;0,G7572*0.5+((F7572/Summary!$B$3)*0.5),"")</f>
        <v/>
      </c>
      <c r="J7572" s="56" t="str">
        <f t="shared" si="717"/>
        <v/>
      </c>
      <c r="K7572" s="42" t="str">
        <f t="shared" si="716"/>
        <v/>
      </c>
      <c r="L7572" s="42" t="str">
        <f t="shared" si="718"/>
        <v/>
      </c>
      <c r="M7572" s="56" t="str">
        <f t="shared" si="719"/>
        <v/>
      </c>
      <c r="N7572" s="42" t="str">
        <f>IF(LEN(I7572)=0,"",VLOOKUP(M7572,'Decile Calc'!$G$2:$H$11,2))</f>
        <v/>
      </c>
      <c r="O7572" s="57" t="str">
        <f t="shared" si="720"/>
        <v/>
      </c>
      <c r="P7572" s="42" t="str">
        <f t="shared" si="721"/>
        <v/>
      </c>
    </row>
    <row r="7573" spans="4:16" x14ac:dyDescent="0.3">
      <c r="D7573" s="2"/>
      <c r="I7573" s="42" t="str">
        <f>IF(LEN(H7573)&gt;0,G7573*0.5+((F7573/Summary!$B$3)*0.5),"")</f>
        <v/>
      </c>
      <c r="J7573" s="56" t="str">
        <f t="shared" si="717"/>
        <v/>
      </c>
      <c r="K7573" s="42" t="str">
        <f t="shared" si="716"/>
        <v/>
      </c>
      <c r="L7573" s="42" t="str">
        <f t="shared" si="718"/>
        <v/>
      </c>
      <c r="M7573" s="56" t="str">
        <f t="shared" si="719"/>
        <v/>
      </c>
      <c r="N7573" s="42" t="str">
        <f>IF(LEN(I7573)=0,"",VLOOKUP(M7573,'Decile Calc'!$G$2:$H$11,2))</f>
        <v/>
      </c>
      <c r="O7573" s="57" t="str">
        <f t="shared" si="720"/>
        <v/>
      </c>
      <c r="P7573" s="42" t="str">
        <f t="shared" si="721"/>
        <v/>
      </c>
    </row>
    <row r="7574" spans="4:16" x14ac:dyDescent="0.3">
      <c r="D7574" s="2"/>
      <c r="I7574" s="42" t="str">
        <f>IF(LEN(H7574)&gt;0,G7574*0.5+((F7574/Summary!$B$3)*0.5),"")</f>
        <v/>
      </c>
      <c r="J7574" s="56" t="str">
        <f t="shared" si="717"/>
        <v/>
      </c>
      <c r="K7574" s="42" t="str">
        <f t="shared" si="716"/>
        <v/>
      </c>
      <c r="L7574" s="42" t="str">
        <f t="shared" si="718"/>
        <v/>
      </c>
      <c r="M7574" s="56" t="str">
        <f t="shared" si="719"/>
        <v/>
      </c>
      <c r="N7574" s="42" t="str">
        <f>IF(LEN(I7574)=0,"",VLOOKUP(M7574,'Decile Calc'!$G$2:$H$11,2))</f>
        <v/>
      </c>
      <c r="O7574" s="57" t="str">
        <f t="shared" si="720"/>
        <v/>
      </c>
      <c r="P7574" s="42" t="str">
        <f t="shared" si="721"/>
        <v/>
      </c>
    </row>
    <row r="7575" spans="4:16" x14ac:dyDescent="0.3">
      <c r="D7575" s="2"/>
      <c r="I7575" s="42" t="str">
        <f>IF(LEN(H7575)&gt;0,G7575*0.5+((F7575/Summary!$B$3)*0.5),"")</f>
        <v/>
      </c>
      <c r="J7575" s="56" t="str">
        <f t="shared" si="717"/>
        <v/>
      </c>
      <c r="K7575" s="42" t="str">
        <f t="shared" si="716"/>
        <v/>
      </c>
      <c r="L7575" s="42" t="str">
        <f t="shared" si="718"/>
        <v/>
      </c>
      <c r="M7575" s="56" t="str">
        <f t="shared" si="719"/>
        <v/>
      </c>
      <c r="N7575" s="42" t="str">
        <f>IF(LEN(I7575)=0,"",VLOOKUP(M7575,'Decile Calc'!$G$2:$H$11,2))</f>
        <v/>
      </c>
      <c r="O7575" s="57" t="str">
        <f t="shared" si="720"/>
        <v/>
      </c>
      <c r="P7575" s="42" t="str">
        <f t="shared" si="721"/>
        <v/>
      </c>
    </row>
    <row r="7576" spans="4:16" x14ac:dyDescent="0.3">
      <c r="D7576" s="2"/>
      <c r="I7576" s="42" t="str">
        <f>IF(LEN(H7576)&gt;0,G7576*0.5+((F7576/Summary!$B$3)*0.5),"")</f>
        <v/>
      </c>
      <c r="J7576" s="56" t="str">
        <f t="shared" si="717"/>
        <v/>
      </c>
      <c r="K7576" s="42" t="str">
        <f t="shared" si="716"/>
        <v/>
      </c>
      <c r="L7576" s="42" t="str">
        <f t="shared" si="718"/>
        <v/>
      </c>
      <c r="M7576" s="56" t="str">
        <f t="shared" si="719"/>
        <v/>
      </c>
      <c r="N7576" s="42" t="str">
        <f>IF(LEN(I7576)=0,"",VLOOKUP(M7576,'Decile Calc'!$G$2:$H$11,2))</f>
        <v/>
      </c>
      <c r="O7576" s="57" t="str">
        <f t="shared" si="720"/>
        <v/>
      </c>
      <c r="P7576" s="42" t="str">
        <f t="shared" si="721"/>
        <v/>
      </c>
    </row>
    <row r="7577" spans="4:16" x14ac:dyDescent="0.3">
      <c r="D7577" s="2"/>
      <c r="I7577" s="42" t="str">
        <f>IF(LEN(H7577)&gt;0,G7577*0.5+((F7577/Summary!$B$3)*0.5),"")</f>
        <v/>
      </c>
      <c r="J7577" s="56" t="str">
        <f t="shared" si="717"/>
        <v/>
      </c>
      <c r="K7577" s="42" t="str">
        <f t="shared" si="716"/>
        <v/>
      </c>
      <c r="L7577" s="42" t="str">
        <f t="shared" si="718"/>
        <v/>
      </c>
      <c r="M7577" s="56" t="str">
        <f t="shared" si="719"/>
        <v/>
      </c>
      <c r="N7577" s="42" t="str">
        <f>IF(LEN(I7577)=0,"",VLOOKUP(M7577,'Decile Calc'!$G$2:$H$11,2))</f>
        <v/>
      </c>
      <c r="O7577" s="57" t="str">
        <f t="shared" si="720"/>
        <v/>
      </c>
      <c r="P7577" s="42" t="str">
        <f t="shared" si="721"/>
        <v/>
      </c>
    </row>
    <row r="7578" spans="4:16" x14ac:dyDescent="0.3">
      <c r="D7578" s="2"/>
      <c r="I7578" s="42" t="str">
        <f>IF(LEN(H7578)&gt;0,G7578*0.5+((F7578/Summary!$B$3)*0.5),"")</f>
        <v/>
      </c>
      <c r="J7578" s="56" t="str">
        <f t="shared" si="717"/>
        <v/>
      </c>
      <c r="K7578" s="42" t="str">
        <f t="shared" si="716"/>
        <v/>
      </c>
      <c r="L7578" s="42" t="str">
        <f t="shared" si="718"/>
        <v/>
      </c>
      <c r="M7578" s="56" t="str">
        <f t="shared" si="719"/>
        <v/>
      </c>
      <c r="N7578" s="42" t="str">
        <f>IF(LEN(I7578)=0,"",VLOOKUP(M7578,'Decile Calc'!$G$2:$H$11,2))</f>
        <v/>
      </c>
      <c r="O7578" s="57" t="str">
        <f t="shared" si="720"/>
        <v/>
      </c>
      <c r="P7578" s="42" t="str">
        <f t="shared" si="721"/>
        <v/>
      </c>
    </row>
    <row r="7579" spans="4:16" x14ac:dyDescent="0.3">
      <c r="D7579" s="2"/>
      <c r="I7579" s="42" t="str">
        <f>IF(LEN(H7579)&gt;0,G7579*0.5+((F7579/Summary!$B$3)*0.5),"")</f>
        <v/>
      </c>
      <c r="J7579" s="56" t="str">
        <f t="shared" si="717"/>
        <v/>
      </c>
      <c r="K7579" s="42" t="str">
        <f t="shared" si="716"/>
        <v/>
      </c>
      <c r="L7579" s="42" t="str">
        <f t="shared" si="718"/>
        <v/>
      </c>
      <c r="M7579" s="56" t="str">
        <f t="shared" si="719"/>
        <v/>
      </c>
      <c r="N7579" s="42" t="str">
        <f>IF(LEN(I7579)=0,"",VLOOKUP(M7579,'Decile Calc'!$G$2:$H$11,2))</f>
        <v/>
      </c>
      <c r="O7579" s="57" t="str">
        <f t="shared" si="720"/>
        <v/>
      </c>
      <c r="P7579" s="42" t="str">
        <f t="shared" si="721"/>
        <v/>
      </c>
    </row>
    <row r="7580" spans="4:16" x14ac:dyDescent="0.3">
      <c r="D7580" s="2"/>
      <c r="I7580" s="42" t="str">
        <f>IF(LEN(H7580)&gt;0,G7580*0.5+((F7580/Summary!$B$3)*0.5),"")</f>
        <v/>
      </c>
      <c r="J7580" s="56" t="str">
        <f t="shared" si="717"/>
        <v/>
      </c>
      <c r="K7580" s="42" t="str">
        <f t="shared" si="716"/>
        <v/>
      </c>
      <c r="L7580" s="42" t="str">
        <f t="shared" si="718"/>
        <v/>
      </c>
      <c r="M7580" s="56" t="str">
        <f t="shared" si="719"/>
        <v/>
      </c>
      <c r="N7580" s="42" t="str">
        <f>IF(LEN(I7580)=0,"",VLOOKUP(M7580,'Decile Calc'!$G$2:$H$11,2))</f>
        <v/>
      </c>
      <c r="O7580" s="57" t="str">
        <f t="shared" si="720"/>
        <v/>
      </c>
      <c r="P7580" s="42" t="str">
        <f t="shared" si="721"/>
        <v/>
      </c>
    </row>
    <row r="7581" spans="4:16" x14ac:dyDescent="0.3">
      <c r="D7581" s="2"/>
      <c r="I7581" s="42" t="str">
        <f>IF(LEN(H7581)&gt;0,G7581*0.5+((F7581/Summary!$B$3)*0.5),"")</f>
        <v/>
      </c>
      <c r="J7581" s="56" t="str">
        <f t="shared" si="717"/>
        <v/>
      </c>
      <c r="K7581" s="42" t="str">
        <f t="shared" si="716"/>
        <v/>
      </c>
      <c r="L7581" s="42" t="str">
        <f t="shared" si="718"/>
        <v/>
      </c>
      <c r="M7581" s="56" t="str">
        <f t="shared" si="719"/>
        <v/>
      </c>
      <c r="N7581" s="42" t="str">
        <f>IF(LEN(I7581)=0,"",VLOOKUP(M7581,'Decile Calc'!$G$2:$H$11,2))</f>
        <v/>
      </c>
      <c r="O7581" s="57" t="str">
        <f t="shared" si="720"/>
        <v/>
      </c>
      <c r="P7581" s="42" t="str">
        <f t="shared" si="721"/>
        <v/>
      </c>
    </row>
    <row r="7582" spans="4:16" x14ac:dyDescent="0.3">
      <c r="D7582" s="2"/>
      <c r="I7582" s="42" t="str">
        <f>IF(LEN(H7582)&gt;0,G7582*0.5+((F7582/Summary!$B$3)*0.5),"")</f>
        <v/>
      </c>
      <c r="J7582" s="56" t="str">
        <f t="shared" si="717"/>
        <v/>
      </c>
      <c r="K7582" s="42" t="str">
        <f t="shared" si="716"/>
        <v/>
      </c>
      <c r="L7582" s="42" t="str">
        <f t="shared" si="718"/>
        <v/>
      </c>
      <c r="M7582" s="56" t="str">
        <f t="shared" si="719"/>
        <v/>
      </c>
      <c r="N7582" s="42" t="str">
        <f>IF(LEN(I7582)=0,"",VLOOKUP(M7582,'Decile Calc'!$G$2:$H$11,2))</f>
        <v/>
      </c>
      <c r="O7582" s="57" t="str">
        <f t="shared" si="720"/>
        <v/>
      </c>
      <c r="P7582" s="42" t="str">
        <f t="shared" si="721"/>
        <v/>
      </c>
    </row>
    <row r="7583" spans="4:16" x14ac:dyDescent="0.3">
      <c r="D7583" s="2"/>
      <c r="I7583" s="42" t="str">
        <f>IF(LEN(H7583)&gt;0,G7583*0.5+((F7583/Summary!$B$3)*0.5),"")</f>
        <v/>
      </c>
      <c r="J7583" s="56" t="str">
        <f t="shared" si="717"/>
        <v/>
      </c>
      <c r="K7583" s="42" t="str">
        <f t="shared" si="716"/>
        <v/>
      </c>
      <c r="L7583" s="42" t="str">
        <f t="shared" si="718"/>
        <v/>
      </c>
      <c r="M7583" s="56" t="str">
        <f t="shared" si="719"/>
        <v/>
      </c>
      <c r="N7583" s="42" t="str">
        <f>IF(LEN(I7583)=0,"",VLOOKUP(M7583,'Decile Calc'!$G$2:$H$11,2))</f>
        <v/>
      </c>
      <c r="O7583" s="57" t="str">
        <f t="shared" si="720"/>
        <v/>
      </c>
      <c r="P7583" s="42" t="str">
        <f t="shared" si="721"/>
        <v/>
      </c>
    </row>
    <row r="7584" spans="4:16" x14ac:dyDescent="0.3">
      <c r="D7584" s="2"/>
      <c r="I7584" s="42" t="str">
        <f>IF(LEN(H7584)&gt;0,G7584*0.5+((F7584/Summary!$B$3)*0.5),"")</f>
        <v/>
      </c>
      <c r="J7584" s="56" t="str">
        <f t="shared" si="717"/>
        <v/>
      </c>
      <c r="K7584" s="42" t="str">
        <f t="shared" si="716"/>
        <v/>
      </c>
      <c r="L7584" s="42" t="str">
        <f t="shared" si="718"/>
        <v/>
      </c>
      <c r="M7584" s="56" t="str">
        <f t="shared" si="719"/>
        <v/>
      </c>
      <c r="N7584" s="42" t="str">
        <f>IF(LEN(I7584)=0,"",VLOOKUP(M7584,'Decile Calc'!$G$2:$H$11,2))</f>
        <v/>
      </c>
      <c r="O7584" s="57" t="str">
        <f t="shared" si="720"/>
        <v/>
      </c>
      <c r="P7584" s="42" t="str">
        <f t="shared" si="721"/>
        <v/>
      </c>
    </row>
    <row r="7585" spans="4:16" x14ac:dyDescent="0.3">
      <c r="D7585" s="2"/>
      <c r="I7585" s="42" t="str">
        <f>IF(LEN(H7585)&gt;0,G7585*0.5+((F7585/Summary!$B$3)*0.5),"")</f>
        <v/>
      </c>
      <c r="J7585" s="56" t="str">
        <f t="shared" si="717"/>
        <v/>
      </c>
      <c r="K7585" s="42" t="str">
        <f t="shared" si="716"/>
        <v/>
      </c>
      <c r="L7585" s="42" t="str">
        <f t="shared" si="718"/>
        <v/>
      </c>
      <c r="M7585" s="56" t="str">
        <f t="shared" si="719"/>
        <v/>
      </c>
      <c r="N7585" s="42" t="str">
        <f>IF(LEN(I7585)=0,"",VLOOKUP(M7585,'Decile Calc'!$G$2:$H$11,2))</f>
        <v/>
      </c>
      <c r="O7585" s="57" t="str">
        <f t="shared" si="720"/>
        <v/>
      </c>
      <c r="P7585" s="42" t="str">
        <f t="shared" si="721"/>
        <v/>
      </c>
    </row>
    <row r="7586" spans="4:16" x14ac:dyDescent="0.3">
      <c r="D7586" s="2"/>
      <c r="I7586" s="42" t="str">
        <f>IF(LEN(H7586)&gt;0,G7586*0.5+((F7586/Summary!$B$3)*0.5),"")</f>
        <v/>
      </c>
      <c r="J7586" s="56" t="str">
        <f t="shared" si="717"/>
        <v/>
      </c>
      <c r="K7586" s="42" t="str">
        <f t="shared" si="716"/>
        <v/>
      </c>
      <c r="L7586" s="42" t="str">
        <f t="shared" si="718"/>
        <v/>
      </c>
      <c r="M7586" s="56" t="str">
        <f t="shared" si="719"/>
        <v/>
      </c>
      <c r="N7586" s="42" t="str">
        <f>IF(LEN(I7586)=0,"",VLOOKUP(M7586,'Decile Calc'!$G$2:$H$11,2))</f>
        <v/>
      </c>
      <c r="O7586" s="57" t="str">
        <f t="shared" si="720"/>
        <v/>
      </c>
      <c r="P7586" s="42" t="str">
        <f t="shared" si="721"/>
        <v/>
      </c>
    </row>
    <row r="7587" spans="4:16" x14ac:dyDescent="0.3">
      <c r="D7587" s="2"/>
      <c r="I7587" s="42" t="str">
        <f>IF(LEN(H7587)&gt;0,G7587*0.5+((F7587/Summary!$B$3)*0.5),"")</f>
        <v/>
      </c>
      <c r="J7587" s="56" t="str">
        <f t="shared" si="717"/>
        <v/>
      </c>
      <c r="K7587" s="42" t="str">
        <f t="shared" si="716"/>
        <v/>
      </c>
      <c r="L7587" s="42" t="str">
        <f t="shared" si="718"/>
        <v/>
      </c>
      <c r="M7587" s="56" t="str">
        <f t="shared" si="719"/>
        <v/>
      </c>
      <c r="N7587" s="42" t="str">
        <f>IF(LEN(I7587)=0,"",VLOOKUP(M7587,'Decile Calc'!$G$2:$H$11,2))</f>
        <v/>
      </c>
      <c r="O7587" s="57" t="str">
        <f t="shared" si="720"/>
        <v/>
      </c>
      <c r="P7587" s="42" t="str">
        <f t="shared" si="721"/>
        <v/>
      </c>
    </row>
    <row r="7588" spans="4:16" x14ac:dyDescent="0.3">
      <c r="D7588" s="2"/>
      <c r="I7588" s="42" t="str">
        <f>IF(LEN(H7588)&gt;0,G7588*0.5+((F7588/Summary!$B$3)*0.5),"")</f>
        <v/>
      </c>
      <c r="J7588" s="56" t="str">
        <f t="shared" si="717"/>
        <v/>
      </c>
      <c r="K7588" s="42" t="str">
        <f t="shared" si="716"/>
        <v/>
      </c>
      <c r="L7588" s="42" t="str">
        <f t="shared" si="718"/>
        <v/>
      </c>
      <c r="M7588" s="56" t="str">
        <f t="shared" si="719"/>
        <v/>
      </c>
      <c r="N7588" s="42" t="str">
        <f>IF(LEN(I7588)=0,"",VLOOKUP(M7588,'Decile Calc'!$G$2:$H$11,2))</f>
        <v/>
      </c>
      <c r="O7588" s="57" t="str">
        <f t="shared" si="720"/>
        <v/>
      </c>
      <c r="P7588" s="42" t="str">
        <f t="shared" si="721"/>
        <v/>
      </c>
    </row>
    <row r="7589" spans="4:16" x14ac:dyDescent="0.3">
      <c r="D7589" s="2"/>
      <c r="I7589" s="42" t="str">
        <f>IF(LEN(H7589)&gt;0,G7589*0.5+((F7589/Summary!$B$3)*0.5),"")</f>
        <v/>
      </c>
      <c r="J7589" s="56" t="str">
        <f t="shared" si="717"/>
        <v/>
      </c>
      <c r="K7589" s="42" t="str">
        <f t="shared" si="716"/>
        <v/>
      </c>
      <c r="L7589" s="42" t="str">
        <f t="shared" si="718"/>
        <v/>
      </c>
      <c r="M7589" s="56" t="str">
        <f t="shared" si="719"/>
        <v/>
      </c>
      <c r="N7589" s="42" t="str">
        <f>IF(LEN(I7589)=0,"",VLOOKUP(M7589,'Decile Calc'!$G$2:$H$11,2))</f>
        <v/>
      </c>
      <c r="O7589" s="57" t="str">
        <f t="shared" si="720"/>
        <v/>
      </c>
      <c r="P7589" s="42" t="str">
        <f t="shared" si="721"/>
        <v/>
      </c>
    </row>
    <row r="7590" spans="4:16" x14ac:dyDescent="0.3">
      <c r="D7590" s="2"/>
      <c r="I7590" s="42" t="str">
        <f>IF(LEN(H7590)&gt;0,G7590*0.5+((F7590/Summary!$B$3)*0.5),"")</f>
        <v/>
      </c>
      <c r="J7590" s="56" t="str">
        <f t="shared" si="717"/>
        <v/>
      </c>
      <c r="K7590" s="42" t="str">
        <f t="shared" si="716"/>
        <v/>
      </c>
      <c r="L7590" s="42" t="str">
        <f t="shared" si="718"/>
        <v/>
      </c>
      <c r="M7590" s="56" t="str">
        <f t="shared" si="719"/>
        <v/>
      </c>
      <c r="N7590" s="42" t="str">
        <f>IF(LEN(I7590)=0,"",VLOOKUP(M7590,'Decile Calc'!$G$2:$H$11,2))</f>
        <v/>
      </c>
      <c r="O7590" s="57" t="str">
        <f t="shared" si="720"/>
        <v/>
      </c>
      <c r="P7590" s="42" t="str">
        <f t="shared" si="721"/>
        <v/>
      </c>
    </row>
    <row r="7591" spans="4:16" x14ac:dyDescent="0.3">
      <c r="D7591" s="2"/>
      <c r="I7591" s="42" t="str">
        <f>IF(LEN(H7591)&gt;0,G7591*0.5+((F7591/Summary!$B$3)*0.5),"")</f>
        <v/>
      </c>
      <c r="J7591" s="56" t="str">
        <f t="shared" si="717"/>
        <v/>
      </c>
      <c r="K7591" s="42" t="str">
        <f t="shared" si="716"/>
        <v/>
      </c>
      <c r="L7591" s="42" t="str">
        <f t="shared" si="718"/>
        <v/>
      </c>
      <c r="M7591" s="56" t="str">
        <f t="shared" si="719"/>
        <v/>
      </c>
      <c r="N7591" s="42" t="str">
        <f>IF(LEN(I7591)=0,"",VLOOKUP(M7591,'Decile Calc'!$G$2:$H$11,2))</f>
        <v/>
      </c>
      <c r="O7591" s="57" t="str">
        <f t="shared" si="720"/>
        <v/>
      </c>
      <c r="P7591" s="42" t="str">
        <f t="shared" si="721"/>
        <v/>
      </c>
    </row>
    <row r="7592" spans="4:16" x14ac:dyDescent="0.3">
      <c r="D7592" s="2"/>
      <c r="I7592" s="42" t="str">
        <f>IF(LEN(H7592)&gt;0,G7592*0.5+((F7592/Summary!$B$3)*0.5),"")</f>
        <v/>
      </c>
      <c r="J7592" s="56" t="str">
        <f t="shared" si="717"/>
        <v/>
      </c>
      <c r="K7592" s="42" t="str">
        <f t="shared" si="716"/>
        <v/>
      </c>
      <c r="L7592" s="42" t="str">
        <f t="shared" si="718"/>
        <v/>
      </c>
      <c r="M7592" s="56" t="str">
        <f t="shared" si="719"/>
        <v/>
      </c>
      <c r="N7592" s="42" t="str">
        <f>IF(LEN(I7592)=0,"",VLOOKUP(M7592,'Decile Calc'!$G$2:$H$11,2))</f>
        <v/>
      </c>
      <c r="O7592" s="57" t="str">
        <f t="shared" si="720"/>
        <v/>
      </c>
      <c r="P7592" s="42" t="str">
        <f t="shared" si="721"/>
        <v/>
      </c>
    </row>
    <row r="7593" spans="4:16" x14ac:dyDescent="0.3">
      <c r="D7593" s="2"/>
      <c r="I7593" s="42" t="str">
        <f>IF(LEN(H7593)&gt;0,G7593*0.5+((F7593/Summary!$B$3)*0.5),"")</f>
        <v/>
      </c>
      <c r="J7593" s="56" t="str">
        <f t="shared" si="717"/>
        <v/>
      </c>
      <c r="K7593" s="42" t="str">
        <f t="shared" si="716"/>
        <v/>
      </c>
      <c r="L7593" s="42" t="str">
        <f t="shared" si="718"/>
        <v/>
      </c>
      <c r="M7593" s="56" t="str">
        <f t="shared" si="719"/>
        <v/>
      </c>
      <c r="N7593" s="42" t="str">
        <f>IF(LEN(I7593)=0,"",VLOOKUP(M7593,'Decile Calc'!$G$2:$H$11,2))</f>
        <v/>
      </c>
      <c r="O7593" s="57" t="str">
        <f t="shared" si="720"/>
        <v/>
      </c>
      <c r="P7593" s="42" t="str">
        <f t="shared" si="721"/>
        <v/>
      </c>
    </row>
    <row r="7594" spans="4:16" x14ac:dyDescent="0.3">
      <c r="D7594" s="2"/>
      <c r="I7594" s="42" t="str">
        <f>IF(LEN(H7594)&gt;0,G7594*0.5+((F7594/Summary!$B$3)*0.5),"")</f>
        <v/>
      </c>
      <c r="J7594" s="56" t="str">
        <f t="shared" si="717"/>
        <v/>
      </c>
      <c r="K7594" s="42" t="str">
        <f t="shared" si="716"/>
        <v/>
      </c>
      <c r="L7594" s="42" t="str">
        <f t="shared" si="718"/>
        <v/>
      </c>
      <c r="M7594" s="56" t="str">
        <f t="shared" si="719"/>
        <v/>
      </c>
      <c r="N7594" s="42" t="str">
        <f>IF(LEN(I7594)=0,"",VLOOKUP(M7594,'Decile Calc'!$G$2:$H$11,2))</f>
        <v/>
      </c>
      <c r="O7594" s="57" t="str">
        <f t="shared" si="720"/>
        <v/>
      </c>
      <c r="P7594" s="42" t="str">
        <f t="shared" si="721"/>
        <v/>
      </c>
    </row>
    <row r="7595" spans="4:16" x14ac:dyDescent="0.3">
      <c r="D7595" s="2"/>
      <c r="I7595" s="42" t="str">
        <f>IF(LEN(H7595)&gt;0,G7595*0.5+((F7595/Summary!$B$3)*0.5),"")</f>
        <v/>
      </c>
      <c r="J7595" s="56" t="str">
        <f t="shared" si="717"/>
        <v/>
      </c>
      <c r="K7595" s="42" t="str">
        <f t="shared" si="716"/>
        <v/>
      </c>
      <c r="L7595" s="42" t="str">
        <f t="shared" si="718"/>
        <v/>
      </c>
      <c r="M7595" s="56" t="str">
        <f t="shared" si="719"/>
        <v/>
      </c>
      <c r="N7595" s="42" t="str">
        <f>IF(LEN(I7595)=0,"",VLOOKUP(M7595,'Decile Calc'!$G$2:$H$11,2))</f>
        <v/>
      </c>
      <c r="O7595" s="57" t="str">
        <f t="shared" si="720"/>
        <v/>
      </c>
      <c r="P7595" s="42" t="str">
        <f t="shared" si="721"/>
        <v/>
      </c>
    </row>
    <row r="7596" spans="4:16" x14ac:dyDescent="0.3">
      <c r="D7596" s="2"/>
      <c r="I7596" s="42" t="str">
        <f>IF(LEN(H7596)&gt;0,G7596*0.5+((F7596/Summary!$B$3)*0.5),"")</f>
        <v/>
      </c>
      <c r="J7596" s="56" t="str">
        <f t="shared" si="717"/>
        <v/>
      </c>
      <c r="K7596" s="42" t="str">
        <f t="shared" si="716"/>
        <v/>
      </c>
      <c r="L7596" s="42" t="str">
        <f t="shared" si="718"/>
        <v/>
      </c>
      <c r="M7596" s="56" t="str">
        <f t="shared" si="719"/>
        <v/>
      </c>
      <c r="N7596" s="42" t="str">
        <f>IF(LEN(I7596)=0,"",VLOOKUP(M7596,'Decile Calc'!$G$2:$H$11,2))</f>
        <v/>
      </c>
      <c r="O7596" s="57" t="str">
        <f t="shared" si="720"/>
        <v/>
      </c>
      <c r="P7596" s="42" t="str">
        <f t="shared" si="721"/>
        <v/>
      </c>
    </row>
    <row r="7597" spans="4:16" x14ac:dyDescent="0.3">
      <c r="D7597" s="2"/>
      <c r="I7597" s="42" t="str">
        <f>IF(LEN(H7597)&gt;0,G7597*0.5+((F7597/Summary!$B$3)*0.5),"")</f>
        <v/>
      </c>
      <c r="J7597" s="56" t="str">
        <f t="shared" si="717"/>
        <v/>
      </c>
      <c r="K7597" s="42" t="str">
        <f t="shared" si="716"/>
        <v/>
      </c>
      <c r="L7597" s="42" t="str">
        <f t="shared" si="718"/>
        <v/>
      </c>
      <c r="M7597" s="56" t="str">
        <f t="shared" si="719"/>
        <v/>
      </c>
      <c r="N7597" s="42" t="str">
        <f>IF(LEN(I7597)=0,"",VLOOKUP(M7597,'Decile Calc'!$G$2:$H$11,2))</f>
        <v/>
      </c>
      <c r="O7597" s="57" t="str">
        <f t="shared" si="720"/>
        <v/>
      </c>
      <c r="P7597" s="42" t="str">
        <f t="shared" si="721"/>
        <v/>
      </c>
    </row>
    <row r="7598" spans="4:16" x14ac:dyDescent="0.3">
      <c r="D7598" s="2"/>
      <c r="I7598" s="42" t="str">
        <f>IF(LEN(H7598)&gt;0,G7598*0.5+((F7598/Summary!$B$3)*0.5),"")</f>
        <v/>
      </c>
      <c r="J7598" s="56" t="str">
        <f t="shared" si="717"/>
        <v/>
      </c>
      <c r="K7598" s="42" t="str">
        <f t="shared" si="716"/>
        <v/>
      </c>
      <c r="L7598" s="42" t="str">
        <f t="shared" si="718"/>
        <v/>
      </c>
      <c r="M7598" s="56" t="str">
        <f t="shared" si="719"/>
        <v/>
      </c>
      <c r="N7598" s="42" t="str">
        <f>IF(LEN(I7598)=0,"",VLOOKUP(M7598,'Decile Calc'!$G$2:$H$11,2))</f>
        <v/>
      </c>
      <c r="O7598" s="57" t="str">
        <f t="shared" si="720"/>
        <v/>
      </c>
      <c r="P7598" s="42" t="str">
        <f t="shared" si="721"/>
        <v/>
      </c>
    </row>
    <row r="7599" spans="4:16" x14ac:dyDescent="0.3">
      <c r="D7599" s="2"/>
      <c r="I7599" s="42" t="str">
        <f>IF(LEN(H7599)&gt;0,G7599*0.5+((F7599/Summary!$B$3)*0.5),"")</f>
        <v/>
      </c>
      <c r="J7599" s="56" t="str">
        <f t="shared" si="717"/>
        <v/>
      </c>
      <c r="K7599" s="42" t="str">
        <f t="shared" si="716"/>
        <v/>
      </c>
      <c r="L7599" s="42" t="str">
        <f t="shared" si="718"/>
        <v/>
      </c>
      <c r="M7599" s="56" t="str">
        <f t="shared" si="719"/>
        <v/>
      </c>
      <c r="N7599" s="42" t="str">
        <f>IF(LEN(I7599)=0,"",VLOOKUP(M7599,'Decile Calc'!$G$2:$H$11,2))</f>
        <v/>
      </c>
      <c r="O7599" s="57" t="str">
        <f t="shared" si="720"/>
        <v/>
      </c>
      <c r="P7599" s="42" t="str">
        <f t="shared" si="721"/>
        <v/>
      </c>
    </row>
    <row r="7600" spans="4:16" x14ac:dyDescent="0.3">
      <c r="D7600" s="2"/>
      <c r="I7600" s="42" t="str">
        <f>IF(LEN(H7600)&gt;0,G7600*0.5+((F7600/Summary!$B$3)*0.5),"")</f>
        <v/>
      </c>
      <c r="J7600" s="56" t="str">
        <f t="shared" si="717"/>
        <v/>
      </c>
      <c r="K7600" s="42" t="str">
        <f t="shared" si="716"/>
        <v/>
      </c>
      <c r="L7600" s="42" t="str">
        <f t="shared" si="718"/>
        <v/>
      </c>
      <c r="M7600" s="56" t="str">
        <f t="shared" si="719"/>
        <v/>
      </c>
      <c r="N7600" s="42" t="str">
        <f>IF(LEN(I7600)=0,"",VLOOKUP(M7600,'Decile Calc'!$G$2:$H$11,2))</f>
        <v/>
      </c>
      <c r="O7600" s="57" t="str">
        <f t="shared" si="720"/>
        <v/>
      </c>
      <c r="P7600" s="42" t="str">
        <f t="shared" si="721"/>
        <v/>
      </c>
    </row>
    <row r="7601" spans="4:16" x14ac:dyDescent="0.3">
      <c r="D7601" s="2"/>
      <c r="I7601" s="42" t="str">
        <f>IF(LEN(H7601)&gt;0,G7601*0.5+((F7601/Summary!$B$3)*0.5),"")</f>
        <v/>
      </c>
      <c r="J7601" s="56" t="str">
        <f t="shared" si="717"/>
        <v/>
      </c>
      <c r="K7601" s="42" t="str">
        <f t="shared" si="716"/>
        <v/>
      </c>
      <c r="L7601" s="42" t="str">
        <f t="shared" si="718"/>
        <v/>
      </c>
      <c r="M7601" s="56" t="str">
        <f t="shared" si="719"/>
        <v/>
      </c>
      <c r="N7601" s="42" t="str">
        <f>IF(LEN(I7601)=0,"",VLOOKUP(M7601,'Decile Calc'!$G$2:$H$11,2))</f>
        <v/>
      </c>
      <c r="O7601" s="57" t="str">
        <f t="shared" si="720"/>
        <v/>
      </c>
      <c r="P7601" s="42" t="str">
        <f t="shared" si="721"/>
        <v/>
      </c>
    </row>
    <row r="7602" spans="4:16" x14ac:dyDescent="0.3">
      <c r="D7602" s="2"/>
      <c r="I7602" s="42" t="str">
        <f>IF(LEN(H7602)&gt;0,G7602*0.5+((F7602/Summary!$B$3)*0.5),"")</f>
        <v/>
      </c>
      <c r="J7602" s="56" t="str">
        <f t="shared" si="717"/>
        <v/>
      </c>
      <c r="K7602" s="42" t="str">
        <f t="shared" si="716"/>
        <v/>
      </c>
      <c r="L7602" s="42" t="str">
        <f t="shared" si="718"/>
        <v/>
      </c>
      <c r="M7602" s="56" t="str">
        <f t="shared" si="719"/>
        <v/>
      </c>
      <c r="N7602" s="42" t="str">
        <f>IF(LEN(I7602)=0,"",VLOOKUP(M7602,'Decile Calc'!$G$2:$H$11,2))</f>
        <v/>
      </c>
      <c r="O7602" s="57" t="str">
        <f t="shared" si="720"/>
        <v/>
      </c>
      <c r="P7602" s="42" t="str">
        <f t="shared" si="721"/>
        <v/>
      </c>
    </row>
    <row r="7603" spans="4:16" x14ac:dyDescent="0.3">
      <c r="D7603" s="2"/>
      <c r="I7603" s="42" t="str">
        <f>IF(LEN(H7603)&gt;0,G7603*0.5+((F7603/Summary!$B$3)*0.5),"")</f>
        <v/>
      </c>
      <c r="J7603" s="56" t="str">
        <f t="shared" si="717"/>
        <v/>
      </c>
      <c r="K7603" s="42" t="str">
        <f t="shared" si="716"/>
        <v/>
      </c>
      <c r="L7603" s="42" t="str">
        <f t="shared" si="718"/>
        <v/>
      </c>
      <c r="M7603" s="56" t="str">
        <f t="shared" si="719"/>
        <v/>
      </c>
      <c r="N7603" s="42" t="str">
        <f>IF(LEN(I7603)=0,"",VLOOKUP(M7603,'Decile Calc'!$G$2:$H$11,2))</f>
        <v/>
      </c>
      <c r="O7603" s="57" t="str">
        <f t="shared" si="720"/>
        <v/>
      </c>
      <c r="P7603" s="42" t="str">
        <f t="shared" si="721"/>
        <v/>
      </c>
    </row>
    <row r="7604" spans="4:16" x14ac:dyDescent="0.3">
      <c r="D7604" s="2"/>
      <c r="I7604" s="42" t="str">
        <f>IF(LEN(H7604)&gt;0,G7604*0.5+((F7604/Summary!$B$3)*0.5),"")</f>
        <v/>
      </c>
      <c r="J7604" s="56" t="str">
        <f t="shared" si="717"/>
        <v/>
      </c>
      <c r="K7604" s="42" t="str">
        <f t="shared" si="716"/>
        <v/>
      </c>
      <c r="L7604" s="42" t="str">
        <f t="shared" si="718"/>
        <v/>
      </c>
      <c r="M7604" s="56" t="str">
        <f t="shared" si="719"/>
        <v/>
      </c>
      <c r="N7604" s="42" t="str">
        <f>IF(LEN(I7604)=0,"",VLOOKUP(M7604,'Decile Calc'!$G$2:$H$11,2))</f>
        <v/>
      </c>
      <c r="O7604" s="57" t="str">
        <f t="shared" si="720"/>
        <v/>
      </c>
      <c r="P7604" s="42" t="str">
        <f t="shared" si="721"/>
        <v/>
      </c>
    </row>
    <row r="7605" spans="4:16" x14ac:dyDescent="0.3">
      <c r="D7605" s="2"/>
      <c r="I7605" s="42" t="str">
        <f>IF(LEN(H7605)&gt;0,G7605*0.5+((F7605/Summary!$B$3)*0.5),"")</f>
        <v/>
      </c>
      <c r="J7605" s="56" t="str">
        <f t="shared" si="717"/>
        <v/>
      </c>
      <c r="K7605" s="42" t="str">
        <f t="shared" si="716"/>
        <v/>
      </c>
      <c r="L7605" s="42" t="str">
        <f t="shared" si="718"/>
        <v/>
      </c>
      <c r="M7605" s="56" t="str">
        <f t="shared" si="719"/>
        <v/>
      </c>
      <c r="N7605" s="42" t="str">
        <f>IF(LEN(I7605)=0,"",VLOOKUP(M7605,'Decile Calc'!$G$2:$H$11,2))</f>
        <v/>
      </c>
      <c r="O7605" s="57" t="str">
        <f t="shared" si="720"/>
        <v/>
      </c>
      <c r="P7605" s="42" t="str">
        <f t="shared" si="721"/>
        <v/>
      </c>
    </row>
    <row r="7606" spans="4:16" x14ac:dyDescent="0.3">
      <c r="D7606" s="2"/>
      <c r="I7606" s="42" t="str">
        <f>IF(LEN(H7606)&gt;0,G7606*0.5+((F7606/Summary!$B$3)*0.5),"")</f>
        <v/>
      </c>
      <c r="J7606" s="56" t="str">
        <f t="shared" si="717"/>
        <v/>
      </c>
      <c r="K7606" s="42" t="str">
        <f t="shared" si="716"/>
        <v/>
      </c>
      <c r="L7606" s="42" t="str">
        <f t="shared" si="718"/>
        <v/>
      </c>
      <c r="M7606" s="56" t="str">
        <f t="shared" si="719"/>
        <v/>
      </c>
      <c r="N7606" s="42" t="str">
        <f>IF(LEN(I7606)=0,"",VLOOKUP(M7606,'Decile Calc'!$G$2:$H$11,2))</f>
        <v/>
      </c>
      <c r="O7606" s="57" t="str">
        <f t="shared" si="720"/>
        <v/>
      </c>
      <c r="P7606" s="42" t="str">
        <f t="shared" si="721"/>
        <v/>
      </c>
    </row>
    <row r="7607" spans="4:16" x14ac:dyDescent="0.3">
      <c r="D7607" s="2"/>
      <c r="I7607" s="42" t="str">
        <f>IF(LEN(H7607)&gt;0,G7607*0.5+((F7607/Summary!$B$3)*0.5),"")</f>
        <v/>
      </c>
      <c r="J7607" s="56" t="str">
        <f t="shared" si="717"/>
        <v/>
      </c>
      <c r="K7607" s="42" t="str">
        <f t="shared" si="716"/>
        <v/>
      </c>
      <c r="L7607" s="42" t="str">
        <f t="shared" si="718"/>
        <v/>
      </c>
      <c r="M7607" s="56" t="str">
        <f t="shared" si="719"/>
        <v/>
      </c>
      <c r="N7607" s="42" t="str">
        <f>IF(LEN(I7607)=0,"",VLOOKUP(M7607,'Decile Calc'!$G$2:$H$11,2))</f>
        <v/>
      </c>
      <c r="O7607" s="57" t="str">
        <f t="shared" si="720"/>
        <v/>
      </c>
      <c r="P7607" s="42" t="str">
        <f t="shared" si="721"/>
        <v/>
      </c>
    </row>
    <row r="7608" spans="4:16" x14ac:dyDescent="0.3">
      <c r="D7608" s="2"/>
      <c r="I7608" s="42" t="str">
        <f>IF(LEN(H7608)&gt;0,G7608*0.5+((F7608/Summary!$B$3)*0.5),"")</f>
        <v/>
      </c>
      <c r="J7608" s="56" t="str">
        <f t="shared" si="717"/>
        <v/>
      </c>
      <c r="K7608" s="42" t="str">
        <f t="shared" si="716"/>
        <v/>
      </c>
      <c r="L7608" s="42" t="str">
        <f t="shared" si="718"/>
        <v/>
      </c>
      <c r="M7608" s="56" t="str">
        <f t="shared" si="719"/>
        <v/>
      </c>
      <c r="N7608" s="42" t="str">
        <f>IF(LEN(I7608)=0,"",VLOOKUP(M7608,'Decile Calc'!$G$2:$H$11,2))</f>
        <v/>
      </c>
      <c r="O7608" s="57" t="str">
        <f t="shared" si="720"/>
        <v/>
      </c>
      <c r="P7608" s="42" t="str">
        <f t="shared" si="721"/>
        <v/>
      </c>
    </row>
    <row r="7609" spans="4:16" x14ac:dyDescent="0.3">
      <c r="D7609" s="2"/>
      <c r="I7609" s="42" t="str">
        <f>IF(LEN(H7609)&gt;0,G7609*0.5+((F7609/Summary!$B$3)*0.5),"")</f>
        <v/>
      </c>
      <c r="J7609" s="56" t="str">
        <f t="shared" si="717"/>
        <v/>
      </c>
      <c r="K7609" s="42" t="str">
        <f t="shared" si="716"/>
        <v/>
      </c>
      <c r="L7609" s="42" t="str">
        <f t="shared" si="718"/>
        <v/>
      </c>
      <c r="M7609" s="56" t="str">
        <f t="shared" si="719"/>
        <v/>
      </c>
      <c r="N7609" s="42" t="str">
        <f>IF(LEN(I7609)=0,"",VLOOKUP(M7609,'Decile Calc'!$G$2:$H$11,2))</f>
        <v/>
      </c>
      <c r="O7609" s="57" t="str">
        <f t="shared" si="720"/>
        <v/>
      </c>
      <c r="P7609" s="42" t="str">
        <f t="shared" si="721"/>
        <v/>
      </c>
    </row>
    <row r="7610" spans="4:16" x14ac:dyDescent="0.3">
      <c r="D7610" s="2"/>
      <c r="I7610" s="42" t="str">
        <f>IF(LEN(H7610)&gt;0,G7610*0.5+((F7610/Summary!$B$3)*0.5),"")</f>
        <v/>
      </c>
      <c r="J7610" s="56" t="str">
        <f t="shared" si="717"/>
        <v/>
      </c>
      <c r="K7610" s="42" t="str">
        <f t="shared" si="716"/>
        <v/>
      </c>
      <c r="L7610" s="42" t="str">
        <f t="shared" si="718"/>
        <v/>
      </c>
      <c r="M7610" s="56" t="str">
        <f t="shared" si="719"/>
        <v/>
      </c>
      <c r="N7610" s="42" t="str">
        <f>IF(LEN(I7610)=0,"",VLOOKUP(M7610,'Decile Calc'!$G$2:$H$11,2))</f>
        <v/>
      </c>
      <c r="O7610" s="57" t="str">
        <f t="shared" si="720"/>
        <v/>
      </c>
      <c r="P7610" s="42" t="str">
        <f t="shared" si="721"/>
        <v/>
      </c>
    </row>
    <row r="7611" spans="4:16" x14ac:dyDescent="0.3">
      <c r="D7611" s="2"/>
      <c r="I7611" s="42" t="str">
        <f>IF(LEN(H7611)&gt;0,G7611*0.5+((F7611/Summary!$B$3)*0.5),"")</f>
        <v/>
      </c>
      <c r="J7611" s="56" t="str">
        <f t="shared" si="717"/>
        <v/>
      </c>
      <c r="K7611" s="42" t="str">
        <f t="shared" si="716"/>
        <v/>
      </c>
      <c r="L7611" s="42" t="str">
        <f t="shared" si="718"/>
        <v/>
      </c>
      <c r="M7611" s="56" t="str">
        <f t="shared" si="719"/>
        <v/>
      </c>
      <c r="N7611" s="42" t="str">
        <f>IF(LEN(I7611)=0,"",VLOOKUP(M7611,'Decile Calc'!$G$2:$H$11,2))</f>
        <v/>
      </c>
      <c r="O7611" s="57" t="str">
        <f t="shared" si="720"/>
        <v/>
      </c>
      <c r="P7611" s="42" t="str">
        <f t="shared" si="721"/>
        <v/>
      </c>
    </row>
    <row r="7612" spans="4:16" x14ac:dyDescent="0.3">
      <c r="D7612" s="2"/>
      <c r="I7612" s="42" t="str">
        <f>IF(LEN(H7612)&gt;0,G7612*0.5+((F7612/Summary!$B$3)*0.5),"")</f>
        <v/>
      </c>
      <c r="J7612" s="56" t="str">
        <f t="shared" si="717"/>
        <v/>
      </c>
      <c r="K7612" s="42" t="str">
        <f t="shared" si="716"/>
        <v/>
      </c>
      <c r="L7612" s="42" t="str">
        <f t="shared" si="718"/>
        <v/>
      </c>
      <c r="M7612" s="56" t="str">
        <f t="shared" si="719"/>
        <v/>
      </c>
      <c r="N7612" s="42" t="str">
        <f>IF(LEN(I7612)=0,"",VLOOKUP(M7612,'Decile Calc'!$G$2:$H$11,2))</f>
        <v/>
      </c>
      <c r="O7612" s="57" t="str">
        <f t="shared" si="720"/>
        <v/>
      </c>
      <c r="P7612" s="42" t="str">
        <f t="shared" si="721"/>
        <v/>
      </c>
    </row>
    <row r="7613" spans="4:16" x14ac:dyDescent="0.3">
      <c r="D7613" s="2"/>
      <c r="I7613" s="42" t="str">
        <f>IF(LEN(H7613)&gt;0,G7613*0.5+((F7613/Summary!$B$3)*0.5),"")</f>
        <v/>
      </c>
      <c r="J7613" s="56" t="str">
        <f t="shared" si="717"/>
        <v/>
      </c>
      <c r="K7613" s="42" t="str">
        <f t="shared" si="716"/>
        <v/>
      </c>
      <c r="L7613" s="42" t="str">
        <f t="shared" si="718"/>
        <v/>
      </c>
      <c r="M7613" s="56" t="str">
        <f t="shared" si="719"/>
        <v/>
      </c>
      <c r="N7613" s="42" t="str">
        <f>IF(LEN(I7613)=0,"",VLOOKUP(M7613,'Decile Calc'!$G$2:$H$11,2))</f>
        <v/>
      </c>
      <c r="O7613" s="57" t="str">
        <f t="shared" si="720"/>
        <v/>
      </c>
      <c r="P7613" s="42" t="str">
        <f t="shared" si="721"/>
        <v/>
      </c>
    </row>
    <row r="7614" spans="4:16" x14ac:dyDescent="0.3">
      <c r="D7614" s="2"/>
      <c r="I7614" s="42" t="str">
        <f>IF(LEN(H7614)&gt;0,G7614*0.5+((F7614/Summary!$B$3)*0.5),"")</f>
        <v/>
      </c>
      <c r="J7614" s="56" t="str">
        <f t="shared" si="717"/>
        <v/>
      </c>
      <c r="K7614" s="42" t="str">
        <f t="shared" si="716"/>
        <v/>
      </c>
      <c r="L7614" s="42" t="str">
        <f t="shared" si="718"/>
        <v/>
      </c>
      <c r="M7614" s="56" t="str">
        <f t="shared" si="719"/>
        <v/>
      </c>
      <c r="N7614" s="42" t="str">
        <f>IF(LEN(I7614)=0,"",VLOOKUP(M7614,'Decile Calc'!$G$2:$H$11,2))</f>
        <v/>
      </c>
      <c r="O7614" s="57" t="str">
        <f t="shared" si="720"/>
        <v/>
      </c>
      <c r="P7614" s="42" t="str">
        <f t="shared" si="721"/>
        <v/>
      </c>
    </row>
    <row r="7615" spans="4:16" x14ac:dyDescent="0.3">
      <c r="D7615" s="2"/>
      <c r="I7615" s="42" t="str">
        <f>IF(LEN(H7615)&gt;0,G7615*0.5+((F7615/Summary!$B$3)*0.5),"")</f>
        <v/>
      </c>
      <c r="J7615" s="56" t="str">
        <f t="shared" si="717"/>
        <v/>
      </c>
      <c r="K7615" s="42" t="str">
        <f t="shared" si="716"/>
        <v/>
      </c>
      <c r="L7615" s="42" t="str">
        <f t="shared" si="718"/>
        <v/>
      </c>
      <c r="M7615" s="56" t="str">
        <f t="shared" si="719"/>
        <v/>
      </c>
      <c r="N7615" s="42" t="str">
        <f>IF(LEN(I7615)=0,"",VLOOKUP(M7615,'Decile Calc'!$G$2:$H$11,2))</f>
        <v/>
      </c>
      <c r="O7615" s="57" t="str">
        <f t="shared" si="720"/>
        <v/>
      </c>
      <c r="P7615" s="42" t="str">
        <f t="shared" si="721"/>
        <v/>
      </c>
    </row>
    <row r="7616" spans="4:16" x14ac:dyDescent="0.3">
      <c r="D7616" s="2"/>
      <c r="I7616" s="42" t="str">
        <f>IF(LEN(H7616)&gt;0,G7616*0.5+((F7616/Summary!$B$3)*0.5),"")</f>
        <v/>
      </c>
      <c r="J7616" s="56" t="str">
        <f t="shared" si="717"/>
        <v/>
      </c>
      <c r="K7616" s="42" t="str">
        <f t="shared" si="716"/>
        <v/>
      </c>
      <c r="L7616" s="42" t="str">
        <f t="shared" si="718"/>
        <v/>
      </c>
      <c r="M7616" s="56" t="str">
        <f t="shared" si="719"/>
        <v/>
      </c>
      <c r="N7616" s="42" t="str">
        <f>IF(LEN(I7616)=0,"",VLOOKUP(M7616,'Decile Calc'!$G$2:$H$11,2))</f>
        <v/>
      </c>
      <c r="O7616" s="57" t="str">
        <f t="shared" si="720"/>
        <v/>
      </c>
      <c r="P7616" s="42" t="str">
        <f t="shared" si="721"/>
        <v/>
      </c>
    </row>
    <row r="7617" spans="4:16" x14ac:dyDescent="0.3">
      <c r="D7617" s="2"/>
      <c r="I7617" s="42" t="str">
        <f>IF(LEN(H7617)&gt;0,G7617*0.5+((F7617/Summary!$B$3)*0.5),"")</f>
        <v/>
      </c>
      <c r="J7617" s="56" t="str">
        <f t="shared" si="717"/>
        <v/>
      </c>
      <c r="K7617" s="42" t="str">
        <f t="shared" si="716"/>
        <v/>
      </c>
      <c r="L7617" s="42" t="str">
        <f t="shared" si="718"/>
        <v/>
      </c>
      <c r="M7617" s="56" t="str">
        <f t="shared" si="719"/>
        <v/>
      </c>
      <c r="N7617" s="42" t="str">
        <f>IF(LEN(I7617)=0,"",VLOOKUP(M7617,'Decile Calc'!$G$2:$H$11,2))</f>
        <v/>
      </c>
      <c r="O7617" s="57" t="str">
        <f t="shared" si="720"/>
        <v/>
      </c>
      <c r="P7617" s="42" t="str">
        <f t="shared" si="721"/>
        <v/>
      </c>
    </row>
    <row r="7618" spans="4:16" x14ac:dyDescent="0.3">
      <c r="D7618" s="2"/>
      <c r="I7618" s="42" t="str">
        <f>IF(LEN(H7618)&gt;0,G7618*0.5+((F7618/Summary!$B$3)*0.5),"")</f>
        <v/>
      </c>
      <c r="J7618" s="56" t="str">
        <f t="shared" si="717"/>
        <v/>
      </c>
      <c r="K7618" s="42" t="str">
        <f t="shared" ref="K7618:K7681" si="722">IF(LEN(I7618)&gt;0,ROW(A7618)/100000000,"")</f>
        <v/>
      </c>
      <c r="L7618" s="42" t="str">
        <f t="shared" si="718"/>
        <v/>
      </c>
      <c r="M7618" s="56" t="str">
        <f t="shared" si="719"/>
        <v/>
      </c>
      <c r="N7618" s="42" t="str">
        <f>IF(LEN(I7618)=0,"",VLOOKUP(M7618,'Decile Calc'!$G$2:$H$11,2))</f>
        <v/>
      </c>
      <c r="O7618" s="57" t="str">
        <f t="shared" si="720"/>
        <v/>
      </c>
      <c r="P7618" s="42" t="str">
        <f t="shared" si="721"/>
        <v/>
      </c>
    </row>
    <row r="7619" spans="4:16" x14ac:dyDescent="0.3">
      <c r="D7619" s="2"/>
      <c r="I7619" s="42" t="str">
        <f>IF(LEN(H7619)&gt;0,G7619*0.5+((F7619/Summary!$B$3)*0.5),"")</f>
        <v/>
      </c>
      <c r="J7619" s="56" t="str">
        <f t="shared" ref="J7619:J7682" si="723">IF(LEN(I7619)&gt;0,RANK(I7619,$I$2:$I$10001,1),"")</f>
        <v/>
      </c>
      <c r="K7619" s="42" t="str">
        <f t="shared" si="722"/>
        <v/>
      </c>
      <c r="L7619" s="42" t="str">
        <f t="shared" ref="L7619:L7682" si="724">IFERROR(I7619+K7619,"")</f>
        <v/>
      </c>
      <c r="M7619" s="56" t="str">
        <f t="shared" ref="M7619:M7682" si="725">IF(LEN(I7619)=0,"",RANK((I7619+K7619),$L$2:$L$10001,1))</f>
        <v/>
      </c>
      <c r="N7619" s="42" t="str">
        <f>IF(LEN(I7619)=0,"",VLOOKUP(M7619,'Decile Calc'!$G$2:$H$11,2))</f>
        <v/>
      </c>
      <c r="O7619" s="57" t="str">
        <f t="shared" ref="O7619:O7682" si="726">IF(LEN(I7619)&gt;0,H7619,"")</f>
        <v/>
      </c>
      <c r="P7619" s="42" t="str">
        <f t="shared" ref="P7619:P7682" si="727">IF(LEN(I7619)=0,"",TRUNC(M7619,0))</f>
        <v/>
      </c>
    </row>
    <row r="7620" spans="4:16" x14ac:dyDescent="0.3">
      <c r="D7620" s="2"/>
      <c r="I7620" s="42" t="str">
        <f>IF(LEN(H7620)&gt;0,G7620*0.5+((F7620/Summary!$B$3)*0.5),"")</f>
        <v/>
      </c>
      <c r="J7620" s="56" t="str">
        <f t="shared" si="723"/>
        <v/>
      </c>
      <c r="K7620" s="42" t="str">
        <f t="shared" si="722"/>
        <v/>
      </c>
      <c r="L7620" s="42" t="str">
        <f t="shared" si="724"/>
        <v/>
      </c>
      <c r="M7620" s="56" t="str">
        <f t="shared" si="725"/>
        <v/>
      </c>
      <c r="N7620" s="42" t="str">
        <f>IF(LEN(I7620)=0,"",VLOOKUP(M7620,'Decile Calc'!$G$2:$H$11,2))</f>
        <v/>
      </c>
      <c r="O7620" s="57" t="str">
        <f t="shared" si="726"/>
        <v/>
      </c>
      <c r="P7620" s="42" t="str">
        <f t="shared" si="727"/>
        <v/>
      </c>
    </row>
    <row r="7621" spans="4:16" x14ac:dyDescent="0.3">
      <c r="D7621" s="2"/>
      <c r="I7621" s="42" t="str">
        <f>IF(LEN(H7621)&gt;0,G7621*0.5+((F7621/Summary!$B$3)*0.5),"")</f>
        <v/>
      </c>
      <c r="J7621" s="56" t="str">
        <f t="shared" si="723"/>
        <v/>
      </c>
      <c r="K7621" s="42" t="str">
        <f t="shared" si="722"/>
        <v/>
      </c>
      <c r="L7621" s="42" t="str">
        <f t="shared" si="724"/>
        <v/>
      </c>
      <c r="M7621" s="56" t="str">
        <f t="shared" si="725"/>
        <v/>
      </c>
      <c r="N7621" s="42" t="str">
        <f>IF(LEN(I7621)=0,"",VLOOKUP(M7621,'Decile Calc'!$G$2:$H$11,2))</f>
        <v/>
      </c>
      <c r="O7621" s="57" t="str">
        <f t="shared" si="726"/>
        <v/>
      </c>
      <c r="P7621" s="42" t="str">
        <f t="shared" si="727"/>
        <v/>
      </c>
    </row>
    <row r="7622" spans="4:16" x14ac:dyDescent="0.3">
      <c r="D7622" s="2"/>
      <c r="I7622" s="42" t="str">
        <f>IF(LEN(H7622)&gt;0,G7622*0.5+((F7622/Summary!$B$3)*0.5),"")</f>
        <v/>
      </c>
      <c r="J7622" s="56" t="str">
        <f t="shared" si="723"/>
        <v/>
      </c>
      <c r="K7622" s="42" t="str">
        <f t="shared" si="722"/>
        <v/>
      </c>
      <c r="L7622" s="42" t="str">
        <f t="shared" si="724"/>
        <v/>
      </c>
      <c r="M7622" s="56" t="str">
        <f t="shared" si="725"/>
        <v/>
      </c>
      <c r="N7622" s="42" t="str">
        <f>IF(LEN(I7622)=0,"",VLOOKUP(M7622,'Decile Calc'!$G$2:$H$11,2))</f>
        <v/>
      </c>
      <c r="O7622" s="57" t="str">
        <f t="shared" si="726"/>
        <v/>
      </c>
      <c r="P7622" s="42" t="str">
        <f t="shared" si="727"/>
        <v/>
      </c>
    </row>
    <row r="7623" spans="4:16" x14ac:dyDescent="0.3">
      <c r="D7623" s="2"/>
      <c r="I7623" s="42" t="str">
        <f>IF(LEN(H7623)&gt;0,G7623*0.5+((F7623/Summary!$B$3)*0.5),"")</f>
        <v/>
      </c>
      <c r="J7623" s="56" t="str">
        <f t="shared" si="723"/>
        <v/>
      </c>
      <c r="K7623" s="42" t="str">
        <f t="shared" si="722"/>
        <v/>
      </c>
      <c r="L7623" s="42" t="str">
        <f t="shared" si="724"/>
        <v/>
      </c>
      <c r="M7623" s="56" t="str">
        <f t="shared" si="725"/>
        <v/>
      </c>
      <c r="N7623" s="42" t="str">
        <f>IF(LEN(I7623)=0,"",VLOOKUP(M7623,'Decile Calc'!$G$2:$H$11,2))</f>
        <v/>
      </c>
      <c r="O7623" s="57" t="str">
        <f t="shared" si="726"/>
        <v/>
      </c>
      <c r="P7623" s="42" t="str">
        <f t="shared" si="727"/>
        <v/>
      </c>
    </row>
    <row r="7624" spans="4:16" x14ac:dyDescent="0.3">
      <c r="D7624" s="2"/>
      <c r="I7624" s="42" t="str">
        <f>IF(LEN(H7624)&gt;0,G7624*0.5+((F7624/Summary!$B$3)*0.5),"")</f>
        <v/>
      </c>
      <c r="J7624" s="56" t="str">
        <f t="shared" si="723"/>
        <v/>
      </c>
      <c r="K7624" s="42" t="str">
        <f t="shared" si="722"/>
        <v/>
      </c>
      <c r="L7624" s="42" t="str">
        <f t="shared" si="724"/>
        <v/>
      </c>
      <c r="M7624" s="56" t="str">
        <f t="shared" si="725"/>
        <v/>
      </c>
      <c r="N7624" s="42" t="str">
        <f>IF(LEN(I7624)=0,"",VLOOKUP(M7624,'Decile Calc'!$G$2:$H$11,2))</f>
        <v/>
      </c>
      <c r="O7624" s="57" t="str">
        <f t="shared" si="726"/>
        <v/>
      </c>
      <c r="P7624" s="42" t="str">
        <f t="shared" si="727"/>
        <v/>
      </c>
    </row>
    <row r="7625" spans="4:16" x14ac:dyDescent="0.3">
      <c r="D7625" s="2"/>
      <c r="I7625" s="42" t="str">
        <f>IF(LEN(H7625)&gt;0,G7625*0.5+((F7625/Summary!$B$3)*0.5),"")</f>
        <v/>
      </c>
      <c r="J7625" s="56" t="str">
        <f t="shared" si="723"/>
        <v/>
      </c>
      <c r="K7625" s="42" t="str">
        <f t="shared" si="722"/>
        <v/>
      </c>
      <c r="L7625" s="42" t="str">
        <f t="shared" si="724"/>
        <v/>
      </c>
      <c r="M7625" s="56" t="str">
        <f t="shared" si="725"/>
        <v/>
      </c>
      <c r="N7625" s="42" t="str">
        <f>IF(LEN(I7625)=0,"",VLOOKUP(M7625,'Decile Calc'!$G$2:$H$11,2))</f>
        <v/>
      </c>
      <c r="O7625" s="57" t="str">
        <f t="shared" si="726"/>
        <v/>
      </c>
      <c r="P7625" s="42" t="str">
        <f t="shared" si="727"/>
        <v/>
      </c>
    </row>
    <row r="7626" spans="4:16" x14ac:dyDescent="0.3">
      <c r="D7626" s="2"/>
      <c r="I7626" s="42" t="str">
        <f>IF(LEN(H7626)&gt;0,G7626*0.5+((F7626/Summary!$B$3)*0.5),"")</f>
        <v/>
      </c>
      <c r="J7626" s="56" t="str">
        <f t="shared" si="723"/>
        <v/>
      </c>
      <c r="K7626" s="42" t="str">
        <f t="shared" si="722"/>
        <v/>
      </c>
      <c r="L7626" s="42" t="str">
        <f t="shared" si="724"/>
        <v/>
      </c>
      <c r="M7626" s="56" t="str">
        <f t="shared" si="725"/>
        <v/>
      </c>
      <c r="N7626" s="42" t="str">
        <f>IF(LEN(I7626)=0,"",VLOOKUP(M7626,'Decile Calc'!$G$2:$H$11,2))</f>
        <v/>
      </c>
      <c r="O7626" s="57" t="str">
        <f t="shared" si="726"/>
        <v/>
      </c>
      <c r="P7626" s="42" t="str">
        <f t="shared" si="727"/>
        <v/>
      </c>
    </row>
    <row r="7627" spans="4:16" x14ac:dyDescent="0.3">
      <c r="D7627" s="2"/>
      <c r="I7627" s="42" t="str">
        <f>IF(LEN(H7627)&gt;0,G7627*0.5+((F7627/Summary!$B$3)*0.5),"")</f>
        <v/>
      </c>
      <c r="J7627" s="56" t="str">
        <f t="shared" si="723"/>
        <v/>
      </c>
      <c r="K7627" s="42" t="str">
        <f t="shared" si="722"/>
        <v/>
      </c>
      <c r="L7627" s="42" t="str">
        <f t="shared" si="724"/>
        <v/>
      </c>
      <c r="M7627" s="56" t="str">
        <f t="shared" si="725"/>
        <v/>
      </c>
      <c r="N7627" s="42" t="str">
        <f>IF(LEN(I7627)=0,"",VLOOKUP(M7627,'Decile Calc'!$G$2:$H$11,2))</f>
        <v/>
      </c>
      <c r="O7627" s="57" t="str">
        <f t="shared" si="726"/>
        <v/>
      </c>
      <c r="P7627" s="42" t="str">
        <f t="shared" si="727"/>
        <v/>
      </c>
    </row>
    <row r="7628" spans="4:16" x14ac:dyDescent="0.3">
      <c r="D7628" s="2"/>
      <c r="I7628" s="42" t="str">
        <f>IF(LEN(H7628)&gt;0,G7628*0.5+((F7628/Summary!$B$3)*0.5),"")</f>
        <v/>
      </c>
      <c r="J7628" s="56" t="str">
        <f t="shared" si="723"/>
        <v/>
      </c>
      <c r="K7628" s="42" t="str">
        <f t="shared" si="722"/>
        <v/>
      </c>
      <c r="L7628" s="42" t="str">
        <f t="shared" si="724"/>
        <v/>
      </c>
      <c r="M7628" s="56" t="str">
        <f t="shared" si="725"/>
        <v/>
      </c>
      <c r="N7628" s="42" t="str">
        <f>IF(LEN(I7628)=0,"",VLOOKUP(M7628,'Decile Calc'!$G$2:$H$11,2))</f>
        <v/>
      </c>
      <c r="O7628" s="57" t="str">
        <f t="shared" si="726"/>
        <v/>
      </c>
      <c r="P7628" s="42" t="str">
        <f t="shared" si="727"/>
        <v/>
      </c>
    </row>
    <row r="7629" spans="4:16" x14ac:dyDescent="0.3">
      <c r="D7629" s="2"/>
      <c r="I7629" s="42" t="str">
        <f>IF(LEN(H7629)&gt;0,G7629*0.5+((F7629/Summary!$B$3)*0.5),"")</f>
        <v/>
      </c>
      <c r="J7629" s="56" t="str">
        <f t="shared" si="723"/>
        <v/>
      </c>
      <c r="K7629" s="42" t="str">
        <f t="shared" si="722"/>
        <v/>
      </c>
      <c r="L7629" s="42" t="str">
        <f t="shared" si="724"/>
        <v/>
      </c>
      <c r="M7629" s="56" t="str">
        <f t="shared" si="725"/>
        <v/>
      </c>
      <c r="N7629" s="42" t="str">
        <f>IF(LEN(I7629)=0,"",VLOOKUP(M7629,'Decile Calc'!$G$2:$H$11,2))</f>
        <v/>
      </c>
      <c r="O7629" s="57" t="str">
        <f t="shared" si="726"/>
        <v/>
      </c>
      <c r="P7629" s="42" t="str">
        <f t="shared" si="727"/>
        <v/>
      </c>
    </row>
    <row r="7630" spans="4:16" x14ac:dyDescent="0.3">
      <c r="D7630" s="2"/>
      <c r="I7630" s="42" t="str">
        <f>IF(LEN(H7630)&gt;0,G7630*0.5+((F7630/Summary!$B$3)*0.5),"")</f>
        <v/>
      </c>
      <c r="J7630" s="56" t="str">
        <f t="shared" si="723"/>
        <v/>
      </c>
      <c r="K7630" s="42" t="str">
        <f t="shared" si="722"/>
        <v/>
      </c>
      <c r="L7630" s="42" t="str">
        <f t="shared" si="724"/>
        <v/>
      </c>
      <c r="M7630" s="56" t="str">
        <f t="shared" si="725"/>
        <v/>
      </c>
      <c r="N7630" s="42" t="str">
        <f>IF(LEN(I7630)=0,"",VLOOKUP(M7630,'Decile Calc'!$G$2:$H$11,2))</f>
        <v/>
      </c>
      <c r="O7630" s="57" t="str">
        <f t="shared" si="726"/>
        <v/>
      </c>
      <c r="P7630" s="42" t="str">
        <f t="shared" si="727"/>
        <v/>
      </c>
    </row>
    <row r="7631" spans="4:16" x14ac:dyDescent="0.3">
      <c r="D7631" s="2"/>
      <c r="I7631" s="42" t="str">
        <f>IF(LEN(H7631)&gt;0,G7631*0.5+((F7631/Summary!$B$3)*0.5),"")</f>
        <v/>
      </c>
      <c r="J7631" s="56" t="str">
        <f t="shared" si="723"/>
        <v/>
      </c>
      <c r="K7631" s="42" t="str">
        <f t="shared" si="722"/>
        <v/>
      </c>
      <c r="L7631" s="42" t="str">
        <f t="shared" si="724"/>
        <v/>
      </c>
      <c r="M7631" s="56" t="str">
        <f t="shared" si="725"/>
        <v/>
      </c>
      <c r="N7631" s="42" t="str">
        <f>IF(LEN(I7631)=0,"",VLOOKUP(M7631,'Decile Calc'!$G$2:$H$11,2))</f>
        <v/>
      </c>
      <c r="O7631" s="57" t="str">
        <f t="shared" si="726"/>
        <v/>
      </c>
      <c r="P7631" s="42" t="str">
        <f t="shared" si="727"/>
        <v/>
      </c>
    </row>
    <row r="7632" spans="4:16" x14ac:dyDescent="0.3">
      <c r="D7632" s="2"/>
      <c r="I7632" s="42" t="str">
        <f>IF(LEN(H7632)&gt;0,G7632*0.5+((F7632/Summary!$B$3)*0.5),"")</f>
        <v/>
      </c>
      <c r="J7632" s="56" t="str">
        <f t="shared" si="723"/>
        <v/>
      </c>
      <c r="K7632" s="42" t="str">
        <f t="shared" si="722"/>
        <v/>
      </c>
      <c r="L7632" s="42" t="str">
        <f t="shared" si="724"/>
        <v/>
      </c>
      <c r="M7632" s="56" t="str">
        <f t="shared" si="725"/>
        <v/>
      </c>
      <c r="N7632" s="42" t="str">
        <f>IF(LEN(I7632)=0,"",VLOOKUP(M7632,'Decile Calc'!$G$2:$H$11,2))</f>
        <v/>
      </c>
      <c r="O7632" s="57" t="str">
        <f t="shared" si="726"/>
        <v/>
      </c>
      <c r="P7632" s="42" t="str">
        <f t="shared" si="727"/>
        <v/>
      </c>
    </row>
    <row r="7633" spans="4:16" x14ac:dyDescent="0.3">
      <c r="D7633" s="2"/>
      <c r="I7633" s="42" t="str">
        <f>IF(LEN(H7633)&gt;0,G7633*0.5+((F7633/Summary!$B$3)*0.5),"")</f>
        <v/>
      </c>
      <c r="J7633" s="56" t="str">
        <f t="shared" si="723"/>
        <v/>
      </c>
      <c r="K7633" s="42" t="str">
        <f t="shared" si="722"/>
        <v/>
      </c>
      <c r="L7633" s="42" t="str">
        <f t="shared" si="724"/>
        <v/>
      </c>
      <c r="M7633" s="56" t="str">
        <f t="shared" si="725"/>
        <v/>
      </c>
      <c r="N7633" s="42" t="str">
        <f>IF(LEN(I7633)=0,"",VLOOKUP(M7633,'Decile Calc'!$G$2:$H$11,2))</f>
        <v/>
      </c>
      <c r="O7633" s="57" t="str">
        <f t="shared" si="726"/>
        <v/>
      </c>
      <c r="P7633" s="42" t="str">
        <f t="shared" si="727"/>
        <v/>
      </c>
    </row>
    <row r="7634" spans="4:16" x14ac:dyDescent="0.3">
      <c r="D7634" s="2"/>
      <c r="I7634" s="42" t="str">
        <f>IF(LEN(H7634)&gt;0,G7634*0.5+((F7634/Summary!$B$3)*0.5),"")</f>
        <v/>
      </c>
      <c r="J7634" s="56" t="str">
        <f t="shared" si="723"/>
        <v/>
      </c>
      <c r="K7634" s="42" t="str">
        <f t="shared" si="722"/>
        <v/>
      </c>
      <c r="L7634" s="42" t="str">
        <f t="shared" si="724"/>
        <v/>
      </c>
      <c r="M7634" s="56" t="str">
        <f t="shared" si="725"/>
        <v/>
      </c>
      <c r="N7634" s="42" t="str">
        <f>IF(LEN(I7634)=0,"",VLOOKUP(M7634,'Decile Calc'!$G$2:$H$11,2))</f>
        <v/>
      </c>
      <c r="O7634" s="57" t="str">
        <f t="shared" si="726"/>
        <v/>
      </c>
      <c r="P7634" s="42" t="str">
        <f t="shared" si="727"/>
        <v/>
      </c>
    </row>
    <row r="7635" spans="4:16" x14ac:dyDescent="0.3">
      <c r="D7635" s="2"/>
      <c r="I7635" s="42" t="str">
        <f>IF(LEN(H7635)&gt;0,G7635*0.5+((F7635/Summary!$B$3)*0.5),"")</f>
        <v/>
      </c>
      <c r="J7635" s="56" t="str">
        <f t="shared" si="723"/>
        <v/>
      </c>
      <c r="K7635" s="42" t="str">
        <f t="shared" si="722"/>
        <v/>
      </c>
      <c r="L7635" s="42" t="str">
        <f t="shared" si="724"/>
        <v/>
      </c>
      <c r="M7635" s="56" t="str">
        <f t="shared" si="725"/>
        <v/>
      </c>
      <c r="N7635" s="42" t="str">
        <f>IF(LEN(I7635)=0,"",VLOOKUP(M7635,'Decile Calc'!$G$2:$H$11,2))</f>
        <v/>
      </c>
      <c r="O7635" s="57" t="str">
        <f t="shared" si="726"/>
        <v/>
      </c>
      <c r="P7635" s="42" t="str">
        <f t="shared" si="727"/>
        <v/>
      </c>
    </row>
    <row r="7636" spans="4:16" x14ac:dyDescent="0.3">
      <c r="D7636" s="2"/>
      <c r="I7636" s="42" t="str">
        <f>IF(LEN(H7636)&gt;0,G7636*0.5+((F7636/Summary!$B$3)*0.5),"")</f>
        <v/>
      </c>
      <c r="J7636" s="56" t="str">
        <f t="shared" si="723"/>
        <v/>
      </c>
      <c r="K7636" s="42" t="str">
        <f t="shared" si="722"/>
        <v/>
      </c>
      <c r="L7636" s="42" t="str">
        <f t="shared" si="724"/>
        <v/>
      </c>
      <c r="M7636" s="56" t="str">
        <f t="shared" si="725"/>
        <v/>
      </c>
      <c r="N7636" s="42" t="str">
        <f>IF(LEN(I7636)=0,"",VLOOKUP(M7636,'Decile Calc'!$G$2:$H$11,2))</f>
        <v/>
      </c>
      <c r="O7636" s="57" t="str">
        <f t="shared" si="726"/>
        <v/>
      </c>
      <c r="P7636" s="42" t="str">
        <f t="shared" si="727"/>
        <v/>
      </c>
    </row>
    <row r="7637" spans="4:16" x14ac:dyDescent="0.3">
      <c r="D7637" s="2"/>
      <c r="I7637" s="42" t="str">
        <f>IF(LEN(H7637)&gt;0,G7637*0.5+((F7637/Summary!$B$3)*0.5),"")</f>
        <v/>
      </c>
      <c r="J7637" s="56" t="str">
        <f t="shared" si="723"/>
        <v/>
      </c>
      <c r="K7637" s="42" t="str">
        <f t="shared" si="722"/>
        <v/>
      </c>
      <c r="L7637" s="42" t="str">
        <f t="shared" si="724"/>
        <v/>
      </c>
      <c r="M7637" s="56" t="str">
        <f t="shared" si="725"/>
        <v/>
      </c>
      <c r="N7637" s="42" t="str">
        <f>IF(LEN(I7637)=0,"",VLOOKUP(M7637,'Decile Calc'!$G$2:$H$11,2))</f>
        <v/>
      </c>
      <c r="O7637" s="57" t="str">
        <f t="shared" si="726"/>
        <v/>
      </c>
      <c r="P7637" s="42" t="str">
        <f t="shared" si="727"/>
        <v/>
      </c>
    </row>
    <row r="7638" spans="4:16" x14ac:dyDescent="0.3">
      <c r="D7638" s="2"/>
      <c r="I7638" s="42" t="str">
        <f>IF(LEN(H7638)&gt;0,G7638*0.5+((F7638/Summary!$B$3)*0.5),"")</f>
        <v/>
      </c>
      <c r="J7638" s="56" t="str">
        <f t="shared" si="723"/>
        <v/>
      </c>
      <c r="K7638" s="42" t="str">
        <f t="shared" si="722"/>
        <v/>
      </c>
      <c r="L7638" s="42" t="str">
        <f t="shared" si="724"/>
        <v/>
      </c>
      <c r="M7638" s="56" t="str">
        <f t="shared" si="725"/>
        <v/>
      </c>
      <c r="N7638" s="42" t="str">
        <f>IF(LEN(I7638)=0,"",VLOOKUP(M7638,'Decile Calc'!$G$2:$H$11,2))</f>
        <v/>
      </c>
      <c r="O7638" s="57" t="str">
        <f t="shared" si="726"/>
        <v/>
      </c>
      <c r="P7638" s="42" t="str">
        <f t="shared" si="727"/>
        <v/>
      </c>
    </row>
    <row r="7639" spans="4:16" x14ac:dyDescent="0.3">
      <c r="D7639" s="2"/>
      <c r="I7639" s="42" t="str">
        <f>IF(LEN(H7639)&gt;0,G7639*0.5+((F7639/Summary!$B$3)*0.5),"")</f>
        <v/>
      </c>
      <c r="J7639" s="56" t="str">
        <f t="shared" si="723"/>
        <v/>
      </c>
      <c r="K7639" s="42" t="str">
        <f t="shared" si="722"/>
        <v/>
      </c>
      <c r="L7639" s="42" t="str">
        <f t="shared" si="724"/>
        <v/>
      </c>
      <c r="M7639" s="56" t="str">
        <f t="shared" si="725"/>
        <v/>
      </c>
      <c r="N7639" s="42" t="str">
        <f>IF(LEN(I7639)=0,"",VLOOKUP(M7639,'Decile Calc'!$G$2:$H$11,2))</f>
        <v/>
      </c>
      <c r="O7639" s="57" t="str">
        <f t="shared" si="726"/>
        <v/>
      </c>
      <c r="P7639" s="42" t="str">
        <f t="shared" si="727"/>
        <v/>
      </c>
    </row>
    <row r="7640" spans="4:16" x14ac:dyDescent="0.3">
      <c r="D7640" s="2"/>
      <c r="I7640" s="42" t="str">
        <f>IF(LEN(H7640)&gt;0,G7640*0.5+((F7640/Summary!$B$3)*0.5),"")</f>
        <v/>
      </c>
      <c r="J7640" s="56" t="str">
        <f t="shared" si="723"/>
        <v/>
      </c>
      <c r="K7640" s="42" t="str">
        <f t="shared" si="722"/>
        <v/>
      </c>
      <c r="L7640" s="42" t="str">
        <f t="shared" si="724"/>
        <v/>
      </c>
      <c r="M7640" s="56" t="str">
        <f t="shared" si="725"/>
        <v/>
      </c>
      <c r="N7640" s="42" t="str">
        <f>IF(LEN(I7640)=0,"",VLOOKUP(M7640,'Decile Calc'!$G$2:$H$11,2))</f>
        <v/>
      </c>
      <c r="O7640" s="57" t="str">
        <f t="shared" si="726"/>
        <v/>
      </c>
      <c r="P7640" s="42" t="str">
        <f t="shared" si="727"/>
        <v/>
      </c>
    </row>
    <row r="7641" spans="4:16" x14ac:dyDescent="0.3">
      <c r="D7641" s="2"/>
      <c r="I7641" s="42" t="str">
        <f>IF(LEN(H7641)&gt;0,G7641*0.5+((F7641/Summary!$B$3)*0.5),"")</f>
        <v/>
      </c>
      <c r="J7641" s="56" t="str">
        <f t="shared" si="723"/>
        <v/>
      </c>
      <c r="K7641" s="42" t="str">
        <f t="shared" si="722"/>
        <v/>
      </c>
      <c r="L7641" s="42" t="str">
        <f t="shared" si="724"/>
        <v/>
      </c>
      <c r="M7641" s="56" t="str">
        <f t="shared" si="725"/>
        <v/>
      </c>
      <c r="N7641" s="42" t="str">
        <f>IF(LEN(I7641)=0,"",VLOOKUP(M7641,'Decile Calc'!$G$2:$H$11,2))</f>
        <v/>
      </c>
      <c r="O7641" s="57" t="str">
        <f t="shared" si="726"/>
        <v/>
      </c>
      <c r="P7641" s="42" t="str">
        <f t="shared" si="727"/>
        <v/>
      </c>
    </row>
    <row r="7642" spans="4:16" x14ac:dyDescent="0.3">
      <c r="D7642" s="2"/>
      <c r="I7642" s="42" t="str">
        <f>IF(LEN(H7642)&gt;0,G7642*0.5+((F7642/Summary!$B$3)*0.5),"")</f>
        <v/>
      </c>
      <c r="J7642" s="56" t="str">
        <f t="shared" si="723"/>
        <v/>
      </c>
      <c r="K7642" s="42" t="str">
        <f t="shared" si="722"/>
        <v/>
      </c>
      <c r="L7642" s="42" t="str">
        <f t="shared" si="724"/>
        <v/>
      </c>
      <c r="M7642" s="56" t="str">
        <f t="shared" si="725"/>
        <v/>
      </c>
      <c r="N7642" s="42" t="str">
        <f>IF(LEN(I7642)=0,"",VLOOKUP(M7642,'Decile Calc'!$G$2:$H$11,2))</f>
        <v/>
      </c>
      <c r="O7642" s="57" t="str">
        <f t="shared" si="726"/>
        <v/>
      </c>
      <c r="P7642" s="42" t="str">
        <f t="shared" si="727"/>
        <v/>
      </c>
    </row>
    <row r="7643" spans="4:16" x14ac:dyDescent="0.3">
      <c r="D7643" s="2"/>
      <c r="I7643" s="42" t="str">
        <f>IF(LEN(H7643)&gt;0,G7643*0.5+((F7643/Summary!$B$3)*0.5),"")</f>
        <v/>
      </c>
      <c r="J7643" s="56" t="str">
        <f t="shared" si="723"/>
        <v/>
      </c>
      <c r="K7643" s="42" t="str">
        <f t="shared" si="722"/>
        <v/>
      </c>
      <c r="L7643" s="42" t="str">
        <f t="shared" si="724"/>
        <v/>
      </c>
      <c r="M7643" s="56" t="str">
        <f t="shared" si="725"/>
        <v/>
      </c>
      <c r="N7643" s="42" t="str">
        <f>IF(LEN(I7643)=0,"",VLOOKUP(M7643,'Decile Calc'!$G$2:$H$11,2))</f>
        <v/>
      </c>
      <c r="O7643" s="57" t="str">
        <f t="shared" si="726"/>
        <v/>
      </c>
      <c r="P7643" s="42" t="str">
        <f t="shared" si="727"/>
        <v/>
      </c>
    </row>
    <row r="7644" spans="4:16" x14ac:dyDescent="0.3">
      <c r="D7644" s="2"/>
      <c r="I7644" s="42" t="str">
        <f>IF(LEN(H7644)&gt;0,G7644*0.5+((F7644/Summary!$B$3)*0.5),"")</f>
        <v/>
      </c>
      <c r="J7644" s="56" t="str">
        <f t="shared" si="723"/>
        <v/>
      </c>
      <c r="K7644" s="42" t="str">
        <f t="shared" si="722"/>
        <v/>
      </c>
      <c r="L7644" s="42" t="str">
        <f t="shared" si="724"/>
        <v/>
      </c>
      <c r="M7644" s="56" t="str">
        <f t="shared" si="725"/>
        <v/>
      </c>
      <c r="N7644" s="42" t="str">
        <f>IF(LEN(I7644)=0,"",VLOOKUP(M7644,'Decile Calc'!$G$2:$H$11,2))</f>
        <v/>
      </c>
      <c r="O7644" s="57" t="str">
        <f t="shared" si="726"/>
        <v/>
      </c>
      <c r="P7644" s="42" t="str">
        <f t="shared" si="727"/>
        <v/>
      </c>
    </row>
    <row r="7645" spans="4:16" x14ac:dyDescent="0.3">
      <c r="D7645" s="2"/>
      <c r="I7645" s="42" t="str">
        <f>IF(LEN(H7645)&gt;0,G7645*0.5+((F7645/Summary!$B$3)*0.5),"")</f>
        <v/>
      </c>
      <c r="J7645" s="56" t="str">
        <f t="shared" si="723"/>
        <v/>
      </c>
      <c r="K7645" s="42" t="str">
        <f t="shared" si="722"/>
        <v/>
      </c>
      <c r="L7645" s="42" t="str">
        <f t="shared" si="724"/>
        <v/>
      </c>
      <c r="M7645" s="56" t="str">
        <f t="shared" si="725"/>
        <v/>
      </c>
      <c r="N7645" s="42" t="str">
        <f>IF(LEN(I7645)=0,"",VLOOKUP(M7645,'Decile Calc'!$G$2:$H$11,2))</f>
        <v/>
      </c>
      <c r="O7645" s="57" t="str">
        <f t="shared" si="726"/>
        <v/>
      </c>
      <c r="P7645" s="42" t="str">
        <f t="shared" si="727"/>
        <v/>
      </c>
    </row>
    <row r="7646" spans="4:16" x14ac:dyDescent="0.3">
      <c r="D7646" s="2"/>
      <c r="I7646" s="42" t="str">
        <f>IF(LEN(H7646)&gt;0,G7646*0.5+((F7646/Summary!$B$3)*0.5),"")</f>
        <v/>
      </c>
      <c r="J7646" s="56" t="str">
        <f t="shared" si="723"/>
        <v/>
      </c>
      <c r="K7646" s="42" t="str">
        <f t="shared" si="722"/>
        <v/>
      </c>
      <c r="L7646" s="42" t="str">
        <f t="shared" si="724"/>
        <v/>
      </c>
      <c r="M7646" s="56" t="str">
        <f t="shared" si="725"/>
        <v/>
      </c>
      <c r="N7646" s="42" t="str">
        <f>IF(LEN(I7646)=0,"",VLOOKUP(M7646,'Decile Calc'!$G$2:$H$11,2))</f>
        <v/>
      </c>
      <c r="O7646" s="57" t="str">
        <f t="shared" si="726"/>
        <v/>
      </c>
      <c r="P7646" s="42" t="str">
        <f t="shared" si="727"/>
        <v/>
      </c>
    </row>
    <row r="7647" spans="4:16" x14ac:dyDescent="0.3">
      <c r="D7647" s="2"/>
      <c r="I7647" s="42" t="str">
        <f>IF(LEN(H7647)&gt;0,G7647*0.5+((F7647/Summary!$B$3)*0.5),"")</f>
        <v/>
      </c>
      <c r="J7647" s="56" t="str">
        <f t="shared" si="723"/>
        <v/>
      </c>
      <c r="K7647" s="42" t="str">
        <f t="shared" si="722"/>
        <v/>
      </c>
      <c r="L7647" s="42" t="str">
        <f t="shared" si="724"/>
        <v/>
      </c>
      <c r="M7647" s="56" t="str">
        <f t="shared" si="725"/>
        <v/>
      </c>
      <c r="N7647" s="42" t="str">
        <f>IF(LEN(I7647)=0,"",VLOOKUP(M7647,'Decile Calc'!$G$2:$H$11,2))</f>
        <v/>
      </c>
      <c r="O7647" s="57" t="str">
        <f t="shared" si="726"/>
        <v/>
      </c>
      <c r="P7647" s="42" t="str">
        <f t="shared" si="727"/>
        <v/>
      </c>
    </row>
    <row r="7648" spans="4:16" x14ac:dyDescent="0.3">
      <c r="D7648" s="2"/>
      <c r="I7648" s="42" t="str">
        <f>IF(LEN(H7648)&gt;0,G7648*0.5+((F7648/Summary!$B$3)*0.5),"")</f>
        <v/>
      </c>
      <c r="J7648" s="56" t="str">
        <f t="shared" si="723"/>
        <v/>
      </c>
      <c r="K7648" s="42" t="str">
        <f t="shared" si="722"/>
        <v/>
      </c>
      <c r="L7648" s="42" t="str">
        <f t="shared" si="724"/>
        <v/>
      </c>
      <c r="M7648" s="56" t="str">
        <f t="shared" si="725"/>
        <v/>
      </c>
      <c r="N7648" s="42" t="str">
        <f>IF(LEN(I7648)=0,"",VLOOKUP(M7648,'Decile Calc'!$G$2:$H$11,2))</f>
        <v/>
      </c>
      <c r="O7648" s="57" t="str">
        <f t="shared" si="726"/>
        <v/>
      </c>
      <c r="P7648" s="42" t="str">
        <f t="shared" si="727"/>
        <v/>
      </c>
    </row>
    <row r="7649" spans="4:16" x14ac:dyDescent="0.3">
      <c r="D7649" s="2"/>
      <c r="I7649" s="42" t="str">
        <f>IF(LEN(H7649)&gt;0,G7649*0.5+((F7649/Summary!$B$3)*0.5),"")</f>
        <v/>
      </c>
      <c r="J7649" s="56" t="str">
        <f t="shared" si="723"/>
        <v/>
      </c>
      <c r="K7649" s="42" t="str">
        <f t="shared" si="722"/>
        <v/>
      </c>
      <c r="L7649" s="42" t="str">
        <f t="shared" si="724"/>
        <v/>
      </c>
      <c r="M7649" s="56" t="str">
        <f t="shared" si="725"/>
        <v/>
      </c>
      <c r="N7649" s="42" t="str">
        <f>IF(LEN(I7649)=0,"",VLOOKUP(M7649,'Decile Calc'!$G$2:$H$11,2))</f>
        <v/>
      </c>
      <c r="O7649" s="57" t="str">
        <f t="shared" si="726"/>
        <v/>
      </c>
      <c r="P7649" s="42" t="str">
        <f t="shared" si="727"/>
        <v/>
      </c>
    </row>
    <row r="7650" spans="4:16" x14ac:dyDescent="0.3">
      <c r="D7650" s="2"/>
      <c r="I7650" s="42" t="str">
        <f>IF(LEN(H7650)&gt;0,G7650*0.5+((F7650/Summary!$B$3)*0.5),"")</f>
        <v/>
      </c>
      <c r="J7650" s="56" t="str">
        <f t="shared" si="723"/>
        <v/>
      </c>
      <c r="K7650" s="42" t="str">
        <f t="shared" si="722"/>
        <v/>
      </c>
      <c r="L7650" s="42" t="str">
        <f t="shared" si="724"/>
        <v/>
      </c>
      <c r="M7650" s="56" t="str">
        <f t="shared" si="725"/>
        <v/>
      </c>
      <c r="N7650" s="42" t="str">
        <f>IF(LEN(I7650)=0,"",VLOOKUP(M7650,'Decile Calc'!$G$2:$H$11,2))</f>
        <v/>
      </c>
      <c r="O7650" s="57" t="str">
        <f t="shared" si="726"/>
        <v/>
      </c>
      <c r="P7650" s="42" t="str">
        <f t="shared" si="727"/>
        <v/>
      </c>
    </row>
    <row r="7651" spans="4:16" x14ac:dyDescent="0.3">
      <c r="D7651" s="2"/>
      <c r="I7651" s="42" t="str">
        <f>IF(LEN(H7651)&gt;0,G7651*0.5+((F7651/Summary!$B$3)*0.5),"")</f>
        <v/>
      </c>
      <c r="J7651" s="56" t="str">
        <f t="shared" si="723"/>
        <v/>
      </c>
      <c r="K7651" s="42" t="str">
        <f t="shared" si="722"/>
        <v/>
      </c>
      <c r="L7651" s="42" t="str">
        <f t="shared" si="724"/>
        <v/>
      </c>
      <c r="M7651" s="56" t="str">
        <f t="shared" si="725"/>
        <v/>
      </c>
      <c r="N7651" s="42" t="str">
        <f>IF(LEN(I7651)=0,"",VLOOKUP(M7651,'Decile Calc'!$G$2:$H$11,2))</f>
        <v/>
      </c>
      <c r="O7651" s="57" t="str">
        <f t="shared" si="726"/>
        <v/>
      </c>
      <c r="P7651" s="42" t="str">
        <f t="shared" si="727"/>
        <v/>
      </c>
    </row>
    <row r="7652" spans="4:16" x14ac:dyDescent="0.3">
      <c r="D7652" s="2"/>
      <c r="I7652" s="42" t="str">
        <f>IF(LEN(H7652)&gt;0,G7652*0.5+((F7652/Summary!$B$3)*0.5),"")</f>
        <v/>
      </c>
      <c r="J7652" s="56" t="str">
        <f t="shared" si="723"/>
        <v/>
      </c>
      <c r="K7652" s="42" t="str">
        <f t="shared" si="722"/>
        <v/>
      </c>
      <c r="L7652" s="42" t="str">
        <f t="shared" si="724"/>
        <v/>
      </c>
      <c r="M7652" s="56" t="str">
        <f t="shared" si="725"/>
        <v/>
      </c>
      <c r="N7652" s="42" t="str">
        <f>IF(LEN(I7652)=0,"",VLOOKUP(M7652,'Decile Calc'!$G$2:$H$11,2))</f>
        <v/>
      </c>
      <c r="O7652" s="57" t="str">
        <f t="shared" si="726"/>
        <v/>
      </c>
      <c r="P7652" s="42" t="str">
        <f t="shared" si="727"/>
        <v/>
      </c>
    </row>
    <row r="7653" spans="4:16" x14ac:dyDescent="0.3">
      <c r="D7653" s="2"/>
      <c r="I7653" s="42" t="str">
        <f>IF(LEN(H7653)&gt;0,G7653*0.5+((F7653/Summary!$B$3)*0.5),"")</f>
        <v/>
      </c>
      <c r="J7653" s="56" t="str">
        <f t="shared" si="723"/>
        <v/>
      </c>
      <c r="K7653" s="42" t="str">
        <f t="shared" si="722"/>
        <v/>
      </c>
      <c r="L7653" s="42" t="str">
        <f t="shared" si="724"/>
        <v/>
      </c>
      <c r="M7653" s="56" t="str">
        <f t="shared" si="725"/>
        <v/>
      </c>
      <c r="N7653" s="42" t="str">
        <f>IF(LEN(I7653)=0,"",VLOOKUP(M7653,'Decile Calc'!$G$2:$H$11,2))</f>
        <v/>
      </c>
      <c r="O7653" s="57" t="str">
        <f t="shared" si="726"/>
        <v/>
      </c>
      <c r="P7653" s="42" t="str">
        <f t="shared" si="727"/>
        <v/>
      </c>
    </row>
    <row r="7654" spans="4:16" x14ac:dyDescent="0.3">
      <c r="D7654" s="2"/>
      <c r="I7654" s="42" t="str">
        <f>IF(LEN(H7654)&gt;0,G7654*0.5+((F7654/Summary!$B$3)*0.5),"")</f>
        <v/>
      </c>
      <c r="J7654" s="56" t="str">
        <f t="shared" si="723"/>
        <v/>
      </c>
      <c r="K7654" s="42" t="str">
        <f t="shared" si="722"/>
        <v/>
      </c>
      <c r="L7654" s="42" t="str">
        <f t="shared" si="724"/>
        <v/>
      </c>
      <c r="M7654" s="56" t="str">
        <f t="shared" si="725"/>
        <v/>
      </c>
      <c r="N7654" s="42" t="str">
        <f>IF(LEN(I7654)=0,"",VLOOKUP(M7654,'Decile Calc'!$G$2:$H$11,2))</f>
        <v/>
      </c>
      <c r="O7654" s="57" t="str">
        <f t="shared" si="726"/>
        <v/>
      </c>
      <c r="P7654" s="42" t="str">
        <f t="shared" si="727"/>
        <v/>
      </c>
    </row>
    <row r="7655" spans="4:16" x14ac:dyDescent="0.3">
      <c r="D7655" s="2"/>
      <c r="I7655" s="42" t="str">
        <f>IF(LEN(H7655)&gt;0,G7655*0.5+((F7655/Summary!$B$3)*0.5),"")</f>
        <v/>
      </c>
      <c r="J7655" s="56" t="str">
        <f t="shared" si="723"/>
        <v/>
      </c>
      <c r="K7655" s="42" t="str">
        <f t="shared" si="722"/>
        <v/>
      </c>
      <c r="L7655" s="42" t="str">
        <f t="shared" si="724"/>
        <v/>
      </c>
      <c r="M7655" s="56" t="str">
        <f t="shared" si="725"/>
        <v/>
      </c>
      <c r="N7655" s="42" t="str">
        <f>IF(LEN(I7655)=0,"",VLOOKUP(M7655,'Decile Calc'!$G$2:$H$11,2))</f>
        <v/>
      </c>
      <c r="O7655" s="57" t="str">
        <f t="shared" si="726"/>
        <v/>
      </c>
      <c r="P7655" s="42" t="str">
        <f t="shared" si="727"/>
        <v/>
      </c>
    </row>
    <row r="7656" spans="4:16" x14ac:dyDescent="0.3">
      <c r="D7656" s="2"/>
      <c r="I7656" s="42" t="str">
        <f>IF(LEN(H7656)&gt;0,G7656*0.5+((F7656/Summary!$B$3)*0.5),"")</f>
        <v/>
      </c>
      <c r="J7656" s="56" t="str">
        <f t="shared" si="723"/>
        <v/>
      </c>
      <c r="K7656" s="42" t="str">
        <f t="shared" si="722"/>
        <v/>
      </c>
      <c r="L7656" s="42" t="str">
        <f t="shared" si="724"/>
        <v/>
      </c>
      <c r="M7656" s="56" t="str">
        <f t="shared" si="725"/>
        <v/>
      </c>
      <c r="N7656" s="42" t="str">
        <f>IF(LEN(I7656)=0,"",VLOOKUP(M7656,'Decile Calc'!$G$2:$H$11,2))</f>
        <v/>
      </c>
      <c r="O7656" s="57" t="str">
        <f t="shared" si="726"/>
        <v/>
      </c>
      <c r="P7656" s="42" t="str">
        <f t="shared" si="727"/>
        <v/>
      </c>
    </row>
    <row r="7657" spans="4:16" x14ac:dyDescent="0.3">
      <c r="D7657" s="2"/>
      <c r="I7657" s="42" t="str">
        <f>IF(LEN(H7657)&gt;0,G7657*0.5+((F7657/Summary!$B$3)*0.5),"")</f>
        <v/>
      </c>
      <c r="J7657" s="56" t="str">
        <f t="shared" si="723"/>
        <v/>
      </c>
      <c r="K7657" s="42" t="str">
        <f t="shared" si="722"/>
        <v/>
      </c>
      <c r="L7657" s="42" t="str">
        <f t="shared" si="724"/>
        <v/>
      </c>
      <c r="M7657" s="56" t="str">
        <f t="shared" si="725"/>
        <v/>
      </c>
      <c r="N7657" s="42" t="str">
        <f>IF(LEN(I7657)=0,"",VLOOKUP(M7657,'Decile Calc'!$G$2:$H$11,2))</f>
        <v/>
      </c>
      <c r="O7657" s="57" t="str">
        <f t="shared" si="726"/>
        <v/>
      </c>
      <c r="P7657" s="42" t="str">
        <f t="shared" si="727"/>
        <v/>
      </c>
    </row>
    <row r="7658" spans="4:16" x14ac:dyDescent="0.3">
      <c r="D7658" s="2"/>
      <c r="I7658" s="42" t="str">
        <f>IF(LEN(H7658)&gt;0,G7658*0.5+((F7658/Summary!$B$3)*0.5),"")</f>
        <v/>
      </c>
      <c r="J7658" s="56" t="str">
        <f t="shared" si="723"/>
        <v/>
      </c>
      <c r="K7658" s="42" t="str">
        <f t="shared" si="722"/>
        <v/>
      </c>
      <c r="L7658" s="42" t="str">
        <f t="shared" si="724"/>
        <v/>
      </c>
      <c r="M7658" s="56" t="str">
        <f t="shared" si="725"/>
        <v/>
      </c>
      <c r="N7658" s="42" t="str">
        <f>IF(LEN(I7658)=0,"",VLOOKUP(M7658,'Decile Calc'!$G$2:$H$11,2))</f>
        <v/>
      </c>
      <c r="O7658" s="57" t="str">
        <f t="shared" si="726"/>
        <v/>
      </c>
      <c r="P7658" s="42" t="str">
        <f t="shared" si="727"/>
        <v/>
      </c>
    </row>
    <row r="7659" spans="4:16" x14ac:dyDescent="0.3">
      <c r="D7659" s="2"/>
      <c r="I7659" s="42" t="str">
        <f>IF(LEN(H7659)&gt;0,G7659*0.5+((F7659/Summary!$B$3)*0.5),"")</f>
        <v/>
      </c>
      <c r="J7659" s="56" t="str">
        <f t="shared" si="723"/>
        <v/>
      </c>
      <c r="K7659" s="42" t="str">
        <f t="shared" si="722"/>
        <v/>
      </c>
      <c r="L7659" s="42" t="str">
        <f t="shared" si="724"/>
        <v/>
      </c>
      <c r="M7659" s="56" t="str">
        <f t="shared" si="725"/>
        <v/>
      </c>
      <c r="N7659" s="42" t="str">
        <f>IF(LEN(I7659)=0,"",VLOOKUP(M7659,'Decile Calc'!$G$2:$H$11,2))</f>
        <v/>
      </c>
      <c r="O7659" s="57" t="str">
        <f t="shared" si="726"/>
        <v/>
      </c>
      <c r="P7659" s="42" t="str">
        <f t="shared" si="727"/>
        <v/>
      </c>
    </row>
    <row r="7660" spans="4:16" x14ac:dyDescent="0.3">
      <c r="D7660" s="2"/>
      <c r="I7660" s="42" t="str">
        <f>IF(LEN(H7660)&gt;0,G7660*0.5+((F7660/Summary!$B$3)*0.5),"")</f>
        <v/>
      </c>
      <c r="J7660" s="56" t="str">
        <f t="shared" si="723"/>
        <v/>
      </c>
      <c r="K7660" s="42" t="str">
        <f t="shared" si="722"/>
        <v/>
      </c>
      <c r="L7660" s="42" t="str">
        <f t="shared" si="724"/>
        <v/>
      </c>
      <c r="M7660" s="56" t="str">
        <f t="shared" si="725"/>
        <v/>
      </c>
      <c r="N7660" s="42" t="str">
        <f>IF(LEN(I7660)=0,"",VLOOKUP(M7660,'Decile Calc'!$G$2:$H$11,2))</f>
        <v/>
      </c>
      <c r="O7660" s="57" t="str">
        <f t="shared" si="726"/>
        <v/>
      </c>
      <c r="P7660" s="42" t="str">
        <f t="shared" si="727"/>
        <v/>
      </c>
    </row>
    <row r="7661" spans="4:16" x14ac:dyDescent="0.3">
      <c r="D7661" s="2"/>
      <c r="I7661" s="42" t="str">
        <f>IF(LEN(H7661)&gt;0,G7661*0.5+((F7661/Summary!$B$3)*0.5),"")</f>
        <v/>
      </c>
      <c r="J7661" s="56" t="str">
        <f t="shared" si="723"/>
        <v/>
      </c>
      <c r="K7661" s="42" t="str">
        <f t="shared" si="722"/>
        <v/>
      </c>
      <c r="L7661" s="42" t="str">
        <f t="shared" si="724"/>
        <v/>
      </c>
      <c r="M7661" s="56" t="str">
        <f t="shared" si="725"/>
        <v/>
      </c>
      <c r="N7661" s="42" t="str">
        <f>IF(LEN(I7661)=0,"",VLOOKUP(M7661,'Decile Calc'!$G$2:$H$11,2))</f>
        <v/>
      </c>
      <c r="O7661" s="57" t="str">
        <f t="shared" si="726"/>
        <v/>
      </c>
      <c r="P7661" s="42" t="str">
        <f t="shared" si="727"/>
        <v/>
      </c>
    </row>
    <row r="7662" spans="4:16" x14ac:dyDescent="0.3">
      <c r="D7662" s="2"/>
      <c r="I7662" s="42" t="str">
        <f>IF(LEN(H7662)&gt;0,G7662*0.5+((F7662/Summary!$B$3)*0.5),"")</f>
        <v/>
      </c>
      <c r="J7662" s="56" t="str">
        <f t="shared" si="723"/>
        <v/>
      </c>
      <c r="K7662" s="42" t="str">
        <f t="shared" si="722"/>
        <v/>
      </c>
      <c r="L7662" s="42" t="str">
        <f t="shared" si="724"/>
        <v/>
      </c>
      <c r="M7662" s="56" t="str">
        <f t="shared" si="725"/>
        <v/>
      </c>
      <c r="N7662" s="42" t="str">
        <f>IF(LEN(I7662)=0,"",VLOOKUP(M7662,'Decile Calc'!$G$2:$H$11,2))</f>
        <v/>
      </c>
      <c r="O7662" s="57" t="str">
        <f t="shared" si="726"/>
        <v/>
      </c>
      <c r="P7662" s="42" t="str">
        <f t="shared" si="727"/>
        <v/>
      </c>
    </row>
    <row r="7663" spans="4:16" x14ac:dyDescent="0.3">
      <c r="D7663" s="2"/>
      <c r="I7663" s="42" t="str">
        <f>IF(LEN(H7663)&gt;0,G7663*0.5+((F7663/Summary!$B$3)*0.5),"")</f>
        <v/>
      </c>
      <c r="J7663" s="56" t="str">
        <f t="shared" si="723"/>
        <v/>
      </c>
      <c r="K7663" s="42" t="str">
        <f t="shared" si="722"/>
        <v/>
      </c>
      <c r="L7663" s="42" t="str">
        <f t="shared" si="724"/>
        <v/>
      </c>
      <c r="M7663" s="56" t="str">
        <f t="shared" si="725"/>
        <v/>
      </c>
      <c r="N7663" s="42" t="str">
        <f>IF(LEN(I7663)=0,"",VLOOKUP(M7663,'Decile Calc'!$G$2:$H$11,2))</f>
        <v/>
      </c>
      <c r="O7663" s="57" t="str">
        <f t="shared" si="726"/>
        <v/>
      </c>
      <c r="P7663" s="42" t="str">
        <f t="shared" si="727"/>
        <v/>
      </c>
    </row>
    <row r="7664" spans="4:16" x14ac:dyDescent="0.3">
      <c r="D7664" s="2"/>
      <c r="I7664" s="42" t="str">
        <f>IF(LEN(H7664)&gt;0,G7664*0.5+((F7664/Summary!$B$3)*0.5),"")</f>
        <v/>
      </c>
      <c r="J7664" s="56" t="str">
        <f t="shared" si="723"/>
        <v/>
      </c>
      <c r="K7664" s="42" t="str">
        <f t="shared" si="722"/>
        <v/>
      </c>
      <c r="L7664" s="42" t="str">
        <f t="shared" si="724"/>
        <v/>
      </c>
      <c r="M7664" s="56" t="str">
        <f t="shared" si="725"/>
        <v/>
      </c>
      <c r="N7664" s="42" t="str">
        <f>IF(LEN(I7664)=0,"",VLOOKUP(M7664,'Decile Calc'!$G$2:$H$11,2))</f>
        <v/>
      </c>
      <c r="O7664" s="57" t="str">
        <f t="shared" si="726"/>
        <v/>
      </c>
      <c r="P7664" s="42" t="str">
        <f t="shared" si="727"/>
        <v/>
      </c>
    </row>
    <row r="7665" spans="4:16" x14ac:dyDescent="0.3">
      <c r="D7665" s="2"/>
      <c r="I7665" s="42" t="str">
        <f>IF(LEN(H7665)&gt;0,G7665*0.5+((F7665/Summary!$B$3)*0.5),"")</f>
        <v/>
      </c>
      <c r="J7665" s="56" t="str">
        <f t="shared" si="723"/>
        <v/>
      </c>
      <c r="K7665" s="42" t="str">
        <f t="shared" si="722"/>
        <v/>
      </c>
      <c r="L7665" s="42" t="str">
        <f t="shared" si="724"/>
        <v/>
      </c>
      <c r="M7665" s="56" t="str">
        <f t="shared" si="725"/>
        <v/>
      </c>
      <c r="N7665" s="42" t="str">
        <f>IF(LEN(I7665)=0,"",VLOOKUP(M7665,'Decile Calc'!$G$2:$H$11,2))</f>
        <v/>
      </c>
      <c r="O7665" s="57" t="str">
        <f t="shared" si="726"/>
        <v/>
      </c>
      <c r="P7665" s="42" t="str">
        <f t="shared" si="727"/>
        <v/>
      </c>
    </row>
    <row r="7666" spans="4:16" x14ac:dyDescent="0.3">
      <c r="D7666" s="2"/>
      <c r="I7666" s="42" t="str">
        <f>IF(LEN(H7666)&gt;0,G7666*0.5+((F7666/Summary!$B$3)*0.5),"")</f>
        <v/>
      </c>
      <c r="J7666" s="56" t="str">
        <f t="shared" si="723"/>
        <v/>
      </c>
      <c r="K7666" s="42" t="str">
        <f t="shared" si="722"/>
        <v/>
      </c>
      <c r="L7666" s="42" t="str">
        <f t="shared" si="724"/>
        <v/>
      </c>
      <c r="M7666" s="56" t="str">
        <f t="shared" si="725"/>
        <v/>
      </c>
      <c r="N7666" s="42" t="str">
        <f>IF(LEN(I7666)=0,"",VLOOKUP(M7666,'Decile Calc'!$G$2:$H$11,2))</f>
        <v/>
      </c>
      <c r="O7666" s="57" t="str">
        <f t="shared" si="726"/>
        <v/>
      </c>
      <c r="P7666" s="42" t="str">
        <f t="shared" si="727"/>
        <v/>
      </c>
    </row>
    <row r="7667" spans="4:16" x14ac:dyDescent="0.3">
      <c r="D7667" s="2"/>
      <c r="I7667" s="42" t="str">
        <f>IF(LEN(H7667)&gt;0,G7667*0.5+((F7667/Summary!$B$3)*0.5),"")</f>
        <v/>
      </c>
      <c r="J7667" s="56" t="str">
        <f t="shared" si="723"/>
        <v/>
      </c>
      <c r="K7667" s="42" t="str">
        <f t="shared" si="722"/>
        <v/>
      </c>
      <c r="L7667" s="42" t="str">
        <f t="shared" si="724"/>
        <v/>
      </c>
      <c r="M7667" s="56" t="str">
        <f t="shared" si="725"/>
        <v/>
      </c>
      <c r="N7667" s="42" t="str">
        <f>IF(LEN(I7667)=0,"",VLOOKUP(M7667,'Decile Calc'!$G$2:$H$11,2))</f>
        <v/>
      </c>
      <c r="O7667" s="57" t="str">
        <f t="shared" si="726"/>
        <v/>
      </c>
      <c r="P7667" s="42" t="str">
        <f t="shared" si="727"/>
        <v/>
      </c>
    </row>
    <row r="7668" spans="4:16" x14ac:dyDescent="0.3">
      <c r="D7668" s="2"/>
      <c r="I7668" s="42" t="str">
        <f>IF(LEN(H7668)&gt;0,G7668*0.5+((F7668/Summary!$B$3)*0.5),"")</f>
        <v/>
      </c>
      <c r="J7668" s="56" t="str">
        <f t="shared" si="723"/>
        <v/>
      </c>
      <c r="K7668" s="42" t="str">
        <f t="shared" si="722"/>
        <v/>
      </c>
      <c r="L7668" s="42" t="str">
        <f t="shared" si="724"/>
        <v/>
      </c>
      <c r="M7668" s="56" t="str">
        <f t="shared" si="725"/>
        <v/>
      </c>
      <c r="N7668" s="42" t="str">
        <f>IF(LEN(I7668)=0,"",VLOOKUP(M7668,'Decile Calc'!$G$2:$H$11,2))</f>
        <v/>
      </c>
      <c r="O7668" s="57" t="str">
        <f t="shared" si="726"/>
        <v/>
      </c>
      <c r="P7668" s="42" t="str">
        <f t="shared" si="727"/>
        <v/>
      </c>
    </row>
    <row r="7669" spans="4:16" x14ac:dyDescent="0.3">
      <c r="D7669" s="2"/>
      <c r="I7669" s="42" t="str">
        <f>IF(LEN(H7669)&gt;0,G7669*0.5+((F7669/Summary!$B$3)*0.5),"")</f>
        <v/>
      </c>
      <c r="J7669" s="56" t="str">
        <f t="shared" si="723"/>
        <v/>
      </c>
      <c r="K7669" s="42" t="str">
        <f t="shared" si="722"/>
        <v/>
      </c>
      <c r="L7669" s="42" t="str">
        <f t="shared" si="724"/>
        <v/>
      </c>
      <c r="M7669" s="56" t="str">
        <f t="shared" si="725"/>
        <v/>
      </c>
      <c r="N7669" s="42" t="str">
        <f>IF(LEN(I7669)=0,"",VLOOKUP(M7669,'Decile Calc'!$G$2:$H$11,2))</f>
        <v/>
      </c>
      <c r="O7669" s="57" t="str">
        <f t="shared" si="726"/>
        <v/>
      </c>
      <c r="P7669" s="42" t="str">
        <f t="shared" si="727"/>
        <v/>
      </c>
    </row>
    <row r="7670" spans="4:16" x14ac:dyDescent="0.3">
      <c r="D7670" s="2"/>
      <c r="I7670" s="42" t="str">
        <f>IF(LEN(H7670)&gt;0,G7670*0.5+((F7670/Summary!$B$3)*0.5),"")</f>
        <v/>
      </c>
      <c r="J7670" s="56" t="str">
        <f t="shared" si="723"/>
        <v/>
      </c>
      <c r="K7670" s="42" t="str">
        <f t="shared" si="722"/>
        <v/>
      </c>
      <c r="L7670" s="42" t="str">
        <f t="shared" si="724"/>
        <v/>
      </c>
      <c r="M7670" s="56" t="str">
        <f t="shared" si="725"/>
        <v/>
      </c>
      <c r="N7670" s="42" t="str">
        <f>IF(LEN(I7670)=0,"",VLOOKUP(M7670,'Decile Calc'!$G$2:$H$11,2))</f>
        <v/>
      </c>
      <c r="O7670" s="57" t="str">
        <f t="shared" si="726"/>
        <v/>
      </c>
      <c r="P7670" s="42" t="str">
        <f t="shared" si="727"/>
        <v/>
      </c>
    </row>
    <row r="7671" spans="4:16" x14ac:dyDescent="0.3">
      <c r="D7671" s="2"/>
      <c r="I7671" s="42" t="str">
        <f>IF(LEN(H7671)&gt;0,G7671*0.5+((F7671/Summary!$B$3)*0.5),"")</f>
        <v/>
      </c>
      <c r="J7671" s="56" t="str">
        <f t="shared" si="723"/>
        <v/>
      </c>
      <c r="K7671" s="42" t="str">
        <f t="shared" si="722"/>
        <v/>
      </c>
      <c r="L7671" s="42" t="str">
        <f t="shared" si="724"/>
        <v/>
      </c>
      <c r="M7671" s="56" t="str">
        <f t="shared" si="725"/>
        <v/>
      </c>
      <c r="N7671" s="42" t="str">
        <f>IF(LEN(I7671)=0,"",VLOOKUP(M7671,'Decile Calc'!$G$2:$H$11,2))</f>
        <v/>
      </c>
      <c r="O7671" s="57" t="str">
        <f t="shared" si="726"/>
        <v/>
      </c>
      <c r="P7671" s="42" t="str">
        <f t="shared" si="727"/>
        <v/>
      </c>
    </row>
    <row r="7672" spans="4:16" x14ac:dyDescent="0.3">
      <c r="D7672" s="2"/>
      <c r="I7672" s="42" t="str">
        <f>IF(LEN(H7672)&gt;0,G7672*0.5+((F7672/Summary!$B$3)*0.5),"")</f>
        <v/>
      </c>
      <c r="J7672" s="56" t="str">
        <f t="shared" si="723"/>
        <v/>
      </c>
      <c r="K7672" s="42" t="str">
        <f t="shared" si="722"/>
        <v/>
      </c>
      <c r="L7672" s="42" t="str">
        <f t="shared" si="724"/>
        <v/>
      </c>
      <c r="M7672" s="56" t="str">
        <f t="shared" si="725"/>
        <v/>
      </c>
      <c r="N7672" s="42" t="str">
        <f>IF(LEN(I7672)=0,"",VLOOKUP(M7672,'Decile Calc'!$G$2:$H$11,2))</f>
        <v/>
      </c>
      <c r="O7672" s="57" t="str">
        <f t="shared" si="726"/>
        <v/>
      </c>
      <c r="P7672" s="42" t="str">
        <f t="shared" si="727"/>
        <v/>
      </c>
    </row>
    <row r="7673" spans="4:16" x14ac:dyDescent="0.3">
      <c r="D7673" s="2"/>
      <c r="I7673" s="42" t="str">
        <f>IF(LEN(H7673)&gt;0,G7673*0.5+((F7673/Summary!$B$3)*0.5),"")</f>
        <v/>
      </c>
      <c r="J7673" s="56" t="str">
        <f t="shared" si="723"/>
        <v/>
      </c>
      <c r="K7673" s="42" t="str">
        <f t="shared" si="722"/>
        <v/>
      </c>
      <c r="L7673" s="42" t="str">
        <f t="shared" si="724"/>
        <v/>
      </c>
      <c r="M7673" s="56" t="str">
        <f t="shared" si="725"/>
        <v/>
      </c>
      <c r="N7673" s="42" t="str">
        <f>IF(LEN(I7673)=0,"",VLOOKUP(M7673,'Decile Calc'!$G$2:$H$11,2))</f>
        <v/>
      </c>
      <c r="O7673" s="57" t="str">
        <f t="shared" si="726"/>
        <v/>
      </c>
      <c r="P7673" s="42" t="str">
        <f t="shared" si="727"/>
        <v/>
      </c>
    </row>
    <row r="7674" spans="4:16" x14ac:dyDescent="0.3">
      <c r="D7674" s="2"/>
      <c r="I7674" s="42" t="str">
        <f>IF(LEN(H7674)&gt;0,G7674*0.5+((F7674/Summary!$B$3)*0.5),"")</f>
        <v/>
      </c>
      <c r="J7674" s="56" t="str">
        <f t="shared" si="723"/>
        <v/>
      </c>
      <c r="K7674" s="42" t="str">
        <f t="shared" si="722"/>
        <v/>
      </c>
      <c r="L7674" s="42" t="str">
        <f t="shared" si="724"/>
        <v/>
      </c>
      <c r="M7674" s="56" t="str">
        <f t="shared" si="725"/>
        <v/>
      </c>
      <c r="N7674" s="42" t="str">
        <f>IF(LEN(I7674)=0,"",VLOOKUP(M7674,'Decile Calc'!$G$2:$H$11,2))</f>
        <v/>
      </c>
      <c r="O7674" s="57" t="str">
        <f t="shared" si="726"/>
        <v/>
      </c>
      <c r="P7674" s="42" t="str">
        <f t="shared" si="727"/>
        <v/>
      </c>
    </row>
    <row r="7675" spans="4:16" x14ac:dyDescent="0.3">
      <c r="D7675" s="2"/>
      <c r="I7675" s="42" t="str">
        <f>IF(LEN(H7675)&gt;0,G7675*0.5+((F7675/Summary!$B$3)*0.5),"")</f>
        <v/>
      </c>
      <c r="J7675" s="56" t="str">
        <f t="shared" si="723"/>
        <v/>
      </c>
      <c r="K7675" s="42" t="str">
        <f t="shared" si="722"/>
        <v/>
      </c>
      <c r="L7675" s="42" t="str">
        <f t="shared" si="724"/>
        <v/>
      </c>
      <c r="M7675" s="56" t="str">
        <f t="shared" si="725"/>
        <v/>
      </c>
      <c r="N7675" s="42" t="str">
        <f>IF(LEN(I7675)=0,"",VLOOKUP(M7675,'Decile Calc'!$G$2:$H$11,2))</f>
        <v/>
      </c>
      <c r="O7675" s="57" t="str">
        <f t="shared" si="726"/>
        <v/>
      </c>
      <c r="P7675" s="42" t="str">
        <f t="shared" si="727"/>
        <v/>
      </c>
    </row>
    <row r="7676" spans="4:16" x14ac:dyDescent="0.3">
      <c r="D7676" s="2"/>
      <c r="I7676" s="42" t="str">
        <f>IF(LEN(H7676)&gt;0,G7676*0.5+((F7676/Summary!$B$3)*0.5),"")</f>
        <v/>
      </c>
      <c r="J7676" s="56" t="str">
        <f t="shared" si="723"/>
        <v/>
      </c>
      <c r="K7676" s="42" t="str">
        <f t="shared" si="722"/>
        <v/>
      </c>
      <c r="L7676" s="42" t="str">
        <f t="shared" si="724"/>
        <v/>
      </c>
      <c r="M7676" s="56" t="str">
        <f t="shared" si="725"/>
        <v/>
      </c>
      <c r="N7676" s="42" t="str">
        <f>IF(LEN(I7676)=0,"",VLOOKUP(M7676,'Decile Calc'!$G$2:$H$11,2))</f>
        <v/>
      </c>
      <c r="O7676" s="57" t="str">
        <f t="shared" si="726"/>
        <v/>
      </c>
      <c r="P7676" s="42" t="str">
        <f t="shared" si="727"/>
        <v/>
      </c>
    </row>
    <row r="7677" spans="4:16" x14ac:dyDescent="0.3">
      <c r="D7677" s="2"/>
      <c r="I7677" s="42" t="str">
        <f>IF(LEN(H7677)&gt;0,G7677*0.5+((F7677/Summary!$B$3)*0.5),"")</f>
        <v/>
      </c>
      <c r="J7677" s="56" t="str">
        <f t="shared" si="723"/>
        <v/>
      </c>
      <c r="K7677" s="42" t="str">
        <f t="shared" si="722"/>
        <v/>
      </c>
      <c r="L7677" s="42" t="str">
        <f t="shared" si="724"/>
        <v/>
      </c>
      <c r="M7677" s="56" t="str">
        <f t="shared" si="725"/>
        <v/>
      </c>
      <c r="N7677" s="42" t="str">
        <f>IF(LEN(I7677)=0,"",VLOOKUP(M7677,'Decile Calc'!$G$2:$H$11,2))</f>
        <v/>
      </c>
      <c r="O7677" s="57" t="str">
        <f t="shared" si="726"/>
        <v/>
      </c>
      <c r="P7677" s="42" t="str">
        <f t="shared" si="727"/>
        <v/>
      </c>
    </row>
    <row r="7678" spans="4:16" x14ac:dyDescent="0.3">
      <c r="D7678" s="2"/>
      <c r="I7678" s="42" t="str">
        <f>IF(LEN(H7678)&gt;0,G7678*0.5+((F7678/Summary!$B$3)*0.5),"")</f>
        <v/>
      </c>
      <c r="J7678" s="56" t="str">
        <f t="shared" si="723"/>
        <v/>
      </c>
      <c r="K7678" s="42" t="str">
        <f t="shared" si="722"/>
        <v/>
      </c>
      <c r="L7678" s="42" t="str">
        <f t="shared" si="724"/>
        <v/>
      </c>
      <c r="M7678" s="56" t="str">
        <f t="shared" si="725"/>
        <v/>
      </c>
      <c r="N7678" s="42" t="str">
        <f>IF(LEN(I7678)=0,"",VLOOKUP(M7678,'Decile Calc'!$G$2:$H$11,2))</f>
        <v/>
      </c>
      <c r="O7678" s="57" t="str">
        <f t="shared" si="726"/>
        <v/>
      </c>
      <c r="P7678" s="42" t="str">
        <f t="shared" si="727"/>
        <v/>
      </c>
    </row>
    <row r="7679" spans="4:16" x14ac:dyDescent="0.3">
      <c r="D7679" s="2"/>
      <c r="I7679" s="42" t="str">
        <f>IF(LEN(H7679)&gt;0,G7679*0.5+((F7679/Summary!$B$3)*0.5),"")</f>
        <v/>
      </c>
      <c r="J7679" s="56" t="str">
        <f t="shared" si="723"/>
        <v/>
      </c>
      <c r="K7679" s="42" t="str">
        <f t="shared" si="722"/>
        <v/>
      </c>
      <c r="L7679" s="42" t="str">
        <f t="shared" si="724"/>
        <v/>
      </c>
      <c r="M7679" s="56" t="str">
        <f t="shared" si="725"/>
        <v/>
      </c>
      <c r="N7679" s="42" t="str">
        <f>IF(LEN(I7679)=0,"",VLOOKUP(M7679,'Decile Calc'!$G$2:$H$11,2))</f>
        <v/>
      </c>
      <c r="O7679" s="57" t="str">
        <f t="shared" si="726"/>
        <v/>
      </c>
      <c r="P7679" s="42" t="str">
        <f t="shared" si="727"/>
        <v/>
      </c>
    </row>
    <row r="7680" spans="4:16" x14ac:dyDescent="0.3">
      <c r="D7680" s="2"/>
      <c r="I7680" s="42" t="str">
        <f>IF(LEN(H7680)&gt;0,G7680*0.5+((F7680/Summary!$B$3)*0.5),"")</f>
        <v/>
      </c>
      <c r="J7680" s="56" t="str">
        <f t="shared" si="723"/>
        <v/>
      </c>
      <c r="K7680" s="42" t="str">
        <f t="shared" si="722"/>
        <v/>
      </c>
      <c r="L7680" s="42" t="str">
        <f t="shared" si="724"/>
        <v/>
      </c>
      <c r="M7680" s="56" t="str">
        <f t="shared" si="725"/>
        <v/>
      </c>
      <c r="N7680" s="42" t="str">
        <f>IF(LEN(I7680)=0,"",VLOOKUP(M7680,'Decile Calc'!$G$2:$H$11,2))</f>
        <v/>
      </c>
      <c r="O7680" s="57" t="str">
        <f t="shared" si="726"/>
        <v/>
      </c>
      <c r="P7680" s="42" t="str">
        <f t="shared" si="727"/>
        <v/>
      </c>
    </row>
    <row r="7681" spans="4:16" x14ac:dyDescent="0.3">
      <c r="D7681" s="2"/>
      <c r="I7681" s="42" t="str">
        <f>IF(LEN(H7681)&gt;0,G7681*0.5+((F7681/Summary!$B$3)*0.5),"")</f>
        <v/>
      </c>
      <c r="J7681" s="56" t="str">
        <f t="shared" si="723"/>
        <v/>
      </c>
      <c r="K7681" s="42" t="str">
        <f t="shared" si="722"/>
        <v/>
      </c>
      <c r="L7681" s="42" t="str">
        <f t="shared" si="724"/>
        <v/>
      </c>
      <c r="M7681" s="56" t="str">
        <f t="shared" si="725"/>
        <v/>
      </c>
      <c r="N7681" s="42" t="str">
        <f>IF(LEN(I7681)=0,"",VLOOKUP(M7681,'Decile Calc'!$G$2:$H$11,2))</f>
        <v/>
      </c>
      <c r="O7681" s="57" t="str">
        <f t="shared" si="726"/>
        <v/>
      </c>
      <c r="P7681" s="42" t="str">
        <f t="shared" si="727"/>
        <v/>
      </c>
    </row>
    <row r="7682" spans="4:16" x14ac:dyDescent="0.3">
      <c r="D7682" s="2"/>
      <c r="I7682" s="42" t="str">
        <f>IF(LEN(H7682)&gt;0,G7682*0.5+((F7682/Summary!$B$3)*0.5),"")</f>
        <v/>
      </c>
      <c r="J7682" s="56" t="str">
        <f t="shared" si="723"/>
        <v/>
      </c>
      <c r="K7682" s="42" t="str">
        <f t="shared" ref="K7682:K7745" si="728">IF(LEN(I7682)&gt;0,ROW(A7682)/100000000,"")</f>
        <v/>
      </c>
      <c r="L7682" s="42" t="str">
        <f t="shared" si="724"/>
        <v/>
      </c>
      <c r="M7682" s="56" t="str">
        <f t="shared" si="725"/>
        <v/>
      </c>
      <c r="N7682" s="42" t="str">
        <f>IF(LEN(I7682)=0,"",VLOOKUP(M7682,'Decile Calc'!$G$2:$H$11,2))</f>
        <v/>
      </c>
      <c r="O7682" s="57" t="str">
        <f t="shared" si="726"/>
        <v/>
      </c>
      <c r="P7682" s="42" t="str">
        <f t="shared" si="727"/>
        <v/>
      </c>
    </row>
    <row r="7683" spans="4:16" x14ac:dyDescent="0.3">
      <c r="D7683" s="2"/>
      <c r="I7683" s="42" t="str">
        <f>IF(LEN(H7683)&gt;0,G7683*0.5+((F7683/Summary!$B$3)*0.5),"")</f>
        <v/>
      </c>
      <c r="J7683" s="56" t="str">
        <f t="shared" ref="J7683:J7746" si="729">IF(LEN(I7683)&gt;0,RANK(I7683,$I$2:$I$10001,1),"")</f>
        <v/>
      </c>
      <c r="K7683" s="42" t="str">
        <f t="shared" si="728"/>
        <v/>
      </c>
      <c r="L7683" s="42" t="str">
        <f t="shared" ref="L7683:L7746" si="730">IFERROR(I7683+K7683,"")</f>
        <v/>
      </c>
      <c r="M7683" s="56" t="str">
        <f t="shared" ref="M7683:M7746" si="731">IF(LEN(I7683)=0,"",RANK((I7683+K7683),$L$2:$L$10001,1))</f>
        <v/>
      </c>
      <c r="N7683" s="42" t="str">
        <f>IF(LEN(I7683)=0,"",VLOOKUP(M7683,'Decile Calc'!$G$2:$H$11,2))</f>
        <v/>
      </c>
      <c r="O7683" s="57" t="str">
        <f t="shared" ref="O7683:O7746" si="732">IF(LEN(I7683)&gt;0,H7683,"")</f>
        <v/>
      </c>
      <c r="P7683" s="42" t="str">
        <f t="shared" ref="P7683:P7746" si="733">IF(LEN(I7683)=0,"",TRUNC(M7683,0))</f>
        <v/>
      </c>
    </row>
    <row r="7684" spans="4:16" x14ac:dyDescent="0.3">
      <c r="D7684" s="2"/>
      <c r="I7684" s="42" t="str">
        <f>IF(LEN(H7684)&gt;0,G7684*0.5+((F7684/Summary!$B$3)*0.5),"")</f>
        <v/>
      </c>
      <c r="J7684" s="56" t="str">
        <f t="shared" si="729"/>
        <v/>
      </c>
      <c r="K7684" s="42" t="str">
        <f t="shared" si="728"/>
        <v/>
      </c>
      <c r="L7684" s="42" t="str">
        <f t="shared" si="730"/>
        <v/>
      </c>
      <c r="M7684" s="56" t="str">
        <f t="shared" si="731"/>
        <v/>
      </c>
      <c r="N7684" s="42" t="str">
        <f>IF(LEN(I7684)=0,"",VLOOKUP(M7684,'Decile Calc'!$G$2:$H$11,2))</f>
        <v/>
      </c>
      <c r="O7684" s="57" t="str">
        <f t="shared" si="732"/>
        <v/>
      </c>
      <c r="P7684" s="42" t="str">
        <f t="shared" si="733"/>
        <v/>
      </c>
    </row>
    <row r="7685" spans="4:16" x14ac:dyDescent="0.3">
      <c r="D7685" s="2"/>
      <c r="I7685" s="42" t="str">
        <f>IF(LEN(H7685)&gt;0,G7685*0.5+((F7685/Summary!$B$3)*0.5),"")</f>
        <v/>
      </c>
      <c r="J7685" s="56" t="str">
        <f t="shared" si="729"/>
        <v/>
      </c>
      <c r="K7685" s="42" t="str">
        <f t="shared" si="728"/>
        <v/>
      </c>
      <c r="L7685" s="42" t="str">
        <f t="shared" si="730"/>
        <v/>
      </c>
      <c r="M7685" s="56" t="str">
        <f t="shared" si="731"/>
        <v/>
      </c>
      <c r="N7685" s="42" t="str">
        <f>IF(LEN(I7685)=0,"",VLOOKUP(M7685,'Decile Calc'!$G$2:$H$11,2))</f>
        <v/>
      </c>
      <c r="O7685" s="57" t="str">
        <f t="shared" si="732"/>
        <v/>
      </c>
      <c r="P7685" s="42" t="str">
        <f t="shared" si="733"/>
        <v/>
      </c>
    </row>
    <row r="7686" spans="4:16" x14ac:dyDescent="0.3">
      <c r="D7686" s="2"/>
      <c r="I7686" s="42" t="str">
        <f>IF(LEN(H7686)&gt;0,G7686*0.5+((F7686/Summary!$B$3)*0.5),"")</f>
        <v/>
      </c>
      <c r="J7686" s="56" t="str">
        <f t="shared" si="729"/>
        <v/>
      </c>
      <c r="K7686" s="42" t="str">
        <f t="shared" si="728"/>
        <v/>
      </c>
      <c r="L7686" s="42" t="str">
        <f t="shared" si="730"/>
        <v/>
      </c>
      <c r="M7686" s="56" t="str">
        <f t="shared" si="731"/>
        <v/>
      </c>
      <c r="N7686" s="42" t="str">
        <f>IF(LEN(I7686)=0,"",VLOOKUP(M7686,'Decile Calc'!$G$2:$H$11,2))</f>
        <v/>
      </c>
      <c r="O7686" s="57" t="str">
        <f t="shared" si="732"/>
        <v/>
      </c>
      <c r="P7686" s="42" t="str">
        <f t="shared" si="733"/>
        <v/>
      </c>
    </row>
    <row r="7687" spans="4:16" x14ac:dyDescent="0.3">
      <c r="D7687" s="2"/>
      <c r="I7687" s="42" t="str">
        <f>IF(LEN(H7687)&gt;0,G7687*0.5+((F7687/Summary!$B$3)*0.5),"")</f>
        <v/>
      </c>
      <c r="J7687" s="56" t="str">
        <f t="shared" si="729"/>
        <v/>
      </c>
      <c r="K7687" s="42" t="str">
        <f t="shared" si="728"/>
        <v/>
      </c>
      <c r="L7687" s="42" t="str">
        <f t="shared" si="730"/>
        <v/>
      </c>
      <c r="M7687" s="56" t="str">
        <f t="shared" si="731"/>
        <v/>
      </c>
      <c r="N7687" s="42" t="str">
        <f>IF(LEN(I7687)=0,"",VLOOKUP(M7687,'Decile Calc'!$G$2:$H$11,2))</f>
        <v/>
      </c>
      <c r="O7687" s="57" t="str">
        <f t="shared" si="732"/>
        <v/>
      </c>
      <c r="P7687" s="42" t="str">
        <f t="shared" si="733"/>
        <v/>
      </c>
    </row>
    <row r="7688" spans="4:16" x14ac:dyDescent="0.3">
      <c r="D7688" s="2"/>
      <c r="I7688" s="42" t="str">
        <f>IF(LEN(H7688)&gt;0,G7688*0.5+((F7688/Summary!$B$3)*0.5),"")</f>
        <v/>
      </c>
      <c r="J7688" s="56" t="str">
        <f t="shared" si="729"/>
        <v/>
      </c>
      <c r="K7688" s="42" t="str">
        <f t="shared" si="728"/>
        <v/>
      </c>
      <c r="L7688" s="42" t="str">
        <f t="shared" si="730"/>
        <v/>
      </c>
      <c r="M7688" s="56" t="str">
        <f t="shared" si="731"/>
        <v/>
      </c>
      <c r="N7688" s="42" t="str">
        <f>IF(LEN(I7688)=0,"",VLOOKUP(M7688,'Decile Calc'!$G$2:$H$11,2))</f>
        <v/>
      </c>
      <c r="O7688" s="57" t="str">
        <f t="shared" si="732"/>
        <v/>
      </c>
      <c r="P7688" s="42" t="str">
        <f t="shared" si="733"/>
        <v/>
      </c>
    </row>
    <row r="7689" spans="4:16" x14ac:dyDescent="0.3">
      <c r="D7689" s="2"/>
      <c r="I7689" s="42" t="str">
        <f>IF(LEN(H7689)&gt;0,G7689*0.5+((F7689/Summary!$B$3)*0.5),"")</f>
        <v/>
      </c>
      <c r="J7689" s="56" t="str">
        <f t="shared" si="729"/>
        <v/>
      </c>
      <c r="K7689" s="42" t="str">
        <f t="shared" si="728"/>
        <v/>
      </c>
      <c r="L7689" s="42" t="str">
        <f t="shared" si="730"/>
        <v/>
      </c>
      <c r="M7689" s="56" t="str">
        <f t="shared" si="731"/>
        <v/>
      </c>
      <c r="N7689" s="42" t="str">
        <f>IF(LEN(I7689)=0,"",VLOOKUP(M7689,'Decile Calc'!$G$2:$H$11,2))</f>
        <v/>
      </c>
      <c r="O7689" s="57" t="str">
        <f t="shared" si="732"/>
        <v/>
      </c>
      <c r="P7689" s="42" t="str">
        <f t="shared" si="733"/>
        <v/>
      </c>
    </row>
    <row r="7690" spans="4:16" x14ac:dyDescent="0.3">
      <c r="D7690" s="2"/>
      <c r="I7690" s="42" t="str">
        <f>IF(LEN(H7690)&gt;0,G7690*0.5+((F7690/Summary!$B$3)*0.5),"")</f>
        <v/>
      </c>
      <c r="J7690" s="56" t="str">
        <f t="shared" si="729"/>
        <v/>
      </c>
      <c r="K7690" s="42" t="str">
        <f t="shared" si="728"/>
        <v/>
      </c>
      <c r="L7690" s="42" t="str">
        <f t="shared" si="730"/>
        <v/>
      </c>
      <c r="M7690" s="56" t="str">
        <f t="shared" si="731"/>
        <v/>
      </c>
      <c r="N7690" s="42" t="str">
        <f>IF(LEN(I7690)=0,"",VLOOKUP(M7690,'Decile Calc'!$G$2:$H$11,2))</f>
        <v/>
      </c>
      <c r="O7690" s="57" t="str">
        <f t="shared" si="732"/>
        <v/>
      </c>
      <c r="P7690" s="42" t="str">
        <f t="shared" si="733"/>
        <v/>
      </c>
    </row>
    <row r="7691" spans="4:16" x14ac:dyDescent="0.3">
      <c r="D7691" s="2"/>
      <c r="I7691" s="42" t="str">
        <f>IF(LEN(H7691)&gt;0,G7691*0.5+((F7691/Summary!$B$3)*0.5),"")</f>
        <v/>
      </c>
      <c r="J7691" s="56" t="str">
        <f t="shared" si="729"/>
        <v/>
      </c>
      <c r="K7691" s="42" t="str">
        <f t="shared" si="728"/>
        <v/>
      </c>
      <c r="L7691" s="42" t="str">
        <f t="shared" si="730"/>
        <v/>
      </c>
      <c r="M7691" s="56" t="str">
        <f t="shared" si="731"/>
        <v/>
      </c>
      <c r="N7691" s="42" t="str">
        <f>IF(LEN(I7691)=0,"",VLOOKUP(M7691,'Decile Calc'!$G$2:$H$11,2))</f>
        <v/>
      </c>
      <c r="O7691" s="57" t="str">
        <f t="shared" si="732"/>
        <v/>
      </c>
      <c r="P7691" s="42" t="str">
        <f t="shared" si="733"/>
        <v/>
      </c>
    </row>
    <row r="7692" spans="4:16" x14ac:dyDescent="0.3">
      <c r="D7692" s="2"/>
      <c r="I7692" s="42" t="str">
        <f>IF(LEN(H7692)&gt;0,G7692*0.5+((F7692/Summary!$B$3)*0.5),"")</f>
        <v/>
      </c>
      <c r="J7692" s="56" t="str">
        <f t="shared" si="729"/>
        <v/>
      </c>
      <c r="K7692" s="42" t="str">
        <f t="shared" si="728"/>
        <v/>
      </c>
      <c r="L7692" s="42" t="str">
        <f t="shared" si="730"/>
        <v/>
      </c>
      <c r="M7692" s="56" t="str">
        <f t="shared" si="731"/>
        <v/>
      </c>
      <c r="N7692" s="42" t="str">
        <f>IF(LEN(I7692)=0,"",VLOOKUP(M7692,'Decile Calc'!$G$2:$H$11,2))</f>
        <v/>
      </c>
      <c r="O7692" s="57" t="str">
        <f t="shared" si="732"/>
        <v/>
      </c>
      <c r="P7692" s="42" t="str">
        <f t="shared" si="733"/>
        <v/>
      </c>
    </row>
    <row r="7693" spans="4:16" x14ac:dyDescent="0.3">
      <c r="D7693" s="2"/>
      <c r="I7693" s="42" t="str">
        <f>IF(LEN(H7693)&gt;0,G7693*0.5+((F7693/Summary!$B$3)*0.5),"")</f>
        <v/>
      </c>
      <c r="J7693" s="56" t="str">
        <f t="shared" si="729"/>
        <v/>
      </c>
      <c r="K7693" s="42" t="str">
        <f t="shared" si="728"/>
        <v/>
      </c>
      <c r="L7693" s="42" t="str">
        <f t="shared" si="730"/>
        <v/>
      </c>
      <c r="M7693" s="56" t="str">
        <f t="shared" si="731"/>
        <v/>
      </c>
      <c r="N7693" s="42" t="str">
        <f>IF(LEN(I7693)=0,"",VLOOKUP(M7693,'Decile Calc'!$G$2:$H$11,2))</f>
        <v/>
      </c>
      <c r="O7693" s="57" t="str">
        <f t="shared" si="732"/>
        <v/>
      </c>
      <c r="P7693" s="42" t="str">
        <f t="shared" si="733"/>
        <v/>
      </c>
    </row>
    <row r="7694" spans="4:16" x14ac:dyDescent="0.3">
      <c r="D7694" s="2"/>
      <c r="I7694" s="42" t="str">
        <f>IF(LEN(H7694)&gt;0,G7694*0.5+((F7694/Summary!$B$3)*0.5),"")</f>
        <v/>
      </c>
      <c r="J7694" s="56" t="str">
        <f t="shared" si="729"/>
        <v/>
      </c>
      <c r="K7694" s="42" t="str">
        <f t="shared" si="728"/>
        <v/>
      </c>
      <c r="L7694" s="42" t="str">
        <f t="shared" si="730"/>
        <v/>
      </c>
      <c r="M7694" s="56" t="str">
        <f t="shared" si="731"/>
        <v/>
      </c>
      <c r="N7694" s="42" t="str">
        <f>IF(LEN(I7694)=0,"",VLOOKUP(M7694,'Decile Calc'!$G$2:$H$11,2))</f>
        <v/>
      </c>
      <c r="O7694" s="57" t="str">
        <f t="shared" si="732"/>
        <v/>
      </c>
      <c r="P7694" s="42" t="str">
        <f t="shared" si="733"/>
        <v/>
      </c>
    </row>
    <row r="7695" spans="4:16" x14ac:dyDescent="0.3">
      <c r="D7695" s="2"/>
      <c r="I7695" s="42" t="str">
        <f>IF(LEN(H7695)&gt;0,G7695*0.5+((F7695/Summary!$B$3)*0.5),"")</f>
        <v/>
      </c>
      <c r="J7695" s="56" t="str">
        <f t="shared" si="729"/>
        <v/>
      </c>
      <c r="K7695" s="42" t="str">
        <f t="shared" si="728"/>
        <v/>
      </c>
      <c r="L7695" s="42" t="str">
        <f t="shared" si="730"/>
        <v/>
      </c>
      <c r="M7695" s="56" t="str">
        <f t="shared" si="731"/>
        <v/>
      </c>
      <c r="N7695" s="42" t="str">
        <f>IF(LEN(I7695)=0,"",VLOOKUP(M7695,'Decile Calc'!$G$2:$H$11,2))</f>
        <v/>
      </c>
      <c r="O7695" s="57" t="str">
        <f t="shared" si="732"/>
        <v/>
      </c>
      <c r="P7695" s="42" t="str">
        <f t="shared" si="733"/>
        <v/>
      </c>
    </row>
    <row r="7696" spans="4:16" x14ac:dyDescent="0.3">
      <c r="D7696" s="2"/>
      <c r="I7696" s="42" t="str">
        <f>IF(LEN(H7696)&gt;0,G7696*0.5+((F7696/Summary!$B$3)*0.5),"")</f>
        <v/>
      </c>
      <c r="J7696" s="56" t="str">
        <f t="shared" si="729"/>
        <v/>
      </c>
      <c r="K7696" s="42" t="str">
        <f t="shared" si="728"/>
        <v/>
      </c>
      <c r="L7696" s="42" t="str">
        <f t="shared" si="730"/>
        <v/>
      </c>
      <c r="M7696" s="56" t="str">
        <f t="shared" si="731"/>
        <v/>
      </c>
      <c r="N7696" s="42" t="str">
        <f>IF(LEN(I7696)=0,"",VLOOKUP(M7696,'Decile Calc'!$G$2:$H$11,2))</f>
        <v/>
      </c>
      <c r="O7696" s="57" t="str">
        <f t="shared" si="732"/>
        <v/>
      </c>
      <c r="P7696" s="42" t="str">
        <f t="shared" si="733"/>
        <v/>
      </c>
    </row>
    <row r="7697" spans="4:16" x14ac:dyDescent="0.3">
      <c r="D7697" s="2"/>
      <c r="I7697" s="42" t="str">
        <f>IF(LEN(H7697)&gt;0,G7697*0.5+((F7697/Summary!$B$3)*0.5),"")</f>
        <v/>
      </c>
      <c r="J7697" s="56" t="str">
        <f t="shared" si="729"/>
        <v/>
      </c>
      <c r="K7697" s="42" t="str">
        <f t="shared" si="728"/>
        <v/>
      </c>
      <c r="L7697" s="42" t="str">
        <f t="shared" si="730"/>
        <v/>
      </c>
      <c r="M7697" s="56" t="str">
        <f t="shared" si="731"/>
        <v/>
      </c>
      <c r="N7697" s="42" t="str">
        <f>IF(LEN(I7697)=0,"",VLOOKUP(M7697,'Decile Calc'!$G$2:$H$11,2))</f>
        <v/>
      </c>
      <c r="O7697" s="57" t="str">
        <f t="shared" si="732"/>
        <v/>
      </c>
      <c r="P7697" s="42" t="str">
        <f t="shared" si="733"/>
        <v/>
      </c>
    </row>
    <row r="7698" spans="4:16" x14ac:dyDescent="0.3">
      <c r="D7698" s="2"/>
      <c r="I7698" s="42" t="str">
        <f>IF(LEN(H7698)&gt;0,G7698*0.5+((F7698/Summary!$B$3)*0.5),"")</f>
        <v/>
      </c>
      <c r="J7698" s="56" t="str">
        <f t="shared" si="729"/>
        <v/>
      </c>
      <c r="K7698" s="42" t="str">
        <f t="shared" si="728"/>
        <v/>
      </c>
      <c r="L7698" s="42" t="str">
        <f t="shared" si="730"/>
        <v/>
      </c>
      <c r="M7698" s="56" t="str">
        <f t="shared" si="731"/>
        <v/>
      </c>
      <c r="N7698" s="42" t="str">
        <f>IF(LEN(I7698)=0,"",VLOOKUP(M7698,'Decile Calc'!$G$2:$H$11,2))</f>
        <v/>
      </c>
      <c r="O7698" s="57" t="str">
        <f t="shared" si="732"/>
        <v/>
      </c>
      <c r="P7698" s="42" t="str">
        <f t="shared" si="733"/>
        <v/>
      </c>
    </row>
    <row r="7699" spans="4:16" x14ac:dyDescent="0.3">
      <c r="D7699" s="2"/>
      <c r="I7699" s="42" t="str">
        <f>IF(LEN(H7699)&gt;0,G7699*0.5+((F7699/Summary!$B$3)*0.5),"")</f>
        <v/>
      </c>
      <c r="J7699" s="56" t="str">
        <f t="shared" si="729"/>
        <v/>
      </c>
      <c r="K7699" s="42" t="str">
        <f t="shared" si="728"/>
        <v/>
      </c>
      <c r="L7699" s="42" t="str">
        <f t="shared" si="730"/>
        <v/>
      </c>
      <c r="M7699" s="56" t="str">
        <f t="shared" si="731"/>
        <v/>
      </c>
      <c r="N7699" s="42" t="str">
        <f>IF(LEN(I7699)=0,"",VLOOKUP(M7699,'Decile Calc'!$G$2:$H$11,2))</f>
        <v/>
      </c>
      <c r="O7699" s="57" t="str">
        <f t="shared" si="732"/>
        <v/>
      </c>
      <c r="P7699" s="42" t="str">
        <f t="shared" si="733"/>
        <v/>
      </c>
    </row>
    <row r="7700" spans="4:16" x14ac:dyDescent="0.3">
      <c r="D7700" s="2"/>
      <c r="I7700" s="42" t="str">
        <f>IF(LEN(H7700)&gt;0,G7700*0.5+((F7700/Summary!$B$3)*0.5),"")</f>
        <v/>
      </c>
      <c r="J7700" s="56" t="str">
        <f t="shared" si="729"/>
        <v/>
      </c>
      <c r="K7700" s="42" t="str">
        <f t="shared" si="728"/>
        <v/>
      </c>
      <c r="L7700" s="42" t="str">
        <f t="shared" si="730"/>
        <v/>
      </c>
      <c r="M7700" s="56" t="str">
        <f t="shared" si="731"/>
        <v/>
      </c>
      <c r="N7700" s="42" t="str">
        <f>IF(LEN(I7700)=0,"",VLOOKUP(M7700,'Decile Calc'!$G$2:$H$11,2))</f>
        <v/>
      </c>
      <c r="O7700" s="57" t="str">
        <f t="shared" si="732"/>
        <v/>
      </c>
      <c r="P7700" s="42" t="str">
        <f t="shared" si="733"/>
        <v/>
      </c>
    </row>
    <row r="7701" spans="4:16" x14ac:dyDescent="0.3">
      <c r="D7701" s="2"/>
      <c r="I7701" s="42" t="str">
        <f>IF(LEN(H7701)&gt;0,G7701*0.5+((F7701/Summary!$B$3)*0.5),"")</f>
        <v/>
      </c>
      <c r="J7701" s="56" t="str">
        <f t="shared" si="729"/>
        <v/>
      </c>
      <c r="K7701" s="42" t="str">
        <f t="shared" si="728"/>
        <v/>
      </c>
      <c r="L7701" s="42" t="str">
        <f t="shared" si="730"/>
        <v/>
      </c>
      <c r="M7701" s="56" t="str">
        <f t="shared" si="731"/>
        <v/>
      </c>
      <c r="N7701" s="42" t="str">
        <f>IF(LEN(I7701)=0,"",VLOOKUP(M7701,'Decile Calc'!$G$2:$H$11,2))</f>
        <v/>
      </c>
      <c r="O7701" s="57" t="str">
        <f t="shared" si="732"/>
        <v/>
      </c>
      <c r="P7701" s="42" t="str">
        <f t="shared" si="733"/>
        <v/>
      </c>
    </row>
    <row r="7702" spans="4:16" x14ac:dyDescent="0.3">
      <c r="D7702" s="2"/>
      <c r="I7702" s="42" t="str">
        <f>IF(LEN(H7702)&gt;0,G7702*0.5+((F7702/Summary!$B$3)*0.5),"")</f>
        <v/>
      </c>
      <c r="J7702" s="56" t="str">
        <f t="shared" si="729"/>
        <v/>
      </c>
      <c r="K7702" s="42" t="str">
        <f t="shared" si="728"/>
        <v/>
      </c>
      <c r="L7702" s="42" t="str">
        <f t="shared" si="730"/>
        <v/>
      </c>
      <c r="M7702" s="56" t="str">
        <f t="shared" si="731"/>
        <v/>
      </c>
      <c r="N7702" s="42" t="str">
        <f>IF(LEN(I7702)=0,"",VLOOKUP(M7702,'Decile Calc'!$G$2:$H$11,2))</f>
        <v/>
      </c>
      <c r="O7702" s="57" t="str">
        <f t="shared" si="732"/>
        <v/>
      </c>
      <c r="P7702" s="42" t="str">
        <f t="shared" si="733"/>
        <v/>
      </c>
    </row>
    <row r="7703" spans="4:16" x14ac:dyDescent="0.3">
      <c r="D7703" s="2"/>
      <c r="I7703" s="42" t="str">
        <f>IF(LEN(H7703)&gt;0,G7703*0.5+((F7703/Summary!$B$3)*0.5),"")</f>
        <v/>
      </c>
      <c r="J7703" s="56" t="str">
        <f t="shared" si="729"/>
        <v/>
      </c>
      <c r="K7703" s="42" t="str">
        <f t="shared" si="728"/>
        <v/>
      </c>
      <c r="L7703" s="42" t="str">
        <f t="shared" si="730"/>
        <v/>
      </c>
      <c r="M7703" s="56" t="str">
        <f t="shared" si="731"/>
        <v/>
      </c>
      <c r="N7703" s="42" t="str">
        <f>IF(LEN(I7703)=0,"",VLOOKUP(M7703,'Decile Calc'!$G$2:$H$11,2))</f>
        <v/>
      </c>
      <c r="O7703" s="57" t="str">
        <f t="shared" si="732"/>
        <v/>
      </c>
      <c r="P7703" s="42" t="str">
        <f t="shared" si="733"/>
        <v/>
      </c>
    </row>
    <row r="7704" spans="4:16" x14ac:dyDescent="0.3">
      <c r="D7704" s="2"/>
      <c r="I7704" s="42" t="str">
        <f>IF(LEN(H7704)&gt;0,G7704*0.5+((F7704/Summary!$B$3)*0.5),"")</f>
        <v/>
      </c>
      <c r="J7704" s="56" t="str">
        <f t="shared" si="729"/>
        <v/>
      </c>
      <c r="K7704" s="42" t="str">
        <f t="shared" si="728"/>
        <v/>
      </c>
      <c r="L7704" s="42" t="str">
        <f t="shared" si="730"/>
        <v/>
      </c>
      <c r="M7704" s="56" t="str">
        <f t="shared" si="731"/>
        <v/>
      </c>
      <c r="N7704" s="42" t="str">
        <f>IF(LEN(I7704)=0,"",VLOOKUP(M7704,'Decile Calc'!$G$2:$H$11,2))</f>
        <v/>
      </c>
      <c r="O7704" s="57" t="str">
        <f t="shared" si="732"/>
        <v/>
      </c>
      <c r="P7704" s="42" t="str">
        <f t="shared" si="733"/>
        <v/>
      </c>
    </row>
    <row r="7705" spans="4:16" x14ac:dyDescent="0.3">
      <c r="D7705" s="2"/>
      <c r="I7705" s="42" t="str">
        <f>IF(LEN(H7705)&gt;0,G7705*0.5+((F7705/Summary!$B$3)*0.5),"")</f>
        <v/>
      </c>
      <c r="J7705" s="56" t="str">
        <f t="shared" si="729"/>
        <v/>
      </c>
      <c r="K7705" s="42" t="str">
        <f t="shared" si="728"/>
        <v/>
      </c>
      <c r="L7705" s="42" t="str">
        <f t="shared" si="730"/>
        <v/>
      </c>
      <c r="M7705" s="56" t="str">
        <f t="shared" si="731"/>
        <v/>
      </c>
      <c r="N7705" s="42" t="str">
        <f>IF(LEN(I7705)=0,"",VLOOKUP(M7705,'Decile Calc'!$G$2:$H$11,2))</f>
        <v/>
      </c>
      <c r="O7705" s="57" t="str">
        <f t="shared" si="732"/>
        <v/>
      </c>
      <c r="P7705" s="42" t="str">
        <f t="shared" si="733"/>
        <v/>
      </c>
    </row>
    <row r="7706" spans="4:16" x14ac:dyDescent="0.3">
      <c r="D7706" s="2"/>
      <c r="I7706" s="42" t="str">
        <f>IF(LEN(H7706)&gt;0,G7706*0.5+((F7706/Summary!$B$3)*0.5),"")</f>
        <v/>
      </c>
      <c r="J7706" s="56" t="str">
        <f t="shared" si="729"/>
        <v/>
      </c>
      <c r="K7706" s="42" t="str">
        <f t="shared" si="728"/>
        <v/>
      </c>
      <c r="L7706" s="42" t="str">
        <f t="shared" si="730"/>
        <v/>
      </c>
      <c r="M7706" s="56" t="str">
        <f t="shared" si="731"/>
        <v/>
      </c>
      <c r="N7706" s="42" t="str">
        <f>IF(LEN(I7706)=0,"",VLOOKUP(M7706,'Decile Calc'!$G$2:$H$11,2))</f>
        <v/>
      </c>
      <c r="O7706" s="57" t="str">
        <f t="shared" si="732"/>
        <v/>
      </c>
      <c r="P7706" s="42" t="str">
        <f t="shared" si="733"/>
        <v/>
      </c>
    </row>
    <row r="7707" spans="4:16" x14ac:dyDescent="0.3">
      <c r="D7707" s="2"/>
      <c r="I7707" s="42" t="str">
        <f>IF(LEN(H7707)&gt;0,G7707*0.5+((F7707/Summary!$B$3)*0.5),"")</f>
        <v/>
      </c>
      <c r="J7707" s="56" t="str">
        <f t="shared" si="729"/>
        <v/>
      </c>
      <c r="K7707" s="42" t="str">
        <f t="shared" si="728"/>
        <v/>
      </c>
      <c r="L7707" s="42" t="str">
        <f t="shared" si="730"/>
        <v/>
      </c>
      <c r="M7707" s="56" t="str">
        <f t="shared" si="731"/>
        <v/>
      </c>
      <c r="N7707" s="42" t="str">
        <f>IF(LEN(I7707)=0,"",VLOOKUP(M7707,'Decile Calc'!$G$2:$H$11,2))</f>
        <v/>
      </c>
      <c r="O7707" s="57" t="str">
        <f t="shared" si="732"/>
        <v/>
      </c>
      <c r="P7707" s="42" t="str">
        <f t="shared" si="733"/>
        <v/>
      </c>
    </row>
    <row r="7708" spans="4:16" x14ac:dyDescent="0.3">
      <c r="D7708" s="2"/>
      <c r="I7708" s="42" t="str">
        <f>IF(LEN(H7708)&gt;0,G7708*0.5+((F7708/Summary!$B$3)*0.5),"")</f>
        <v/>
      </c>
      <c r="J7708" s="56" t="str">
        <f t="shared" si="729"/>
        <v/>
      </c>
      <c r="K7708" s="42" t="str">
        <f t="shared" si="728"/>
        <v/>
      </c>
      <c r="L7708" s="42" t="str">
        <f t="shared" si="730"/>
        <v/>
      </c>
      <c r="M7708" s="56" t="str">
        <f t="shared" si="731"/>
        <v/>
      </c>
      <c r="N7708" s="42" t="str">
        <f>IF(LEN(I7708)=0,"",VLOOKUP(M7708,'Decile Calc'!$G$2:$H$11,2))</f>
        <v/>
      </c>
      <c r="O7708" s="57" t="str">
        <f t="shared" si="732"/>
        <v/>
      </c>
      <c r="P7708" s="42" t="str">
        <f t="shared" si="733"/>
        <v/>
      </c>
    </row>
    <row r="7709" spans="4:16" x14ac:dyDescent="0.3">
      <c r="D7709" s="2"/>
      <c r="I7709" s="42" t="str">
        <f>IF(LEN(H7709)&gt;0,G7709*0.5+((F7709/Summary!$B$3)*0.5),"")</f>
        <v/>
      </c>
      <c r="J7709" s="56" t="str">
        <f t="shared" si="729"/>
        <v/>
      </c>
      <c r="K7709" s="42" t="str">
        <f t="shared" si="728"/>
        <v/>
      </c>
      <c r="L7709" s="42" t="str">
        <f t="shared" si="730"/>
        <v/>
      </c>
      <c r="M7709" s="56" t="str">
        <f t="shared" si="731"/>
        <v/>
      </c>
      <c r="N7709" s="42" t="str">
        <f>IF(LEN(I7709)=0,"",VLOOKUP(M7709,'Decile Calc'!$G$2:$H$11,2))</f>
        <v/>
      </c>
      <c r="O7709" s="57" t="str">
        <f t="shared" si="732"/>
        <v/>
      </c>
      <c r="P7709" s="42" t="str">
        <f t="shared" si="733"/>
        <v/>
      </c>
    </row>
    <row r="7710" spans="4:16" x14ac:dyDescent="0.3">
      <c r="D7710" s="2"/>
      <c r="I7710" s="42" t="str">
        <f>IF(LEN(H7710)&gt;0,G7710*0.5+((F7710/Summary!$B$3)*0.5),"")</f>
        <v/>
      </c>
      <c r="J7710" s="56" t="str">
        <f t="shared" si="729"/>
        <v/>
      </c>
      <c r="K7710" s="42" t="str">
        <f t="shared" si="728"/>
        <v/>
      </c>
      <c r="L7710" s="42" t="str">
        <f t="shared" si="730"/>
        <v/>
      </c>
      <c r="M7710" s="56" t="str">
        <f t="shared" si="731"/>
        <v/>
      </c>
      <c r="N7710" s="42" t="str">
        <f>IF(LEN(I7710)=0,"",VLOOKUP(M7710,'Decile Calc'!$G$2:$H$11,2))</f>
        <v/>
      </c>
      <c r="O7710" s="57" t="str">
        <f t="shared" si="732"/>
        <v/>
      </c>
      <c r="P7710" s="42" t="str">
        <f t="shared" si="733"/>
        <v/>
      </c>
    </row>
    <row r="7711" spans="4:16" x14ac:dyDescent="0.3">
      <c r="D7711" s="2"/>
      <c r="I7711" s="42" t="str">
        <f>IF(LEN(H7711)&gt;0,G7711*0.5+((F7711/Summary!$B$3)*0.5),"")</f>
        <v/>
      </c>
      <c r="J7711" s="56" t="str">
        <f t="shared" si="729"/>
        <v/>
      </c>
      <c r="K7711" s="42" t="str">
        <f t="shared" si="728"/>
        <v/>
      </c>
      <c r="L7711" s="42" t="str">
        <f t="shared" si="730"/>
        <v/>
      </c>
      <c r="M7711" s="56" t="str">
        <f t="shared" si="731"/>
        <v/>
      </c>
      <c r="N7711" s="42" t="str">
        <f>IF(LEN(I7711)=0,"",VLOOKUP(M7711,'Decile Calc'!$G$2:$H$11,2))</f>
        <v/>
      </c>
      <c r="O7711" s="57" t="str">
        <f t="shared" si="732"/>
        <v/>
      </c>
      <c r="P7711" s="42" t="str">
        <f t="shared" si="733"/>
        <v/>
      </c>
    </row>
    <row r="7712" spans="4:16" x14ac:dyDescent="0.3">
      <c r="D7712" s="2"/>
      <c r="I7712" s="42" t="str">
        <f>IF(LEN(H7712)&gt;0,G7712*0.5+((F7712/Summary!$B$3)*0.5),"")</f>
        <v/>
      </c>
      <c r="J7712" s="56" t="str">
        <f t="shared" si="729"/>
        <v/>
      </c>
      <c r="K7712" s="42" t="str">
        <f t="shared" si="728"/>
        <v/>
      </c>
      <c r="L7712" s="42" t="str">
        <f t="shared" si="730"/>
        <v/>
      </c>
      <c r="M7712" s="56" t="str">
        <f t="shared" si="731"/>
        <v/>
      </c>
      <c r="N7712" s="42" t="str">
        <f>IF(LEN(I7712)=0,"",VLOOKUP(M7712,'Decile Calc'!$G$2:$H$11,2))</f>
        <v/>
      </c>
      <c r="O7712" s="57" t="str">
        <f t="shared" si="732"/>
        <v/>
      </c>
      <c r="P7712" s="42" t="str">
        <f t="shared" si="733"/>
        <v/>
      </c>
    </row>
    <row r="7713" spans="4:16" x14ac:dyDescent="0.3">
      <c r="D7713" s="2"/>
      <c r="I7713" s="42" t="str">
        <f>IF(LEN(H7713)&gt;0,G7713*0.5+((F7713/Summary!$B$3)*0.5),"")</f>
        <v/>
      </c>
      <c r="J7713" s="56" t="str">
        <f t="shared" si="729"/>
        <v/>
      </c>
      <c r="K7713" s="42" t="str">
        <f t="shared" si="728"/>
        <v/>
      </c>
      <c r="L7713" s="42" t="str">
        <f t="shared" si="730"/>
        <v/>
      </c>
      <c r="M7713" s="56" t="str">
        <f t="shared" si="731"/>
        <v/>
      </c>
      <c r="N7713" s="42" t="str">
        <f>IF(LEN(I7713)=0,"",VLOOKUP(M7713,'Decile Calc'!$G$2:$H$11,2))</f>
        <v/>
      </c>
      <c r="O7713" s="57" t="str">
        <f t="shared" si="732"/>
        <v/>
      </c>
      <c r="P7713" s="42" t="str">
        <f t="shared" si="733"/>
        <v/>
      </c>
    </row>
    <row r="7714" spans="4:16" x14ac:dyDescent="0.3">
      <c r="D7714" s="2"/>
      <c r="I7714" s="42" t="str">
        <f>IF(LEN(H7714)&gt;0,G7714*0.5+((F7714/Summary!$B$3)*0.5),"")</f>
        <v/>
      </c>
      <c r="J7714" s="56" t="str">
        <f t="shared" si="729"/>
        <v/>
      </c>
      <c r="K7714" s="42" t="str">
        <f t="shared" si="728"/>
        <v/>
      </c>
      <c r="L7714" s="42" t="str">
        <f t="shared" si="730"/>
        <v/>
      </c>
      <c r="M7714" s="56" t="str">
        <f t="shared" si="731"/>
        <v/>
      </c>
      <c r="N7714" s="42" t="str">
        <f>IF(LEN(I7714)=0,"",VLOOKUP(M7714,'Decile Calc'!$G$2:$H$11,2))</f>
        <v/>
      </c>
      <c r="O7714" s="57" t="str">
        <f t="shared" si="732"/>
        <v/>
      </c>
      <c r="P7714" s="42" t="str">
        <f t="shared" si="733"/>
        <v/>
      </c>
    </row>
    <row r="7715" spans="4:16" x14ac:dyDescent="0.3">
      <c r="D7715" s="2"/>
      <c r="I7715" s="42" t="str">
        <f>IF(LEN(H7715)&gt;0,G7715*0.5+((F7715/Summary!$B$3)*0.5),"")</f>
        <v/>
      </c>
      <c r="J7715" s="56" t="str">
        <f t="shared" si="729"/>
        <v/>
      </c>
      <c r="K7715" s="42" t="str">
        <f t="shared" si="728"/>
        <v/>
      </c>
      <c r="L7715" s="42" t="str">
        <f t="shared" si="730"/>
        <v/>
      </c>
      <c r="M7715" s="56" t="str">
        <f t="shared" si="731"/>
        <v/>
      </c>
      <c r="N7715" s="42" t="str">
        <f>IF(LEN(I7715)=0,"",VLOOKUP(M7715,'Decile Calc'!$G$2:$H$11,2))</f>
        <v/>
      </c>
      <c r="O7715" s="57" t="str">
        <f t="shared" si="732"/>
        <v/>
      </c>
      <c r="P7715" s="42" t="str">
        <f t="shared" si="733"/>
        <v/>
      </c>
    </row>
    <row r="7716" spans="4:16" x14ac:dyDescent="0.3">
      <c r="D7716" s="2"/>
      <c r="I7716" s="42" t="str">
        <f>IF(LEN(H7716)&gt;0,G7716*0.5+((F7716/Summary!$B$3)*0.5),"")</f>
        <v/>
      </c>
      <c r="J7716" s="56" t="str">
        <f t="shared" si="729"/>
        <v/>
      </c>
      <c r="K7716" s="42" t="str">
        <f t="shared" si="728"/>
        <v/>
      </c>
      <c r="L7716" s="42" t="str">
        <f t="shared" si="730"/>
        <v/>
      </c>
      <c r="M7716" s="56" t="str">
        <f t="shared" si="731"/>
        <v/>
      </c>
      <c r="N7716" s="42" t="str">
        <f>IF(LEN(I7716)=0,"",VLOOKUP(M7716,'Decile Calc'!$G$2:$H$11,2))</f>
        <v/>
      </c>
      <c r="O7716" s="57" t="str">
        <f t="shared" si="732"/>
        <v/>
      </c>
      <c r="P7716" s="42" t="str">
        <f t="shared" si="733"/>
        <v/>
      </c>
    </row>
    <row r="7717" spans="4:16" x14ac:dyDescent="0.3">
      <c r="D7717" s="2"/>
      <c r="I7717" s="42" t="str">
        <f>IF(LEN(H7717)&gt;0,G7717*0.5+((F7717/Summary!$B$3)*0.5),"")</f>
        <v/>
      </c>
      <c r="J7717" s="56" t="str">
        <f t="shared" si="729"/>
        <v/>
      </c>
      <c r="K7717" s="42" t="str">
        <f t="shared" si="728"/>
        <v/>
      </c>
      <c r="L7717" s="42" t="str">
        <f t="shared" si="730"/>
        <v/>
      </c>
      <c r="M7717" s="56" t="str">
        <f t="shared" si="731"/>
        <v/>
      </c>
      <c r="N7717" s="42" t="str">
        <f>IF(LEN(I7717)=0,"",VLOOKUP(M7717,'Decile Calc'!$G$2:$H$11,2))</f>
        <v/>
      </c>
      <c r="O7717" s="57" t="str">
        <f t="shared" si="732"/>
        <v/>
      </c>
      <c r="P7717" s="42" t="str">
        <f t="shared" si="733"/>
        <v/>
      </c>
    </row>
    <row r="7718" spans="4:16" x14ac:dyDescent="0.3">
      <c r="D7718" s="2"/>
      <c r="I7718" s="42" t="str">
        <f>IF(LEN(H7718)&gt;0,G7718*0.5+((F7718/Summary!$B$3)*0.5),"")</f>
        <v/>
      </c>
      <c r="J7718" s="56" t="str">
        <f t="shared" si="729"/>
        <v/>
      </c>
      <c r="K7718" s="42" t="str">
        <f t="shared" si="728"/>
        <v/>
      </c>
      <c r="L7718" s="42" t="str">
        <f t="shared" si="730"/>
        <v/>
      </c>
      <c r="M7718" s="56" t="str">
        <f t="shared" si="731"/>
        <v/>
      </c>
      <c r="N7718" s="42" t="str">
        <f>IF(LEN(I7718)=0,"",VLOOKUP(M7718,'Decile Calc'!$G$2:$H$11,2))</f>
        <v/>
      </c>
      <c r="O7718" s="57" t="str">
        <f t="shared" si="732"/>
        <v/>
      </c>
      <c r="P7718" s="42" t="str">
        <f t="shared" si="733"/>
        <v/>
      </c>
    </row>
    <row r="7719" spans="4:16" x14ac:dyDescent="0.3">
      <c r="D7719" s="2"/>
      <c r="I7719" s="42" t="str">
        <f>IF(LEN(H7719)&gt;0,G7719*0.5+((F7719/Summary!$B$3)*0.5),"")</f>
        <v/>
      </c>
      <c r="J7719" s="56" t="str">
        <f t="shared" si="729"/>
        <v/>
      </c>
      <c r="K7719" s="42" t="str">
        <f t="shared" si="728"/>
        <v/>
      </c>
      <c r="L7719" s="42" t="str">
        <f t="shared" si="730"/>
        <v/>
      </c>
      <c r="M7719" s="56" t="str">
        <f t="shared" si="731"/>
        <v/>
      </c>
      <c r="N7719" s="42" t="str">
        <f>IF(LEN(I7719)=0,"",VLOOKUP(M7719,'Decile Calc'!$G$2:$H$11,2))</f>
        <v/>
      </c>
      <c r="O7719" s="57" t="str">
        <f t="shared" si="732"/>
        <v/>
      </c>
      <c r="P7719" s="42" t="str">
        <f t="shared" si="733"/>
        <v/>
      </c>
    </row>
    <row r="7720" spans="4:16" x14ac:dyDescent="0.3">
      <c r="D7720" s="2"/>
      <c r="I7720" s="42" t="str">
        <f>IF(LEN(H7720)&gt;0,G7720*0.5+((F7720/Summary!$B$3)*0.5),"")</f>
        <v/>
      </c>
      <c r="J7720" s="56" t="str">
        <f t="shared" si="729"/>
        <v/>
      </c>
      <c r="K7720" s="42" t="str">
        <f t="shared" si="728"/>
        <v/>
      </c>
      <c r="L7720" s="42" t="str">
        <f t="shared" si="730"/>
        <v/>
      </c>
      <c r="M7720" s="56" t="str">
        <f t="shared" si="731"/>
        <v/>
      </c>
      <c r="N7720" s="42" t="str">
        <f>IF(LEN(I7720)=0,"",VLOOKUP(M7720,'Decile Calc'!$G$2:$H$11,2))</f>
        <v/>
      </c>
      <c r="O7720" s="57" t="str">
        <f t="shared" si="732"/>
        <v/>
      </c>
      <c r="P7720" s="42" t="str">
        <f t="shared" si="733"/>
        <v/>
      </c>
    </row>
    <row r="7721" spans="4:16" x14ac:dyDescent="0.3">
      <c r="D7721" s="2"/>
      <c r="I7721" s="42" t="str">
        <f>IF(LEN(H7721)&gt;0,G7721*0.5+((F7721/Summary!$B$3)*0.5),"")</f>
        <v/>
      </c>
      <c r="J7721" s="56" t="str">
        <f t="shared" si="729"/>
        <v/>
      </c>
      <c r="K7721" s="42" t="str">
        <f t="shared" si="728"/>
        <v/>
      </c>
      <c r="L7721" s="42" t="str">
        <f t="shared" si="730"/>
        <v/>
      </c>
      <c r="M7721" s="56" t="str">
        <f t="shared" si="731"/>
        <v/>
      </c>
      <c r="N7721" s="42" t="str">
        <f>IF(LEN(I7721)=0,"",VLOOKUP(M7721,'Decile Calc'!$G$2:$H$11,2))</f>
        <v/>
      </c>
      <c r="O7721" s="57" t="str">
        <f t="shared" si="732"/>
        <v/>
      </c>
      <c r="P7721" s="42" t="str">
        <f t="shared" si="733"/>
        <v/>
      </c>
    </row>
    <row r="7722" spans="4:16" x14ac:dyDescent="0.3">
      <c r="D7722" s="2"/>
      <c r="I7722" s="42" t="str">
        <f>IF(LEN(H7722)&gt;0,G7722*0.5+((F7722/Summary!$B$3)*0.5),"")</f>
        <v/>
      </c>
      <c r="J7722" s="56" t="str">
        <f t="shared" si="729"/>
        <v/>
      </c>
      <c r="K7722" s="42" t="str">
        <f t="shared" si="728"/>
        <v/>
      </c>
      <c r="L7722" s="42" t="str">
        <f t="shared" si="730"/>
        <v/>
      </c>
      <c r="M7722" s="56" t="str">
        <f t="shared" si="731"/>
        <v/>
      </c>
      <c r="N7722" s="42" t="str">
        <f>IF(LEN(I7722)=0,"",VLOOKUP(M7722,'Decile Calc'!$G$2:$H$11,2))</f>
        <v/>
      </c>
      <c r="O7722" s="57" t="str">
        <f t="shared" si="732"/>
        <v/>
      </c>
      <c r="P7722" s="42" t="str">
        <f t="shared" si="733"/>
        <v/>
      </c>
    </row>
    <row r="7723" spans="4:16" x14ac:dyDescent="0.3">
      <c r="D7723" s="2"/>
      <c r="I7723" s="42" t="str">
        <f>IF(LEN(H7723)&gt;0,G7723*0.5+((F7723/Summary!$B$3)*0.5),"")</f>
        <v/>
      </c>
      <c r="J7723" s="56" t="str">
        <f t="shared" si="729"/>
        <v/>
      </c>
      <c r="K7723" s="42" t="str">
        <f t="shared" si="728"/>
        <v/>
      </c>
      <c r="L7723" s="42" t="str">
        <f t="shared" si="730"/>
        <v/>
      </c>
      <c r="M7723" s="56" t="str">
        <f t="shared" si="731"/>
        <v/>
      </c>
      <c r="N7723" s="42" t="str">
        <f>IF(LEN(I7723)=0,"",VLOOKUP(M7723,'Decile Calc'!$G$2:$H$11,2))</f>
        <v/>
      </c>
      <c r="O7723" s="57" t="str">
        <f t="shared" si="732"/>
        <v/>
      </c>
      <c r="P7723" s="42" t="str">
        <f t="shared" si="733"/>
        <v/>
      </c>
    </row>
    <row r="7724" spans="4:16" x14ac:dyDescent="0.3">
      <c r="D7724" s="2"/>
      <c r="I7724" s="42" t="str">
        <f>IF(LEN(H7724)&gt;0,G7724*0.5+((F7724/Summary!$B$3)*0.5),"")</f>
        <v/>
      </c>
      <c r="J7724" s="56" t="str">
        <f t="shared" si="729"/>
        <v/>
      </c>
      <c r="K7724" s="42" t="str">
        <f t="shared" si="728"/>
        <v/>
      </c>
      <c r="L7724" s="42" t="str">
        <f t="shared" si="730"/>
        <v/>
      </c>
      <c r="M7724" s="56" t="str">
        <f t="shared" si="731"/>
        <v/>
      </c>
      <c r="N7724" s="42" t="str">
        <f>IF(LEN(I7724)=0,"",VLOOKUP(M7724,'Decile Calc'!$G$2:$H$11,2))</f>
        <v/>
      </c>
      <c r="O7724" s="57" t="str">
        <f t="shared" si="732"/>
        <v/>
      </c>
      <c r="P7724" s="42" t="str">
        <f t="shared" si="733"/>
        <v/>
      </c>
    </row>
    <row r="7725" spans="4:16" x14ac:dyDescent="0.3">
      <c r="D7725" s="2"/>
      <c r="I7725" s="42" t="str">
        <f>IF(LEN(H7725)&gt;0,G7725*0.5+((F7725/Summary!$B$3)*0.5),"")</f>
        <v/>
      </c>
      <c r="J7725" s="56" t="str">
        <f t="shared" si="729"/>
        <v/>
      </c>
      <c r="K7725" s="42" t="str">
        <f t="shared" si="728"/>
        <v/>
      </c>
      <c r="L7725" s="42" t="str">
        <f t="shared" si="730"/>
        <v/>
      </c>
      <c r="M7725" s="56" t="str">
        <f t="shared" si="731"/>
        <v/>
      </c>
      <c r="N7725" s="42" t="str">
        <f>IF(LEN(I7725)=0,"",VLOOKUP(M7725,'Decile Calc'!$G$2:$H$11,2))</f>
        <v/>
      </c>
      <c r="O7725" s="57" t="str">
        <f t="shared" si="732"/>
        <v/>
      </c>
      <c r="P7725" s="42" t="str">
        <f t="shared" si="733"/>
        <v/>
      </c>
    </row>
    <row r="7726" spans="4:16" x14ac:dyDescent="0.3">
      <c r="D7726" s="2"/>
      <c r="I7726" s="42" t="str">
        <f>IF(LEN(H7726)&gt;0,G7726*0.5+((F7726/Summary!$B$3)*0.5),"")</f>
        <v/>
      </c>
      <c r="J7726" s="56" t="str">
        <f t="shared" si="729"/>
        <v/>
      </c>
      <c r="K7726" s="42" t="str">
        <f t="shared" si="728"/>
        <v/>
      </c>
      <c r="L7726" s="42" t="str">
        <f t="shared" si="730"/>
        <v/>
      </c>
      <c r="M7726" s="56" t="str">
        <f t="shared" si="731"/>
        <v/>
      </c>
      <c r="N7726" s="42" t="str">
        <f>IF(LEN(I7726)=0,"",VLOOKUP(M7726,'Decile Calc'!$G$2:$H$11,2))</f>
        <v/>
      </c>
      <c r="O7726" s="57" t="str">
        <f t="shared" si="732"/>
        <v/>
      </c>
      <c r="P7726" s="42" t="str">
        <f t="shared" si="733"/>
        <v/>
      </c>
    </row>
    <row r="7727" spans="4:16" x14ac:dyDescent="0.3">
      <c r="D7727" s="2"/>
      <c r="I7727" s="42" t="str">
        <f>IF(LEN(H7727)&gt;0,G7727*0.5+((F7727/Summary!$B$3)*0.5),"")</f>
        <v/>
      </c>
      <c r="J7727" s="56" t="str">
        <f t="shared" si="729"/>
        <v/>
      </c>
      <c r="K7727" s="42" t="str">
        <f t="shared" si="728"/>
        <v/>
      </c>
      <c r="L7727" s="42" t="str">
        <f t="shared" si="730"/>
        <v/>
      </c>
      <c r="M7727" s="56" t="str">
        <f t="shared" si="731"/>
        <v/>
      </c>
      <c r="N7727" s="42" t="str">
        <f>IF(LEN(I7727)=0,"",VLOOKUP(M7727,'Decile Calc'!$G$2:$H$11,2))</f>
        <v/>
      </c>
      <c r="O7727" s="57" t="str">
        <f t="shared" si="732"/>
        <v/>
      </c>
      <c r="P7727" s="42" t="str">
        <f t="shared" si="733"/>
        <v/>
      </c>
    </row>
    <row r="7728" spans="4:16" x14ac:dyDescent="0.3">
      <c r="D7728" s="2"/>
      <c r="I7728" s="42" t="str">
        <f>IF(LEN(H7728)&gt;0,G7728*0.5+((F7728/Summary!$B$3)*0.5),"")</f>
        <v/>
      </c>
      <c r="J7728" s="56" t="str">
        <f t="shared" si="729"/>
        <v/>
      </c>
      <c r="K7728" s="42" t="str">
        <f t="shared" si="728"/>
        <v/>
      </c>
      <c r="L7728" s="42" t="str">
        <f t="shared" si="730"/>
        <v/>
      </c>
      <c r="M7728" s="56" t="str">
        <f t="shared" si="731"/>
        <v/>
      </c>
      <c r="N7728" s="42" t="str">
        <f>IF(LEN(I7728)=0,"",VLOOKUP(M7728,'Decile Calc'!$G$2:$H$11,2))</f>
        <v/>
      </c>
      <c r="O7728" s="57" t="str">
        <f t="shared" si="732"/>
        <v/>
      </c>
      <c r="P7728" s="42" t="str">
        <f t="shared" si="733"/>
        <v/>
      </c>
    </row>
    <row r="7729" spans="4:16" x14ac:dyDescent="0.3">
      <c r="D7729" s="2"/>
      <c r="I7729" s="42" t="str">
        <f>IF(LEN(H7729)&gt;0,G7729*0.5+((F7729/Summary!$B$3)*0.5),"")</f>
        <v/>
      </c>
      <c r="J7729" s="56" t="str">
        <f t="shared" si="729"/>
        <v/>
      </c>
      <c r="K7729" s="42" t="str">
        <f t="shared" si="728"/>
        <v/>
      </c>
      <c r="L7729" s="42" t="str">
        <f t="shared" si="730"/>
        <v/>
      </c>
      <c r="M7729" s="56" t="str">
        <f t="shared" si="731"/>
        <v/>
      </c>
      <c r="N7729" s="42" t="str">
        <f>IF(LEN(I7729)=0,"",VLOOKUP(M7729,'Decile Calc'!$G$2:$H$11,2))</f>
        <v/>
      </c>
      <c r="O7729" s="57" t="str">
        <f t="shared" si="732"/>
        <v/>
      </c>
      <c r="P7729" s="42" t="str">
        <f t="shared" si="733"/>
        <v/>
      </c>
    </row>
    <row r="7730" spans="4:16" x14ac:dyDescent="0.3">
      <c r="D7730" s="2"/>
      <c r="I7730" s="42" t="str">
        <f>IF(LEN(H7730)&gt;0,G7730*0.5+((F7730/Summary!$B$3)*0.5),"")</f>
        <v/>
      </c>
      <c r="J7730" s="56" t="str">
        <f t="shared" si="729"/>
        <v/>
      </c>
      <c r="K7730" s="42" t="str">
        <f t="shared" si="728"/>
        <v/>
      </c>
      <c r="L7730" s="42" t="str">
        <f t="shared" si="730"/>
        <v/>
      </c>
      <c r="M7730" s="56" t="str">
        <f t="shared" si="731"/>
        <v/>
      </c>
      <c r="N7730" s="42" t="str">
        <f>IF(LEN(I7730)=0,"",VLOOKUP(M7730,'Decile Calc'!$G$2:$H$11,2))</f>
        <v/>
      </c>
      <c r="O7730" s="57" t="str">
        <f t="shared" si="732"/>
        <v/>
      </c>
      <c r="P7730" s="42" t="str">
        <f t="shared" si="733"/>
        <v/>
      </c>
    </row>
    <row r="7731" spans="4:16" x14ac:dyDescent="0.3">
      <c r="D7731" s="2"/>
      <c r="I7731" s="42" t="str">
        <f>IF(LEN(H7731)&gt;0,G7731*0.5+((F7731/Summary!$B$3)*0.5),"")</f>
        <v/>
      </c>
      <c r="J7731" s="56" t="str">
        <f t="shared" si="729"/>
        <v/>
      </c>
      <c r="K7731" s="42" t="str">
        <f t="shared" si="728"/>
        <v/>
      </c>
      <c r="L7731" s="42" t="str">
        <f t="shared" si="730"/>
        <v/>
      </c>
      <c r="M7731" s="56" t="str">
        <f t="shared" si="731"/>
        <v/>
      </c>
      <c r="N7731" s="42" t="str">
        <f>IF(LEN(I7731)=0,"",VLOOKUP(M7731,'Decile Calc'!$G$2:$H$11,2))</f>
        <v/>
      </c>
      <c r="O7731" s="57" t="str">
        <f t="shared" si="732"/>
        <v/>
      </c>
      <c r="P7731" s="42" t="str">
        <f t="shared" si="733"/>
        <v/>
      </c>
    </row>
    <row r="7732" spans="4:16" x14ac:dyDescent="0.3">
      <c r="D7732" s="2"/>
      <c r="I7732" s="42" t="str">
        <f>IF(LEN(H7732)&gt;0,G7732*0.5+((F7732/Summary!$B$3)*0.5),"")</f>
        <v/>
      </c>
      <c r="J7732" s="56" t="str">
        <f t="shared" si="729"/>
        <v/>
      </c>
      <c r="K7732" s="42" t="str">
        <f t="shared" si="728"/>
        <v/>
      </c>
      <c r="L7732" s="42" t="str">
        <f t="shared" si="730"/>
        <v/>
      </c>
      <c r="M7732" s="56" t="str">
        <f t="shared" si="731"/>
        <v/>
      </c>
      <c r="N7732" s="42" t="str">
        <f>IF(LEN(I7732)=0,"",VLOOKUP(M7732,'Decile Calc'!$G$2:$H$11,2))</f>
        <v/>
      </c>
      <c r="O7732" s="57" t="str">
        <f t="shared" si="732"/>
        <v/>
      </c>
      <c r="P7732" s="42" t="str">
        <f t="shared" si="733"/>
        <v/>
      </c>
    </row>
    <row r="7733" spans="4:16" x14ac:dyDescent="0.3">
      <c r="D7733" s="2"/>
      <c r="I7733" s="42" t="str">
        <f>IF(LEN(H7733)&gt;0,G7733*0.5+((F7733/Summary!$B$3)*0.5),"")</f>
        <v/>
      </c>
      <c r="J7733" s="56" t="str">
        <f t="shared" si="729"/>
        <v/>
      </c>
      <c r="K7733" s="42" t="str">
        <f t="shared" si="728"/>
        <v/>
      </c>
      <c r="L7733" s="42" t="str">
        <f t="shared" si="730"/>
        <v/>
      </c>
      <c r="M7733" s="56" t="str">
        <f t="shared" si="731"/>
        <v/>
      </c>
      <c r="N7733" s="42" t="str">
        <f>IF(LEN(I7733)=0,"",VLOOKUP(M7733,'Decile Calc'!$G$2:$H$11,2))</f>
        <v/>
      </c>
      <c r="O7733" s="57" t="str">
        <f t="shared" si="732"/>
        <v/>
      </c>
      <c r="P7733" s="42" t="str">
        <f t="shared" si="733"/>
        <v/>
      </c>
    </row>
    <row r="7734" spans="4:16" x14ac:dyDescent="0.3">
      <c r="D7734" s="2"/>
      <c r="I7734" s="42" t="str">
        <f>IF(LEN(H7734)&gt;0,G7734*0.5+((F7734/Summary!$B$3)*0.5),"")</f>
        <v/>
      </c>
      <c r="J7734" s="56" t="str">
        <f t="shared" si="729"/>
        <v/>
      </c>
      <c r="K7734" s="42" t="str">
        <f t="shared" si="728"/>
        <v/>
      </c>
      <c r="L7734" s="42" t="str">
        <f t="shared" si="730"/>
        <v/>
      </c>
      <c r="M7734" s="56" t="str">
        <f t="shared" si="731"/>
        <v/>
      </c>
      <c r="N7734" s="42" t="str">
        <f>IF(LEN(I7734)=0,"",VLOOKUP(M7734,'Decile Calc'!$G$2:$H$11,2))</f>
        <v/>
      </c>
      <c r="O7734" s="57" t="str">
        <f t="shared" si="732"/>
        <v/>
      </c>
      <c r="P7734" s="42" t="str">
        <f t="shared" si="733"/>
        <v/>
      </c>
    </row>
    <row r="7735" spans="4:16" x14ac:dyDescent="0.3">
      <c r="D7735" s="2"/>
      <c r="I7735" s="42" t="str">
        <f>IF(LEN(H7735)&gt;0,G7735*0.5+((F7735/Summary!$B$3)*0.5),"")</f>
        <v/>
      </c>
      <c r="J7735" s="56" t="str">
        <f t="shared" si="729"/>
        <v/>
      </c>
      <c r="K7735" s="42" t="str">
        <f t="shared" si="728"/>
        <v/>
      </c>
      <c r="L7735" s="42" t="str">
        <f t="shared" si="730"/>
        <v/>
      </c>
      <c r="M7735" s="56" t="str">
        <f t="shared" si="731"/>
        <v/>
      </c>
      <c r="N7735" s="42" t="str">
        <f>IF(LEN(I7735)=0,"",VLOOKUP(M7735,'Decile Calc'!$G$2:$H$11,2))</f>
        <v/>
      </c>
      <c r="O7735" s="57" t="str">
        <f t="shared" si="732"/>
        <v/>
      </c>
      <c r="P7735" s="42" t="str">
        <f t="shared" si="733"/>
        <v/>
      </c>
    </row>
    <row r="7736" spans="4:16" x14ac:dyDescent="0.3">
      <c r="D7736" s="2"/>
      <c r="I7736" s="42" t="str">
        <f>IF(LEN(H7736)&gt;0,G7736*0.5+((F7736/Summary!$B$3)*0.5),"")</f>
        <v/>
      </c>
      <c r="J7736" s="56" t="str">
        <f t="shared" si="729"/>
        <v/>
      </c>
      <c r="K7736" s="42" t="str">
        <f t="shared" si="728"/>
        <v/>
      </c>
      <c r="L7736" s="42" t="str">
        <f t="shared" si="730"/>
        <v/>
      </c>
      <c r="M7736" s="56" t="str">
        <f t="shared" si="731"/>
        <v/>
      </c>
      <c r="N7736" s="42" t="str">
        <f>IF(LEN(I7736)=0,"",VLOOKUP(M7736,'Decile Calc'!$G$2:$H$11,2))</f>
        <v/>
      </c>
      <c r="O7736" s="57" t="str">
        <f t="shared" si="732"/>
        <v/>
      </c>
      <c r="P7736" s="42" t="str">
        <f t="shared" si="733"/>
        <v/>
      </c>
    </row>
    <row r="7737" spans="4:16" x14ac:dyDescent="0.3">
      <c r="D7737" s="2"/>
      <c r="I7737" s="42" t="str">
        <f>IF(LEN(H7737)&gt;0,G7737*0.5+((F7737/Summary!$B$3)*0.5),"")</f>
        <v/>
      </c>
      <c r="J7737" s="56" t="str">
        <f t="shared" si="729"/>
        <v/>
      </c>
      <c r="K7737" s="42" t="str">
        <f t="shared" si="728"/>
        <v/>
      </c>
      <c r="L7737" s="42" t="str">
        <f t="shared" si="730"/>
        <v/>
      </c>
      <c r="M7737" s="56" t="str">
        <f t="shared" si="731"/>
        <v/>
      </c>
      <c r="N7737" s="42" t="str">
        <f>IF(LEN(I7737)=0,"",VLOOKUP(M7737,'Decile Calc'!$G$2:$H$11,2))</f>
        <v/>
      </c>
      <c r="O7737" s="57" t="str">
        <f t="shared" si="732"/>
        <v/>
      </c>
      <c r="P7737" s="42" t="str">
        <f t="shared" si="733"/>
        <v/>
      </c>
    </row>
    <row r="7738" spans="4:16" x14ac:dyDescent="0.3">
      <c r="D7738" s="2"/>
      <c r="I7738" s="42" t="str">
        <f>IF(LEN(H7738)&gt;0,G7738*0.5+((F7738/Summary!$B$3)*0.5),"")</f>
        <v/>
      </c>
      <c r="J7738" s="56" t="str">
        <f t="shared" si="729"/>
        <v/>
      </c>
      <c r="K7738" s="42" t="str">
        <f t="shared" si="728"/>
        <v/>
      </c>
      <c r="L7738" s="42" t="str">
        <f t="shared" si="730"/>
        <v/>
      </c>
      <c r="M7738" s="56" t="str">
        <f t="shared" si="731"/>
        <v/>
      </c>
      <c r="N7738" s="42" t="str">
        <f>IF(LEN(I7738)=0,"",VLOOKUP(M7738,'Decile Calc'!$G$2:$H$11,2))</f>
        <v/>
      </c>
      <c r="O7738" s="57" t="str">
        <f t="shared" si="732"/>
        <v/>
      </c>
      <c r="P7738" s="42" t="str">
        <f t="shared" si="733"/>
        <v/>
      </c>
    </row>
    <row r="7739" spans="4:16" x14ac:dyDescent="0.3">
      <c r="D7739" s="2"/>
      <c r="I7739" s="42" t="str">
        <f>IF(LEN(H7739)&gt;0,G7739*0.5+((F7739/Summary!$B$3)*0.5),"")</f>
        <v/>
      </c>
      <c r="J7739" s="56" t="str">
        <f t="shared" si="729"/>
        <v/>
      </c>
      <c r="K7739" s="42" t="str">
        <f t="shared" si="728"/>
        <v/>
      </c>
      <c r="L7739" s="42" t="str">
        <f t="shared" si="730"/>
        <v/>
      </c>
      <c r="M7739" s="56" t="str">
        <f t="shared" si="731"/>
        <v/>
      </c>
      <c r="N7739" s="42" t="str">
        <f>IF(LEN(I7739)=0,"",VLOOKUP(M7739,'Decile Calc'!$G$2:$H$11,2))</f>
        <v/>
      </c>
      <c r="O7739" s="57" t="str">
        <f t="shared" si="732"/>
        <v/>
      </c>
      <c r="P7739" s="42" t="str">
        <f t="shared" si="733"/>
        <v/>
      </c>
    </row>
    <row r="7740" spans="4:16" x14ac:dyDescent="0.3">
      <c r="D7740" s="2"/>
      <c r="I7740" s="42" t="str">
        <f>IF(LEN(H7740)&gt;0,G7740*0.5+((F7740/Summary!$B$3)*0.5),"")</f>
        <v/>
      </c>
      <c r="J7740" s="56" t="str">
        <f t="shared" si="729"/>
        <v/>
      </c>
      <c r="K7740" s="42" t="str">
        <f t="shared" si="728"/>
        <v/>
      </c>
      <c r="L7740" s="42" t="str">
        <f t="shared" si="730"/>
        <v/>
      </c>
      <c r="M7740" s="56" t="str">
        <f t="shared" si="731"/>
        <v/>
      </c>
      <c r="N7740" s="42" t="str">
        <f>IF(LEN(I7740)=0,"",VLOOKUP(M7740,'Decile Calc'!$G$2:$H$11,2))</f>
        <v/>
      </c>
      <c r="O7740" s="57" t="str">
        <f t="shared" si="732"/>
        <v/>
      </c>
      <c r="P7740" s="42" t="str">
        <f t="shared" si="733"/>
        <v/>
      </c>
    </row>
    <row r="7741" spans="4:16" x14ac:dyDescent="0.3">
      <c r="D7741" s="2"/>
      <c r="I7741" s="42" t="str">
        <f>IF(LEN(H7741)&gt;0,G7741*0.5+((F7741/Summary!$B$3)*0.5),"")</f>
        <v/>
      </c>
      <c r="J7741" s="56" t="str">
        <f t="shared" si="729"/>
        <v/>
      </c>
      <c r="K7741" s="42" t="str">
        <f t="shared" si="728"/>
        <v/>
      </c>
      <c r="L7741" s="42" t="str">
        <f t="shared" si="730"/>
        <v/>
      </c>
      <c r="M7741" s="56" t="str">
        <f t="shared" si="731"/>
        <v/>
      </c>
      <c r="N7741" s="42" t="str">
        <f>IF(LEN(I7741)=0,"",VLOOKUP(M7741,'Decile Calc'!$G$2:$H$11,2))</f>
        <v/>
      </c>
      <c r="O7741" s="57" t="str">
        <f t="shared" si="732"/>
        <v/>
      </c>
      <c r="P7741" s="42" t="str">
        <f t="shared" si="733"/>
        <v/>
      </c>
    </row>
    <row r="7742" spans="4:16" x14ac:dyDescent="0.3">
      <c r="D7742" s="2"/>
      <c r="I7742" s="42" t="str">
        <f>IF(LEN(H7742)&gt;0,G7742*0.5+((F7742/Summary!$B$3)*0.5),"")</f>
        <v/>
      </c>
      <c r="J7742" s="56" t="str">
        <f t="shared" si="729"/>
        <v/>
      </c>
      <c r="K7742" s="42" t="str">
        <f t="shared" si="728"/>
        <v/>
      </c>
      <c r="L7742" s="42" t="str">
        <f t="shared" si="730"/>
        <v/>
      </c>
      <c r="M7742" s="56" t="str">
        <f t="shared" si="731"/>
        <v/>
      </c>
      <c r="N7742" s="42" t="str">
        <f>IF(LEN(I7742)=0,"",VLOOKUP(M7742,'Decile Calc'!$G$2:$H$11,2))</f>
        <v/>
      </c>
      <c r="O7742" s="57" t="str">
        <f t="shared" si="732"/>
        <v/>
      </c>
      <c r="P7742" s="42" t="str">
        <f t="shared" si="733"/>
        <v/>
      </c>
    </row>
    <row r="7743" spans="4:16" x14ac:dyDescent="0.3">
      <c r="D7743" s="2"/>
      <c r="I7743" s="42" t="str">
        <f>IF(LEN(H7743)&gt;0,G7743*0.5+((F7743/Summary!$B$3)*0.5),"")</f>
        <v/>
      </c>
      <c r="J7743" s="56" t="str">
        <f t="shared" si="729"/>
        <v/>
      </c>
      <c r="K7743" s="42" t="str">
        <f t="shared" si="728"/>
        <v/>
      </c>
      <c r="L7743" s="42" t="str">
        <f t="shared" si="730"/>
        <v/>
      </c>
      <c r="M7743" s="56" t="str">
        <f t="shared" si="731"/>
        <v/>
      </c>
      <c r="N7743" s="42" t="str">
        <f>IF(LEN(I7743)=0,"",VLOOKUP(M7743,'Decile Calc'!$G$2:$H$11,2))</f>
        <v/>
      </c>
      <c r="O7743" s="57" t="str">
        <f t="shared" si="732"/>
        <v/>
      </c>
      <c r="P7743" s="42" t="str">
        <f t="shared" si="733"/>
        <v/>
      </c>
    </row>
    <row r="7744" spans="4:16" x14ac:dyDescent="0.3">
      <c r="D7744" s="2"/>
      <c r="I7744" s="42" t="str">
        <f>IF(LEN(H7744)&gt;0,G7744*0.5+((F7744/Summary!$B$3)*0.5),"")</f>
        <v/>
      </c>
      <c r="J7744" s="56" t="str">
        <f t="shared" si="729"/>
        <v/>
      </c>
      <c r="K7744" s="42" t="str">
        <f t="shared" si="728"/>
        <v/>
      </c>
      <c r="L7744" s="42" t="str">
        <f t="shared" si="730"/>
        <v/>
      </c>
      <c r="M7744" s="56" t="str">
        <f t="shared" si="731"/>
        <v/>
      </c>
      <c r="N7744" s="42" t="str">
        <f>IF(LEN(I7744)=0,"",VLOOKUP(M7744,'Decile Calc'!$G$2:$H$11,2))</f>
        <v/>
      </c>
      <c r="O7744" s="57" t="str">
        <f t="shared" si="732"/>
        <v/>
      </c>
      <c r="P7744" s="42" t="str">
        <f t="shared" si="733"/>
        <v/>
      </c>
    </row>
    <row r="7745" spans="4:16" x14ac:dyDescent="0.3">
      <c r="D7745" s="2"/>
      <c r="I7745" s="42" t="str">
        <f>IF(LEN(H7745)&gt;0,G7745*0.5+((F7745/Summary!$B$3)*0.5),"")</f>
        <v/>
      </c>
      <c r="J7745" s="56" t="str">
        <f t="shared" si="729"/>
        <v/>
      </c>
      <c r="K7745" s="42" t="str">
        <f t="shared" si="728"/>
        <v/>
      </c>
      <c r="L7745" s="42" t="str">
        <f t="shared" si="730"/>
        <v/>
      </c>
      <c r="M7745" s="56" t="str">
        <f t="shared" si="731"/>
        <v/>
      </c>
      <c r="N7745" s="42" t="str">
        <f>IF(LEN(I7745)=0,"",VLOOKUP(M7745,'Decile Calc'!$G$2:$H$11,2))</f>
        <v/>
      </c>
      <c r="O7745" s="57" t="str">
        <f t="shared" si="732"/>
        <v/>
      </c>
      <c r="P7745" s="42" t="str">
        <f t="shared" si="733"/>
        <v/>
      </c>
    </row>
    <row r="7746" spans="4:16" x14ac:dyDescent="0.3">
      <c r="D7746" s="2"/>
      <c r="I7746" s="42" t="str">
        <f>IF(LEN(H7746)&gt;0,G7746*0.5+((F7746/Summary!$B$3)*0.5),"")</f>
        <v/>
      </c>
      <c r="J7746" s="56" t="str">
        <f t="shared" si="729"/>
        <v/>
      </c>
      <c r="K7746" s="42" t="str">
        <f t="shared" ref="K7746:K7809" si="734">IF(LEN(I7746)&gt;0,ROW(A7746)/100000000,"")</f>
        <v/>
      </c>
      <c r="L7746" s="42" t="str">
        <f t="shared" si="730"/>
        <v/>
      </c>
      <c r="M7746" s="56" t="str">
        <f t="shared" si="731"/>
        <v/>
      </c>
      <c r="N7746" s="42" t="str">
        <f>IF(LEN(I7746)=0,"",VLOOKUP(M7746,'Decile Calc'!$G$2:$H$11,2))</f>
        <v/>
      </c>
      <c r="O7746" s="57" t="str">
        <f t="shared" si="732"/>
        <v/>
      </c>
      <c r="P7746" s="42" t="str">
        <f t="shared" si="733"/>
        <v/>
      </c>
    </row>
    <row r="7747" spans="4:16" x14ac:dyDescent="0.3">
      <c r="D7747" s="2"/>
      <c r="I7747" s="42" t="str">
        <f>IF(LEN(H7747)&gt;0,G7747*0.5+((F7747/Summary!$B$3)*0.5),"")</f>
        <v/>
      </c>
      <c r="J7747" s="56" t="str">
        <f t="shared" ref="J7747:J7810" si="735">IF(LEN(I7747)&gt;0,RANK(I7747,$I$2:$I$10001,1),"")</f>
        <v/>
      </c>
      <c r="K7747" s="42" t="str">
        <f t="shared" si="734"/>
        <v/>
      </c>
      <c r="L7747" s="42" t="str">
        <f t="shared" ref="L7747:L7810" si="736">IFERROR(I7747+K7747,"")</f>
        <v/>
      </c>
      <c r="M7747" s="56" t="str">
        <f t="shared" ref="M7747:M7810" si="737">IF(LEN(I7747)=0,"",RANK((I7747+K7747),$L$2:$L$10001,1))</f>
        <v/>
      </c>
      <c r="N7747" s="42" t="str">
        <f>IF(LEN(I7747)=0,"",VLOOKUP(M7747,'Decile Calc'!$G$2:$H$11,2))</f>
        <v/>
      </c>
      <c r="O7747" s="57" t="str">
        <f t="shared" ref="O7747:O7810" si="738">IF(LEN(I7747)&gt;0,H7747,"")</f>
        <v/>
      </c>
      <c r="P7747" s="42" t="str">
        <f t="shared" ref="P7747:P7810" si="739">IF(LEN(I7747)=0,"",TRUNC(M7747,0))</f>
        <v/>
      </c>
    </row>
    <row r="7748" spans="4:16" x14ac:dyDescent="0.3">
      <c r="D7748" s="2"/>
      <c r="I7748" s="42" t="str">
        <f>IF(LEN(H7748)&gt;0,G7748*0.5+((F7748/Summary!$B$3)*0.5),"")</f>
        <v/>
      </c>
      <c r="J7748" s="56" t="str">
        <f t="shared" si="735"/>
        <v/>
      </c>
      <c r="K7748" s="42" t="str">
        <f t="shared" si="734"/>
        <v/>
      </c>
      <c r="L7748" s="42" t="str">
        <f t="shared" si="736"/>
        <v/>
      </c>
      <c r="M7748" s="56" t="str">
        <f t="shared" si="737"/>
        <v/>
      </c>
      <c r="N7748" s="42" t="str">
        <f>IF(LEN(I7748)=0,"",VLOOKUP(M7748,'Decile Calc'!$G$2:$H$11,2))</f>
        <v/>
      </c>
      <c r="O7748" s="57" t="str">
        <f t="shared" si="738"/>
        <v/>
      </c>
      <c r="P7748" s="42" t="str">
        <f t="shared" si="739"/>
        <v/>
      </c>
    </row>
    <row r="7749" spans="4:16" x14ac:dyDescent="0.3">
      <c r="D7749" s="2"/>
      <c r="I7749" s="42" t="str">
        <f>IF(LEN(H7749)&gt;0,G7749*0.5+((F7749/Summary!$B$3)*0.5),"")</f>
        <v/>
      </c>
      <c r="J7749" s="56" t="str">
        <f t="shared" si="735"/>
        <v/>
      </c>
      <c r="K7749" s="42" t="str">
        <f t="shared" si="734"/>
        <v/>
      </c>
      <c r="L7749" s="42" t="str">
        <f t="shared" si="736"/>
        <v/>
      </c>
      <c r="M7749" s="56" t="str">
        <f t="shared" si="737"/>
        <v/>
      </c>
      <c r="N7749" s="42" t="str">
        <f>IF(LEN(I7749)=0,"",VLOOKUP(M7749,'Decile Calc'!$G$2:$H$11,2))</f>
        <v/>
      </c>
      <c r="O7749" s="57" t="str">
        <f t="shared" si="738"/>
        <v/>
      </c>
      <c r="P7749" s="42" t="str">
        <f t="shared" si="739"/>
        <v/>
      </c>
    </row>
    <row r="7750" spans="4:16" x14ac:dyDescent="0.3">
      <c r="D7750" s="2"/>
      <c r="I7750" s="42" t="str">
        <f>IF(LEN(H7750)&gt;0,G7750*0.5+((F7750/Summary!$B$3)*0.5),"")</f>
        <v/>
      </c>
      <c r="J7750" s="56" t="str">
        <f t="shared" si="735"/>
        <v/>
      </c>
      <c r="K7750" s="42" t="str">
        <f t="shared" si="734"/>
        <v/>
      </c>
      <c r="L7750" s="42" t="str">
        <f t="shared" si="736"/>
        <v/>
      </c>
      <c r="M7750" s="56" t="str">
        <f t="shared" si="737"/>
        <v/>
      </c>
      <c r="N7750" s="42" t="str">
        <f>IF(LEN(I7750)=0,"",VLOOKUP(M7750,'Decile Calc'!$G$2:$H$11,2))</f>
        <v/>
      </c>
      <c r="O7750" s="57" t="str">
        <f t="shared" si="738"/>
        <v/>
      </c>
      <c r="P7750" s="42" t="str">
        <f t="shared" si="739"/>
        <v/>
      </c>
    </row>
    <row r="7751" spans="4:16" x14ac:dyDescent="0.3">
      <c r="D7751" s="2"/>
      <c r="I7751" s="42" t="str">
        <f>IF(LEN(H7751)&gt;0,G7751*0.5+((F7751/Summary!$B$3)*0.5),"")</f>
        <v/>
      </c>
      <c r="J7751" s="56" t="str">
        <f t="shared" si="735"/>
        <v/>
      </c>
      <c r="K7751" s="42" t="str">
        <f t="shared" si="734"/>
        <v/>
      </c>
      <c r="L7751" s="42" t="str">
        <f t="shared" si="736"/>
        <v/>
      </c>
      <c r="M7751" s="56" t="str">
        <f t="shared" si="737"/>
        <v/>
      </c>
      <c r="N7751" s="42" t="str">
        <f>IF(LEN(I7751)=0,"",VLOOKUP(M7751,'Decile Calc'!$G$2:$H$11,2))</f>
        <v/>
      </c>
      <c r="O7751" s="57" t="str">
        <f t="shared" si="738"/>
        <v/>
      </c>
      <c r="P7751" s="42" t="str">
        <f t="shared" si="739"/>
        <v/>
      </c>
    </row>
    <row r="7752" spans="4:16" x14ac:dyDescent="0.3">
      <c r="D7752" s="2"/>
      <c r="I7752" s="42" t="str">
        <f>IF(LEN(H7752)&gt;0,G7752*0.5+((F7752/Summary!$B$3)*0.5),"")</f>
        <v/>
      </c>
      <c r="J7752" s="56" t="str">
        <f t="shared" si="735"/>
        <v/>
      </c>
      <c r="K7752" s="42" t="str">
        <f t="shared" si="734"/>
        <v/>
      </c>
      <c r="L7752" s="42" t="str">
        <f t="shared" si="736"/>
        <v/>
      </c>
      <c r="M7752" s="56" t="str">
        <f t="shared" si="737"/>
        <v/>
      </c>
      <c r="N7752" s="42" t="str">
        <f>IF(LEN(I7752)=0,"",VLOOKUP(M7752,'Decile Calc'!$G$2:$H$11,2))</f>
        <v/>
      </c>
      <c r="O7752" s="57" t="str">
        <f t="shared" si="738"/>
        <v/>
      </c>
      <c r="P7752" s="42" t="str">
        <f t="shared" si="739"/>
        <v/>
      </c>
    </row>
    <row r="7753" spans="4:16" x14ac:dyDescent="0.3">
      <c r="D7753" s="2"/>
      <c r="I7753" s="42" t="str">
        <f>IF(LEN(H7753)&gt;0,G7753*0.5+((F7753/Summary!$B$3)*0.5),"")</f>
        <v/>
      </c>
      <c r="J7753" s="56" t="str">
        <f t="shared" si="735"/>
        <v/>
      </c>
      <c r="K7753" s="42" t="str">
        <f t="shared" si="734"/>
        <v/>
      </c>
      <c r="L7753" s="42" t="str">
        <f t="shared" si="736"/>
        <v/>
      </c>
      <c r="M7753" s="56" t="str">
        <f t="shared" si="737"/>
        <v/>
      </c>
      <c r="N7753" s="42" t="str">
        <f>IF(LEN(I7753)=0,"",VLOOKUP(M7753,'Decile Calc'!$G$2:$H$11,2))</f>
        <v/>
      </c>
      <c r="O7753" s="57" t="str">
        <f t="shared" si="738"/>
        <v/>
      </c>
      <c r="P7753" s="42" t="str">
        <f t="shared" si="739"/>
        <v/>
      </c>
    </row>
    <row r="7754" spans="4:16" x14ac:dyDescent="0.3">
      <c r="D7754" s="2"/>
      <c r="I7754" s="42" t="str">
        <f>IF(LEN(H7754)&gt;0,G7754*0.5+((F7754/Summary!$B$3)*0.5),"")</f>
        <v/>
      </c>
      <c r="J7754" s="56" t="str">
        <f t="shared" si="735"/>
        <v/>
      </c>
      <c r="K7754" s="42" t="str">
        <f t="shared" si="734"/>
        <v/>
      </c>
      <c r="L7754" s="42" t="str">
        <f t="shared" si="736"/>
        <v/>
      </c>
      <c r="M7754" s="56" t="str">
        <f t="shared" si="737"/>
        <v/>
      </c>
      <c r="N7754" s="42" t="str">
        <f>IF(LEN(I7754)=0,"",VLOOKUP(M7754,'Decile Calc'!$G$2:$H$11,2))</f>
        <v/>
      </c>
      <c r="O7754" s="57" t="str">
        <f t="shared" si="738"/>
        <v/>
      </c>
      <c r="P7754" s="42" t="str">
        <f t="shared" si="739"/>
        <v/>
      </c>
    </row>
    <row r="7755" spans="4:16" x14ac:dyDescent="0.3">
      <c r="D7755" s="2"/>
      <c r="I7755" s="42" t="str">
        <f>IF(LEN(H7755)&gt;0,G7755*0.5+((F7755/Summary!$B$3)*0.5),"")</f>
        <v/>
      </c>
      <c r="J7755" s="56" t="str">
        <f t="shared" si="735"/>
        <v/>
      </c>
      <c r="K7755" s="42" t="str">
        <f t="shared" si="734"/>
        <v/>
      </c>
      <c r="L7755" s="42" t="str">
        <f t="shared" si="736"/>
        <v/>
      </c>
      <c r="M7755" s="56" t="str">
        <f t="shared" si="737"/>
        <v/>
      </c>
      <c r="N7755" s="42" t="str">
        <f>IF(LEN(I7755)=0,"",VLOOKUP(M7755,'Decile Calc'!$G$2:$H$11,2))</f>
        <v/>
      </c>
      <c r="O7755" s="57" t="str">
        <f t="shared" si="738"/>
        <v/>
      </c>
      <c r="P7755" s="42" t="str">
        <f t="shared" si="739"/>
        <v/>
      </c>
    </row>
    <row r="7756" spans="4:16" x14ac:dyDescent="0.3">
      <c r="D7756" s="2"/>
      <c r="I7756" s="42" t="str">
        <f>IF(LEN(H7756)&gt;0,G7756*0.5+((F7756/Summary!$B$3)*0.5),"")</f>
        <v/>
      </c>
      <c r="J7756" s="56" t="str">
        <f t="shared" si="735"/>
        <v/>
      </c>
      <c r="K7756" s="42" t="str">
        <f t="shared" si="734"/>
        <v/>
      </c>
      <c r="L7756" s="42" t="str">
        <f t="shared" si="736"/>
        <v/>
      </c>
      <c r="M7756" s="56" t="str">
        <f t="shared" si="737"/>
        <v/>
      </c>
      <c r="N7756" s="42" t="str">
        <f>IF(LEN(I7756)=0,"",VLOOKUP(M7756,'Decile Calc'!$G$2:$H$11,2))</f>
        <v/>
      </c>
      <c r="O7756" s="57" t="str">
        <f t="shared" si="738"/>
        <v/>
      </c>
      <c r="P7756" s="42" t="str">
        <f t="shared" si="739"/>
        <v/>
      </c>
    </row>
    <row r="7757" spans="4:16" x14ac:dyDescent="0.3">
      <c r="D7757" s="2"/>
      <c r="I7757" s="42" t="str">
        <f>IF(LEN(H7757)&gt;0,G7757*0.5+((F7757/Summary!$B$3)*0.5),"")</f>
        <v/>
      </c>
      <c r="J7757" s="56" t="str">
        <f t="shared" si="735"/>
        <v/>
      </c>
      <c r="K7757" s="42" t="str">
        <f t="shared" si="734"/>
        <v/>
      </c>
      <c r="L7757" s="42" t="str">
        <f t="shared" si="736"/>
        <v/>
      </c>
      <c r="M7757" s="56" t="str">
        <f t="shared" si="737"/>
        <v/>
      </c>
      <c r="N7757" s="42" t="str">
        <f>IF(LEN(I7757)=0,"",VLOOKUP(M7757,'Decile Calc'!$G$2:$H$11,2))</f>
        <v/>
      </c>
      <c r="O7757" s="57" t="str">
        <f t="shared" si="738"/>
        <v/>
      </c>
      <c r="P7757" s="42" t="str">
        <f t="shared" si="739"/>
        <v/>
      </c>
    </row>
    <row r="7758" spans="4:16" x14ac:dyDescent="0.3">
      <c r="D7758" s="2"/>
      <c r="I7758" s="42" t="str">
        <f>IF(LEN(H7758)&gt;0,G7758*0.5+((F7758/Summary!$B$3)*0.5),"")</f>
        <v/>
      </c>
      <c r="J7758" s="56" t="str">
        <f t="shared" si="735"/>
        <v/>
      </c>
      <c r="K7758" s="42" t="str">
        <f t="shared" si="734"/>
        <v/>
      </c>
      <c r="L7758" s="42" t="str">
        <f t="shared" si="736"/>
        <v/>
      </c>
      <c r="M7758" s="56" t="str">
        <f t="shared" si="737"/>
        <v/>
      </c>
      <c r="N7758" s="42" t="str">
        <f>IF(LEN(I7758)=0,"",VLOOKUP(M7758,'Decile Calc'!$G$2:$H$11,2))</f>
        <v/>
      </c>
      <c r="O7758" s="57" t="str">
        <f t="shared" si="738"/>
        <v/>
      </c>
      <c r="P7758" s="42" t="str">
        <f t="shared" si="739"/>
        <v/>
      </c>
    </row>
    <row r="7759" spans="4:16" x14ac:dyDescent="0.3">
      <c r="D7759" s="2"/>
      <c r="I7759" s="42" t="str">
        <f>IF(LEN(H7759)&gt;0,G7759*0.5+((F7759/Summary!$B$3)*0.5),"")</f>
        <v/>
      </c>
      <c r="J7759" s="56" t="str">
        <f t="shared" si="735"/>
        <v/>
      </c>
      <c r="K7759" s="42" t="str">
        <f t="shared" si="734"/>
        <v/>
      </c>
      <c r="L7759" s="42" t="str">
        <f t="shared" si="736"/>
        <v/>
      </c>
      <c r="M7759" s="56" t="str">
        <f t="shared" si="737"/>
        <v/>
      </c>
      <c r="N7759" s="42" t="str">
        <f>IF(LEN(I7759)=0,"",VLOOKUP(M7759,'Decile Calc'!$G$2:$H$11,2))</f>
        <v/>
      </c>
      <c r="O7759" s="57" t="str">
        <f t="shared" si="738"/>
        <v/>
      </c>
      <c r="P7759" s="42" t="str">
        <f t="shared" si="739"/>
        <v/>
      </c>
    </row>
    <row r="7760" spans="4:16" x14ac:dyDescent="0.3">
      <c r="D7760" s="2"/>
      <c r="I7760" s="42" t="str">
        <f>IF(LEN(H7760)&gt;0,G7760*0.5+((F7760/Summary!$B$3)*0.5),"")</f>
        <v/>
      </c>
      <c r="J7760" s="56" t="str">
        <f t="shared" si="735"/>
        <v/>
      </c>
      <c r="K7760" s="42" t="str">
        <f t="shared" si="734"/>
        <v/>
      </c>
      <c r="L7760" s="42" t="str">
        <f t="shared" si="736"/>
        <v/>
      </c>
      <c r="M7760" s="56" t="str">
        <f t="shared" si="737"/>
        <v/>
      </c>
      <c r="N7760" s="42" t="str">
        <f>IF(LEN(I7760)=0,"",VLOOKUP(M7760,'Decile Calc'!$G$2:$H$11,2))</f>
        <v/>
      </c>
      <c r="O7760" s="57" t="str">
        <f t="shared" si="738"/>
        <v/>
      </c>
      <c r="P7760" s="42" t="str">
        <f t="shared" si="739"/>
        <v/>
      </c>
    </row>
    <row r="7761" spans="4:16" x14ac:dyDescent="0.3">
      <c r="D7761" s="2"/>
      <c r="I7761" s="42" t="str">
        <f>IF(LEN(H7761)&gt;0,G7761*0.5+((F7761/Summary!$B$3)*0.5),"")</f>
        <v/>
      </c>
      <c r="J7761" s="56" t="str">
        <f t="shared" si="735"/>
        <v/>
      </c>
      <c r="K7761" s="42" t="str">
        <f t="shared" si="734"/>
        <v/>
      </c>
      <c r="L7761" s="42" t="str">
        <f t="shared" si="736"/>
        <v/>
      </c>
      <c r="M7761" s="56" t="str">
        <f t="shared" si="737"/>
        <v/>
      </c>
      <c r="N7761" s="42" t="str">
        <f>IF(LEN(I7761)=0,"",VLOOKUP(M7761,'Decile Calc'!$G$2:$H$11,2))</f>
        <v/>
      </c>
      <c r="O7761" s="57" t="str">
        <f t="shared" si="738"/>
        <v/>
      </c>
      <c r="P7761" s="42" t="str">
        <f t="shared" si="739"/>
        <v/>
      </c>
    </row>
    <row r="7762" spans="4:16" x14ac:dyDescent="0.3">
      <c r="D7762" s="2"/>
      <c r="I7762" s="42" t="str">
        <f>IF(LEN(H7762)&gt;0,G7762*0.5+((F7762/Summary!$B$3)*0.5),"")</f>
        <v/>
      </c>
      <c r="J7762" s="56" t="str">
        <f t="shared" si="735"/>
        <v/>
      </c>
      <c r="K7762" s="42" t="str">
        <f t="shared" si="734"/>
        <v/>
      </c>
      <c r="L7762" s="42" t="str">
        <f t="shared" si="736"/>
        <v/>
      </c>
      <c r="M7762" s="56" t="str">
        <f t="shared" si="737"/>
        <v/>
      </c>
      <c r="N7762" s="42" t="str">
        <f>IF(LEN(I7762)=0,"",VLOOKUP(M7762,'Decile Calc'!$G$2:$H$11,2))</f>
        <v/>
      </c>
      <c r="O7762" s="57" t="str">
        <f t="shared" si="738"/>
        <v/>
      </c>
      <c r="P7762" s="42" t="str">
        <f t="shared" si="739"/>
        <v/>
      </c>
    </row>
    <row r="7763" spans="4:16" x14ac:dyDescent="0.3">
      <c r="D7763" s="2"/>
      <c r="I7763" s="42" t="str">
        <f>IF(LEN(H7763)&gt;0,G7763*0.5+((F7763/Summary!$B$3)*0.5),"")</f>
        <v/>
      </c>
      <c r="J7763" s="56" t="str">
        <f t="shared" si="735"/>
        <v/>
      </c>
      <c r="K7763" s="42" t="str">
        <f t="shared" si="734"/>
        <v/>
      </c>
      <c r="L7763" s="42" t="str">
        <f t="shared" si="736"/>
        <v/>
      </c>
      <c r="M7763" s="56" t="str">
        <f t="shared" si="737"/>
        <v/>
      </c>
      <c r="N7763" s="42" t="str">
        <f>IF(LEN(I7763)=0,"",VLOOKUP(M7763,'Decile Calc'!$G$2:$H$11,2))</f>
        <v/>
      </c>
      <c r="O7763" s="57" t="str">
        <f t="shared" si="738"/>
        <v/>
      </c>
      <c r="P7763" s="42" t="str">
        <f t="shared" si="739"/>
        <v/>
      </c>
    </row>
    <row r="7764" spans="4:16" x14ac:dyDescent="0.3">
      <c r="D7764" s="2"/>
      <c r="I7764" s="42" t="str">
        <f>IF(LEN(H7764)&gt;0,G7764*0.5+((F7764/Summary!$B$3)*0.5),"")</f>
        <v/>
      </c>
      <c r="J7764" s="56" t="str">
        <f t="shared" si="735"/>
        <v/>
      </c>
      <c r="K7764" s="42" t="str">
        <f t="shared" si="734"/>
        <v/>
      </c>
      <c r="L7764" s="42" t="str">
        <f t="shared" si="736"/>
        <v/>
      </c>
      <c r="M7764" s="56" t="str">
        <f t="shared" si="737"/>
        <v/>
      </c>
      <c r="N7764" s="42" t="str">
        <f>IF(LEN(I7764)=0,"",VLOOKUP(M7764,'Decile Calc'!$G$2:$H$11,2))</f>
        <v/>
      </c>
      <c r="O7764" s="57" t="str">
        <f t="shared" si="738"/>
        <v/>
      </c>
      <c r="P7764" s="42" t="str">
        <f t="shared" si="739"/>
        <v/>
      </c>
    </row>
    <row r="7765" spans="4:16" x14ac:dyDescent="0.3">
      <c r="D7765" s="2"/>
      <c r="I7765" s="42" t="str">
        <f>IF(LEN(H7765)&gt;0,G7765*0.5+((F7765/Summary!$B$3)*0.5),"")</f>
        <v/>
      </c>
      <c r="J7765" s="56" t="str">
        <f t="shared" si="735"/>
        <v/>
      </c>
      <c r="K7765" s="42" t="str">
        <f t="shared" si="734"/>
        <v/>
      </c>
      <c r="L7765" s="42" t="str">
        <f t="shared" si="736"/>
        <v/>
      </c>
      <c r="M7765" s="56" t="str">
        <f t="shared" si="737"/>
        <v/>
      </c>
      <c r="N7765" s="42" t="str">
        <f>IF(LEN(I7765)=0,"",VLOOKUP(M7765,'Decile Calc'!$G$2:$H$11,2))</f>
        <v/>
      </c>
      <c r="O7765" s="57" t="str">
        <f t="shared" si="738"/>
        <v/>
      </c>
      <c r="P7765" s="42" t="str">
        <f t="shared" si="739"/>
        <v/>
      </c>
    </row>
    <row r="7766" spans="4:16" x14ac:dyDescent="0.3">
      <c r="D7766" s="2"/>
      <c r="I7766" s="42" t="str">
        <f>IF(LEN(H7766)&gt;0,G7766*0.5+((F7766/Summary!$B$3)*0.5),"")</f>
        <v/>
      </c>
      <c r="J7766" s="56" t="str">
        <f t="shared" si="735"/>
        <v/>
      </c>
      <c r="K7766" s="42" t="str">
        <f t="shared" si="734"/>
        <v/>
      </c>
      <c r="L7766" s="42" t="str">
        <f t="shared" si="736"/>
        <v/>
      </c>
      <c r="M7766" s="56" t="str">
        <f t="shared" si="737"/>
        <v/>
      </c>
      <c r="N7766" s="42" t="str">
        <f>IF(LEN(I7766)=0,"",VLOOKUP(M7766,'Decile Calc'!$G$2:$H$11,2))</f>
        <v/>
      </c>
      <c r="O7766" s="57" t="str">
        <f t="shared" si="738"/>
        <v/>
      </c>
      <c r="P7766" s="42" t="str">
        <f t="shared" si="739"/>
        <v/>
      </c>
    </row>
    <row r="7767" spans="4:16" x14ac:dyDescent="0.3">
      <c r="D7767" s="2"/>
      <c r="I7767" s="42" t="str">
        <f>IF(LEN(H7767)&gt;0,G7767*0.5+((F7767/Summary!$B$3)*0.5),"")</f>
        <v/>
      </c>
      <c r="J7767" s="56" t="str">
        <f t="shared" si="735"/>
        <v/>
      </c>
      <c r="K7767" s="42" t="str">
        <f t="shared" si="734"/>
        <v/>
      </c>
      <c r="L7767" s="42" t="str">
        <f t="shared" si="736"/>
        <v/>
      </c>
      <c r="M7767" s="56" t="str">
        <f t="shared" si="737"/>
        <v/>
      </c>
      <c r="N7767" s="42" t="str">
        <f>IF(LEN(I7767)=0,"",VLOOKUP(M7767,'Decile Calc'!$G$2:$H$11,2))</f>
        <v/>
      </c>
      <c r="O7767" s="57" t="str">
        <f t="shared" si="738"/>
        <v/>
      </c>
      <c r="P7767" s="42" t="str">
        <f t="shared" si="739"/>
        <v/>
      </c>
    </row>
    <row r="7768" spans="4:16" x14ac:dyDescent="0.3">
      <c r="D7768" s="2"/>
      <c r="I7768" s="42" t="str">
        <f>IF(LEN(H7768)&gt;0,G7768*0.5+((F7768/Summary!$B$3)*0.5),"")</f>
        <v/>
      </c>
      <c r="J7768" s="56" t="str">
        <f t="shared" si="735"/>
        <v/>
      </c>
      <c r="K7768" s="42" t="str">
        <f t="shared" si="734"/>
        <v/>
      </c>
      <c r="L7768" s="42" t="str">
        <f t="shared" si="736"/>
        <v/>
      </c>
      <c r="M7768" s="56" t="str">
        <f t="shared" si="737"/>
        <v/>
      </c>
      <c r="N7768" s="42" t="str">
        <f>IF(LEN(I7768)=0,"",VLOOKUP(M7768,'Decile Calc'!$G$2:$H$11,2))</f>
        <v/>
      </c>
      <c r="O7768" s="57" t="str">
        <f t="shared" si="738"/>
        <v/>
      </c>
      <c r="P7768" s="42" t="str">
        <f t="shared" si="739"/>
        <v/>
      </c>
    </row>
    <row r="7769" spans="4:16" x14ac:dyDescent="0.3">
      <c r="D7769" s="2"/>
      <c r="I7769" s="42" t="str">
        <f>IF(LEN(H7769)&gt;0,G7769*0.5+((F7769/Summary!$B$3)*0.5),"")</f>
        <v/>
      </c>
      <c r="J7769" s="56" t="str">
        <f t="shared" si="735"/>
        <v/>
      </c>
      <c r="K7769" s="42" t="str">
        <f t="shared" si="734"/>
        <v/>
      </c>
      <c r="L7769" s="42" t="str">
        <f t="shared" si="736"/>
        <v/>
      </c>
      <c r="M7769" s="56" t="str">
        <f t="shared" si="737"/>
        <v/>
      </c>
      <c r="N7769" s="42" t="str">
        <f>IF(LEN(I7769)=0,"",VLOOKUP(M7769,'Decile Calc'!$G$2:$H$11,2))</f>
        <v/>
      </c>
      <c r="O7769" s="57" t="str">
        <f t="shared" si="738"/>
        <v/>
      </c>
      <c r="P7769" s="42" t="str">
        <f t="shared" si="739"/>
        <v/>
      </c>
    </row>
    <row r="7770" spans="4:16" x14ac:dyDescent="0.3">
      <c r="D7770" s="2"/>
      <c r="I7770" s="42" t="str">
        <f>IF(LEN(H7770)&gt;0,G7770*0.5+((F7770/Summary!$B$3)*0.5),"")</f>
        <v/>
      </c>
      <c r="J7770" s="56" t="str">
        <f t="shared" si="735"/>
        <v/>
      </c>
      <c r="K7770" s="42" t="str">
        <f t="shared" si="734"/>
        <v/>
      </c>
      <c r="L7770" s="42" t="str">
        <f t="shared" si="736"/>
        <v/>
      </c>
      <c r="M7770" s="56" t="str">
        <f t="shared" si="737"/>
        <v/>
      </c>
      <c r="N7770" s="42" t="str">
        <f>IF(LEN(I7770)=0,"",VLOOKUP(M7770,'Decile Calc'!$G$2:$H$11,2))</f>
        <v/>
      </c>
      <c r="O7770" s="57" t="str">
        <f t="shared" si="738"/>
        <v/>
      </c>
      <c r="P7770" s="42" t="str">
        <f t="shared" si="739"/>
        <v/>
      </c>
    </row>
    <row r="7771" spans="4:16" x14ac:dyDescent="0.3">
      <c r="D7771" s="2"/>
      <c r="I7771" s="42" t="str">
        <f>IF(LEN(H7771)&gt;0,G7771*0.5+((F7771/Summary!$B$3)*0.5),"")</f>
        <v/>
      </c>
      <c r="J7771" s="56" t="str">
        <f t="shared" si="735"/>
        <v/>
      </c>
      <c r="K7771" s="42" t="str">
        <f t="shared" si="734"/>
        <v/>
      </c>
      <c r="L7771" s="42" t="str">
        <f t="shared" si="736"/>
        <v/>
      </c>
      <c r="M7771" s="56" t="str">
        <f t="shared" si="737"/>
        <v/>
      </c>
      <c r="N7771" s="42" t="str">
        <f>IF(LEN(I7771)=0,"",VLOOKUP(M7771,'Decile Calc'!$G$2:$H$11,2))</f>
        <v/>
      </c>
      <c r="O7771" s="57" t="str">
        <f t="shared" si="738"/>
        <v/>
      </c>
      <c r="P7771" s="42" t="str">
        <f t="shared" si="739"/>
        <v/>
      </c>
    </row>
    <row r="7772" spans="4:16" x14ac:dyDescent="0.3">
      <c r="D7772" s="2"/>
      <c r="I7772" s="42" t="str">
        <f>IF(LEN(H7772)&gt;0,G7772*0.5+((F7772/Summary!$B$3)*0.5),"")</f>
        <v/>
      </c>
      <c r="J7772" s="56" t="str">
        <f t="shared" si="735"/>
        <v/>
      </c>
      <c r="K7772" s="42" t="str">
        <f t="shared" si="734"/>
        <v/>
      </c>
      <c r="L7772" s="42" t="str">
        <f t="shared" si="736"/>
        <v/>
      </c>
      <c r="M7772" s="56" t="str">
        <f t="shared" si="737"/>
        <v/>
      </c>
      <c r="N7772" s="42" t="str">
        <f>IF(LEN(I7772)=0,"",VLOOKUP(M7772,'Decile Calc'!$G$2:$H$11,2))</f>
        <v/>
      </c>
      <c r="O7772" s="57" t="str">
        <f t="shared" si="738"/>
        <v/>
      </c>
      <c r="P7772" s="42" t="str">
        <f t="shared" si="739"/>
        <v/>
      </c>
    </row>
    <row r="7773" spans="4:16" x14ac:dyDescent="0.3">
      <c r="D7773" s="2"/>
      <c r="I7773" s="42" t="str">
        <f>IF(LEN(H7773)&gt;0,G7773*0.5+((F7773/Summary!$B$3)*0.5),"")</f>
        <v/>
      </c>
      <c r="J7773" s="56" t="str">
        <f t="shared" si="735"/>
        <v/>
      </c>
      <c r="K7773" s="42" t="str">
        <f t="shared" si="734"/>
        <v/>
      </c>
      <c r="L7773" s="42" t="str">
        <f t="shared" si="736"/>
        <v/>
      </c>
      <c r="M7773" s="56" t="str">
        <f t="shared" si="737"/>
        <v/>
      </c>
      <c r="N7773" s="42" t="str">
        <f>IF(LEN(I7773)=0,"",VLOOKUP(M7773,'Decile Calc'!$G$2:$H$11,2))</f>
        <v/>
      </c>
      <c r="O7773" s="57" t="str">
        <f t="shared" si="738"/>
        <v/>
      </c>
      <c r="P7773" s="42" t="str">
        <f t="shared" si="739"/>
        <v/>
      </c>
    </row>
    <row r="7774" spans="4:16" x14ac:dyDescent="0.3">
      <c r="D7774" s="2"/>
      <c r="I7774" s="42" t="str">
        <f>IF(LEN(H7774)&gt;0,G7774*0.5+((F7774/Summary!$B$3)*0.5),"")</f>
        <v/>
      </c>
      <c r="J7774" s="56" t="str">
        <f t="shared" si="735"/>
        <v/>
      </c>
      <c r="K7774" s="42" t="str">
        <f t="shared" si="734"/>
        <v/>
      </c>
      <c r="L7774" s="42" t="str">
        <f t="shared" si="736"/>
        <v/>
      </c>
      <c r="M7774" s="56" t="str">
        <f t="shared" si="737"/>
        <v/>
      </c>
      <c r="N7774" s="42" t="str">
        <f>IF(LEN(I7774)=0,"",VLOOKUP(M7774,'Decile Calc'!$G$2:$H$11,2))</f>
        <v/>
      </c>
      <c r="O7774" s="57" t="str">
        <f t="shared" si="738"/>
        <v/>
      </c>
      <c r="P7774" s="42" t="str">
        <f t="shared" si="739"/>
        <v/>
      </c>
    </row>
    <row r="7775" spans="4:16" x14ac:dyDescent="0.3">
      <c r="D7775" s="2"/>
      <c r="I7775" s="42" t="str">
        <f>IF(LEN(H7775)&gt;0,G7775*0.5+((F7775/Summary!$B$3)*0.5),"")</f>
        <v/>
      </c>
      <c r="J7775" s="56" t="str">
        <f t="shared" si="735"/>
        <v/>
      </c>
      <c r="K7775" s="42" t="str">
        <f t="shared" si="734"/>
        <v/>
      </c>
      <c r="L7775" s="42" t="str">
        <f t="shared" si="736"/>
        <v/>
      </c>
      <c r="M7775" s="56" t="str">
        <f t="shared" si="737"/>
        <v/>
      </c>
      <c r="N7775" s="42" t="str">
        <f>IF(LEN(I7775)=0,"",VLOOKUP(M7775,'Decile Calc'!$G$2:$H$11,2))</f>
        <v/>
      </c>
      <c r="O7775" s="57" t="str">
        <f t="shared" si="738"/>
        <v/>
      </c>
      <c r="P7775" s="42" t="str">
        <f t="shared" si="739"/>
        <v/>
      </c>
    </row>
    <row r="7776" spans="4:16" x14ac:dyDescent="0.3">
      <c r="D7776" s="2"/>
      <c r="I7776" s="42" t="str">
        <f>IF(LEN(H7776)&gt;0,G7776*0.5+((F7776/Summary!$B$3)*0.5),"")</f>
        <v/>
      </c>
      <c r="J7776" s="56" t="str">
        <f t="shared" si="735"/>
        <v/>
      </c>
      <c r="K7776" s="42" t="str">
        <f t="shared" si="734"/>
        <v/>
      </c>
      <c r="L7776" s="42" t="str">
        <f t="shared" si="736"/>
        <v/>
      </c>
      <c r="M7776" s="56" t="str">
        <f t="shared" si="737"/>
        <v/>
      </c>
      <c r="N7776" s="42" t="str">
        <f>IF(LEN(I7776)=0,"",VLOOKUP(M7776,'Decile Calc'!$G$2:$H$11,2))</f>
        <v/>
      </c>
      <c r="O7776" s="57" t="str">
        <f t="shared" si="738"/>
        <v/>
      </c>
      <c r="P7776" s="42" t="str">
        <f t="shared" si="739"/>
        <v/>
      </c>
    </row>
    <row r="7777" spans="4:16" x14ac:dyDescent="0.3">
      <c r="D7777" s="2"/>
      <c r="I7777" s="42" t="str">
        <f>IF(LEN(H7777)&gt;0,G7777*0.5+((F7777/Summary!$B$3)*0.5),"")</f>
        <v/>
      </c>
      <c r="J7777" s="56" t="str">
        <f t="shared" si="735"/>
        <v/>
      </c>
      <c r="K7777" s="42" t="str">
        <f t="shared" si="734"/>
        <v/>
      </c>
      <c r="L7777" s="42" t="str">
        <f t="shared" si="736"/>
        <v/>
      </c>
      <c r="M7777" s="56" t="str">
        <f t="shared" si="737"/>
        <v/>
      </c>
      <c r="N7777" s="42" t="str">
        <f>IF(LEN(I7777)=0,"",VLOOKUP(M7777,'Decile Calc'!$G$2:$H$11,2))</f>
        <v/>
      </c>
      <c r="O7777" s="57" t="str">
        <f t="shared" si="738"/>
        <v/>
      </c>
      <c r="P7777" s="42" t="str">
        <f t="shared" si="739"/>
        <v/>
      </c>
    </row>
    <row r="7778" spans="4:16" x14ac:dyDescent="0.3">
      <c r="D7778" s="2"/>
      <c r="I7778" s="42" t="str">
        <f>IF(LEN(H7778)&gt;0,G7778*0.5+((F7778/Summary!$B$3)*0.5),"")</f>
        <v/>
      </c>
      <c r="J7778" s="56" t="str">
        <f t="shared" si="735"/>
        <v/>
      </c>
      <c r="K7778" s="42" t="str">
        <f t="shared" si="734"/>
        <v/>
      </c>
      <c r="L7778" s="42" t="str">
        <f t="shared" si="736"/>
        <v/>
      </c>
      <c r="M7778" s="56" t="str">
        <f t="shared" si="737"/>
        <v/>
      </c>
      <c r="N7778" s="42" t="str">
        <f>IF(LEN(I7778)=0,"",VLOOKUP(M7778,'Decile Calc'!$G$2:$H$11,2))</f>
        <v/>
      </c>
      <c r="O7778" s="57" t="str">
        <f t="shared" si="738"/>
        <v/>
      </c>
      <c r="P7778" s="42" t="str">
        <f t="shared" si="739"/>
        <v/>
      </c>
    </row>
    <row r="7779" spans="4:16" x14ac:dyDescent="0.3">
      <c r="D7779" s="2"/>
      <c r="I7779" s="42" t="str">
        <f>IF(LEN(H7779)&gt;0,G7779*0.5+((F7779/Summary!$B$3)*0.5),"")</f>
        <v/>
      </c>
      <c r="J7779" s="56" t="str">
        <f t="shared" si="735"/>
        <v/>
      </c>
      <c r="K7779" s="42" t="str">
        <f t="shared" si="734"/>
        <v/>
      </c>
      <c r="L7779" s="42" t="str">
        <f t="shared" si="736"/>
        <v/>
      </c>
      <c r="M7779" s="56" t="str">
        <f t="shared" si="737"/>
        <v/>
      </c>
      <c r="N7779" s="42" t="str">
        <f>IF(LEN(I7779)=0,"",VLOOKUP(M7779,'Decile Calc'!$G$2:$H$11,2))</f>
        <v/>
      </c>
      <c r="O7779" s="57" t="str">
        <f t="shared" si="738"/>
        <v/>
      </c>
      <c r="P7779" s="42" t="str">
        <f t="shared" si="739"/>
        <v/>
      </c>
    </row>
    <row r="7780" spans="4:16" x14ac:dyDescent="0.3">
      <c r="D7780" s="2"/>
      <c r="I7780" s="42" t="str">
        <f>IF(LEN(H7780)&gt;0,G7780*0.5+((F7780/Summary!$B$3)*0.5),"")</f>
        <v/>
      </c>
      <c r="J7780" s="56" t="str">
        <f t="shared" si="735"/>
        <v/>
      </c>
      <c r="K7780" s="42" t="str">
        <f t="shared" si="734"/>
        <v/>
      </c>
      <c r="L7780" s="42" t="str">
        <f t="shared" si="736"/>
        <v/>
      </c>
      <c r="M7780" s="56" t="str">
        <f t="shared" si="737"/>
        <v/>
      </c>
      <c r="N7780" s="42" t="str">
        <f>IF(LEN(I7780)=0,"",VLOOKUP(M7780,'Decile Calc'!$G$2:$H$11,2))</f>
        <v/>
      </c>
      <c r="O7780" s="57" t="str">
        <f t="shared" si="738"/>
        <v/>
      </c>
      <c r="P7780" s="42" t="str">
        <f t="shared" si="739"/>
        <v/>
      </c>
    </row>
    <row r="7781" spans="4:16" x14ac:dyDescent="0.3">
      <c r="D7781" s="2"/>
      <c r="I7781" s="42" t="str">
        <f>IF(LEN(H7781)&gt;0,G7781*0.5+((F7781/Summary!$B$3)*0.5),"")</f>
        <v/>
      </c>
      <c r="J7781" s="56" t="str">
        <f t="shared" si="735"/>
        <v/>
      </c>
      <c r="K7781" s="42" t="str">
        <f t="shared" si="734"/>
        <v/>
      </c>
      <c r="L7781" s="42" t="str">
        <f t="shared" si="736"/>
        <v/>
      </c>
      <c r="M7781" s="56" t="str">
        <f t="shared" si="737"/>
        <v/>
      </c>
      <c r="N7781" s="42" t="str">
        <f>IF(LEN(I7781)=0,"",VLOOKUP(M7781,'Decile Calc'!$G$2:$H$11,2))</f>
        <v/>
      </c>
      <c r="O7781" s="57" t="str">
        <f t="shared" si="738"/>
        <v/>
      </c>
      <c r="P7781" s="42" t="str">
        <f t="shared" si="739"/>
        <v/>
      </c>
    </row>
    <row r="7782" spans="4:16" x14ac:dyDescent="0.3">
      <c r="D7782" s="2"/>
      <c r="I7782" s="42" t="str">
        <f>IF(LEN(H7782)&gt;0,G7782*0.5+((F7782/Summary!$B$3)*0.5),"")</f>
        <v/>
      </c>
      <c r="J7782" s="56" t="str">
        <f t="shared" si="735"/>
        <v/>
      </c>
      <c r="K7782" s="42" t="str">
        <f t="shared" si="734"/>
        <v/>
      </c>
      <c r="L7782" s="42" t="str">
        <f t="shared" si="736"/>
        <v/>
      </c>
      <c r="M7782" s="56" t="str">
        <f t="shared" si="737"/>
        <v/>
      </c>
      <c r="N7782" s="42" t="str">
        <f>IF(LEN(I7782)=0,"",VLOOKUP(M7782,'Decile Calc'!$G$2:$H$11,2))</f>
        <v/>
      </c>
      <c r="O7782" s="57" t="str">
        <f t="shared" si="738"/>
        <v/>
      </c>
      <c r="P7782" s="42" t="str">
        <f t="shared" si="739"/>
        <v/>
      </c>
    </row>
    <row r="7783" spans="4:16" x14ac:dyDescent="0.3">
      <c r="D7783" s="2"/>
      <c r="I7783" s="42" t="str">
        <f>IF(LEN(H7783)&gt;0,G7783*0.5+((F7783/Summary!$B$3)*0.5),"")</f>
        <v/>
      </c>
      <c r="J7783" s="56" t="str">
        <f t="shared" si="735"/>
        <v/>
      </c>
      <c r="K7783" s="42" t="str">
        <f t="shared" si="734"/>
        <v/>
      </c>
      <c r="L7783" s="42" t="str">
        <f t="shared" si="736"/>
        <v/>
      </c>
      <c r="M7783" s="56" t="str">
        <f t="shared" si="737"/>
        <v/>
      </c>
      <c r="N7783" s="42" t="str">
        <f>IF(LEN(I7783)=0,"",VLOOKUP(M7783,'Decile Calc'!$G$2:$H$11,2))</f>
        <v/>
      </c>
      <c r="O7783" s="57" t="str">
        <f t="shared" si="738"/>
        <v/>
      </c>
      <c r="P7783" s="42" t="str">
        <f t="shared" si="739"/>
        <v/>
      </c>
    </row>
    <row r="7784" spans="4:16" x14ac:dyDescent="0.3">
      <c r="D7784" s="2"/>
      <c r="I7784" s="42" t="str">
        <f>IF(LEN(H7784)&gt;0,G7784*0.5+((F7784/Summary!$B$3)*0.5),"")</f>
        <v/>
      </c>
      <c r="J7784" s="56" t="str">
        <f t="shared" si="735"/>
        <v/>
      </c>
      <c r="K7784" s="42" t="str">
        <f t="shared" si="734"/>
        <v/>
      </c>
      <c r="L7784" s="42" t="str">
        <f t="shared" si="736"/>
        <v/>
      </c>
      <c r="M7784" s="56" t="str">
        <f t="shared" si="737"/>
        <v/>
      </c>
      <c r="N7784" s="42" t="str">
        <f>IF(LEN(I7784)=0,"",VLOOKUP(M7784,'Decile Calc'!$G$2:$H$11,2))</f>
        <v/>
      </c>
      <c r="O7784" s="57" t="str">
        <f t="shared" si="738"/>
        <v/>
      </c>
      <c r="P7784" s="42" t="str">
        <f t="shared" si="739"/>
        <v/>
      </c>
    </row>
    <row r="7785" spans="4:16" x14ac:dyDescent="0.3">
      <c r="D7785" s="2"/>
      <c r="I7785" s="42" t="str">
        <f>IF(LEN(H7785)&gt;0,G7785*0.5+((F7785/Summary!$B$3)*0.5),"")</f>
        <v/>
      </c>
      <c r="J7785" s="56" t="str">
        <f t="shared" si="735"/>
        <v/>
      </c>
      <c r="K7785" s="42" t="str">
        <f t="shared" si="734"/>
        <v/>
      </c>
      <c r="L7785" s="42" t="str">
        <f t="shared" si="736"/>
        <v/>
      </c>
      <c r="M7785" s="56" t="str">
        <f t="shared" si="737"/>
        <v/>
      </c>
      <c r="N7785" s="42" t="str">
        <f>IF(LEN(I7785)=0,"",VLOOKUP(M7785,'Decile Calc'!$G$2:$H$11,2))</f>
        <v/>
      </c>
      <c r="O7785" s="57" t="str">
        <f t="shared" si="738"/>
        <v/>
      </c>
      <c r="P7785" s="42" t="str">
        <f t="shared" si="739"/>
        <v/>
      </c>
    </row>
    <row r="7786" spans="4:16" x14ac:dyDescent="0.3">
      <c r="D7786" s="2"/>
      <c r="I7786" s="42" t="str">
        <f>IF(LEN(H7786)&gt;0,G7786*0.5+((F7786/Summary!$B$3)*0.5),"")</f>
        <v/>
      </c>
      <c r="J7786" s="56" t="str">
        <f t="shared" si="735"/>
        <v/>
      </c>
      <c r="K7786" s="42" t="str">
        <f t="shared" si="734"/>
        <v/>
      </c>
      <c r="L7786" s="42" t="str">
        <f t="shared" si="736"/>
        <v/>
      </c>
      <c r="M7786" s="56" t="str">
        <f t="shared" si="737"/>
        <v/>
      </c>
      <c r="N7786" s="42" t="str">
        <f>IF(LEN(I7786)=0,"",VLOOKUP(M7786,'Decile Calc'!$G$2:$H$11,2))</f>
        <v/>
      </c>
      <c r="O7786" s="57" t="str">
        <f t="shared" si="738"/>
        <v/>
      </c>
      <c r="P7786" s="42" t="str">
        <f t="shared" si="739"/>
        <v/>
      </c>
    </row>
    <row r="7787" spans="4:16" x14ac:dyDescent="0.3">
      <c r="D7787" s="2"/>
      <c r="I7787" s="42" t="str">
        <f>IF(LEN(H7787)&gt;0,G7787*0.5+((F7787/Summary!$B$3)*0.5),"")</f>
        <v/>
      </c>
      <c r="J7787" s="56" t="str">
        <f t="shared" si="735"/>
        <v/>
      </c>
      <c r="K7787" s="42" t="str">
        <f t="shared" si="734"/>
        <v/>
      </c>
      <c r="L7787" s="42" t="str">
        <f t="shared" si="736"/>
        <v/>
      </c>
      <c r="M7787" s="56" t="str">
        <f t="shared" si="737"/>
        <v/>
      </c>
      <c r="N7787" s="42" t="str">
        <f>IF(LEN(I7787)=0,"",VLOOKUP(M7787,'Decile Calc'!$G$2:$H$11,2))</f>
        <v/>
      </c>
      <c r="O7787" s="57" t="str">
        <f t="shared" si="738"/>
        <v/>
      </c>
      <c r="P7787" s="42" t="str">
        <f t="shared" si="739"/>
        <v/>
      </c>
    </row>
    <row r="7788" spans="4:16" x14ac:dyDescent="0.3">
      <c r="D7788" s="2"/>
      <c r="I7788" s="42" t="str">
        <f>IF(LEN(H7788)&gt;0,G7788*0.5+((F7788/Summary!$B$3)*0.5),"")</f>
        <v/>
      </c>
      <c r="J7788" s="56" t="str">
        <f t="shared" si="735"/>
        <v/>
      </c>
      <c r="K7788" s="42" t="str">
        <f t="shared" si="734"/>
        <v/>
      </c>
      <c r="L7788" s="42" t="str">
        <f t="shared" si="736"/>
        <v/>
      </c>
      <c r="M7788" s="56" t="str">
        <f t="shared" si="737"/>
        <v/>
      </c>
      <c r="N7788" s="42" t="str">
        <f>IF(LEN(I7788)=0,"",VLOOKUP(M7788,'Decile Calc'!$G$2:$H$11,2))</f>
        <v/>
      </c>
      <c r="O7788" s="57" t="str">
        <f t="shared" si="738"/>
        <v/>
      </c>
      <c r="P7788" s="42" t="str">
        <f t="shared" si="739"/>
        <v/>
      </c>
    </row>
    <row r="7789" spans="4:16" x14ac:dyDescent="0.3">
      <c r="D7789" s="2"/>
      <c r="I7789" s="42" t="str">
        <f>IF(LEN(H7789)&gt;0,G7789*0.5+((F7789/Summary!$B$3)*0.5),"")</f>
        <v/>
      </c>
      <c r="J7789" s="56" t="str">
        <f t="shared" si="735"/>
        <v/>
      </c>
      <c r="K7789" s="42" t="str">
        <f t="shared" si="734"/>
        <v/>
      </c>
      <c r="L7789" s="42" t="str">
        <f t="shared" si="736"/>
        <v/>
      </c>
      <c r="M7789" s="56" t="str">
        <f t="shared" si="737"/>
        <v/>
      </c>
      <c r="N7789" s="42" t="str">
        <f>IF(LEN(I7789)=0,"",VLOOKUP(M7789,'Decile Calc'!$G$2:$H$11,2))</f>
        <v/>
      </c>
      <c r="O7789" s="57" t="str">
        <f t="shared" si="738"/>
        <v/>
      </c>
      <c r="P7789" s="42" t="str">
        <f t="shared" si="739"/>
        <v/>
      </c>
    </row>
    <row r="7790" spans="4:16" x14ac:dyDescent="0.3">
      <c r="D7790" s="2"/>
      <c r="I7790" s="42" t="str">
        <f>IF(LEN(H7790)&gt;0,G7790*0.5+((F7790/Summary!$B$3)*0.5),"")</f>
        <v/>
      </c>
      <c r="J7790" s="56" t="str">
        <f t="shared" si="735"/>
        <v/>
      </c>
      <c r="K7790" s="42" t="str">
        <f t="shared" si="734"/>
        <v/>
      </c>
      <c r="L7790" s="42" t="str">
        <f t="shared" si="736"/>
        <v/>
      </c>
      <c r="M7790" s="56" t="str">
        <f t="shared" si="737"/>
        <v/>
      </c>
      <c r="N7790" s="42" t="str">
        <f>IF(LEN(I7790)=0,"",VLOOKUP(M7790,'Decile Calc'!$G$2:$H$11,2))</f>
        <v/>
      </c>
      <c r="O7790" s="57" t="str">
        <f t="shared" si="738"/>
        <v/>
      </c>
      <c r="P7790" s="42" t="str">
        <f t="shared" si="739"/>
        <v/>
      </c>
    </row>
    <row r="7791" spans="4:16" x14ac:dyDescent="0.3">
      <c r="D7791" s="2"/>
      <c r="I7791" s="42" t="str">
        <f>IF(LEN(H7791)&gt;0,G7791*0.5+((F7791/Summary!$B$3)*0.5),"")</f>
        <v/>
      </c>
      <c r="J7791" s="56" t="str">
        <f t="shared" si="735"/>
        <v/>
      </c>
      <c r="K7791" s="42" t="str">
        <f t="shared" si="734"/>
        <v/>
      </c>
      <c r="L7791" s="42" t="str">
        <f t="shared" si="736"/>
        <v/>
      </c>
      <c r="M7791" s="56" t="str">
        <f t="shared" si="737"/>
        <v/>
      </c>
      <c r="N7791" s="42" t="str">
        <f>IF(LEN(I7791)=0,"",VLOOKUP(M7791,'Decile Calc'!$G$2:$H$11,2))</f>
        <v/>
      </c>
      <c r="O7791" s="57" t="str">
        <f t="shared" si="738"/>
        <v/>
      </c>
      <c r="P7791" s="42" t="str">
        <f t="shared" si="739"/>
        <v/>
      </c>
    </row>
    <row r="7792" spans="4:16" x14ac:dyDescent="0.3">
      <c r="D7792" s="2"/>
      <c r="I7792" s="42" t="str">
        <f>IF(LEN(H7792)&gt;0,G7792*0.5+((F7792/Summary!$B$3)*0.5),"")</f>
        <v/>
      </c>
      <c r="J7792" s="56" t="str">
        <f t="shared" si="735"/>
        <v/>
      </c>
      <c r="K7792" s="42" t="str">
        <f t="shared" si="734"/>
        <v/>
      </c>
      <c r="L7792" s="42" t="str">
        <f t="shared" si="736"/>
        <v/>
      </c>
      <c r="M7792" s="56" t="str">
        <f t="shared" si="737"/>
        <v/>
      </c>
      <c r="N7792" s="42" t="str">
        <f>IF(LEN(I7792)=0,"",VLOOKUP(M7792,'Decile Calc'!$G$2:$H$11,2))</f>
        <v/>
      </c>
      <c r="O7792" s="57" t="str">
        <f t="shared" si="738"/>
        <v/>
      </c>
      <c r="P7792" s="42" t="str">
        <f t="shared" si="739"/>
        <v/>
      </c>
    </row>
    <row r="7793" spans="4:16" x14ac:dyDescent="0.3">
      <c r="D7793" s="2"/>
      <c r="I7793" s="42" t="str">
        <f>IF(LEN(H7793)&gt;0,G7793*0.5+((F7793/Summary!$B$3)*0.5),"")</f>
        <v/>
      </c>
      <c r="J7793" s="56" t="str">
        <f t="shared" si="735"/>
        <v/>
      </c>
      <c r="K7793" s="42" t="str">
        <f t="shared" si="734"/>
        <v/>
      </c>
      <c r="L7793" s="42" t="str">
        <f t="shared" si="736"/>
        <v/>
      </c>
      <c r="M7793" s="56" t="str">
        <f t="shared" si="737"/>
        <v/>
      </c>
      <c r="N7793" s="42" t="str">
        <f>IF(LEN(I7793)=0,"",VLOOKUP(M7793,'Decile Calc'!$G$2:$H$11,2))</f>
        <v/>
      </c>
      <c r="O7793" s="57" t="str">
        <f t="shared" si="738"/>
        <v/>
      </c>
      <c r="P7793" s="42" t="str">
        <f t="shared" si="739"/>
        <v/>
      </c>
    </row>
    <row r="7794" spans="4:16" x14ac:dyDescent="0.3">
      <c r="D7794" s="2"/>
      <c r="I7794" s="42" t="str">
        <f>IF(LEN(H7794)&gt;0,G7794*0.5+((F7794/Summary!$B$3)*0.5),"")</f>
        <v/>
      </c>
      <c r="J7794" s="56" t="str">
        <f t="shared" si="735"/>
        <v/>
      </c>
      <c r="K7794" s="42" t="str">
        <f t="shared" si="734"/>
        <v/>
      </c>
      <c r="L7794" s="42" t="str">
        <f t="shared" si="736"/>
        <v/>
      </c>
      <c r="M7794" s="56" t="str">
        <f t="shared" si="737"/>
        <v/>
      </c>
      <c r="N7794" s="42" t="str">
        <f>IF(LEN(I7794)=0,"",VLOOKUP(M7794,'Decile Calc'!$G$2:$H$11,2))</f>
        <v/>
      </c>
      <c r="O7794" s="57" t="str">
        <f t="shared" si="738"/>
        <v/>
      </c>
      <c r="P7794" s="42" t="str">
        <f t="shared" si="739"/>
        <v/>
      </c>
    </row>
    <row r="7795" spans="4:16" x14ac:dyDescent="0.3">
      <c r="D7795" s="2"/>
      <c r="I7795" s="42" t="str">
        <f>IF(LEN(H7795)&gt;0,G7795*0.5+((F7795/Summary!$B$3)*0.5),"")</f>
        <v/>
      </c>
      <c r="J7795" s="56" t="str">
        <f t="shared" si="735"/>
        <v/>
      </c>
      <c r="K7795" s="42" t="str">
        <f t="shared" si="734"/>
        <v/>
      </c>
      <c r="L7795" s="42" t="str">
        <f t="shared" si="736"/>
        <v/>
      </c>
      <c r="M7795" s="56" t="str">
        <f t="shared" si="737"/>
        <v/>
      </c>
      <c r="N7795" s="42" t="str">
        <f>IF(LEN(I7795)=0,"",VLOOKUP(M7795,'Decile Calc'!$G$2:$H$11,2))</f>
        <v/>
      </c>
      <c r="O7795" s="57" t="str">
        <f t="shared" si="738"/>
        <v/>
      </c>
      <c r="P7795" s="42" t="str">
        <f t="shared" si="739"/>
        <v/>
      </c>
    </row>
    <row r="7796" spans="4:16" x14ac:dyDescent="0.3">
      <c r="D7796" s="2"/>
      <c r="I7796" s="42" t="str">
        <f>IF(LEN(H7796)&gt;0,G7796*0.5+((F7796/Summary!$B$3)*0.5),"")</f>
        <v/>
      </c>
      <c r="J7796" s="56" t="str">
        <f t="shared" si="735"/>
        <v/>
      </c>
      <c r="K7796" s="42" t="str">
        <f t="shared" si="734"/>
        <v/>
      </c>
      <c r="L7796" s="42" t="str">
        <f t="shared" si="736"/>
        <v/>
      </c>
      <c r="M7796" s="56" t="str">
        <f t="shared" si="737"/>
        <v/>
      </c>
      <c r="N7796" s="42" t="str">
        <f>IF(LEN(I7796)=0,"",VLOOKUP(M7796,'Decile Calc'!$G$2:$H$11,2))</f>
        <v/>
      </c>
      <c r="O7796" s="57" t="str">
        <f t="shared" si="738"/>
        <v/>
      </c>
      <c r="P7796" s="42" t="str">
        <f t="shared" si="739"/>
        <v/>
      </c>
    </row>
    <row r="7797" spans="4:16" x14ac:dyDescent="0.3">
      <c r="D7797" s="2"/>
      <c r="I7797" s="42" t="str">
        <f>IF(LEN(H7797)&gt;0,G7797*0.5+((F7797/Summary!$B$3)*0.5),"")</f>
        <v/>
      </c>
      <c r="J7797" s="56" t="str">
        <f t="shared" si="735"/>
        <v/>
      </c>
      <c r="K7797" s="42" t="str">
        <f t="shared" si="734"/>
        <v/>
      </c>
      <c r="L7797" s="42" t="str">
        <f t="shared" si="736"/>
        <v/>
      </c>
      <c r="M7797" s="56" t="str">
        <f t="shared" si="737"/>
        <v/>
      </c>
      <c r="N7797" s="42" t="str">
        <f>IF(LEN(I7797)=0,"",VLOOKUP(M7797,'Decile Calc'!$G$2:$H$11,2))</f>
        <v/>
      </c>
      <c r="O7797" s="57" t="str">
        <f t="shared" si="738"/>
        <v/>
      </c>
      <c r="P7797" s="42" t="str">
        <f t="shared" si="739"/>
        <v/>
      </c>
    </row>
    <row r="7798" spans="4:16" x14ac:dyDescent="0.3">
      <c r="D7798" s="2"/>
      <c r="I7798" s="42" t="str">
        <f>IF(LEN(H7798)&gt;0,G7798*0.5+((F7798/Summary!$B$3)*0.5),"")</f>
        <v/>
      </c>
      <c r="J7798" s="56" t="str">
        <f t="shared" si="735"/>
        <v/>
      </c>
      <c r="K7798" s="42" t="str">
        <f t="shared" si="734"/>
        <v/>
      </c>
      <c r="L7798" s="42" t="str">
        <f t="shared" si="736"/>
        <v/>
      </c>
      <c r="M7798" s="56" t="str">
        <f t="shared" si="737"/>
        <v/>
      </c>
      <c r="N7798" s="42" t="str">
        <f>IF(LEN(I7798)=0,"",VLOOKUP(M7798,'Decile Calc'!$G$2:$H$11,2))</f>
        <v/>
      </c>
      <c r="O7798" s="57" t="str">
        <f t="shared" si="738"/>
        <v/>
      </c>
      <c r="P7798" s="42" t="str">
        <f t="shared" si="739"/>
        <v/>
      </c>
    </row>
    <row r="7799" spans="4:16" x14ac:dyDescent="0.3">
      <c r="D7799" s="2"/>
      <c r="I7799" s="42" t="str">
        <f>IF(LEN(H7799)&gt;0,G7799*0.5+((F7799/Summary!$B$3)*0.5),"")</f>
        <v/>
      </c>
      <c r="J7799" s="56" t="str">
        <f t="shared" si="735"/>
        <v/>
      </c>
      <c r="K7799" s="42" t="str">
        <f t="shared" si="734"/>
        <v/>
      </c>
      <c r="L7799" s="42" t="str">
        <f t="shared" si="736"/>
        <v/>
      </c>
      <c r="M7799" s="56" t="str">
        <f t="shared" si="737"/>
        <v/>
      </c>
      <c r="N7799" s="42" t="str">
        <f>IF(LEN(I7799)=0,"",VLOOKUP(M7799,'Decile Calc'!$G$2:$H$11,2))</f>
        <v/>
      </c>
      <c r="O7799" s="57" t="str">
        <f t="shared" si="738"/>
        <v/>
      </c>
      <c r="P7799" s="42" t="str">
        <f t="shared" si="739"/>
        <v/>
      </c>
    </row>
    <row r="7800" spans="4:16" x14ac:dyDescent="0.3">
      <c r="D7800" s="2"/>
      <c r="I7800" s="42" t="str">
        <f>IF(LEN(H7800)&gt;0,G7800*0.5+((F7800/Summary!$B$3)*0.5),"")</f>
        <v/>
      </c>
      <c r="J7800" s="56" t="str">
        <f t="shared" si="735"/>
        <v/>
      </c>
      <c r="K7800" s="42" t="str">
        <f t="shared" si="734"/>
        <v/>
      </c>
      <c r="L7800" s="42" t="str">
        <f t="shared" si="736"/>
        <v/>
      </c>
      <c r="M7800" s="56" t="str">
        <f t="shared" si="737"/>
        <v/>
      </c>
      <c r="N7800" s="42" t="str">
        <f>IF(LEN(I7800)=0,"",VLOOKUP(M7800,'Decile Calc'!$G$2:$H$11,2))</f>
        <v/>
      </c>
      <c r="O7800" s="57" t="str">
        <f t="shared" si="738"/>
        <v/>
      </c>
      <c r="P7800" s="42" t="str">
        <f t="shared" si="739"/>
        <v/>
      </c>
    </row>
    <row r="7801" spans="4:16" x14ac:dyDescent="0.3">
      <c r="D7801" s="2"/>
      <c r="I7801" s="42" t="str">
        <f>IF(LEN(H7801)&gt;0,G7801*0.5+((F7801/Summary!$B$3)*0.5),"")</f>
        <v/>
      </c>
      <c r="J7801" s="56" t="str">
        <f t="shared" si="735"/>
        <v/>
      </c>
      <c r="K7801" s="42" t="str">
        <f t="shared" si="734"/>
        <v/>
      </c>
      <c r="L7801" s="42" t="str">
        <f t="shared" si="736"/>
        <v/>
      </c>
      <c r="M7801" s="56" t="str">
        <f t="shared" si="737"/>
        <v/>
      </c>
      <c r="N7801" s="42" t="str">
        <f>IF(LEN(I7801)=0,"",VLOOKUP(M7801,'Decile Calc'!$G$2:$H$11,2))</f>
        <v/>
      </c>
      <c r="O7801" s="57" t="str">
        <f t="shared" si="738"/>
        <v/>
      </c>
      <c r="P7801" s="42" t="str">
        <f t="shared" si="739"/>
        <v/>
      </c>
    </row>
    <row r="7802" spans="4:16" x14ac:dyDescent="0.3">
      <c r="D7802" s="2"/>
      <c r="I7802" s="42" t="str">
        <f>IF(LEN(H7802)&gt;0,G7802*0.5+((F7802/Summary!$B$3)*0.5),"")</f>
        <v/>
      </c>
      <c r="J7802" s="56" t="str">
        <f t="shared" si="735"/>
        <v/>
      </c>
      <c r="K7802" s="42" t="str">
        <f t="shared" si="734"/>
        <v/>
      </c>
      <c r="L7802" s="42" t="str">
        <f t="shared" si="736"/>
        <v/>
      </c>
      <c r="M7802" s="56" t="str">
        <f t="shared" si="737"/>
        <v/>
      </c>
      <c r="N7802" s="42" t="str">
        <f>IF(LEN(I7802)=0,"",VLOOKUP(M7802,'Decile Calc'!$G$2:$H$11,2))</f>
        <v/>
      </c>
      <c r="O7802" s="57" t="str">
        <f t="shared" si="738"/>
        <v/>
      </c>
      <c r="P7802" s="42" t="str">
        <f t="shared" si="739"/>
        <v/>
      </c>
    </row>
    <row r="7803" spans="4:16" x14ac:dyDescent="0.3">
      <c r="D7803" s="2"/>
      <c r="I7803" s="42" t="str">
        <f>IF(LEN(H7803)&gt;0,G7803*0.5+((F7803/Summary!$B$3)*0.5),"")</f>
        <v/>
      </c>
      <c r="J7803" s="56" t="str">
        <f t="shared" si="735"/>
        <v/>
      </c>
      <c r="K7803" s="42" t="str">
        <f t="shared" si="734"/>
        <v/>
      </c>
      <c r="L7803" s="42" t="str">
        <f t="shared" si="736"/>
        <v/>
      </c>
      <c r="M7803" s="56" t="str">
        <f t="shared" si="737"/>
        <v/>
      </c>
      <c r="N7803" s="42" t="str">
        <f>IF(LEN(I7803)=0,"",VLOOKUP(M7803,'Decile Calc'!$G$2:$H$11,2))</f>
        <v/>
      </c>
      <c r="O7803" s="57" t="str">
        <f t="shared" si="738"/>
        <v/>
      </c>
      <c r="P7803" s="42" t="str">
        <f t="shared" si="739"/>
        <v/>
      </c>
    </row>
    <row r="7804" spans="4:16" x14ac:dyDescent="0.3">
      <c r="D7804" s="2"/>
      <c r="I7804" s="42" t="str">
        <f>IF(LEN(H7804)&gt;0,G7804*0.5+((F7804/Summary!$B$3)*0.5),"")</f>
        <v/>
      </c>
      <c r="J7804" s="56" t="str">
        <f t="shared" si="735"/>
        <v/>
      </c>
      <c r="K7804" s="42" t="str">
        <f t="shared" si="734"/>
        <v/>
      </c>
      <c r="L7804" s="42" t="str">
        <f t="shared" si="736"/>
        <v/>
      </c>
      <c r="M7804" s="56" t="str">
        <f t="shared" si="737"/>
        <v/>
      </c>
      <c r="N7804" s="42" t="str">
        <f>IF(LEN(I7804)=0,"",VLOOKUP(M7804,'Decile Calc'!$G$2:$H$11,2))</f>
        <v/>
      </c>
      <c r="O7804" s="57" t="str">
        <f t="shared" si="738"/>
        <v/>
      </c>
      <c r="P7804" s="42" t="str">
        <f t="shared" si="739"/>
        <v/>
      </c>
    </row>
    <row r="7805" spans="4:16" x14ac:dyDescent="0.3">
      <c r="D7805" s="2"/>
      <c r="I7805" s="42" t="str">
        <f>IF(LEN(H7805)&gt;0,G7805*0.5+((F7805/Summary!$B$3)*0.5),"")</f>
        <v/>
      </c>
      <c r="J7805" s="56" t="str">
        <f t="shared" si="735"/>
        <v/>
      </c>
      <c r="K7805" s="42" t="str">
        <f t="shared" si="734"/>
        <v/>
      </c>
      <c r="L7805" s="42" t="str">
        <f t="shared" si="736"/>
        <v/>
      </c>
      <c r="M7805" s="56" t="str">
        <f t="shared" si="737"/>
        <v/>
      </c>
      <c r="N7805" s="42" t="str">
        <f>IF(LEN(I7805)=0,"",VLOOKUP(M7805,'Decile Calc'!$G$2:$H$11,2))</f>
        <v/>
      </c>
      <c r="O7805" s="57" t="str">
        <f t="shared" si="738"/>
        <v/>
      </c>
      <c r="P7805" s="42" t="str">
        <f t="shared" si="739"/>
        <v/>
      </c>
    </row>
    <row r="7806" spans="4:16" x14ac:dyDescent="0.3">
      <c r="D7806" s="2"/>
      <c r="I7806" s="42" t="str">
        <f>IF(LEN(H7806)&gt;0,G7806*0.5+((F7806/Summary!$B$3)*0.5),"")</f>
        <v/>
      </c>
      <c r="J7806" s="56" t="str">
        <f t="shared" si="735"/>
        <v/>
      </c>
      <c r="K7806" s="42" t="str">
        <f t="shared" si="734"/>
        <v/>
      </c>
      <c r="L7806" s="42" t="str">
        <f t="shared" si="736"/>
        <v/>
      </c>
      <c r="M7806" s="56" t="str">
        <f t="shared" si="737"/>
        <v/>
      </c>
      <c r="N7806" s="42" t="str">
        <f>IF(LEN(I7806)=0,"",VLOOKUP(M7806,'Decile Calc'!$G$2:$H$11,2))</f>
        <v/>
      </c>
      <c r="O7806" s="57" t="str">
        <f t="shared" si="738"/>
        <v/>
      </c>
      <c r="P7806" s="42" t="str">
        <f t="shared" si="739"/>
        <v/>
      </c>
    </row>
    <row r="7807" spans="4:16" x14ac:dyDescent="0.3">
      <c r="D7807" s="2"/>
      <c r="I7807" s="42" t="str">
        <f>IF(LEN(H7807)&gt;0,G7807*0.5+((F7807/Summary!$B$3)*0.5),"")</f>
        <v/>
      </c>
      <c r="J7807" s="56" t="str">
        <f t="shared" si="735"/>
        <v/>
      </c>
      <c r="K7807" s="42" t="str">
        <f t="shared" si="734"/>
        <v/>
      </c>
      <c r="L7807" s="42" t="str">
        <f t="shared" si="736"/>
        <v/>
      </c>
      <c r="M7807" s="56" t="str">
        <f t="shared" si="737"/>
        <v/>
      </c>
      <c r="N7807" s="42" t="str">
        <f>IF(LEN(I7807)=0,"",VLOOKUP(M7807,'Decile Calc'!$G$2:$H$11,2))</f>
        <v/>
      </c>
      <c r="O7807" s="57" t="str">
        <f t="shared" si="738"/>
        <v/>
      </c>
      <c r="P7807" s="42" t="str">
        <f t="shared" si="739"/>
        <v/>
      </c>
    </row>
    <row r="7808" spans="4:16" x14ac:dyDescent="0.3">
      <c r="D7808" s="2"/>
      <c r="I7808" s="42" t="str">
        <f>IF(LEN(H7808)&gt;0,G7808*0.5+((F7808/Summary!$B$3)*0.5),"")</f>
        <v/>
      </c>
      <c r="J7808" s="56" t="str">
        <f t="shared" si="735"/>
        <v/>
      </c>
      <c r="K7808" s="42" t="str">
        <f t="shared" si="734"/>
        <v/>
      </c>
      <c r="L7808" s="42" t="str">
        <f t="shared" si="736"/>
        <v/>
      </c>
      <c r="M7808" s="56" t="str">
        <f t="shared" si="737"/>
        <v/>
      </c>
      <c r="N7808" s="42" t="str">
        <f>IF(LEN(I7808)=0,"",VLOOKUP(M7808,'Decile Calc'!$G$2:$H$11,2))</f>
        <v/>
      </c>
      <c r="O7808" s="57" t="str">
        <f t="shared" si="738"/>
        <v/>
      </c>
      <c r="P7808" s="42" t="str">
        <f t="shared" si="739"/>
        <v/>
      </c>
    </row>
    <row r="7809" spans="4:16" x14ac:dyDescent="0.3">
      <c r="D7809" s="2"/>
      <c r="I7809" s="42" t="str">
        <f>IF(LEN(H7809)&gt;0,G7809*0.5+((F7809/Summary!$B$3)*0.5),"")</f>
        <v/>
      </c>
      <c r="J7809" s="56" t="str">
        <f t="shared" si="735"/>
        <v/>
      </c>
      <c r="K7809" s="42" t="str">
        <f t="shared" si="734"/>
        <v/>
      </c>
      <c r="L7809" s="42" t="str">
        <f t="shared" si="736"/>
        <v/>
      </c>
      <c r="M7809" s="56" t="str">
        <f t="shared" si="737"/>
        <v/>
      </c>
      <c r="N7809" s="42" t="str">
        <f>IF(LEN(I7809)=0,"",VLOOKUP(M7809,'Decile Calc'!$G$2:$H$11,2))</f>
        <v/>
      </c>
      <c r="O7809" s="57" t="str">
        <f t="shared" si="738"/>
        <v/>
      </c>
      <c r="P7809" s="42" t="str">
        <f t="shared" si="739"/>
        <v/>
      </c>
    </row>
    <row r="7810" spans="4:16" x14ac:dyDescent="0.3">
      <c r="D7810" s="2"/>
      <c r="I7810" s="42" t="str">
        <f>IF(LEN(H7810)&gt;0,G7810*0.5+((F7810/Summary!$B$3)*0.5),"")</f>
        <v/>
      </c>
      <c r="J7810" s="56" t="str">
        <f t="shared" si="735"/>
        <v/>
      </c>
      <c r="K7810" s="42" t="str">
        <f t="shared" ref="K7810:K7873" si="740">IF(LEN(I7810)&gt;0,ROW(A7810)/100000000,"")</f>
        <v/>
      </c>
      <c r="L7810" s="42" t="str">
        <f t="shared" si="736"/>
        <v/>
      </c>
      <c r="M7810" s="56" t="str">
        <f t="shared" si="737"/>
        <v/>
      </c>
      <c r="N7810" s="42" t="str">
        <f>IF(LEN(I7810)=0,"",VLOOKUP(M7810,'Decile Calc'!$G$2:$H$11,2))</f>
        <v/>
      </c>
      <c r="O7810" s="57" t="str">
        <f t="shared" si="738"/>
        <v/>
      </c>
      <c r="P7810" s="42" t="str">
        <f t="shared" si="739"/>
        <v/>
      </c>
    </row>
    <row r="7811" spans="4:16" x14ac:dyDescent="0.3">
      <c r="D7811" s="2"/>
      <c r="I7811" s="42" t="str">
        <f>IF(LEN(H7811)&gt;0,G7811*0.5+((F7811/Summary!$B$3)*0.5),"")</f>
        <v/>
      </c>
      <c r="J7811" s="56" t="str">
        <f t="shared" ref="J7811:J7874" si="741">IF(LEN(I7811)&gt;0,RANK(I7811,$I$2:$I$10001,1),"")</f>
        <v/>
      </c>
      <c r="K7811" s="42" t="str">
        <f t="shared" si="740"/>
        <v/>
      </c>
      <c r="L7811" s="42" t="str">
        <f t="shared" ref="L7811:L7874" si="742">IFERROR(I7811+K7811,"")</f>
        <v/>
      </c>
      <c r="M7811" s="56" t="str">
        <f t="shared" ref="M7811:M7874" si="743">IF(LEN(I7811)=0,"",RANK((I7811+K7811),$L$2:$L$10001,1))</f>
        <v/>
      </c>
      <c r="N7811" s="42" t="str">
        <f>IF(LEN(I7811)=0,"",VLOOKUP(M7811,'Decile Calc'!$G$2:$H$11,2))</f>
        <v/>
      </c>
      <c r="O7811" s="57" t="str">
        <f t="shared" ref="O7811:O7874" si="744">IF(LEN(I7811)&gt;0,H7811,"")</f>
        <v/>
      </c>
      <c r="P7811" s="42" t="str">
        <f t="shared" ref="P7811:P7874" si="745">IF(LEN(I7811)=0,"",TRUNC(M7811,0))</f>
        <v/>
      </c>
    </row>
    <row r="7812" spans="4:16" x14ac:dyDescent="0.3">
      <c r="D7812" s="2"/>
      <c r="I7812" s="42" t="str">
        <f>IF(LEN(H7812)&gt;0,G7812*0.5+((F7812/Summary!$B$3)*0.5),"")</f>
        <v/>
      </c>
      <c r="J7812" s="56" t="str">
        <f t="shared" si="741"/>
        <v/>
      </c>
      <c r="K7812" s="42" t="str">
        <f t="shared" si="740"/>
        <v/>
      </c>
      <c r="L7812" s="42" t="str">
        <f t="shared" si="742"/>
        <v/>
      </c>
      <c r="M7812" s="56" t="str">
        <f t="shared" si="743"/>
        <v/>
      </c>
      <c r="N7812" s="42" t="str">
        <f>IF(LEN(I7812)=0,"",VLOOKUP(M7812,'Decile Calc'!$G$2:$H$11,2))</f>
        <v/>
      </c>
      <c r="O7812" s="57" t="str">
        <f t="shared" si="744"/>
        <v/>
      </c>
      <c r="P7812" s="42" t="str">
        <f t="shared" si="745"/>
        <v/>
      </c>
    </row>
    <row r="7813" spans="4:16" x14ac:dyDescent="0.3">
      <c r="D7813" s="2"/>
      <c r="I7813" s="42" t="str">
        <f>IF(LEN(H7813)&gt;0,G7813*0.5+((F7813/Summary!$B$3)*0.5),"")</f>
        <v/>
      </c>
      <c r="J7813" s="56" t="str">
        <f t="shared" si="741"/>
        <v/>
      </c>
      <c r="K7813" s="42" t="str">
        <f t="shared" si="740"/>
        <v/>
      </c>
      <c r="L7813" s="42" t="str">
        <f t="shared" si="742"/>
        <v/>
      </c>
      <c r="M7813" s="56" t="str">
        <f t="shared" si="743"/>
        <v/>
      </c>
      <c r="N7813" s="42" t="str">
        <f>IF(LEN(I7813)=0,"",VLOOKUP(M7813,'Decile Calc'!$G$2:$H$11,2))</f>
        <v/>
      </c>
      <c r="O7813" s="57" t="str">
        <f t="shared" si="744"/>
        <v/>
      </c>
      <c r="P7813" s="42" t="str">
        <f t="shared" si="745"/>
        <v/>
      </c>
    </row>
    <row r="7814" spans="4:16" x14ac:dyDescent="0.3">
      <c r="D7814" s="2"/>
      <c r="I7814" s="42" t="str">
        <f>IF(LEN(H7814)&gt;0,G7814*0.5+((F7814/Summary!$B$3)*0.5),"")</f>
        <v/>
      </c>
      <c r="J7814" s="56" t="str">
        <f t="shared" si="741"/>
        <v/>
      </c>
      <c r="K7814" s="42" t="str">
        <f t="shared" si="740"/>
        <v/>
      </c>
      <c r="L7814" s="42" t="str">
        <f t="shared" si="742"/>
        <v/>
      </c>
      <c r="M7814" s="56" t="str">
        <f t="shared" si="743"/>
        <v/>
      </c>
      <c r="N7814" s="42" t="str">
        <f>IF(LEN(I7814)=0,"",VLOOKUP(M7814,'Decile Calc'!$G$2:$H$11,2))</f>
        <v/>
      </c>
      <c r="O7814" s="57" t="str">
        <f t="shared" si="744"/>
        <v/>
      </c>
      <c r="P7814" s="42" t="str">
        <f t="shared" si="745"/>
        <v/>
      </c>
    </row>
    <row r="7815" spans="4:16" x14ac:dyDescent="0.3">
      <c r="D7815" s="2"/>
      <c r="I7815" s="42" t="str">
        <f>IF(LEN(H7815)&gt;0,G7815*0.5+((F7815/Summary!$B$3)*0.5),"")</f>
        <v/>
      </c>
      <c r="J7815" s="56" t="str">
        <f t="shared" si="741"/>
        <v/>
      </c>
      <c r="K7815" s="42" t="str">
        <f t="shared" si="740"/>
        <v/>
      </c>
      <c r="L7815" s="42" t="str">
        <f t="shared" si="742"/>
        <v/>
      </c>
      <c r="M7815" s="56" t="str">
        <f t="shared" si="743"/>
        <v/>
      </c>
      <c r="N7815" s="42" t="str">
        <f>IF(LEN(I7815)=0,"",VLOOKUP(M7815,'Decile Calc'!$G$2:$H$11,2))</f>
        <v/>
      </c>
      <c r="O7815" s="57" t="str">
        <f t="shared" si="744"/>
        <v/>
      </c>
      <c r="P7815" s="42" t="str">
        <f t="shared" si="745"/>
        <v/>
      </c>
    </row>
    <row r="7816" spans="4:16" x14ac:dyDescent="0.3">
      <c r="D7816" s="2"/>
      <c r="I7816" s="42" t="str">
        <f>IF(LEN(H7816)&gt;0,G7816*0.5+((F7816/Summary!$B$3)*0.5),"")</f>
        <v/>
      </c>
      <c r="J7816" s="56" t="str">
        <f t="shared" si="741"/>
        <v/>
      </c>
      <c r="K7816" s="42" t="str">
        <f t="shared" si="740"/>
        <v/>
      </c>
      <c r="L7816" s="42" t="str">
        <f t="shared" si="742"/>
        <v/>
      </c>
      <c r="M7816" s="56" t="str">
        <f t="shared" si="743"/>
        <v/>
      </c>
      <c r="N7816" s="42" t="str">
        <f>IF(LEN(I7816)=0,"",VLOOKUP(M7816,'Decile Calc'!$G$2:$H$11,2))</f>
        <v/>
      </c>
      <c r="O7816" s="57" t="str">
        <f t="shared" si="744"/>
        <v/>
      </c>
      <c r="P7816" s="42" t="str">
        <f t="shared" si="745"/>
        <v/>
      </c>
    </row>
    <row r="7817" spans="4:16" x14ac:dyDescent="0.3">
      <c r="D7817" s="2"/>
      <c r="I7817" s="42" t="str">
        <f>IF(LEN(H7817)&gt;0,G7817*0.5+((F7817/Summary!$B$3)*0.5),"")</f>
        <v/>
      </c>
      <c r="J7817" s="56" t="str">
        <f t="shared" si="741"/>
        <v/>
      </c>
      <c r="K7817" s="42" t="str">
        <f t="shared" si="740"/>
        <v/>
      </c>
      <c r="L7817" s="42" t="str">
        <f t="shared" si="742"/>
        <v/>
      </c>
      <c r="M7817" s="56" t="str">
        <f t="shared" si="743"/>
        <v/>
      </c>
      <c r="N7817" s="42" t="str">
        <f>IF(LEN(I7817)=0,"",VLOOKUP(M7817,'Decile Calc'!$G$2:$H$11,2))</f>
        <v/>
      </c>
      <c r="O7817" s="57" t="str">
        <f t="shared" si="744"/>
        <v/>
      </c>
      <c r="P7817" s="42" t="str">
        <f t="shared" si="745"/>
        <v/>
      </c>
    </row>
    <row r="7818" spans="4:16" x14ac:dyDescent="0.3">
      <c r="D7818" s="2"/>
      <c r="I7818" s="42" t="str">
        <f>IF(LEN(H7818)&gt;0,G7818*0.5+((F7818/Summary!$B$3)*0.5),"")</f>
        <v/>
      </c>
      <c r="J7818" s="56" t="str">
        <f t="shared" si="741"/>
        <v/>
      </c>
      <c r="K7818" s="42" t="str">
        <f t="shared" si="740"/>
        <v/>
      </c>
      <c r="L7818" s="42" t="str">
        <f t="shared" si="742"/>
        <v/>
      </c>
      <c r="M7818" s="56" t="str">
        <f t="shared" si="743"/>
        <v/>
      </c>
      <c r="N7818" s="42" t="str">
        <f>IF(LEN(I7818)=0,"",VLOOKUP(M7818,'Decile Calc'!$G$2:$H$11,2))</f>
        <v/>
      </c>
      <c r="O7818" s="57" t="str">
        <f t="shared" si="744"/>
        <v/>
      </c>
      <c r="P7818" s="42" t="str">
        <f t="shared" si="745"/>
        <v/>
      </c>
    </row>
    <row r="7819" spans="4:16" x14ac:dyDescent="0.3">
      <c r="D7819" s="2"/>
      <c r="I7819" s="42" t="str">
        <f>IF(LEN(H7819)&gt;0,G7819*0.5+((F7819/Summary!$B$3)*0.5),"")</f>
        <v/>
      </c>
      <c r="J7819" s="56" t="str">
        <f t="shared" si="741"/>
        <v/>
      </c>
      <c r="K7819" s="42" t="str">
        <f t="shared" si="740"/>
        <v/>
      </c>
      <c r="L7819" s="42" t="str">
        <f t="shared" si="742"/>
        <v/>
      </c>
      <c r="M7819" s="56" t="str">
        <f t="shared" si="743"/>
        <v/>
      </c>
      <c r="N7819" s="42" t="str">
        <f>IF(LEN(I7819)=0,"",VLOOKUP(M7819,'Decile Calc'!$G$2:$H$11,2))</f>
        <v/>
      </c>
      <c r="O7819" s="57" t="str">
        <f t="shared" si="744"/>
        <v/>
      </c>
      <c r="P7819" s="42" t="str">
        <f t="shared" si="745"/>
        <v/>
      </c>
    </row>
    <row r="7820" spans="4:16" x14ac:dyDescent="0.3">
      <c r="D7820" s="2"/>
      <c r="I7820" s="42" t="str">
        <f>IF(LEN(H7820)&gt;0,G7820*0.5+((F7820/Summary!$B$3)*0.5),"")</f>
        <v/>
      </c>
      <c r="J7820" s="56" t="str">
        <f t="shared" si="741"/>
        <v/>
      </c>
      <c r="K7820" s="42" t="str">
        <f t="shared" si="740"/>
        <v/>
      </c>
      <c r="L7820" s="42" t="str">
        <f t="shared" si="742"/>
        <v/>
      </c>
      <c r="M7820" s="56" t="str">
        <f t="shared" si="743"/>
        <v/>
      </c>
      <c r="N7820" s="42" t="str">
        <f>IF(LEN(I7820)=0,"",VLOOKUP(M7820,'Decile Calc'!$G$2:$H$11,2))</f>
        <v/>
      </c>
      <c r="O7820" s="57" t="str">
        <f t="shared" si="744"/>
        <v/>
      </c>
      <c r="P7820" s="42" t="str">
        <f t="shared" si="745"/>
        <v/>
      </c>
    </row>
    <row r="7821" spans="4:16" x14ac:dyDescent="0.3">
      <c r="D7821" s="2"/>
      <c r="I7821" s="42" t="str">
        <f>IF(LEN(H7821)&gt;0,G7821*0.5+((F7821/Summary!$B$3)*0.5),"")</f>
        <v/>
      </c>
      <c r="J7821" s="56" t="str">
        <f t="shared" si="741"/>
        <v/>
      </c>
      <c r="K7821" s="42" t="str">
        <f t="shared" si="740"/>
        <v/>
      </c>
      <c r="L7821" s="42" t="str">
        <f t="shared" si="742"/>
        <v/>
      </c>
      <c r="M7821" s="56" t="str">
        <f t="shared" si="743"/>
        <v/>
      </c>
      <c r="N7821" s="42" t="str">
        <f>IF(LEN(I7821)=0,"",VLOOKUP(M7821,'Decile Calc'!$G$2:$H$11,2))</f>
        <v/>
      </c>
      <c r="O7821" s="57" t="str">
        <f t="shared" si="744"/>
        <v/>
      </c>
      <c r="P7821" s="42" t="str">
        <f t="shared" si="745"/>
        <v/>
      </c>
    </row>
    <row r="7822" spans="4:16" x14ac:dyDescent="0.3">
      <c r="D7822" s="2"/>
      <c r="I7822" s="42" t="str">
        <f>IF(LEN(H7822)&gt;0,G7822*0.5+((F7822/Summary!$B$3)*0.5),"")</f>
        <v/>
      </c>
      <c r="J7822" s="56" t="str">
        <f t="shared" si="741"/>
        <v/>
      </c>
      <c r="K7822" s="42" t="str">
        <f t="shared" si="740"/>
        <v/>
      </c>
      <c r="L7822" s="42" t="str">
        <f t="shared" si="742"/>
        <v/>
      </c>
      <c r="M7822" s="56" t="str">
        <f t="shared" si="743"/>
        <v/>
      </c>
      <c r="N7822" s="42" t="str">
        <f>IF(LEN(I7822)=0,"",VLOOKUP(M7822,'Decile Calc'!$G$2:$H$11,2))</f>
        <v/>
      </c>
      <c r="O7822" s="57" t="str">
        <f t="shared" si="744"/>
        <v/>
      </c>
      <c r="P7822" s="42" t="str">
        <f t="shared" si="745"/>
        <v/>
      </c>
    </row>
    <row r="7823" spans="4:16" x14ac:dyDescent="0.3">
      <c r="D7823" s="2"/>
      <c r="I7823" s="42" t="str">
        <f>IF(LEN(H7823)&gt;0,G7823*0.5+((F7823/Summary!$B$3)*0.5),"")</f>
        <v/>
      </c>
      <c r="J7823" s="56" t="str">
        <f t="shared" si="741"/>
        <v/>
      </c>
      <c r="K7823" s="42" t="str">
        <f t="shared" si="740"/>
        <v/>
      </c>
      <c r="L7823" s="42" t="str">
        <f t="shared" si="742"/>
        <v/>
      </c>
      <c r="M7823" s="56" t="str">
        <f t="shared" si="743"/>
        <v/>
      </c>
      <c r="N7823" s="42" t="str">
        <f>IF(LEN(I7823)=0,"",VLOOKUP(M7823,'Decile Calc'!$G$2:$H$11,2))</f>
        <v/>
      </c>
      <c r="O7823" s="57" t="str">
        <f t="shared" si="744"/>
        <v/>
      </c>
      <c r="P7823" s="42" t="str">
        <f t="shared" si="745"/>
        <v/>
      </c>
    </row>
    <row r="7824" spans="4:16" x14ac:dyDescent="0.3">
      <c r="D7824" s="2"/>
      <c r="I7824" s="42" t="str">
        <f>IF(LEN(H7824)&gt;0,G7824*0.5+((F7824/Summary!$B$3)*0.5),"")</f>
        <v/>
      </c>
      <c r="J7824" s="56" t="str">
        <f t="shared" si="741"/>
        <v/>
      </c>
      <c r="K7824" s="42" t="str">
        <f t="shared" si="740"/>
        <v/>
      </c>
      <c r="L7824" s="42" t="str">
        <f t="shared" si="742"/>
        <v/>
      </c>
      <c r="M7824" s="56" t="str">
        <f t="shared" si="743"/>
        <v/>
      </c>
      <c r="N7824" s="42" t="str">
        <f>IF(LEN(I7824)=0,"",VLOOKUP(M7824,'Decile Calc'!$G$2:$H$11,2))</f>
        <v/>
      </c>
      <c r="O7824" s="57" t="str">
        <f t="shared" si="744"/>
        <v/>
      </c>
      <c r="P7824" s="42" t="str">
        <f t="shared" si="745"/>
        <v/>
      </c>
    </row>
    <row r="7825" spans="4:16" x14ac:dyDescent="0.3">
      <c r="D7825" s="2"/>
      <c r="I7825" s="42" t="str">
        <f>IF(LEN(H7825)&gt;0,G7825*0.5+((F7825/Summary!$B$3)*0.5),"")</f>
        <v/>
      </c>
      <c r="J7825" s="56" t="str">
        <f t="shared" si="741"/>
        <v/>
      </c>
      <c r="K7825" s="42" t="str">
        <f t="shared" si="740"/>
        <v/>
      </c>
      <c r="L7825" s="42" t="str">
        <f t="shared" si="742"/>
        <v/>
      </c>
      <c r="M7825" s="56" t="str">
        <f t="shared" si="743"/>
        <v/>
      </c>
      <c r="N7825" s="42" t="str">
        <f>IF(LEN(I7825)=0,"",VLOOKUP(M7825,'Decile Calc'!$G$2:$H$11,2))</f>
        <v/>
      </c>
      <c r="O7825" s="57" t="str">
        <f t="shared" si="744"/>
        <v/>
      </c>
      <c r="P7825" s="42" t="str">
        <f t="shared" si="745"/>
        <v/>
      </c>
    </row>
    <row r="7826" spans="4:16" x14ac:dyDescent="0.3">
      <c r="D7826" s="2"/>
      <c r="I7826" s="42" t="str">
        <f>IF(LEN(H7826)&gt;0,G7826*0.5+((F7826/Summary!$B$3)*0.5),"")</f>
        <v/>
      </c>
      <c r="J7826" s="56" t="str">
        <f t="shared" si="741"/>
        <v/>
      </c>
      <c r="K7826" s="42" t="str">
        <f t="shared" si="740"/>
        <v/>
      </c>
      <c r="L7826" s="42" t="str">
        <f t="shared" si="742"/>
        <v/>
      </c>
      <c r="M7826" s="56" t="str">
        <f t="shared" si="743"/>
        <v/>
      </c>
      <c r="N7826" s="42" t="str">
        <f>IF(LEN(I7826)=0,"",VLOOKUP(M7826,'Decile Calc'!$G$2:$H$11,2))</f>
        <v/>
      </c>
      <c r="O7826" s="57" t="str">
        <f t="shared" si="744"/>
        <v/>
      </c>
      <c r="P7826" s="42" t="str">
        <f t="shared" si="745"/>
        <v/>
      </c>
    </row>
    <row r="7827" spans="4:16" x14ac:dyDescent="0.3">
      <c r="D7827" s="2"/>
      <c r="I7827" s="42" t="str">
        <f>IF(LEN(H7827)&gt;0,G7827*0.5+((F7827/Summary!$B$3)*0.5),"")</f>
        <v/>
      </c>
      <c r="J7827" s="56" t="str">
        <f t="shared" si="741"/>
        <v/>
      </c>
      <c r="K7827" s="42" t="str">
        <f t="shared" si="740"/>
        <v/>
      </c>
      <c r="L7827" s="42" t="str">
        <f t="shared" si="742"/>
        <v/>
      </c>
      <c r="M7827" s="56" t="str">
        <f t="shared" si="743"/>
        <v/>
      </c>
      <c r="N7827" s="42" t="str">
        <f>IF(LEN(I7827)=0,"",VLOOKUP(M7827,'Decile Calc'!$G$2:$H$11,2))</f>
        <v/>
      </c>
      <c r="O7827" s="57" t="str">
        <f t="shared" si="744"/>
        <v/>
      </c>
      <c r="P7827" s="42" t="str">
        <f t="shared" si="745"/>
        <v/>
      </c>
    </row>
    <row r="7828" spans="4:16" x14ac:dyDescent="0.3">
      <c r="D7828" s="2"/>
      <c r="I7828" s="42" t="str">
        <f>IF(LEN(H7828)&gt;0,G7828*0.5+((F7828/Summary!$B$3)*0.5),"")</f>
        <v/>
      </c>
      <c r="J7828" s="56" t="str">
        <f t="shared" si="741"/>
        <v/>
      </c>
      <c r="K7828" s="42" t="str">
        <f t="shared" si="740"/>
        <v/>
      </c>
      <c r="L7828" s="42" t="str">
        <f t="shared" si="742"/>
        <v/>
      </c>
      <c r="M7828" s="56" t="str">
        <f t="shared" si="743"/>
        <v/>
      </c>
      <c r="N7828" s="42" t="str">
        <f>IF(LEN(I7828)=0,"",VLOOKUP(M7828,'Decile Calc'!$G$2:$H$11,2))</f>
        <v/>
      </c>
      <c r="O7828" s="57" t="str">
        <f t="shared" si="744"/>
        <v/>
      </c>
      <c r="P7828" s="42" t="str">
        <f t="shared" si="745"/>
        <v/>
      </c>
    </row>
    <row r="7829" spans="4:16" x14ac:dyDescent="0.3">
      <c r="D7829" s="2"/>
      <c r="I7829" s="42" t="str">
        <f>IF(LEN(H7829)&gt;0,G7829*0.5+((F7829/Summary!$B$3)*0.5),"")</f>
        <v/>
      </c>
      <c r="J7829" s="56" t="str">
        <f t="shared" si="741"/>
        <v/>
      </c>
      <c r="K7829" s="42" t="str">
        <f t="shared" si="740"/>
        <v/>
      </c>
      <c r="L7829" s="42" t="str">
        <f t="shared" si="742"/>
        <v/>
      </c>
      <c r="M7829" s="56" t="str">
        <f t="shared" si="743"/>
        <v/>
      </c>
      <c r="N7829" s="42" t="str">
        <f>IF(LEN(I7829)=0,"",VLOOKUP(M7829,'Decile Calc'!$G$2:$H$11,2))</f>
        <v/>
      </c>
      <c r="O7829" s="57" t="str">
        <f t="shared" si="744"/>
        <v/>
      </c>
      <c r="P7829" s="42" t="str">
        <f t="shared" si="745"/>
        <v/>
      </c>
    </row>
    <row r="7830" spans="4:16" x14ac:dyDescent="0.3">
      <c r="D7830" s="2"/>
      <c r="I7830" s="42" t="str">
        <f>IF(LEN(H7830)&gt;0,G7830*0.5+((F7830/Summary!$B$3)*0.5),"")</f>
        <v/>
      </c>
      <c r="J7830" s="56" t="str">
        <f t="shared" si="741"/>
        <v/>
      </c>
      <c r="K7830" s="42" t="str">
        <f t="shared" si="740"/>
        <v/>
      </c>
      <c r="L7830" s="42" t="str">
        <f t="shared" si="742"/>
        <v/>
      </c>
      <c r="M7830" s="56" t="str">
        <f t="shared" si="743"/>
        <v/>
      </c>
      <c r="N7830" s="42" t="str">
        <f>IF(LEN(I7830)=0,"",VLOOKUP(M7830,'Decile Calc'!$G$2:$H$11,2))</f>
        <v/>
      </c>
      <c r="O7830" s="57" t="str">
        <f t="shared" si="744"/>
        <v/>
      </c>
      <c r="P7830" s="42" t="str">
        <f t="shared" si="745"/>
        <v/>
      </c>
    </row>
    <row r="7831" spans="4:16" x14ac:dyDescent="0.3">
      <c r="D7831" s="2"/>
      <c r="I7831" s="42" t="str">
        <f>IF(LEN(H7831)&gt;0,G7831*0.5+((F7831/Summary!$B$3)*0.5),"")</f>
        <v/>
      </c>
      <c r="J7831" s="56" t="str">
        <f t="shared" si="741"/>
        <v/>
      </c>
      <c r="K7831" s="42" t="str">
        <f t="shared" si="740"/>
        <v/>
      </c>
      <c r="L7831" s="42" t="str">
        <f t="shared" si="742"/>
        <v/>
      </c>
      <c r="M7831" s="56" t="str">
        <f t="shared" si="743"/>
        <v/>
      </c>
      <c r="N7831" s="42" t="str">
        <f>IF(LEN(I7831)=0,"",VLOOKUP(M7831,'Decile Calc'!$G$2:$H$11,2))</f>
        <v/>
      </c>
      <c r="O7831" s="57" t="str">
        <f t="shared" si="744"/>
        <v/>
      </c>
      <c r="P7831" s="42" t="str">
        <f t="shared" si="745"/>
        <v/>
      </c>
    </row>
    <row r="7832" spans="4:16" x14ac:dyDescent="0.3">
      <c r="D7832" s="2"/>
      <c r="I7832" s="42" t="str">
        <f>IF(LEN(H7832)&gt;0,G7832*0.5+((F7832/Summary!$B$3)*0.5),"")</f>
        <v/>
      </c>
      <c r="J7832" s="56" t="str">
        <f t="shared" si="741"/>
        <v/>
      </c>
      <c r="K7832" s="42" t="str">
        <f t="shared" si="740"/>
        <v/>
      </c>
      <c r="L7832" s="42" t="str">
        <f t="shared" si="742"/>
        <v/>
      </c>
      <c r="M7832" s="56" t="str">
        <f t="shared" si="743"/>
        <v/>
      </c>
      <c r="N7832" s="42" t="str">
        <f>IF(LEN(I7832)=0,"",VLOOKUP(M7832,'Decile Calc'!$G$2:$H$11,2))</f>
        <v/>
      </c>
      <c r="O7832" s="57" t="str">
        <f t="shared" si="744"/>
        <v/>
      </c>
      <c r="P7832" s="42" t="str">
        <f t="shared" si="745"/>
        <v/>
      </c>
    </row>
    <row r="7833" spans="4:16" x14ac:dyDescent="0.3">
      <c r="D7833" s="2"/>
      <c r="I7833" s="42" t="str">
        <f>IF(LEN(H7833)&gt;0,G7833*0.5+((F7833/Summary!$B$3)*0.5),"")</f>
        <v/>
      </c>
      <c r="J7833" s="56" t="str">
        <f t="shared" si="741"/>
        <v/>
      </c>
      <c r="K7833" s="42" t="str">
        <f t="shared" si="740"/>
        <v/>
      </c>
      <c r="L7833" s="42" t="str">
        <f t="shared" si="742"/>
        <v/>
      </c>
      <c r="M7833" s="56" t="str">
        <f t="shared" si="743"/>
        <v/>
      </c>
      <c r="N7833" s="42" t="str">
        <f>IF(LEN(I7833)=0,"",VLOOKUP(M7833,'Decile Calc'!$G$2:$H$11,2))</f>
        <v/>
      </c>
      <c r="O7833" s="57" t="str">
        <f t="shared" si="744"/>
        <v/>
      </c>
      <c r="P7833" s="42" t="str">
        <f t="shared" si="745"/>
        <v/>
      </c>
    </row>
    <row r="7834" spans="4:16" x14ac:dyDescent="0.3">
      <c r="D7834" s="2"/>
      <c r="I7834" s="42" t="str">
        <f>IF(LEN(H7834)&gt;0,G7834*0.5+((F7834/Summary!$B$3)*0.5),"")</f>
        <v/>
      </c>
      <c r="J7834" s="56" t="str">
        <f t="shared" si="741"/>
        <v/>
      </c>
      <c r="K7834" s="42" t="str">
        <f t="shared" si="740"/>
        <v/>
      </c>
      <c r="L7834" s="42" t="str">
        <f t="shared" si="742"/>
        <v/>
      </c>
      <c r="M7834" s="56" t="str">
        <f t="shared" si="743"/>
        <v/>
      </c>
      <c r="N7834" s="42" t="str">
        <f>IF(LEN(I7834)=0,"",VLOOKUP(M7834,'Decile Calc'!$G$2:$H$11,2))</f>
        <v/>
      </c>
      <c r="O7834" s="57" t="str">
        <f t="shared" si="744"/>
        <v/>
      </c>
      <c r="P7834" s="42" t="str">
        <f t="shared" si="745"/>
        <v/>
      </c>
    </row>
    <row r="7835" spans="4:16" x14ac:dyDescent="0.3">
      <c r="D7835" s="2"/>
      <c r="I7835" s="42" t="str">
        <f>IF(LEN(H7835)&gt;0,G7835*0.5+((F7835/Summary!$B$3)*0.5),"")</f>
        <v/>
      </c>
      <c r="J7835" s="56" t="str">
        <f t="shared" si="741"/>
        <v/>
      </c>
      <c r="K7835" s="42" t="str">
        <f t="shared" si="740"/>
        <v/>
      </c>
      <c r="L7835" s="42" t="str">
        <f t="shared" si="742"/>
        <v/>
      </c>
      <c r="M7835" s="56" t="str">
        <f t="shared" si="743"/>
        <v/>
      </c>
      <c r="N7835" s="42" t="str">
        <f>IF(LEN(I7835)=0,"",VLOOKUP(M7835,'Decile Calc'!$G$2:$H$11,2))</f>
        <v/>
      </c>
      <c r="O7835" s="57" t="str">
        <f t="shared" si="744"/>
        <v/>
      </c>
      <c r="P7835" s="42" t="str">
        <f t="shared" si="745"/>
        <v/>
      </c>
    </row>
    <row r="7836" spans="4:16" x14ac:dyDescent="0.3">
      <c r="D7836" s="2"/>
      <c r="I7836" s="42" t="str">
        <f>IF(LEN(H7836)&gt;0,G7836*0.5+((F7836/Summary!$B$3)*0.5),"")</f>
        <v/>
      </c>
      <c r="J7836" s="56" t="str">
        <f t="shared" si="741"/>
        <v/>
      </c>
      <c r="K7836" s="42" t="str">
        <f t="shared" si="740"/>
        <v/>
      </c>
      <c r="L7836" s="42" t="str">
        <f t="shared" si="742"/>
        <v/>
      </c>
      <c r="M7836" s="56" t="str">
        <f t="shared" si="743"/>
        <v/>
      </c>
      <c r="N7836" s="42" t="str">
        <f>IF(LEN(I7836)=0,"",VLOOKUP(M7836,'Decile Calc'!$G$2:$H$11,2))</f>
        <v/>
      </c>
      <c r="O7836" s="57" t="str">
        <f t="shared" si="744"/>
        <v/>
      </c>
      <c r="P7836" s="42" t="str">
        <f t="shared" si="745"/>
        <v/>
      </c>
    </row>
    <row r="7837" spans="4:16" x14ac:dyDescent="0.3">
      <c r="D7837" s="2"/>
      <c r="I7837" s="42" t="str">
        <f>IF(LEN(H7837)&gt;0,G7837*0.5+((F7837/Summary!$B$3)*0.5),"")</f>
        <v/>
      </c>
      <c r="J7837" s="56" t="str">
        <f t="shared" si="741"/>
        <v/>
      </c>
      <c r="K7837" s="42" t="str">
        <f t="shared" si="740"/>
        <v/>
      </c>
      <c r="L7837" s="42" t="str">
        <f t="shared" si="742"/>
        <v/>
      </c>
      <c r="M7837" s="56" t="str">
        <f t="shared" si="743"/>
        <v/>
      </c>
      <c r="N7837" s="42" t="str">
        <f>IF(LEN(I7837)=0,"",VLOOKUP(M7837,'Decile Calc'!$G$2:$H$11,2))</f>
        <v/>
      </c>
      <c r="O7837" s="57" t="str">
        <f t="shared" si="744"/>
        <v/>
      </c>
      <c r="P7837" s="42" t="str">
        <f t="shared" si="745"/>
        <v/>
      </c>
    </row>
    <row r="7838" spans="4:16" x14ac:dyDescent="0.3">
      <c r="D7838" s="2"/>
      <c r="I7838" s="42" t="str">
        <f>IF(LEN(H7838)&gt;0,G7838*0.5+((F7838/Summary!$B$3)*0.5),"")</f>
        <v/>
      </c>
      <c r="J7838" s="56" t="str">
        <f t="shared" si="741"/>
        <v/>
      </c>
      <c r="K7838" s="42" t="str">
        <f t="shared" si="740"/>
        <v/>
      </c>
      <c r="L7838" s="42" t="str">
        <f t="shared" si="742"/>
        <v/>
      </c>
      <c r="M7838" s="56" t="str">
        <f t="shared" si="743"/>
        <v/>
      </c>
      <c r="N7838" s="42" t="str">
        <f>IF(LEN(I7838)=0,"",VLOOKUP(M7838,'Decile Calc'!$G$2:$H$11,2))</f>
        <v/>
      </c>
      <c r="O7838" s="57" t="str">
        <f t="shared" si="744"/>
        <v/>
      </c>
      <c r="P7838" s="42" t="str">
        <f t="shared" si="745"/>
        <v/>
      </c>
    </row>
    <row r="7839" spans="4:16" x14ac:dyDescent="0.3">
      <c r="D7839" s="2"/>
      <c r="I7839" s="42" t="str">
        <f>IF(LEN(H7839)&gt;0,G7839*0.5+((F7839/Summary!$B$3)*0.5),"")</f>
        <v/>
      </c>
      <c r="J7839" s="56" t="str">
        <f t="shared" si="741"/>
        <v/>
      </c>
      <c r="K7839" s="42" t="str">
        <f t="shared" si="740"/>
        <v/>
      </c>
      <c r="L7839" s="42" t="str">
        <f t="shared" si="742"/>
        <v/>
      </c>
      <c r="M7839" s="56" t="str">
        <f t="shared" si="743"/>
        <v/>
      </c>
      <c r="N7839" s="42" t="str">
        <f>IF(LEN(I7839)=0,"",VLOOKUP(M7839,'Decile Calc'!$G$2:$H$11,2))</f>
        <v/>
      </c>
      <c r="O7839" s="57" t="str">
        <f t="shared" si="744"/>
        <v/>
      </c>
      <c r="P7839" s="42" t="str">
        <f t="shared" si="745"/>
        <v/>
      </c>
    </row>
    <row r="7840" spans="4:16" x14ac:dyDescent="0.3">
      <c r="D7840" s="2"/>
      <c r="I7840" s="42" t="str">
        <f>IF(LEN(H7840)&gt;0,G7840*0.5+((F7840/Summary!$B$3)*0.5),"")</f>
        <v/>
      </c>
      <c r="J7840" s="56" t="str">
        <f t="shared" si="741"/>
        <v/>
      </c>
      <c r="K7840" s="42" t="str">
        <f t="shared" si="740"/>
        <v/>
      </c>
      <c r="L7840" s="42" t="str">
        <f t="shared" si="742"/>
        <v/>
      </c>
      <c r="M7840" s="56" t="str">
        <f t="shared" si="743"/>
        <v/>
      </c>
      <c r="N7840" s="42" t="str">
        <f>IF(LEN(I7840)=0,"",VLOOKUP(M7840,'Decile Calc'!$G$2:$H$11,2))</f>
        <v/>
      </c>
      <c r="O7840" s="57" t="str">
        <f t="shared" si="744"/>
        <v/>
      </c>
      <c r="P7840" s="42" t="str">
        <f t="shared" si="745"/>
        <v/>
      </c>
    </row>
    <row r="7841" spans="4:16" x14ac:dyDescent="0.3">
      <c r="D7841" s="2"/>
      <c r="I7841" s="42" t="str">
        <f>IF(LEN(H7841)&gt;0,G7841*0.5+((F7841/Summary!$B$3)*0.5),"")</f>
        <v/>
      </c>
      <c r="J7841" s="56" t="str">
        <f t="shared" si="741"/>
        <v/>
      </c>
      <c r="K7841" s="42" t="str">
        <f t="shared" si="740"/>
        <v/>
      </c>
      <c r="L7841" s="42" t="str">
        <f t="shared" si="742"/>
        <v/>
      </c>
      <c r="M7841" s="56" t="str">
        <f t="shared" si="743"/>
        <v/>
      </c>
      <c r="N7841" s="42" t="str">
        <f>IF(LEN(I7841)=0,"",VLOOKUP(M7841,'Decile Calc'!$G$2:$H$11,2))</f>
        <v/>
      </c>
      <c r="O7841" s="57" t="str">
        <f t="shared" si="744"/>
        <v/>
      </c>
      <c r="P7841" s="42" t="str">
        <f t="shared" si="745"/>
        <v/>
      </c>
    </row>
    <row r="7842" spans="4:16" x14ac:dyDescent="0.3">
      <c r="D7842" s="2"/>
      <c r="I7842" s="42" t="str">
        <f>IF(LEN(H7842)&gt;0,G7842*0.5+((F7842/Summary!$B$3)*0.5),"")</f>
        <v/>
      </c>
      <c r="J7842" s="56" t="str">
        <f t="shared" si="741"/>
        <v/>
      </c>
      <c r="K7842" s="42" t="str">
        <f t="shared" si="740"/>
        <v/>
      </c>
      <c r="L7842" s="42" t="str">
        <f t="shared" si="742"/>
        <v/>
      </c>
      <c r="M7842" s="56" t="str">
        <f t="shared" si="743"/>
        <v/>
      </c>
      <c r="N7842" s="42" t="str">
        <f>IF(LEN(I7842)=0,"",VLOOKUP(M7842,'Decile Calc'!$G$2:$H$11,2))</f>
        <v/>
      </c>
      <c r="O7842" s="57" t="str">
        <f t="shared" si="744"/>
        <v/>
      </c>
      <c r="P7842" s="42" t="str">
        <f t="shared" si="745"/>
        <v/>
      </c>
    </row>
    <row r="7843" spans="4:16" x14ac:dyDescent="0.3">
      <c r="D7843" s="2"/>
      <c r="I7843" s="42" t="str">
        <f>IF(LEN(H7843)&gt;0,G7843*0.5+((F7843/Summary!$B$3)*0.5),"")</f>
        <v/>
      </c>
      <c r="J7843" s="56" t="str">
        <f t="shared" si="741"/>
        <v/>
      </c>
      <c r="K7843" s="42" t="str">
        <f t="shared" si="740"/>
        <v/>
      </c>
      <c r="L7843" s="42" t="str">
        <f t="shared" si="742"/>
        <v/>
      </c>
      <c r="M7843" s="56" t="str">
        <f t="shared" si="743"/>
        <v/>
      </c>
      <c r="N7843" s="42" t="str">
        <f>IF(LEN(I7843)=0,"",VLOOKUP(M7843,'Decile Calc'!$G$2:$H$11,2))</f>
        <v/>
      </c>
      <c r="O7843" s="57" t="str">
        <f t="shared" si="744"/>
        <v/>
      </c>
      <c r="P7843" s="42" t="str">
        <f t="shared" si="745"/>
        <v/>
      </c>
    </row>
    <row r="7844" spans="4:16" x14ac:dyDescent="0.3">
      <c r="D7844" s="2"/>
      <c r="I7844" s="42" t="str">
        <f>IF(LEN(H7844)&gt;0,G7844*0.5+((F7844/Summary!$B$3)*0.5),"")</f>
        <v/>
      </c>
      <c r="J7844" s="56" t="str">
        <f t="shared" si="741"/>
        <v/>
      </c>
      <c r="K7844" s="42" t="str">
        <f t="shared" si="740"/>
        <v/>
      </c>
      <c r="L7844" s="42" t="str">
        <f t="shared" si="742"/>
        <v/>
      </c>
      <c r="M7844" s="56" t="str">
        <f t="shared" si="743"/>
        <v/>
      </c>
      <c r="N7844" s="42" t="str">
        <f>IF(LEN(I7844)=0,"",VLOOKUP(M7844,'Decile Calc'!$G$2:$H$11,2))</f>
        <v/>
      </c>
      <c r="O7844" s="57" t="str">
        <f t="shared" si="744"/>
        <v/>
      </c>
      <c r="P7844" s="42" t="str">
        <f t="shared" si="745"/>
        <v/>
      </c>
    </row>
    <row r="7845" spans="4:16" x14ac:dyDescent="0.3">
      <c r="D7845" s="2"/>
      <c r="I7845" s="42" t="str">
        <f>IF(LEN(H7845)&gt;0,G7845*0.5+((F7845/Summary!$B$3)*0.5),"")</f>
        <v/>
      </c>
      <c r="J7845" s="56" t="str">
        <f t="shared" si="741"/>
        <v/>
      </c>
      <c r="K7845" s="42" t="str">
        <f t="shared" si="740"/>
        <v/>
      </c>
      <c r="L7845" s="42" t="str">
        <f t="shared" si="742"/>
        <v/>
      </c>
      <c r="M7845" s="56" t="str">
        <f t="shared" si="743"/>
        <v/>
      </c>
      <c r="N7845" s="42" t="str">
        <f>IF(LEN(I7845)=0,"",VLOOKUP(M7845,'Decile Calc'!$G$2:$H$11,2))</f>
        <v/>
      </c>
      <c r="O7845" s="57" t="str">
        <f t="shared" si="744"/>
        <v/>
      </c>
      <c r="P7845" s="42" t="str">
        <f t="shared" si="745"/>
        <v/>
      </c>
    </row>
    <row r="7846" spans="4:16" x14ac:dyDescent="0.3">
      <c r="D7846" s="2"/>
      <c r="I7846" s="42" t="str">
        <f>IF(LEN(H7846)&gt;0,G7846*0.5+((F7846/Summary!$B$3)*0.5),"")</f>
        <v/>
      </c>
      <c r="J7846" s="56" t="str">
        <f t="shared" si="741"/>
        <v/>
      </c>
      <c r="K7846" s="42" t="str">
        <f t="shared" si="740"/>
        <v/>
      </c>
      <c r="L7846" s="42" t="str">
        <f t="shared" si="742"/>
        <v/>
      </c>
      <c r="M7846" s="56" t="str">
        <f t="shared" si="743"/>
        <v/>
      </c>
      <c r="N7846" s="42" t="str">
        <f>IF(LEN(I7846)=0,"",VLOOKUP(M7846,'Decile Calc'!$G$2:$H$11,2))</f>
        <v/>
      </c>
      <c r="O7846" s="57" t="str">
        <f t="shared" si="744"/>
        <v/>
      </c>
      <c r="P7846" s="42" t="str">
        <f t="shared" si="745"/>
        <v/>
      </c>
    </row>
    <row r="7847" spans="4:16" x14ac:dyDescent="0.3">
      <c r="D7847" s="2"/>
      <c r="I7847" s="42" t="str">
        <f>IF(LEN(H7847)&gt;0,G7847*0.5+((F7847/Summary!$B$3)*0.5),"")</f>
        <v/>
      </c>
      <c r="J7847" s="56" t="str">
        <f t="shared" si="741"/>
        <v/>
      </c>
      <c r="K7847" s="42" t="str">
        <f t="shared" si="740"/>
        <v/>
      </c>
      <c r="L7847" s="42" t="str">
        <f t="shared" si="742"/>
        <v/>
      </c>
      <c r="M7847" s="56" t="str">
        <f t="shared" si="743"/>
        <v/>
      </c>
      <c r="N7847" s="42" t="str">
        <f>IF(LEN(I7847)=0,"",VLOOKUP(M7847,'Decile Calc'!$G$2:$H$11,2))</f>
        <v/>
      </c>
      <c r="O7847" s="57" t="str">
        <f t="shared" si="744"/>
        <v/>
      </c>
      <c r="P7847" s="42" t="str">
        <f t="shared" si="745"/>
        <v/>
      </c>
    </row>
    <row r="7848" spans="4:16" x14ac:dyDescent="0.3">
      <c r="D7848" s="2"/>
      <c r="I7848" s="42" t="str">
        <f>IF(LEN(H7848)&gt;0,G7848*0.5+((F7848/Summary!$B$3)*0.5),"")</f>
        <v/>
      </c>
      <c r="J7848" s="56" t="str">
        <f t="shared" si="741"/>
        <v/>
      </c>
      <c r="K7848" s="42" t="str">
        <f t="shared" si="740"/>
        <v/>
      </c>
      <c r="L7848" s="42" t="str">
        <f t="shared" si="742"/>
        <v/>
      </c>
      <c r="M7848" s="56" t="str">
        <f t="shared" si="743"/>
        <v/>
      </c>
      <c r="N7848" s="42" t="str">
        <f>IF(LEN(I7848)=0,"",VLOOKUP(M7848,'Decile Calc'!$G$2:$H$11,2))</f>
        <v/>
      </c>
      <c r="O7848" s="57" t="str">
        <f t="shared" si="744"/>
        <v/>
      </c>
      <c r="P7848" s="42" t="str">
        <f t="shared" si="745"/>
        <v/>
      </c>
    </row>
    <row r="7849" spans="4:16" x14ac:dyDescent="0.3">
      <c r="D7849" s="2"/>
      <c r="I7849" s="42" t="str">
        <f>IF(LEN(H7849)&gt;0,G7849*0.5+((F7849/Summary!$B$3)*0.5),"")</f>
        <v/>
      </c>
      <c r="J7849" s="56" t="str">
        <f t="shared" si="741"/>
        <v/>
      </c>
      <c r="K7849" s="42" t="str">
        <f t="shared" si="740"/>
        <v/>
      </c>
      <c r="L7849" s="42" t="str">
        <f t="shared" si="742"/>
        <v/>
      </c>
      <c r="M7849" s="56" t="str">
        <f t="shared" si="743"/>
        <v/>
      </c>
      <c r="N7849" s="42" t="str">
        <f>IF(LEN(I7849)=0,"",VLOOKUP(M7849,'Decile Calc'!$G$2:$H$11,2))</f>
        <v/>
      </c>
      <c r="O7849" s="57" t="str">
        <f t="shared" si="744"/>
        <v/>
      </c>
      <c r="P7849" s="42" t="str">
        <f t="shared" si="745"/>
        <v/>
      </c>
    </row>
    <row r="7850" spans="4:16" x14ac:dyDescent="0.3">
      <c r="D7850" s="2"/>
      <c r="I7850" s="42" t="str">
        <f>IF(LEN(H7850)&gt;0,G7850*0.5+((F7850/Summary!$B$3)*0.5),"")</f>
        <v/>
      </c>
      <c r="J7850" s="56" t="str">
        <f t="shared" si="741"/>
        <v/>
      </c>
      <c r="K7850" s="42" t="str">
        <f t="shared" si="740"/>
        <v/>
      </c>
      <c r="L7850" s="42" t="str">
        <f t="shared" si="742"/>
        <v/>
      </c>
      <c r="M7850" s="56" t="str">
        <f t="shared" si="743"/>
        <v/>
      </c>
      <c r="N7850" s="42" t="str">
        <f>IF(LEN(I7850)=0,"",VLOOKUP(M7850,'Decile Calc'!$G$2:$H$11,2))</f>
        <v/>
      </c>
      <c r="O7850" s="57" t="str">
        <f t="shared" si="744"/>
        <v/>
      </c>
      <c r="P7850" s="42" t="str">
        <f t="shared" si="745"/>
        <v/>
      </c>
    </row>
    <row r="7851" spans="4:16" x14ac:dyDescent="0.3">
      <c r="D7851" s="2"/>
      <c r="I7851" s="42" t="str">
        <f>IF(LEN(H7851)&gt;0,G7851*0.5+((F7851/Summary!$B$3)*0.5),"")</f>
        <v/>
      </c>
      <c r="J7851" s="56" t="str">
        <f t="shared" si="741"/>
        <v/>
      </c>
      <c r="K7851" s="42" t="str">
        <f t="shared" si="740"/>
        <v/>
      </c>
      <c r="L7851" s="42" t="str">
        <f t="shared" si="742"/>
        <v/>
      </c>
      <c r="M7851" s="56" t="str">
        <f t="shared" si="743"/>
        <v/>
      </c>
      <c r="N7851" s="42" t="str">
        <f>IF(LEN(I7851)=0,"",VLOOKUP(M7851,'Decile Calc'!$G$2:$H$11,2))</f>
        <v/>
      </c>
      <c r="O7851" s="57" t="str">
        <f t="shared" si="744"/>
        <v/>
      </c>
      <c r="P7851" s="42" t="str">
        <f t="shared" si="745"/>
        <v/>
      </c>
    </row>
    <row r="7852" spans="4:16" x14ac:dyDescent="0.3">
      <c r="D7852" s="2"/>
      <c r="I7852" s="42" t="str">
        <f>IF(LEN(H7852)&gt;0,G7852*0.5+((F7852/Summary!$B$3)*0.5),"")</f>
        <v/>
      </c>
      <c r="J7852" s="56" t="str">
        <f t="shared" si="741"/>
        <v/>
      </c>
      <c r="K7852" s="42" t="str">
        <f t="shared" si="740"/>
        <v/>
      </c>
      <c r="L7852" s="42" t="str">
        <f t="shared" si="742"/>
        <v/>
      </c>
      <c r="M7852" s="56" t="str">
        <f t="shared" si="743"/>
        <v/>
      </c>
      <c r="N7852" s="42" t="str">
        <f>IF(LEN(I7852)=0,"",VLOOKUP(M7852,'Decile Calc'!$G$2:$H$11,2))</f>
        <v/>
      </c>
      <c r="O7852" s="57" t="str">
        <f t="shared" si="744"/>
        <v/>
      </c>
      <c r="P7852" s="42" t="str">
        <f t="shared" si="745"/>
        <v/>
      </c>
    </row>
    <row r="7853" spans="4:16" x14ac:dyDescent="0.3">
      <c r="D7853" s="2"/>
      <c r="I7853" s="42" t="str">
        <f>IF(LEN(H7853)&gt;0,G7853*0.5+((F7853/Summary!$B$3)*0.5),"")</f>
        <v/>
      </c>
      <c r="J7853" s="56" t="str">
        <f t="shared" si="741"/>
        <v/>
      </c>
      <c r="K7853" s="42" t="str">
        <f t="shared" si="740"/>
        <v/>
      </c>
      <c r="L7853" s="42" t="str">
        <f t="shared" si="742"/>
        <v/>
      </c>
      <c r="M7853" s="56" t="str">
        <f t="shared" si="743"/>
        <v/>
      </c>
      <c r="N7853" s="42" t="str">
        <f>IF(LEN(I7853)=0,"",VLOOKUP(M7853,'Decile Calc'!$G$2:$H$11,2))</f>
        <v/>
      </c>
      <c r="O7853" s="57" t="str">
        <f t="shared" si="744"/>
        <v/>
      </c>
      <c r="P7853" s="42" t="str">
        <f t="shared" si="745"/>
        <v/>
      </c>
    </row>
    <row r="7854" spans="4:16" x14ac:dyDescent="0.3">
      <c r="D7854" s="2"/>
      <c r="I7854" s="42" t="str">
        <f>IF(LEN(H7854)&gt;0,G7854*0.5+((F7854/Summary!$B$3)*0.5),"")</f>
        <v/>
      </c>
      <c r="J7854" s="56" t="str">
        <f t="shared" si="741"/>
        <v/>
      </c>
      <c r="K7854" s="42" t="str">
        <f t="shared" si="740"/>
        <v/>
      </c>
      <c r="L7854" s="42" t="str">
        <f t="shared" si="742"/>
        <v/>
      </c>
      <c r="M7854" s="56" t="str">
        <f t="shared" si="743"/>
        <v/>
      </c>
      <c r="N7854" s="42" t="str">
        <f>IF(LEN(I7854)=0,"",VLOOKUP(M7854,'Decile Calc'!$G$2:$H$11,2))</f>
        <v/>
      </c>
      <c r="O7854" s="57" t="str">
        <f t="shared" si="744"/>
        <v/>
      </c>
      <c r="P7854" s="42" t="str">
        <f t="shared" si="745"/>
        <v/>
      </c>
    </row>
    <row r="7855" spans="4:16" x14ac:dyDescent="0.3">
      <c r="D7855" s="2"/>
      <c r="I7855" s="42" t="str">
        <f>IF(LEN(H7855)&gt;0,G7855*0.5+((F7855/Summary!$B$3)*0.5),"")</f>
        <v/>
      </c>
      <c r="J7855" s="56" t="str">
        <f t="shared" si="741"/>
        <v/>
      </c>
      <c r="K7855" s="42" t="str">
        <f t="shared" si="740"/>
        <v/>
      </c>
      <c r="L7855" s="42" t="str">
        <f t="shared" si="742"/>
        <v/>
      </c>
      <c r="M7855" s="56" t="str">
        <f t="shared" si="743"/>
        <v/>
      </c>
      <c r="N7855" s="42" t="str">
        <f>IF(LEN(I7855)=0,"",VLOOKUP(M7855,'Decile Calc'!$G$2:$H$11,2))</f>
        <v/>
      </c>
      <c r="O7855" s="57" t="str">
        <f t="shared" si="744"/>
        <v/>
      </c>
      <c r="P7855" s="42" t="str">
        <f t="shared" si="745"/>
        <v/>
      </c>
    </row>
    <row r="7856" spans="4:16" x14ac:dyDescent="0.3">
      <c r="D7856" s="2"/>
      <c r="I7856" s="42" t="str">
        <f>IF(LEN(H7856)&gt;0,G7856*0.5+((F7856/Summary!$B$3)*0.5),"")</f>
        <v/>
      </c>
      <c r="J7856" s="56" t="str">
        <f t="shared" si="741"/>
        <v/>
      </c>
      <c r="K7856" s="42" t="str">
        <f t="shared" si="740"/>
        <v/>
      </c>
      <c r="L7856" s="42" t="str">
        <f t="shared" si="742"/>
        <v/>
      </c>
      <c r="M7856" s="56" t="str">
        <f t="shared" si="743"/>
        <v/>
      </c>
      <c r="N7856" s="42" t="str">
        <f>IF(LEN(I7856)=0,"",VLOOKUP(M7856,'Decile Calc'!$G$2:$H$11,2))</f>
        <v/>
      </c>
      <c r="O7856" s="57" t="str">
        <f t="shared" si="744"/>
        <v/>
      </c>
      <c r="P7856" s="42" t="str">
        <f t="shared" si="745"/>
        <v/>
      </c>
    </row>
    <row r="7857" spans="4:16" x14ac:dyDescent="0.3">
      <c r="D7857" s="2"/>
      <c r="I7857" s="42" t="str">
        <f>IF(LEN(H7857)&gt;0,G7857*0.5+((F7857/Summary!$B$3)*0.5),"")</f>
        <v/>
      </c>
      <c r="J7857" s="56" t="str">
        <f t="shared" si="741"/>
        <v/>
      </c>
      <c r="K7857" s="42" t="str">
        <f t="shared" si="740"/>
        <v/>
      </c>
      <c r="L7857" s="42" t="str">
        <f t="shared" si="742"/>
        <v/>
      </c>
      <c r="M7857" s="56" t="str">
        <f t="shared" si="743"/>
        <v/>
      </c>
      <c r="N7857" s="42" t="str">
        <f>IF(LEN(I7857)=0,"",VLOOKUP(M7857,'Decile Calc'!$G$2:$H$11,2))</f>
        <v/>
      </c>
      <c r="O7857" s="57" t="str">
        <f t="shared" si="744"/>
        <v/>
      </c>
      <c r="P7857" s="42" t="str">
        <f t="shared" si="745"/>
        <v/>
      </c>
    </row>
    <row r="7858" spans="4:16" x14ac:dyDescent="0.3">
      <c r="D7858" s="2"/>
      <c r="I7858" s="42" t="str">
        <f>IF(LEN(H7858)&gt;0,G7858*0.5+((F7858/Summary!$B$3)*0.5),"")</f>
        <v/>
      </c>
      <c r="J7858" s="56" t="str">
        <f t="shared" si="741"/>
        <v/>
      </c>
      <c r="K7858" s="42" t="str">
        <f t="shared" si="740"/>
        <v/>
      </c>
      <c r="L7858" s="42" t="str">
        <f t="shared" si="742"/>
        <v/>
      </c>
      <c r="M7858" s="56" t="str">
        <f t="shared" si="743"/>
        <v/>
      </c>
      <c r="N7858" s="42" t="str">
        <f>IF(LEN(I7858)=0,"",VLOOKUP(M7858,'Decile Calc'!$G$2:$H$11,2))</f>
        <v/>
      </c>
      <c r="O7858" s="57" t="str">
        <f t="shared" si="744"/>
        <v/>
      </c>
      <c r="P7858" s="42" t="str">
        <f t="shared" si="745"/>
        <v/>
      </c>
    </row>
    <row r="7859" spans="4:16" x14ac:dyDescent="0.3">
      <c r="D7859" s="2"/>
      <c r="I7859" s="42" t="str">
        <f>IF(LEN(H7859)&gt;0,G7859*0.5+((F7859/Summary!$B$3)*0.5),"")</f>
        <v/>
      </c>
      <c r="J7859" s="56" t="str">
        <f t="shared" si="741"/>
        <v/>
      </c>
      <c r="K7859" s="42" t="str">
        <f t="shared" si="740"/>
        <v/>
      </c>
      <c r="L7859" s="42" t="str">
        <f t="shared" si="742"/>
        <v/>
      </c>
      <c r="M7859" s="56" t="str">
        <f t="shared" si="743"/>
        <v/>
      </c>
      <c r="N7859" s="42" t="str">
        <f>IF(LEN(I7859)=0,"",VLOOKUP(M7859,'Decile Calc'!$G$2:$H$11,2))</f>
        <v/>
      </c>
      <c r="O7859" s="57" t="str">
        <f t="shared" si="744"/>
        <v/>
      </c>
      <c r="P7859" s="42" t="str">
        <f t="shared" si="745"/>
        <v/>
      </c>
    </row>
    <row r="7860" spans="4:16" x14ac:dyDescent="0.3">
      <c r="D7860" s="2"/>
      <c r="I7860" s="42" t="str">
        <f>IF(LEN(H7860)&gt;0,G7860*0.5+((F7860/Summary!$B$3)*0.5),"")</f>
        <v/>
      </c>
      <c r="J7860" s="56" t="str">
        <f t="shared" si="741"/>
        <v/>
      </c>
      <c r="K7860" s="42" t="str">
        <f t="shared" si="740"/>
        <v/>
      </c>
      <c r="L7860" s="42" t="str">
        <f t="shared" si="742"/>
        <v/>
      </c>
      <c r="M7860" s="56" t="str">
        <f t="shared" si="743"/>
        <v/>
      </c>
      <c r="N7860" s="42" t="str">
        <f>IF(LEN(I7860)=0,"",VLOOKUP(M7860,'Decile Calc'!$G$2:$H$11,2))</f>
        <v/>
      </c>
      <c r="O7860" s="57" t="str">
        <f t="shared" si="744"/>
        <v/>
      </c>
      <c r="P7860" s="42" t="str">
        <f t="shared" si="745"/>
        <v/>
      </c>
    </row>
    <row r="7861" spans="4:16" x14ac:dyDescent="0.3">
      <c r="D7861" s="2"/>
      <c r="I7861" s="42" t="str">
        <f>IF(LEN(H7861)&gt;0,G7861*0.5+((F7861/Summary!$B$3)*0.5),"")</f>
        <v/>
      </c>
      <c r="J7861" s="56" t="str">
        <f t="shared" si="741"/>
        <v/>
      </c>
      <c r="K7861" s="42" t="str">
        <f t="shared" si="740"/>
        <v/>
      </c>
      <c r="L7861" s="42" t="str">
        <f t="shared" si="742"/>
        <v/>
      </c>
      <c r="M7861" s="56" t="str">
        <f t="shared" si="743"/>
        <v/>
      </c>
      <c r="N7861" s="42" t="str">
        <f>IF(LEN(I7861)=0,"",VLOOKUP(M7861,'Decile Calc'!$G$2:$H$11,2))</f>
        <v/>
      </c>
      <c r="O7861" s="57" t="str">
        <f t="shared" si="744"/>
        <v/>
      </c>
      <c r="P7861" s="42" t="str">
        <f t="shared" si="745"/>
        <v/>
      </c>
    </row>
    <row r="7862" spans="4:16" x14ac:dyDescent="0.3">
      <c r="D7862" s="2"/>
      <c r="I7862" s="42" t="str">
        <f>IF(LEN(H7862)&gt;0,G7862*0.5+((F7862/Summary!$B$3)*0.5),"")</f>
        <v/>
      </c>
      <c r="J7862" s="56" t="str">
        <f t="shared" si="741"/>
        <v/>
      </c>
      <c r="K7862" s="42" t="str">
        <f t="shared" si="740"/>
        <v/>
      </c>
      <c r="L7862" s="42" t="str">
        <f t="shared" si="742"/>
        <v/>
      </c>
      <c r="M7862" s="56" t="str">
        <f t="shared" si="743"/>
        <v/>
      </c>
      <c r="N7862" s="42" t="str">
        <f>IF(LEN(I7862)=0,"",VLOOKUP(M7862,'Decile Calc'!$G$2:$H$11,2))</f>
        <v/>
      </c>
      <c r="O7862" s="57" t="str">
        <f t="shared" si="744"/>
        <v/>
      </c>
      <c r="P7862" s="42" t="str">
        <f t="shared" si="745"/>
        <v/>
      </c>
    </row>
    <row r="7863" spans="4:16" x14ac:dyDescent="0.3">
      <c r="D7863" s="2"/>
      <c r="I7863" s="42" t="str">
        <f>IF(LEN(H7863)&gt;0,G7863*0.5+((F7863/Summary!$B$3)*0.5),"")</f>
        <v/>
      </c>
      <c r="J7863" s="56" t="str">
        <f t="shared" si="741"/>
        <v/>
      </c>
      <c r="K7863" s="42" t="str">
        <f t="shared" si="740"/>
        <v/>
      </c>
      <c r="L7863" s="42" t="str">
        <f t="shared" si="742"/>
        <v/>
      </c>
      <c r="M7863" s="56" t="str">
        <f t="shared" si="743"/>
        <v/>
      </c>
      <c r="N7863" s="42" t="str">
        <f>IF(LEN(I7863)=0,"",VLOOKUP(M7863,'Decile Calc'!$G$2:$H$11,2))</f>
        <v/>
      </c>
      <c r="O7863" s="57" t="str">
        <f t="shared" si="744"/>
        <v/>
      </c>
      <c r="P7863" s="42" t="str">
        <f t="shared" si="745"/>
        <v/>
      </c>
    </row>
    <row r="7864" spans="4:16" x14ac:dyDescent="0.3">
      <c r="D7864" s="2"/>
      <c r="I7864" s="42" t="str">
        <f>IF(LEN(H7864)&gt;0,G7864*0.5+((F7864/Summary!$B$3)*0.5),"")</f>
        <v/>
      </c>
      <c r="J7864" s="56" t="str">
        <f t="shared" si="741"/>
        <v/>
      </c>
      <c r="K7864" s="42" t="str">
        <f t="shared" si="740"/>
        <v/>
      </c>
      <c r="L7864" s="42" t="str">
        <f t="shared" si="742"/>
        <v/>
      </c>
      <c r="M7864" s="56" t="str">
        <f t="shared" si="743"/>
        <v/>
      </c>
      <c r="N7864" s="42" t="str">
        <f>IF(LEN(I7864)=0,"",VLOOKUP(M7864,'Decile Calc'!$G$2:$H$11,2))</f>
        <v/>
      </c>
      <c r="O7864" s="57" t="str">
        <f t="shared" si="744"/>
        <v/>
      </c>
      <c r="P7864" s="42" t="str">
        <f t="shared" si="745"/>
        <v/>
      </c>
    </row>
    <row r="7865" spans="4:16" x14ac:dyDescent="0.3">
      <c r="D7865" s="2"/>
      <c r="I7865" s="42" t="str">
        <f>IF(LEN(H7865)&gt;0,G7865*0.5+((F7865/Summary!$B$3)*0.5),"")</f>
        <v/>
      </c>
      <c r="J7865" s="56" t="str">
        <f t="shared" si="741"/>
        <v/>
      </c>
      <c r="K7865" s="42" t="str">
        <f t="shared" si="740"/>
        <v/>
      </c>
      <c r="L7865" s="42" t="str">
        <f t="shared" si="742"/>
        <v/>
      </c>
      <c r="M7865" s="56" t="str">
        <f t="shared" si="743"/>
        <v/>
      </c>
      <c r="N7865" s="42" t="str">
        <f>IF(LEN(I7865)=0,"",VLOOKUP(M7865,'Decile Calc'!$G$2:$H$11,2))</f>
        <v/>
      </c>
      <c r="O7865" s="57" t="str">
        <f t="shared" si="744"/>
        <v/>
      </c>
      <c r="P7865" s="42" t="str">
        <f t="shared" si="745"/>
        <v/>
      </c>
    </row>
    <row r="7866" spans="4:16" x14ac:dyDescent="0.3">
      <c r="D7866" s="2"/>
      <c r="I7866" s="42" t="str">
        <f>IF(LEN(H7866)&gt;0,G7866*0.5+((F7866/Summary!$B$3)*0.5),"")</f>
        <v/>
      </c>
      <c r="J7866" s="56" t="str">
        <f t="shared" si="741"/>
        <v/>
      </c>
      <c r="K7866" s="42" t="str">
        <f t="shared" si="740"/>
        <v/>
      </c>
      <c r="L7866" s="42" t="str">
        <f t="shared" si="742"/>
        <v/>
      </c>
      <c r="M7866" s="56" t="str">
        <f t="shared" si="743"/>
        <v/>
      </c>
      <c r="N7866" s="42" t="str">
        <f>IF(LEN(I7866)=0,"",VLOOKUP(M7866,'Decile Calc'!$G$2:$H$11,2))</f>
        <v/>
      </c>
      <c r="O7866" s="57" t="str">
        <f t="shared" si="744"/>
        <v/>
      </c>
      <c r="P7866" s="42" t="str">
        <f t="shared" si="745"/>
        <v/>
      </c>
    </row>
    <row r="7867" spans="4:16" x14ac:dyDescent="0.3">
      <c r="D7867" s="2"/>
      <c r="I7867" s="42" t="str">
        <f>IF(LEN(H7867)&gt;0,G7867*0.5+((F7867/Summary!$B$3)*0.5),"")</f>
        <v/>
      </c>
      <c r="J7867" s="56" t="str">
        <f t="shared" si="741"/>
        <v/>
      </c>
      <c r="K7867" s="42" t="str">
        <f t="shared" si="740"/>
        <v/>
      </c>
      <c r="L7867" s="42" t="str">
        <f t="shared" si="742"/>
        <v/>
      </c>
      <c r="M7867" s="56" t="str">
        <f t="shared" si="743"/>
        <v/>
      </c>
      <c r="N7867" s="42" t="str">
        <f>IF(LEN(I7867)=0,"",VLOOKUP(M7867,'Decile Calc'!$G$2:$H$11,2))</f>
        <v/>
      </c>
      <c r="O7867" s="57" t="str">
        <f t="shared" si="744"/>
        <v/>
      </c>
      <c r="P7867" s="42" t="str">
        <f t="shared" si="745"/>
        <v/>
      </c>
    </row>
    <row r="7868" spans="4:16" x14ac:dyDescent="0.3">
      <c r="D7868" s="2"/>
      <c r="I7868" s="42" t="str">
        <f>IF(LEN(H7868)&gt;0,G7868*0.5+((F7868/Summary!$B$3)*0.5),"")</f>
        <v/>
      </c>
      <c r="J7868" s="56" t="str">
        <f t="shared" si="741"/>
        <v/>
      </c>
      <c r="K7868" s="42" t="str">
        <f t="shared" si="740"/>
        <v/>
      </c>
      <c r="L7868" s="42" t="str">
        <f t="shared" si="742"/>
        <v/>
      </c>
      <c r="M7868" s="56" t="str">
        <f t="shared" si="743"/>
        <v/>
      </c>
      <c r="N7868" s="42" t="str">
        <f>IF(LEN(I7868)=0,"",VLOOKUP(M7868,'Decile Calc'!$G$2:$H$11,2))</f>
        <v/>
      </c>
      <c r="O7868" s="57" t="str">
        <f t="shared" si="744"/>
        <v/>
      </c>
      <c r="P7868" s="42" t="str">
        <f t="shared" si="745"/>
        <v/>
      </c>
    </row>
    <row r="7869" spans="4:16" x14ac:dyDescent="0.3">
      <c r="D7869" s="2"/>
      <c r="I7869" s="42" t="str">
        <f>IF(LEN(H7869)&gt;0,G7869*0.5+((F7869/Summary!$B$3)*0.5),"")</f>
        <v/>
      </c>
      <c r="J7869" s="56" t="str">
        <f t="shared" si="741"/>
        <v/>
      </c>
      <c r="K7869" s="42" t="str">
        <f t="shared" si="740"/>
        <v/>
      </c>
      <c r="L7869" s="42" t="str">
        <f t="shared" si="742"/>
        <v/>
      </c>
      <c r="M7869" s="56" t="str">
        <f t="shared" si="743"/>
        <v/>
      </c>
      <c r="N7869" s="42" t="str">
        <f>IF(LEN(I7869)=0,"",VLOOKUP(M7869,'Decile Calc'!$G$2:$H$11,2))</f>
        <v/>
      </c>
      <c r="O7869" s="57" t="str">
        <f t="shared" si="744"/>
        <v/>
      </c>
      <c r="P7869" s="42" t="str">
        <f t="shared" si="745"/>
        <v/>
      </c>
    </row>
    <row r="7870" spans="4:16" x14ac:dyDescent="0.3">
      <c r="D7870" s="2"/>
      <c r="I7870" s="42" t="str">
        <f>IF(LEN(H7870)&gt;0,G7870*0.5+((F7870/Summary!$B$3)*0.5),"")</f>
        <v/>
      </c>
      <c r="J7870" s="56" t="str">
        <f t="shared" si="741"/>
        <v/>
      </c>
      <c r="K7870" s="42" t="str">
        <f t="shared" si="740"/>
        <v/>
      </c>
      <c r="L7870" s="42" t="str">
        <f t="shared" si="742"/>
        <v/>
      </c>
      <c r="M7870" s="56" t="str">
        <f t="shared" si="743"/>
        <v/>
      </c>
      <c r="N7870" s="42" t="str">
        <f>IF(LEN(I7870)=0,"",VLOOKUP(M7870,'Decile Calc'!$G$2:$H$11,2))</f>
        <v/>
      </c>
      <c r="O7870" s="57" t="str">
        <f t="shared" si="744"/>
        <v/>
      </c>
      <c r="P7870" s="42" t="str">
        <f t="shared" si="745"/>
        <v/>
      </c>
    </row>
    <row r="7871" spans="4:16" x14ac:dyDescent="0.3">
      <c r="D7871" s="2"/>
      <c r="I7871" s="42" t="str">
        <f>IF(LEN(H7871)&gt;0,G7871*0.5+((F7871/Summary!$B$3)*0.5),"")</f>
        <v/>
      </c>
      <c r="J7871" s="56" t="str">
        <f t="shared" si="741"/>
        <v/>
      </c>
      <c r="K7871" s="42" t="str">
        <f t="shared" si="740"/>
        <v/>
      </c>
      <c r="L7871" s="42" t="str">
        <f t="shared" si="742"/>
        <v/>
      </c>
      <c r="M7871" s="56" t="str">
        <f t="shared" si="743"/>
        <v/>
      </c>
      <c r="N7871" s="42" t="str">
        <f>IF(LEN(I7871)=0,"",VLOOKUP(M7871,'Decile Calc'!$G$2:$H$11,2))</f>
        <v/>
      </c>
      <c r="O7871" s="57" t="str">
        <f t="shared" si="744"/>
        <v/>
      </c>
      <c r="P7871" s="42" t="str">
        <f t="shared" si="745"/>
        <v/>
      </c>
    </row>
    <row r="7872" spans="4:16" x14ac:dyDescent="0.3">
      <c r="D7872" s="2"/>
      <c r="I7872" s="42" t="str">
        <f>IF(LEN(H7872)&gt;0,G7872*0.5+((F7872/Summary!$B$3)*0.5),"")</f>
        <v/>
      </c>
      <c r="J7872" s="56" t="str">
        <f t="shared" si="741"/>
        <v/>
      </c>
      <c r="K7872" s="42" t="str">
        <f t="shared" si="740"/>
        <v/>
      </c>
      <c r="L7872" s="42" t="str">
        <f t="shared" si="742"/>
        <v/>
      </c>
      <c r="M7872" s="56" t="str">
        <f t="shared" si="743"/>
        <v/>
      </c>
      <c r="N7872" s="42" t="str">
        <f>IF(LEN(I7872)=0,"",VLOOKUP(M7872,'Decile Calc'!$G$2:$H$11,2))</f>
        <v/>
      </c>
      <c r="O7872" s="57" t="str">
        <f t="shared" si="744"/>
        <v/>
      </c>
      <c r="P7872" s="42" t="str">
        <f t="shared" si="745"/>
        <v/>
      </c>
    </row>
    <row r="7873" spans="4:16" x14ac:dyDescent="0.3">
      <c r="D7873" s="2"/>
      <c r="I7873" s="42" t="str">
        <f>IF(LEN(H7873)&gt;0,G7873*0.5+((F7873/Summary!$B$3)*0.5),"")</f>
        <v/>
      </c>
      <c r="J7873" s="56" t="str">
        <f t="shared" si="741"/>
        <v/>
      </c>
      <c r="K7873" s="42" t="str">
        <f t="shared" si="740"/>
        <v/>
      </c>
      <c r="L7873" s="42" t="str">
        <f t="shared" si="742"/>
        <v/>
      </c>
      <c r="M7873" s="56" t="str">
        <f t="shared" si="743"/>
        <v/>
      </c>
      <c r="N7873" s="42" t="str">
        <f>IF(LEN(I7873)=0,"",VLOOKUP(M7873,'Decile Calc'!$G$2:$H$11,2))</f>
        <v/>
      </c>
      <c r="O7873" s="57" t="str">
        <f t="shared" si="744"/>
        <v/>
      </c>
      <c r="P7873" s="42" t="str">
        <f t="shared" si="745"/>
        <v/>
      </c>
    </row>
    <row r="7874" spans="4:16" x14ac:dyDescent="0.3">
      <c r="D7874" s="2"/>
      <c r="I7874" s="42" t="str">
        <f>IF(LEN(H7874)&gt;0,G7874*0.5+((F7874/Summary!$B$3)*0.5),"")</f>
        <v/>
      </c>
      <c r="J7874" s="56" t="str">
        <f t="shared" si="741"/>
        <v/>
      </c>
      <c r="K7874" s="42" t="str">
        <f t="shared" ref="K7874:K7937" si="746">IF(LEN(I7874)&gt;0,ROW(A7874)/100000000,"")</f>
        <v/>
      </c>
      <c r="L7874" s="42" t="str">
        <f t="shared" si="742"/>
        <v/>
      </c>
      <c r="M7874" s="56" t="str">
        <f t="shared" si="743"/>
        <v/>
      </c>
      <c r="N7874" s="42" t="str">
        <f>IF(LEN(I7874)=0,"",VLOOKUP(M7874,'Decile Calc'!$G$2:$H$11,2))</f>
        <v/>
      </c>
      <c r="O7874" s="57" t="str">
        <f t="shared" si="744"/>
        <v/>
      </c>
      <c r="P7874" s="42" t="str">
        <f t="shared" si="745"/>
        <v/>
      </c>
    </row>
    <row r="7875" spans="4:16" x14ac:dyDescent="0.3">
      <c r="D7875" s="2"/>
      <c r="I7875" s="42" t="str">
        <f>IF(LEN(H7875)&gt;0,G7875*0.5+((F7875/Summary!$B$3)*0.5),"")</f>
        <v/>
      </c>
      <c r="J7875" s="56" t="str">
        <f t="shared" ref="J7875:J7938" si="747">IF(LEN(I7875)&gt;0,RANK(I7875,$I$2:$I$10001,1),"")</f>
        <v/>
      </c>
      <c r="K7875" s="42" t="str">
        <f t="shared" si="746"/>
        <v/>
      </c>
      <c r="L7875" s="42" t="str">
        <f t="shared" ref="L7875:L7938" si="748">IFERROR(I7875+K7875,"")</f>
        <v/>
      </c>
      <c r="M7875" s="56" t="str">
        <f t="shared" ref="M7875:M7938" si="749">IF(LEN(I7875)=0,"",RANK((I7875+K7875),$L$2:$L$10001,1))</f>
        <v/>
      </c>
      <c r="N7875" s="42" t="str">
        <f>IF(LEN(I7875)=0,"",VLOOKUP(M7875,'Decile Calc'!$G$2:$H$11,2))</f>
        <v/>
      </c>
      <c r="O7875" s="57" t="str">
        <f t="shared" ref="O7875:O7938" si="750">IF(LEN(I7875)&gt;0,H7875,"")</f>
        <v/>
      </c>
      <c r="P7875" s="42" t="str">
        <f t="shared" ref="P7875:P7938" si="751">IF(LEN(I7875)=0,"",TRUNC(M7875,0))</f>
        <v/>
      </c>
    </row>
    <row r="7876" spans="4:16" x14ac:dyDescent="0.3">
      <c r="D7876" s="2"/>
      <c r="I7876" s="42" t="str">
        <f>IF(LEN(H7876)&gt;0,G7876*0.5+((F7876/Summary!$B$3)*0.5),"")</f>
        <v/>
      </c>
      <c r="J7876" s="56" t="str">
        <f t="shared" si="747"/>
        <v/>
      </c>
      <c r="K7876" s="42" t="str">
        <f t="shared" si="746"/>
        <v/>
      </c>
      <c r="L7876" s="42" t="str">
        <f t="shared" si="748"/>
        <v/>
      </c>
      <c r="M7876" s="56" t="str">
        <f t="shared" si="749"/>
        <v/>
      </c>
      <c r="N7876" s="42" t="str">
        <f>IF(LEN(I7876)=0,"",VLOOKUP(M7876,'Decile Calc'!$G$2:$H$11,2))</f>
        <v/>
      </c>
      <c r="O7876" s="57" t="str">
        <f t="shared" si="750"/>
        <v/>
      </c>
      <c r="P7876" s="42" t="str">
        <f t="shared" si="751"/>
        <v/>
      </c>
    </row>
    <row r="7877" spans="4:16" x14ac:dyDescent="0.3">
      <c r="D7877" s="2"/>
      <c r="I7877" s="42" t="str">
        <f>IF(LEN(H7877)&gt;0,G7877*0.5+((F7877/Summary!$B$3)*0.5),"")</f>
        <v/>
      </c>
      <c r="J7877" s="56" t="str">
        <f t="shared" si="747"/>
        <v/>
      </c>
      <c r="K7877" s="42" t="str">
        <f t="shared" si="746"/>
        <v/>
      </c>
      <c r="L7877" s="42" t="str">
        <f t="shared" si="748"/>
        <v/>
      </c>
      <c r="M7877" s="56" t="str">
        <f t="shared" si="749"/>
        <v/>
      </c>
      <c r="N7877" s="42" t="str">
        <f>IF(LEN(I7877)=0,"",VLOOKUP(M7877,'Decile Calc'!$G$2:$H$11,2))</f>
        <v/>
      </c>
      <c r="O7877" s="57" t="str">
        <f t="shared" si="750"/>
        <v/>
      </c>
      <c r="P7877" s="42" t="str">
        <f t="shared" si="751"/>
        <v/>
      </c>
    </row>
    <row r="7878" spans="4:16" x14ac:dyDescent="0.3">
      <c r="D7878" s="2"/>
      <c r="I7878" s="42" t="str">
        <f>IF(LEN(H7878)&gt;0,G7878*0.5+((F7878/Summary!$B$3)*0.5),"")</f>
        <v/>
      </c>
      <c r="J7878" s="56" t="str">
        <f t="shared" si="747"/>
        <v/>
      </c>
      <c r="K7878" s="42" t="str">
        <f t="shared" si="746"/>
        <v/>
      </c>
      <c r="L7878" s="42" t="str">
        <f t="shared" si="748"/>
        <v/>
      </c>
      <c r="M7878" s="56" t="str">
        <f t="shared" si="749"/>
        <v/>
      </c>
      <c r="N7878" s="42" t="str">
        <f>IF(LEN(I7878)=0,"",VLOOKUP(M7878,'Decile Calc'!$G$2:$H$11,2))</f>
        <v/>
      </c>
      <c r="O7878" s="57" t="str">
        <f t="shared" si="750"/>
        <v/>
      </c>
      <c r="P7878" s="42" t="str">
        <f t="shared" si="751"/>
        <v/>
      </c>
    </row>
    <row r="7879" spans="4:16" x14ac:dyDescent="0.3">
      <c r="D7879" s="2"/>
      <c r="I7879" s="42" t="str">
        <f>IF(LEN(H7879)&gt;0,G7879*0.5+((F7879/Summary!$B$3)*0.5),"")</f>
        <v/>
      </c>
      <c r="J7879" s="56" t="str">
        <f t="shared" si="747"/>
        <v/>
      </c>
      <c r="K7879" s="42" t="str">
        <f t="shared" si="746"/>
        <v/>
      </c>
      <c r="L7879" s="42" t="str">
        <f t="shared" si="748"/>
        <v/>
      </c>
      <c r="M7879" s="56" t="str">
        <f t="shared" si="749"/>
        <v/>
      </c>
      <c r="N7879" s="42" t="str">
        <f>IF(LEN(I7879)=0,"",VLOOKUP(M7879,'Decile Calc'!$G$2:$H$11,2))</f>
        <v/>
      </c>
      <c r="O7879" s="57" t="str">
        <f t="shared" si="750"/>
        <v/>
      </c>
      <c r="P7879" s="42" t="str">
        <f t="shared" si="751"/>
        <v/>
      </c>
    </row>
    <row r="7880" spans="4:16" x14ac:dyDescent="0.3">
      <c r="D7880" s="2"/>
      <c r="I7880" s="42" t="str">
        <f>IF(LEN(H7880)&gt;0,G7880*0.5+((F7880/Summary!$B$3)*0.5),"")</f>
        <v/>
      </c>
      <c r="J7880" s="56" t="str">
        <f t="shared" si="747"/>
        <v/>
      </c>
      <c r="K7880" s="42" t="str">
        <f t="shared" si="746"/>
        <v/>
      </c>
      <c r="L7880" s="42" t="str">
        <f t="shared" si="748"/>
        <v/>
      </c>
      <c r="M7880" s="56" t="str">
        <f t="shared" si="749"/>
        <v/>
      </c>
      <c r="N7880" s="42" t="str">
        <f>IF(LEN(I7880)=0,"",VLOOKUP(M7880,'Decile Calc'!$G$2:$H$11,2))</f>
        <v/>
      </c>
      <c r="O7880" s="57" t="str">
        <f t="shared" si="750"/>
        <v/>
      </c>
      <c r="P7880" s="42" t="str">
        <f t="shared" si="751"/>
        <v/>
      </c>
    </row>
    <row r="7881" spans="4:16" x14ac:dyDescent="0.3">
      <c r="D7881" s="2"/>
      <c r="I7881" s="42" t="str">
        <f>IF(LEN(H7881)&gt;0,G7881*0.5+((F7881/Summary!$B$3)*0.5),"")</f>
        <v/>
      </c>
      <c r="J7881" s="56" t="str">
        <f t="shared" si="747"/>
        <v/>
      </c>
      <c r="K7881" s="42" t="str">
        <f t="shared" si="746"/>
        <v/>
      </c>
      <c r="L7881" s="42" t="str">
        <f t="shared" si="748"/>
        <v/>
      </c>
      <c r="M7881" s="56" t="str">
        <f t="shared" si="749"/>
        <v/>
      </c>
      <c r="N7881" s="42" t="str">
        <f>IF(LEN(I7881)=0,"",VLOOKUP(M7881,'Decile Calc'!$G$2:$H$11,2))</f>
        <v/>
      </c>
      <c r="O7881" s="57" t="str">
        <f t="shared" si="750"/>
        <v/>
      </c>
      <c r="P7881" s="42" t="str">
        <f t="shared" si="751"/>
        <v/>
      </c>
    </row>
    <row r="7882" spans="4:16" x14ac:dyDescent="0.3">
      <c r="D7882" s="2"/>
      <c r="I7882" s="42" t="str">
        <f>IF(LEN(H7882)&gt;0,G7882*0.5+((F7882/Summary!$B$3)*0.5),"")</f>
        <v/>
      </c>
      <c r="J7882" s="56" t="str">
        <f t="shared" si="747"/>
        <v/>
      </c>
      <c r="K7882" s="42" t="str">
        <f t="shared" si="746"/>
        <v/>
      </c>
      <c r="L7882" s="42" t="str">
        <f t="shared" si="748"/>
        <v/>
      </c>
      <c r="M7882" s="56" t="str">
        <f t="shared" si="749"/>
        <v/>
      </c>
      <c r="N7882" s="42" t="str">
        <f>IF(LEN(I7882)=0,"",VLOOKUP(M7882,'Decile Calc'!$G$2:$H$11,2))</f>
        <v/>
      </c>
      <c r="O7882" s="57" t="str">
        <f t="shared" si="750"/>
        <v/>
      </c>
      <c r="P7882" s="42" t="str">
        <f t="shared" si="751"/>
        <v/>
      </c>
    </row>
    <row r="7883" spans="4:16" x14ac:dyDescent="0.3">
      <c r="D7883" s="2"/>
      <c r="I7883" s="42" t="str">
        <f>IF(LEN(H7883)&gt;0,G7883*0.5+((F7883/Summary!$B$3)*0.5),"")</f>
        <v/>
      </c>
      <c r="J7883" s="56" t="str">
        <f t="shared" si="747"/>
        <v/>
      </c>
      <c r="K7883" s="42" t="str">
        <f t="shared" si="746"/>
        <v/>
      </c>
      <c r="L7883" s="42" t="str">
        <f t="shared" si="748"/>
        <v/>
      </c>
      <c r="M7883" s="56" t="str">
        <f t="shared" si="749"/>
        <v/>
      </c>
      <c r="N7883" s="42" t="str">
        <f>IF(LEN(I7883)=0,"",VLOOKUP(M7883,'Decile Calc'!$G$2:$H$11,2))</f>
        <v/>
      </c>
      <c r="O7883" s="57" t="str">
        <f t="shared" si="750"/>
        <v/>
      </c>
      <c r="P7883" s="42" t="str">
        <f t="shared" si="751"/>
        <v/>
      </c>
    </row>
    <row r="7884" spans="4:16" x14ac:dyDescent="0.3">
      <c r="D7884" s="2"/>
      <c r="I7884" s="42" t="str">
        <f>IF(LEN(H7884)&gt;0,G7884*0.5+((F7884/Summary!$B$3)*0.5),"")</f>
        <v/>
      </c>
      <c r="J7884" s="56" t="str">
        <f t="shared" si="747"/>
        <v/>
      </c>
      <c r="K7884" s="42" t="str">
        <f t="shared" si="746"/>
        <v/>
      </c>
      <c r="L7884" s="42" t="str">
        <f t="shared" si="748"/>
        <v/>
      </c>
      <c r="M7884" s="56" t="str">
        <f t="shared" si="749"/>
        <v/>
      </c>
      <c r="N7884" s="42" t="str">
        <f>IF(LEN(I7884)=0,"",VLOOKUP(M7884,'Decile Calc'!$G$2:$H$11,2))</f>
        <v/>
      </c>
      <c r="O7884" s="57" t="str">
        <f t="shared" si="750"/>
        <v/>
      </c>
      <c r="P7884" s="42" t="str">
        <f t="shared" si="751"/>
        <v/>
      </c>
    </row>
    <row r="7885" spans="4:16" x14ac:dyDescent="0.3">
      <c r="D7885" s="2"/>
      <c r="I7885" s="42" t="str">
        <f>IF(LEN(H7885)&gt;0,G7885*0.5+((F7885/Summary!$B$3)*0.5),"")</f>
        <v/>
      </c>
      <c r="J7885" s="56" t="str">
        <f t="shared" si="747"/>
        <v/>
      </c>
      <c r="K7885" s="42" t="str">
        <f t="shared" si="746"/>
        <v/>
      </c>
      <c r="L7885" s="42" t="str">
        <f t="shared" si="748"/>
        <v/>
      </c>
      <c r="M7885" s="56" t="str">
        <f t="shared" si="749"/>
        <v/>
      </c>
      <c r="N7885" s="42" t="str">
        <f>IF(LEN(I7885)=0,"",VLOOKUP(M7885,'Decile Calc'!$G$2:$H$11,2))</f>
        <v/>
      </c>
      <c r="O7885" s="57" t="str">
        <f t="shared" si="750"/>
        <v/>
      </c>
      <c r="P7885" s="42" t="str">
        <f t="shared" si="751"/>
        <v/>
      </c>
    </row>
    <row r="7886" spans="4:16" x14ac:dyDescent="0.3">
      <c r="D7886" s="2"/>
      <c r="I7886" s="42" t="str">
        <f>IF(LEN(H7886)&gt;0,G7886*0.5+((F7886/Summary!$B$3)*0.5),"")</f>
        <v/>
      </c>
      <c r="J7886" s="56" t="str">
        <f t="shared" si="747"/>
        <v/>
      </c>
      <c r="K7886" s="42" t="str">
        <f t="shared" si="746"/>
        <v/>
      </c>
      <c r="L7886" s="42" t="str">
        <f t="shared" si="748"/>
        <v/>
      </c>
      <c r="M7886" s="56" t="str">
        <f t="shared" si="749"/>
        <v/>
      </c>
      <c r="N7886" s="42" t="str">
        <f>IF(LEN(I7886)=0,"",VLOOKUP(M7886,'Decile Calc'!$G$2:$H$11,2))</f>
        <v/>
      </c>
      <c r="O7886" s="57" t="str">
        <f t="shared" si="750"/>
        <v/>
      </c>
      <c r="P7886" s="42" t="str">
        <f t="shared" si="751"/>
        <v/>
      </c>
    </row>
    <row r="7887" spans="4:16" x14ac:dyDescent="0.3">
      <c r="D7887" s="2"/>
      <c r="I7887" s="42" t="str">
        <f>IF(LEN(H7887)&gt;0,G7887*0.5+((F7887/Summary!$B$3)*0.5),"")</f>
        <v/>
      </c>
      <c r="J7887" s="56" t="str">
        <f t="shared" si="747"/>
        <v/>
      </c>
      <c r="K7887" s="42" t="str">
        <f t="shared" si="746"/>
        <v/>
      </c>
      <c r="L7887" s="42" t="str">
        <f t="shared" si="748"/>
        <v/>
      </c>
      <c r="M7887" s="56" t="str">
        <f t="shared" si="749"/>
        <v/>
      </c>
      <c r="N7887" s="42" t="str">
        <f>IF(LEN(I7887)=0,"",VLOOKUP(M7887,'Decile Calc'!$G$2:$H$11,2))</f>
        <v/>
      </c>
      <c r="O7887" s="57" t="str">
        <f t="shared" si="750"/>
        <v/>
      </c>
      <c r="P7887" s="42" t="str">
        <f t="shared" si="751"/>
        <v/>
      </c>
    </row>
    <row r="7888" spans="4:16" x14ac:dyDescent="0.3">
      <c r="D7888" s="2"/>
      <c r="I7888" s="42" t="str">
        <f>IF(LEN(H7888)&gt;0,G7888*0.5+((F7888/Summary!$B$3)*0.5),"")</f>
        <v/>
      </c>
      <c r="J7888" s="56" t="str">
        <f t="shared" si="747"/>
        <v/>
      </c>
      <c r="K7888" s="42" t="str">
        <f t="shared" si="746"/>
        <v/>
      </c>
      <c r="L7888" s="42" t="str">
        <f t="shared" si="748"/>
        <v/>
      </c>
      <c r="M7888" s="56" t="str">
        <f t="shared" si="749"/>
        <v/>
      </c>
      <c r="N7888" s="42" t="str">
        <f>IF(LEN(I7888)=0,"",VLOOKUP(M7888,'Decile Calc'!$G$2:$H$11,2))</f>
        <v/>
      </c>
      <c r="O7888" s="57" t="str">
        <f t="shared" si="750"/>
        <v/>
      </c>
      <c r="P7888" s="42" t="str">
        <f t="shared" si="751"/>
        <v/>
      </c>
    </row>
    <row r="7889" spans="4:16" x14ac:dyDescent="0.3">
      <c r="D7889" s="2"/>
      <c r="I7889" s="42" t="str">
        <f>IF(LEN(H7889)&gt;0,G7889*0.5+((F7889/Summary!$B$3)*0.5),"")</f>
        <v/>
      </c>
      <c r="J7889" s="56" t="str">
        <f t="shared" si="747"/>
        <v/>
      </c>
      <c r="K7889" s="42" t="str">
        <f t="shared" si="746"/>
        <v/>
      </c>
      <c r="L7889" s="42" t="str">
        <f t="shared" si="748"/>
        <v/>
      </c>
      <c r="M7889" s="56" t="str">
        <f t="shared" si="749"/>
        <v/>
      </c>
      <c r="N7889" s="42" t="str">
        <f>IF(LEN(I7889)=0,"",VLOOKUP(M7889,'Decile Calc'!$G$2:$H$11,2))</f>
        <v/>
      </c>
      <c r="O7889" s="57" t="str">
        <f t="shared" si="750"/>
        <v/>
      </c>
      <c r="P7889" s="42" t="str">
        <f t="shared" si="751"/>
        <v/>
      </c>
    </row>
    <row r="7890" spans="4:16" x14ac:dyDescent="0.3">
      <c r="D7890" s="2"/>
      <c r="I7890" s="42" t="str">
        <f>IF(LEN(H7890)&gt;0,G7890*0.5+((F7890/Summary!$B$3)*0.5),"")</f>
        <v/>
      </c>
      <c r="J7890" s="56" t="str">
        <f t="shared" si="747"/>
        <v/>
      </c>
      <c r="K7890" s="42" t="str">
        <f t="shared" si="746"/>
        <v/>
      </c>
      <c r="L7890" s="42" t="str">
        <f t="shared" si="748"/>
        <v/>
      </c>
      <c r="M7890" s="56" t="str">
        <f t="shared" si="749"/>
        <v/>
      </c>
      <c r="N7890" s="42" t="str">
        <f>IF(LEN(I7890)=0,"",VLOOKUP(M7890,'Decile Calc'!$G$2:$H$11,2))</f>
        <v/>
      </c>
      <c r="O7890" s="57" t="str">
        <f t="shared" si="750"/>
        <v/>
      </c>
      <c r="P7890" s="42" t="str">
        <f t="shared" si="751"/>
        <v/>
      </c>
    </row>
    <row r="7891" spans="4:16" x14ac:dyDescent="0.3">
      <c r="D7891" s="2"/>
      <c r="I7891" s="42" t="str">
        <f>IF(LEN(H7891)&gt;0,G7891*0.5+((F7891/Summary!$B$3)*0.5),"")</f>
        <v/>
      </c>
      <c r="J7891" s="56" t="str">
        <f t="shared" si="747"/>
        <v/>
      </c>
      <c r="K7891" s="42" t="str">
        <f t="shared" si="746"/>
        <v/>
      </c>
      <c r="L7891" s="42" t="str">
        <f t="shared" si="748"/>
        <v/>
      </c>
      <c r="M7891" s="56" t="str">
        <f t="shared" si="749"/>
        <v/>
      </c>
      <c r="N7891" s="42" t="str">
        <f>IF(LEN(I7891)=0,"",VLOOKUP(M7891,'Decile Calc'!$G$2:$H$11,2))</f>
        <v/>
      </c>
      <c r="O7891" s="57" t="str">
        <f t="shared" si="750"/>
        <v/>
      </c>
      <c r="P7891" s="42" t="str">
        <f t="shared" si="751"/>
        <v/>
      </c>
    </row>
    <row r="7892" spans="4:16" x14ac:dyDescent="0.3">
      <c r="D7892" s="2"/>
      <c r="I7892" s="42" t="str">
        <f>IF(LEN(H7892)&gt;0,G7892*0.5+((F7892/Summary!$B$3)*0.5),"")</f>
        <v/>
      </c>
      <c r="J7892" s="56" t="str">
        <f t="shared" si="747"/>
        <v/>
      </c>
      <c r="K7892" s="42" t="str">
        <f t="shared" si="746"/>
        <v/>
      </c>
      <c r="L7892" s="42" t="str">
        <f t="shared" si="748"/>
        <v/>
      </c>
      <c r="M7892" s="56" t="str">
        <f t="shared" si="749"/>
        <v/>
      </c>
      <c r="N7892" s="42" t="str">
        <f>IF(LEN(I7892)=0,"",VLOOKUP(M7892,'Decile Calc'!$G$2:$H$11,2))</f>
        <v/>
      </c>
      <c r="O7892" s="57" t="str">
        <f t="shared" si="750"/>
        <v/>
      </c>
      <c r="P7892" s="42" t="str">
        <f t="shared" si="751"/>
        <v/>
      </c>
    </row>
    <row r="7893" spans="4:16" x14ac:dyDescent="0.3">
      <c r="D7893" s="2"/>
      <c r="I7893" s="42" t="str">
        <f>IF(LEN(H7893)&gt;0,G7893*0.5+((F7893/Summary!$B$3)*0.5),"")</f>
        <v/>
      </c>
      <c r="J7893" s="56" t="str">
        <f t="shared" si="747"/>
        <v/>
      </c>
      <c r="K7893" s="42" t="str">
        <f t="shared" si="746"/>
        <v/>
      </c>
      <c r="L7893" s="42" t="str">
        <f t="shared" si="748"/>
        <v/>
      </c>
      <c r="M7893" s="56" t="str">
        <f t="shared" si="749"/>
        <v/>
      </c>
      <c r="N7893" s="42" t="str">
        <f>IF(LEN(I7893)=0,"",VLOOKUP(M7893,'Decile Calc'!$G$2:$H$11,2))</f>
        <v/>
      </c>
      <c r="O7893" s="57" t="str">
        <f t="shared" si="750"/>
        <v/>
      </c>
      <c r="P7893" s="42" t="str">
        <f t="shared" si="751"/>
        <v/>
      </c>
    </row>
    <row r="7894" spans="4:16" x14ac:dyDescent="0.3">
      <c r="D7894" s="2"/>
      <c r="I7894" s="42" t="str">
        <f>IF(LEN(H7894)&gt;0,G7894*0.5+((F7894/Summary!$B$3)*0.5),"")</f>
        <v/>
      </c>
      <c r="J7894" s="56" t="str">
        <f t="shared" si="747"/>
        <v/>
      </c>
      <c r="K7894" s="42" t="str">
        <f t="shared" si="746"/>
        <v/>
      </c>
      <c r="L7894" s="42" t="str">
        <f t="shared" si="748"/>
        <v/>
      </c>
      <c r="M7894" s="56" t="str">
        <f t="shared" si="749"/>
        <v/>
      </c>
      <c r="N7894" s="42" t="str">
        <f>IF(LEN(I7894)=0,"",VLOOKUP(M7894,'Decile Calc'!$G$2:$H$11,2))</f>
        <v/>
      </c>
      <c r="O7894" s="57" t="str">
        <f t="shared" si="750"/>
        <v/>
      </c>
      <c r="P7894" s="42" t="str">
        <f t="shared" si="751"/>
        <v/>
      </c>
    </row>
    <row r="7895" spans="4:16" x14ac:dyDescent="0.3">
      <c r="D7895" s="2"/>
      <c r="I7895" s="42" t="str">
        <f>IF(LEN(H7895)&gt;0,G7895*0.5+((F7895/Summary!$B$3)*0.5),"")</f>
        <v/>
      </c>
      <c r="J7895" s="56" t="str">
        <f t="shared" si="747"/>
        <v/>
      </c>
      <c r="K7895" s="42" t="str">
        <f t="shared" si="746"/>
        <v/>
      </c>
      <c r="L7895" s="42" t="str">
        <f t="shared" si="748"/>
        <v/>
      </c>
      <c r="M7895" s="56" t="str">
        <f t="shared" si="749"/>
        <v/>
      </c>
      <c r="N7895" s="42" t="str">
        <f>IF(LEN(I7895)=0,"",VLOOKUP(M7895,'Decile Calc'!$G$2:$H$11,2))</f>
        <v/>
      </c>
      <c r="O7895" s="57" t="str">
        <f t="shared" si="750"/>
        <v/>
      </c>
      <c r="P7895" s="42" t="str">
        <f t="shared" si="751"/>
        <v/>
      </c>
    </row>
    <row r="7896" spans="4:16" x14ac:dyDescent="0.3">
      <c r="D7896" s="2"/>
      <c r="I7896" s="42" t="str">
        <f>IF(LEN(H7896)&gt;0,G7896*0.5+((F7896/Summary!$B$3)*0.5),"")</f>
        <v/>
      </c>
      <c r="J7896" s="56" t="str">
        <f t="shared" si="747"/>
        <v/>
      </c>
      <c r="K7896" s="42" t="str">
        <f t="shared" si="746"/>
        <v/>
      </c>
      <c r="L7896" s="42" t="str">
        <f t="shared" si="748"/>
        <v/>
      </c>
      <c r="M7896" s="56" t="str">
        <f t="shared" si="749"/>
        <v/>
      </c>
      <c r="N7896" s="42" t="str">
        <f>IF(LEN(I7896)=0,"",VLOOKUP(M7896,'Decile Calc'!$G$2:$H$11,2))</f>
        <v/>
      </c>
      <c r="O7896" s="57" t="str">
        <f t="shared" si="750"/>
        <v/>
      </c>
      <c r="P7896" s="42" t="str">
        <f t="shared" si="751"/>
        <v/>
      </c>
    </row>
    <row r="7897" spans="4:16" x14ac:dyDescent="0.3">
      <c r="D7897" s="2"/>
      <c r="I7897" s="42" t="str">
        <f>IF(LEN(H7897)&gt;0,G7897*0.5+((F7897/Summary!$B$3)*0.5),"")</f>
        <v/>
      </c>
      <c r="J7897" s="56" t="str">
        <f t="shared" si="747"/>
        <v/>
      </c>
      <c r="K7897" s="42" t="str">
        <f t="shared" si="746"/>
        <v/>
      </c>
      <c r="L7897" s="42" t="str">
        <f t="shared" si="748"/>
        <v/>
      </c>
      <c r="M7897" s="56" t="str">
        <f t="shared" si="749"/>
        <v/>
      </c>
      <c r="N7897" s="42" t="str">
        <f>IF(LEN(I7897)=0,"",VLOOKUP(M7897,'Decile Calc'!$G$2:$H$11,2))</f>
        <v/>
      </c>
      <c r="O7897" s="57" t="str">
        <f t="shared" si="750"/>
        <v/>
      </c>
      <c r="P7897" s="42" t="str">
        <f t="shared" si="751"/>
        <v/>
      </c>
    </row>
    <row r="7898" spans="4:16" x14ac:dyDescent="0.3">
      <c r="D7898" s="2"/>
      <c r="I7898" s="42" t="str">
        <f>IF(LEN(H7898)&gt;0,G7898*0.5+((F7898/Summary!$B$3)*0.5),"")</f>
        <v/>
      </c>
      <c r="J7898" s="56" t="str">
        <f t="shared" si="747"/>
        <v/>
      </c>
      <c r="K7898" s="42" t="str">
        <f t="shared" si="746"/>
        <v/>
      </c>
      <c r="L7898" s="42" t="str">
        <f t="shared" si="748"/>
        <v/>
      </c>
      <c r="M7898" s="56" t="str">
        <f t="shared" si="749"/>
        <v/>
      </c>
      <c r="N7898" s="42" t="str">
        <f>IF(LEN(I7898)=0,"",VLOOKUP(M7898,'Decile Calc'!$G$2:$H$11,2))</f>
        <v/>
      </c>
      <c r="O7898" s="57" t="str">
        <f t="shared" si="750"/>
        <v/>
      </c>
      <c r="P7898" s="42" t="str">
        <f t="shared" si="751"/>
        <v/>
      </c>
    </row>
    <row r="7899" spans="4:16" x14ac:dyDescent="0.3">
      <c r="D7899" s="2"/>
      <c r="I7899" s="42" t="str">
        <f>IF(LEN(H7899)&gt;0,G7899*0.5+((F7899/Summary!$B$3)*0.5),"")</f>
        <v/>
      </c>
      <c r="J7899" s="56" t="str">
        <f t="shared" si="747"/>
        <v/>
      </c>
      <c r="K7899" s="42" t="str">
        <f t="shared" si="746"/>
        <v/>
      </c>
      <c r="L7899" s="42" t="str">
        <f t="shared" si="748"/>
        <v/>
      </c>
      <c r="M7899" s="56" t="str">
        <f t="shared" si="749"/>
        <v/>
      </c>
      <c r="N7899" s="42" t="str">
        <f>IF(LEN(I7899)=0,"",VLOOKUP(M7899,'Decile Calc'!$G$2:$H$11,2))</f>
        <v/>
      </c>
      <c r="O7899" s="57" t="str">
        <f t="shared" si="750"/>
        <v/>
      </c>
      <c r="P7899" s="42" t="str">
        <f t="shared" si="751"/>
        <v/>
      </c>
    </row>
    <row r="7900" spans="4:16" x14ac:dyDescent="0.3">
      <c r="D7900" s="2"/>
      <c r="I7900" s="42" t="str">
        <f>IF(LEN(H7900)&gt;0,G7900*0.5+((F7900/Summary!$B$3)*0.5),"")</f>
        <v/>
      </c>
      <c r="J7900" s="56" t="str">
        <f t="shared" si="747"/>
        <v/>
      </c>
      <c r="K7900" s="42" t="str">
        <f t="shared" si="746"/>
        <v/>
      </c>
      <c r="L7900" s="42" t="str">
        <f t="shared" si="748"/>
        <v/>
      </c>
      <c r="M7900" s="56" t="str">
        <f t="shared" si="749"/>
        <v/>
      </c>
      <c r="N7900" s="42" t="str">
        <f>IF(LEN(I7900)=0,"",VLOOKUP(M7900,'Decile Calc'!$G$2:$H$11,2))</f>
        <v/>
      </c>
      <c r="O7900" s="57" t="str">
        <f t="shared" si="750"/>
        <v/>
      </c>
      <c r="P7900" s="42" t="str">
        <f t="shared" si="751"/>
        <v/>
      </c>
    </row>
    <row r="7901" spans="4:16" x14ac:dyDescent="0.3">
      <c r="D7901" s="2"/>
      <c r="I7901" s="42" t="str">
        <f>IF(LEN(H7901)&gt;0,G7901*0.5+((F7901/Summary!$B$3)*0.5),"")</f>
        <v/>
      </c>
      <c r="J7901" s="56" t="str">
        <f t="shared" si="747"/>
        <v/>
      </c>
      <c r="K7901" s="42" t="str">
        <f t="shared" si="746"/>
        <v/>
      </c>
      <c r="L7901" s="42" t="str">
        <f t="shared" si="748"/>
        <v/>
      </c>
      <c r="M7901" s="56" t="str">
        <f t="shared" si="749"/>
        <v/>
      </c>
      <c r="N7901" s="42" t="str">
        <f>IF(LEN(I7901)=0,"",VLOOKUP(M7901,'Decile Calc'!$G$2:$H$11,2))</f>
        <v/>
      </c>
      <c r="O7901" s="57" t="str">
        <f t="shared" si="750"/>
        <v/>
      </c>
      <c r="P7901" s="42" t="str">
        <f t="shared" si="751"/>
        <v/>
      </c>
    </row>
    <row r="7902" spans="4:16" x14ac:dyDescent="0.3">
      <c r="D7902" s="2"/>
      <c r="I7902" s="42" t="str">
        <f>IF(LEN(H7902)&gt;0,G7902*0.5+((F7902/Summary!$B$3)*0.5),"")</f>
        <v/>
      </c>
      <c r="J7902" s="56" t="str">
        <f t="shared" si="747"/>
        <v/>
      </c>
      <c r="K7902" s="42" t="str">
        <f t="shared" si="746"/>
        <v/>
      </c>
      <c r="L7902" s="42" t="str">
        <f t="shared" si="748"/>
        <v/>
      </c>
      <c r="M7902" s="56" t="str">
        <f t="shared" si="749"/>
        <v/>
      </c>
      <c r="N7902" s="42" t="str">
        <f>IF(LEN(I7902)=0,"",VLOOKUP(M7902,'Decile Calc'!$G$2:$H$11,2))</f>
        <v/>
      </c>
      <c r="O7902" s="57" t="str">
        <f t="shared" si="750"/>
        <v/>
      </c>
      <c r="P7902" s="42" t="str">
        <f t="shared" si="751"/>
        <v/>
      </c>
    </row>
    <row r="7903" spans="4:16" x14ac:dyDescent="0.3">
      <c r="D7903" s="2"/>
      <c r="I7903" s="42" t="str">
        <f>IF(LEN(H7903)&gt;0,G7903*0.5+((F7903/Summary!$B$3)*0.5),"")</f>
        <v/>
      </c>
      <c r="J7903" s="56" t="str">
        <f t="shared" si="747"/>
        <v/>
      </c>
      <c r="K7903" s="42" t="str">
        <f t="shared" si="746"/>
        <v/>
      </c>
      <c r="L7903" s="42" t="str">
        <f t="shared" si="748"/>
        <v/>
      </c>
      <c r="M7903" s="56" t="str">
        <f t="shared" si="749"/>
        <v/>
      </c>
      <c r="N7903" s="42" t="str">
        <f>IF(LEN(I7903)=0,"",VLOOKUP(M7903,'Decile Calc'!$G$2:$H$11,2))</f>
        <v/>
      </c>
      <c r="O7903" s="57" t="str">
        <f t="shared" si="750"/>
        <v/>
      </c>
      <c r="P7903" s="42" t="str">
        <f t="shared" si="751"/>
        <v/>
      </c>
    </row>
    <row r="7904" spans="4:16" x14ac:dyDescent="0.3">
      <c r="D7904" s="2"/>
      <c r="I7904" s="42" t="str">
        <f>IF(LEN(H7904)&gt;0,G7904*0.5+((F7904/Summary!$B$3)*0.5),"")</f>
        <v/>
      </c>
      <c r="J7904" s="56" t="str">
        <f t="shared" si="747"/>
        <v/>
      </c>
      <c r="K7904" s="42" t="str">
        <f t="shared" si="746"/>
        <v/>
      </c>
      <c r="L7904" s="42" t="str">
        <f t="shared" si="748"/>
        <v/>
      </c>
      <c r="M7904" s="56" t="str">
        <f t="shared" si="749"/>
        <v/>
      </c>
      <c r="N7904" s="42" t="str">
        <f>IF(LEN(I7904)=0,"",VLOOKUP(M7904,'Decile Calc'!$G$2:$H$11,2))</f>
        <v/>
      </c>
      <c r="O7904" s="57" t="str">
        <f t="shared" si="750"/>
        <v/>
      </c>
      <c r="P7904" s="42" t="str">
        <f t="shared" si="751"/>
        <v/>
      </c>
    </row>
    <row r="7905" spans="4:16" x14ac:dyDescent="0.3">
      <c r="D7905" s="2"/>
      <c r="I7905" s="42" t="str">
        <f>IF(LEN(H7905)&gt;0,G7905*0.5+((F7905/Summary!$B$3)*0.5),"")</f>
        <v/>
      </c>
      <c r="J7905" s="56" t="str">
        <f t="shared" si="747"/>
        <v/>
      </c>
      <c r="K7905" s="42" t="str">
        <f t="shared" si="746"/>
        <v/>
      </c>
      <c r="L7905" s="42" t="str">
        <f t="shared" si="748"/>
        <v/>
      </c>
      <c r="M7905" s="56" t="str">
        <f t="shared" si="749"/>
        <v/>
      </c>
      <c r="N7905" s="42" t="str">
        <f>IF(LEN(I7905)=0,"",VLOOKUP(M7905,'Decile Calc'!$G$2:$H$11,2))</f>
        <v/>
      </c>
      <c r="O7905" s="57" t="str">
        <f t="shared" si="750"/>
        <v/>
      </c>
      <c r="P7905" s="42" t="str">
        <f t="shared" si="751"/>
        <v/>
      </c>
    </row>
    <row r="7906" spans="4:16" x14ac:dyDescent="0.3">
      <c r="D7906" s="2"/>
      <c r="I7906" s="42" t="str">
        <f>IF(LEN(H7906)&gt;0,G7906*0.5+((F7906/Summary!$B$3)*0.5),"")</f>
        <v/>
      </c>
      <c r="J7906" s="56" t="str">
        <f t="shared" si="747"/>
        <v/>
      </c>
      <c r="K7906" s="42" t="str">
        <f t="shared" si="746"/>
        <v/>
      </c>
      <c r="L7906" s="42" t="str">
        <f t="shared" si="748"/>
        <v/>
      </c>
      <c r="M7906" s="56" t="str">
        <f t="shared" si="749"/>
        <v/>
      </c>
      <c r="N7906" s="42" t="str">
        <f>IF(LEN(I7906)=0,"",VLOOKUP(M7906,'Decile Calc'!$G$2:$H$11,2))</f>
        <v/>
      </c>
      <c r="O7906" s="57" t="str">
        <f t="shared" si="750"/>
        <v/>
      </c>
      <c r="P7906" s="42" t="str">
        <f t="shared" si="751"/>
        <v/>
      </c>
    </row>
    <row r="7907" spans="4:16" x14ac:dyDescent="0.3">
      <c r="D7907" s="2"/>
      <c r="I7907" s="42" t="str">
        <f>IF(LEN(H7907)&gt;0,G7907*0.5+((F7907/Summary!$B$3)*0.5),"")</f>
        <v/>
      </c>
      <c r="J7907" s="56" t="str">
        <f t="shared" si="747"/>
        <v/>
      </c>
      <c r="K7907" s="42" t="str">
        <f t="shared" si="746"/>
        <v/>
      </c>
      <c r="L7907" s="42" t="str">
        <f t="shared" si="748"/>
        <v/>
      </c>
      <c r="M7907" s="56" t="str">
        <f t="shared" si="749"/>
        <v/>
      </c>
      <c r="N7907" s="42" t="str">
        <f>IF(LEN(I7907)=0,"",VLOOKUP(M7907,'Decile Calc'!$G$2:$H$11,2))</f>
        <v/>
      </c>
      <c r="O7907" s="57" t="str">
        <f t="shared" si="750"/>
        <v/>
      </c>
      <c r="P7907" s="42" t="str">
        <f t="shared" si="751"/>
        <v/>
      </c>
    </row>
    <row r="7908" spans="4:16" x14ac:dyDescent="0.3">
      <c r="D7908" s="2"/>
      <c r="I7908" s="42" t="str">
        <f>IF(LEN(H7908)&gt;0,G7908*0.5+((F7908/Summary!$B$3)*0.5),"")</f>
        <v/>
      </c>
      <c r="J7908" s="56" t="str">
        <f t="shared" si="747"/>
        <v/>
      </c>
      <c r="K7908" s="42" t="str">
        <f t="shared" si="746"/>
        <v/>
      </c>
      <c r="L7908" s="42" t="str">
        <f t="shared" si="748"/>
        <v/>
      </c>
      <c r="M7908" s="56" t="str">
        <f t="shared" si="749"/>
        <v/>
      </c>
      <c r="N7908" s="42" t="str">
        <f>IF(LEN(I7908)=0,"",VLOOKUP(M7908,'Decile Calc'!$G$2:$H$11,2))</f>
        <v/>
      </c>
      <c r="O7908" s="57" t="str">
        <f t="shared" si="750"/>
        <v/>
      </c>
      <c r="P7908" s="42" t="str">
        <f t="shared" si="751"/>
        <v/>
      </c>
    </row>
    <row r="7909" spans="4:16" x14ac:dyDescent="0.3">
      <c r="D7909" s="2"/>
      <c r="I7909" s="42" t="str">
        <f>IF(LEN(H7909)&gt;0,G7909*0.5+((F7909/Summary!$B$3)*0.5),"")</f>
        <v/>
      </c>
      <c r="J7909" s="56" t="str">
        <f t="shared" si="747"/>
        <v/>
      </c>
      <c r="K7909" s="42" t="str">
        <f t="shared" si="746"/>
        <v/>
      </c>
      <c r="L7909" s="42" t="str">
        <f t="shared" si="748"/>
        <v/>
      </c>
      <c r="M7909" s="56" t="str">
        <f t="shared" si="749"/>
        <v/>
      </c>
      <c r="N7909" s="42" t="str">
        <f>IF(LEN(I7909)=0,"",VLOOKUP(M7909,'Decile Calc'!$G$2:$H$11,2))</f>
        <v/>
      </c>
      <c r="O7909" s="57" t="str">
        <f t="shared" si="750"/>
        <v/>
      </c>
      <c r="P7909" s="42" t="str">
        <f t="shared" si="751"/>
        <v/>
      </c>
    </row>
    <row r="7910" spans="4:16" x14ac:dyDescent="0.3">
      <c r="D7910" s="2"/>
      <c r="I7910" s="42" t="str">
        <f>IF(LEN(H7910)&gt;0,G7910*0.5+((F7910/Summary!$B$3)*0.5),"")</f>
        <v/>
      </c>
      <c r="J7910" s="56" t="str">
        <f t="shared" si="747"/>
        <v/>
      </c>
      <c r="K7910" s="42" t="str">
        <f t="shared" si="746"/>
        <v/>
      </c>
      <c r="L7910" s="42" t="str">
        <f t="shared" si="748"/>
        <v/>
      </c>
      <c r="M7910" s="56" t="str">
        <f t="shared" si="749"/>
        <v/>
      </c>
      <c r="N7910" s="42" t="str">
        <f>IF(LEN(I7910)=0,"",VLOOKUP(M7910,'Decile Calc'!$G$2:$H$11,2))</f>
        <v/>
      </c>
      <c r="O7910" s="57" t="str">
        <f t="shared" si="750"/>
        <v/>
      </c>
      <c r="P7910" s="42" t="str">
        <f t="shared" si="751"/>
        <v/>
      </c>
    </row>
    <row r="7911" spans="4:16" x14ac:dyDescent="0.3">
      <c r="D7911" s="2"/>
      <c r="I7911" s="42" t="str">
        <f>IF(LEN(H7911)&gt;0,G7911*0.5+((F7911/Summary!$B$3)*0.5),"")</f>
        <v/>
      </c>
      <c r="J7911" s="56" t="str">
        <f t="shared" si="747"/>
        <v/>
      </c>
      <c r="K7911" s="42" t="str">
        <f t="shared" si="746"/>
        <v/>
      </c>
      <c r="L7911" s="42" t="str">
        <f t="shared" si="748"/>
        <v/>
      </c>
      <c r="M7911" s="56" t="str">
        <f t="shared" si="749"/>
        <v/>
      </c>
      <c r="N7911" s="42" t="str">
        <f>IF(LEN(I7911)=0,"",VLOOKUP(M7911,'Decile Calc'!$G$2:$H$11,2))</f>
        <v/>
      </c>
      <c r="O7911" s="57" t="str">
        <f t="shared" si="750"/>
        <v/>
      </c>
      <c r="P7911" s="42" t="str">
        <f t="shared" si="751"/>
        <v/>
      </c>
    </row>
    <row r="7912" spans="4:16" x14ac:dyDescent="0.3">
      <c r="D7912" s="2"/>
      <c r="I7912" s="42" t="str">
        <f>IF(LEN(H7912)&gt;0,G7912*0.5+((F7912/Summary!$B$3)*0.5),"")</f>
        <v/>
      </c>
      <c r="J7912" s="56" t="str">
        <f t="shared" si="747"/>
        <v/>
      </c>
      <c r="K7912" s="42" t="str">
        <f t="shared" si="746"/>
        <v/>
      </c>
      <c r="L7912" s="42" t="str">
        <f t="shared" si="748"/>
        <v/>
      </c>
      <c r="M7912" s="56" t="str">
        <f t="shared" si="749"/>
        <v/>
      </c>
      <c r="N7912" s="42" t="str">
        <f>IF(LEN(I7912)=0,"",VLOOKUP(M7912,'Decile Calc'!$G$2:$H$11,2))</f>
        <v/>
      </c>
      <c r="O7912" s="57" t="str">
        <f t="shared" si="750"/>
        <v/>
      </c>
      <c r="P7912" s="42" t="str">
        <f t="shared" si="751"/>
        <v/>
      </c>
    </row>
    <row r="7913" spans="4:16" x14ac:dyDescent="0.3">
      <c r="D7913" s="2"/>
      <c r="I7913" s="42" t="str">
        <f>IF(LEN(H7913)&gt;0,G7913*0.5+((F7913/Summary!$B$3)*0.5),"")</f>
        <v/>
      </c>
      <c r="J7913" s="56" t="str">
        <f t="shared" si="747"/>
        <v/>
      </c>
      <c r="K7913" s="42" t="str">
        <f t="shared" si="746"/>
        <v/>
      </c>
      <c r="L7913" s="42" t="str">
        <f t="shared" si="748"/>
        <v/>
      </c>
      <c r="M7913" s="56" t="str">
        <f t="shared" si="749"/>
        <v/>
      </c>
      <c r="N7913" s="42" t="str">
        <f>IF(LEN(I7913)=0,"",VLOOKUP(M7913,'Decile Calc'!$G$2:$H$11,2))</f>
        <v/>
      </c>
      <c r="O7913" s="57" t="str">
        <f t="shared" si="750"/>
        <v/>
      </c>
      <c r="P7913" s="42" t="str">
        <f t="shared" si="751"/>
        <v/>
      </c>
    </row>
    <row r="7914" spans="4:16" x14ac:dyDescent="0.3">
      <c r="D7914" s="2"/>
      <c r="I7914" s="42" t="str">
        <f>IF(LEN(H7914)&gt;0,G7914*0.5+((F7914/Summary!$B$3)*0.5),"")</f>
        <v/>
      </c>
      <c r="J7914" s="56" t="str">
        <f t="shared" si="747"/>
        <v/>
      </c>
      <c r="K7914" s="42" t="str">
        <f t="shared" si="746"/>
        <v/>
      </c>
      <c r="L7914" s="42" t="str">
        <f t="shared" si="748"/>
        <v/>
      </c>
      <c r="M7914" s="56" t="str">
        <f t="shared" si="749"/>
        <v/>
      </c>
      <c r="N7914" s="42" t="str">
        <f>IF(LEN(I7914)=0,"",VLOOKUP(M7914,'Decile Calc'!$G$2:$H$11,2))</f>
        <v/>
      </c>
      <c r="O7914" s="57" t="str">
        <f t="shared" si="750"/>
        <v/>
      </c>
      <c r="P7914" s="42" t="str">
        <f t="shared" si="751"/>
        <v/>
      </c>
    </row>
    <row r="7915" spans="4:16" x14ac:dyDescent="0.3">
      <c r="D7915" s="2"/>
      <c r="I7915" s="42" t="str">
        <f>IF(LEN(H7915)&gt;0,G7915*0.5+((F7915/Summary!$B$3)*0.5),"")</f>
        <v/>
      </c>
      <c r="J7915" s="56" t="str">
        <f t="shared" si="747"/>
        <v/>
      </c>
      <c r="K7915" s="42" t="str">
        <f t="shared" si="746"/>
        <v/>
      </c>
      <c r="L7915" s="42" t="str">
        <f t="shared" si="748"/>
        <v/>
      </c>
      <c r="M7915" s="56" t="str">
        <f t="shared" si="749"/>
        <v/>
      </c>
      <c r="N7915" s="42" t="str">
        <f>IF(LEN(I7915)=0,"",VLOOKUP(M7915,'Decile Calc'!$G$2:$H$11,2))</f>
        <v/>
      </c>
      <c r="O7915" s="57" t="str">
        <f t="shared" si="750"/>
        <v/>
      </c>
      <c r="P7915" s="42" t="str">
        <f t="shared" si="751"/>
        <v/>
      </c>
    </row>
    <row r="7916" spans="4:16" x14ac:dyDescent="0.3">
      <c r="D7916" s="2"/>
      <c r="I7916" s="42" t="str">
        <f>IF(LEN(H7916)&gt;0,G7916*0.5+((F7916/Summary!$B$3)*0.5),"")</f>
        <v/>
      </c>
      <c r="J7916" s="56" t="str">
        <f t="shared" si="747"/>
        <v/>
      </c>
      <c r="K7916" s="42" t="str">
        <f t="shared" si="746"/>
        <v/>
      </c>
      <c r="L7916" s="42" t="str">
        <f t="shared" si="748"/>
        <v/>
      </c>
      <c r="M7916" s="56" t="str">
        <f t="shared" si="749"/>
        <v/>
      </c>
      <c r="N7916" s="42" t="str">
        <f>IF(LEN(I7916)=0,"",VLOOKUP(M7916,'Decile Calc'!$G$2:$H$11,2))</f>
        <v/>
      </c>
      <c r="O7916" s="57" t="str">
        <f t="shared" si="750"/>
        <v/>
      </c>
      <c r="P7916" s="42" t="str">
        <f t="shared" si="751"/>
        <v/>
      </c>
    </row>
    <row r="7917" spans="4:16" x14ac:dyDescent="0.3">
      <c r="D7917" s="2"/>
      <c r="I7917" s="42" t="str">
        <f>IF(LEN(H7917)&gt;0,G7917*0.5+((F7917/Summary!$B$3)*0.5),"")</f>
        <v/>
      </c>
      <c r="J7917" s="56" t="str">
        <f t="shared" si="747"/>
        <v/>
      </c>
      <c r="K7917" s="42" t="str">
        <f t="shared" si="746"/>
        <v/>
      </c>
      <c r="L7917" s="42" t="str">
        <f t="shared" si="748"/>
        <v/>
      </c>
      <c r="M7917" s="56" t="str">
        <f t="shared" si="749"/>
        <v/>
      </c>
      <c r="N7917" s="42" t="str">
        <f>IF(LEN(I7917)=0,"",VLOOKUP(M7917,'Decile Calc'!$G$2:$H$11,2))</f>
        <v/>
      </c>
      <c r="O7917" s="57" t="str">
        <f t="shared" si="750"/>
        <v/>
      </c>
      <c r="P7917" s="42" t="str">
        <f t="shared" si="751"/>
        <v/>
      </c>
    </row>
    <row r="7918" spans="4:16" x14ac:dyDescent="0.3">
      <c r="D7918" s="2"/>
      <c r="I7918" s="42" t="str">
        <f>IF(LEN(H7918)&gt;0,G7918*0.5+((F7918/Summary!$B$3)*0.5),"")</f>
        <v/>
      </c>
      <c r="J7918" s="56" t="str">
        <f t="shared" si="747"/>
        <v/>
      </c>
      <c r="K7918" s="42" t="str">
        <f t="shared" si="746"/>
        <v/>
      </c>
      <c r="L7918" s="42" t="str">
        <f t="shared" si="748"/>
        <v/>
      </c>
      <c r="M7918" s="56" t="str">
        <f t="shared" si="749"/>
        <v/>
      </c>
      <c r="N7918" s="42" t="str">
        <f>IF(LEN(I7918)=0,"",VLOOKUP(M7918,'Decile Calc'!$G$2:$H$11,2))</f>
        <v/>
      </c>
      <c r="O7918" s="57" t="str">
        <f t="shared" si="750"/>
        <v/>
      </c>
      <c r="P7918" s="42" t="str">
        <f t="shared" si="751"/>
        <v/>
      </c>
    </row>
    <row r="7919" spans="4:16" x14ac:dyDescent="0.3">
      <c r="D7919" s="2"/>
      <c r="I7919" s="42" t="str">
        <f>IF(LEN(H7919)&gt;0,G7919*0.5+((F7919/Summary!$B$3)*0.5),"")</f>
        <v/>
      </c>
      <c r="J7919" s="56" t="str">
        <f t="shared" si="747"/>
        <v/>
      </c>
      <c r="K7919" s="42" t="str">
        <f t="shared" si="746"/>
        <v/>
      </c>
      <c r="L7919" s="42" t="str">
        <f t="shared" si="748"/>
        <v/>
      </c>
      <c r="M7919" s="56" t="str">
        <f t="shared" si="749"/>
        <v/>
      </c>
      <c r="N7919" s="42" t="str">
        <f>IF(LEN(I7919)=0,"",VLOOKUP(M7919,'Decile Calc'!$G$2:$H$11,2))</f>
        <v/>
      </c>
      <c r="O7919" s="57" t="str">
        <f t="shared" si="750"/>
        <v/>
      </c>
      <c r="P7919" s="42" t="str">
        <f t="shared" si="751"/>
        <v/>
      </c>
    </row>
    <row r="7920" spans="4:16" x14ac:dyDescent="0.3">
      <c r="D7920" s="2"/>
      <c r="I7920" s="42" t="str">
        <f>IF(LEN(H7920)&gt;0,G7920*0.5+((F7920/Summary!$B$3)*0.5),"")</f>
        <v/>
      </c>
      <c r="J7920" s="56" t="str">
        <f t="shared" si="747"/>
        <v/>
      </c>
      <c r="K7920" s="42" t="str">
        <f t="shared" si="746"/>
        <v/>
      </c>
      <c r="L7920" s="42" t="str">
        <f t="shared" si="748"/>
        <v/>
      </c>
      <c r="M7920" s="56" t="str">
        <f t="shared" si="749"/>
        <v/>
      </c>
      <c r="N7920" s="42" t="str">
        <f>IF(LEN(I7920)=0,"",VLOOKUP(M7920,'Decile Calc'!$G$2:$H$11,2))</f>
        <v/>
      </c>
      <c r="O7920" s="57" t="str">
        <f t="shared" si="750"/>
        <v/>
      </c>
      <c r="P7920" s="42" t="str">
        <f t="shared" si="751"/>
        <v/>
      </c>
    </row>
    <row r="7921" spans="4:16" x14ac:dyDescent="0.3">
      <c r="D7921" s="2"/>
      <c r="I7921" s="42" t="str">
        <f>IF(LEN(H7921)&gt;0,G7921*0.5+((F7921/Summary!$B$3)*0.5),"")</f>
        <v/>
      </c>
      <c r="J7921" s="56" t="str">
        <f t="shared" si="747"/>
        <v/>
      </c>
      <c r="K7921" s="42" t="str">
        <f t="shared" si="746"/>
        <v/>
      </c>
      <c r="L7921" s="42" t="str">
        <f t="shared" si="748"/>
        <v/>
      </c>
      <c r="M7921" s="56" t="str">
        <f t="shared" si="749"/>
        <v/>
      </c>
      <c r="N7921" s="42" t="str">
        <f>IF(LEN(I7921)=0,"",VLOOKUP(M7921,'Decile Calc'!$G$2:$H$11,2))</f>
        <v/>
      </c>
      <c r="O7921" s="57" t="str">
        <f t="shared" si="750"/>
        <v/>
      </c>
      <c r="P7921" s="42" t="str">
        <f t="shared" si="751"/>
        <v/>
      </c>
    </row>
    <row r="7922" spans="4:16" x14ac:dyDescent="0.3">
      <c r="D7922" s="2"/>
      <c r="I7922" s="42" t="str">
        <f>IF(LEN(H7922)&gt;0,G7922*0.5+((F7922/Summary!$B$3)*0.5),"")</f>
        <v/>
      </c>
      <c r="J7922" s="56" t="str">
        <f t="shared" si="747"/>
        <v/>
      </c>
      <c r="K7922" s="42" t="str">
        <f t="shared" si="746"/>
        <v/>
      </c>
      <c r="L7922" s="42" t="str">
        <f t="shared" si="748"/>
        <v/>
      </c>
      <c r="M7922" s="56" t="str">
        <f t="shared" si="749"/>
        <v/>
      </c>
      <c r="N7922" s="42" t="str">
        <f>IF(LEN(I7922)=0,"",VLOOKUP(M7922,'Decile Calc'!$G$2:$H$11,2))</f>
        <v/>
      </c>
      <c r="O7922" s="57" t="str">
        <f t="shared" si="750"/>
        <v/>
      </c>
      <c r="P7922" s="42" t="str">
        <f t="shared" si="751"/>
        <v/>
      </c>
    </row>
    <row r="7923" spans="4:16" x14ac:dyDescent="0.3">
      <c r="D7923" s="2"/>
      <c r="I7923" s="42" t="str">
        <f>IF(LEN(H7923)&gt;0,G7923*0.5+((F7923/Summary!$B$3)*0.5),"")</f>
        <v/>
      </c>
      <c r="J7923" s="56" t="str">
        <f t="shared" si="747"/>
        <v/>
      </c>
      <c r="K7923" s="42" t="str">
        <f t="shared" si="746"/>
        <v/>
      </c>
      <c r="L7923" s="42" t="str">
        <f t="shared" si="748"/>
        <v/>
      </c>
      <c r="M7923" s="56" t="str">
        <f t="shared" si="749"/>
        <v/>
      </c>
      <c r="N7923" s="42" t="str">
        <f>IF(LEN(I7923)=0,"",VLOOKUP(M7923,'Decile Calc'!$G$2:$H$11,2))</f>
        <v/>
      </c>
      <c r="O7923" s="57" t="str">
        <f t="shared" si="750"/>
        <v/>
      </c>
      <c r="P7923" s="42" t="str">
        <f t="shared" si="751"/>
        <v/>
      </c>
    </row>
    <row r="7924" spans="4:16" x14ac:dyDescent="0.3">
      <c r="D7924" s="2"/>
      <c r="I7924" s="42" t="str">
        <f>IF(LEN(H7924)&gt;0,G7924*0.5+((F7924/Summary!$B$3)*0.5),"")</f>
        <v/>
      </c>
      <c r="J7924" s="56" t="str">
        <f t="shared" si="747"/>
        <v/>
      </c>
      <c r="K7924" s="42" t="str">
        <f t="shared" si="746"/>
        <v/>
      </c>
      <c r="L7924" s="42" t="str">
        <f t="shared" si="748"/>
        <v/>
      </c>
      <c r="M7924" s="56" t="str">
        <f t="shared" si="749"/>
        <v/>
      </c>
      <c r="N7924" s="42" t="str">
        <f>IF(LEN(I7924)=0,"",VLOOKUP(M7924,'Decile Calc'!$G$2:$H$11,2))</f>
        <v/>
      </c>
      <c r="O7924" s="57" t="str">
        <f t="shared" si="750"/>
        <v/>
      </c>
      <c r="P7924" s="42" t="str">
        <f t="shared" si="751"/>
        <v/>
      </c>
    </row>
    <row r="7925" spans="4:16" x14ac:dyDescent="0.3">
      <c r="D7925" s="2"/>
      <c r="I7925" s="42" t="str">
        <f>IF(LEN(H7925)&gt;0,G7925*0.5+((F7925/Summary!$B$3)*0.5),"")</f>
        <v/>
      </c>
      <c r="J7925" s="56" t="str">
        <f t="shared" si="747"/>
        <v/>
      </c>
      <c r="K7925" s="42" t="str">
        <f t="shared" si="746"/>
        <v/>
      </c>
      <c r="L7925" s="42" t="str">
        <f t="shared" si="748"/>
        <v/>
      </c>
      <c r="M7925" s="56" t="str">
        <f t="shared" si="749"/>
        <v/>
      </c>
      <c r="N7925" s="42" t="str">
        <f>IF(LEN(I7925)=0,"",VLOOKUP(M7925,'Decile Calc'!$G$2:$H$11,2))</f>
        <v/>
      </c>
      <c r="O7925" s="57" t="str">
        <f t="shared" si="750"/>
        <v/>
      </c>
      <c r="P7925" s="42" t="str">
        <f t="shared" si="751"/>
        <v/>
      </c>
    </row>
    <row r="7926" spans="4:16" x14ac:dyDescent="0.3">
      <c r="D7926" s="2"/>
      <c r="I7926" s="42" t="str">
        <f>IF(LEN(H7926)&gt;0,G7926*0.5+((F7926/Summary!$B$3)*0.5),"")</f>
        <v/>
      </c>
      <c r="J7926" s="56" t="str">
        <f t="shared" si="747"/>
        <v/>
      </c>
      <c r="K7926" s="42" t="str">
        <f t="shared" si="746"/>
        <v/>
      </c>
      <c r="L7926" s="42" t="str">
        <f t="shared" si="748"/>
        <v/>
      </c>
      <c r="M7926" s="56" t="str">
        <f t="shared" si="749"/>
        <v/>
      </c>
      <c r="N7926" s="42" t="str">
        <f>IF(LEN(I7926)=0,"",VLOOKUP(M7926,'Decile Calc'!$G$2:$H$11,2))</f>
        <v/>
      </c>
      <c r="O7926" s="57" t="str">
        <f t="shared" si="750"/>
        <v/>
      </c>
      <c r="P7926" s="42" t="str">
        <f t="shared" si="751"/>
        <v/>
      </c>
    </row>
    <row r="7927" spans="4:16" x14ac:dyDescent="0.3">
      <c r="D7927" s="2"/>
      <c r="I7927" s="42" t="str">
        <f>IF(LEN(H7927)&gt;0,G7927*0.5+((F7927/Summary!$B$3)*0.5),"")</f>
        <v/>
      </c>
      <c r="J7927" s="56" t="str">
        <f t="shared" si="747"/>
        <v/>
      </c>
      <c r="K7927" s="42" t="str">
        <f t="shared" si="746"/>
        <v/>
      </c>
      <c r="L7927" s="42" t="str">
        <f t="shared" si="748"/>
        <v/>
      </c>
      <c r="M7927" s="56" t="str">
        <f t="shared" si="749"/>
        <v/>
      </c>
      <c r="N7927" s="42" t="str">
        <f>IF(LEN(I7927)=0,"",VLOOKUP(M7927,'Decile Calc'!$G$2:$H$11,2))</f>
        <v/>
      </c>
      <c r="O7927" s="57" t="str">
        <f t="shared" si="750"/>
        <v/>
      </c>
      <c r="P7927" s="42" t="str">
        <f t="shared" si="751"/>
        <v/>
      </c>
    </row>
    <row r="7928" spans="4:16" x14ac:dyDescent="0.3">
      <c r="D7928" s="2"/>
      <c r="I7928" s="42" t="str">
        <f>IF(LEN(H7928)&gt;0,G7928*0.5+((F7928/Summary!$B$3)*0.5),"")</f>
        <v/>
      </c>
      <c r="J7928" s="56" t="str">
        <f t="shared" si="747"/>
        <v/>
      </c>
      <c r="K7928" s="42" t="str">
        <f t="shared" si="746"/>
        <v/>
      </c>
      <c r="L7928" s="42" t="str">
        <f t="shared" si="748"/>
        <v/>
      </c>
      <c r="M7928" s="56" t="str">
        <f t="shared" si="749"/>
        <v/>
      </c>
      <c r="N7928" s="42" t="str">
        <f>IF(LEN(I7928)=0,"",VLOOKUP(M7928,'Decile Calc'!$G$2:$H$11,2))</f>
        <v/>
      </c>
      <c r="O7928" s="57" t="str">
        <f t="shared" si="750"/>
        <v/>
      </c>
      <c r="P7928" s="42" t="str">
        <f t="shared" si="751"/>
        <v/>
      </c>
    </row>
    <row r="7929" spans="4:16" x14ac:dyDescent="0.3">
      <c r="D7929" s="2"/>
      <c r="I7929" s="42" t="str">
        <f>IF(LEN(H7929)&gt;0,G7929*0.5+((F7929/Summary!$B$3)*0.5),"")</f>
        <v/>
      </c>
      <c r="J7929" s="56" t="str">
        <f t="shared" si="747"/>
        <v/>
      </c>
      <c r="K7929" s="42" t="str">
        <f t="shared" si="746"/>
        <v/>
      </c>
      <c r="L7929" s="42" t="str">
        <f t="shared" si="748"/>
        <v/>
      </c>
      <c r="M7929" s="56" t="str">
        <f t="shared" si="749"/>
        <v/>
      </c>
      <c r="N7929" s="42" t="str">
        <f>IF(LEN(I7929)=0,"",VLOOKUP(M7929,'Decile Calc'!$G$2:$H$11,2))</f>
        <v/>
      </c>
      <c r="O7929" s="57" t="str">
        <f t="shared" si="750"/>
        <v/>
      </c>
      <c r="P7929" s="42" t="str">
        <f t="shared" si="751"/>
        <v/>
      </c>
    </row>
    <row r="7930" spans="4:16" x14ac:dyDescent="0.3">
      <c r="D7930" s="2"/>
      <c r="I7930" s="42" t="str">
        <f>IF(LEN(H7930)&gt;0,G7930*0.5+((F7930/Summary!$B$3)*0.5),"")</f>
        <v/>
      </c>
      <c r="J7930" s="56" t="str">
        <f t="shared" si="747"/>
        <v/>
      </c>
      <c r="K7930" s="42" t="str">
        <f t="shared" si="746"/>
        <v/>
      </c>
      <c r="L7930" s="42" t="str">
        <f t="shared" si="748"/>
        <v/>
      </c>
      <c r="M7930" s="56" t="str">
        <f t="shared" si="749"/>
        <v/>
      </c>
      <c r="N7930" s="42" t="str">
        <f>IF(LEN(I7930)=0,"",VLOOKUP(M7930,'Decile Calc'!$G$2:$H$11,2))</f>
        <v/>
      </c>
      <c r="O7930" s="57" t="str">
        <f t="shared" si="750"/>
        <v/>
      </c>
      <c r="P7930" s="42" t="str">
        <f t="shared" si="751"/>
        <v/>
      </c>
    </row>
    <row r="7931" spans="4:16" x14ac:dyDescent="0.3">
      <c r="D7931" s="2"/>
      <c r="I7931" s="42" t="str">
        <f>IF(LEN(H7931)&gt;0,G7931*0.5+((F7931/Summary!$B$3)*0.5),"")</f>
        <v/>
      </c>
      <c r="J7931" s="56" t="str">
        <f t="shared" si="747"/>
        <v/>
      </c>
      <c r="K7931" s="42" t="str">
        <f t="shared" si="746"/>
        <v/>
      </c>
      <c r="L7931" s="42" t="str">
        <f t="shared" si="748"/>
        <v/>
      </c>
      <c r="M7931" s="56" t="str">
        <f t="shared" si="749"/>
        <v/>
      </c>
      <c r="N7931" s="42" t="str">
        <f>IF(LEN(I7931)=0,"",VLOOKUP(M7931,'Decile Calc'!$G$2:$H$11,2))</f>
        <v/>
      </c>
      <c r="O7931" s="57" t="str">
        <f t="shared" si="750"/>
        <v/>
      </c>
      <c r="P7931" s="42" t="str">
        <f t="shared" si="751"/>
        <v/>
      </c>
    </row>
    <row r="7932" spans="4:16" x14ac:dyDescent="0.3">
      <c r="D7932" s="2"/>
      <c r="I7932" s="42" t="str">
        <f>IF(LEN(H7932)&gt;0,G7932*0.5+((F7932/Summary!$B$3)*0.5),"")</f>
        <v/>
      </c>
      <c r="J7932" s="56" t="str">
        <f t="shared" si="747"/>
        <v/>
      </c>
      <c r="K7932" s="42" t="str">
        <f t="shared" si="746"/>
        <v/>
      </c>
      <c r="L7932" s="42" t="str">
        <f t="shared" si="748"/>
        <v/>
      </c>
      <c r="M7932" s="56" t="str">
        <f t="shared" si="749"/>
        <v/>
      </c>
      <c r="N7932" s="42" t="str">
        <f>IF(LEN(I7932)=0,"",VLOOKUP(M7932,'Decile Calc'!$G$2:$H$11,2))</f>
        <v/>
      </c>
      <c r="O7932" s="57" t="str">
        <f t="shared" si="750"/>
        <v/>
      </c>
      <c r="P7932" s="42" t="str">
        <f t="shared" si="751"/>
        <v/>
      </c>
    </row>
    <row r="7933" spans="4:16" x14ac:dyDescent="0.3">
      <c r="D7933" s="2"/>
      <c r="I7933" s="42" t="str">
        <f>IF(LEN(H7933)&gt;0,G7933*0.5+((F7933/Summary!$B$3)*0.5),"")</f>
        <v/>
      </c>
      <c r="J7933" s="56" t="str">
        <f t="shared" si="747"/>
        <v/>
      </c>
      <c r="K7933" s="42" t="str">
        <f t="shared" si="746"/>
        <v/>
      </c>
      <c r="L7933" s="42" t="str">
        <f t="shared" si="748"/>
        <v/>
      </c>
      <c r="M7933" s="56" t="str">
        <f t="shared" si="749"/>
        <v/>
      </c>
      <c r="N7933" s="42" t="str">
        <f>IF(LEN(I7933)=0,"",VLOOKUP(M7933,'Decile Calc'!$G$2:$H$11,2))</f>
        <v/>
      </c>
      <c r="O7933" s="57" t="str">
        <f t="shared" si="750"/>
        <v/>
      </c>
      <c r="P7933" s="42" t="str">
        <f t="shared" si="751"/>
        <v/>
      </c>
    </row>
    <row r="7934" spans="4:16" x14ac:dyDescent="0.3">
      <c r="D7934" s="2"/>
      <c r="I7934" s="42" t="str">
        <f>IF(LEN(H7934)&gt;0,G7934*0.5+((F7934/Summary!$B$3)*0.5),"")</f>
        <v/>
      </c>
      <c r="J7934" s="56" t="str">
        <f t="shared" si="747"/>
        <v/>
      </c>
      <c r="K7934" s="42" t="str">
        <f t="shared" si="746"/>
        <v/>
      </c>
      <c r="L7934" s="42" t="str">
        <f t="shared" si="748"/>
        <v/>
      </c>
      <c r="M7934" s="56" t="str">
        <f t="shared" si="749"/>
        <v/>
      </c>
      <c r="N7934" s="42" t="str">
        <f>IF(LEN(I7934)=0,"",VLOOKUP(M7934,'Decile Calc'!$G$2:$H$11,2))</f>
        <v/>
      </c>
      <c r="O7934" s="57" t="str">
        <f t="shared" si="750"/>
        <v/>
      </c>
      <c r="P7934" s="42" t="str">
        <f t="shared" si="751"/>
        <v/>
      </c>
    </row>
    <row r="7935" spans="4:16" x14ac:dyDescent="0.3">
      <c r="D7935" s="2"/>
      <c r="I7935" s="42" t="str">
        <f>IF(LEN(H7935)&gt;0,G7935*0.5+((F7935/Summary!$B$3)*0.5),"")</f>
        <v/>
      </c>
      <c r="J7935" s="56" t="str">
        <f t="shared" si="747"/>
        <v/>
      </c>
      <c r="K7935" s="42" t="str">
        <f t="shared" si="746"/>
        <v/>
      </c>
      <c r="L7935" s="42" t="str">
        <f t="shared" si="748"/>
        <v/>
      </c>
      <c r="M7935" s="56" t="str">
        <f t="shared" si="749"/>
        <v/>
      </c>
      <c r="N7935" s="42" t="str">
        <f>IF(LEN(I7935)=0,"",VLOOKUP(M7935,'Decile Calc'!$G$2:$H$11,2))</f>
        <v/>
      </c>
      <c r="O7935" s="57" t="str">
        <f t="shared" si="750"/>
        <v/>
      </c>
      <c r="P7935" s="42" t="str">
        <f t="shared" si="751"/>
        <v/>
      </c>
    </row>
    <row r="7936" spans="4:16" x14ac:dyDescent="0.3">
      <c r="D7936" s="2"/>
      <c r="I7936" s="42" t="str">
        <f>IF(LEN(H7936)&gt;0,G7936*0.5+((F7936/Summary!$B$3)*0.5),"")</f>
        <v/>
      </c>
      <c r="J7936" s="56" t="str">
        <f t="shared" si="747"/>
        <v/>
      </c>
      <c r="K7936" s="42" t="str">
        <f t="shared" si="746"/>
        <v/>
      </c>
      <c r="L7936" s="42" t="str">
        <f t="shared" si="748"/>
        <v/>
      </c>
      <c r="M7936" s="56" t="str">
        <f t="shared" si="749"/>
        <v/>
      </c>
      <c r="N7936" s="42" t="str">
        <f>IF(LEN(I7936)=0,"",VLOOKUP(M7936,'Decile Calc'!$G$2:$H$11,2))</f>
        <v/>
      </c>
      <c r="O7936" s="57" t="str">
        <f t="shared" si="750"/>
        <v/>
      </c>
      <c r="P7936" s="42" t="str">
        <f t="shared" si="751"/>
        <v/>
      </c>
    </row>
    <row r="7937" spans="4:16" x14ac:dyDescent="0.3">
      <c r="D7937" s="2"/>
      <c r="I7937" s="42" t="str">
        <f>IF(LEN(H7937)&gt;0,G7937*0.5+((F7937/Summary!$B$3)*0.5),"")</f>
        <v/>
      </c>
      <c r="J7937" s="56" t="str">
        <f t="shared" si="747"/>
        <v/>
      </c>
      <c r="K7937" s="42" t="str">
        <f t="shared" si="746"/>
        <v/>
      </c>
      <c r="L7937" s="42" t="str">
        <f t="shared" si="748"/>
        <v/>
      </c>
      <c r="M7937" s="56" t="str">
        <f t="shared" si="749"/>
        <v/>
      </c>
      <c r="N7937" s="42" t="str">
        <f>IF(LEN(I7937)=0,"",VLOOKUP(M7937,'Decile Calc'!$G$2:$H$11,2))</f>
        <v/>
      </c>
      <c r="O7937" s="57" t="str">
        <f t="shared" si="750"/>
        <v/>
      </c>
      <c r="P7937" s="42" t="str">
        <f t="shared" si="751"/>
        <v/>
      </c>
    </row>
    <row r="7938" spans="4:16" x14ac:dyDescent="0.3">
      <c r="D7938" s="2"/>
      <c r="I7938" s="42" t="str">
        <f>IF(LEN(H7938)&gt;0,G7938*0.5+((F7938/Summary!$B$3)*0.5),"")</f>
        <v/>
      </c>
      <c r="J7938" s="56" t="str">
        <f t="shared" si="747"/>
        <v/>
      </c>
      <c r="K7938" s="42" t="str">
        <f t="shared" ref="K7938:K8001" si="752">IF(LEN(I7938)&gt;0,ROW(A7938)/100000000,"")</f>
        <v/>
      </c>
      <c r="L7938" s="42" t="str">
        <f t="shared" si="748"/>
        <v/>
      </c>
      <c r="M7938" s="56" t="str">
        <f t="shared" si="749"/>
        <v/>
      </c>
      <c r="N7938" s="42" t="str">
        <f>IF(LEN(I7938)=0,"",VLOOKUP(M7938,'Decile Calc'!$G$2:$H$11,2))</f>
        <v/>
      </c>
      <c r="O7938" s="57" t="str">
        <f t="shared" si="750"/>
        <v/>
      </c>
      <c r="P7938" s="42" t="str">
        <f t="shared" si="751"/>
        <v/>
      </c>
    </row>
    <row r="7939" spans="4:16" x14ac:dyDescent="0.3">
      <c r="D7939" s="2"/>
      <c r="I7939" s="42" t="str">
        <f>IF(LEN(H7939)&gt;0,G7939*0.5+((F7939/Summary!$B$3)*0.5),"")</f>
        <v/>
      </c>
      <c r="J7939" s="56" t="str">
        <f t="shared" ref="J7939:J8002" si="753">IF(LEN(I7939)&gt;0,RANK(I7939,$I$2:$I$10001,1),"")</f>
        <v/>
      </c>
      <c r="K7939" s="42" t="str">
        <f t="shared" si="752"/>
        <v/>
      </c>
      <c r="L7939" s="42" t="str">
        <f t="shared" ref="L7939:L8002" si="754">IFERROR(I7939+K7939,"")</f>
        <v/>
      </c>
      <c r="M7939" s="56" t="str">
        <f t="shared" ref="M7939:M8002" si="755">IF(LEN(I7939)=0,"",RANK((I7939+K7939),$L$2:$L$10001,1))</f>
        <v/>
      </c>
      <c r="N7939" s="42" t="str">
        <f>IF(LEN(I7939)=0,"",VLOOKUP(M7939,'Decile Calc'!$G$2:$H$11,2))</f>
        <v/>
      </c>
      <c r="O7939" s="57" t="str">
        <f t="shared" ref="O7939:O8002" si="756">IF(LEN(I7939)&gt;0,H7939,"")</f>
        <v/>
      </c>
      <c r="P7939" s="42" t="str">
        <f t="shared" ref="P7939:P8002" si="757">IF(LEN(I7939)=0,"",TRUNC(M7939,0))</f>
        <v/>
      </c>
    </row>
    <row r="7940" spans="4:16" x14ac:dyDescent="0.3">
      <c r="D7940" s="2"/>
      <c r="I7940" s="42" t="str">
        <f>IF(LEN(H7940)&gt;0,G7940*0.5+((F7940/Summary!$B$3)*0.5),"")</f>
        <v/>
      </c>
      <c r="J7940" s="56" t="str">
        <f t="shared" si="753"/>
        <v/>
      </c>
      <c r="K7940" s="42" t="str">
        <f t="shared" si="752"/>
        <v/>
      </c>
      <c r="L7940" s="42" t="str">
        <f t="shared" si="754"/>
        <v/>
      </c>
      <c r="M7940" s="56" t="str">
        <f t="shared" si="755"/>
        <v/>
      </c>
      <c r="N7940" s="42" t="str">
        <f>IF(LEN(I7940)=0,"",VLOOKUP(M7940,'Decile Calc'!$G$2:$H$11,2))</f>
        <v/>
      </c>
      <c r="O7940" s="57" t="str">
        <f t="shared" si="756"/>
        <v/>
      </c>
      <c r="P7940" s="42" t="str">
        <f t="shared" si="757"/>
        <v/>
      </c>
    </row>
    <row r="7941" spans="4:16" x14ac:dyDescent="0.3">
      <c r="D7941" s="2"/>
      <c r="I7941" s="42" t="str">
        <f>IF(LEN(H7941)&gt;0,G7941*0.5+((F7941/Summary!$B$3)*0.5),"")</f>
        <v/>
      </c>
      <c r="J7941" s="56" t="str">
        <f t="shared" si="753"/>
        <v/>
      </c>
      <c r="K7941" s="42" t="str">
        <f t="shared" si="752"/>
        <v/>
      </c>
      <c r="L7941" s="42" t="str">
        <f t="shared" si="754"/>
        <v/>
      </c>
      <c r="M7941" s="56" t="str">
        <f t="shared" si="755"/>
        <v/>
      </c>
      <c r="N7941" s="42" t="str">
        <f>IF(LEN(I7941)=0,"",VLOOKUP(M7941,'Decile Calc'!$G$2:$H$11,2))</f>
        <v/>
      </c>
      <c r="O7941" s="57" t="str">
        <f t="shared" si="756"/>
        <v/>
      </c>
      <c r="P7941" s="42" t="str">
        <f t="shared" si="757"/>
        <v/>
      </c>
    </row>
    <row r="7942" spans="4:16" x14ac:dyDescent="0.3">
      <c r="D7942" s="2"/>
      <c r="I7942" s="42" t="str">
        <f>IF(LEN(H7942)&gt;0,G7942*0.5+((F7942/Summary!$B$3)*0.5),"")</f>
        <v/>
      </c>
      <c r="J7942" s="56" t="str">
        <f t="shared" si="753"/>
        <v/>
      </c>
      <c r="K7942" s="42" t="str">
        <f t="shared" si="752"/>
        <v/>
      </c>
      <c r="L7942" s="42" t="str">
        <f t="shared" si="754"/>
        <v/>
      </c>
      <c r="M7942" s="56" t="str">
        <f t="shared" si="755"/>
        <v/>
      </c>
      <c r="N7942" s="42" t="str">
        <f>IF(LEN(I7942)=0,"",VLOOKUP(M7942,'Decile Calc'!$G$2:$H$11,2))</f>
        <v/>
      </c>
      <c r="O7942" s="57" t="str">
        <f t="shared" si="756"/>
        <v/>
      </c>
      <c r="P7942" s="42" t="str">
        <f t="shared" si="757"/>
        <v/>
      </c>
    </row>
    <row r="7943" spans="4:16" x14ac:dyDescent="0.3">
      <c r="D7943" s="2"/>
      <c r="I7943" s="42" t="str">
        <f>IF(LEN(H7943)&gt;0,G7943*0.5+((F7943/Summary!$B$3)*0.5),"")</f>
        <v/>
      </c>
      <c r="J7943" s="56" t="str">
        <f t="shared" si="753"/>
        <v/>
      </c>
      <c r="K7943" s="42" t="str">
        <f t="shared" si="752"/>
        <v/>
      </c>
      <c r="L7943" s="42" t="str">
        <f t="shared" si="754"/>
        <v/>
      </c>
      <c r="M7943" s="56" t="str">
        <f t="shared" si="755"/>
        <v/>
      </c>
      <c r="N7943" s="42" t="str">
        <f>IF(LEN(I7943)=0,"",VLOOKUP(M7943,'Decile Calc'!$G$2:$H$11,2))</f>
        <v/>
      </c>
      <c r="O7943" s="57" t="str">
        <f t="shared" si="756"/>
        <v/>
      </c>
      <c r="P7943" s="42" t="str">
        <f t="shared" si="757"/>
        <v/>
      </c>
    </row>
    <row r="7944" spans="4:16" x14ac:dyDescent="0.3">
      <c r="D7944" s="2"/>
      <c r="I7944" s="42" t="str">
        <f>IF(LEN(H7944)&gt;0,G7944*0.5+((F7944/Summary!$B$3)*0.5),"")</f>
        <v/>
      </c>
      <c r="J7944" s="56" t="str">
        <f t="shared" si="753"/>
        <v/>
      </c>
      <c r="K7944" s="42" t="str">
        <f t="shared" si="752"/>
        <v/>
      </c>
      <c r="L7944" s="42" t="str">
        <f t="shared" si="754"/>
        <v/>
      </c>
      <c r="M7944" s="56" t="str">
        <f t="shared" si="755"/>
        <v/>
      </c>
      <c r="N7944" s="42" t="str">
        <f>IF(LEN(I7944)=0,"",VLOOKUP(M7944,'Decile Calc'!$G$2:$H$11,2))</f>
        <v/>
      </c>
      <c r="O7944" s="57" t="str">
        <f t="shared" si="756"/>
        <v/>
      </c>
      <c r="P7944" s="42" t="str">
        <f t="shared" si="757"/>
        <v/>
      </c>
    </row>
    <row r="7945" spans="4:16" x14ac:dyDescent="0.3">
      <c r="D7945" s="2"/>
      <c r="I7945" s="42" t="str">
        <f>IF(LEN(H7945)&gt;0,G7945*0.5+((F7945/Summary!$B$3)*0.5),"")</f>
        <v/>
      </c>
      <c r="J7945" s="56" t="str">
        <f t="shared" si="753"/>
        <v/>
      </c>
      <c r="K7945" s="42" t="str">
        <f t="shared" si="752"/>
        <v/>
      </c>
      <c r="L7945" s="42" t="str">
        <f t="shared" si="754"/>
        <v/>
      </c>
      <c r="M7945" s="56" t="str">
        <f t="shared" si="755"/>
        <v/>
      </c>
      <c r="N7945" s="42" t="str">
        <f>IF(LEN(I7945)=0,"",VLOOKUP(M7945,'Decile Calc'!$G$2:$H$11,2))</f>
        <v/>
      </c>
      <c r="O7945" s="57" t="str">
        <f t="shared" si="756"/>
        <v/>
      </c>
      <c r="P7945" s="42" t="str">
        <f t="shared" si="757"/>
        <v/>
      </c>
    </row>
    <row r="7946" spans="4:16" x14ac:dyDescent="0.3">
      <c r="D7946" s="2"/>
      <c r="I7946" s="42" t="str">
        <f>IF(LEN(H7946)&gt;0,G7946*0.5+((F7946/Summary!$B$3)*0.5),"")</f>
        <v/>
      </c>
      <c r="J7946" s="56" t="str">
        <f t="shared" si="753"/>
        <v/>
      </c>
      <c r="K7946" s="42" t="str">
        <f t="shared" si="752"/>
        <v/>
      </c>
      <c r="L7946" s="42" t="str">
        <f t="shared" si="754"/>
        <v/>
      </c>
      <c r="M7946" s="56" t="str">
        <f t="shared" si="755"/>
        <v/>
      </c>
      <c r="N7946" s="42" t="str">
        <f>IF(LEN(I7946)=0,"",VLOOKUP(M7946,'Decile Calc'!$G$2:$H$11,2))</f>
        <v/>
      </c>
      <c r="O7946" s="57" t="str">
        <f t="shared" si="756"/>
        <v/>
      </c>
      <c r="P7946" s="42" t="str">
        <f t="shared" si="757"/>
        <v/>
      </c>
    </row>
    <row r="7947" spans="4:16" x14ac:dyDescent="0.3">
      <c r="D7947" s="2"/>
      <c r="I7947" s="42" t="str">
        <f>IF(LEN(H7947)&gt;0,G7947*0.5+((F7947/Summary!$B$3)*0.5),"")</f>
        <v/>
      </c>
      <c r="J7947" s="56" t="str">
        <f t="shared" si="753"/>
        <v/>
      </c>
      <c r="K7947" s="42" t="str">
        <f t="shared" si="752"/>
        <v/>
      </c>
      <c r="L7947" s="42" t="str">
        <f t="shared" si="754"/>
        <v/>
      </c>
      <c r="M7947" s="56" t="str">
        <f t="shared" si="755"/>
        <v/>
      </c>
      <c r="N7947" s="42" t="str">
        <f>IF(LEN(I7947)=0,"",VLOOKUP(M7947,'Decile Calc'!$G$2:$H$11,2))</f>
        <v/>
      </c>
      <c r="O7947" s="57" t="str">
        <f t="shared" si="756"/>
        <v/>
      </c>
      <c r="P7947" s="42" t="str">
        <f t="shared" si="757"/>
        <v/>
      </c>
    </row>
    <row r="7948" spans="4:16" x14ac:dyDescent="0.3">
      <c r="D7948" s="2"/>
      <c r="I7948" s="42" t="str">
        <f>IF(LEN(H7948)&gt;0,G7948*0.5+((F7948/Summary!$B$3)*0.5),"")</f>
        <v/>
      </c>
      <c r="J7948" s="56" t="str">
        <f t="shared" si="753"/>
        <v/>
      </c>
      <c r="K7948" s="42" t="str">
        <f t="shared" si="752"/>
        <v/>
      </c>
      <c r="L7948" s="42" t="str">
        <f t="shared" si="754"/>
        <v/>
      </c>
      <c r="M7948" s="56" t="str">
        <f t="shared" si="755"/>
        <v/>
      </c>
      <c r="N7948" s="42" t="str">
        <f>IF(LEN(I7948)=0,"",VLOOKUP(M7948,'Decile Calc'!$G$2:$H$11,2))</f>
        <v/>
      </c>
      <c r="O7948" s="57" t="str">
        <f t="shared" si="756"/>
        <v/>
      </c>
      <c r="P7948" s="42" t="str">
        <f t="shared" si="757"/>
        <v/>
      </c>
    </row>
    <row r="7949" spans="4:16" x14ac:dyDescent="0.3">
      <c r="D7949" s="2"/>
      <c r="I7949" s="42" t="str">
        <f>IF(LEN(H7949)&gt;0,G7949*0.5+((F7949/Summary!$B$3)*0.5),"")</f>
        <v/>
      </c>
      <c r="J7949" s="56" t="str">
        <f t="shared" si="753"/>
        <v/>
      </c>
      <c r="K7949" s="42" t="str">
        <f t="shared" si="752"/>
        <v/>
      </c>
      <c r="L7949" s="42" t="str">
        <f t="shared" si="754"/>
        <v/>
      </c>
      <c r="M7949" s="56" t="str">
        <f t="shared" si="755"/>
        <v/>
      </c>
      <c r="N7949" s="42" t="str">
        <f>IF(LEN(I7949)=0,"",VLOOKUP(M7949,'Decile Calc'!$G$2:$H$11,2))</f>
        <v/>
      </c>
      <c r="O7949" s="57" t="str">
        <f t="shared" si="756"/>
        <v/>
      </c>
      <c r="P7949" s="42" t="str">
        <f t="shared" si="757"/>
        <v/>
      </c>
    </row>
    <row r="7950" spans="4:16" x14ac:dyDescent="0.3">
      <c r="D7950" s="2"/>
      <c r="I7950" s="42" t="str">
        <f>IF(LEN(H7950)&gt;0,G7950*0.5+((F7950/Summary!$B$3)*0.5),"")</f>
        <v/>
      </c>
      <c r="J7950" s="56" t="str">
        <f t="shared" si="753"/>
        <v/>
      </c>
      <c r="K7950" s="42" t="str">
        <f t="shared" si="752"/>
        <v/>
      </c>
      <c r="L7950" s="42" t="str">
        <f t="shared" si="754"/>
        <v/>
      </c>
      <c r="M7950" s="56" t="str">
        <f t="shared" si="755"/>
        <v/>
      </c>
      <c r="N7950" s="42" t="str">
        <f>IF(LEN(I7950)=0,"",VLOOKUP(M7950,'Decile Calc'!$G$2:$H$11,2))</f>
        <v/>
      </c>
      <c r="O7950" s="57" t="str">
        <f t="shared" si="756"/>
        <v/>
      </c>
      <c r="P7950" s="42" t="str">
        <f t="shared" si="757"/>
        <v/>
      </c>
    </row>
    <row r="7951" spans="4:16" x14ac:dyDescent="0.3">
      <c r="D7951" s="2"/>
      <c r="I7951" s="42" t="str">
        <f>IF(LEN(H7951)&gt;0,G7951*0.5+((F7951/Summary!$B$3)*0.5),"")</f>
        <v/>
      </c>
      <c r="J7951" s="56" t="str">
        <f t="shared" si="753"/>
        <v/>
      </c>
      <c r="K7951" s="42" t="str">
        <f t="shared" si="752"/>
        <v/>
      </c>
      <c r="L7951" s="42" t="str">
        <f t="shared" si="754"/>
        <v/>
      </c>
      <c r="M7951" s="56" t="str">
        <f t="shared" si="755"/>
        <v/>
      </c>
      <c r="N7951" s="42" t="str">
        <f>IF(LEN(I7951)=0,"",VLOOKUP(M7951,'Decile Calc'!$G$2:$H$11,2))</f>
        <v/>
      </c>
      <c r="O7951" s="57" t="str">
        <f t="shared" si="756"/>
        <v/>
      </c>
      <c r="P7951" s="42" t="str">
        <f t="shared" si="757"/>
        <v/>
      </c>
    </row>
    <row r="7952" spans="4:16" x14ac:dyDescent="0.3">
      <c r="D7952" s="2"/>
      <c r="I7952" s="42" t="str">
        <f>IF(LEN(H7952)&gt;0,G7952*0.5+((F7952/Summary!$B$3)*0.5),"")</f>
        <v/>
      </c>
      <c r="J7952" s="56" t="str">
        <f t="shared" si="753"/>
        <v/>
      </c>
      <c r="K7952" s="42" t="str">
        <f t="shared" si="752"/>
        <v/>
      </c>
      <c r="L7952" s="42" t="str">
        <f t="shared" si="754"/>
        <v/>
      </c>
      <c r="M7952" s="56" t="str">
        <f t="shared" si="755"/>
        <v/>
      </c>
      <c r="N7952" s="42" t="str">
        <f>IF(LEN(I7952)=0,"",VLOOKUP(M7952,'Decile Calc'!$G$2:$H$11,2))</f>
        <v/>
      </c>
      <c r="O7952" s="57" t="str">
        <f t="shared" si="756"/>
        <v/>
      </c>
      <c r="P7952" s="42" t="str">
        <f t="shared" si="757"/>
        <v/>
      </c>
    </row>
    <row r="7953" spans="4:16" x14ac:dyDescent="0.3">
      <c r="D7953" s="2"/>
      <c r="I7953" s="42" t="str">
        <f>IF(LEN(H7953)&gt;0,G7953*0.5+((F7953/Summary!$B$3)*0.5),"")</f>
        <v/>
      </c>
      <c r="J7953" s="56" t="str">
        <f t="shared" si="753"/>
        <v/>
      </c>
      <c r="K7953" s="42" t="str">
        <f t="shared" si="752"/>
        <v/>
      </c>
      <c r="L7953" s="42" t="str">
        <f t="shared" si="754"/>
        <v/>
      </c>
      <c r="M7953" s="56" t="str">
        <f t="shared" si="755"/>
        <v/>
      </c>
      <c r="N7953" s="42" t="str">
        <f>IF(LEN(I7953)=0,"",VLOOKUP(M7953,'Decile Calc'!$G$2:$H$11,2))</f>
        <v/>
      </c>
      <c r="O7953" s="57" t="str">
        <f t="shared" si="756"/>
        <v/>
      </c>
      <c r="P7953" s="42" t="str">
        <f t="shared" si="757"/>
        <v/>
      </c>
    </row>
    <row r="7954" spans="4:16" x14ac:dyDescent="0.3">
      <c r="D7954" s="2"/>
      <c r="I7954" s="42" t="str">
        <f>IF(LEN(H7954)&gt;0,G7954*0.5+((F7954/Summary!$B$3)*0.5),"")</f>
        <v/>
      </c>
      <c r="J7954" s="56" t="str">
        <f t="shared" si="753"/>
        <v/>
      </c>
      <c r="K7954" s="42" t="str">
        <f t="shared" si="752"/>
        <v/>
      </c>
      <c r="L7954" s="42" t="str">
        <f t="shared" si="754"/>
        <v/>
      </c>
      <c r="M7954" s="56" t="str">
        <f t="shared" si="755"/>
        <v/>
      </c>
      <c r="N7954" s="42" t="str">
        <f>IF(LEN(I7954)=0,"",VLOOKUP(M7954,'Decile Calc'!$G$2:$H$11,2))</f>
        <v/>
      </c>
      <c r="O7954" s="57" t="str">
        <f t="shared" si="756"/>
        <v/>
      </c>
      <c r="P7954" s="42" t="str">
        <f t="shared" si="757"/>
        <v/>
      </c>
    </row>
    <row r="7955" spans="4:16" x14ac:dyDescent="0.3">
      <c r="D7955" s="2"/>
      <c r="I7955" s="42" t="str">
        <f>IF(LEN(H7955)&gt;0,G7955*0.5+((F7955/Summary!$B$3)*0.5),"")</f>
        <v/>
      </c>
      <c r="J7955" s="56" t="str">
        <f t="shared" si="753"/>
        <v/>
      </c>
      <c r="K7955" s="42" t="str">
        <f t="shared" si="752"/>
        <v/>
      </c>
      <c r="L7955" s="42" t="str">
        <f t="shared" si="754"/>
        <v/>
      </c>
      <c r="M7955" s="56" t="str">
        <f t="shared" si="755"/>
        <v/>
      </c>
      <c r="N7955" s="42" t="str">
        <f>IF(LEN(I7955)=0,"",VLOOKUP(M7955,'Decile Calc'!$G$2:$H$11,2))</f>
        <v/>
      </c>
      <c r="O7955" s="57" t="str">
        <f t="shared" si="756"/>
        <v/>
      </c>
      <c r="P7955" s="42" t="str">
        <f t="shared" si="757"/>
        <v/>
      </c>
    </row>
    <row r="7956" spans="4:16" x14ac:dyDescent="0.3">
      <c r="D7956" s="2"/>
      <c r="I7956" s="42" t="str">
        <f>IF(LEN(H7956)&gt;0,G7956*0.5+((F7956/Summary!$B$3)*0.5),"")</f>
        <v/>
      </c>
      <c r="J7956" s="56" t="str">
        <f t="shared" si="753"/>
        <v/>
      </c>
      <c r="K7956" s="42" t="str">
        <f t="shared" si="752"/>
        <v/>
      </c>
      <c r="L7956" s="42" t="str">
        <f t="shared" si="754"/>
        <v/>
      </c>
      <c r="M7956" s="56" t="str">
        <f t="shared" si="755"/>
        <v/>
      </c>
      <c r="N7956" s="42" t="str">
        <f>IF(LEN(I7956)=0,"",VLOOKUP(M7956,'Decile Calc'!$G$2:$H$11,2))</f>
        <v/>
      </c>
      <c r="O7956" s="57" t="str">
        <f t="shared" si="756"/>
        <v/>
      </c>
      <c r="P7956" s="42" t="str">
        <f t="shared" si="757"/>
        <v/>
      </c>
    </row>
    <row r="7957" spans="4:16" x14ac:dyDescent="0.3">
      <c r="D7957" s="2"/>
      <c r="I7957" s="42" t="str">
        <f>IF(LEN(H7957)&gt;0,G7957*0.5+((F7957/Summary!$B$3)*0.5),"")</f>
        <v/>
      </c>
      <c r="J7957" s="56" t="str">
        <f t="shared" si="753"/>
        <v/>
      </c>
      <c r="K7957" s="42" t="str">
        <f t="shared" si="752"/>
        <v/>
      </c>
      <c r="L7957" s="42" t="str">
        <f t="shared" si="754"/>
        <v/>
      </c>
      <c r="M7957" s="56" t="str">
        <f t="shared" si="755"/>
        <v/>
      </c>
      <c r="N7957" s="42" t="str">
        <f>IF(LEN(I7957)=0,"",VLOOKUP(M7957,'Decile Calc'!$G$2:$H$11,2))</f>
        <v/>
      </c>
      <c r="O7957" s="57" t="str">
        <f t="shared" si="756"/>
        <v/>
      </c>
      <c r="P7957" s="42" t="str">
        <f t="shared" si="757"/>
        <v/>
      </c>
    </row>
    <row r="7958" spans="4:16" x14ac:dyDescent="0.3">
      <c r="D7958" s="2"/>
      <c r="I7958" s="42" t="str">
        <f>IF(LEN(H7958)&gt;0,G7958*0.5+((F7958/Summary!$B$3)*0.5),"")</f>
        <v/>
      </c>
      <c r="J7958" s="56" t="str">
        <f t="shared" si="753"/>
        <v/>
      </c>
      <c r="K7958" s="42" t="str">
        <f t="shared" si="752"/>
        <v/>
      </c>
      <c r="L7958" s="42" t="str">
        <f t="shared" si="754"/>
        <v/>
      </c>
      <c r="M7958" s="56" t="str">
        <f t="shared" si="755"/>
        <v/>
      </c>
      <c r="N7958" s="42" t="str">
        <f>IF(LEN(I7958)=0,"",VLOOKUP(M7958,'Decile Calc'!$G$2:$H$11,2))</f>
        <v/>
      </c>
      <c r="O7958" s="57" t="str">
        <f t="shared" si="756"/>
        <v/>
      </c>
      <c r="P7958" s="42" t="str">
        <f t="shared" si="757"/>
        <v/>
      </c>
    </row>
    <row r="7959" spans="4:16" x14ac:dyDescent="0.3">
      <c r="D7959" s="2"/>
      <c r="I7959" s="42" t="str">
        <f>IF(LEN(H7959)&gt;0,G7959*0.5+((F7959/Summary!$B$3)*0.5),"")</f>
        <v/>
      </c>
      <c r="J7959" s="56" t="str">
        <f t="shared" si="753"/>
        <v/>
      </c>
      <c r="K7959" s="42" t="str">
        <f t="shared" si="752"/>
        <v/>
      </c>
      <c r="L7959" s="42" t="str">
        <f t="shared" si="754"/>
        <v/>
      </c>
      <c r="M7959" s="56" t="str">
        <f t="shared" si="755"/>
        <v/>
      </c>
      <c r="N7959" s="42" t="str">
        <f>IF(LEN(I7959)=0,"",VLOOKUP(M7959,'Decile Calc'!$G$2:$H$11,2))</f>
        <v/>
      </c>
      <c r="O7959" s="57" t="str">
        <f t="shared" si="756"/>
        <v/>
      </c>
      <c r="P7959" s="42" t="str">
        <f t="shared" si="757"/>
        <v/>
      </c>
    </row>
    <row r="7960" spans="4:16" x14ac:dyDescent="0.3">
      <c r="D7960" s="2"/>
      <c r="I7960" s="42" t="str">
        <f>IF(LEN(H7960)&gt;0,G7960*0.5+((F7960/Summary!$B$3)*0.5),"")</f>
        <v/>
      </c>
      <c r="J7960" s="56" t="str">
        <f t="shared" si="753"/>
        <v/>
      </c>
      <c r="K7960" s="42" t="str">
        <f t="shared" si="752"/>
        <v/>
      </c>
      <c r="L7960" s="42" t="str">
        <f t="shared" si="754"/>
        <v/>
      </c>
      <c r="M7960" s="56" t="str">
        <f t="shared" si="755"/>
        <v/>
      </c>
      <c r="N7960" s="42" t="str">
        <f>IF(LEN(I7960)=0,"",VLOOKUP(M7960,'Decile Calc'!$G$2:$H$11,2))</f>
        <v/>
      </c>
      <c r="O7960" s="57" t="str">
        <f t="shared" si="756"/>
        <v/>
      </c>
      <c r="P7960" s="42" t="str">
        <f t="shared" si="757"/>
        <v/>
      </c>
    </row>
    <row r="7961" spans="4:16" x14ac:dyDescent="0.3">
      <c r="D7961" s="2"/>
      <c r="I7961" s="42" t="str">
        <f>IF(LEN(H7961)&gt;0,G7961*0.5+((F7961/Summary!$B$3)*0.5),"")</f>
        <v/>
      </c>
      <c r="J7961" s="56" t="str">
        <f t="shared" si="753"/>
        <v/>
      </c>
      <c r="K7961" s="42" t="str">
        <f t="shared" si="752"/>
        <v/>
      </c>
      <c r="L7961" s="42" t="str">
        <f t="shared" si="754"/>
        <v/>
      </c>
      <c r="M7961" s="56" t="str">
        <f t="shared" si="755"/>
        <v/>
      </c>
      <c r="N7961" s="42" t="str">
        <f>IF(LEN(I7961)=0,"",VLOOKUP(M7961,'Decile Calc'!$G$2:$H$11,2))</f>
        <v/>
      </c>
      <c r="O7961" s="57" t="str">
        <f t="shared" si="756"/>
        <v/>
      </c>
      <c r="P7961" s="42" t="str">
        <f t="shared" si="757"/>
        <v/>
      </c>
    </row>
    <row r="7962" spans="4:16" x14ac:dyDescent="0.3">
      <c r="D7962" s="2"/>
      <c r="I7962" s="42" t="str">
        <f>IF(LEN(H7962)&gt;0,G7962*0.5+((F7962/Summary!$B$3)*0.5),"")</f>
        <v/>
      </c>
      <c r="J7962" s="56" t="str">
        <f t="shared" si="753"/>
        <v/>
      </c>
      <c r="K7962" s="42" t="str">
        <f t="shared" si="752"/>
        <v/>
      </c>
      <c r="L7962" s="42" t="str">
        <f t="shared" si="754"/>
        <v/>
      </c>
      <c r="M7962" s="56" t="str">
        <f t="shared" si="755"/>
        <v/>
      </c>
      <c r="N7962" s="42" t="str">
        <f>IF(LEN(I7962)=0,"",VLOOKUP(M7962,'Decile Calc'!$G$2:$H$11,2))</f>
        <v/>
      </c>
      <c r="O7962" s="57" t="str">
        <f t="shared" si="756"/>
        <v/>
      </c>
      <c r="P7962" s="42" t="str">
        <f t="shared" si="757"/>
        <v/>
      </c>
    </row>
    <row r="7963" spans="4:16" x14ac:dyDescent="0.3">
      <c r="D7963" s="2"/>
      <c r="I7963" s="42" t="str">
        <f>IF(LEN(H7963)&gt;0,G7963*0.5+((F7963/Summary!$B$3)*0.5),"")</f>
        <v/>
      </c>
      <c r="J7963" s="56" t="str">
        <f t="shared" si="753"/>
        <v/>
      </c>
      <c r="K7963" s="42" t="str">
        <f t="shared" si="752"/>
        <v/>
      </c>
      <c r="L7963" s="42" t="str">
        <f t="shared" si="754"/>
        <v/>
      </c>
      <c r="M7963" s="56" t="str">
        <f t="shared" si="755"/>
        <v/>
      </c>
      <c r="N7963" s="42" t="str">
        <f>IF(LEN(I7963)=0,"",VLOOKUP(M7963,'Decile Calc'!$G$2:$H$11,2))</f>
        <v/>
      </c>
      <c r="O7963" s="57" t="str">
        <f t="shared" si="756"/>
        <v/>
      </c>
      <c r="P7963" s="42" t="str">
        <f t="shared" si="757"/>
        <v/>
      </c>
    </row>
    <row r="7964" spans="4:16" x14ac:dyDescent="0.3">
      <c r="D7964" s="2"/>
      <c r="I7964" s="42" t="str">
        <f>IF(LEN(H7964)&gt;0,G7964*0.5+((F7964/Summary!$B$3)*0.5),"")</f>
        <v/>
      </c>
      <c r="J7964" s="56" t="str">
        <f t="shared" si="753"/>
        <v/>
      </c>
      <c r="K7964" s="42" t="str">
        <f t="shared" si="752"/>
        <v/>
      </c>
      <c r="L7964" s="42" t="str">
        <f t="shared" si="754"/>
        <v/>
      </c>
      <c r="M7964" s="56" t="str">
        <f t="shared" si="755"/>
        <v/>
      </c>
      <c r="N7964" s="42" t="str">
        <f>IF(LEN(I7964)=0,"",VLOOKUP(M7964,'Decile Calc'!$G$2:$H$11,2))</f>
        <v/>
      </c>
      <c r="O7964" s="57" t="str">
        <f t="shared" si="756"/>
        <v/>
      </c>
      <c r="P7964" s="42" t="str">
        <f t="shared" si="757"/>
        <v/>
      </c>
    </row>
    <row r="7965" spans="4:16" x14ac:dyDescent="0.3">
      <c r="D7965" s="2"/>
      <c r="I7965" s="42" t="str">
        <f>IF(LEN(H7965)&gt;0,G7965*0.5+((F7965/Summary!$B$3)*0.5),"")</f>
        <v/>
      </c>
      <c r="J7965" s="56" t="str">
        <f t="shared" si="753"/>
        <v/>
      </c>
      <c r="K7965" s="42" t="str">
        <f t="shared" si="752"/>
        <v/>
      </c>
      <c r="L7965" s="42" t="str">
        <f t="shared" si="754"/>
        <v/>
      </c>
      <c r="M7965" s="56" t="str">
        <f t="shared" si="755"/>
        <v/>
      </c>
      <c r="N7965" s="42" t="str">
        <f>IF(LEN(I7965)=0,"",VLOOKUP(M7965,'Decile Calc'!$G$2:$H$11,2))</f>
        <v/>
      </c>
      <c r="O7965" s="57" t="str">
        <f t="shared" si="756"/>
        <v/>
      </c>
      <c r="P7965" s="42" t="str">
        <f t="shared" si="757"/>
        <v/>
      </c>
    </row>
    <row r="7966" spans="4:16" x14ac:dyDescent="0.3">
      <c r="D7966" s="2"/>
      <c r="I7966" s="42" t="str">
        <f>IF(LEN(H7966)&gt;0,G7966*0.5+((F7966/Summary!$B$3)*0.5),"")</f>
        <v/>
      </c>
      <c r="J7966" s="56" t="str">
        <f t="shared" si="753"/>
        <v/>
      </c>
      <c r="K7966" s="42" t="str">
        <f t="shared" si="752"/>
        <v/>
      </c>
      <c r="L7966" s="42" t="str">
        <f t="shared" si="754"/>
        <v/>
      </c>
      <c r="M7966" s="56" t="str">
        <f t="shared" si="755"/>
        <v/>
      </c>
      <c r="N7966" s="42" t="str">
        <f>IF(LEN(I7966)=0,"",VLOOKUP(M7966,'Decile Calc'!$G$2:$H$11,2))</f>
        <v/>
      </c>
      <c r="O7966" s="57" t="str">
        <f t="shared" si="756"/>
        <v/>
      </c>
      <c r="P7966" s="42" t="str">
        <f t="shared" si="757"/>
        <v/>
      </c>
    </row>
    <row r="7967" spans="4:16" x14ac:dyDescent="0.3">
      <c r="D7967" s="2"/>
      <c r="I7967" s="42" t="str">
        <f>IF(LEN(H7967)&gt;0,G7967*0.5+((F7967/Summary!$B$3)*0.5),"")</f>
        <v/>
      </c>
      <c r="J7967" s="56" t="str">
        <f t="shared" si="753"/>
        <v/>
      </c>
      <c r="K7967" s="42" t="str">
        <f t="shared" si="752"/>
        <v/>
      </c>
      <c r="L7967" s="42" t="str">
        <f t="shared" si="754"/>
        <v/>
      </c>
      <c r="M7967" s="56" t="str">
        <f t="shared" si="755"/>
        <v/>
      </c>
      <c r="N7967" s="42" t="str">
        <f>IF(LEN(I7967)=0,"",VLOOKUP(M7967,'Decile Calc'!$G$2:$H$11,2))</f>
        <v/>
      </c>
      <c r="O7967" s="57" t="str">
        <f t="shared" si="756"/>
        <v/>
      </c>
      <c r="P7967" s="42" t="str">
        <f t="shared" si="757"/>
        <v/>
      </c>
    </row>
    <row r="7968" spans="4:16" x14ac:dyDescent="0.3">
      <c r="D7968" s="2"/>
      <c r="I7968" s="42" t="str">
        <f>IF(LEN(H7968)&gt;0,G7968*0.5+((F7968/Summary!$B$3)*0.5),"")</f>
        <v/>
      </c>
      <c r="J7968" s="56" t="str">
        <f t="shared" si="753"/>
        <v/>
      </c>
      <c r="K7968" s="42" t="str">
        <f t="shared" si="752"/>
        <v/>
      </c>
      <c r="L7968" s="42" t="str">
        <f t="shared" si="754"/>
        <v/>
      </c>
      <c r="M7968" s="56" t="str">
        <f t="shared" si="755"/>
        <v/>
      </c>
      <c r="N7968" s="42" t="str">
        <f>IF(LEN(I7968)=0,"",VLOOKUP(M7968,'Decile Calc'!$G$2:$H$11,2))</f>
        <v/>
      </c>
      <c r="O7968" s="57" t="str">
        <f t="shared" si="756"/>
        <v/>
      </c>
      <c r="P7968" s="42" t="str">
        <f t="shared" si="757"/>
        <v/>
      </c>
    </row>
    <row r="7969" spans="4:16" x14ac:dyDescent="0.3">
      <c r="D7969" s="2"/>
      <c r="I7969" s="42" t="str">
        <f>IF(LEN(H7969)&gt;0,G7969*0.5+((F7969/Summary!$B$3)*0.5),"")</f>
        <v/>
      </c>
      <c r="J7969" s="56" t="str">
        <f t="shared" si="753"/>
        <v/>
      </c>
      <c r="K7969" s="42" t="str">
        <f t="shared" si="752"/>
        <v/>
      </c>
      <c r="L7969" s="42" t="str">
        <f t="shared" si="754"/>
        <v/>
      </c>
      <c r="M7969" s="56" t="str">
        <f t="shared" si="755"/>
        <v/>
      </c>
      <c r="N7969" s="42" t="str">
        <f>IF(LEN(I7969)=0,"",VLOOKUP(M7969,'Decile Calc'!$G$2:$H$11,2))</f>
        <v/>
      </c>
      <c r="O7969" s="57" t="str">
        <f t="shared" si="756"/>
        <v/>
      </c>
      <c r="P7969" s="42" t="str">
        <f t="shared" si="757"/>
        <v/>
      </c>
    </row>
    <row r="7970" spans="4:16" x14ac:dyDescent="0.3">
      <c r="D7970" s="2"/>
      <c r="I7970" s="42" t="str">
        <f>IF(LEN(H7970)&gt;0,G7970*0.5+((F7970/Summary!$B$3)*0.5),"")</f>
        <v/>
      </c>
      <c r="J7970" s="56" t="str">
        <f t="shared" si="753"/>
        <v/>
      </c>
      <c r="K7970" s="42" t="str">
        <f t="shared" si="752"/>
        <v/>
      </c>
      <c r="L7970" s="42" t="str">
        <f t="shared" si="754"/>
        <v/>
      </c>
      <c r="M7970" s="56" t="str">
        <f t="shared" si="755"/>
        <v/>
      </c>
      <c r="N7970" s="42" t="str">
        <f>IF(LEN(I7970)=0,"",VLOOKUP(M7970,'Decile Calc'!$G$2:$H$11,2))</f>
        <v/>
      </c>
      <c r="O7970" s="57" t="str">
        <f t="shared" si="756"/>
        <v/>
      </c>
      <c r="P7970" s="42" t="str">
        <f t="shared" si="757"/>
        <v/>
      </c>
    </row>
    <row r="7971" spans="4:16" x14ac:dyDescent="0.3">
      <c r="D7971" s="2"/>
      <c r="I7971" s="42" t="str">
        <f>IF(LEN(H7971)&gt;0,G7971*0.5+((F7971/Summary!$B$3)*0.5),"")</f>
        <v/>
      </c>
      <c r="J7971" s="56" t="str">
        <f t="shared" si="753"/>
        <v/>
      </c>
      <c r="K7971" s="42" t="str">
        <f t="shared" si="752"/>
        <v/>
      </c>
      <c r="L7971" s="42" t="str">
        <f t="shared" si="754"/>
        <v/>
      </c>
      <c r="M7971" s="56" t="str">
        <f t="shared" si="755"/>
        <v/>
      </c>
      <c r="N7971" s="42" t="str">
        <f>IF(LEN(I7971)=0,"",VLOOKUP(M7971,'Decile Calc'!$G$2:$H$11,2))</f>
        <v/>
      </c>
      <c r="O7971" s="57" t="str">
        <f t="shared" si="756"/>
        <v/>
      </c>
      <c r="P7971" s="42" t="str">
        <f t="shared" si="757"/>
        <v/>
      </c>
    </row>
    <row r="7972" spans="4:16" x14ac:dyDescent="0.3">
      <c r="D7972" s="2"/>
      <c r="I7972" s="42" t="str">
        <f>IF(LEN(H7972)&gt;0,G7972*0.5+((F7972/Summary!$B$3)*0.5),"")</f>
        <v/>
      </c>
      <c r="J7972" s="56" t="str">
        <f t="shared" si="753"/>
        <v/>
      </c>
      <c r="K7972" s="42" t="str">
        <f t="shared" si="752"/>
        <v/>
      </c>
      <c r="L7972" s="42" t="str">
        <f t="shared" si="754"/>
        <v/>
      </c>
      <c r="M7972" s="56" t="str">
        <f t="shared" si="755"/>
        <v/>
      </c>
      <c r="N7972" s="42" t="str">
        <f>IF(LEN(I7972)=0,"",VLOOKUP(M7972,'Decile Calc'!$G$2:$H$11,2))</f>
        <v/>
      </c>
      <c r="O7972" s="57" t="str">
        <f t="shared" si="756"/>
        <v/>
      </c>
      <c r="P7972" s="42" t="str">
        <f t="shared" si="757"/>
        <v/>
      </c>
    </row>
    <row r="7973" spans="4:16" x14ac:dyDescent="0.3">
      <c r="D7973" s="2"/>
      <c r="I7973" s="42" t="str">
        <f>IF(LEN(H7973)&gt;0,G7973*0.5+((F7973/Summary!$B$3)*0.5),"")</f>
        <v/>
      </c>
      <c r="J7973" s="56" t="str">
        <f t="shared" si="753"/>
        <v/>
      </c>
      <c r="K7973" s="42" t="str">
        <f t="shared" si="752"/>
        <v/>
      </c>
      <c r="L7973" s="42" t="str">
        <f t="shared" si="754"/>
        <v/>
      </c>
      <c r="M7973" s="56" t="str">
        <f t="shared" si="755"/>
        <v/>
      </c>
      <c r="N7973" s="42" t="str">
        <f>IF(LEN(I7973)=0,"",VLOOKUP(M7973,'Decile Calc'!$G$2:$H$11,2))</f>
        <v/>
      </c>
      <c r="O7973" s="57" t="str">
        <f t="shared" si="756"/>
        <v/>
      </c>
      <c r="P7973" s="42" t="str">
        <f t="shared" si="757"/>
        <v/>
      </c>
    </row>
    <row r="7974" spans="4:16" x14ac:dyDescent="0.3">
      <c r="D7974" s="2"/>
      <c r="I7974" s="42" t="str">
        <f>IF(LEN(H7974)&gt;0,G7974*0.5+((F7974/Summary!$B$3)*0.5),"")</f>
        <v/>
      </c>
      <c r="J7974" s="56" t="str">
        <f t="shared" si="753"/>
        <v/>
      </c>
      <c r="K7974" s="42" t="str">
        <f t="shared" si="752"/>
        <v/>
      </c>
      <c r="L7974" s="42" t="str">
        <f t="shared" si="754"/>
        <v/>
      </c>
      <c r="M7974" s="56" t="str">
        <f t="shared" si="755"/>
        <v/>
      </c>
      <c r="N7974" s="42" t="str">
        <f>IF(LEN(I7974)=0,"",VLOOKUP(M7974,'Decile Calc'!$G$2:$H$11,2))</f>
        <v/>
      </c>
      <c r="O7974" s="57" t="str">
        <f t="shared" si="756"/>
        <v/>
      </c>
      <c r="P7974" s="42" t="str">
        <f t="shared" si="757"/>
        <v/>
      </c>
    </row>
    <row r="7975" spans="4:16" x14ac:dyDescent="0.3">
      <c r="D7975" s="2"/>
      <c r="I7975" s="42" t="str">
        <f>IF(LEN(H7975)&gt;0,G7975*0.5+((F7975/Summary!$B$3)*0.5),"")</f>
        <v/>
      </c>
      <c r="J7975" s="56" t="str">
        <f t="shared" si="753"/>
        <v/>
      </c>
      <c r="K7975" s="42" t="str">
        <f t="shared" si="752"/>
        <v/>
      </c>
      <c r="L7975" s="42" t="str">
        <f t="shared" si="754"/>
        <v/>
      </c>
      <c r="M7975" s="56" t="str">
        <f t="shared" si="755"/>
        <v/>
      </c>
      <c r="N7975" s="42" t="str">
        <f>IF(LEN(I7975)=0,"",VLOOKUP(M7975,'Decile Calc'!$G$2:$H$11,2))</f>
        <v/>
      </c>
      <c r="O7975" s="57" t="str">
        <f t="shared" si="756"/>
        <v/>
      </c>
      <c r="P7975" s="42" t="str">
        <f t="shared" si="757"/>
        <v/>
      </c>
    </row>
    <row r="7976" spans="4:16" x14ac:dyDescent="0.3">
      <c r="D7976" s="2"/>
      <c r="I7976" s="42" t="str">
        <f>IF(LEN(H7976)&gt;0,G7976*0.5+((F7976/Summary!$B$3)*0.5),"")</f>
        <v/>
      </c>
      <c r="J7976" s="56" t="str">
        <f t="shared" si="753"/>
        <v/>
      </c>
      <c r="K7976" s="42" t="str">
        <f t="shared" si="752"/>
        <v/>
      </c>
      <c r="L7976" s="42" t="str">
        <f t="shared" si="754"/>
        <v/>
      </c>
      <c r="M7976" s="56" t="str">
        <f t="shared" si="755"/>
        <v/>
      </c>
      <c r="N7976" s="42" t="str">
        <f>IF(LEN(I7976)=0,"",VLOOKUP(M7976,'Decile Calc'!$G$2:$H$11,2))</f>
        <v/>
      </c>
      <c r="O7976" s="57" t="str">
        <f t="shared" si="756"/>
        <v/>
      </c>
      <c r="P7976" s="42" t="str">
        <f t="shared" si="757"/>
        <v/>
      </c>
    </row>
    <row r="7977" spans="4:16" x14ac:dyDescent="0.3">
      <c r="D7977" s="2"/>
      <c r="I7977" s="42" t="str">
        <f>IF(LEN(H7977)&gt;0,G7977*0.5+((F7977/Summary!$B$3)*0.5),"")</f>
        <v/>
      </c>
      <c r="J7977" s="56" t="str">
        <f t="shared" si="753"/>
        <v/>
      </c>
      <c r="K7977" s="42" t="str">
        <f t="shared" si="752"/>
        <v/>
      </c>
      <c r="L7977" s="42" t="str">
        <f t="shared" si="754"/>
        <v/>
      </c>
      <c r="M7977" s="56" t="str">
        <f t="shared" si="755"/>
        <v/>
      </c>
      <c r="N7977" s="42" t="str">
        <f>IF(LEN(I7977)=0,"",VLOOKUP(M7977,'Decile Calc'!$G$2:$H$11,2))</f>
        <v/>
      </c>
      <c r="O7977" s="57" t="str">
        <f t="shared" si="756"/>
        <v/>
      </c>
      <c r="P7977" s="42" t="str">
        <f t="shared" si="757"/>
        <v/>
      </c>
    </row>
    <row r="7978" spans="4:16" x14ac:dyDescent="0.3">
      <c r="D7978" s="2"/>
      <c r="I7978" s="42" t="str">
        <f>IF(LEN(H7978)&gt;0,G7978*0.5+((F7978/Summary!$B$3)*0.5),"")</f>
        <v/>
      </c>
      <c r="J7978" s="56" t="str">
        <f t="shared" si="753"/>
        <v/>
      </c>
      <c r="K7978" s="42" t="str">
        <f t="shared" si="752"/>
        <v/>
      </c>
      <c r="L7978" s="42" t="str">
        <f t="shared" si="754"/>
        <v/>
      </c>
      <c r="M7978" s="56" t="str">
        <f t="shared" si="755"/>
        <v/>
      </c>
      <c r="N7978" s="42" t="str">
        <f>IF(LEN(I7978)=0,"",VLOOKUP(M7978,'Decile Calc'!$G$2:$H$11,2))</f>
        <v/>
      </c>
      <c r="O7978" s="57" t="str">
        <f t="shared" si="756"/>
        <v/>
      </c>
      <c r="P7978" s="42" t="str">
        <f t="shared" si="757"/>
        <v/>
      </c>
    </row>
    <row r="7979" spans="4:16" x14ac:dyDescent="0.3">
      <c r="D7979" s="2"/>
      <c r="I7979" s="42" t="str">
        <f>IF(LEN(H7979)&gt;0,G7979*0.5+((F7979/Summary!$B$3)*0.5),"")</f>
        <v/>
      </c>
      <c r="J7979" s="56" t="str">
        <f t="shared" si="753"/>
        <v/>
      </c>
      <c r="K7979" s="42" t="str">
        <f t="shared" si="752"/>
        <v/>
      </c>
      <c r="L7979" s="42" t="str">
        <f t="shared" si="754"/>
        <v/>
      </c>
      <c r="M7979" s="56" t="str">
        <f t="shared" si="755"/>
        <v/>
      </c>
      <c r="N7979" s="42" t="str">
        <f>IF(LEN(I7979)=0,"",VLOOKUP(M7979,'Decile Calc'!$G$2:$H$11,2))</f>
        <v/>
      </c>
      <c r="O7979" s="57" t="str">
        <f t="shared" si="756"/>
        <v/>
      </c>
      <c r="P7979" s="42" t="str">
        <f t="shared" si="757"/>
        <v/>
      </c>
    </row>
    <row r="7980" spans="4:16" x14ac:dyDescent="0.3">
      <c r="D7980" s="2"/>
      <c r="I7980" s="42" t="str">
        <f>IF(LEN(H7980)&gt;0,G7980*0.5+((F7980/Summary!$B$3)*0.5),"")</f>
        <v/>
      </c>
      <c r="J7980" s="56" t="str">
        <f t="shared" si="753"/>
        <v/>
      </c>
      <c r="K7980" s="42" t="str">
        <f t="shared" si="752"/>
        <v/>
      </c>
      <c r="L7980" s="42" t="str">
        <f t="shared" si="754"/>
        <v/>
      </c>
      <c r="M7980" s="56" t="str">
        <f t="shared" si="755"/>
        <v/>
      </c>
      <c r="N7980" s="42" t="str">
        <f>IF(LEN(I7980)=0,"",VLOOKUP(M7980,'Decile Calc'!$G$2:$H$11,2))</f>
        <v/>
      </c>
      <c r="O7980" s="57" t="str">
        <f t="shared" si="756"/>
        <v/>
      </c>
      <c r="P7980" s="42" t="str">
        <f t="shared" si="757"/>
        <v/>
      </c>
    </row>
    <row r="7981" spans="4:16" x14ac:dyDescent="0.3">
      <c r="D7981" s="2"/>
      <c r="I7981" s="42" t="str">
        <f>IF(LEN(H7981)&gt;0,G7981*0.5+((F7981/Summary!$B$3)*0.5),"")</f>
        <v/>
      </c>
      <c r="J7981" s="56" t="str">
        <f t="shared" si="753"/>
        <v/>
      </c>
      <c r="K7981" s="42" t="str">
        <f t="shared" si="752"/>
        <v/>
      </c>
      <c r="L7981" s="42" t="str">
        <f t="shared" si="754"/>
        <v/>
      </c>
      <c r="M7981" s="56" t="str">
        <f t="shared" si="755"/>
        <v/>
      </c>
      <c r="N7981" s="42" t="str">
        <f>IF(LEN(I7981)=0,"",VLOOKUP(M7981,'Decile Calc'!$G$2:$H$11,2))</f>
        <v/>
      </c>
      <c r="O7981" s="57" t="str">
        <f t="shared" si="756"/>
        <v/>
      </c>
      <c r="P7981" s="42" t="str">
        <f t="shared" si="757"/>
        <v/>
      </c>
    </row>
    <row r="7982" spans="4:16" x14ac:dyDescent="0.3">
      <c r="D7982" s="2"/>
      <c r="I7982" s="42" t="str">
        <f>IF(LEN(H7982)&gt;0,G7982*0.5+((F7982/Summary!$B$3)*0.5),"")</f>
        <v/>
      </c>
      <c r="J7982" s="56" t="str">
        <f t="shared" si="753"/>
        <v/>
      </c>
      <c r="K7982" s="42" t="str">
        <f t="shared" si="752"/>
        <v/>
      </c>
      <c r="L7982" s="42" t="str">
        <f t="shared" si="754"/>
        <v/>
      </c>
      <c r="M7982" s="56" t="str">
        <f t="shared" si="755"/>
        <v/>
      </c>
      <c r="N7982" s="42" t="str">
        <f>IF(LEN(I7982)=0,"",VLOOKUP(M7982,'Decile Calc'!$G$2:$H$11,2))</f>
        <v/>
      </c>
      <c r="O7982" s="57" t="str">
        <f t="shared" si="756"/>
        <v/>
      </c>
      <c r="P7982" s="42" t="str">
        <f t="shared" si="757"/>
        <v/>
      </c>
    </row>
    <row r="7983" spans="4:16" x14ac:dyDescent="0.3">
      <c r="D7983" s="2"/>
      <c r="I7983" s="42" t="str">
        <f>IF(LEN(H7983)&gt;0,G7983*0.5+((F7983/Summary!$B$3)*0.5),"")</f>
        <v/>
      </c>
      <c r="J7983" s="56" t="str">
        <f t="shared" si="753"/>
        <v/>
      </c>
      <c r="K7983" s="42" t="str">
        <f t="shared" si="752"/>
        <v/>
      </c>
      <c r="L7983" s="42" t="str">
        <f t="shared" si="754"/>
        <v/>
      </c>
      <c r="M7983" s="56" t="str">
        <f t="shared" si="755"/>
        <v/>
      </c>
      <c r="N7983" s="42" t="str">
        <f>IF(LEN(I7983)=0,"",VLOOKUP(M7983,'Decile Calc'!$G$2:$H$11,2))</f>
        <v/>
      </c>
      <c r="O7983" s="57" t="str">
        <f t="shared" si="756"/>
        <v/>
      </c>
      <c r="P7983" s="42" t="str">
        <f t="shared" si="757"/>
        <v/>
      </c>
    </row>
    <row r="7984" spans="4:16" x14ac:dyDescent="0.3">
      <c r="D7984" s="2"/>
      <c r="I7984" s="42" t="str">
        <f>IF(LEN(H7984)&gt;0,G7984*0.5+((F7984/Summary!$B$3)*0.5),"")</f>
        <v/>
      </c>
      <c r="J7984" s="56" t="str">
        <f t="shared" si="753"/>
        <v/>
      </c>
      <c r="K7984" s="42" t="str">
        <f t="shared" si="752"/>
        <v/>
      </c>
      <c r="L7984" s="42" t="str">
        <f t="shared" si="754"/>
        <v/>
      </c>
      <c r="M7984" s="56" t="str">
        <f t="shared" si="755"/>
        <v/>
      </c>
      <c r="N7984" s="42" t="str">
        <f>IF(LEN(I7984)=0,"",VLOOKUP(M7984,'Decile Calc'!$G$2:$H$11,2))</f>
        <v/>
      </c>
      <c r="O7984" s="57" t="str">
        <f t="shared" si="756"/>
        <v/>
      </c>
      <c r="P7984" s="42" t="str">
        <f t="shared" si="757"/>
        <v/>
      </c>
    </row>
    <row r="7985" spans="4:16" x14ac:dyDescent="0.3">
      <c r="D7985" s="2"/>
      <c r="I7985" s="42" t="str">
        <f>IF(LEN(H7985)&gt;0,G7985*0.5+((F7985/Summary!$B$3)*0.5),"")</f>
        <v/>
      </c>
      <c r="J7985" s="56" t="str">
        <f t="shared" si="753"/>
        <v/>
      </c>
      <c r="K7985" s="42" t="str">
        <f t="shared" si="752"/>
        <v/>
      </c>
      <c r="L7985" s="42" t="str">
        <f t="shared" si="754"/>
        <v/>
      </c>
      <c r="M7985" s="56" t="str">
        <f t="shared" si="755"/>
        <v/>
      </c>
      <c r="N7985" s="42" t="str">
        <f>IF(LEN(I7985)=0,"",VLOOKUP(M7985,'Decile Calc'!$G$2:$H$11,2))</f>
        <v/>
      </c>
      <c r="O7985" s="57" t="str">
        <f t="shared" si="756"/>
        <v/>
      </c>
      <c r="P7985" s="42" t="str">
        <f t="shared" si="757"/>
        <v/>
      </c>
    </row>
    <row r="7986" spans="4:16" x14ac:dyDescent="0.3">
      <c r="D7986" s="2"/>
      <c r="I7986" s="42" t="str">
        <f>IF(LEN(H7986)&gt;0,G7986*0.5+((F7986/Summary!$B$3)*0.5),"")</f>
        <v/>
      </c>
      <c r="J7986" s="56" t="str">
        <f t="shared" si="753"/>
        <v/>
      </c>
      <c r="K7986" s="42" t="str">
        <f t="shared" si="752"/>
        <v/>
      </c>
      <c r="L7986" s="42" t="str">
        <f t="shared" si="754"/>
        <v/>
      </c>
      <c r="M7986" s="56" t="str">
        <f t="shared" si="755"/>
        <v/>
      </c>
      <c r="N7986" s="42" t="str">
        <f>IF(LEN(I7986)=0,"",VLOOKUP(M7986,'Decile Calc'!$G$2:$H$11,2))</f>
        <v/>
      </c>
      <c r="O7986" s="57" t="str">
        <f t="shared" si="756"/>
        <v/>
      </c>
      <c r="P7986" s="42" t="str">
        <f t="shared" si="757"/>
        <v/>
      </c>
    </row>
    <row r="7987" spans="4:16" x14ac:dyDescent="0.3">
      <c r="D7987" s="2"/>
      <c r="I7987" s="42" t="str">
        <f>IF(LEN(H7987)&gt;0,G7987*0.5+((F7987/Summary!$B$3)*0.5),"")</f>
        <v/>
      </c>
      <c r="J7987" s="56" t="str">
        <f t="shared" si="753"/>
        <v/>
      </c>
      <c r="K7987" s="42" t="str">
        <f t="shared" si="752"/>
        <v/>
      </c>
      <c r="L7987" s="42" t="str">
        <f t="shared" si="754"/>
        <v/>
      </c>
      <c r="M7987" s="56" t="str">
        <f t="shared" si="755"/>
        <v/>
      </c>
      <c r="N7987" s="42" t="str">
        <f>IF(LEN(I7987)=0,"",VLOOKUP(M7987,'Decile Calc'!$G$2:$H$11,2))</f>
        <v/>
      </c>
      <c r="O7987" s="57" t="str">
        <f t="shared" si="756"/>
        <v/>
      </c>
      <c r="P7987" s="42" t="str">
        <f t="shared" si="757"/>
        <v/>
      </c>
    </row>
    <row r="7988" spans="4:16" x14ac:dyDescent="0.3">
      <c r="D7988" s="2"/>
      <c r="I7988" s="42" t="str">
        <f>IF(LEN(H7988)&gt;0,G7988*0.5+((F7988/Summary!$B$3)*0.5),"")</f>
        <v/>
      </c>
      <c r="J7988" s="56" t="str">
        <f t="shared" si="753"/>
        <v/>
      </c>
      <c r="K7988" s="42" t="str">
        <f t="shared" si="752"/>
        <v/>
      </c>
      <c r="L7988" s="42" t="str">
        <f t="shared" si="754"/>
        <v/>
      </c>
      <c r="M7988" s="56" t="str">
        <f t="shared" si="755"/>
        <v/>
      </c>
      <c r="N7988" s="42" t="str">
        <f>IF(LEN(I7988)=0,"",VLOOKUP(M7988,'Decile Calc'!$G$2:$H$11,2))</f>
        <v/>
      </c>
      <c r="O7988" s="57" t="str">
        <f t="shared" si="756"/>
        <v/>
      </c>
      <c r="P7988" s="42" t="str">
        <f t="shared" si="757"/>
        <v/>
      </c>
    </row>
    <row r="7989" spans="4:16" x14ac:dyDescent="0.3">
      <c r="D7989" s="2"/>
      <c r="I7989" s="42" t="str">
        <f>IF(LEN(H7989)&gt;0,G7989*0.5+((F7989/Summary!$B$3)*0.5),"")</f>
        <v/>
      </c>
      <c r="J7989" s="56" t="str">
        <f t="shared" si="753"/>
        <v/>
      </c>
      <c r="K7989" s="42" t="str">
        <f t="shared" si="752"/>
        <v/>
      </c>
      <c r="L7989" s="42" t="str">
        <f t="shared" si="754"/>
        <v/>
      </c>
      <c r="M7989" s="56" t="str">
        <f t="shared" si="755"/>
        <v/>
      </c>
      <c r="N7989" s="42" t="str">
        <f>IF(LEN(I7989)=0,"",VLOOKUP(M7989,'Decile Calc'!$G$2:$H$11,2))</f>
        <v/>
      </c>
      <c r="O7989" s="57" t="str">
        <f t="shared" si="756"/>
        <v/>
      </c>
      <c r="P7989" s="42" t="str">
        <f t="shared" si="757"/>
        <v/>
      </c>
    </row>
    <row r="7990" spans="4:16" x14ac:dyDescent="0.3">
      <c r="D7990" s="2"/>
      <c r="I7990" s="42" t="str">
        <f>IF(LEN(H7990)&gt;0,G7990*0.5+((F7990/Summary!$B$3)*0.5),"")</f>
        <v/>
      </c>
      <c r="J7990" s="56" t="str">
        <f t="shared" si="753"/>
        <v/>
      </c>
      <c r="K7990" s="42" t="str">
        <f t="shared" si="752"/>
        <v/>
      </c>
      <c r="L7990" s="42" t="str">
        <f t="shared" si="754"/>
        <v/>
      </c>
      <c r="M7990" s="56" t="str">
        <f t="shared" si="755"/>
        <v/>
      </c>
      <c r="N7990" s="42" t="str">
        <f>IF(LEN(I7990)=0,"",VLOOKUP(M7990,'Decile Calc'!$G$2:$H$11,2))</f>
        <v/>
      </c>
      <c r="O7990" s="57" t="str">
        <f t="shared" si="756"/>
        <v/>
      </c>
      <c r="P7990" s="42" t="str">
        <f t="shared" si="757"/>
        <v/>
      </c>
    </row>
    <row r="7991" spans="4:16" x14ac:dyDescent="0.3">
      <c r="D7991" s="2"/>
      <c r="I7991" s="42" t="str">
        <f>IF(LEN(H7991)&gt;0,G7991*0.5+((F7991/Summary!$B$3)*0.5),"")</f>
        <v/>
      </c>
      <c r="J7991" s="56" t="str">
        <f t="shared" si="753"/>
        <v/>
      </c>
      <c r="K7991" s="42" t="str">
        <f t="shared" si="752"/>
        <v/>
      </c>
      <c r="L7991" s="42" t="str">
        <f t="shared" si="754"/>
        <v/>
      </c>
      <c r="M7991" s="56" t="str">
        <f t="shared" si="755"/>
        <v/>
      </c>
      <c r="N7991" s="42" t="str">
        <f>IF(LEN(I7991)=0,"",VLOOKUP(M7991,'Decile Calc'!$G$2:$H$11,2))</f>
        <v/>
      </c>
      <c r="O7991" s="57" t="str">
        <f t="shared" si="756"/>
        <v/>
      </c>
      <c r="P7991" s="42" t="str">
        <f t="shared" si="757"/>
        <v/>
      </c>
    </row>
    <row r="7992" spans="4:16" x14ac:dyDescent="0.3">
      <c r="D7992" s="2"/>
      <c r="I7992" s="42" t="str">
        <f>IF(LEN(H7992)&gt;0,G7992*0.5+((F7992/Summary!$B$3)*0.5),"")</f>
        <v/>
      </c>
      <c r="J7992" s="56" t="str">
        <f t="shared" si="753"/>
        <v/>
      </c>
      <c r="K7992" s="42" t="str">
        <f t="shared" si="752"/>
        <v/>
      </c>
      <c r="L7992" s="42" t="str">
        <f t="shared" si="754"/>
        <v/>
      </c>
      <c r="M7992" s="56" t="str">
        <f t="shared" si="755"/>
        <v/>
      </c>
      <c r="N7992" s="42" t="str">
        <f>IF(LEN(I7992)=0,"",VLOOKUP(M7992,'Decile Calc'!$G$2:$H$11,2))</f>
        <v/>
      </c>
      <c r="O7992" s="57" t="str">
        <f t="shared" si="756"/>
        <v/>
      </c>
      <c r="P7992" s="42" t="str">
        <f t="shared" si="757"/>
        <v/>
      </c>
    </row>
    <row r="7993" spans="4:16" x14ac:dyDescent="0.3">
      <c r="D7993" s="2"/>
      <c r="I7993" s="42" t="str">
        <f>IF(LEN(H7993)&gt;0,G7993*0.5+((F7993/Summary!$B$3)*0.5),"")</f>
        <v/>
      </c>
      <c r="J7993" s="56" t="str">
        <f t="shared" si="753"/>
        <v/>
      </c>
      <c r="K7993" s="42" t="str">
        <f t="shared" si="752"/>
        <v/>
      </c>
      <c r="L7993" s="42" t="str">
        <f t="shared" si="754"/>
        <v/>
      </c>
      <c r="M7993" s="56" t="str">
        <f t="shared" si="755"/>
        <v/>
      </c>
      <c r="N7993" s="42" t="str">
        <f>IF(LEN(I7993)=0,"",VLOOKUP(M7993,'Decile Calc'!$G$2:$H$11,2))</f>
        <v/>
      </c>
      <c r="O7993" s="57" t="str">
        <f t="shared" si="756"/>
        <v/>
      </c>
      <c r="P7993" s="42" t="str">
        <f t="shared" si="757"/>
        <v/>
      </c>
    </row>
    <row r="7994" spans="4:16" x14ac:dyDescent="0.3">
      <c r="D7994" s="2"/>
      <c r="I7994" s="42" t="str">
        <f>IF(LEN(H7994)&gt;0,G7994*0.5+((F7994/Summary!$B$3)*0.5),"")</f>
        <v/>
      </c>
      <c r="J7994" s="56" t="str">
        <f t="shared" si="753"/>
        <v/>
      </c>
      <c r="K7994" s="42" t="str">
        <f t="shared" si="752"/>
        <v/>
      </c>
      <c r="L7994" s="42" t="str">
        <f t="shared" si="754"/>
        <v/>
      </c>
      <c r="M7994" s="56" t="str">
        <f t="shared" si="755"/>
        <v/>
      </c>
      <c r="N7994" s="42" t="str">
        <f>IF(LEN(I7994)=0,"",VLOOKUP(M7994,'Decile Calc'!$G$2:$H$11,2))</f>
        <v/>
      </c>
      <c r="O7994" s="57" t="str">
        <f t="shared" si="756"/>
        <v/>
      </c>
      <c r="P7994" s="42" t="str">
        <f t="shared" si="757"/>
        <v/>
      </c>
    </row>
    <row r="7995" spans="4:16" x14ac:dyDescent="0.3">
      <c r="D7995" s="2"/>
      <c r="I7995" s="42" t="str">
        <f>IF(LEN(H7995)&gt;0,G7995*0.5+((F7995/Summary!$B$3)*0.5),"")</f>
        <v/>
      </c>
      <c r="J7995" s="56" t="str">
        <f t="shared" si="753"/>
        <v/>
      </c>
      <c r="K7995" s="42" t="str">
        <f t="shared" si="752"/>
        <v/>
      </c>
      <c r="L7995" s="42" t="str">
        <f t="shared" si="754"/>
        <v/>
      </c>
      <c r="M7995" s="56" t="str">
        <f t="shared" si="755"/>
        <v/>
      </c>
      <c r="N7995" s="42" t="str">
        <f>IF(LEN(I7995)=0,"",VLOOKUP(M7995,'Decile Calc'!$G$2:$H$11,2))</f>
        <v/>
      </c>
      <c r="O7995" s="57" t="str">
        <f t="shared" si="756"/>
        <v/>
      </c>
      <c r="P7995" s="42" t="str">
        <f t="shared" si="757"/>
        <v/>
      </c>
    </row>
    <row r="7996" spans="4:16" x14ac:dyDescent="0.3">
      <c r="D7996" s="2"/>
      <c r="I7996" s="42" t="str">
        <f>IF(LEN(H7996)&gt;0,G7996*0.5+((F7996/Summary!$B$3)*0.5),"")</f>
        <v/>
      </c>
      <c r="J7996" s="56" t="str">
        <f t="shared" si="753"/>
        <v/>
      </c>
      <c r="K7996" s="42" t="str">
        <f t="shared" si="752"/>
        <v/>
      </c>
      <c r="L7996" s="42" t="str">
        <f t="shared" si="754"/>
        <v/>
      </c>
      <c r="M7996" s="56" t="str">
        <f t="shared" si="755"/>
        <v/>
      </c>
      <c r="N7996" s="42" t="str">
        <f>IF(LEN(I7996)=0,"",VLOOKUP(M7996,'Decile Calc'!$G$2:$H$11,2))</f>
        <v/>
      </c>
      <c r="O7996" s="57" t="str">
        <f t="shared" si="756"/>
        <v/>
      </c>
      <c r="P7996" s="42" t="str">
        <f t="shared" si="757"/>
        <v/>
      </c>
    </row>
    <row r="7997" spans="4:16" x14ac:dyDescent="0.3">
      <c r="D7997" s="2"/>
      <c r="I7997" s="42" t="str">
        <f>IF(LEN(H7997)&gt;0,G7997*0.5+((F7997/Summary!$B$3)*0.5),"")</f>
        <v/>
      </c>
      <c r="J7997" s="56" t="str">
        <f t="shared" si="753"/>
        <v/>
      </c>
      <c r="K7997" s="42" t="str">
        <f t="shared" si="752"/>
        <v/>
      </c>
      <c r="L7997" s="42" t="str">
        <f t="shared" si="754"/>
        <v/>
      </c>
      <c r="M7997" s="56" t="str">
        <f t="shared" si="755"/>
        <v/>
      </c>
      <c r="N7997" s="42" t="str">
        <f>IF(LEN(I7997)=0,"",VLOOKUP(M7997,'Decile Calc'!$G$2:$H$11,2))</f>
        <v/>
      </c>
      <c r="O7997" s="57" t="str">
        <f t="shared" si="756"/>
        <v/>
      </c>
      <c r="P7997" s="42" t="str">
        <f t="shared" si="757"/>
        <v/>
      </c>
    </row>
    <row r="7998" spans="4:16" x14ac:dyDescent="0.3">
      <c r="D7998" s="2"/>
      <c r="I7998" s="42" t="str">
        <f>IF(LEN(H7998)&gt;0,G7998*0.5+((F7998/Summary!$B$3)*0.5),"")</f>
        <v/>
      </c>
      <c r="J7998" s="56" t="str">
        <f t="shared" si="753"/>
        <v/>
      </c>
      <c r="K7998" s="42" t="str">
        <f t="shared" si="752"/>
        <v/>
      </c>
      <c r="L7998" s="42" t="str">
        <f t="shared" si="754"/>
        <v/>
      </c>
      <c r="M7998" s="56" t="str">
        <f t="shared" si="755"/>
        <v/>
      </c>
      <c r="N7998" s="42" t="str">
        <f>IF(LEN(I7998)=0,"",VLOOKUP(M7998,'Decile Calc'!$G$2:$H$11,2))</f>
        <v/>
      </c>
      <c r="O7998" s="57" t="str">
        <f t="shared" si="756"/>
        <v/>
      </c>
      <c r="P7998" s="42" t="str">
        <f t="shared" si="757"/>
        <v/>
      </c>
    </row>
    <row r="7999" spans="4:16" x14ac:dyDescent="0.3">
      <c r="D7999" s="2"/>
      <c r="I7999" s="42" t="str">
        <f>IF(LEN(H7999)&gt;0,G7999*0.5+((F7999/Summary!$B$3)*0.5),"")</f>
        <v/>
      </c>
      <c r="J7999" s="56" t="str">
        <f t="shared" si="753"/>
        <v/>
      </c>
      <c r="K7999" s="42" t="str">
        <f t="shared" si="752"/>
        <v/>
      </c>
      <c r="L7999" s="42" t="str">
        <f t="shared" si="754"/>
        <v/>
      </c>
      <c r="M7999" s="56" t="str">
        <f t="shared" si="755"/>
        <v/>
      </c>
      <c r="N7999" s="42" t="str">
        <f>IF(LEN(I7999)=0,"",VLOOKUP(M7999,'Decile Calc'!$G$2:$H$11,2))</f>
        <v/>
      </c>
      <c r="O7999" s="57" t="str">
        <f t="shared" si="756"/>
        <v/>
      </c>
      <c r="P7999" s="42" t="str">
        <f t="shared" si="757"/>
        <v/>
      </c>
    </row>
    <row r="8000" spans="4:16" x14ac:dyDescent="0.3">
      <c r="D8000" s="2"/>
      <c r="I8000" s="42" t="str">
        <f>IF(LEN(H8000)&gt;0,G8000*0.5+((F8000/Summary!$B$3)*0.5),"")</f>
        <v/>
      </c>
      <c r="J8000" s="56" t="str">
        <f t="shared" si="753"/>
        <v/>
      </c>
      <c r="K8000" s="42" t="str">
        <f t="shared" si="752"/>
        <v/>
      </c>
      <c r="L8000" s="42" t="str">
        <f t="shared" si="754"/>
        <v/>
      </c>
      <c r="M8000" s="56" t="str">
        <f t="shared" si="755"/>
        <v/>
      </c>
      <c r="N8000" s="42" t="str">
        <f>IF(LEN(I8000)=0,"",VLOOKUP(M8000,'Decile Calc'!$G$2:$H$11,2))</f>
        <v/>
      </c>
      <c r="O8000" s="57" t="str">
        <f t="shared" si="756"/>
        <v/>
      </c>
      <c r="P8000" s="42" t="str">
        <f t="shared" si="757"/>
        <v/>
      </c>
    </row>
    <row r="8001" spans="4:16" x14ac:dyDescent="0.3">
      <c r="D8001" s="2"/>
      <c r="I8001" s="42" t="str">
        <f>IF(LEN(H8001)&gt;0,G8001*0.5+((F8001/Summary!$B$3)*0.5),"")</f>
        <v/>
      </c>
      <c r="J8001" s="56" t="str">
        <f t="shared" si="753"/>
        <v/>
      </c>
      <c r="K8001" s="42" t="str">
        <f t="shared" si="752"/>
        <v/>
      </c>
      <c r="L8001" s="42" t="str">
        <f t="shared" si="754"/>
        <v/>
      </c>
      <c r="M8001" s="56" t="str">
        <f t="shared" si="755"/>
        <v/>
      </c>
      <c r="N8001" s="42" t="str">
        <f>IF(LEN(I8001)=0,"",VLOOKUP(M8001,'Decile Calc'!$G$2:$H$11,2))</f>
        <v/>
      </c>
      <c r="O8001" s="57" t="str">
        <f t="shared" si="756"/>
        <v/>
      </c>
      <c r="P8001" s="42" t="str">
        <f t="shared" si="757"/>
        <v/>
      </c>
    </row>
    <row r="8002" spans="4:16" x14ac:dyDescent="0.3">
      <c r="D8002" s="2"/>
      <c r="I8002" s="42" t="str">
        <f>IF(LEN(H8002)&gt;0,G8002*0.5+((F8002/Summary!$B$3)*0.5),"")</f>
        <v/>
      </c>
      <c r="J8002" s="56" t="str">
        <f t="shared" si="753"/>
        <v/>
      </c>
      <c r="K8002" s="42" t="str">
        <f t="shared" ref="K8002:K8065" si="758">IF(LEN(I8002)&gt;0,ROW(A8002)/100000000,"")</f>
        <v/>
      </c>
      <c r="L8002" s="42" t="str">
        <f t="shared" si="754"/>
        <v/>
      </c>
      <c r="M8002" s="56" t="str">
        <f t="shared" si="755"/>
        <v/>
      </c>
      <c r="N8002" s="42" t="str">
        <f>IF(LEN(I8002)=0,"",VLOOKUP(M8002,'Decile Calc'!$G$2:$H$11,2))</f>
        <v/>
      </c>
      <c r="O8002" s="57" t="str">
        <f t="shared" si="756"/>
        <v/>
      </c>
      <c r="P8002" s="42" t="str">
        <f t="shared" si="757"/>
        <v/>
      </c>
    </row>
    <row r="8003" spans="4:16" x14ac:dyDescent="0.3">
      <c r="D8003" s="2"/>
      <c r="I8003" s="42" t="str">
        <f>IF(LEN(H8003)&gt;0,G8003*0.5+((F8003/Summary!$B$3)*0.5),"")</f>
        <v/>
      </c>
      <c r="J8003" s="56" t="str">
        <f t="shared" ref="J8003:J8066" si="759">IF(LEN(I8003)&gt;0,RANK(I8003,$I$2:$I$10001,1),"")</f>
        <v/>
      </c>
      <c r="K8003" s="42" t="str">
        <f t="shared" si="758"/>
        <v/>
      </c>
      <c r="L8003" s="42" t="str">
        <f t="shared" ref="L8003:L8066" si="760">IFERROR(I8003+K8003,"")</f>
        <v/>
      </c>
      <c r="M8003" s="56" t="str">
        <f t="shared" ref="M8003:M8066" si="761">IF(LEN(I8003)=0,"",RANK((I8003+K8003),$L$2:$L$10001,1))</f>
        <v/>
      </c>
      <c r="N8003" s="42" t="str">
        <f>IF(LEN(I8003)=0,"",VLOOKUP(M8003,'Decile Calc'!$G$2:$H$11,2))</f>
        <v/>
      </c>
      <c r="O8003" s="57" t="str">
        <f t="shared" ref="O8003:O8066" si="762">IF(LEN(I8003)&gt;0,H8003,"")</f>
        <v/>
      </c>
      <c r="P8003" s="42" t="str">
        <f t="shared" ref="P8003:P8066" si="763">IF(LEN(I8003)=0,"",TRUNC(M8003,0))</f>
        <v/>
      </c>
    </row>
    <row r="8004" spans="4:16" x14ac:dyDescent="0.3">
      <c r="D8004" s="2"/>
      <c r="I8004" s="42" t="str">
        <f>IF(LEN(H8004)&gt;0,G8004*0.5+((F8004/Summary!$B$3)*0.5),"")</f>
        <v/>
      </c>
      <c r="J8004" s="56" t="str">
        <f t="shared" si="759"/>
        <v/>
      </c>
      <c r="K8004" s="42" t="str">
        <f t="shared" si="758"/>
        <v/>
      </c>
      <c r="L8004" s="42" t="str">
        <f t="shared" si="760"/>
        <v/>
      </c>
      <c r="M8004" s="56" t="str">
        <f t="shared" si="761"/>
        <v/>
      </c>
      <c r="N8004" s="42" t="str">
        <f>IF(LEN(I8004)=0,"",VLOOKUP(M8004,'Decile Calc'!$G$2:$H$11,2))</f>
        <v/>
      </c>
      <c r="O8004" s="57" t="str">
        <f t="shared" si="762"/>
        <v/>
      </c>
      <c r="P8004" s="42" t="str">
        <f t="shared" si="763"/>
        <v/>
      </c>
    </row>
    <row r="8005" spans="4:16" x14ac:dyDescent="0.3">
      <c r="D8005" s="2"/>
      <c r="I8005" s="42" t="str">
        <f>IF(LEN(H8005)&gt;0,G8005*0.5+((F8005/Summary!$B$3)*0.5),"")</f>
        <v/>
      </c>
      <c r="J8005" s="56" t="str">
        <f t="shared" si="759"/>
        <v/>
      </c>
      <c r="K8005" s="42" t="str">
        <f t="shared" si="758"/>
        <v/>
      </c>
      <c r="L8005" s="42" t="str">
        <f t="shared" si="760"/>
        <v/>
      </c>
      <c r="M8005" s="56" t="str">
        <f t="shared" si="761"/>
        <v/>
      </c>
      <c r="N8005" s="42" t="str">
        <f>IF(LEN(I8005)=0,"",VLOOKUP(M8005,'Decile Calc'!$G$2:$H$11,2))</f>
        <v/>
      </c>
      <c r="O8005" s="57" t="str">
        <f t="shared" si="762"/>
        <v/>
      </c>
      <c r="P8005" s="42" t="str">
        <f t="shared" si="763"/>
        <v/>
      </c>
    </row>
    <row r="8006" spans="4:16" x14ac:dyDescent="0.3">
      <c r="D8006" s="2"/>
      <c r="I8006" s="42" t="str">
        <f>IF(LEN(H8006)&gt;0,G8006*0.5+((F8006/Summary!$B$3)*0.5),"")</f>
        <v/>
      </c>
      <c r="J8006" s="56" t="str">
        <f t="shared" si="759"/>
        <v/>
      </c>
      <c r="K8006" s="42" t="str">
        <f t="shared" si="758"/>
        <v/>
      </c>
      <c r="L8006" s="42" t="str">
        <f t="shared" si="760"/>
        <v/>
      </c>
      <c r="M8006" s="56" t="str">
        <f t="shared" si="761"/>
        <v/>
      </c>
      <c r="N8006" s="42" t="str">
        <f>IF(LEN(I8006)=0,"",VLOOKUP(M8006,'Decile Calc'!$G$2:$H$11,2))</f>
        <v/>
      </c>
      <c r="O8006" s="57" t="str">
        <f t="shared" si="762"/>
        <v/>
      </c>
      <c r="P8006" s="42" t="str">
        <f t="shared" si="763"/>
        <v/>
      </c>
    </row>
    <row r="8007" spans="4:16" x14ac:dyDescent="0.3">
      <c r="D8007" s="2"/>
      <c r="I8007" s="42" t="str">
        <f>IF(LEN(H8007)&gt;0,G8007*0.5+((F8007/Summary!$B$3)*0.5),"")</f>
        <v/>
      </c>
      <c r="J8007" s="56" t="str">
        <f t="shared" si="759"/>
        <v/>
      </c>
      <c r="K8007" s="42" t="str">
        <f t="shared" si="758"/>
        <v/>
      </c>
      <c r="L8007" s="42" t="str">
        <f t="shared" si="760"/>
        <v/>
      </c>
      <c r="M8007" s="56" t="str">
        <f t="shared" si="761"/>
        <v/>
      </c>
      <c r="N8007" s="42" t="str">
        <f>IF(LEN(I8007)=0,"",VLOOKUP(M8007,'Decile Calc'!$G$2:$H$11,2))</f>
        <v/>
      </c>
      <c r="O8007" s="57" t="str">
        <f t="shared" si="762"/>
        <v/>
      </c>
      <c r="P8007" s="42" t="str">
        <f t="shared" si="763"/>
        <v/>
      </c>
    </row>
    <row r="8008" spans="4:16" x14ac:dyDescent="0.3">
      <c r="D8008" s="2"/>
      <c r="I8008" s="42" t="str">
        <f>IF(LEN(H8008)&gt;0,G8008*0.5+((F8008/Summary!$B$3)*0.5),"")</f>
        <v/>
      </c>
      <c r="J8008" s="56" t="str">
        <f t="shared" si="759"/>
        <v/>
      </c>
      <c r="K8008" s="42" t="str">
        <f t="shared" si="758"/>
        <v/>
      </c>
      <c r="L8008" s="42" t="str">
        <f t="shared" si="760"/>
        <v/>
      </c>
      <c r="M8008" s="56" t="str">
        <f t="shared" si="761"/>
        <v/>
      </c>
      <c r="N8008" s="42" t="str">
        <f>IF(LEN(I8008)=0,"",VLOOKUP(M8008,'Decile Calc'!$G$2:$H$11,2))</f>
        <v/>
      </c>
      <c r="O8008" s="57" t="str">
        <f t="shared" si="762"/>
        <v/>
      </c>
      <c r="P8008" s="42" t="str">
        <f t="shared" si="763"/>
        <v/>
      </c>
    </row>
    <row r="8009" spans="4:16" x14ac:dyDescent="0.3">
      <c r="D8009" s="2"/>
      <c r="I8009" s="42" t="str">
        <f>IF(LEN(H8009)&gt;0,G8009*0.5+((F8009/Summary!$B$3)*0.5),"")</f>
        <v/>
      </c>
      <c r="J8009" s="56" t="str">
        <f t="shared" si="759"/>
        <v/>
      </c>
      <c r="K8009" s="42" t="str">
        <f t="shared" si="758"/>
        <v/>
      </c>
      <c r="L8009" s="42" t="str">
        <f t="shared" si="760"/>
        <v/>
      </c>
      <c r="M8009" s="56" t="str">
        <f t="shared" si="761"/>
        <v/>
      </c>
      <c r="N8009" s="42" t="str">
        <f>IF(LEN(I8009)=0,"",VLOOKUP(M8009,'Decile Calc'!$G$2:$H$11,2))</f>
        <v/>
      </c>
      <c r="O8009" s="57" t="str">
        <f t="shared" si="762"/>
        <v/>
      </c>
      <c r="P8009" s="42" t="str">
        <f t="shared" si="763"/>
        <v/>
      </c>
    </row>
    <row r="8010" spans="4:16" x14ac:dyDescent="0.3">
      <c r="D8010" s="2"/>
      <c r="I8010" s="42" t="str">
        <f>IF(LEN(H8010)&gt;0,G8010*0.5+((F8010/Summary!$B$3)*0.5),"")</f>
        <v/>
      </c>
      <c r="J8010" s="56" t="str">
        <f t="shared" si="759"/>
        <v/>
      </c>
      <c r="K8010" s="42" t="str">
        <f t="shared" si="758"/>
        <v/>
      </c>
      <c r="L8010" s="42" t="str">
        <f t="shared" si="760"/>
        <v/>
      </c>
      <c r="M8010" s="56" t="str">
        <f t="shared" si="761"/>
        <v/>
      </c>
      <c r="N8010" s="42" t="str">
        <f>IF(LEN(I8010)=0,"",VLOOKUP(M8010,'Decile Calc'!$G$2:$H$11,2))</f>
        <v/>
      </c>
      <c r="O8010" s="57" t="str">
        <f t="shared" si="762"/>
        <v/>
      </c>
      <c r="P8010" s="42" t="str">
        <f t="shared" si="763"/>
        <v/>
      </c>
    </row>
    <row r="8011" spans="4:16" x14ac:dyDescent="0.3">
      <c r="D8011" s="2"/>
      <c r="I8011" s="42" t="str">
        <f>IF(LEN(H8011)&gt;0,G8011*0.5+((F8011/Summary!$B$3)*0.5),"")</f>
        <v/>
      </c>
      <c r="J8011" s="56" t="str">
        <f t="shared" si="759"/>
        <v/>
      </c>
      <c r="K8011" s="42" t="str">
        <f t="shared" si="758"/>
        <v/>
      </c>
      <c r="L8011" s="42" t="str">
        <f t="shared" si="760"/>
        <v/>
      </c>
      <c r="M8011" s="56" t="str">
        <f t="shared" si="761"/>
        <v/>
      </c>
      <c r="N8011" s="42" t="str">
        <f>IF(LEN(I8011)=0,"",VLOOKUP(M8011,'Decile Calc'!$G$2:$H$11,2))</f>
        <v/>
      </c>
      <c r="O8011" s="57" t="str">
        <f t="shared" si="762"/>
        <v/>
      </c>
      <c r="P8011" s="42" t="str">
        <f t="shared" si="763"/>
        <v/>
      </c>
    </row>
    <row r="8012" spans="4:16" x14ac:dyDescent="0.3">
      <c r="D8012" s="2"/>
      <c r="I8012" s="42" t="str">
        <f>IF(LEN(H8012)&gt;0,G8012*0.5+((F8012/Summary!$B$3)*0.5),"")</f>
        <v/>
      </c>
      <c r="J8012" s="56" t="str">
        <f t="shared" si="759"/>
        <v/>
      </c>
      <c r="K8012" s="42" t="str">
        <f t="shared" si="758"/>
        <v/>
      </c>
      <c r="L8012" s="42" t="str">
        <f t="shared" si="760"/>
        <v/>
      </c>
      <c r="M8012" s="56" t="str">
        <f t="shared" si="761"/>
        <v/>
      </c>
      <c r="N8012" s="42" t="str">
        <f>IF(LEN(I8012)=0,"",VLOOKUP(M8012,'Decile Calc'!$G$2:$H$11,2))</f>
        <v/>
      </c>
      <c r="O8012" s="57" t="str">
        <f t="shared" si="762"/>
        <v/>
      </c>
      <c r="P8012" s="42" t="str">
        <f t="shared" si="763"/>
        <v/>
      </c>
    </row>
    <row r="8013" spans="4:16" x14ac:dyDescent="0.3">
      <c r="D8013" s="2"/>
      <c r="I8013" s="42" t="str">
        <f>IF(LEN(H8013)&gt;0,G8013*0.5+((F8013/Summary!$B$3)*0.5),"")</f>
        <v/>
      </c>
      <c r="J8013" s="56" t="str">
        <f t="shared" si="759"/>
        <v/>
      </c>
      <c r="K8013" s="42" t="str">
        <f t="shared" si="758"/>
        <v/>
      </c>
      <c r="L8013" s="42" t="str">
        <f t="shared" si="760"/>
        <v/>
      </c>
      <c r="M8013" s="56" t="str">
        <f t="shared" si="761"/>
        <v/>
      </c>
      <c r="N8013" s="42" t="str">
        <f>IF(LEN(I8013)=0,"",VLOOKUP(M8013,'Decile Calc'!$G$2:$H$11,2))</f>
        <v/>
      </c>
      <c r="O8013" s="57" t="str">
        <f t="shared" si="762"/>
        <v/>
      </c>
      <c r="P8013" s="42" t="str">
        <f t="shared" si="763"/>
        <v/>
      </c>
    </row>
    <row r="8014" spans="4:16" x14ac:dyDescent="0.3">
      <c r="D8014" s="2"/>
      <c r="I8014" s="42" t="str">
        <f>IF(LEN(H8014)&gt;0,G8014*0.5+((F8014/Summary!$B$3)*0.5),"")</f>
        <v/>
      </c>
      <c r="J8014" s="56" t="str">
        <f t="shared" si="759"/>
        <v/>
      </c>
      <c r="K8014" s="42" t="str">
        <f t="shared" si="758"/>
        <v/>
      </c>
      <c r="L8014" s="42" t="str">
        <f t="shared" si="760"/>
        <v/>
      </c>
      <c r="M8014" s="56" t="str">
        <f t="shared" si="761"/>
        <v/>
      </c>
      <c r="N8014" s="42" t="str">
        <f>IF(LEN(I8014)=0,"",VLOOKUP(M8014,'Decile Calc'!$G$2:$H$11,2))</f>
        <v/>
      </c>
      <c r="O8014" s="57" t="str">
        <f t="shared" si="762"/>
        <v/>
      </c>
      <c r="P8014" s="42" t="str">
        <f t="shared" si="763"/>
        <v/>
      </c>
    </row>
    <row r="8015" spans="4:16" x14ac:dyDescent="0.3">
      <c r="D8015" s="2"/>
      <c r="I8015" s="42" t="str">
        <f>IF(LEN(H8015)&gt;0,G8015*0.5+((F8015/Summary!$B$3)*0.5),"")</f>
        <v/>
      </c>
      <c r="J8015" s="56" t="str">
        <f t="shared" si="759"/>
        <v/>
      </c>
      <c r="K8015" s="42" t="str">
        <f t="shared" si="758"/>
        <v/>
      </c>
      <c r="L8015" s="42" t="str">
        <f t="shared" si="760"/>
        <v/>
      </c>
      <c r="M8015" s="56" t="str">
        <f t="shared" si="761"/>
        <v/>
      </c>
      <c r="N8015" s="42" t="str">
        <f>IF(LEN(I8015)=0,"",VLOOKUP(M8015,'Decile Calc'!$G$2:$H$11,2))</f>
        <v/>
      </c>
      <c r="O8015" s="57" t="str">
        <f t="shared" si="762"/>
        <v/>
      </c>
      <c r="P8015" s="42" t="str">
        <f t="shared" si="763"/>
        <v/>
      </c>
    </row>
    <row r="8016" spans="4:16" x14ac:dyDescent="0.3">
      <c r="D8016" s="2"/>
      <c r="I8016" s="42" t="str">
        <f>IF(LEN(H8016)&gt;0,G8016*0.5+((F8016/Summary!$B$3)*0.5),"")</f>
        <v/>
      </c>
      <c r="J8016" s="56" t="str">
        <f t="shared" si="759"/>
        <v/>
      </c>
      <c r="K8016" s="42" t="str">
        <f t="shared" si="758"/>
        <v/>
      </c>
      <c r="L8016" s="42" t="str">
        <f t="shared" si="760"/>
        <v/>
      </c>
      <c r="M8016" s="56" t="str">
        <f t="shared" si="761"/>
        <v/>
      </c>
      <c r="N8016" s="42" t="str">
        <f>IF(LEN(I8016)=0,"",VLOOKUP(M8016,'Decile Calc'!$G$2:$H$11,2))</f>
        <v/>
      </c>
      <c r="O8016" s="57" t="str">
        <f t="shared" si="762"/>
        <v/>
      </c>
      <c r="P8016" s="42" t="str">
        <f t="shared" si="763"/>
        <v/>
      </c>
    </row>
    <row r="8017" spans="4:16" x14ac:dyDescent="0.3">
      <c r="D8017" s="2"/>
      <c r="I8017" s="42" t="str">
        <f>IF(LEN(H8017)&gt;0,G8017*0.5+((F8017/Summary!$B$3)*0.5),"")</f>
        <v/>
      </c>
      <c r="J8017" s="56" t="str">
        <f t="shared" si="759"/>
        <v/>
      </c>
      <c r="K8017" s="42" t="str">
        <f t="shared" si="758"/>
        <v/>
      </c>
      <c r="L8017" s="42" t="str">
        <f t="shared" si="760"/>
        <v/>
      </c>
      <c r="M8017" s="56" t="str">
        <f t="shared" si="761"/>
        <v/>
      </c>
      <c r="N8017" s="42" t="str">
        <f>IF(LEN(I8017)=0,"",VLOOKUP(M8017,'Decile Calc'!$G$2:$H$11,2))</f>
        <v/>
      </c>
      <c r="O8017" s="57" t="str">
        <f t="shared" si="762"/>
        <v/>
      </c>
      <c r="P8017" s="42" t="str">
        <f t="shared" si="763"/>
        <v/>
      </c>
    </row>
    <row r="8018" spans="4:16" x14ac:dyDescent="0.3">
      <c r="D8018" s="2"/>
      <c r="I8018" s="42" t="str">
        <f>IF(LEN(H8018)&gt;0,G8018*0.5+((F8018/Summary!$B$3)*0.5),"")</f>
        <v/>
      </c>
      <c r="J8018" s="56" t="str">
        <f t="shared" si="759"/>
        <v/>
      </c>
      <c r="K8018" s="42" t="str">
        <f t="shared" si="758"/>
        <v/>
      </c>
      <c r="L8018" s="42" t="str">
        <f t="shared" si="760"/>
        <v/>
      </c>
      <c r="M8018" s="56" t="str">
        <f t="shared" si="761"/>
        <v/>
      </c>
      <c r="N8018" s="42" t="str">
        <f>IF(LEN(I8018)=0,"",VLOOKUP(M8018,'Decile Calc'!$G$2:$H$11,2))</f>
        <v/>
      </c>
      <c r="O8018" s="57" t="str">
        <f t="shared" si="762"/>
        <v/>
      </c>
      <c r="P8018" s="42" t="str">
        <f t="shared" si="763"/>
        <v/>
      </c>
    </row>
    <row r="8019" spans="4:16" x14ac:dyDescent="0.3">
      <c r="D8019" s="2"/>
      <c r="I8019" s="42" t="str">
        <f>IF(LEN(H8019)&gt;0,G8019*0.5+((F8019/Summary!$B$3)*0.5),"")</f>
        <v/>
      </c>
      <c r="J8019" s="56" t="str">
        <f t="shared" si="759"/>
        <v/>
      </c>
      <c r="K8019" s="42" t="str">
        <f t="shared" si="758"/>
        <v/>
      </c>
      <c r="L8019" s="42" t="str">
        <f t="shared" si="760"/>
        <v/>
      </c>
      <c r="M8019" s="56" t="str">
        <f t="shared" si="761"/>
        <v/>
      </c>
      <c r="N8019" s="42" t="str">
        <f>IF(LEN(I8019)=0,"",VLOOKUP(M8019,'Decile Calc'!$G$2:$H$11,2))</f>
        <v/>
      </c>
      <c r="O8019" s="57" t="str">
        <f t="shared" si="762"/>
        <v/>
      </c>
      <c r="P8019" s="42" t="str">
        <f t="shared" si="763"/>
        <v/>
      </c>
    </row>
    <row r="8020" spans="4:16" x14ac:dyDescent="0.3">
      <c r="D8020" s="2"/>
      <c r="I8020" s="42" t="str">
        <f>IF(LEN(H8020)&gt;0,G8020*0.5+((F8020/Summary!$B$3)*0.5),"")</f>
        <v/>
      </c>
      <c r="J8020" s="56" t="str">
        <f t="shared" si="759"/>
        <v/>
      </c>
      <c r="K8020" s="42" t="str">
        <f t="shared" si="758"/>
        <v/>
      </c>
      <c r="L8020" s="42" t="str">
        <f t="shared" si="760"/>
        <v/>
      </c>
      <c r="M8020" s="56" t="str">
        <f t="shared" si="761"/>
        <v/>
      </c>
      <c r="N8020" s="42" t="str">
        <f>IF(LEN(I8020)=0,"",VLOOKUP(M8020,'Decile Calc'!$G$2:$H$11,2))</f>
        <v/>
      </c>
      <c r="O8020" s="57" t="str">
        <f t="shared" si="762"/>
        <v/>
      </c>
      <c r="P8020" s="42" t="str">
        <f t="shared" si="763"/>
        <v/>
      </c>
    </row>
    <row r="8021" spans="4:16" x14ac:dyDescent="0.3">
      <c r="D8021" s="2"/>
      <c r="I8021" s="42" t="str">
        <f>IF(LEN(H8021)&gt;0,G8021*0.5+((F8021/Summary!$B$3)*0.5),"")</f>
        <v/>
      </c>
      <c r="J8021" s="56" t="str">
        <f t="shared" si="759"/>
        <v/>
      </c>
      <c r="K8021" s="42" t="str">
        <f t="shared" si="758"/>
        <v/>
      </c>
      <c r="L8021" s="42" t="str">
        <f t="shared" si="760"/>
        <v/>
      </c>
      <c r="M8021" s="56" t="str">
        <f t="shared" si="761"/>
        <v/>
      </c>
      <c r="N8021" s="42" t="str">
        <f>IF(LEN(I8021)=0,"",VLOOKUP(M8021,'Decile Calc'!$G$2:$H$11,2))</f>
        <v/>
      </c>
      <c r="O8021" s="57" t="str">
        <f t="shared" si="762"/>
        <v/>
      </c>
      <c r="P8021" s="42" t="str">
        <f t="shared" si="763"/>
        <v/>
      </c>
    </row>
    <row r="8022" spans="4:16" x14ac:dyDescent="0.3">
      <c r="D8022" s="2"/>
      <c r="I8022" s="42" t="str">
        <f>IF(LEN(H8022)&gt;0,G8022*0.5+((F8022/Summary!$B$3)*0.5),"")</f>
        <v/>
      </c>
      <c r="J8022" s="56" t="str">
        <f t="shared" si="759"/>
        <v/>
      </c>
      <c r="K8022" s="42" t="str">
        <f t="shared" si="758"/>
        <v/>
      </c>
      <c r="L8022" s="42" t="str">
        <f t="shared" si="760"/>
        <v/>
      </c>
      <c r="M8022" s="56" t="str">
        <f t="shared" si="761"/>
        <v/>
      </c>
      <c r="N8022" s="42" t="str">
        <f>IF(LEN(I8022)=0,"",VLOOKUP(M8022,'Decile Calc'!$G$2:$H$11,2))</f>
        <v/>
      </c>
      <c r="O8022" s="57" t="str">
        <f t="shared" si="762"/>
        <v/>
      </c>
      <c r="P8022" s="42" t="str">
        <f t="shared" si="763"/>
        <v/>
      </c>
    </row>
    <row r="8023" spans="4:16" x14ac:dyDescent="0.3">
      <c r="D8023" s="2"/>
      <c r="I8023" s="42" t="str">
        <f>IF(LEN(H8023)&gt;0,G8023*0.5+((F8023/Summary!$B$3)*0.5),"")</f>
        <v/>
      </c>
      <c r="J8023" s="56" t="str">
        <f t="shared" si="759"/>
        <v/>
      </c>
      <c r="K8023" s="42" t="str">
        <f t="shared" si="758"/>
        <v/>
      </c>
      <c r="L8023" s="42" t="str">
        <f t="shared" si="760"/>
        <v/>
      </c>
      <c r="M8023" s="56" t="str">
        <f t="shared" si="761"/>
        <v/>
      </c>
      <c r="N8023" s="42" t="str">
        <f>IF(LEN(I8023)=0,"",VLOOKUP(M8023,'Decile Calc'!$G$2:$H$11,2))</f>
        <v/>
      </c>
      <c r="O8023" s="57" t="str">
        <f t="shared" si="762"/>
        <v/>
      </c>
      <c r="P8023" s="42" t="str">
        <f t="shared" si="763"/>
        <v/>
      </c>
    </row>
    <row r="8024" spans="4:16" x14ac:dyDescent="0.3">
      <c r="D8024" s="2"/>
      <c r="I8024" s="42" t="str">
        <f>IF(LEN(H8024)&gt;0,G8024*0.5+((F8024/Summary!$B$3)*0.5),"")</f>
        <v/>
      </c>
      <c r="J8024" s="56" t="str">
        <f t="shared" si="759"/>
        <v/>
      </c>
      <c r="K8024" s="42" t="str">
        <f t="shared" si="758"/>
        <v/>
      </c>
      <c r="L8024" s="42" t="str">
        <f t="shared" si="760"/>
        <v/>
      </c>
      <c r="M8024" s="56" t="str">
        <f t="shared" si="761"/>
        <v/>
      </c>
      <c r="N8024" s="42" t="str">
        <f>IF(LEN(I8024)=0,"",VLOOKUP(M8024,'Decile Calc'!$G$2:$H$11,2))</f>
        <v/>
      </c>
      <c r="O8024" s="57" t="str">
        <f t="shared" si="762"/>
        <v/>
      </c>
      <c r="P8024" s="42" t="str">
        <f t="shared" si="763"/>
        <v/>
      </c>
    </row>
    <row r="8025" spans="4:16" x14ac:dyDescent="0.3">
      <c r="D8025" s="2"/>
      <c r="I8025" s="42" t="str">
        <f>IF(LEN(H8025)&gt;0,G8025*0.5+((F8025/Summary!$B$3)*0.5),"")</f>
        <v/>
      </c>
      <c r="J8025" s="56" t="str">
        <f t="shared" si="759"/>
        <v/>
      </c>
      <c r="K8025" s="42" t="str">
        <f t="shared" si="758"/>
        <v/>
      </c>
      <c r="L8025" s="42" t="str">
        <f t="shared" si="760"/>
        <v/>
      </c>
      <c r="M8025" s="56" t="str">
        <f t="shared" si="761"/>
        <v/>
      </c>
      <c r="N8025" s="42" t="str">
        <f>IF(LEN(I8025)=0,"",VLOOKUP(M8025,'Decile Calc'!$G$2:$H$11,2))</f>
        <v/>
      </c>
      <c r="O8025" s="57" t="str">
        <f t="shared" si="762"/>
        <v/>
      </c>
      <c r="P8025" s="42" t="str">
        <f t="shared" si="763"/>
        <v/>
      </c>
    </row>
    <row r="8026" spans="4:16" x14ac:dyDescent="0.3">
      <c r="D8026" s="2"/>
      <c r="I8026" s="42" t="str">
        <f>IF(LEN(H8026)&gt;0,G8026*0.5+((F8026/Summary!$B$3)*0.5),"")</f>
        <v/>
      </c>
      <c r="J8026" s="56" t="str">
        <f t="shared" si="759"/>
        <v/>
      </c>
      <c r="K8026" s="42" t="str">
        <f t="shared" si="758"/>
        <v/>
      </c>
      <c r="L8026" s="42" t="str">
        <f t="shared" si="760"/>
        <v/>
      </c>
      <c r="M8026" s="56" t="str">
        <f t="shared" si="761"/>
        <v/>
      </c>
      <c r="N8026" s="42" t="str">
        <f>IF(LEN(I8026)=0,"",VLOOKUP(M8026,'Decile Calc'!$G$2:$H$11,2))</f>
        <v/>
      </c>
      <c r="O8026" s="57" t="str">
        <f t="shared" si="762"/>
        <v/>
      </c>
      <c r="P8026" s="42" t="str">
        <f t="shared" si="763"/>
        <v/>
      </c>
    </row>
    <row r="8027" spans="4:16" x14ac:dyDescent="0.3">
      <c r="D8027" s="2"/>
      <c r="I8027" s="42" t="str">
        <f>IF(LEN(H8027)&gt;0,G8027*0.5+((F8027/Summary!$B$3)*0.5),"")</f>
        <v/>
      </c>
      <c r="J8027" s="56" t="str">
        <f t="shared" si="759"/>
        <v/>
      </c>
      <c r="K8027" s="42" t="str">
        <f t="shared" si="758"/>
        <v/>
      </c>
      <c r="L8027" s="42" t="str">
        <f t="shared" si="760"/>
        <v/>
      </c>
      <c r="M8027" s="56" t="str">
        <f t="shared" si="761"/>
        <v/>
      </c>
      <c r="N8027" s="42" t="str">
        <f>IF(LEN(I8027)=0,"",VLOOKUP(M8027,'Decile Calc'!$G$2:$H$11,2))</f>
        <v/>
      </c>
      <c r="O8027" s="57" t="str">
        <f t="shared" si="762"/>
        <v/>
      </c>
      <c r="P8027" s="42" t="str">
        <f t="shared" si="763"/>
        <v/>
      </c>
    </row>
    <row r="8028" spans="4:16" x14ac:dyDescent="0.3">
      <c r="D8028" s="2"/>
      <c r="I8028" s="42" t="str">
        <f>IF(LEN(H8028)&gt;0,G8028*0.5+((F8028/Summary!$B$3)*0.5),"")</f>
        <v/>
      </c>
      <c r="J8028" s="56" t="str">
        <f t="shared" si="759"/>
        <v/>
      </c>
      <c r="K8028" s="42" t="str">
        <f t="shared" si="758"/>
        <v/>
      </c>
      <c r="L8028" s="42" t="str">
        <f t="shared" si="760"/>
        <v/>
      </c>
      <c r="M8028" s="56" t="str">
        <f t="shared" si="761"/>
        <v/>
      </c>
      <c r="N8028" s="42" t="str">
        <f>IF(LEN(I8028)=0,"",VLOOKUP(M8028,'Decile Calc'!$G$2:$H$11,2))</f>
        <v/>
      </c>
      <c r="O8028" s="57" t="str">
        <f t="shared" si="762"/>
        <v/>
      </c>
      <c r="P8028" s="42" t="str">
        <f t="shared" si="763"/>
        <v/>
      </c>
    </row>
    <row r="8029" spans="4:16" x14ac:dyDescent="0.3">
      <c r="D8029" s="2"/>
      <c r="I8029" s="42" t="str">
        <f>IF(LEN(H8029)&gt;0,G8029*0.5+((F8029/Summary!$B$3)*0.5),"")</f>
        <v/>
      </c>
      <c r="J8029" s="56" t="str">
        <f t="shared" si="759"/>
        <v/>
      </c>
      <c r="K8029" s="42" t="str">
        <f t="shared" si="758"/>
        <v/>
      </c>
      <c r="L8029" s="42" t="str">
        <f t="shared" si="760"/>
        <v/>
      </c>
      <c r="M8029" s="56" t="str">
        <f t="shared" si="761"/>
        <v/>
      </c>
      <c r="N8029" s="42" t="str">
        <f>IF(LEN(I8029)=0,"",VLOOKUP(M8029,'Decile Calc'!$G$2:$H$11,2))</f>
        <v/>
      </c>
      <c r="O8029" s="57" t="str">
        <f t="shared" si="762"/>
        <v/>
      </c>
      <c r="P8029" s="42" t="str">
        <f t="shared" si="763"/>
        <v/>
      </c>
    </row>
    <row r="8030" spans="4:16" x14ac:dyDescent="0.3">
      <c r="D8030" s="2"/>
      <c r="I8030" s="42" t="str">
        <f>IF(LEN(H8030)&gt;0,G8030*0.5+((F8030/Summary!$B$3)*0.5),"")</f>
        <v/>
      </c>
      <c r="J8030" s="56" t="str">
        <f t="shared" si="759"/>
        <v/>
      </c>
      <c r="K8030" s="42" t="str">
        <f t="shared" si="758"/>
        <v/>
      </c>
      <c r="L8030" s="42" t="str">
        <f t="shared" si="760"/>
        <v/>
      </c>
      <c r="M8030" s="56" t="str">
        <f t="shared" si="761"/>
        <v/>
      </c>
      <c r="N8030" s="42" t="str">
        <f>IF(LEN(I8030)=0,"",VLOOKUP(M8030,'Decile Calc'!$G$2:$H$11,2))</f>
        <v/>
      </c>
      <c r="O8030" s="57" t="str">
        <f t="shared" si="762"/>
        <v/>
      </c>
      <c r="P8030" s="42" t="str">
        <f t="shared" si="763"/>
        <v/>
      </c>
    </row>
    <row r="8031" spans="4:16" x14ac:dyDescent="0.3">
      <c r="D8031" s="2"/>
      <c r="I8031" s="42" t="str">
        <f>IF(LEN(H8031)&gt;0,G8031*0.5+((F8031/Summary!$B$3)*0.5),"")</f>
        <v/>
      </c>
      <c r="J8031" s="56" t="str">
        <f t="shared" si="759"/>
        <v/>
      </c>
      <c r="K8031" s="42" t="str">
        <f t="shared" si="758"/>
        <v/>
      </c>
      <c r="L8031" s="42" t="str">
        <f t="shared" si="760"/>
        <v/>
      </c>
      <c r="M8031" s="56" t="str">
        <f t="shared" si="761"/>
        <v/>
      </c>
      <c r="N8031" s="42" t="str">
        <f>IF(LEN(I8031)=0,"",VLOOKUP(M8031,'Decile Calc'!$G$2:$H$11,2))</f>
        <v/>
      </c>
      <c r="O8031" s="57" t="str">
        <f t="shared" si="762"/>
        <v/>
      </c>
      <c r="P8031" s="42" t="str">
        <f t="shared" si="763"/>
        <v/>
      </c>
    </row>
    <row r="8032" spans="4:16" x14ac:dyDescent="0.3">
      <c r="D8032" s="2"/>
      <c r="I8032" s="42" t="str">
        <f>IF(LEN(H8032)&gt;0,G8032*0.5+((F8032/Summary!$B$3)*0.5),"")</f>
        <v/>
      </c>
      <c r="J8032" s="56" t="str">
        <f t="shared" si="759"/>
        <v/>
      </c>
      <c r="K8032" s="42" t="str">
        <f t="shared" si="758"/>
        <v/>
      </c>
      <c r="L8032" s="42" t="str">
        <f t="shared" si="760"/>
        <v/>
      </c>
      <c r="M8032" s="56" t="str">
        <f t="shared" si="761"/>
        <v/>
      </c>
      <c r="N8032" s="42" t="str">
        <f>IF(LEN(I8032)=0,"",VLOOKUP(M8032,'Decile Calc'!$G$2:$H$11,2))</f>
        <v/>
      </c>
      <c r="O8032" s="57" t="str">
        <f t="shared" si="762"/>
        <v/>
      </c>
      <c r="P8032" s="42" t="str">
        <f t="shared" si="763"/>
        <v/>
      </c>
    </row>
    <row r="8033" spans="4:16" x14ac:dyDescent="0.3">
      <c r="D8033" s="2"/>
      <c r="I8033" s="42" t="str">
        <f>IF(LEN(H8033)&gt;0,G8033*0.5+((F8033/Summary!$B$3)*0.5),"")</f>
        <v/>
      </c>
      <c r="J8033" s="56" t="str">
        <f t="shared" si="759"/>
        <v/>
      </c>
      <c r="K8033" s="42" t="str">
        <f t="shared" si="758"/>
        <v/>
      </c>
      <c r="L8033" s="42" t="str">
        <f t="shared" si="760"/>
        <v/>
      </c>
      <c r="M8033" s="56" t="str">
        <f t="shared" si="761"/>
        <v/>
      </c>
      <c r="N8033" s="42" t="str">
        <f>IF(LEN(I8033)=0,"",VLOOKUP(M8033,'Decile Calc'!$G$2:$H$11,2))</f>
        <v/>
      </c>
      <c r="O8033" s="57" t="str">
        <f t="shared" si="762"/>
        <v/>
      </c>
      <c r="P8033" s="42" t="str">
        <f t="shared" si="763"/>
        <v/>
      </c>
    </row>
    <row r="8034" spans="4:16" x14ac:dyDescent="0.3">
      <c r="D8034" s="2"/>
      <c r="I8034" s="42" t="str">
        <f>IF(LEN(H8034)&gt;0,G8034*0.5+((F8034/Summary!$B$3)*0.5),"")</f>
        <v/>
      </c>
      <c r="J8034" s="56" t="str">
        <f t="shared" si="759"/>
        <v/>
      </c>
      <c r="K8034" s="42" t="str">
        <f t="shared" si="758"/>
        <v/>
      </c>
      <c r="L8034" s="42" t="str">
        <f t="shared" si="760"/>
        <v/>
      </c>
      <c r="M8034" s="56" t="str">
        <f t="shared" si="761"/>
        <v/>
      </c>
      <c r="N8034" s="42" t="str">
        <f>IF(LEN(I8034)=0,"",VLOOKUP(M8034,'Decile Calc'!$G$2:$H$11,2))</f>
        <v/>
      </c>
      <c r="O8034" s="57" t="str">
        <f t="shared" si="762"/>
        <v/>
      </c>
      <c r="P8034" s="42" t="str">
        <f t="shared" si="763"/>
        <v/>
      </c>
    </row>
    <row r="8035" spans="4:16" x14ac:dyDescent="0.3">
      <c r="D8035" s="2"/>
      <c r="I8035" s="42" t="str">
        <f>IF(LEN(H8035)&gt;0,G8035*0.5+((F8035/Summary!$B$3)*0.5),"")</f>
        <v/>
      </c>
      <c r="J8035" s="56" t="str">
        <f t="shared" si="759"/>
        <v/>
      </c>
      <c r="K8035" s="42" t="str">
        <f t="shared" si="758"/>
        <v/>
      </c>
      <c r="L8035" s="42" t="str">
        <f t="shared" si="760"/>
        <v/>
      </c>
      <c r="M8035" s="56" t="str">
        <f t="shared" si="761"/>
        <v/>
      </c>
      <c r="N8035" s="42" t="str">
        <f>IF(LEN(I8035)=0,"",VLOOKUP(M8035,'Decile Calc'!$G$2:$H$11,2))</f>
        <v/>
      </c>
      <c r="O8035" s="57" t="str">
        <f t="shared" si="762"/>
        <v/>
      </c>
      <c r="P8035" s="42" t="str">
        <f t="shared" si="763"/>
        <v/>
      </c>
    </row>
    <row r="8036" spans="4:16" x14ac:dyDescent="0.3">
      <c r="D8036" s="2"/>
      <c r="I8036" s="42" t="str">
        <f>IF(LEN(H8036)&gt;0,G8036*0.5+((F8036/Summary!$B$3)*0.5),"")</f>
        <v/>
      </c>
      <c r="J8036" s="56" t="str">
        <f t="shared" si="759"/>
        <v/>
      </c>
      <c r="K8036" s="42" t="str">
        <f t="shared" si="758"/>
        <v/>
      </c>
      <c r="L8036" s="42" t="str">
        <f t="shared" si="760"/>
        <v/>
      </c>
      <c r="M8036" s="56" t="str">
        <f t="shared" si="761"/>
        <v/>
      </c>
      <c r="N8036" s="42" t="str">
        <f>IF(LEN(I8036)=0,"",VLOOKUP(M8036,'Decile Calc'!$G$2:$H$11,2))</f>
        <v/>
      </c>
      <c r="O8036" s="57" t="str">
        <f t="shared" si="762"/>
        <v/>
      </c>
      <c r="P8036" s="42" t="str">
        <f t="shared" si="763"/>
        <v/>
      </c>
    </row>
    <row r="8037" spans="4:16" x14ac:dyDescent="0.3">
      <c r="D8037" s="2"/>
      <c r="I8037" s="42" t="str">
        <f>IF(LEN(H8037)&gt;0,G8037*0.5+((F8037/Summary!$B$3)*0.5),"")</f>
        <v/>
      </c>
      <c r="J8037" s="56" t="str">
        <f t="shared" si="759"/>
        <v/>
      </c>
      <c r="K8037" s="42" t="str">
        <f t="shared" si="758"/>
        <v/>
      </c>
      <c r="L8037" s="42" t="str">
        <f t="shared" si="760"/>
        <v/>
      </c>
      <c r="M8037" s="56" t="str">
        <f t="shared" si="761"/>
        <v/>
      </c>
      <c r="N8037" s="42" t="str">
        <f>IF(LEN(I8037)=0,"",VLOOKUP(M8037,'Decile Calc'!$G$2:$H$11,2))</f>
        <v/>
      </c>
      <c r="O8037" s="57" t="str">
        <f t="shared" si="762"/>
        <v/>
      </c>
      <c r="P8037" s="42" t="str">
        <f t="shared" si="763"/>
        <v/>
      </c>
    </row>
    <row r="8038" spans="4:16" x14ac:dyDescent="0.3">
      <c r="D8038" s="2"/>
      <c r="I8038" s="42" t="str">
        <f>IF(LEN(H8038)&gt;0,G8038*0.5+((F8038/Summary!$B$3)*0.5),"")</f>
        <v/>
      </c>
      <c r="J8038" s="56" t="str">
        <f t="shared" si="759"/>
        <v/>
      </c>
      <c r="K8038" s="42" t="str">
        <f t="shared" si="758"/>
        <v/>
      </c>
      <c r="L8038" s="42" t="str">
        <f t="shared" si="760"/>
        <v/>
      </c>
      <c r="M8038" s="56" t="str">
        <f t="shared" si="761"/>
        <v/>
      </c>
      <c r="N8038" s="42" t="str">
        <f>IF(LEN(I8038)=0,"",VLOOKUP(M8038,'Decile Calc'!$G$2:$H$11,2))</f>
        <v/>
      </c>
      <c r="O8038" s="57" t="str">
        <f t="shared" si="762"/>
        <v/>
      </c>
      <c r="P8038" s="42" t="str">
        <f t="shared" si="763"/>
        <v/>
      </c>
    </row>
    <row r="8039" spans="4:16" x14ac:dyDescent="0.3">
      <c r="D8039" s="2"/>
      <c r="I8039" s="42" t="str">
        <f>IF(LEN(H8039)&gt;0,G8039*0.5+((F8039/Summary!$B$3)*0.5),"")</f>
        <v/>
      </c>
      <c r="J8039" s="56" t="str">
        <f t="shared" si="759"/>
        <v/>
      </c>
      <c r="K8039" s="42" t="str">
        <f t="shared" si="758"/>
        <v/>
      </c>
      <c r="L8039" s="42" t="str">
        <f t="shared" si="760"/>
        <v/>
      </c>
      <c r="M8039" s="56" t="str">
        <f t="shared" si="761"/>
        <v/>
      </c>
      <c r="N8039" s="42" t="str">
        <f>IF(LEN(I8039)=0,"",VLOOKUP(M8039,'Decile Calc'!$G$2:$H$11,2))</f>
        <v/>
      </c>
      <c r="O8039" s="57" t="str">
        <f t="shared" si="762"/>
        <v/>
      </c>
      <c r="P8039" s="42" t="str">
        <f t="shared" si="763"/>
        <v/>
      </c>
    </row>
    <row r="8040" spans="4:16" x14ac:dyDescent="0.3">
      <c r="D8040" s="2"/>
      <c r="I8040" s="42" t="str">
        <f>IF(LEN(H8040)&gt;0,G8040*0.5+((F8040/Summary!$B$3)*0.5),"")</f>
        <v/>
      </c>
      <c r="J8040" s="56" t="str">
        <f t="shared" si="759"/>
        <v/>
      </c>
      <c r="K8040" s="42" t="str">
        <f t="shared" si="758"/>
        <v/>
      </c>
      <c r="L8040" s="42" t="str">
        <f t="shared" si="760"/>
        <v/>
      </c>
      <c r="M8040" s="56" t="str">
        <f t="shared" si="761"/>
        <v/>
      </c>
      <c r="N8040" s="42" t="str">
        <f>IF(LEN(I8040)=0,"",VLOOKUP(M8040,'Decile Calc'!$G$2:$H$11,2))</f>
        <v/>
      </c>
      <c r="O8040" s="57" t="str">
        <f t="shared" si="762"/>
        <v/>
      </c>
      <c r="P8040" s="42" t="str">
        <f t="shared" si="763"/>
        <v/>
      </c>
    </row>
    <row r="8041" spans="4:16" x14ac:dyDescent="0.3">
      <c r="D8041" s="2"/>
      <c r="I8041" s="42" t="str">
        <f>IF(LEN(H8041)&gt;0,G8041*0.5+((F8041/Summary!$B$3)*0.5),"")</f>
        <v/>
      </c>
      <c r="J8041" s="56" t="str">
        <f t="shared" si="759"/>
        <v/>
      </c>
      <c r="K8041" s="42" t="str">
        <f t="shared" si="758"/>
        <v/>
      </c>
      <c r="L8041" s="42" t="str">
        <f t="shared" si="760"/>
        <v/>
      </c>
      <c r="M8041" s="56" t="str">
        <f t="shared" si="761"/>
        <v/>
      </c>
      <c r="N8041" s="42" t="str">
        <f>IF(LEN(I8041)=0,"",VLOOKUP(M8041,'Decile Calc'!$G$2:$H$11,2))</f>
        <v/>
      </c>
      <c r="O8041" s="57" t="str">
        <f t="shared" si="762"/>
        <v/>
      </c>
      <c r="P8041" s="42" t="str">
        <f t="shared" si="763"/>
        <v/>
      </c>
    </row>
    <row r="8042" spans="4:16" x14ac:dyDescent="0.3">
      <c r="D8042" s="2"/>
      <c r="I8042" s="42" t="str">
        <f>IF(LEN(H8042)&gt;0,G8042*0.5+((F8042/Summary!$B$3)*0.5),"")</f>
        <v/>
      </c>
      <c r="J8042" s="56" t="str">
        <f t="shared" si="759"/>
        <v/>
      </c>
      <c r="K8042" s="42" t="str">
        <f t="shared" si="758"/>
        <v/>
      </c>
      <c r="L8042" s="42" t="str">
        <f t="shared" si="760"/>
        <v/>
      </c>
      <c r="M8042" s="56" t="str">
        <f t="shared" si="761"/>
        <v/>
      </c>
      <c r="N8042" s="42" t="str">
        <f>IF(LEN(I8042)=0,"",VLOOKUP(M8042,'Decile Calc'!$G$2:$H$11,2))</f>
        <v/>
      </c>
      <c r="O8042" s="57" t="str">
        <f t="shared" si="762"/>
        <v/>
      </c>
      <c r="P8042" s="42" t="str">
        <f t="shared" si="763"/>
        <v/>
      </c>
    </row>
    <row r="8043" spans="4:16" x14ac:dyDescent="0.3">
      <c r="D8043" s="2"/>
      <c r="I8043" s="42" t="str">
        <f>IF(LEN(H8043)&gt;0,G8043*0.5+((F8043/Summary!$B$3)*0.5),"")</f>
        <v/>
      </c>
      <c r="J8043" s="56" t="str">
        <f t="shared" si="759"/>
        <v/>
      </c>
      <c r="K8043" s="42" t="str">
        <f t="shared" si="758"/>
        <v/>
      </c>
      <c r="L8043" s="42" t="str">
        <f t="shared" si="760"/>
        <v/>
      </c>
      <c r="M8043" s="56" t="str">
        <f t="shared" si="761"/>
        <v/>
      </c>
      <c r="N8043" s="42" t="str">
        <f>IF(LEN(I8043)=0,"",VLOOKUP(M8043,'Decile Calc'!$G$2:$H$11,2))</f>
        <v/>
      </c>
      <c r="O8043" s="57" t="str">
        <f t="shared" si="762"/>
        <v/>
      </c>
      <c r="P8043" s="42" t="str">
        <f t="shared" si="763"/>
        <v/>
      </c>
    </row>
    <row r="8044" spans="4:16" x14ac:dyDescent="0.3">
      <c r="D8044" s="2"/>
      <c r="I8044" s="42" t="str">
        <f>IF(LEN(H8044)&gt;0,G8044*0.5+((F8044/Summary!$B$3)*0.5),"")</f>
        <v/>
      </c>
      <c r="J8044" s="56" t="str">
        <f t="shared" si="759"/>
        <v/>
      </c>
      <c r="K8044" s="42" t="str">
        <f t="shared" si="758"/>
        <v/>
      </c>
      <c r="L8044" s="42" t="str">
        <f t="shared" si="760"/>
        <v/>
      </c>
      <c r="M8044" s="56" t="str">
        <f t="shared" si="761"/>
        <v/>
      </c>
      <c r="N8044" s="42" t="str">
        <f>IF(LEN(I8044)=0,"",VLOOKUP(M8044,'Decile Calc'!$G$2:$H$11,2))</f>
        <v/>
      </c>
      <c r="O8044" s="57" t="str">
        <f t="shared" si="762"/>
        <v/>
      </c>
      <c r="P8044" s="42" t="str">
        <f t="shared" si="763"/>
        <v/>
      </c>
    </row>
    <row r="8045" spans="4:16" x14ac:dyDescent="0.3">
      <c r="D8045" s="2"/>
      <c r="I8045" s="42" t="str">
        <f>IF(LEN(H8045)&gt;0,G8045*0.5+((F8045/Summary!$B$3)*0.5),"")</f>
        <v/>
      </c>
      <c r="J8045" s="56" t="str">
        <f t="shared" si="759"/>
        <v/>
      </c>
      <c r="K8045" s="42" t="str">
        <f t="shared" si="758"/>
        <v/>
      </c>
      <c r="L8045" s="42" t="str">
        <f t="shared" si="760"/>
        <v/>
      </c>
      <c r="M8045" s="56" t="str">
        <f t="shared" si="761"/>
        <v/>
      </c>
      <c r="N8045" s="42" t="str">
        <f>IF(LEN(I8045)=0,"",VLOOKUP(M8045,'Decile Calc'!$G$2:$H$11,2))</f>
        <v/>
      </c>
      <c r="O8045" s="57" t="str">
        <f t="shared" si="762"/>
        <v/>
      </c>
      <c r="P8045" s="42" t="str">
        <f t="shared" si="763"/>
        <v/>
      </c>
    </row>
    <row r="8046" spans="4:16" x14ac:dyDescent="0.3">
      <c r="D8046" s="2"/>
      <c r="I8046" s="42" t="str">
        <f>IF(LEN(H8046)&gt;0,G8046*0.5+((F8046/Summary!$B$3)*0.5),"")</f>
        <v/>
      </c>
      <c r="J8046" s="56" t="str">
        <f t="shared" si="759"/>
        <v/>
      </c>
      <c r="K8046" s="42" t="str">
        <f t="shared" si="758"/>
        <v/>
      </c>
      <c r="L8046" s="42" t="str">
        <f t="shared" si="760"/>
        <v/>
      </c>
      <c r="M8046" s="56" t="str">
        <f t="shared" si="761"/>
        <v/>
      </c>
      <c r="N8046" s="42" t="str">
        <f>IF(LEN(I8046)=0,"",VLOOKUP(M8046,'Decile Calc'!$G$2:$H$11,2))</f>
        <v/>
      </c>
      <c r="O8046" s="57" t="str">
        <f t="shared" si="762"/>
        <v/>
      </c>
      <c r="P8046" s="42" t="str">
        <f t="shared" si="763"/>
        <v/>
      </c>
    </row>
    <row r="8047" spans="4:16" x14ac:dyDescent="0.3">
      <c r="D8047" s="2"/>
      <c r="I8047" s="42" t="str">
        <f>IF(LEN(H8047)&gt;0,G8047*0.5+((F8047/Summary!$B$3)*0.5),"")</f>
        <v/>
      </c>
      <c r="J8047" s="56" t="str">
        <f t="shared" si="759"/>
        <v/>
      </c>
      <c r="K8047" s="42" t="str">
        <f t="shared" si="758"/>
        <v/>
      </c>
      <c r="L8047" s="42" t="str">
        <f t="shared" si="760"/>
        <v/>
      </c>
      <c r="M8047" s="56" t="str">
        <f t="shared" si="761"/>
        <v/>
      </c>
      <c r="N8047" s="42" t="str">
        <f>IF(LEN(I8047)=0,"",VLOOKUP(M8047,'Decile Calc'!$G$2:$H$11,2))</f>
        <v/>
      </c>
      <c r="O8047" s="57" t="str">
        <f t="shared" si="762"/>
        <v/>
      </c>
      <c r="P8047" s="42" t="str">
        <f t="shared" si="763"/>
        <v/>
      </c>
    </row>
    <row r="8048" spans="4:16" x14ac:dyDescent="0.3">
      <c r="D8048" s="2"/>
      <c r="I8048" s="42" t="str">
        <f>IF(LEN(H8048)&gt;0,G8048*0.5+((F8048/Summary!$B$3)*0.5),"")</f>
        <v/>
      </c>
      <c r="J8048" s="56" t="str">
        <f t="shared" si="759"/>
        <v/>
      </c>
      <c r="K8048" s="42" t="str">
        <f t="shared" si="758"/>
        <v/>
      </c>
      <c r="L8048" s="42" t="str">
        <f t="shared" si="760"/>
        <v/>
      </c>
      <c r="M8048" s="56" t="str">
        <f t="shared" si="761"/>
        <v/>
      </c>
      <c r="N8048" s="42" t="str">
        <f>IF(LEN(I8048)=0,"",VLOOKUP(M8048,'Decile Calc'!$G$2:$H$11,2))</f>
        <v/>
      </c>
      <c r="O8048" s="57" t="str">
        <f t="shared" si="762"/>
        <v/>
      </c>
      <c r="P8048" s="42" t="str">
        <f t="shared" si="763"/>
        <v/>
      </c>
    </row>
    <row r="8049" spans="4:16" x14ac:dyDescent="0.3">
      <c r="D8049" s="2"/>
      <c r="I8049" s="42" t="str">
        <f>IF(LEN(H8049)&gt;0,G8049*0.5+((F8049/Summary!$B$3)*0.5),"")</f>
        <v/>
      </c>
      <c r="J8049" s="56" t="str">
        <f t="shared" si="759"/>
        <v/>
      </c>
      <c r="K8049" s="42" t="str">
        <f t="shared" si="758"/>
        <v/>
      </c>
      <c r="L8049" s="42" t="str">
        <f t="shared" si="760"/>
        <v/>
      </c>
      <c r="M8049" s="56" t="str">
        <f t="shared" si="761"/>
        <v/>
      </c>
      <c r="N8049" s="42" t="str">
        <f>IF(LEN(I8049)=0,"",VLOOKUP(M8049,'Decile Calc'!$G$2:$H$11,2))</f>
        <v/>
      </c>
      <c r="O8049" s="57" t="str">
        <f t="shared" si="762"/>
        <v/>
      </c>
      <c r="P8049" s="42" t="str">
        <f t="shared" si="763"/>
        <v/>
      </c>
    </row>
    <row r="8050" spans="4:16" x14ac:dyDescent="0.3">
      <c r="D8050" s="2"/>
      <c r="I8050" s="42" t="str">
        <f>IF(LEN(H8050)&gt;0,G8050*0.5+((F8050/Summary!$B$3)*0.5),"")</f>
        <v/>
      </c>
      <c r="J8050" s="56" t="str">
        <f t="shared" si="759"/>
        <v/>
      </c>
      <c r="K8050" s="42" t="str">
        <f t="shared" si="758"/>
        <v/>
      </c>
      <c r="L8050" s="42" t="str">
        <f t="shared" si="760"/>
        <v/>
      </c>
      <c r="M8050" s="56" t="str">
        <f t="shared" si="761"/>
        <v/>
      </c>
      <c r="N8050" s="42" t="str">
        <f>IF(LEN(I8050)=0,"",VLOOKUP(M8050,'Decile Calc'!$G$2:$H$11,2))</f>
        <v/>
      </c>
      <c r="O8050" s="57" t="str">
        <f t="shared" si="762"/>
        <v/>
      </c>
      <c r="P8050" s="42" t="str">
        <f t="shared" si="763"/>
        <v/>
      </c>
    </row>
    <row r="8051" spans="4:16" x14ac:dyDescent="0.3">
      <c r="D8051" s="2"/>
      <c r="I8051" s="42" t="str">
        <f>IF(LEN(H8051)&gt;0,G8051*0.5+((F8051/Summary!$B$3)*0.5),"")</f>
        <v/>
      </c>
      <c r="J8051" s="56" t="str">
        <f t="shared" si="759"/>
        <v/>
      </c>
      <c r="K8051" s="42" t="str">
        <f t="shared" si="758"/>
        <v/>
      </c>
      <c r="L8051" s="42" t="str">
        <f t="shared" si="760"/>
        <v/>
      </c>
      <c r="M8051" s="56" t="str">
        <f t="shared" si="761"/>
        <v/>
      </c>
      <c r="N8051" s="42" t="str">
        <f>IF(LEN(I8051)=0,"",VLOOKUP(M8051,'Decile Calc'!$G$2:$H$11,2))</f>
        <v/>
      </c>
      <c r="O8051" s="57" t="str">
        <f t="shared" si="762"/>
        <v/>
      </c>
      <c r="P8051" s="42" t="str">
        <f t="shared" si="763"/>
        <v/>
      </c>
    </row>
    <row r="8052" spans="4:16" x14ac:dyDescent="0.3">
      <c r="D8052" s="2"/>
      <c r="I8052" s="42" t="str">
        <f>IF(LEN(H8052)&gt;0,G8052*0.5+((F8052/Summary!$B$3)*0.5),"")</f>
        <v/>
      </c>
      <c r="J8052" s="56" t="str">
        <f t="shared" si="759"/>
        <v/>
      </c>
      <c r="K8052" s="42" t="str">
        <f t="shared" si="758"/>
        <v/>
      </c>
      <c r="L8052" s="42" t="str">
        <f t="shared" si="760"/>
        <v/>
      </c>
      <c r="M8052" s="56" t="str">
        <f t="shared" si="761"/>
        <v/>
      </c>
      <c r="N8052" s="42" t="str">
        <f>IF(LEN(I8052)=0,"",VLOOKUP(M8052,'Decile Calc'!$G$2:$H$11,2))</f>
        <v/>
      </c>
      <c r="O8052" s="57" t="str">
        <f t="shared" si="762"/>
        <v/>
      </c>
      <c r="P8052" s="42" t="str">
        <f t="shared" si="763"/>
        <v/>
      </c>
    </row>
    <row r="8053" spans="4:16" x14ac:dyDescent="0.3">
      <c r="D8053" s="2"/>
      <c r="I8053" s="42" t="str">
        <f>IF(LEN(H8053)&gt;0,G8053*0.5+((F8053/Summary!$B$3)*0.5),"")</f>
        <v/>
      </c>
      <c r="J8053" s="56" t="str">
        <f t="shared" si="759"/>
        <v/>
      </c>
      <c r="K8053" s="42" t="str">
        <f t="shared" si="758"/>
        <v/>
      </c>
      <c r="L8053" s="42" t="str">
        <f t="shared" si="760"/>
        <v/>
      </c>
      <c r="M8053" s="56" t="str">
        <f t="shared" si="761"/>
        <v/>
      </c>
      <c r="N8053" s="42" t="str">
        <f>IF(LEN(I8053)=0,"",VLOOKUP(M8053,'Decile Calc'!$G$2:$H$11,2))</f>
        <v/>
      </c>
      <c r="O8053" s="57" t="str">
        <f t="shared" si="762"/>
        <v/>
      </c>
      <c r="P8053" s="42" t="str">
        <f t="shared" si="763"/>
        <v/>
      </c>
    </row>
    <row r="8054" spans="4:16" x14ac:dyDescent="0.3">
      <c r="D8054" s="2"/>
      <c r="I8054" s="42" t="str">
        <f>IF(LEN(H8054)&gt;0,G8054*0.5+((F8054/Summary!$B$3)*0.5),"")</f>
        <v/>
      </c>
      <c r="J8054" s="56" t="str">
        <f t="shared" si="759"/>
        <v/>
      </c>
      <c r="K8054" s="42" t="str">
        <f t="shared" si="758"/>
        <v/>
      </c>
      <c r="L8054" s="42" t="str">
        <f t="shared" si="760"/>
        <v/>
      </c>
      <c r="M8054" s="56" t="str">
        <f t="shared" si="761"/>
        <v/>
      </c>
      <c r="N8054" s="42" t="str">
        <f>IF(LEN(I8054)=0,"",VLOOKUP(M8054,'Decile Calc'!$G$2:$H$11,2))</f>
        <v/>
      </c>
      <c r="O8054" s="57" t="str">
        <f t="shared" si="762"/>
        <v/>
      </c>
      <c r="P8054" s="42" t="str">
        <f t="shared" si="763"/>
        <v/>
      </c>
    </row>
    <row r="8055" spans="4:16" x14ac:dyDescent="0.3">
      <c r="D8055" s="2"/>
      <c r="I8055" s="42" t="str">
        <f>IF(LEN(H8055)&gt;0,G8055*0.5+((F8055/Summary!$B$3)*0.5),"")</f>
        <v/>
      </c>
      <c r="J8055" s="56" t="str">
        <f t="shared" si="759"/>
        <v/>
      </c>
      <c r="K8055" s="42" t="str">
        <f t="shared" si="758"/>
        <v/>
      </c>
      <c r="L8055" s="42" t="str">
        <f t="shared" si="760"/>
        <v/>
      </c>
      <c r="M8055" s="56" t="str">
        <f t="shared" si="761"/>
        <v/>
      </c>
      <c r="N8055" s="42" t="str">
        <f>IF(LEN(I8055)=0,"",VLOOKUP(M8055,'Decile Calc'!$G$2:$H$11,2))</f>
        <v/>
      </c>
      <c r="O8055" s="57" t="str">
        <f t="shared" si="762"/>
        <v/>
      </c>
      <c r="P8055" s="42" t="str">
        <f t="shared" si="763"/>
        <v/>
      </c>
    </row>
    <row r="8056" spans="4:16" x14ac:dyDescent="0.3">
      <c r="D8056" s="2"/>
      <c r="I8056" s="42" t="str">
        <f>IF(LEN(H8056)&gt;0,G8056*0.5+((F8056/Summary!$B$3)*0.5),"")</f>
        <v/>
      </c>
      <c r="J8056" s="56" t="str">
        <f t="shared" si="759"/>
        <v/>
      </c>
      <c r="K8056" s="42" t="str">
        <f t="shared" si="758"/>
        <v/>
      </c>
      <c r="L8056" s="42" t="str">
        <f t="shared" si="760"/>
        <v/>
      </c>
      <c r="M8056" s="56" t="str">
        <f t="shared" si="761"/>
        <v/>
      </c>
      <c r="N8056" s="42" t="str">
        <f>IF(LEN(I8056)=0,"",VLOOKUP(M8056,'Decile Calc'!$G$2:$H$11,2))</f>
        <v/>
      </c>
      <c r="O8056" s="57" t="str">
        <f t="shared" si="762"/>
        <v/>
      </c>
      <c r="P8056" s="42" t="str">
        <f t="shared" si="763"/>
        <v/>
      </c>
    </row>
    <row r="8057" spans="4:16" x14ac:dyDescent="0.3">
      <c r="D8057" s="2"/>
      <c r="I8057" s="42" t="str">
        <f>IF(LEN(H8057)&gt;0,G8057*0.5+((F8057/Summary!$B$3)*0.5),"")</f>
        <v/>
      </c>
      <c r="J8057" s="56" t="str">
        <f t="shared" si="759"/>
        <v/>
      </c>
      <c r="K8057" s="42" t="str">
        <f t="shared" si="758"/>
        <v/>
      </c>
      <c r="L8057" s="42" t="str">
        <f t="shared" si="760"/>
        <v/>
      </c>
      <c r="M8057" s="56" t="str">
        <f t="shared" si="761"/>
        <v/>
      </c>
      <c r="N8057" s="42" t="str">
        <f>IF(LEN(I8057)=0,"",VLOOKUP(M8057,'Decile Calc'!$G$2:$H$11,2))</f>
        <v/>
      </c>
      <c r="O8057" s="57" t="str">
        <f t="shared" si="762"/>
        <v/>
      </c>
      <c r="P8057" s="42" t="str">
        <f t="shared" si="763"/>
        <v/>
      </c>
    </row>
    <row r="8058" spans="4:16" x14ac:dyDescent="0.3">
      <c r="D8058" s="2"/>
      <c r="I8058" s="42" t="str">
        <f>IF(LEN(H8058)&gt;0,G8058*0.5+((F8058/Summary!$B$3)*0.5),"")</f>
        <v/>
      </c>
      <c r="J8058" s="56" t="str">
        <f t="shared" si="759"/>
        <v/>
      </c>
      <c r="K8058" s="42" t="str">
        <f t="shared" si="758"/>
        <v/>
      </c>
      <c r="L8058" s="42" t="str">
        <f t="shared" si="760"/>
        <v/>
      </c>
      <c r="M8058" s="56" t="str">
        <f t="shared" si="761"/>
        <v/>
      </c>
      <c r="N8058" s="42" t="str">
        <f>IF(LEN(I8058)=0,"",VLOOKUP(M8058,'Decile Calc'!$G$2:$H$11,2))</f>
        <v/>
      </c>
      <c r="O8058" s="57" t="str">
        <f t="shared" si="762"/>
        <v/>
      </c>
      <c r="P8058" s="42" t="str">
        <f t="shared" si="763"/>
        <v/>
      </c>
    </row>
    <row r="8059" spans="4:16" x14ac:dyDescent="0.3">
      <c r="D8059" s="2"/>
      <c r="I8059" s="42" t="str">
        <f>IF(LEN(H8059)&gt;0,G8059*0.5+((F8059/Summary!$B$3)*0.5),"")</f>
        <v/>
      </c>
      <c r="J8059" s="56" t="str">
        <f t="shared" si="759"/>
        <v/>
      </c>
      <c r="K8059" s="42" t="str">
        <f t="shared" si="758"/>
        <v/>
      </c>
      <c r="L8059" s="42" t="str">
        <f t="shared" si="760"/>
        <v/>
      </c>
      <c r="M8059" s="56" t="str">
        <f t="shared" si="761"/>
        <v/>
      </c>
      <c r="N8059" s="42" t="str">
        <f>IF(LEN(I8059)=0,"",VLOOKUP(M8059,'Decile Calc'!$G$2:$H$11,2))</f>
        <v/>
      </c>
      <c r="O8059" s="57" t="str">
        <f t="shared" si="762"/>
        <v/>
      </c>
      <c r="P8059" s="42" t="str">
        <f t="shared" si="763"/>
        <v/>
      </c>
    </row>
    <row r="8060" spans="4:16" x14ac:dyDescent="0.3">
      <c r="D8060" s="2"/>
      <c r="I8060" s="42" t="str">
        <f>IF(LEN(H8060)&gt;0,G8060*0.5+((F8060/Summary!$B$3)*0.5),"")</f>
        <v/>
      </c>
      <c r="J8060" s="56" t="str">
        <f t="shared" si="759"/>
        <v/>
      </c>
      <c r="K8060" s="42" t="str">
        <f t="shared" si="758"/>
        <v/>
      </c>
      <c r="L8060" s="42" t="str">
        <f t="shared" si="760"/>
        <v/>
      </c>
      <c r="M8060" s="56" t="str">
        <f t="shared" si="761"/>
        <v/>
      </c>
      <c r="N8060" s="42" t="str">
        <f>IF(LEN(I8060)=0,"",VLOOKUP(M8060,'Decile Calc'!$G$2:$H$11,2))</f>
        <v/>
      </c>
      <c r="O8060" s="57" t="str">
        <f t="shared" si="762"/>
        <v/>
      </c>
      <c r="P8060" s="42" t="str">
        <f t="shared" si="763"/>
        <v/>
      </c>
    </row>
    <row r="8061" spans="4:16" x14ac:dyDescent="0.3">
      <c r="D8061" s="2"/>
      <c r="I8061" s="42" t="str">
        <f>IF(LEN(H8061)&gt;0,G8061*0.5+((F8061/Summary!$B$3)*0.5),"")</f>
        <v/>
      </c>
      <c r="J8061" s="56" t="str">
        <f t="shared" si="759"/>
        <v/>
      </c>
      <c r="K8061" s="42" t="str">
        <f t="shared" si="758"/>
        <v/>
      </c>
      <c r="L8061" s="42" t="str">
        <f t="shared" si="760"/>
        <v/>
      </c>
      <c r="M8061" s="56" t="str">
        <f t="shared" si="761"/>
        <v/>
      </c>
      <c r="N8061" s="42" t="str">
        <f>IF(LEN(I8061)=0,"",VLOOKUP(M8061,'Decile Calc'!$G$2:$H$11,2))</f>
        <v/>
      </c>
      <c r="O8061" s="57" t="str">
        <f t="shared" si="762"/>
        <v/>
      </c>
      <c r="P8061" s="42" t="str">
        <f t="shared" si="763"/>
        <v/>
      </c>
    </row>
    <row r="8062" spans="4:16" x14ac:dyDescent="0.3">
      <c r="D8062" s="2"/>
      <c r="I8062" s="42" t="str">
        <f>IF(LEN(H8062)&gt;0,G8062*0.5+((F8062/Summary!$B$3)*0.5),"")</f>
        <v/>
      </c>
      <c r="J8062" s="56" t="str">
        <f t="shared" si="759"/>
        <v/>
      </c>
      <c r="K8062" s="42" t="str">
        <f t="shared" si="758"/>
        <v/>
      </c>
      <c r="L8062" s="42" t="str">
        <f t="shared" si="760"/>
        <v/>
      </c>
      <c r="M8062" s="56" t="str">
        <f t="shared" si="761"/>
        <v/>
      </c>
      <c r="N8062" s="42" t="str">
        <f>IF(LEN(I8062)=0,"",VLOOKUP(M8062,'Decile Calc'!$G$2:$H$11,2))</f>
        <v/>
      </c>
      <c r="O8062" s="57" t="str">
        <f t="shared" si="762"/>
        <v/>
      </c>
      <c r="P8062" s="42" t="str">
        <f t="shared" si="763"/>
        <v/>
      </c>
    </row>
    <row r="8063" spans="4:16" x14ac:dyDescent="0.3">
      <c r="D8063" s="2"/>
      <c r="I8063" s="42" t="str">
        <f>IF(LEN(H8063)&gt;0,G8063*0.5+((F8063/Summary!$B$3)*0.5),"")</f>
        <v/>
      </c>
      <c r="J8063" s="56" t="str">
        <f t="shared" si="759"/>
        <v/>
      </c>
      <c r="K8063" s="42" t="str">
        <f t="shared" si="758"/>
        <v/>
      </c>
      <c r="L8063" s="42" t="str">
        <f t="shared" si="760"/>
        <v/>
      </c>
      <c r="M8063" s="56" t="str">
        <f t="shared" si="761"/>
        <v/>
      </c>
      <c r="N8063" s="42" t="str">
        <f>IF(LEN(I8063)=0,"",VLOOKUP(M8063,'Decile Calc'!$G$2:$H$11,2))</f>
        <v/>
      </c>
      <c r="O8063" s="57" t="str">
        <f t="shared" si="762"/>
        <v/>
      </c>
      <c r="P8063" s="42" t="str">
        <f t="shared" si="763"/>
        <v/>
      </c>
    </row>
    <row r="8064" spans="4:16" x14ac:dyDescent="0.3">
      <c r="D8064" s="2"/>
      <c r="I8064" s="42" t="str">
        <f>IF(LEN(H8064)&gt;0,G8064*0.5+((F8064/Summary!$B$3)*0.5),"")</f>
        <v/>
      </c>
      <c r="J8064" s="56" t="str">
        <f t="shared" si="759"/>
        <v/>
      </c>
      <c r="K8064" s="42" t="str">
        <f t="shared" si="758"/>
        <v/>
      </c>
      <c r="L8064" s="42" t="str">
        <f t="shared" si="760"/>
        <v/>
      </c>
      <c r="M8064" s="56" t="str">
        <f t="shared" si="761"/>
        <v/>
      </c>
      <c r="N8064" s="42" t="str">
        <f>IF(LEN(I8064)=0,"",VLOOKUP(M8064,'Decile Calc'!$G$2:$H$11,2))</f>
        <v/>
      </c>
      <c r="O8064" s="57" t="str">
        <f t="shared" si="762"/>
        <v/>
      </c>
      <c r="P8064" s="42" t="str">
        <f t="shared" si="763"/>
        <v/>
      </c>
    </row>
    <row r="8065" spans="4:16" x14ac:dyDescent="0.3">
      <c r="D8065" s="2"/>
      <c r="I8065" s="42" t="str">
        <f>IF(LEN(H8065)&gt;0,G8065*0.5+((F8065/Summary!$B$3)*0.5),"")</f>
        <v/>
      </c>
      <c r="J8065" s="56" t="str">
        <f t="shared" si="759"/>
        <v/>
      </c>
      <c r="K8065" s="42" t="str">
        <f t="shared" si="758"/>
        <v/>
      </c>
      <c r="L8065" s="42" t="str">
        <f t="shared" si="760"/>
        <v/>
      </c>
      <c r="M8065" s="56" t="str">
        <f t="shared" si="761"/>
        <v/>
      </c>
      <c r="N8065" s="42" t="str">
        <f>IF(LEN(I8065)=0,"",VLOOKUP(M8065,'Decile Calc'!$G$2:$H$11,2))</f>
        <v/>
      </c>
      <c r="O8065" s="57" t="str">
        <f t="shared" si="762"/>
        <v/>
      </c>
      <c r="P8065" s="42" t="str">
        <f t="shared" si="763"/>
        <v/>
      </c>
    </row>
    <row r="8066" spans="4:16" x14ac:dyDescent="0.3">
      <c r="D8066" s="2"/>
      <c r="I8066" s="42" t="str">
        <f>IF(LEN(H8066)&gt;0,G8066*0.5+((F8066/Summary!$B$3)*0.5),"")</f>
        <v/>
      </c>
      <c r="J8066" s="56" t="str">
        <f t="shared" si="759"/>
        <v/>
      </c>
      <c r="K8066" s="42" t="str">
        <f t="shared" ref="K8066:K8129" si="764">IF(LEN(I8066)&gt;0,ROW(A8066)/100000000,"")</f>
        <v/>
      </c>
      <c r="L8066" s="42" t="str">
        <f t="shared" si="760"/>
        <v/>
      </c>
      <c r="M8066" s="56" t="str">
        <f t="shared" si="761"/>
        <v/>
      </c>
      <c r="N8066" s="42" t="str">
        <f>IF(LEN(I8066)=0,"",VLOOKUP(M8066,'Decile Calc'!$G$2:$H$11,2))</f>
        <v/>
      </c>
      <c r="O8066" s="57" t="str">
        <f t="shared" si="762"/>
        <v/>
      </c>
      <c r="P8066" s="42" t="str">
        <f t="shared" si="763"/>
        <v/>
      </c>
    </row>
    <row r="8067" spans="4:16" x14ac:dyDescent="0.3">
      <c r="D8067" s="2"/>
      <c r="I8067" s="42" t="str">
        <f>IF(LEN(H8067)&gt;0,G8067*0.5+((F8067/Summary!$B$3)*0.5),"")</f>
        <v/>
      </c>
      <c r="J8067" s="56" t="str">
        <f t="shared" ref="J8067:J8130" si="765">IF(LEN(I8067)&gt;0,RANK(I8067,$I$2:$I$10001,1),"")</f>
        <v/>
      </c>
      <c r="K8067" s="42" t="str">
        <f t="shared" si="764"/>
        <v/>
      </c>
      <c r="L8067" s="42" t="str">
        <f t="shared" ref="L8067:L8130" si="766">IFERROR(I8067+K8067,"")</f>
        <v/>
      </c>
      <c r="M8067" s="56" t="str">
        <f t="shared" ref="M8067:M8130" si="767">IF(LEN(I8067)=0,"",RANK((I8067+K8067),$L$2:$L$10001,1))</f>
        <v/>
      </c>
      <c r="N8067" s="42" t="str">
        <f>IF(LEN(I8067)=0,"",VLOOKUP(M8067,'Decile Calc'!$G$2:$H$11,2))</f>
        <v/>
      </c>
      <c r="O8067" s="57" t="str">
        <f t="shared" ref="O8067:O8130" si="768">IF(LEN(I8067)&gt;0,H8067,"")</f>
        <v/>
      </c>
      <c r="P8067" s="42" t="str">
        <f t="shared" ref="P8067:P8130" si="769">IF(LEN(I8067)=0,"",TRUNC(M8067,0))</f>
        <v/>
      </c>
    </row>
    <row r="8068" spans="4:16" x14ac:dyDescent="0.3">
      <c r="D8068" s="2"/>
      <c r="I8068" s="42" t="str">
        <f>IF(LEN(H8068)&gt;0,G8068*0.5+((F8068/Summary!$B$3)*0.5),"")</f>
        <v/>
      </c>
      <c r="J8068" s="56" t="str">
        <f t="shared" si="765"/>
        <v/>
      </c>
      <c r="K8068" s="42" t="str">
        <f t="shared" si="764"/>
        <v/>
      </c>
      <c r="L8068" s="42" t="str">
        <f t="shared" si="766"/>
        <v/>
      </c>
      <c r="M8068" s="56" t="str">
        <f t="shared" si="767"/>
        <v/>
      </c>
      <c r="N8068" s="42" t="str">
        <f>IF(LEN(I8068)=0,"",VLOOKUP(M8068,'Decile Calc'!$G$2:$H$11,2))</f>
        <v/>
      </c>
      <c r="O8068" s="57" t="str">
        <f t="shared" si="768"/>
        <v/>
      </c>
      <c r="P8068" s="42" t="str">
        <f t="shared" si="769"/>
        <v/>
      </c>
    </row>
    <row r="8069" spans="4:16" x14ac:dyDescent="0.3">
      <c r="D8069" s="2"/>
      <c r="I8069" s="42" t="str">
        <f>IF(LEN(H8069)&gt;0,G8069*0.5+((F8069/Summary!$B$3)*0.5),"")</f>
        <v/>
      </c>
      <c r="J8069" s="56" t="str">
        <f t="shared" si="765"/>
        <v/>
      </c>
      <c r="K8069" s="42" t="str">
        <f t="shared" si="764"/>
        <v/>
      </c>
      <c r="L8069" s="42" t="str">
        <f t="shared" si="766"/>
        <v/>
      </c>
      <c r="M8069" s="56" t="str">
        <f t="shared" si="767"/>
        <v/>
      </c>
      <c r="N8069" s="42" t="str">
        <f>IF(LEN(I8069)=0,"",VLOOKUP(M8069,'Decile Calc'!$G$2:$H$11,2))</f>
        <v/>
      </c>
      <c r="O8069" s="57" t="str">
        <f t="shared" si="768"/>
        <v/>
      </c>
      <c r="P8069" s="42" t="str">
        <f t="shared" si="769"/>
        <v/>
      </c>
    </row>
    <row r="8070" spans="4:16" x14ac:dyDescent="0.3">
      <c r="D8070" s="2"/>
      <c r="I8070" s="42" t="str">
        <f>IF(LEN(H8070)&gt;0,G8070*0.5+((F8070/Summary!$B$3)*0.5),"")</f>
        <v/>
      </c>
      <c r="J8070" s="56" t="str">
        <f t="shared" si="765"/>
        <v/>
      </c>
      <c r="K8070" s="42" t="str">
        <f t="shared" si="764"/>
        <v/>
      </c>
      <c r="L8070" s="42" t="str">
        <f t="shared" si="766"/>
        <v/>
      </c>
      <c r="M8070" s="56" t="str">
        <f t="shared" si="767"/>
        <v/>
      </c>
      <c r="N8070" s="42" t="str">
        <f>IF(LEN(I8070)=0,"",VLOOKUP(M8070,'Decile Calc'!$G$2:$H$11,2))</f>
        <v/>
      </c>
      <c r="O8070" s="57" t="str">
        <f t="shared" si="768"/>
        <v/>
      </c>
      <c r="P8070" s="42" t="str">
        <f t="shared" si="769"/>
        <v/>
      </c>
    </row>
    <row r="8071" spans="4:16" x14ac:dyDescent="0.3">
      <c r="D8071" s="2"/>
      <c r="I8071" s="42" t="str">
        <f>IF(LEN(H8071)&gt;0,G8071*0.5+((F8071/Summary!$B$3)*0.5),"")</f>
        <v/>
      </c>
      <c r="J8071" s="56" t="str">
        <f t="shared" si="765"/>
        <v/>
      </c>
      <c r="K8071" s="42" t="str">
        <f t="shared" si="764"/>
        <v/>
      </c>
      <c r="L8071" s="42" t="str">
        <f t="shared" si="766"/>
        <v/>
      </c>
      <c r="M8071" s="56" t="str">
        <f t="shared" si="767"/>
        <v/>
      </c>
      <c r="N8071" s="42" t="str">
        <f>IF(LEN(I8071)=0,"",VLOOKUP(M8071,'Decile Calc'!$G$2:$H$11,2))</f>
        <v/>
      </c>
      <c r="O8071" s="57" t="str">
        <f t="shared" si="768"/>
        <v/>
      </c>
      <c r="P8071" s="42" t="str">
        <f t="shared" si="769"/>
        <v/>
      </c>
    </row>
    <row r="8072" spans="4:16" x14ac:dyDescent="0.3">
      <c r="D8072" s="2"/>
      <c r="I8072" s="42" t="str">
        <f>IF(LEN(H8072)&gt;0,G8072*0.5+((F8072/Summary!$B$3)*0.5),"")</f>
        <v/>
      </c>
      <c r="J8072" s="56" t="str">
        <f t="shared" si="765"/>
        <v/>
      </c>
      <c r="K8072" s="42" t="str">
        <f t="shared" si="764"/>
        <v/>
      </c>
      <c r="L8072" s="42" t="str">
        <f t="shared" si="766"/>
        <v/>
      </c>
      <c r="M8072" s="56" t="str">
        <f t="shared" si="767"/>
        <v/>
      </c>
      <c r="N8072" s="42" t="str">
        <f>IF(LEN(I8072)=0,"",VLOOKUP(M8072,'Decile Calc'!$G$2:$H$11,2))</f>
        <v/>
      </c>
      <c r="O8072" s="57" t="str">
        <f t="shared" si="768"/>
        <v/>
      </c>
      <c r="P8072" s="42" t="str">
        <f t="shared" si="769"/>
        <v/>
      </c>
    </row>
    <row r="8073" spans="4:16" x14ac:dyDescent="0.3">
      <c r="D8073" s="2"/>
      <c r="I8073" s="42" t="str">
        <f>IF(LEN(H8073)&gt;0,G8073*0.5+((F8073/Summary!$B$3)*0.5),"")</f>
        <v/>
      </c>
      <c r="J8073" s="56" t="str">
        <f t="shared" si="765"/>
        <v/>
      </c>
      <c r="K8073" s="42" t="str">
        <f t="shared" si="764"/>
        <v/>
      </c>
      <c r="L8073" s="42" t="str">
        <f t="shared" si="766"/>
        <v/>
      </c>
      <c r="M8073" s="56" t="str">
        <f t="shared" si="767"/>
        <v/>
      </c>
      <c r="N8073" s="42" t="str">
        <f>IF(LEN(I8073)=0,"",VLOOKUP(M8073,'Decile Calc'!$G$2:$H$11,2))</f>
        <v/>
      </c>
      <c r="O8073" s="57" t="str">
        <f t="shared" si="768"/>
        <v/>
      </c>
      <c r="P8073" s="42" t="str">
        <f t="shared" si="769"/>
        <v/>
      </c>
    </row>
    <row r="8074" spans="4:16" x14ac:dyDescent="0.3">
      <c r="D8074" s="2"/>
      <c r="I8074" s="42" t="str">
        <f>IF(LEN(H8074)&gt;0,G8074*0.5+((F8074/Summary!$B$3)*0.5),"")</f>
        <v/>
      </c>
      <c r="J8074" s="56" t="str">
        <f t="shared" si="765"/>
        <v/>
      </c>
      <c r="K8074" s="42" t="str">
        <f t="shared" si="764"/>
        <v/>
      </c>
      <c r="L8074" s="42" t="str">
        <f t="shared" si="766"/>
        <v/>
      </c>
      <c r="M8074" s="56" t="str">
        <f t="shared" si="767"/>
        <v/>
      </c>
      <c r="N8074" s="42" t="str">
        <f>IF(LEN(I8074)=0,"",VLOOKUP(M8074,'Decile Calc'!$G$2:$H$11,2))</f>
        <v/>
      </c>
      <c r="O8074" s="57" t="str">
        <f t="shared" si="768"/>
        <v/>
      </c>
      <c r="P8074" s="42" t="str">
        <f t="shared" si="769"/>
        <v/>
      </c>
    </row>
    <row r="8075" spans="4:16" x14ac:dyDescent="0.3">
      <c r="D8075" s="2"/>
      <c r="I8075" s="42" t="str">
        <f>IF(LEN(H8075)&gt;0,G8075*0.5+((F8075/Summary!$B$3)*0.5),"")</f>
        <v/>
      </c>
      <c r="J8075" s="56" t="str">
        <f t="shared" si="765"/>
        <v/>
      </c>
      <c r="K8075" s="42" t="str">
        <f t="shared" si="764"/>
        <v/>
      </c>
      <c r="L8075" s="42" t="str">
        <f t="shared" si="766"/>
        <v/>
      </c>
      <c r="M8075" s="56" t="str">
        <f t="shared" si="767"/>
        <v/>
      </c>
      <c r="N8075" s="42" t="str">
        <f>IF(LEN(I8075)=0,"",VLOOKUP(M8075,'Decile Calc'!$G$2:$H$11,2))</f>
        <v/>
      </c>
      <c r="O8075" s="57" t="str">
        <f t="shared" si="768"/>
        <v/>
      </c>
      <c r="P8075" s="42" t="str">
        <f t="shared" si="769"/>
        <v/>
      </c>
    </row>
    <row r="8076" spans="4:16" x14ac:dyDescent="0.3">
      <c r="D8076" s="2"/>
      <c r="I8076" s="42" t="str">
        <f>IF(LEN(H8076)&gt;0,G8076*0.5+((F8076/Summary!$B$3)*0.5),"")</f>
        <v/>
      </c>
      <c r="J8076" s="56" t="str">
        <f t="shared" si="765"/>
        <v/>
      </c>
      <c r="K8076" s="42" t="str">
        <f t="shared" si="764"/>
        <v/>
      </c>
      <c r="L8076" s="42" t="str">
        <f t="shared" si="766"/>
        <v/>
      </c>
      <c r="M8076" s="56" t="str">
        <f t="shared" si="767"/>
        <v/>
      </c>
      <c r="N8076" s="42" t="str">
        <f>IF(LEN(I8076)=0,"",VLOOKUP(M8076,'Decile Calc'!$G$2:$H$11,2))</f>
        <v/>
      </c>
      <c r="O8076" s="57" t="str">
        <f t="shared" si="768"/>
        <v/>
      </c>
      <c r="P8076" s="42" t="str">
        <f t="shared" si="769"/>
        <v/>
      </c>
    </row>
    <row r="8077" spans="4:16" x14ac:dyDescent="0.3">
      <c r="D8077" s="2"/>
      <c r="I8077" s="42" t="str">
        <f>IF(LEN(H8077)&gt;0,G8077*0.5+((F8077/Summary!$B$3)*0.5),"")</f>
        <v/>
      </c>
      <c r="J8077" s="56" t="str">
        <f t="shared" si="765"/>
        <v/>
      </c>
      <c r="K8077" s="42" t="str">
        <f t="shared" si="764"/>
        <v/>
      </c>
      <c r="L8077" s="42" t="str">
        <f t="shared" si="766"/>
        <v/>
      </c>
      <c r="M8077" s="56" t="str">
        <f t="shared" si="767"/>
        <v/>
      </c>
      <c r="N8077" s="42" t="str">
        <f>IF(LEN(I8077)=0,"",VLOOKUP(M8077,'Decile Calc'!$G$2:$H$11,2))</f>
        <v/>
      </c>
      <c r="O8077" s="57" t="str">
        <f t="shared" si="768"/>
        <v/>
      </c>
      <c r="P8077" s="42" t="str">
        <f t="shared" si="769"/>
        <v/>
      </c>
    </row>
    <row r="8078" spans="4:16" x14ac:dyDescent="0.3">
      <c r="D8078" s="2"/>
      <c r="I8078" s="42" t="str">
        <f>IF(LEN(H8078)&gt;0,G8078*0.5+((F8078/Summary!$B$3)*0.5),"")</f>
        <v/>
      </c>
      <c r="J8078" s="56" t="str">
        <f t="shared" si="765"/>
        <v/>
      </c>
      <c r="K8078" s="42" t="str">
        <f t="shared" si="764"/>
        <v/>
      </c>
      <c r="L8078" s="42" t="str">
        <f t="shared" si="766"/>
        <v/>
      </c>
      <c r="M8078" s="56" t="str">
        <f t="shared" si="767"/>
        <v/>
      </c>
      <c r="N8078" s="42" t="str">
        <f>IF(LEN(I8078)=0,"",VLOOKUP(M8078,'Decile Calc'!$G$2:$H$11,2))</f>
        <v/>
      </c>
      <c r="O8078" s="57" t="str">
        <f t="shared" si="768"/>
        <v/>
      </c>
      <c r="P8078" s="42" t="str">
        <f t="shared" si="769"/>
        <v/>
      </c>
    </row>
    <row r="8079" spans="4:16" x14ac:dyDescent="0.3">
      <c r="D8079" s="2"/>
      <c r="I8079" s="42" t="str">
        <f>IF(LEN(H8079)&gt;0,G8079*0.5+((F8079/Summary!$B$3)*0.5),"")</f>
        <v/>
      </c>
      <c r="J8079" s="56" t="str">
        <f t="shared" si="765"/>
        <v/>
      </c>
      <c r="K8079" s="42" t="str">
        <f t="shared" si="764"/>
        <v/>
      </c>
      <c r="L8079" s="42" t="str">
        <f t="shared" si="766"/>
        <v/>
      </c>
      <c r="M8079" s="56" t="str">
        <f t="shared" si="767"/>
        <v/>
      </c>
      <c r="N8079" s="42" t="str">
        <f>IF(LEN(I8079)=0,"",VLOOKUP(M8079,'Decile Calc'!$G$2:$H$11,2))</f>
        <v/>
      </c>
      <c r="O8079" s="57" t="str">
        <f t="shared" si="768"/>
        <v/>
      </c>
      <c r="P8079" s="42" t="str">
        <f t="shared" si="769"/>
        <v/>
      </c>
    </row>
    <row r="8080" spans="4:16" x14ac:dyDescent="0.3">
      <c r="D8080" s="2"/>
      <c r="I8080" s="42" t="str">
        <f>IF(LEN(H8080)&gt;0,G8080*0.5+((F8080/Summary!$B$3)*0.5),"")</f>
        <v/>
      </c>
      <c r="J8080" s="56" t="str">
        <f t="shared" si="765"/>
        <v/>
      </c>
      <c r="K8080" s="42" t="str">
        <f t="shared" si="764"/>
        <v/>
      </c>
      <c r="L8080" s="42" t="str">
        <f t="shared" si="766"/>
        <v/>
      </c>
      <c r="M8080" s="56" t="str">
        <f t="shared" si="767"/>
        <v/>
      </c>
      <c r="N8080" s="42" t="str">
        <f>IF(LEN(I8080)=0,"",VLOOKUP(M8080,'Decile Calc'!$G$2:$H$11,2))</f>
        <v/>
      </c>
      <c r="O8080" s="57" t="str">
        <f t="shared" si="768"/>
        <v/>
      </c>
      <c r="P8080" s="42" t="str">
        <f t="shared" si="769"/>
        <v/>
      </c>
    </row>
    <row r="8081" spans="4:16" x14ac:dyDescent="0.3">
      <c r="D8081" s="2"/>
      <c r="I8081" s="42" t="str">
        <f>IF(LEN(H8081)&gt;0,G8081*0.5+((F8081/Summary!$B$3)*0.5),"")</f>
        <v/>
      </c>
      <c r="J8081" s="56" t="str">
        <f t="shared" si="765"/>
        <v/>
      </c>
      <c r="K8081" s="42" t="str">
        <f t="shared" si="764"/>
        <v/>
      </c>
      <c r="L8081" s="42" t="str">
        <f t="shared" si="766"/>
        <v/>
      </c>
      <c r="M8081" s="56" t="str">
        <f t="shared" si="767"/>
        <v/>
      </c>
      <c r="N8081" s="42" t="str">
        <f>IF(LEN(I8081)=0,"",VLOOKUP(M8081,'Decile Calc'!$G$2:$H$11,2))</f>
        <v/>
      </c>
      <c r="O8081" s="57" t="str">
        <f t="shared" si="768"/>
        <v/>
      </c>
      <c r="P8081" s="42" t="str">
        <f t="shared" si="769"/>
        <v/>
      </c>
    </row>
    <row r="8082" spans="4:16" x14ac:dyDescent="0.3">
      <c r="D8082" s="2"/>
      <c r="I8082" s="42" t="str">
        <f>IF(LEN(H8082)&gt;0,G8082*0.5+((F8082/Summary!$B$3)*0.5),"")</f>
        <v/>
      </c>
      <c r="J8082" s="56" t="str">
        <f t="shared" si="765"/>
        <v/>
      </c>
      <c r="K8082" s="42" t="str">
        <f t="shared" si="764"/>
        <v/>
      </c>
      <c r="L8082" s="42" t="str">
        <f t="shared" si="766"/>
        <v/>
      </c>
      <c r="M8082" s="56" t="str">
        <f t="shared" si="767"/>
        <v/>
      </c>
      <c r="N8082" s="42" t="str">
        <f>IF(LEN(I8082)=0,"",VLOOKUP(M8082,'Decile Calc'!$G$2:$H$11,2))</f>
        <v/>
      </c>
      <c r="O8082" s="57" t="str">
        <f t="shared" si="768"/>
        <v/>
      </c>
      <c r="P8082" s="42" t="str">
        <f t="shared" si="769"/>
        <v/>
      </c>
    </row>
    <row r="8083" spans="4:16" x14ac:dyDescent="0.3">
      <c r="D8083" s="2"/>
      <c r="I8083" s="42" t="str">
        <f>IF(LEN(H8083)&gt;0,G8083*0.5+((F8083/Summary!$B$3)*0.5),"")</f>
        <v/>
      </c>
      <c r="J8083" s="56" t="str">
        <f t="shared" si="765"/>
        <v/>
      </c>
      <c r="K8083" s="42" t="str">
        <f t="shared" si="764"/>
        <v/>
      </c>
      <c r="L8083" s="42" t="str">
        <f t="shared" si="766"/>
        <v/>
      </c>
      <c r="M8083" s="56" t="str">
        <f t="shared" si="767"/>
        <v/>
      </c>
      <c r="N8083" s="42" t="str">
        <f>IF(LEN(I8083)=0,"",VLOOKUP(M8083,'Decile Calc'!$G$2:$H$11,2))</f>
        <v/>
      </c>
      <c r="O8083" s="57" t="str">
        <f t="shared" si="768"/>
        <v/>
      </c>
      <c r="P8083" s="42" t="str">
        <f t="shared" si="769"/>
        <v/>
      </c>
    </row>
    <row r="8084" spans="4:16" x14ac:dyDescent="0.3">
      <c r="D8084" s="2"/>
      <c r="I8084" s="42" t="str">
        <f>IF(LEN(H8084)&gt;0,G8084*0.5+((F8084/Summary!$B$3)*0.5),"")</f>
        <v/>
      </c>
      <c r="J8084" s="56" t="str">
        <f t="shared" si="765"/>
        <v/>
      </c>
      <c r="K8084" s="42" t="str">
        <f t="shared" si="764"/>
        <v/>
      </c>
      <c r="L8084" s="42" t="str">
        <f t="shared" si="766"/>
        <v/>
      </c>
      <c r="M8084" s="56" t="str">
        <f t="shared" si="767"/>
        <v/>
      </c>
      <c r="N8084" s="42" t="str">
        <f>IF(LEN(I8084)=0,"",VLOOKUP(M8084,'Decile Calc'!$G$2:$H$11,2))</f>
        <v/>
      </c>
      <c r="O8084" s="57" t="str">
        <f t="shared" si="768"/>
        <v/>
      </c>
      <c r="P8084" s="42" t="str">
        <f t="shared" si="769"/>
        <v/>
      </c>
    </row>
    <row r="8085" spans="4:16" x14ac:dyDescent="0.3">
      <c r="D8085" s="2"/>
      <c r="I8085" s="42" t="str">
        <f>IF(LEN(H8085)&gt;0,G8085*0.5+((F8085/Summary!$B$3)*0.5),"")</f>
        <v/>
      </c>
      <c r="J8085" s="56" t="str">
        <f t="shared" si="765"/>
        <v/>
      </c>
      <c r="K8085" s="42" t="str">
        <f t="shared" si="764"/>
        <v/>
      </c>
      <c r="L8085" s="42" t="str">
        <f t="shared" si="766"/>
        <v/>
      </c>
      <c r="M8085" s="56" t="str">
        <f t="shared" si="767"/>
        <v/>
      </c>
      <c r="N8085" s="42" t="str">
        <f>IF(LEN(I8085)=0,"",VLOOKUP(M8085,'Decile Calc'!$G$2:$H$11,2))</f>
        <v/>
      </c>
      <c r="O8085" s="57" t="str">
        <f t="shared" si="768"/>
        <v/>
      </c>
      <c r="P8085" s="42" t="str">
        <f t="shared" si="769"/>
        <v/>
      </c>
    </row>
    <row r="8086" spans="4:16" x14ac:dyDescent="0.3">
      <c r="D8086" s="2"/>
      <c r="I8086" s="42" t="str">
        <f>IF(LEN(H8086)&gt;0,G8086*0.5+((F8086/Summary!$B$3)*0.5),"")</f>
        <v/>
      </c>
      <c r="J8086" s="56" t="str">
        <f t="shared" si="765"/>
        <v/>
      </c>
      <c r="K8086" s="42" t="str">
        <f t="shared" si="764"/>
        <v/>
      </c>
      <c r="L8086" s="42" t="str">
        <f t="shared" si="766"/>
        <v/>
      </c>
      <c r="M8086" s="56" t="str">
        <f t="shared" si="767"/>
        <v/>
      </c>
      <c r="N8086" s="42" t="str">
        <f>IF(LEN(I8086)=0,"",VLOOKUP(M8086,'Decile Calc'!$G$2:$H$11,2))</f>
        <v/>
      </c>
      <c r="O8086" s="57" t="str">
        <f t="shared" si="768"/>
        <v/>
      </c>
      <c r="P8086" s="42" t="str">
        <f t="shared" si="769"/>
        <v/>
      </c>
    </row>
    <row r="8087" spans="4:16" x14ac:dyDescent="0.3">
      <c r="D8087" s="2"/>
      <c r="I8087" s="42" t="str">
        <f>IF(LEN(H8087)&gt;0,G8087*0.5+((F8087/Summary!$B$3)*0.5),"")</f>
        <v/>
      </c>
      <c r="J8087" s="56" t="str">
        <f t="shared" si="765"/>
        <v/>
      </c>
      <c r="K8087" s="42" t="str">
        <f t="shared" si="764"/>
        <v/>
      </c>
      <c r="L8087" s="42" t="str">
        <f t="shared" si="766"/>
        <v/>
      </c>
      <c r="M8087" s="56" t="str">
        <f t="shared" si="767"/>
        <v/>
      </c>
      <c r="N8087" s="42" t="str">
        <f>IF(LEN(I8087)=0,"",VLOOKUP(M8087,'Decile Calc'!$G$2:$H$11,2))</f>
        <v/>
      </c>
      <c r="O8087" s="57" t="str">
        <f t="shared" si="768"/>
        <v/>
      </c>
      <c r="P8087" s="42" t="str">
        <f t="shared" si="769"/>
        <v/>
      </c>
    </row>
    <row r="8088" spans="4:16" x14ac:dyDescent="0.3">
      <c r="D8088" s="2"/>
      <c r="I8088" s="42" t="str">
        <f>IF(LEN(H8088)&gt;0,G8088*0.5+((F8088/Summary!$B$3)*0.5),"")</f>
        <v/>
      </c>
      <c r="J8088" s="56" t="str">
        <f t="shared" si="765"/>
        <v/>
      </c>
      <c r="K8088" s="42" t="str">
        <f t="shared" si="764"/>
        <v/>
      </c>
      <c r="L8088" s="42" t="str">
        <f t="shared" si="766"/>
        <v/>
      </c>
      <c r="M8088" s="56" t="str">
        <f t="shared" si="767"/>
        <v/>
      </c>
      <c r="N8088" s="42" t="str">
        <f>IF(LEN(I8088)=0,"",VLOOKUP(M8088,'Decile Calc'!$G$2:$H$11,2))</f>
        <v/>
      </c>
      <c r="O8088" s="57" t="str">
        <f t="shared" si="768"/>
        <v/>
      </c>
      <c r="P8088" s="42" t="str">
        <f t="shared" si="769"/>
        <v/>
      </c>
    </row>
    <row r="8089" spans="4:16" x14ac:dyDescent="0.3">
      <c r="D8089" s="2"/>
      <c r="I8089" s="42" t="str">
        <f>IF(LEN(H8089)&gt;0,G8089*0.5+((F8089/Summary!$B$3)*0.5),"")</f>
        <v/>
      </c>
      <c r="J8089" s="56" t="str">
        <f t="shared" si="765"/>
        <v/>
      </c>
      <c r="K8089" s="42" t="str">
        <f t="shared" si="764"/>
        <v/>
      </c>
      <c r="L8089" s="42" t="str">
        <f t="shared" si="766"/>
        <v/>
      </c>
      <c r="M8089" s="56" t="str">
        <f t="shared" si="767"/>
        <v/>
      </c>
      <c r="N8089" s="42" t="str">
        <f>IF(LEN(I8089)=0,"",VLOOKUP(M8089,'Decile Calc'!$G$2:$H$11,2))</f>
        <v/>
      </c>
      <c r="O8089" s="57" t="str">
        <f t="shared" si="768"/>
        <v/>
      </c>
      <c r="P8089" s="42" t="str">
        <f t="shared" si="769"/>
        <v/>
      </c>
    </row>
    <row r="8090" spans="4:16" x14ac:dyDescent="0.3">
      <c r="D8090" s="2"/>
      <c r="I8090" s="42" t="str">
        <f>IF(LEN(H8090)&gt;0,G8090*0.5+((F8090/Summary!$B$3)*0.5),"")</f>
        <v/>
      </c>
      <c r="J8090" s="56" t="str">
        <f t="shared" si="765"/>
        <v/>
      </c>
      <c r="K8090" s="42" t="str">
        <f t="shared" si="764"/>
        <v/>
      </c>
      <c r="L8090" s="42" t="str">
        <f t="shared" si="766"/>
        <v/>
      </c>
      <c r="M8090" s="56" t="str">
        <f t="shared" si="767"/>
        <v/>
      </c>
      <c r="N8090" s="42" t="str">
        <f>IF(LEN(I8090)=0,"",VLOOKUP(M8090,'Decile Calc'!$G$2:$H$11,2))</f>
        <v/>
      </c>
      <c r="O8090" s="57" t="str">
        <f t="shared" si="768"/>
        <v/>
      </c>
      <c r="P8090" s="42" t="str">
        <f t="shared" si="769"/>
        <v/>
      </c>
    </row>
    <row r="8091" spans="4:16" x14ac:dyDescent="0.3">
      <c r="D8091" s="2"/>
      <c r="I8091" s="42" t="str">
        <f>IF(LEN(H8091)&gt;0,G8091*0.5+((F8091/Summary!$B$3)*0.5),"")</f>
        <v/>
      </c>
      <c r="J8091" s="56" t="str">
        <f t="shared" si="765"/>
        <v/>
      </c>
      <c r="K8091" s="42" t="str">
        <f t="shared" si="764"/>
        <v/>
      </c>
      <c r="L8091" s="42" t="str">
        <f t="shared" si="766"/>
        <v/>
      </c>
      <c r="M8091" s="56" t="str">
        <f t="shared" si="767"/>
        <v/>
      </c>
      <c r="N8091" s="42" t="str">
        <f>IF(LEN(I8091)=0,"",VLOOKUP(M8091,'Decile Calc'!$G$2:$H$11,2))</f>
        <v/>
      </c>
      <c r="O8091" s="57" t="str">
        <f t="shared" si="768"/>
        <v/>
      </c>
      <c r="P8091" s="42" t="str">
        <f t="shared" si="769"/>
        <v/>
      </c>
    </row>
    <row r="8092" spans="4:16" x14ac:dyDescent="0.3">
      <c r="D8092" s="2"/>
      <c r="I8092" s="42" t="str">
        <f>IF(LEN(H8092)&gt;0,G8092*0.5+((F8092/Summary!$B$3)*0.5),"")</f>
        <v/>
      </c>
      <c r="J8092" s="56" t="str">
        <f t="shared" si="765"/>
        <v/>
      </c>
      <c r="K8092" s="42" t="str">
        <f t="shared" si="764"/>
        <v/>
      </c>
      <c r="L8092" s="42" t="str">
        <f t="shared" si="766"/>
        <v/>
      </c>
      <c r="M8092" s="56" t="str">
        <f t="shared" si="767"/>
        <v/>
      </c>
      <c r="N8092" s="42" t="str">
        <f>IF(LEN(I8092)=0,"",VLOOKUP(M8092,'Decile Calc'!$G$2:$H$11,2))</f>
        <v/>
      </c>
      <c r="O8092" s="57" t="str">
        <f t="shared" si="768"/>
        <v/>
      </c>
      <c r="P8092" s="42" t="str">
        <f t="shared" si="769"/>
        <v/>
      </c>
    </row>
    <row r="8093" spans="4:16" x14ac:dyDescent="0.3">
      <c r="D8093" s="2"/>
      <c r="I8093" s="42" t="str">
        <f>IF(LEN(H8093)&gt;0,G8093*0.5+((F8093/Summary!$B$3)*0.5),"")</f>
        <v/>
      </c>
      <c r="J8093" s="56" t="str">
        <f t="shared" si="765"/>
        <v/>
      </c>
      <c r="K8093" s="42" t="str">
        <f t="shared" si="764"/>
        <v/>
      </c>
      <c r="L8093" s="42" t="str">
        <f t="shared" si="766"/>
        <v/>
      </c>
      <c r="M8093" s="56" t="str">
        <f t="shared" si="767"/>
        <v/>
      </c>
      <c r="N8093" s="42" t="str">
        <f>IF(LEN(I8093)=0,"",VLOOKUP(M8093,'Decile Calc'!$G$2:$H$11,2))</f>
        <v/>
      </c>
      <c r="O8093" s="57" t="str">
        <f t="shared" si="768"/>
        <v/>
      </c>
      <c r="P8093" s="42" t="str">
        <f t="shared" si="769"/>
        <v/>
      </c>
    </row>
    <row r="8094" spans="4:16" x14ac:dyDescent="0.3">
      <c r="D8094" s="2"/>
      <c r="I8094" s="42" t="str">
        <f>IF(LEN(H8094)&gt;0,G8094*0.5+((F8094/Summary!$B$3)*0.5),"")</f>
        <v/>
      </c>
      <c r="J8094" s="56" t="str">
        <f t="shared" si="765"/>
        <v/>
      </c>
      <c r="K8094" s="42" t="str">
        <f t="shared" si="764"/>
        <v/>
      </c>
      <c r="L8094" s="42" t="str">
        <f t="shared" si="766"/>
        <v/>
      </c>
      <c r="M8094" s="56" t="str">
        <f t="shared" si="767"/>
        <v/>
      </c>
      <c r="N8094" s="42" t="str">
        <f>IF(LEN(I8094)=0,"",VLOOKUP(M8094,'Decile Calc'!$G$2:$H$11,2))</f>
        <v/>
      </c>
      <c r="O8094" s="57" t="str">
        <f t="shared" si="768"/>
        <v/>
      </c>
      <c r="P8094" s="42" t="str">
        <f t="shared" si="769"/>
        <v/>
      </c>
    </row>
    <row r="8095" spans="4:16" x14ac:dyDescent="0.3">
      <c r="D8095" s="2"/>
      <c r="I8095" s="42" t="str">
        <f>IF(LEN(H8095)&gt;0,G8095*0.5+((F8095/Summary!$B$3)*0.5),"")</f>
        <v/>
      </c>
      <c r="J8095" s="56" t="str">
        <f t="shared" si="765"/>
        <v/>
      </c>
      <c r="K8095" s="42" t="str">
        <f t="shared" si="764"/>
        <v/>
      </c>
      <c r="L8095" s="42" t="str">
        <f t="shared" si="766"/>
        <v/>
      </c>
      <c r="M8095" s="56" t="str">
        <f t="shared" si="767"/>
        <v/>
      </c>
      <c r="N8095" s="42" t="str">
        <f>IF(LEN(I8095)=0,"",VLOOKUP(M8095,'Decile Calc'!$G$2:$H$11,2))</f>
        <v/>
      </c>
      <c r="O8095" s="57" t="str">
        <f t="shared" si="768"/>
        <v/>
      </c>
      <c r="P8095" s="42" t="str">
        <f t="shared" si="769"/>
        <v/>
      </c>
    </row>
    <row r="8096" spans="4:16" x14ac:dyDescent="0.3">
      <c r="D8096" s="2"/>
      <c r="I8096" s="42" t="str">
        <f>IF(LEN(H8096)&gt;0,G8096*0.5+((F8096/Summary!$B$3)*0.5),"")</f>
        <v/>
      </c>
      <c r="J8096" s="56" t="str">
        <f t="shared" si="765"/>
        <v/>
      </c>
      <c r="K8096" s="42" t="str">
        <f t="shared" si="764"/>
        <v/>
      </c>
      <c r="L8096" s="42" t="str">
        <f t="shared" si="766"/>
        <v/>
      </c>
      <c r="M8096" s="56" t="str">
        <f t="shared" si="767"/>
        <v/>
      </c>
      <c r="N8096" s="42" t="str">
        <f>IF(LEN(I8096)=0,"",VLOOKUP(M8096,'Decile Calc'!$G$2:$H$11,2))</f>
        <v/>
      </c>
      <c r="O8096" s="57" t="str">
        <f t="shared" si="768"/>
        <v/>
      </c>
      <c r="P8096" s="42" t="str">
        <f t="shared" si="769"/>
        <v/>
      </c>
    </row>
    <row r="8097" spans="4:16" x14ac:dyDescent="0.3">
      <c r="D8097" s="2"/>
      <c r="I8097" s="42" t="str">
        <f>IF(LEN(H8097)&gt;0,G8097*0.5+((F8097/Summary!$B$3)*0.5),"")</f>
        <v/>
      </c>
      <c r="J8097" s="56" t="str">
        <f t="shared" si="765"/>
        <v/>
      </c>
      <c r="K8097" s="42" t="str">
        <f t="shared" si="764"/>
        <v/>
      </c>
      <c r="L8097" s="42" t="str">
        <f t="shared" si="766"/>
        <v/>
      </c>
      <c r="M8097" s="56" t="str">
        <f t="shared" si="767"/>
        <v/>
      </c>
      <c r="N8097" s="42" t="str">
        <f>IF(LEN(I8097)=0,"",VLOOKUP(M8097,'Decile Calc'!$G$2:$H$11,2))</f>
        <v/>
      </c>
      <c r="O8097" s="57" t="str">
        <f t="shared" si="768"/>
        <v/>
      </c>
      <c r="P8097" s="42" t="str">
        <f t="shared" si="769"/>
        <v/>
      </c>
    </row>
    <row r="8098" spans="4:16" x14ac:dyDescent="0.3">
      <c r="D8098" s="2"/>
      <c r="I8098" s="42" t="str">
        <f>IF(LEN(H8098)&gt;0,G8098*0.5+((F8098/Summary!$B$3)*0.5),"")</f>
        <v/>
      </c>
      <c r="J8098" s="56" t="str">
        <f t="shared" si="765"/>
        <v/>
      </c>
      <c r="K8098" s="42" t="str">
        <f t="shared" si="764"/>
        <v/>
      </c>
      <c r="L8098" s="42" t="str">
        <f t="shared" si="766"/>
        <v/>
      </c>
      <c r="M8098" s="56" t="str">
        <f t="shared" si="767"/>
        <v/>
      </c>
      <c r="N8098" s="42" t="str">
        <f>IF(LEN(I8098)=0,"",VLOOKUP(M8098,'Decile Calc'!$G$2:$H$11,2))</f>
        <v/>
      </c>
      <c r="O8098" s="57" t="str">
        <f t="shared" si="768"/>
        <v/>
      </c>
      <c r="P8098" s="42" t="str">
        <f t="shared" si="769"/>
        <v/>
      </c>
    </row>
    <row r="8099" spans="4:16" x14ac:dyDescent="0.3">
      <c r="D8099" s="2"/>
      <c r="I8099" s="42" t="str">
        <f>IF(LEN(H8099)&gt;0,G8099*0.5+((F8099/Summary!$B$3)*0.5),"")</f>
        <v/>
      </c>
      <c r="J8099" s="56" t="str">
        <f t="shared" si="765"/>
        <v/>
      </c>
      <c r="K8099" s="42" t="str">
        <f t="shared" si="764"/>
        <v/>
      </c>
      <c r="L8099" s="42" t="str">
        <f t="shared" si="766"/>
        <v/>
      </c>
      <c r="M8099" s="56" t="str">
        <f t="shared" si="767"/>
        <v/>
      </c>
      <c r="N8099" s="42" t="str">
        <f>IF(LEN(I8099)=0,"",VLOOKUP(M8099,'Decile Calc'!$G$2:$H$11,2))</f>
        <v/>
      </c>
      <c r="O8099" s="57" t="str">
        <f t="shared" si="768"/>
        <v/>
      </c>
      <c r="P8099" s="42" t="str">
        <f t="shared" si="769"/>
        <v/>
      </c>
    </row>
    <row r="8100" spans="4:16" x14ac:dyDescent="0.3">
      <c r="D8100" s="2"/>
      <c r="I8100" s="42" t="str">
        <f>IF(LEN(H8100)&gt;0,G8100*0.5+((F8100/Summary!$B$3)*0.5),"")</f>
        <v/>
      </c>
      <c r="J8100" s="56" t="str">
        <f t="shared" si="765"/>
        <v/>
      </c>
      <c r="K8100" s="42" t="str">
        <f t="shared" si="764"/>
        <v/>
      </c>
      <c r="L8100" s="42" t="str">
        <f t="shared" si="766"/>
        <v/>
      </c>
      <c r="M8100" s="56" t="str">
        <f t="shared" si="767"/>
        <v/>
      </c>
      <c r="N8100" s="42" t="str">
        <f>IF(LEN(I8100)=0,"",VLOOKUP(M8100,'Decile Calc'!$G$2:$H$11,2))</f>
        <v/>
      </c>
      <c r="O8100" s="57" t="str">
        <f t="shared" si="768"/>
        <v/>
      </c>
      <c r="P8100" s="42" t="str">
        <f t="shared" si="769"/>
        <v/>
      </c>
    </row>
    <row r="8101" spans="4:16" x14ac:dyDescent="0.3">
      <c r="D8101" s="2"/>
      <c r="I8101" s="42" t="str">
        <f>IF(LEN(H8101)&gt;0,G8101*0.5+((F8101/Summary!$B$3)*0.5),"")</f>
        <v/>
      </c>
      <c r="J8101" s="56" t="str">
        <f t="shared" si="765"/>
        <v/>
      </c>
      <c r="K8101" s="42" t="str">
        <f t="shared" si="764"/>
        <v/>
      </c>
      <c r="L8101" s="42" t="str">
        <f t="shared" si="766"/>
        <v/>
      </c>
      <c r="M8101" s="56" t="str">
        <f t="shared" si="767"/>
        <v/>
      </c>
      <c r="N8101" s="42" t="str">
        <f>IF(LEN(I8101)=0,"",VLOOKUP(M8101,'Decile Calc'!$G$2:$H$11,2))</f>
        <v/>
      </c>
      <c r="O8101" s="57" t="str">
        <f t="shared" si="768"/>
        <v/>
      </c>
      <c r="P8101" s="42" t="str">
        <f t="shared" si="769"/>
        <v/>
      </c>
    </row>
    <row r="8102" spans="4:16" x14ac:dyDescent="0.3">
      <c r="D8102" s="2"/>
      <c r="I8102" s="42" t="str">
        <f>IF(LEN(H8102)&gt;0,G8102*0.5+((F8102/Summary!$B$3)*0.5),"")</f>
        <v/>
      </c>
      <c r="J8102" s="56" t="str">
        <f t="shared" si="765"/>
        <v/>
      </c>
      <c r="K8102" s="42" t="str">
        <f t="shared" si="764"/>
        <v/>
      </c>
      <c r="L8102" s="42" t="str">
        <f t="shared" si="766"/>
        <v/>
      </c>
      <c r="M8102" s="56" t="str">
        <f t="shared" si="767"/>
        <v/>
      </c>
      <c r="N8102" s="42" t="str">
        <f>IF(LEN(I8102)=0,"",VLOOKUP(M8102,'Decile Calc'!$G$2:$H$11,2))</f>
        <v/>
      </c>
      <c r="O8102" s="57" t="str">
        <f t="shared" si="768"/>
        <v/>
      </c>
      <c r="P8102" s="42" t="str">
        <f t="shared" si="769"/>
        <v/>
      </c>
    </row>
    <row r="8103" spans="4:16" x14ac:dyDescent="0.3">
      <c r="D8103" s="2"/>
      <c r="I8103" s="42" t="str">
        <f>IF(LEN(H8103)&gt;0,G8103*0.5+((F8103/Summary!$B$3)*0.5),"")</f>
        <v/>
      </c>
      <c r="J8103" s="56" t="str">
        <f t="shared" si="765"/>
        <v/>
      </c>
      <c r="K8103" s="42" t="str">
        <f t="shared" si="764"/>
        <v/>
      </c>
      <c r="L8103" s="42" t="str">
        <f t="shared" si="766"/>
        <v/>
      </c>
      <c r="M8103" s="56" t="str">
        <f t="shared" si="767"/>
        <v/>
      </c>
      <c r="N8103" s="42" t="str">
        <f>IF(LEN(I8103)=0,"",VLOOKUP(M8103,'Decile Calc'!$G$2:$H$11,2))</f>
        <v/>
      </c>
      <c r="O8103" s="57" t="str">
        <f t="shared" si="768"/>
        <v/>
      </c>
      <c r="P8103" s="42" t="str">
        <f t="shared" si="769"/>
        <v/>
      </c>
    </row>
    <row r="8104" spans="4:16" x14ac:dyDescent="0.3">
      <c r="D8104" s="2"/>
      <c r="I8104" s="42" t="str">
        <f>IF(LEN(H8104)&gt;0,G8104*0.5+((F8104/Summary!$B$3)*0.5),"")</f>
        <v/>
      </c>
      <c r="J8104" s="56" t="str">
        <f t="shared" si="765"/>
        <v/>
      </c>
      <c r="K8104" s="42" t="str">
        <f t="shared" si="764"/>
        <v/>
      </c>
      <c r="L8104" s="42" t="str">
        <f t="shared" si="766"/>
        <v/>
      </c>
      <c r="M8104" s="56" t="str">
        <f t="shared" si="767"/>
        <v/>
      </c>
      <c r="N8104" s="42" t="str">
        <f>IF(LEN(I8104)=0,"",VLOOKUP(M8104,'Decile Calc'!$G$2:$H$11,2))</f>
        <v/>
      </c>
      <c r="O8104" s="57" t="str">
        <f t="shared" si="768"/>
        <v/>
      </c>
      <c r="P8104" s="42" t="str">
        <f t="shared" si="769"/>
        <v/>
      </c>
    </row>
    <row r="8105" spans="4:16" x14ac:dyDescent="0.3">
      <c r="D8105" s="2"/>
      <c r="I8105" s="42" t="str">
        <f>IF(LEN(H8105)&gt;0,G8105*0.5+((F8105/Summary!$B$3)*0.5),"")</f>
        <v/>
      </c>
      <c r="J8105" s="56" t="str">
        <f t="shared" si="765"/>
        <v/>
      </c>
      <c r="K8105" s="42" t="str">
        <f t="shared" si="764"/>
        <v/>
      </c>
      <c r="L8105" s="42" t="str">
        <f t="shared" si="766"/>
        <v/>
      </c>
      <c r="M8105" s="56" t="str">
        <f t="shared" si="767"/>
        <v/>
      </c>
      <c r="N8105" s="42" t="str">
        <f>IF(LEN(I8105)=0,"",VLOOKUP(M8105,'Decile Calc'!$G$2:$H$11,2))</f>
        <v/>
      </c>
      <c r="O8105" s="57" t="str">
        <f t="shared" si="768"/>
        <v/>
      </c>
      <c r="P8105" s="42" t="str">
        <f t="shared" si="769"/>
        <v/>
      </c>
    </row>
    <row r="8106" spans="4:16" x14ac:dyDescent="0.3">
      <c r="D8106" s="2"/>
      <c r="I8106" s="42" t="str">
        <f>IF(LEN(H8106)&gt;0,G8106*0.5+((F8106/Summary!$B$3)*0.5),"")</f>
        <v/>
      </c>
      <c r="J8106" s="56" t="str">
        <f t="shared" si="765"/>
        <v/>
      </c>
      <c r="K8106" s="42" t="str">
        <f t="shared" si="764"/>
        <v/>
      </c>
      <c r="L8106" s="42" t="str">
        <f t="shared" si="766"/>
        <v/>
      </c>
      <c r="M8106" s="56" t="str">
        <f t="shared" si="767"/>
        <v/>
      </c>
      <c r="N8106" s="42" t="str">
        <f>IF(LEN(I8106)=0,"",VLOOKUP(M8106,'Decile Calc'!$G$2:$H$11,2))</f>
        <v/>
      </c>
      <c r="O8106" s="57" t="str">
        <f t="shared" si="768"/>
        <v/>
      </c>
      <c r="P8106" s="42" t="str">
        <f t="shared" si="769"/>
        <v/>
      </c>
    </row>
    <row r="8107" spans="4:16" x14ac:dyDescent="0.3">
      <c r="D8107" s="2"/>
      <c r="I8107" s="42" t="str">
        <f>IF(LEN(H8107)&gt;0,G8107*0.5+((F8107/Summary!$B$3)*0.5),"")</f>
        <v/>
      </c>
      <c r="J8107" s="56" t="str">
        <f t="shared" si="765"/>
        <v/>
      </c>
      <c r="K8107" s="42" t="str">
        <f t="shared" si="764"/>
        <v/>
      </c>
      <c r="L8107" s="42" t="str">
        <f t="shared" si="766"/>
        <v/>
      </c>
      <c r="M8107" s="56" t="str">
        <f t="shared" si="767"/>
        <v/>
      </c>
      <c r="N8107" s="42" t="str">
        <f>IF(LEN(I8107)=0,"",VLOOKUP(M8107,'Decile Calc'!$G$2:$H$11,2))</f>
        <v/>
      </c>
      <c r="O8107" s="57" t="str">
        <f t="shared" si="768"/>
        <v/>
      </c>
      <c r="P8107" s="42" t="str">
        <f t="shared" si="769"/>
        <v/>
      </c>
    </row>
    <row r="8108" spans="4:16" x14ac:dyDescent="0.3">
      <c r="D8108" s="2"/>
      <c r="I8108" s="42" t="str">
        <f>IF(LEN(H8108)&gt;0,G8108*0.5+((F8108/Summary!$B$3)*0.5),"")</f>
        <v/>
      </c>
      <c r="J8108" s="56" t="str">
        <f t="shared" si="765"/>
        <v/>
      </c>
      <c r="K8108" s="42" t="str">
        <f t="shared" si="764"/>
        <v/>
      </c>
      <c r="L8108" s="42" t="str">
        <f t="shared" si="766"/>
        <v/>
      </c>
      <c r="M8108" s="56" t="str">
        <f t="shared" si="767"/>
        <v/>
      </c>
      <c r="N8108" s="42" t="str">
        <f>IF(LEN(I8108)=0,"",VLOOKUP(M8108,'Decile Calc'!$G$2:$H$11,2))</f>
        <v/>
      </c>
      <c r="O8108" s="57" t="str">
        <f t="shared" si="768"/>
        <v/>
      </c>
      <c r="P8108" s="42" t="str">
        <f t="shared" si="769"/>
        <v/>
      </c>
    </row>
    <row r="8109" spans="4:16" x14ac:dyDescent="0.3">
      <c r="D8109" s="2"/>
      <c r="I8109" s="42" t="str">
        <f>IF(LEN(H8109)&gt;0,G8109*0.5+((F8109/Summary!$B$3)*0.5),"")</f>
        <v/>
      </c>
      <c r="J8109" s="56" t="str">
        <f t="shared" si="765"/>
        <v/>
      </c>
      <c r="K8109" s="42" t="str">
        <f t="shared" si="764"/>
        <v/>
      </c>
      <c r="L8109" s="42" t="str">
        <f t="shared" si="766"/>
        <v/>
      </c>
      <c r="M8109" s="56" t="str">
        <f t="shared" si="767"/>
        <v/>
      </c>
      <c r="N8109" s="42" t="str">
        <f>IF(LEN(I8109)=0,"",VLOOKUP(M8109,'Decile Calc'!$G$2:$H$11,2))</f>
        <v/>
      </c>
      <c r="O8109" s="57" t="str">
        <f t="shared" si="768"/>
        <v/>
      </c>
      <c r="P8109" s="42" t="str">
        <f t="shared" si="769"/>
        <v/>
      </c>
    </row>
    <row r="8110" spans="4:16" x14ac:dyDescent="0.3">
      <c r="D8110" s="2"/>
      <c r="I8110" s="42" t="str">
        <f>IF(LEN(H8110)&gt;0,G8110*0.5+((F8110/Summary!$B$3)*0.5),"")</f>
        <v/>
      </c>
      <c r="J8110" s="56" t="str">
        <f t="shared" si="765"/>
        <v/>
      </c>
      <c r="K8110" s="42" t="str">
        <f t="shared" si="764"/>
        <v/>
      </c>
      <c r="L8110" s="42" t="str">
        <f t="shared" si="766"/>
        <v/>
      </c>
      <c r="M8110" s="56" t="str">
        <f t="shared" si="767"/>
        <v/>
      </c>
      <c r="N8110" s="42" t="str">
        <f>IF(LEN(I8110)=0,"",VLOOKUP(M8110,'Decile Calc'!$G$2:$H$11,2))</f>
        <v/>
      </c>
      <c r="O8110" s="57" t="str">
        <f t="shared" si="768"/>
        <v/>
      </c>
      <c r="P8110" s="42" t="str">
        <f t="shared" si="769"/>
        <v/>
      </c>
    </row>
    <row r="8111" spans="4:16" x14ac:dyDescent="0.3">
      <c r="D8111" s="2"/>
      <c r="I8111" s="42" t="str">
        <f>IF(LEN(H8111)&gt;0,G8111*0.5+((F8111/Summary!$B$3)*0.5),"")</f>
        <v/>
      </c>
      <c r="J8111" s="56" t="str">
        <f t="shared" si="765"/>
        <v/>
      </c>
      <c r="K8111" s="42" t="str">
        <f t="shared" si="764"/>
        <v/>
      </c>
      <c r="L8111" s="42" t="str">
        <f t="shared" si="766"/>
        <v/>
      </c>
      <c r="M8111" s="56" t="str">
        <f t="shared" si="767"/>
        <v/>
      </c>
      <c r="N8111" s="42" t="str">
        <f>IF(LEN(I8111)=0,"",VLOOKUP(M8111,'Decile Calc'!$G$2:$H$11,2))</f>
        <v/>
      </c>
      <c r="O8111" s="57" t="str">
        <f t="shared" si="768"/>
        <v/>
      </c>
      <c r="P8111" s="42" t="str">
        <f t="shared" si="769"/>
        <v/>
      </c>
    </row>
    <row r="8112" spans="4:16" x14ac:dyDescent="0.3">
      <c r="D8112" s="2"/>
      <c r="I8112" s="42" t="str">
        <f>IF(LEN(H8112)&gt;0,G8112*0.5+((F8112/Summary!$B$3)*0.5),"")</f>
        <v/>
      </c>
      <c r="J8112" s="56" t="str">
        <f t="shared" si="765"/>
        <v/>
      </c>
      <c r="K8112" s="42" t="str">
        <f t="shared" si="764"/>
        <v/>
      </c>
      <c r="L8112" s="42" t="str">
        <f t="shared" si="766"/>
        <v/>
      </c>
      <c r="M8112" s="56" t="str">
        <f t="shared" si="767"/>
        <v/>
      </c>
      <c r="N8112" s="42" t="str">
        <f>IF(LEN(I8112)=0,"",VLOOKUP(M8112,'Decile Calc'!$G$2:$H$11,2))</f>
        <v/>
      </c>
      <c r="O8112" s="57" t="str">
        <f t="shared" si="768"/>
        <v/>
      </c>
      <c r="P8112" s="42" t="str">
        <f t="shared" si="769"/>
        <v/>
      </c>
    </row>
    <row r="8113" spans="4:16" x14ac:dyDescent="0.3">
      <c r="D8113" s="2"/>
      <c r="I8113" s="42" t="str">
        <f>IF(LEN(H8113)&gt;0,G8113*0.5+((F8113/Summary!$B$3)*0.5),"")</f>
        <v/>
      </c>
      <c r="J8113" s="56" t="str">
        <f t="shared" si="765"/>
        <v/>
      </c>
      <c r="K8113" s="42" t="str">
        <f t="shared" si="764"/>
        <v/>
      </c>
      <c r="L8113" s="42" t="str">
        <f t="shared" si="766"/>
        <v/>
      </c>
      <c r="M8113" s="56" t="str">
        <f t="shared" si="767"/>
        <v/>
      </c>
      <c r="N8113" s="42" t="str">
        <f>IF(LEN(I8113)=0,"",VLOOKUP(M8113,'Decile Calc'!$G$2:$H$11,2))</f>
        <v/>
      </c>
      <c r="O8113" s="57" t="str">
        <f t="shared" si="768"/>
        <v/>
      </c>
      <c r="P8113" s="42" t="str">
        <f t="shared" si="769"/>
        <v/>
      </c>
    </row>
    <row r="8114" spans="4:16" x14ac:dyDescent="0.3">
      <c r="D8114" s="2"/>
      <c r="I8114" s="42" t="str">
        <f>IF(LEN(H8114)&gt;0,G8114*0.5+((F8114/Summary!$B$3)*0.5),"")</f>
        <v/>
      </c>
      <c r="J8114" s="56" t="str">
        <f t="shared" si="765"/>
        <v/>
      </c>
      <c r="K8114" s="42" t="str">
        <f t="shared" si="764"/>
        <v/>
      </c>
      <c r="L8114" s="42" t="str">
        <f t="shared" si="766"/>
        <v/>
      </c>
      <c r="M8114" s="56" t="str">
        <f t="shared" si="767"/>
        <v/>
      </c>
      <c r="N8114" s="42" t="str">
        <f>IF(LEN(I8114)=0,"",VLOOKUP(M8114,'Decile Calc'!$G$2:$H$11,2))</f>
        <v/>
      </c>
      <c r="O8114" s="57" t="str">
        <f t="shared" si="768"/>
        <v/>
      </c>
      <c r="P8114" s="42" t="str">
        <f t="shared" si="769"/>
        <v/>
      </c>
    </row>
    <row r="8115" spans="4:16" x14ac:dyDescent="0.3">
      <c r="D8115" s="2"/>
      <c r="I8115" s="42" t="str">
        <f>IF(LEN(H8115)&gt;0,G8115*0.5+((F8115/Summary!$B$3)*0.5),"")</f>
        <v/>
      </c>
      <c r="J8115" s="56" t="str">
        <f t="shared" si="765"/>
        <v/>
      </c>
      <c r="K8115" s="42" t="str">
        <f t="shared" si="764"/>
        <v/>
      </c>
      <c r="L8115" s="42" t="str">
        <f t="shared" si="766"/>
        <v/>
      </c>
      <c r="M8115" s="56" t="str">
        <f t="shared" si="767"/>
        <v/>
      </c>
      <c r="N8115" s="42" t="str">
        <f>IF(LEN(I8115)=0,"",VLOOKUP(M8115,'Decile Calc'!$G$2:$H$11,2))</f>
        <v/>
      </c>
      <c r="O8115" s="57" t="str">
        <f t="shared" si="768"/>
        <v/>
      </c>
      <c r="P8115" s="42" t="str">
        <f t="shared" si="769"/>
        <v/>
      </c>
    </row>
    <row r="8116" spans="4:16" x14ac:dyDescent="0.3">
      <c r="D8116" s="2"/>
      <c r="I8116" s="42" t="str">
        <f>IF(LEN(H8116)&gt;0,G8116*0.5+((F8116/Summary!$B$3)*0.5),"")</f>
        <v/>
      </c>
      <c r="J8116" s="56" t="str">
        <f t="shared" si="765"/>
        <v/>
      </c>
      <c r="K8116" s="42" t="str">
        <f t="shared" si="764"/>
        <v/>
      </c>
      <c r="L8116" s="42" t="str">
        <f t="shared" si="766"/>
        <v/>
      </c>
      <c r="M8116" s="56" t="str">
        <f t="shared" si="767"/>
        <v/>
      </c>
      <c r="N8116" s="42" t="str">
        <f>IF(LEN(I8116)=0,"",VLOOKUP(M8116,'Decile Calc'!$G$2:$H$11,2))</f>
        <v/>
      </c>
      <c r="O8116" s="57" t="str">
        <f t="shared" si="768"/>
        <v/>
      </c>
      <c r="P8116" s="42" t="str">
        <f t="shared" si="769"/>
        <v/>
      </c>
    </row>
    <row r="8117" spans="4:16" x14ac:dyDescent="0.3">
      <c r="D8117" s="2"/>
      <c r="I8117" s="42" t="str">
        <f>IF(LEN(H8117)&gt;0,G8117*0.5+((F8117/Summary!$B$3)*0.5),"")</f>
        <v/>
      </c>
      <c r="J8117" s="56" t="str">
        <f t="shared" si="765"/>
        <v/>
      </c>
      <c r="K8117" s="42" t="str">
        <f t="shared" si="764"/>
        <v/>
      </c>
      <c r="L8117" s="42" t="str">
        <f t="shared" si="766"/>
        <v/>
      </c>
      <c r="M8117" s="56" t="str">
        <f t="shared" si="767"/>
        <v/>
      </c>
      <c r="N8117" s="42" t="str">
        <f>IF(LEN(I8117)=0,"",VLOOKUP(M8117,'Decile Calc'!$G$2:$H$11,2))</f>
        <v/>
      </c>
      <c r="O8117" s="57" t="str">
        <f t="shared" si="768"/>
        <v/>
      </c>
      <c r="P8117" s="42" t="str">
        <f t="shared" si="769"/>
        <v/>
      </c>
    </row>
    <row r="8118" spans="4:16" x14ac:dyDescent="0.3">
      <c r="D8118" s="2"/>
      <c r="I8118" s="42" t="str">
        <f>IF(LEN(H8118)&gt;0,G8118*0.5+((F8118/Summary!$B$3)*0.5),"")</f>
        <v/>
      </c>
      <c r="J8118" s="56" t="str">
        <f t="shared" si="765"/>
        <v/>
      </c>
      <c r="K8118" s="42" t="str">
        <f t="shared" si="764"/>
        <v/>
      </c>
      <c r="L8118" s="42" t="str">
        <f t="shared" si="766"/>
        <v/>
      </c>
      <c r="M8118" s="56" t="str">
        <f t="shared" si="767"/>
        <v/>
      </c>
      <c r="N8118" s="42" t="str">
        <f>IF(LEN(I8118)=0,"",VLOOKUP(M8118,'Decile Calc'!$G$2:$H$11,2))</f>
        <v/>
      </c>
      <c r="O8118" s="57" t="str">
        <f t="shared" si="768"/>
        <v/>
      </c>
      <c r="P8118" s="42" t="str">
        <f t="shared" si="769"/>
        <v/>
      </c>
    </row>
    <row r="8119" spans="4:16" x14ac:dyDescent="0.3">
      <c r="D8119" s="2"/>
      <c r="I8119" s="42" t="str">
        <f>IF(LEN(H8119)&gt;0,G8119*0.5+((F8119/Summary!$B$3)*0.5),"")</f>
        <v/>
      </c>
      <c r="J8119" s="56" t="str">
        <f t="shared" si="765"/>
        <v/>
      </c>
      <c r="K8119" s="42" t="str">
        <f t="shared" si="764"/>
        <v/>
      </c>
      <c r="L8119" s="42" t="str">
        <f t="shared" si="766"/>
        <v/>
      </c>
      <c r="M8119" s="56" t="str">
        <f t="shared" si="767"/>
        <v/>
      </c>
      <c r="N8119" s="42" t="str">
        <f>IF(LEN(I8119)=0,"",VLOOKUP(M8119,'Decile Calc'!$G$2:$H$11,2))</f>
        <v/>
      </c>
      <c r="O8119" s="57" t="str">
        <f t="shared" si="768"/>
        <v/>
      </c>
      <c r="P8119" s="42" t="str">
        <f t="shared" si="769"/>
        <v/>
      </c>
    </row>
    <row r="8120" spans="4:16" x14ac:dyDescent="0.3">
      <c r="D8120" s="2"/>
      <c r="I8120" s="42" t="str">
        <f>IF(LEN(H8120)&gt;0,G8120*0.5+((F8120/Summary!$B$3)*0.5),"")</f>
        <v/>
      </c>
      <c r="J8120" s="56" t="str">
        <f t="shared" si="765"/>
        <v/>
      </c>
      <c r="K8120" s="42" t="str">
        <f t="shared" si="764"/>
        <v/>
      </c>
      <c r="L8120" s="42" t="str">
        <f t="shared" si="766"/>
        <v/>
      </c>
      <c r="M8120" s="56" t="str">
        <f t="shared" si="767"/>
        <v/>
      </c>
      <c r="N8120" s="42" t="str">
        <f>IF(LEN(I8120)=0,"",VLOOKUP(M8120,'Decile Calc'!$G$2:$H$11,2))</f>
        <v/>
      </c>
      <c r="O8120" s="57" t="str">
        <f t="shared" si="768"/>
        <v/>
      </c>
      <c r="P8120" s="42" t="str">
        <f t="shared" si="769"/>
        <v/>
      </c>
    </row>
    <row r="8121" spans="4:16" x14ac:dyDescent="0.3">
      <c r="D8121" s="2"/>
      <c r="I8121" s="42" t="str">
        <f>IF(LEN(H8121)&gt;0,G8121*0.5+((F8121/Summary!$B$3)*0.5),"")</f>
        <v/>
      </c>
      <c r="J8121" s="56" t="str">
        <f t="shared" si="765"/>
        <v/>
      </c>
      <c r="K8121" s="42" t="str">
        <f t="shared" si="764"/>
        <v/>
      </c>
      <c r="L8121" s="42" t="str">
        <f t="shared" si="766"/>
        <v/>
      </c>
      <c r="M8121" s="56" t="str">
        <f t="shared" si="767"/>
        <v/>
      </c>
      <c r="N8121" s="42" t="str">
        <f>IF(LEN(I8121)=0,"",VLOOKUP(M8121,'Decile Calc'!$G$2:$H$11,2))</f>
        <v/>
      </c>
      <c r="O8121" s="57" t="str">
        <f t="shared" si="768"/>
        <v/>
      </c>
      <c r="P8121" s="42" t="str">
        <f t="shared" si="769"/>
        <v/>
      </c>
    </row>
    <row r="8122" spans="4:16" x14ac:dyDescent="0.3">
      <c r="D8122" s="2"/>
      <c r="I8122" s="42" t="str">
        <f>IF(LEN(H8122)&gt;0,G8122*0.5+((F8122/Summary!$B$3)*0.5),"")</f>
        <v/>
      </c>
      <c r="J8122" s="56" t="str">
        <f t="shared" si="765"/>
        <v/>
      </c>
      <c r="K8122" s="42" t="str">
        <f t="shared" si="764"/>
        <v/>
      </c>
      <c r="L8122" s="42" t="str">
        <f t="shared" si="766"/>
        <v/>
      </c>
      <c r="M8122" s="56" t="str">
        <f t="shared" si="767"/>
        <v/>
      </c>
      <c r="N8122" s="42" t="str">
        <f>IF(LEN(I8122)=0,"",VLOOKUP(M8122,'Decile Calc'!$G$2:$H$11,2))</f>
        <v/>
      </c>
      <c r="O8122" s="57" t="str">
        <f t="shared" si="768"/>
        <v/>
      </c>
      <c r="P8122" s="42" t="str">
        <f t="shared" si="769"/>
        <v/>
      </c>
    </row>
    <row r="8123" spans="4:16" x14ac:dyDescent="0.3">
      <c r="D8123" s="2"/>
      <c r="I8123" s="42" t="str">
        <f>IF(LEN(H8123)&gt;0,G8123*0.5+((F8123/Summary!$B$3)*0.5),"")</f>
        <v/>
      </c>
      <c r="J8123" s="56" t="str">
        <f t="shared" si="765"/>
        <v/>
      </c>
      <c r="K8123" s="42" t="str">
        <f t="shared" si="764"/>
        <v/>
      </c>
      <c r="L8123" s="42" t="str">
        <f t="shared" si="766"/>
        <v/>
      </c>
      <c r="M8123" s="56" t="str">
        <f t="shared" si="767"/>
        <v/>
      </c>
      <c r="N8123" s="42" t="str">
        <f>IF(LEN(I8123)=0,"",VLOOKUP(M8123,'Decile Calc'!$G$2:$H$11,2))</f>
        <v/>
      </c>
      <c r="O8123" s="57" t="str">
        <f t="shared" si="768"/>
        <v/>
      </c>
      <c r="P8123" s="42" t="str">
        <f t="shared" si="769"/>
        <v/>
      </c>
    </row>
    <row r="8124" spans="4:16" x14ac:dyDescent="0.3">
      <c r="D8124" s="2"/>
      <c r="I8124" s="42" t="str">
        <f>IF(LEN(H8124)&gt;0,G8124*0.5+((F8124/Summary!$B$3)*0.5),"")</f>
        <v/>
      </c>
      <c r="J8124" s="56" t="str">
        <f t="shared" si="765"/>
        <v/>
      </c>
      <c r="K8124" s="42" t="str">
        <f t="shared" si="764"/>
        <v/>
      </c>
      <c r="L8124" s="42" t="str">
        <f t="shared" si="766"/>
        <v/>
      </c>
      <c r="M8124" s="56" t="str">
        <f t="shared" si="767"/>
        <v/>
      </c>
      <c r="N8124" s="42" t="str">
        <f>IF(LEN(I8124)=0,"",VLOOKUP(M8124,'Decile Calc'!$G$2:$H$11,2))</f>
        <v/>
      </c>
      <c r="O8124" s="57" t="str">
        <f t="shared" si="768"/>
        <v/>
      </c>
      <c r="P8124" s="42" t="str">
        <f t="shared" si="769"/>
        <v/>
      </c>
    </row>
    <row r="8125" spans="4:16" x14ac:dyDescent="0.3">
      <c r="D8125" s="2"/>
      <c r="I8125" s="42" t="str">
        <f>IF(LEN(H8125)&gt;0,G8125*0.5+((F8125/Summary!$B$3)*0.5),"")</f>
        <v/>
      </c>
      <c r="J8125" s="56" t="str">
        <f t="shared" si="765"/>
        <v/>
      </c>
      <c r="K8125" s="42" t="str">
        <f t="shared" si="764"/>
        <v/>
      </c>
      <c r="L8125" s="42" t="str">
        <f t="shared" si="766"/>
        <v/>
      </c>
      <c r="M8125" s="56" t="str">
        <f t="shared" si="767"/>
        <v/>
      </c>
      <c r="N8125" s="42" t="str">
        <f>IF(LEN(I8125)=0,"",VLOOKUP(M8125,'Decile Calc'!$G$2:$H$11,2))</f>
        <v/>
      </c>
      <c r="O8125" s="57" t="str">
        <f t="shared" si="768"/>
        <v/>
      </c>
      <c r="P8125" s="42" t="str">
        <f t="shared" si="769"/>
        <v/>
      </c>
    </row>
    <row r="8126" spans="4:16" x14ac:dyDescent="0.3">
      <c r="D8126" s="2"/>
      <c r="I8126" s="42" t="str">
        <f>IF(LEN(H8126)&gt;0,G8126*0.5+((F8126/Summary!$B$3)*0.5),"")</f>
        <v/>
      </c>
      <c r="J8126" s="56" t="str">
        <f t="shared" si="765"/>
        <v/>
      </c>
      <c r="K8126" s="42" t="str">
        <f t="shared" si="764"/>
        <v/>
      </c>
      <c r="L8126" s="42" t="str">
        <f t="shared" si="766"/>
        <v/>
      </c>
      <c r="M8126" s="56" t="str">
        <f t="shared" si="767"/>
        <v/>
      </c>
      <c r="N8126" s="42" t="str">
        <f>IF(LEN(I8126)=0,"",VLOOKUP(M8126,'Decile Calc'!$G$2:$H$11,2))</f>
        <v/>
      </c>
      <c r="O8126" s="57" t="str">
        <f t="shared" si="768"/>
        <v/>
      </c>
      <c r="P8126" s="42" t="str">
        <f t="shared" si="769"/>
        <v/>
      </c>
    </row>
    <row r="8127" spans="4:16" x14ac:dyDescent="0.3">
      <c r="D8127" s="2"/>
      <c r="I8127" s="42" t="str">
        <f>IF(LEN(H8127)&gt;0,G8127*0.5+((F8127/Summary!$B$3)*0.5),"")</f>
        <v/>
      </c>
      <c r="J8127" s="56" t="str">
        <f t="shared" si="765"/>
        <v/>
      </c>
      <c r="K8127" s="42" t="str">
        <f t="shared" si="764"/>
        <v/>
      </c>
      <c r="L8127" s="42" t="str">
        <f t="shared" si="766"/>
        <v/>
      </c>
      <c r="M8127" s="56" t="str">
        <f t="shared" si="767"/>
        <v/>
      </c>
      <c r="N8127" s="42" t="str">
        <f>IF(LEN(I8127)=0,"",VLOOKUP(M8127,'Decile Calc'!$G$2:$H$11,2))</f>
        <v/>
      </c>
      <c r="O8127" s="57" t="str">
        <f t="shared" si="768"/>
        <v/>
      </c>
      <c r="P8127" s="42" t="str">
        <f t="shared" si="769"/>
        <v/>
      </c>
    </row>
    <row r="8128" spans="4:16" x14ac:dyDescent="0.3">
      <c r="D8128" s="2"/>
      <c r="I8128" s="42" t="str">
        <f>IF(LEN(H8128)&gt;0,G8128*0.5+((F8128/Summary!$B$3)*0.5),"")</f>
        <v/>
      </c>
      <c r="J8128" s="56" t="str">
        <f t="shared" si="765"/>
        <v/>
      </c>
      <c r="K8128" s="42" t="str">
        <f t="shared" si="764"/>
        <v/>
      </c>
      <c r="L8128" s="42" t="str">
        <f t="shared" si="766"/>
        <v/>
      </c>
      <c r="M8128" s="56" t="str">
        <f t="shared" si="767"/>
        <v/>
      </c>
      <c r="N8128" s="42" t="str">
        <f>IF(LEN(I8128)=0,"",VLOOKUP(M8128,'Decile Calc'!$G$2:$H$11,2))</f>
        <v/>
      </c>
      <c r="O8128" s="57" t="str">
        <f t="shared" si="768"/>
        <v/>
      </c>
      <c r="P8128" s="42" t="str">
        <f t="shared" si="769"/>
        <v/>
      </c>
    </row>
    <row r="8129" spans="4:16" x14ac:dyDescent="0.3">
      <c r="D8129" s="2"/>
      <c r="I8129" s="42" t="str">
        <f>IF(LEN(H8129)&gt;0,G8129*0.5+((F8129/Summary!$B$3)*0.5),"")</f>
        <v/>
      </c>
      <c r="J8129" s="56" t="str">
        <f t="shared" si="765"/>
        <v/>
      </c>
      <c r="K8129" s="42" t="str">
        <f t="shared" si="764"/>
        <v/>
      </c>
      <c r="L8129" s="42" t="str">
        <f t="shared" si="766"/>
        <v/>
      </c>
      <c r="M8129" s="56" t="str">
        <f t="shared" si="767"/>
        <v/>
      </c>
      <c r="N8129" s="42" t="str">
        <f>IF(LEN(I8129)=0,"",VLOOKUP(M8129,'Decile Calc'!$G$2:$H$11,2))</f>
        <v/>
      </c>
      <c r="O8129" s="57" t="str">
        <f t="shared" si="768"/>
        <v/>
      </c>
      <c r="P8129" s="42" t="str">
        <f t="shared" si="769"/>
        <v/>
      </c>
    </row>
    <row r="8130" spans="4:16" x14ac:dyDescent="0.3">
      <c r="D8130" s="2"/>
      <c r="I8130" s="42" t="str">
        <f>IF(LEN(H8130)&gt;0,G8130*0.5+((F8130/Summary!$B$3)*0.5),"")</f>
        <v/>
      </c>
      <c r="J8130" s="56" t="str">
        <f t="shared" si="765"/>
        <v/>
      </c>
      <c r="K8130" s="42" t="str">
        <f t="shared" ref="K8130:K8193" si="770">IF(LEN(I8130)&gt;0,ROW(A8130)/100000000,"")</f>
        <v/>
      </c>
      <c r="L8130" s="42" t="str">
        <f t="shared" si="766"/>
        <v/>
      </c>
      <c r="M8130" s="56" t="str">
        <f t="shared" si="767"/>
        <v/>
      </c>
      <c r="N8130" s="42" t="str">
        <f>IF(LEN(I8130)=0,"",VLOOKUP(M8130,'Decile Calc'!$G$2:$H$11,2))</f>
        <v/>
      </c>
      <c r="O8130" s="57" t="str">
        <f t="shared" si="768"/>
        <v/>
      </c>
      <c r="P8130" s="42" t="str">
        <f t="shared" si="769"/>
        <v/>
      </c>
    </row>
    <row r="8131" spans="4:16" x14ac:dyDescent="0.3">
      <c r="D8131" s="2"/>
      <c r="I8131" s="42" t="str">
        <f>IF(LEN(H8131)&gt;0,G8131*0.5+((F8131/Summary!$B$3)*0.5),"")</f>
        <v/>
      </c>
      <c r="J8131" s="56" t="str">
        <f t="shared" ref="J8131:J8194" si="771">IF(LEN(I8131)&gt;0,RANK(I8131,$I$2:$I$10001,1),"")</f>
        <v/>
      </c>
      <c r="K8131" s="42" t="str">
        <f t="shared" si="770"/>
        <v/>
      </c>
      <c r="L8131" s="42" t="str">
        <f t="shared" ref="L8131:L8194" si="772">IFERROR(I8131+K8131,"")</f>
        <v/>
      </c>
      <c r="M8131" s="56" t="str">
        <f t="shared" ref="M8131:M8194" si="773">IF(LEN(I8131)=0,"",RANK((I8131+K8131),$L$2:$L$10001,1))</f>
        <v/>
      </c>
      <c r="N8131" s="42" t="str">
        <f>IF(LEN(I8131)=0,"",VLOOKUP(M8131,'Decile Calc'!$G$2:$H$11,2))</f>
        <v/>
      </c>
      <c r="O8131" s="57" t="str">
        <f t="shared" ref="O8131:O8194" si="774">IF(LEN(I8131)&gt;0,H8131,"")</f>
        <v/>
      </c>
      <c r="P8131" s="42" t="str">
        <f t="shared" ref="P8131:P8194" si="775">IF(LEN(I8131)=0,"",TRUNC(M8131,0))</f>
        <v/>
      </c>
    </row>
    <row r="8132" spans="4:16" x14ac:dyDescent="0.3">
      <c r="D8132" s="2"/>
      <c r="I8132" s="42" t="str">
        <f>IF(LEN(H8132)&gt;0,G8132*0.5+((F8132/Summary!$B$3)*0.5),"")</f>
        <v/>
      </c>
      <c r="J8132" s="56" t="str">
        <f t="shared" si="771"/>
        <v/>
      </c>
      <c r="K8132" s="42" t="str">
        <f t="shared" si="770"/>
        <v/>
      </c>
      <c r="L8132" s="42" t="str">
        <f t="shared" si="772"/>
        <v/>
      </c>
      <c r="M8132" s="56" t="str">
        <f t="shared" si="773"/>
        <v/>
      </c>
      <c r="N8132" s="42" t="str">
        <f>IF(LEN(I8132)=0,"",VLOOKUP(M8132,'Decile Calc'!$G$2:$H$11,2))</f>
        <v/>
      </c>
      <c r="O8132" s="57" t="str">
        <f t="shared" si="774"/>
        <v/>
      </c>
      <c r="P8132" s="42" t="str">
        <f t="shared" si="775"/>
        <v/>
      </c>
    </row>
    <row r="8133" spans="4:16" x14ac:dyDescent="0.3">
      <c r="D8133" s="2"/>
      <c r="I8133" s="42" t="str">
        <f>IF(LEN(H8133)&gt;0,G8133*0.5+((F8133/Summary!$B$3)*0.5),"")</f>
        <v/>
      </c>
      <c r="J8133" s="56" t="str">
        <f t="shared" si="771"/>
        <v/>
      </c>
      <c r="K8133" s="42" t="str">
        <f t="shared" si="770"/>
        <v/>
      </c>
      <c r="L8133" s="42" t="str">
        <f t="shared" si="772"/>
        <v/>
      </c>
      <c r="M8133" s="56" t="str">
        <f t="shared" si="773"/>
        <v/>
      </c>
      <c r="N8133" s="42" t="str">
        <f>IF(LEN(I8133)=0,"",VLOOKUP(M8133,'Decile Calc'!$G$2:$H$11,2))</f>
        <v/>
      </c>
      <c r="O8133" s="57" t="str">
        <f t="shared" si="774"/>
        <v/>
      </c>
      <c r="P8133" s="42" t="str">
        <f t="shared" si="775"/>
        <v/>
      </c>
    </row>
    <row r="8134" spans="4:16" x14ac:dyDescent="0.3">
      <c r="D8134" s="2"/>
      <c r="I8134" s="42" t="str">
        <f>IF(LEN(H8134)&gt;0,G8134*0.5+((F8134/Summary!$B$3)*0.5),"")</f>
        <v/>
      </c>
      <c r="J8134" s="56" t="str">
        <f t="shared" si="771"/>
        <v/>
      </c>
      <c r="K8134" s="42" t="str">
        <f t="shared" si="770"/>
        <v/>
      </c>
      <c r="L8134" s="42" t="str">
        <f t="shared" si="772"/>
        <v/>
      </c>
      <c r="M8134" s="56" t="str">
        <f t="shared" si="773"/>
        <v/>
      </c>
      <c r="N8134" s="42" t="str">
        <f>IF(LEN(I8134)=0,"",VLOOKUP(M8134,'Decile Calc'!$G$2:$H$11,2))</f>
        <v/>
      </c>
      <c r="O8134" s="57" t="str">
        <f t="shared" si="774"/>
        <v/>
      </c>
      <c r="P8134" s="42" t="str">
        <f t="shared" si="775"/>
        <v/>
      </c>
    </row>
    <row r="8135" spans="4:16" x14ac:dyDescent="0.3">
      <c r="D8135" s="2"/>
      <c r="I8135" s="42" t="str">
        <f>IF(LEN(H8135)&gt;0,G8135*0.5+((F8135/Summary!$B$3)*0.5),"")</f>
        <v/>
      </c>
      <c r="J8135" s="56" t="str">
        <f t="shared" si="771"/>
        <v/>
      </c>
      <c r="K8135" s="42" t="str">
        <f t="shared" si="770"/>
        <v/>
      </c>
      <c r="L8135" s="42" t="str">
        <f t="shared" si="772"/>
        <v/>
      </c>
      <c r="M8135" s="56" t="str">
        <f t="shared" si="773"/>
        <v/>
      </c>
      <c r="N8135" s="42" t="str">
        <f>IF(LEN(I8135)=0,"",VLOOKUP(M8135,'Decile Calc'!$G$2:$H$11,2))</f>
        <v/>
      </c>
      <c r="O8135" s="57" t="str">
        <f t="shared" si="774"/>
        <v/>
      </c>
      <c r="P8135" s="42" t="str">
        <f t="shared" si="775"/>
        <v/>
      </c>
    </row>
    <row r="8136" spans="4:16" x14ac:dyDescent="0.3">
      <c r="D8136" s="2"/>
      <c r="I8136" s="42" t="str">
        <f>IF(LEN(H8136)&gt;0,G8136*0.5+((F8136/Summary!$B$3)*0.5),"")</f>
        <v/>
      </c>
      <c r="J8136" s="56" t="str">
        <f t="shared" si="771"/>
        <v/>
      </c>
      <c r="K8136" s="42" t="str">
        <f t="shared" si="770"/>
        <v/>
      </c>
      <c r="L8136" s="42" t="str">
        <f t="shared" si="772"/>
        <v/>
      </c>
      <c r="M8136" s="56" t="str">
        <f t="shared" si="773"/>
        <v/>
      </c>
      <c r="N8136" s="42" t="str">
        <f>IF(LEN(I8136)=0,"",VLOOKUP(M8136,'Decile Calc'!$G$2:$H$11,2))</f>
        <v/>
      </c>
      <c r="O8136" s="57" t="str">
        <f t="shared" si="774"/>
        <v/>
      </c>
      <c r="P8136" s="42" t="str">
        <f t="shared" si="775"/>
        <v/>
      </c>
    </row>
    <row r="8137" spans="4:16" x14ac:dyDescent="0.3">
      <c r="D8137" s="2"/>
      <c r="I8137" s="42" t="str">
        <f>IF(LEN(H8137)&gt;0,G8137*0.5+((F8137/Summary!$B$3)*0.5),"")</f>
        <v/>
      </c>
      <c r="J8137" s="56" t="str">
        <f t="shared" si="771"/>
        <v/>
      </c>
      <c r="K8137" s="42" t="str">
        <f t="shared" si="770"/>
        <v/>
      </c>
      <c r="L8137" s="42" t="str">
        <f t="shared" si="772"/>
        <v/>
      </c>
      <c r="M8137" s="56" t="str">
        <f t="shared" si="773"/>
        <v/>
      </c>
      <c r="N8137" s="42" t="str">
        <f>IF(LEN(I8137)=0,"",VLOOKUP(M8137,'Decile Calc'!$G$2:$H$11,2))</f>
        <v/>
      </c>
      <c r="O8137" s="57" t="str">
        <f t="shared" si="774"/>
        <v/>
      </c>
      <c r="P8137" s="42" t="str">
        <f t="shared" si="775"/>
        <v/>
      </c>
    </row>
    <row r="8138" spans="4:16" x14ac:dyDescent="0.3">
      <c r="D8138" s="2"/>
      <c r="I8138" s="42" t="str">
        <f>IF(LEN(H8138)&gt;0,G8138*0.5+((F8138/Summary!$B$3)*0.5),"")</f>
        <v/>
      </c>
      <c r="J8138" s="56" t="str">
        <f t="shared" si="771"/>
        <v/>
      </c>
      <c r="K8138" s="42" t="str">
        <f t="shared" si="770"/>
        <v/>
      </c>
      <c r="L8138" s="42" t="str">
        <f t="shared" si="772"/>
        <v/>
      </c>
      <c r="M8138" s="56" t="str">
        <f t="shared" si="773"/>
        <v/>
      </c>
      <c r="N8138" s="42" t="str">
        <f>IF(LEN(I8138)=0,"",VLOOKUP(M8138,'Decile Calc'!$G$2:$H$11,2))</f>
        <v/>
      </c>
      <c r="O8138" s="57" t="str">
        <f t="shared" si="774"/>
        <v/>
      </c>
      <c r="P8138" s="42" t="str">
        <f t="shared" si="775"/>
        <v/>
      </c>
    </row>
    <row r="8139" spans="4:16" x14ac:dyDescent="0.3">
      <c r="D8139" s="2"/>
      <c r="I8139" s="42" t="str">
        <f>IF(LEN(H8139)&gt;0,G8139*0.5+((F8139/Summary!$B$3)*0.5),"")</f>
        <v/>
      </c>
      <c r="J8139" s="56" t="str">
        <f t="shared" si="771"/>
        <v/>
      </c>
      <c r="K8139" s="42" t="str">
        <f t="shared" si="770"/>
        <v/>
      </c>
      <c r="L8139" s="42" t="str">
        <f t="shared" si="772"/>
        <v/>
      </c>
      <c r="M8139" s="56" t="str">
        <f t="shared" si="773"/>
        <v/>
      </c>
      <c r="N8139" s="42" t="str">
        <f>IF(LEN(I8139)=0,"",VLOOKUP(M8139,'Decile Calc'!$G$2:$H$11,2))</f>
        <v/>
      </c>
      <c r="O8139" s="57" t="str">
        <f t="shared" si="774"/>
        <v/>
      </c>
      <c r="P8139" s="42" t="str">
        <f t="shared" si="775"/>
        <v/>
      </c>
    </row>
    <row r="8140" spans="4:16" x14ac:dyDescent="0.3">
      <c r="D8140" s="2"/>
      <c r="I8140" s="42" t="str">
        <f>IF(LEN(H8140)&gt;0,G8140*0.5+((F8140/Summary!$B$3)*0.5),"")</f>
        <v/>
      </c>
      <c r="J8140" s="56" t="str">
        <f t="shared" si="771"/>
        <v/>
      </c>
      <c r="K8140" s="42" t="str">
        <f t="shared" si="770"/>
        <v/>
      </c>
      <c r="L8140" s="42" t="str">
        <f t="shared" si="772"/>
        <v/>
      </c>
      <c r="M8140" s="56" t="str">
        <f t="shared" si="773"/>
        <v/>
      </c>
      <c r="N8140" s="42" t="str">
        <f>IF(LEN(I8140)=0,"",VLOOKUP(M8140,'Decile Calc'!$G$2:$H$11,2))</f>
        <v/>
      </c>
      <c r="O8140" s="57" t="str">
        <f t="shared" si="774"/>
        <v/>
      </c>
      <c r="P8140" s="42" t="str">
        <f t="shared" si="775"/>
        <v/>
      </c>
    </row>
    <row r="8141" spans="4:16" x14ac:dyDescent="0.3">
      <c r="D8141" s="2"/>
      <c r="I8141" s="42" t="str">
        <f>IF(LEN(H8141)&gt;0,G8141*0.5+((F8141/Summary!$B$3)*0.5),"")</f>
        <v/>
      </c>
      <c r="J8141" s="56" t="str">
        <f t="shared" si="771"/>
        <v/>
      </c>
      <c r="K8141" s="42" t="str">
        <f t="shared" si="770"/>
        <v/>
      </c>
      <c r="L8141" s="42" t="str">
        <f t="shared" si="772"/>
        <v/>
      </c>
      <c r="M8141" s="56" t="str">
        <f t="shared" si="773"/>
        <v/>
      </c>
      <c r="N8141" s="42" t="str">
        <f>IF(LEN(I8141)=0,"",VLOOKUP(M8141,'Decile Calc'!$G$2:$H$11,2))</f>
        <v/>
      </c>
      <c r="O8141" s="57" t="str">
        <f t="shared" si="774"/>
        <v/>
      </c>
      <c r="P8141" s="42" t="str">
        <f t="shared" si="775"/>
        <v/>
      </c>
    </row>
    <row r="8142" spans="4:16" x14ac:dyDescent="0.3">
      <c r="D8142" s="2"/>
      <c r="I8142" s="42" t="str">
        <f>IF(LEN(H8142)&gt;0,G8142*0.5+((F8142/Summary!$B$3)*0.5),"")</f>
        <v/>
      </c>
      <c r="J8142" s="56" t="str">
        <f t="shared" si="771"/>
        <v/>
      </c>
      <c r="K8142" s="42" t="str">
        <f t="shared" si="770"/>
        <v/>
      </c>
      <c r="L8142" s="42" t="str">
        <f t="shared" si="772"/>
        <v/>
      </c>
      <c r="M8142" s="56" t="str">
        <f t="shared" si="773"/>
        <v/>
      </c>
      <c r="N8142" s="42" t="str">
        <f>IF(LEN(I8142)=0,"",VLOOKUP(M8142,'Decile Calc'!$G$2:$H$11,2))</f>
        <v/>
      </c>
      <c r="O8142" s="57" t="str">
        <f t="shared" si="774"/>
        <v/>
      </c>
      <c r="P8142" s="42" t="str">
        <f t="shared" si="775"/>
        <v/>
      </c>
    </row>
    <row r="8143" spans="4:16" x14ac:dyDescent="0.3">
      <c r="D8143" s="2"/>
      <c r="I8143" s="42" t="str">
        <f>IF(LEN(H8143)&gt;0,G8143*0.5+((F8143/Summary!$B$3)*0.5),"")</f>
        <v/>
      </c>
      <c r="J8143" s="56" t="str">
        <f t="shared" si="771"/>
        <v/>
      </c>
      <c r="K8143" s="42" t="str">
        <f t="shared" si="770"/>
        <v/>
      </c>
      <c r="L8143" s="42" t="str">
        <f t="shared" si="772"/>
        <v/>
      </c>
      <c r="M8143" s="56" t="str">
        <f t="shared" si="773"/>
        <v/>
      </c>
      <c r="N8143" s="42" t="str">
        <f>IF(LEN(I8143)=0,"",VLOOKUP(M8143,'Decile Calc'!$G$2:$H$11,2))</f>
        <v/>
      </c>
      <c r="O8143" s="57" t="str">
        <f t="shared" si="774"/>
        <v/>
      </c>
      <c r="P8143" s="42" t="str">
        <f t="shared" si="775"/>
        <v/>
      </c>
    </row>
    <row r="8144" spans="4:16" x14ac:dyDescent="0.3">
      <c r="D8144" s="2"/>
      <c r="I8144" s="42" t="str">
        <f>IF(LEN(H8144)&gt;0,G8144*0.5+((F8144/Summary!$B$3)*0.5),"")</f>
        <v/>
      </c>
      <c r="J8144" s="56" t="str">
        <f t="shared" si="771"/>
        <v/>
      </c>
      <c r="K8144" s="42" t="str">
        <f t="shared" si="770"/>
        <v/>
      </c>
      <c r="L8144" s="42" t="str">
        <f t="shared" si="772"/>
        <v/>
      </c>
      <c r="M8144" s="56" t="str">
        <f t="shared" si="773"/>
        <v/>
      </c>
      <c r="N8144" s="42" t="str">
        <f>IF(LEN(I8144)=0,"",VLOOKUP(M8144,'Decile Calc'!$G$2:$H$11,2))</f>
        <v/>
      </c>
      <c r="O8144" s="57" t="str">
        <f t="shared" si="774"/>
        <v/>
      </c>
      <c r="P8144" s="42" t="str">
        <f t="shared" si="775"/>
        <v/>
      </c>
    </row>
    <row r="8145" spans="4:16" x14ac:dyDescent="0.3">
      <c r="D8145" s="2"/>
      <c r="I8145" s="42" t="str">
        <f>IF(LEN(H8145)&gt;0,G8145*0.5+((F8145/Summary!$B$3)*0.5),"")</f>
        <v/>
      </c>
      <c r="J8145" s="56" t="str">
        <f t="shared" si="771"/>
        <v/>
      </c>
      <c r="K8145" s="42" t="str">
        <f t="shared" si="770"/>
        <v/>
      </c>
      <c r="L8145" s="42" t="str">
        <f t="shared" si="772"/>
        <v/>
      </c>
      <c r="M8145" s="56" t="str">
        <f t="shared" si="773"/>
        <v/>
      </c>
      <c r="N8145" s="42" t="str">
        <f>IF(LEN(I8145)=0,"",VLOOKUP(M8145,'Decile Calc'!$G$2:$H$11,2))</f>
        <v/>
      </c>
      <c r="O8145" s="57" t="str">
        <f t="shared" si="774"/>
        <v/>
      </c>
      <c r="P8145" s="42" t="str">
        <f t="shared" si="775"/>
        <v/>
      </c>
    </row>
    <row r="8146" spans="4:16" x14ac:dyDescent="0.3">
      <c r="D8146" s="2"/>
      <c r="I8146" s="42" t="str">
        <f>IF(LEN(H8146)&gt;0,G8146*0.5+((F8146/Summary!$B$3)*0.5),"")</f>
        <v/>
      </c>
      <c r="J8146" s="56" t="str">
        <f t="shared" si="771"/>
        <v/>
      </c>
      <c r="K8146" s="42" t="str">
        <f t="shared" si="770"/>
        <v/>
      </c>
      <c r="L8146" s="42" t="str">
        <f t="shared" si="772"/>
        <v/>
      </c>
      <c r="M8146" s="56" t="str">
        <f t="shared" si="773"/>
        <v/>
      </c>
      <c r="N8146" s="42" t="str">
        <f>IF(LEN(I8146)=0,"",VLOOKUP(M8146,'Decile Calc'!$G$2:$H$11,2))</f>
        <v/>
      </c>
      <c r="O8146" s="57" t="str">
        <f t="shared" si="774"/>
        <v/>
      </c>
      <c r="P8146" s="42" t="str">
        <f t="shared" si="775"/>
        <v/>
      </c>
    </row>
    <row r="8147" spans="4:16" x14ac:dyDescent="0.3">
      <c r="D8147" s="2"/>
      <c r="I8147" s="42" t="str">
        <f>IF(LEN(H8147)&gt;0,G8147*0.5+((F8147/Summary!$B$3)*0.5),"")</f>
        <v/>
      </c>
      <c r="J8147" s="56" t="str">
        <f t="shared" si="771"/>
        <v/>
      </c>
      <c r="K8147" s="42" t="str">
        <f t="shared" si="770"/>
        <v/>
      </c>
      <c r="L8147" s="42" t="str">
        <f t="shared" si="772"/>
        <v/>
      </c>
      <c r="M8147" s="56" t="str">
        <f t="shared" si="773"/>
        <v/>
      </c>
      <c r="N8147" s="42" t="str">
        <f>IF(LEN(I8147)=0,"",VLOOKUP(M8147,'Decile Calc'!$G$2:$H$11,2))</f>
        <v/>
      </c>
      <c r="O8147" s="57" t="str">
        <f t="shared" si="774"/>
        <v/>
      </c>
      <c r="P8147" s="42" t="str">
        <f t="shared" si="775"/>
        <v/>
      </c>
    </row>
    <row r="8148" spans="4:16" x14ac:dyDescent="0.3">
      <c r="D8148" s="2"/>
      <c r="I8148" s="42" t="str">
        <f>IF(LEN(H8148)&gt;0,G8148*0.5+((F8148/Summary!$B$3)*0.5),"")</f>
        <v/>
      </c>
      <c r="J8148" s="56" t="str">
        <f t="shared" si="771"/>
        <v/>
      </c>
      <c r="K8148" s="42" t="str">
        <f t="shared" si="770"/>
        <v/>
      </c>
      <c r="L8148" s="42" t="str">
        <f t="shared" si="772"/>
        <v/>
      </c>
      <c r="M8148" s="56" t="str">
        <f t="shared" si="773"/>
        <v/>
      </c>
      <c r="N8148" s="42" t="str">
        <f>IF(LEN(I8148)=0,"",VLOOKUP(M8148,'Decile Calc'!$G$2:$H$11,2))</f>
        <v/>
      </c>
      <c r="O8148" s="57" t="str">
        <f t="shared" si="774"/>
        <v/>
      </c>
      <c r="P8148" s="42" t="str">
        <f t="shared" si="775"/>
        <v/>
      </c>
    </row>
    <row r="8149" spans="4:16" x14ac:dyDescent="0.3">
      <c r="D8149" s="2"/>
      <c r="I8149" s="42" t="str">
        <f>IF(LEN(H8149)&gt;0,G8149*0.5+((F8149/Summary!$B$3)*0.5),"")</f>
        <v/>
      </c>
      <c r="J8149" s="56" t="str">
        <f t="shared" si="771"/>
        <v/>
      </c>
      <c r="K8149" s="42" t="str">
        <f t="shared" si="770"/>
        <v/>
      </c>
      <c r="L8149" s="42" t="str">
        <f t="shared" si="772"/>
        <v/>
      </c>
      <c r="M8149" s="56" t="str">
        <f t="shared" si="773"/>
        <v/>
      </c>
      <c r="N8149" s="42" t="str">
        <f>IF(LEN(I8149)=0,"",VLOOKUP(M8149,'Decile Calc'!$G$2:$H$11,2))</f>
        <v/>
      </c>
      <c r="O8149" s="57" t="str">
        <f t="shared" si="774"/>
        <v/>
      </c>
      <c r="P8149" s="42" t="str">
        <f t="shared" si="775"/>
        <v/>
      </c>
    </row>
    <row r="8150" spans="4:16" x14ac:dyDescent="0.3">
      <c r="D8150" s="2"/>
      <c r="I8150" s="42" t="str">
        <f>IF(LEN(H8150)&gt;0,G8150*0.5+((F8150/Summary!$B$3)*0.5),"")</f>
        <v/>
      </c>
      <c r="J8150" s="56" t="str">
        <f t="shared" si="771"/>
        <v/>
      </c>
      <c r="K8150" s="42" t="str">
        <f t="shared" si="770"/>
        <v/>
      </c>
      <c r="L8150" s="42" t="str">
        <f t="shared" si="772"/>
        <v/>
      </c>
      <c r="M8150" s="56" t="str">
        <f t="shared" si="773"/>
        <v/>
      </c>
      <c r="N8150" s="42" t="str">
        <f>IF(LEN(I8150)=0,"",VLOOKUP(M8150,'Decile Calc'!$G$2:$H$11,2))</f>
        <v/>
      </c>
      <c r="O8150" s="57" t="str">
        <f t="shared" si="774"/>
        <v/>
      </c>
      <c r="P8150" s="42" t="str">
        <f t="shared" si="775"/>
        <v/>
      </c>
    </row>
    <row r="8151" spans="4:16" x14ac:dyDescent="0.3">
      <c r="D8151" s="2"/>
      <c r="I8151" s="42" t="str">
        <f>IF(LEN(H8151)&gt;0,G8151*0.5+((F8151/Summary!$B$3)*0.5),"")</f>
        <v/>
      </c>
      <c r="J8151" s="56" t="str">
        <f t="shared" si="771"/>
        <v/>
      </c>
      <c r="K8151" s="42" t="str">
        <f t="shared" si="770"/>
        <v/>
      </c>
      <c r="L8151" s="42" t="str">
        <f t="shared" si="772"/>
        <v/>
      </c>
      <c r="M8151" s="56" t="str">
        <f t="shared" si="773"/>
        <v/>
      </c>
      <c r="N8151" s="42" t="str">
        <f>IF(LEN(I8151)=0,"",VLOOKUP(M8151,'Decile Calc'!$G$2:$H$11,2))</f>
        <v/>
      </c>
      <c r="O8151" s="57" t="str">
        <f t="shared" si="774"/>
        <v/>
      </c>
      <c r="P8151" s="42" t="str">
        <f t="shared" si="775"/>
        <v/>
      </c>
    </row>
    <row r="8152" spans="4:16" x14ac:dyDescent="0.3">
      <c r="D8152" s="2"/>
      <c r="I8152" s="42" t="str">
        <f>IF(LEN(H8152)&gt;0,G8152*0.5+((F8152/Summary!$B$3)*0.5),"")</f>
        <v/>
      </c>
      <c r="J8152" s="56" t="str">
        <f t="shared" si="771"/>
        <v/>
      </c>
      <c r="K8152" s="42" t="str">
        <f t="shared" si="770"/>
        <v/>
      </c>
      <c r="L8152" s="42" t="str">
        <f t="shared" si="772"/>
        <v/>
      </c>
      <c r="M8152" s="56" t="str">
        <f t="shared" si="773"/>
        <v/>
      </c>
      <c r="N8152" s="42" t="str">
        <f>IF(LEN(I8152)=0,"",VLOOKUP(M8152,'Decile Calc'!$G$2:$H$11,2))</f>
        <v/>
      </c>
      <c r="O8152" s="57" t="str">
        <f t="shared" si="774"/>
        <v/>
      </c>
      <c r="P8152" s="42" t="str">
        <f t="shared" si="775"/>
        <v/>
      </c>
    </row>
    <row r="8153" spans="4:16" x14ac:dyDescent="0.3">
      <c r="D8153" s="2"/>
      <c r="I8153" s="42" t="str">
        <f>IF(LEN(H8153)&gt;0,G8153*0.5+((F8153/Summary!$B$3)*0.5),"")</f>
        <v/>
      </c>
      <c r="J8153" s="56" t="str">
        <f t="shared" si="771"/>
        <v/>
      </c>
      <c r="K8153" s="42" t="str">
        <f t="shared" si="770"/>
        <v/>
      </c>
      <c r="L8153" s="42" t="str">
        <f t="shared" si="772"/>
        <v/>
      </c>
      <c r="M8153" s="56" t="str">
        <f t="shared" si="773"/>
        <v/>
      </c>
      <c r="N8153" s="42" t="str">
        <f>IF(LEN(I8153)=0,"",VLOOKUP(M8153,'Decile Calc'!$G$2:$H$11,2))</f>
        <v/>
      </c>
      <c r="O8153" s="57" t="str">
        <f t="shared" si="774"/>
        <v/>
      </c>
      <c r="P8153" s="42" t="str">
        <f t="shared" si="775"/>
        <v/>
      </c>
    </row>
    <row r="8154" spans="4:16" x14ac:dyDescent="0.3">
      <c r="D8154" s="2"/>
      <c r="I8154" s="42" t="str">
        <f>IF(LEN(H8154)&gt;0,G8154*0.5+((F8154/Summary!$B$3)*0.5),"")</f>
        <v/>
      </c>
      <c r="J8154" s="56" t="str">
        <f t="shared" si="771"/>
        <v/>
      </c>
      <c r="K8154" s="42" t="str">
        <f t="shared" si="770"/>
        <v/>
      </c>
      <c r="L8154" s="42" t="str">
        <f t="shared" si="772"/>
        <v/>
      </c>
      <c r="M8154" s="56" t="str">
        <f t="shared" si="773"/>
        <v/>
      </c>
      <c r="N8154" s="42" t="str">
        <f>IF(LEN(I8154)=0,"",VLOOKUP(M8154,'Decile Calc'!$G$2:$H$11,2))</f>
        <v/>
      </c>
      <c r="O8154" s="57" t="str">
        <f t="shared" si="774"/>
        <v/>
      </c>
      <c r="P8154" s="42" t="str">
        <f t="shared" si="775"/>
        <v/>
      </c>
    </row>
    <row r="8155" spans="4:16" x14ac:dyDescent="0.3">
      <c r="D8155" s="2"/>
      <c r="I8155" s="42" t="str">
        <f>IF(LEN(H8155)&gt;0,G8155*0.5+((F8155/Summary!$B$3)*0.5),"")</f>
        <v/>
      </c>
      <c r="J8155" s="56" t="str">
        <f t="shared" si="771"/>
        <v/>
      </c>
      <c r="K8155" s="42" t="str">
        <f t="shared" si="770"/>
        <v/>
      </c>
      <c r="L8155" s="42" t="str">
        <f t="shared" si="772"/>
        <v/>
      </c>
      <c r="M8155" s="56" t="str">
        <f t="shared" si="773"/>
        <v/>
      </c>
      <c r="N8155" s="42" t="str">
        <f>IF(LEN(I8155)=0,"",VLOOKUP(M8155,'Decile Calc'!$G$2:$H$11,2))</f>
        <v/>
      </c>
      <c r="O8155" s="57" t="str">
        <f t="shared" si="774"/>
        <v/>
      </c>
      <c r="P8155" s="42" t="str">
        <f t="shared" si="775"/>
        <v/>
      </c>
    </row>
    <row r="8156" spans="4:16" x14ac:dyDescent="0.3">
      <c r="D8156" s="2"/>
      <c r="I8156" s="42" t="str">
        <f>IF(LEN(H8156)&gt;0,G8156*0.5+((F8156/Summary!$B$3)*0.5),"")</f>
        <v/>
      </c>
      <c r="J8156" s="56" t="str">
        <f t="shared" si="771"/>
        <v/>
      </c>
      <c r="K8156" s="42" t="str">
        <f t="shared" si="770"/>
        <v/>
      </c>
      <c r="L8156" s="42" t="str">
        <f t="shared" si="772"/>
        <v/>
      </c>
      <c r="M8156" s="56" t="str">
        <f t="shared" si="773"/>
        <v/>
      </c>
      <c r="N8156" s="42" t="str">
        <f>IF(LEN(I8156)=0,"",VLOOKUP(M8156,'Decile Calc'!$G$2:$H$11,2))</f>
        <v/>
      </c>
      <c r="O8156" s="57" t="str">
        <f t="shared" si="774"/>
        <v/>
      </c>
      <c r="P8156" s="42" t="str">
        <f t="shared" si="775"/>
        <v/>
      </c>
    </row>
    <row r="8157" spans="4:16" x14ac:dyDescent="0.3">
      <c r="D8157" s="2"/>
      <c r="I8157" s="42" t="str">
        <f>IF(LEN(H8157)&gt;0,G8157*0.5+((F8157/Summary!$B$3)*0.5),"")</f>
        <v/>
      </c>
      <c r="J8157" s="56" t="str">
        <f t="shared" si="771"/>
        <v/>
      </c>
      <c r="K8157" s="42" t="str">
        <f t="shared" si="770"/>
        <v/>
      </c>
      <c r="L8157" s="42" t="str">
        <f t="shared" si="772"/>
        <v/>
      </c>
      <c r="M8157" s="56" t="str">
        <f t="shared" si="773"/>
        <v/>
      </c>
      <c r="N8157" s="42" t="str">
        <f>IF(LEN(I8157)=0,"",VLOOKUP(M8157,'Decile Calc'!$G$2:$H$11,2))</f>
        <v/>
      </c>
      <c r="O8157" s="57" t="str">
        <f t="shared" si="774"/>
        <v/>
      </c>
      <c r="P8157" s="42" t="str">
        <f t="shared" si="775"/>
        <v/>
      </c>
    </row>
    <row r="8158" spans="4:16" x14ac:dyDescent="0.3">
      <c r="D8158" s="2"/>
      <c r="I8158" s="42" t="str">
        <f>IF(LEN(H8158)&gt;0,G8158*0.5+((F8158/Summary!$B$3)*0.5),"")</f>
        <v/>
      </c>
      <c r="J8158" s="56" t="str">
        <f t="shared" si="771"/>
        <v/>
      </c>
      <c r="K8158" s="42" t="str">
        <f t="shared" si="770"/>
        <v/>
      </c>
      <c r="L8158" s="42" t="str">
        <f t="shared" si="772"/>
        <v/>
      </c>
      <c r="M8158" s="56" t="str">
        <f t="shared" si="773"/>
        <v/>
      </c>
      <c r="N8158" s="42" t="str">
        <f>IF(LEN(I8158)=0,"",VLOOKUP(M8158,'Decile Calc'!$G$2:$H$11,2))</f>
        <v/>
      </c>
      <c r="O8158" s="57" t="str">
        <f t="shared" si="774"/>
        <v/>
      </c>
      <c r="P8158" s="42" t="str">
        <f t="shared" si="775"/>
        <v/>
      </c>
    </row>
    <row r="8159" spans="4:16" x14ac:dyDescent="0.3">
      <c r="D8159" s="2"/>
      <c r="I8159" s="42" t="str">
        <f>IF(LEN(H8159)&gt;0,G8159*0.5+((F8159/Summary!$B$3)*0.5),"")</f>
        <v/>
      </c>
      <c r="J8159" s="56" t="str">
        <f t="shared" si="771"/>
        <v/>
      </c>
      <c r="K8159" s="42" t="str">
        <f t="shared" si="770"/>
        <v/>
      </c>
      <c r="L8159" s="42" t="str">
        <f t="shared" si="772"/>
        <v/>
      </c>
      <c r="M8159" s="56" t="str">
        <f t="shared" si="773"/>
        <v/>
      </c>
      <c r="N8159" s="42" t="str">
        <f>IF(LEN(I8159)=0,"",VLOOKUP(M8159,'Decile Calc'!$G$2:$H$11,2))</f>
        <v/>
      </c>
      <c r="O8159" s="57" t="str">
        <f t="shared" si="774"/>
        <v/>
      </c>
      <c r="P8159" s="42" t="str">
        <f t="shared" si="775"/>
        <v/>
      </c>
    </row>
    <row r="8160" spans="4:16" x14ac:dyDescent="0.3">
      <c r="D8160" s="2"/>
      <c r="I8160" s="42" t="str">
        <f>IF(LEN(H8160)&gt;0,G8160*0.5+((F8160/Summary!$B$3)*0.5),"")</f>
        <v/>
      </c>
      <c r="J8160" s="56" t="str">
        <f t="shared" si="771"/>
        <v/>
      </c>
      <c r="K8160" s="42" t="str">
        <f t="shared" si="770"/>
        <v/>
      </c>
      <c r="L8160" s="42" t="str">
        <f t="shared" si="772"/>
        <v/>
      </c>
      <c r="M8160" s="56" t="str">
        <f t="shared" si="773"/>
        <v/>
      </c>
      <c r="N8160" s="42" t="str">
        <f>IF(LEN(I8160)=0,"",VLOOKUP(M8160,'Decile Calc'!$G$2:$H$11,2))</f>
        <v/>
      </c>
      <c r="O8160" s="57" t="str">
        <f t="shared" si="774"/>
        <v/>
      </c>
      <c r="P8160" s="42" t="str">
        <f t="shared" si="775"/>
        <v/>
      </c>
    </row>
    <row r="8161" spans="4:16" x14ac:dyDescent="0.3">
      <c r="D8161" s="2"/>
      <c r="I8161" s="42" t="str">
        <f>IF(LEN(H8161)&gt;0,G8161*0.5+((F8161/Summary!$B$3)*0.5),"")</f>
        <v/>
      </c>
      <c r="J8161" s="56" t="str">
        <f t="shared" si="771"/>
        <v/>
      </c>
      <c r="K8161" s="42" t="str">
        <f t="shared" si="770"/>
        <v/>
      </c>
      <c r="L8161" s="42" t="str">
        <f t="shared" si="772"/>
        <v/>
      </c>
      <c r="M8161" s="56" t="str">
        <f t="shared" si="773"/>
        <v/>
      </c>
      <c r="N8161" s="42" t="str">
        <f>IF(LEN(I8161)=0,"",VLOOKUP(M8161,'Decile Calc'!$G$2:$H$11,2))</f>
        <v/>
      </c>
      <c r="O8161" s="57" t="str">
        <f t="shared" si="774"/>
        <v/>
      </c>
      <c r="P8161" s="42" t="str">
        <f t="shared" si="775"/>
        <v/>
      </c>
    </row>
    <row r="8162" spans="4:16" x14ac:dyDescent="0.3">
      <c r="D8162" s="2"/>
      <c r="I8162" s="42" t="str">
        <f>IF(LEN(H8162)&gt;0,G8162*0.5+((F8162/Summary!$B$3)*0.5),"")</f>
        <v/>
      </c>
      <c r="J8162" s="56" t="str">
        <f t="shared" si="771"/>
        <v/>
      </c>
      <c r="K8162" s="42" t="str">
        <f t="shared" si="770"/>
        <v/>
      </c>
      <c r="L8162" s="42" t="str">
        <f t="shared" si="772"/>
        <v/>
      </c>
      <c r="M8162" s="56" t="str">
        <f t="shared" si="773"/>
        <v/>
      </c>
      <c r="N8162" s="42" t="str">
        <f>IF(LEN(I8162)=0,"",VLOOKUP(M8162,'Decile Calc'!$G$2:$H$11,2))</f>
        <v/>
      </c>
      <c r="O8162" s="57" t="str">
        <f t="shared" si="774"/>
        <v/>
      </c>
      <c r="P8162" s="42" t="str">
        <f t="shared" si="775"/>
        <v/>
      </c>
    </row>
    <row r="8163" spans="4:16" x14ac:dyDescent="0.3">
      <c r="D8163" s="2"/>
      <c r="I8163" s="42" t="str">
        <f>IF(LEN(H8163)&gt;0,G8163*0.5+((F8163/Summary!$B$3)*0.5),"")</f>
        <v/>
      </c>
      <c r="J8163" s="56" t="str">
        <f t="shared" si="771"/>
        <v/>
      </c>
      <c r="K8163" s="42" t="str">
        <f t="shared" si="770"/>
        <v/>
      </c>
      <c r="L8163" s="42" t="str">
        <f t="shared" si="772"/>
        <v/>
      </c>
      <c r="M8163" s="56" t="str">
        <f t="shared" si="773"/>
        <v/>
      </c>
      <c r="N8163" s="42" t="str">
        <f>IF(LEN(I8163)=0,"",VLOOKUP(M8163,'Decile Calc'!$G$2:$H$11,2))</f>
        <v/>
      </c>
      <c r="O8163" s="57" t="str">
        <f t="shared" si="774"/>
        <v/>
      </c>
      <c r="P8163" s="42" t="str">
        <f t="shared" si="775"/>
        <v/>
      </c>
    </row>
    <row r="8164" spans="4:16" x14ac:dyDescent="0.3">
      <c r="D8164" s="2"/>
      <c r="I8164" s="42" t="str">
        <f>IF(LEN(H8164)&gt;0,G8164*0.5+((F8164/Summary!$B$3)*0.5),"")</f>
        <v/>
      </c>
      <c r="J8164" s="56" t="str">
        <f t="shared" si="771"/>
        <v/>
      </c>
      <c r="K8164" s="42" t="str">
        <f t="shared" si="770"/>
        <v/>
      </c>
      <c r="L8164" s="42" t="str">
        <f t="shared" si="772"/>
        <v/>
      </c>
      <c r="M8164" s="56" t="str">
        <f t="shared" si="773"/>
        <v/>
      </c>
      <c r="N8164" s="42" t="str">
        <f>IF(LEN(I8164)=0,"",VLOOKUP(M8164,'Decile Calc'!$G$2:$H$11,2))</f>
        <v/>
      </c>
      <c r="O8164" s="57" t="str">
        <f t="shared" si="774"/>
        <v/>
      </c>
      <c r="P8164" s="42" t="str">
        <f t="shared" si="775"/>
        <v/>
      </c>
    </row>
    <row r="8165" spans="4:16" x14ac:dyDescent="0.3">
      <c r="D8165" s="2"/>
      <c r="I8165" s="42" t="str">
        <f>IF(LEN(H8165)&gt;0,G8165*0.5+((F8165/Summary!$B$3)*0.5),"")</f>
        <v/>
      </c>
      <c r="J8165" s="56" t="str">
        <f t="shared" si="771"/>
        <v/>
      </c>
      <c r="K8165" s="42" t="str">
        <f t="shared" si="770"/>
        <v/>
      </c>
      <c r="L8165" s="42" t="str">
        <f t="shared" si="772"/>
        <v/>
      </c>
      <c r="M8165" s="56" t="str">
        <f t="shared" si="773"/>
        <v/>
      </c>
      <c r="N8165" s="42" t="str">
        <f>IF(LEN(I8165)=0,"",VLOOKUP(M8165,'Decile Calc'!$G$2:$H$11,2))</f>
        <v/>
      </c>
      <c r="O8165" s="57" t="str">
        <f t="shared" si="774"/>
        <v/>
      </c>
      <c r="P8165" s="42" t="str">
        <f t="shared" si="775"/>
        <v/>
      </c>
    </row>
    <row r="8166" spans="4:16" x14ac:dyDescent="0.3">
      <c r="D8166" s="2"/>
      <c r="I8166" s="42" t="str">
        <f>IF(LEN(H8166)&gt;0,G8166*0.5+((F8166/Summary!$B$3)*0.5),"")</f>
        <v/>
      </c>
      <c r="J8166" s="56" t="str">
        <f t="shared" si="771"/>
        <v/>
      </c>
      <c r="K8166" s="42" t="str">
        <f t="shared" si="770"/>
        <v/>
      </c>
      <c r="L8166" s="42" t="str">
        <f t="shared" si="772"/>
        <v/>
      </c>
      <c r="M8166" s="56" t="str">
        <f t="shared" si="773"/>
        <v/>
      </c>
      <c r="N8166" s="42" t="str">
        <f>IF(LEN(I8166)=0,"",VLOOKUP(M8166,'Decile Calc'!$G$2:$H$11,2))</f>
        <v/>
      </c>
      <c r="O8166" s="57" t="str">
        <f t="shared" si="774"/>
        <v/>
      </c>
      <c r="P8166" s="42" t="str">
        <f t="shared" si="775"/>
        <v/>
      </c>
    </row>
    <row r="8167" spans="4:16" x14ac:dyDescent="0.3">
      <c r="D8167" s="2"/>
      <c r="I8167" s="42" t="str">
        <f>IF(LEN(H8167)&gt;0,G8167*0.5+((F8167/Summary!$B$3)*0.5),"")</f>
        <v/>
      </c>
      <c r="J8167" s="56" t="str">
        <f t="shared" si="771"/>
        <v/>
      </c>
      <c r="K8167" s="42" t="str">
        <f t="shared" si="770"/>
        <v/>
      </c>
      <c r="L8167" s="42" t="str">
        <f t="shared" si="772"/>
        <v/>
      </c>
      <c r="M8167" s="56" t="str">
        <f t="shared" si="773"/>
        <v/>
      </c>
      <c r="N8167" s="42" t="str">
        <f>IF(LEN(I8167)=0,"",VLOOKUP(M8167,'Decile Calc'!$G$2:$H$11,2))</f>
        <v/>
      </c>
      <c r="O8167" s="57" t="str">
        <f t="shared" si="774"/>
        <v/>
      </c>
      <c r="P8167" s="42" t="str">
        <f t="shared" si="775"/>
        <v/>
      </c>
    </row>
    <row r="8168" spans="4:16" x14ac:dyDescent="0.3">
      <c r="D8168" s="2"/>
      <c r="I8168" s="42" t="str">
        <f>IF(LEN(H8168)&gt;0,G8168*0.5+((F8168/Summary!$B$3)*0.5),"")</f>
        <v/>
      </c>
      <c r="J8168" s="56" t="str">
        <f t="shared" si="771"/>
        <v/>
      </c>
      <c r="K8168" s="42" t="str">
        <f t="shared" si="770"/>
        <v/>
      </c>
      <c r="L8168" s="42" t="str">
        <f t="shared" si="772"/>
        <v/>
      </c>
      <c r="M8168" s="56" t="str">
        <f t="shared" si="773"/>
        <v/>
      </c>
      <c r="N8168" s="42" t="str">
        <f>IF(LEN(I8168)=0,"",VLOOKUP(M8168,'Decile Calc'!$G$2:$H$11,2))</f>
        <v/>
      </c>
      <c r="O8168" s="57" t="str">
        <f t="shared" si="774"/>
        <v/>
      </c>
      <c r="P8168" s="42" t="str">
        <f t="shared" si="775"/>
        <v/>
      </c>
    </row>
    <row r="8169" spans="4:16" x14ac:dyDescent="0.3">
      <c r="D8169" s="2"/>
      <c r="I8169" s="42" t="str">
        <f>IF(LEN(H8169)&gt;0,G8169*0.5+((F8169/Summary!$B$3)*0.5),"")</f>
        <v/>
      </c>
      <c r="J8169" s="56" t="str">
        <f t="shared" si="771"/>
        <v/>
      </c>
      <c r="K8169" s="42" t="str">
        <f t="shared" si="770"/>
        <v/>
      </c>
      <c r="L8169" s="42" t="str">
        <f t="shared" si="772"/>
        <v/>
      </c>
      <c r="M8169" s="56" t="str">
        <f t="shared" si="773"/>
        <v/>
      </c>
      <c r="N8169" s="42" t="str">
        <f>IF(LEN(I8169)=0,"",VLOOKUP(M8169,'Decile Calc'!$G$2:$H$11,2))</f>
        <v/>
      </c>
      <c r="O8169" s="57" t="str">
        <f t="shared" si="774"/>
        <v/>
      </c>
      <c r="P8169" s="42" t="str">
        <f t="shared" si="775"/>
        <v/>
      </c>
    </row>
    <row r="8170" spans="4:16" x14ac:dyDescent="0.3">
      <c r="D8170" s="2"/>
      <c r="I8170" s="42" t="str">
        <f>IF(LEN(H8170)&gt;0,G8170*0.5+((F8170/Summary!$B$3)*0.5),"")</f>
        <v/>
      </c>
      <c r="J8170" s="56" t="str">
        <f t="shared" si="771"/>
        <v/>
      </c>
      <c r="K8170" s="42" t="str">
        <f t="shared" si="770"/>
        <v/>
      </c>
      <c r="L8170" s="42" t="str">
        <f t="shared" si="772"/>
        <v/>
      </c>
      <c r="M8170" s="56" t="str">
        <f t="shared" si="773"/>
        <v/>
      </c>
      <c r="N8170" s="42" t="str">
        <f>IF(LEN(I8170)=0,"",VLOOKUP(M8170,'Decile Calc'!$G$2:$H$11,2))</f>
        <v/>
      </c>
      <c r="O8170" s="57" t="str">
        <f t="shared" si="774"/>
        <v/>
      </c>
      <c r="P8170" s="42" t="str">
        <f t="shared" si="775"/>
        <v/>
      </c>
    </row>
    <row r="8171" spans="4:16" x14ac:dyDescent="0.3">
      <c r="D8171" s="2"/>
      <c r="I8171" s="42" t="str">
        <f>IF(LEN(H8171)&gt;0,G8171*0.5+((F8171/Summary!$B$3)*0.5),"")</f>
        <v/>
      </c>
      <c r="J8171" s="56" t="str">
        <f t="shared" si="771"/>
        <v/>
      </c>
      <c r="K8171" s="42" t="str">
        <f t="shared" si="770"/>
        <v/>
      </c>
      <c r="L8171" s="42" t="str">
        <f t="shared" si="772"/>
        <v/>
      </c>
      <c r="M8171" s="56" t="str">
        <f t="shared" si="773"/>
        <v/>
      </c>
      <c r="N8171" s="42" t="str">
        <f>IF(LEN(I8171)=0,"",VLOOKUP(M8171,'Decile Calc'!$G$2:$H$11,2))</f>
        <v/>
      </c>
      <c r="O8171" s="57" t="str">
        <f t="shared" si="774"/>
        <v/>
      </c>
      <c r="P8171" s="42" t="str">
        <f t="shared" si="775"/>
        <v/>
      </c>
    </row>
    <row r="8172" spans="4:16" x14ac:dyDescent="0.3">
      <c r="D8172" s="2"/>
      <c r="I8172" s="42" t="str">
        <f>IF(LEN(H8172)&gt;0,G8172*0.5+((F8172/Summary!$B$3)*0.5),"")</f>
        <v/>
      </c>
      <c r="J8172" s="56" t="str">
        <f t="shared" si="771"/>
        <v/>
      </c>
      <c r="K8172" s="42" t="str">
        <f t="shared" si="770"/>
        <v/>
      </c>
      <c r="L8172" s="42" t="str">
        <f t="shared" si="772"/>
        <v/>
      </c>
      <c r="M8172" s="56" t="str">
        <f t="shared" si="773"/>
        <v/>
      </c>
      <c r="N8172" s="42" t="str">
        <f>IF(LEN(I8172)=0,"",VLOOKUP(M8172,'Decile Calc'!$G$2:$H$11,2))</f>
        <v/>
      </c>
      <c r="O8172" s="57" t="str">
        <f t="shared" si="774"/>
        <v/>
      </c>
      <c r="P8172" s="42" t="str">
        <f t="shared" si="775"/>
        <v/>
      </c>
    </row>
    <row r="8173" spans="4:16" x14ac:dyDescent="0.3">
      <c r="D8173" s="2"/>
      <c r="I8173" s="42" t="str">
        <f>IF(LEN(H8173)&gt;0,G8173*0.5+((F8173/Summary!$B$3)*0.5),"")</f>
        <v/>
      </c>
      <c r="J8173" s="56" t="str">
        <f t="shared" si="771"/>
        <v/>
      </c>
      <c r="K8173" s="42" t="str">
        <f t="shared" si="770"/>
        <v/>
      </c>
      <c r="L8173" s="42" t="str">
        <f t="shared" si="772"/>
        <v/>
      </c>
      <c r="M8173" s="56" t="str">
        <f t="shared" si="773"/>
        <v/>
      </c>
      <c r="N8173" s="42" t="str">
        <f>IF(LEN(I8173)=0,"",VLOOKUP(M8173,'Decile Calc'!$G$2:$H$11,2))</f>
        <v/>
      </c>
      <c r="O8173" s="57" t="str">
        <f t="shared" si="774"/>
        <v/>
      </c>
      <c r="P8173" s="42" t="str">
        <f t="shared" si="775"/>
        <v/>
      </c>
    </row>
    <row r="8174" spans="4:16" x14ac:dyDescent="0.3">
      <c r="D8174" s="2"/>
      <c r="I8174" s="42" t="str">
        <f>IF(LEN(H8174)&gt;0,G8174*0.5+((F8174/Summary!$B$3)*0.5),"")</f>
        <v/>
      </c>
      <c r="J8174" s="56" t="str">
        <f t="shared" si="771"/>
        <v/>
      </c>
      <c r="K8174" s="42" t="str">
        <f t="shared" si="770"/>
        <v/>
      </c>
      <c r="L8174" s="42" t="str">
        <f t="shared" si="772"/>
        <v/>
      </c>
      <c r="M8174" s="56" t="str">
        <f t="shared" si="773"/>
        <v/>
      </c>
      <c r="N8174" s="42" t="str">
        <f>IF(LEN(I8174)=0,"",VLOOKUP(M8174,'Decile Calc'!$G$2:$H$11,2))</f>
        <v/>
      </c>
      <c r="O8174" s="57" t="str">
        <f t="shared" si="774"/>
        <v/>
      </c>
      <c r="P8174" s="42" t="str">
        <f t="shared" si="775"/>
        <v/>
      </c>
    </row>
    <row r="8175" spans="4:16" x14ac:dyDescent="0.3">
      <c r="D8175" s="2"/>
      <c r="I8175" s="42" t="str">
        <f>IF(LEN(H8175)&gt;0,G8175*0.5+((F8175/Summary!$B$3)*0.5),"")</f>
        <v/>
      </c>
      <c r="J8175" s="56" t="str">
        <f t="shared" si="771"/>
        <v/>
      </c>
      <c r="K8175" s="42" t="str">
        <f t="shared" si="770"/>
        <v/>
      </c>
      <c r="L8175" s="42" t="str">
        <f t="shared" si="772"/>
        <v/>
      </c>
      <c r="M8175" s="56" t="str">
        <f t="shared" si="773"/>
        <v/>
      </c>
      <c r="N8175" s="42" t="str">
        <f>IF(LEN(I8175)=0,"",VLOOKUP(M8175,'Decile Calc'!$G$2:$H$11,2))</f>
        <v/>
      </c>
      <c r="O8175" s="57" t="str">
        <f t="shared" si="774"/>
        <v/>
      </c>
      <c r="P8175" s="42" t="str">
        <f t="shared" si="775"/>
        <v/>
      </c>
    </row>
    <row r="8176" spans="4:16" x14ac:dyDescent="0.3">
      <c r="D8176" s="2"/>
      <c r="I8176" s="42" t="str">
        <f>IF(LEN(H8176)&gt;0,G8176*0.5+((F8176/Summary!$B$3)*0.5),"")</f>
        <v/>
      </c>
      <c r="J8176" s="56" t="str">
        <f t="shared" si="771"/>
        <v/>
      </c>
      <c r="K8176" s="42" t="str">
        <f t="shared" si="770"/>
        <v/>
      </c>
      <c r="L8176" s="42" t="str">
        <f t="shared" si="772"/>
        <v/>
      </c>
      <c r="M8176" s="56" t="str">
        <f t="shared" si="773"/>
        <v/>
      </c>
      <c r="N8176" s="42" t="str">
        <f>IF(LEN(I8176)=0,"",VLOOKUP(M8176,'Decile Calc'!$G$2:$H$11,2))</f>
        <v/>
      </c>
      <c r="O8176" s="57" t="str">
        <f t="shared" si="774"/>
        <v/>
      </c>
      <c r="P8176" s="42" t="str">
        <f t="shared" si="775"/>
        <v/>
      </c>
    </row>
    <row r="8177" spans="4:16" x14ac:dyDescent="0.3">
      <c r="D8177" s="2"/>
      <c r="I8177" s="42" t="str">
        <f>IF(LEN(H8177)&gt;0,G8177*0.5+((F8177/Summary!$B$3)*0.5),"")</f>
        <v/>
      </c>
      <c r="J8177" s="56" t="str">
        <f t="shared" si="771"/>
        <v/>
      </c>
      <c r="K8177" s="42" t="str">
        <f t="shared" si="770"/>
        <v/>
      </c>
      <c r="L8177" s="42" t="str">
        <f t="shared" si="772"/>
        <v/>
      </c>
      <c r="M8177" s="56" t="str">
        <f t="shared" si="773"/>
        <v/>
      </c>
      <c r="N8177" s="42" t="str">
        <f>IF(LEN(I8177)=0,"",VLOOKUP(M8177,'Decile Calc'!$G$2:$H$11,2))</f>
        <v/>
      </c>
      <c r="O8177" s="57" t="str">
        <f t="shared" si="774"/>
        <v/>
      </c>
      <c r="P8177" s="42" t="str">
        <f t="shared" si="775"/>
        <v/>
      </c>
    </row>
    <row r="8178" spans="4:16" x14ac:dyDescent="0.3">
      <c r="D8178" s="2"/>
      <c r="I8178" s="42" t="str">
        <f>IF(LEN(H8178)&gt;0,G8178*0.5+((F8178/Summary!$B$3)*0.5),"")</f>
        <v/>
      </c>
      <c r="J8178" s="56" t="str">
        <f t="shared" si="771"/>
        <v/>
      </c>
      <c r="K8178" s="42" t="str">
        <f t="shared" si="770"/>
        <v/>
      </c>
      <c r="L8178" s="42" t="str">
        <f t="shared" si="772"/>
        <v/>
      </c>
      <c r="M8178" s="56" t="str">
        <f t="shared" si="773"/>
        <v/>
      </c>
      <c r="N8178" s="42" t="str">
        <f>IF(LEN(I8178)=0,"",VLOOKUP(M8178,'Decile Calc'!$G$2:$H$11,2))</f>
        <v/>
      </c>
      <c r="O8178" s="57" t="str">
        <f t="shared" si="774"/>
        <v/>
      </c>
      <c r="P8178" s="42" t="str">
        <f t="shared" si="775"/>
        <v/>
      </c>
    </row>
    <row r="8179" spans="4:16" x14ac:dyDescent="0.3">
      <c r="D8179" s="2"/>
      <c r="I8179" s="42" t="str">
        <f>IF(LEN(H8179)&gt;0,G8179*0.5+((F8179/Summary!$B$3)*0.5),"")</f>
        <v/>
      </c>
      <c r="J8179" s="56" t="str">
        <f t="shared" si="771"/>
        <v/>
      </c>
      <c r="K8179" s="42" t="str">
        <f t="shared" si="770"/>
        <v/>
      </c>
      <c r="L8179" s="42" t="str">
        <f t="shared" si="772"/>
        <v/>
      </c>
      <c r="M8179" s="56" t="str">
        <f t="shared" si="773"/>
        <v/>
      </c>
      <c r="N8179" s="42" t="str">
        <f>IF(LEN(I8179)=0,"",VLOOKUP(M8179,'Decile Calc'!$G$2:$H$11,2))</f>
        <v/>
      </c>
      <c r="O8179" s="57" t="str">
        <f t="shared" si="774"/>
        <v/>
      </c>
      <c r="P8179" s="42" t="str">
        <f t="shared" si="775"/>
        <v/>
      </c>
    </row>
    <row r="8180" spans="4:16" x14ac:dyDescent="0.3">
      <c r="D8180" s="2"/>
      <c r="I8180" s="42" t="str">
        <f>IF(LEN(H8180)&gt;0,G8180*0.5+((F8180/Summary!$B$3)*0.5),"")</f>
        <v/>
      </c>
      <c r="J8180" s="56" t="str">
        <f t="shared" si="771"/>
        <v/>
      </c>
      <c r="K8180" s="42" t="str">
        <f t="shared" si="770"/>
        <v/>
      </c>
      <c r="L8180" s="42" t="str">
        <f t="shared" si="772"/>
        <v/>
      </c>
      <c r="M8180" s="56" t="str">
        <f t="shared" si="773"/>
        <v/>
      </c>
      <c r="N8180" s="42" t="str">
        <f>IF(LEN(I8180)=0,"",VLOOKUP(M8180,'Decile Calc'!$G$2:$H$11,2))</f>
        <v/>
      </c>
      <c r="O8180" s="57" t="str">
        <f t="shared" si="774"/>
        <v/>
      </c>
      <c r="P8180" s="42" t="str">
        <f t="shared" si="775"/>
        <v/>
      </c>
    </row>
    <row r="8181" spans="4:16" x14ac:dyDescent="0.3">
      <c r="D8181" s="2"/>
      <c r="I8181" s="42" t="str">
        <f>IF(LEN(H8181)&gt;0,G8181*0.5+((F8181/Summary!$B$3)*0.5),"")</f>
        <v/>
      </c>
      <c r="J8181" s="56" t="str">
        <f t="shared" si="771"/>
        <v/>
      </c>
      <c r="K8181" s="42" t="str">
        <f t="shared" si="770"/>
        <v/>
      </c>
      <c r="L8181" s="42" t="str">
        <f t="shared" si="772"/>
        <v/>
      </c>
      <c r="M8181" s="56" t="str">
        <f t="shared" si="773"/>
        <v/>
      </c>
      <c r="N8181" s="42" t="str">
        <f>IF(LEN(I8181)=0,"",VLOOKUP(M8181,'Decile Calc'!$G$2:$H$11,2))</f>
        <v/>
      </c>
      <c r="O8181" s="57" t="str">
        <f t="shared" si="774"/>
        <v/>
      </c>
      <c r="P8181" s="42" t="str">
        <f t="shared" si="775"/>
        <v/>
      </c>
    </row>
    <row r="8182" spans="4:16" x14ac:dyDescent="0.3">
      <c r="D8182" s="2"/>
      <c r="I8182" s="42" t="str">
        <f>IF(LEN(H8182)&gt;0,G8182*0.5+((F8182/Summary!$B$3)*0.5),"")</f>
        <v/>
      </c>
      <c r="J8182" s="56" t="str">
        <f t="shared" si="771"/>
        <v/>
      </c>
      <c r="K8182" s="42" t="str">
        <f t="shared" si="770"/>
        <v/>
      </c>
      <c r="L8182" s="42" t="str">
        <f t="shared" si="772"/>
        <v/>
      </c>
      <c r="M8182" s="56" t="str">
        <f t="shared" si="773"/>
        <v/>
      </c>
      <c r="N8182" s="42" t="str">
        <f>IF(LEN(I8182)=0,"",VLOOKUP(M8182,'Decile Calc'!$G$2:$H$11,2))</f>
        <v/>
      </c>
      <c r="O8182" s="57" t="str">
        <f t="shared" si="774"/>
        <v/>
      </c>
      <c r="P8182" s="42" t="str">
        <f t="shared" si="775"/>
        <v/>
      </c>
    </row>
    <row r="8183" spans="4:16" x14ac:dyDescent="0.3">
      <c r="D8183" s="2"/>
      <c r="I8183" s="42" t="str">
        <f>IF(LEN(H8183)&gt;0,G8183*0.5+((F8183/Summary!$B$3)*0.5),"")</f>
        <v/>
      </c>
      <c r="J8183" s="56" t="str">
        <f t="shared" si="771"/>
        <v/>
      </c>
      <c r="K8183" s="42" t="str">
        <f t="shared" si="770"/>
        <v/>
      </c>
      <c r="L8183" s="42" t="str">
        <f t="shared" si="772"/>
        <v/>
      </c>
      <c r="M8183" s="56" t="str">
        <f t="shared" si="773"/>
        <v/>
      </c>
      <c r="N8183" s="42" t="str">
        <f>IF(LEN(I8183)=0,"",VLOOKUP(M8183,'Decile Calc'!$G$2:$H$11,2))</f>
        <v/>
      </c>
      <c r="O8183" s="57" t="str">
        <f t="shared" si="774"/>
        <v/>
      </c>
      <c r="P8183" s="42" t="str">
        <f t="shared" si="775"/>
        <v/>
      </c>
    </row>
    <row r="8184" spans="4:16" x14ac:dyDescent="0.3">
      <c r="D8184" s="2"/>
      <c r="I8184" s="42" t="str">
        <f>IF(LEN(H8184)&gt;0,G8184*0.5+((F8184/Summary!$B$3)*0.5),"")</f>
        <v/>
      </c>
      <c r="J8184" s="56" t="str">
        <f t="shared" si="771"/>
        <v/>
      </c>
      <c r="K8184" s="42" t="str">
        <f t="shared" si="770"/>
        <v/>
      </c>
      <c r="L8184" s="42" t="str">
        <f t="shared" si="772"/>
        <v/>
      </c>
      <c r="M8184" s="56" t="str">
        <f t="shared" si="773"/>
        <v/>
      </c>
      <c r="N8184" s="42" t="str">
        <f>IF(LEN(I8184)=0,"",VLOOKUP(M8184,'Decile Calc'!$G$2:$H$11,2))</f>
        <v/>
      </c>
      <c r="O8184" s="57" t="str">
        <f t="shared" si="774"/>
        <v/>
      </c>
      <c r="P8184" s="42" t="str">
        <f t="shared" si="775"/>
        <v/>
      </c>
    </row>
    <row r="8185" spans="4:16" x14ac:dyDescent="0.3">
      <c r="D8185" s="2"/>
      <c r="I8185" s="42" t="str">
        <f>IF(LEN(H8185)&gt;0,G8185*0.5+((F8185/Summary!$B$3)*0.5),"")</f>
        <v/>
      </c>
      <c r="J8185" s="56" t="str">
        <f t="shared" si="771"/>
        <v/>
      </c>
      <c r="K8185" s="42" t="str">
        <f t="shared" si="770"/>
        <v/>
      </c>
      <c r="L8185" s="42" t="str">
        <f t="shared" si="772"/>
        <v/>
      </c>
      <c r="M8185" s="56" t="str">
        <f t="shared" si="773"/>
        <v/>
      </c>
      <c r="N8185" s="42" t="str">
        <f>IF(LEN(I8185)=0,"",VLOOKUP(M8185,'Decile Calc'!$G$2:$H$11,2))</f>
        <v/>
      </c>
      <c r="O8185" s="57" t="str">
        <f t="shared" si="774"/>
        <v/>
      </c>
      <c r="P8185" s="42" t="str">
        <f t="shared" si="775"/>
        <v/>
      </c>
    </row>
    <row r="8186" spans="4:16" x14ac:dyDescent="0.3">
      <c r="D8186" s="2"/>
      <c r="I8186" s="42" t="str">
        <f>IF(LEN(H8186)&gt;0,G8186*0.5+((F8186/Summary!$B$3)*0.5),"")</f>
        <v/>
      </c>
      <c r="J8186" s="56" t="str">
        <f t="shared" si="771"/>
        <v/>
      </c>
      <c r="K8186" s="42" t="str">
        <f t="shared" si="770"/>
        <v/>
      </c>
      <c r="L8186" s="42" t="str">
        <f t="shared" si="772"/>
        <v/>
      </c>
      <c r="M8186" s="56" t="str">
        <f t="shared" si="773"/>
        <v/>
      </c>
      <c r="N8186" s="42" t="str">
        <f>IF(LEN(I8186)=0,"",VLOOKUP(M8186,'Decile Calc'!$G$2:$H$11,2))</f>
        <v/>
      </c>
      <c r="O8186" s="57" t="str">
        <f t="shared" si="774"/>
        <v/>
      </c>
      <c r="P8186" s="42" t="str">
        <f t="shared" si="775"/>
        <v/>
      </c>
    </row>
    <row r="8187" spans="4:16" x14ac:dyDescent="0.3">
      <c r="D8187" s="2"/>
      <c r="I8187" s="42" t="str">
        <f>IF(LEN(H8187)&gt;0,G8187*0.5+((F8187/Summary!$B$3)*0.5),"")</f>
        <v/>
      </c>
      <c r="J8187" s="56" t="str">
        <f t="shared" si="771"/>
        <v/>
      </c>
      <c r="K8187" s="42" t="str">
        <f t="shared" si="770"/>
        <v/>
      </c>
      <c r="L8187" s="42" t="str">
        <f t="shared" si="772"/>
        <v/>
      </c>
      <c r="M8187" s="56" t="str">
        <f t="shared" si="773"/>
        <v/>
      </c>
      <c r="N8187" s="42" t="str">
        <f>IF(LEN(I8187)=0,"",VLOOKUP(M8187,'Decile Calc'!$G$2:$H$11,2))</f>
        <v/>
      </c>
      <c r="O8187" s="57" t="str">
        <f t="shared" si="774"/>
        <v/>
      </c>
      <c r="P8187" s="42" t="str">
        <f t="shared" si="775"/>
        <v/>
      </c>
    </row>
    <row r="8188" spans="4:16" x14ac:dyDescent="0.3">
      <c r="D8188" s="2"/>
      <c r="I8188" s="42" t="str">
        <f>IF(LEN(H8188)&gt;0,G8188*0.5+((F8188/Summary!$B$3)*0.5),"")</f>
        <v/>
      </c>
      <c r="J8188" s="56" t="str">
        <f t="shared" si="771"/>
        <v/>
      </c>
      <c r="K8188" s="42" t="str">
        <f t="shared" si="770"/>
        <v/>
      </c>
      <c r="L8188" s="42" t="str">
        <f t="shared" si="772"/>
        <v/>
      </c>
      <c r="M8188" s="56" t="str">
        <f t="shared" si="773"/>
        <v/>
      </c>
      <c r="N8188" s="42" t="str">
        <f>IF(LEN(I8188)=0,"",VLOOKUP(M8188,'Decile Calc'!$G$2:$H$11,2))</f>
        <v/>
      </c>
      <c r="O8188" s="57" t="str">
        <f t="shared" si="774"/>
        <v/>
      </c>
      <c r="P8188" s="42" t="str">
        <f t="shared" si="775"/>
        <v/>
      </c>
    </row>
    <row r="8189" spans="4:16" x14ac:dyDescent="0.3">
      <c r="D8189" s="2"/>
      <c r="I8189" s="42" t="str">
        <f>IF(LEN(H8189)&gt;0,G8189*0.5+((F8189/Summary!$B$3)*0.5),"")</f>
        <v/>
      </c>
      <c r="J8189" s="56" t="str">
        <f t="shared" si="771"/>
        <v/>
      </c>
      <c r="K8189" s="42" t="str">
        <f t="shared" si="770"/>
        <v/>
      </c>
      <c r="L8189" s="42" t="str">
        <f t="shared" si="772"/>
        <v/>
      </c>
      <c r="M8189" s="56" t="str">
        <f t="shared" si="773"/>
        <v/>
      </c>
      <c r="N8189" s="42" t="str">
        <f>IF(LEN(I8189)=0,"",VLOOKUP(M8189,'Decile Calc'!$G$2:$H$11,2))</f>
        <v/>
      </c>
      <c r="O8189" s="57" t="str">
        <f t="shared" si="774"/>
        <v/>
      </c>
      <c r="P8189" s="42" t="str">
        <f t="shared" si="775"/>
        <v/>
      </c>
    </row>
    <row r="8190" spans="4:16" x14ac:dyDescent="0.3">
      <c r="D8190" s="2"/>
      <c r="I8190" s="42" t="str">
        <f>IF(LEN(H8190)&gt;0,G8190*0.5+((F8190/Summary!$B$3)*0.5),"")</f>
        <v/>
      </c>
      <c r="J8190" s="56" t="str">
        <f t="shared" si="771"/>
        <v/>
      </c>
      <c r="K8190" s="42" t="str">
        <f t="shared" si="770"/>
        <v/>
      </c>
      <c r="L8190" s="42" t="str">
        <f t="shared" si="772"/>
        <v/>
      </c>
      <c r="M8190" s="56" t="str">
        <f t="shared" si="773"/>
        <v/>
      </c>
      <c r="N8190" s="42" t="str">
        <f>IF(LEN(I8190)=0,"",VLOOKUP(M8190,'Decile Calc'!$G$2:$H$11,2))</f>
        <v/>
      </c>
      <c r="O8190" s="57" t="str">
        <f t="shared" si="774"/>
        <v/>
      </c>
      <c r="P8190" s="42" t="str">
        <f t="shared" si="775"/>
        <v/>
      </c>
    </row>
    <row r="8191" spans="4:16" x14ac:dyDescent="0.3">
      <c r="D8191" s="2"/>
      <c r="I8191" s="42" t="str">
        <f>IF(LEN(H8191)&gt;0,G8191*0.5+((F8191/Summary!$B$3)*0.5),"")</f>
        <v/>
      </c>
      <c r="J8191" s="56" t="str">
        <f t="shared" si="771"/>
        <v/>
      </c>
      <c r="K8191" s="42" t="str">
        <f t="shared" si="770"/>
        <v/>
      </c>
      <c r="L8191" s="42" t="str">
        <f t="shared" si="772"/>
        <v/>
      </c>
      <c r="M8191" s="56" t="str">
        <f t="shared" si="773"/>
        <v/>
      </c>
      <c r="N8191" s="42" t="str">
        <f>IF(LEN(I8191)=0,"",VLOOKUP(M8191,'Decile Calc'!$G$2:$H$11,2))</f>
        <v/>
      </c>
      <c r="O8191" s="57" t="str">
        <f t="shared" si="774"/>
        <v/>
      </c>
      <c r="P8191" s="42" t="str">
        <f t="shared" si="775"/>
        <v/>
      </c>
    </row>
    <row r="8192" spans="4:16" x14ac:dyDescent="0.3">
      <c r="D8192" s="2"/>
      <c r="I8192" s="42" t="str">
        <f>IF(LEN(H8192)&gt;0,G8192*0.5+((F8192/Summary!$B$3)*0.5),"")</f>
        <v/>
      </c>
      <c r="J8192" s="56" t="str">
        <f t="shared" si="771"/>
        <v/>
      </c>
      <c r="K8192" s="42" t="str">
        <f t="shared" si="770"/>
        <v/>
      </c>
      <c r="L8192" s="42" t="str">
        <f t="shared" si="772"/>
        <v/>
      </c>
      <c r="M8192" s="56" t="str">
        <f t="shared" si="773"/>
        <v/>
      </c>
      <c r="N8192" s="42" t="str">
        <f>IF(LEN(I8192)=0,"",VLOOKUP(M8192,'Decile Calc'!$G$2:$H$11,2))</f>
        <v/>
      </c>
      <c r="O8192" s="57" t="str">
        <f t="shared" si="774"/>
        <v/>
      </c>
      <c r="P8192" s="42" t="str">
        <f t="shared" si="775"/>
        <v/>
      </c>
    </row>
    <row r="8193" spans="4:16" x14ac:dyDescent="0.3">
      <c r="D8193" s="2"/>
      <c r="I8193" s="42" t="str">
        <f>IF(LEN(H8193)&gt;0,G8193*0.5+((F8193/Summary!$B$3)*0.5),"")</f>
        <v/>
      </c>
      <c r="J8193" s="56" t="str">
        <f t="shared" si="771"/>
        <v/>
      </c>
      <c r="K8193" s="42" t="str">
        <f t="shared" si="770"/>
        <v/>
      </c>
      <c r="L8193" s="42" t="str">
        <f t="shared" si="772"/>
        <v/>
      </c>
      <c r="M8193" s="56" t="str">
        <f t="shared" si="773"/>
        <v/>
      </c>
      <c r="N8193" s="42" t="str">
        <f>IF(LEN(I8193)=0,"",VLOOKUP(M8193,'Decile Calc'!$G$2:$H$11,2))</f>
        <v/>
      </c>
      <c r="O8193" s="57" t="str">
        <f t="shared" si="774"/>
        <v/>
      </c>
      <c r="P8193" s="42" t="str">
        <f t="shared" si="775"/>
        <v/>
      </c>
    </row>
    <row r="8194" spans="4:16" x14ac:dyDescent="0.3">
      <c r="D8194" s="2"/>
      <c r="I8194" s="42" t="str">
        <f>IF(LEN(H8194)&gt;0,G8194*0.5+((F8194/Summary!$B$3)*0.5),"")</f>
        <v/>
      </c>
      <c r="J8194" s="56" t="str">
        <f t="shared" si="771"/>
        <v/>
      </c>
      <c r="K8194" s="42" t="str">
        <f t="shared" ref="K8194:K8257" si="776">IF(LEN(I8194)&gt;0,ROW(A8194)/100000000,"")</f>
        <v/>
      </c>
      <c r="L8194" s="42" t="str">
        <f t="shared" si="772"/>
        <v/>
      </c>
      <c r="M8194" s="56" t="str">
        <f t="shared" si="773"/>
        <v/>
      </c>
      <c r="N8194" s="42" t="str">
        <f>IF(LEN(I8194)=0,"",VLOOKUP(M8194,'Decile Calc'!$G$2:$H$11,2))</f>
        <v/>
      </c>
      <c r="O8194" s="57" t="str">
        <f t="shared" si="774"/>
        <v/>
      </c>
      <c r="P8194" s="42" t="str">
        <f t="shared" si="775"/>
        <v/>
      </c>
    </row>
    <row r="8195" spans="4:16" x14ac:dyDescent="0.3">
      <c r="D8195" s="2"/>
      <c r="I8195" s="42" t="str">
        <f>IF(LEN(H8195)&gt;0,G8195*0.5+((F8195/Summary!$B$3)*0.5),"")</f>
        <v/>
      </c>
      <c r="J8195" s="56" t="str">
        <f t="shared" ref="J8195:J8258" si="777">IF(LEN(I8195)&gt;0,RANK(I8195,$I$2:$I$10001,1),"")</f>
        <v/>
      </c>
      <c r="K8195" s="42" t="str">
        <f t="shared" si="776"/>
        <v/>
      </c>
      <c r="L8195" s="42" t="str">
        <f t="shared" ref="L8195:L8258" si="778">IFERROR(I8195+K8195,"")</f>
        <v/>
      </c>
      <c r="M8195" s="56" t="str">
        <f t="shared" ref="M8195:M8258" si="779">IF(LEN(I8195)=0,"",RANK((I8195+K8195),$L$2:$L$10001,1))</f>
        <v/>
      </c>
      <c r="N8195" s="42" t="str">
        <f>IF(LEN(I8195)=0,"",VLOOKUP(M8195,'Decile Calc'!$G$2:$H$11,2))</f>
        <v/>
      </c>
      <c r="O8195" s="57" t="str">
        <f t="shared" ref="O8195:O8258" si="780">IF(LEN(I8195)&gt;0,H8195,"")</f>
        <v/>
      </c>
      <c r="P8195" s="42" t="str">
        <f t="shared" ref="P8195:P8258" si="781">IF(LEN(I8195)=0,"",TRUNC(M8195,0))</f>
        <v/>
      </c>
    </row>
    <row r="8196" spans="4:16" x14ac:dyDescent="0.3">
      <c r="D8196" s="2"/>
      <c r="I8196" s="42" t="str">
        <f>IF(LEN(H8196)&gt;0,G8196*0.5+((F8196/Summary!$B$3)*0.5),"")</f>
        <v/>
      </c>
      <c r="J8196" s="56" t="str">
        <f t="shared" si="777"/>
        <v/>
      </c>
      <c r="K8196" s="42" t="str">
        <f t="shared" si="776"/>
        <v/>
      </c>
      <c r="L8196" s="42" t="str">
        <f t="shared" si="778"/>
        <v/>
      </c>
      <c r="M8196" s="56" t="str">
        <f t="shared" si="779"/>
        <v/>
      </c>
      <c r="N8196" s="42" t="str">
        <f>IF(LEN(I8196)=0,"",VLOOKUP(M8196,'Decile Calc'!$G$2:$H$11,2))</f>
        <v/>
      </c>
      <c r="O8196" s="57" t="str">
        <f t="shared" si="780"/>
        <v/>
      </c>
      <c r="P8196" s="42" t="str">
        <f t="shared" si="781"/>
        <v/>
      </c>
    </row>
    <row r="8197" spans="4:16" x14ac:dyDescent="0.3">
      <c r="D8197" s="2"/>
      <c r="I8197" s="42" t="str">
        <f>IF(LEN(H8197)&gt;0,G8197*0.5+((F8197/Summary!$B$3)*0.5),"")</f>
        <v/>
      </c>
      <c r="J8197" s="56" t="str">
        <f t="shared" si="777"/>
        <v/>
      </c>
      <c r="K8197" s="42" t="str">
        <f t="shared" si="776"/>
        <v/>
      </c>
      <c r="L8197" s="42" t="str">
        <f t="shared" si="778"/>
        <v/>
      </c>
      <c r="M8197" s="56" t="str">
        <f t="shared" si="779"/>
        <v/>
      </c>
      <c r="N8197" s="42" t="str">
        <f>IF(LEN(I8197)=0,"",VLOOKUP(M8197,'Decile Calc'!$G$2:$H$11,2))</f>
        <v/>
      </c>
      <c r="O8197" s="57" t="str">
        <f t="shared" si="780"/>
        <v/>
      </c>
      <c r="P8197" s="42" t="str">
        <f t="shared" si="781"/>
        <v/>
      </c>
    </row>
    <row r="8198" spans="4:16" x14ac:dyDescent="0.3">
      <c r="D8198" s="2"/>
      <c r="I8198" s="42" t="str">
        <f>IF(LEN(H8198)&gt;0,G8198*0.5+((F8198/Summary!$B$3)*0.5),"")</f>
        <v/>
      </c>
      <c r="J8198" s="56" t="str">
        <f t="shared" si="777"/>
        <v/>
      </c>
      <c r="K8198" s="42" t="str">
        <f t="shared" si="776"/>
        <v/>
      </c>
      <c r="L8198" s="42" t="str">
        <f t="shared" si="778"/>
        <v/>
      </c>
      <c r="M8198" s="56" t="str">
        <f t="shared" si="779"/>
        <v/>
      </c>
      <c r="N8198" s="42" t="str">
        <f>IF(LEN(I8198)=0,"",VLOOKUP(M8198,'Decile Calc'!$G$2:$H$11,2))</f>
        <v/>
      </c>
      <c r="O8198" s="57" t="str">
        <f t="shared" si="780"/>
        <v/>
      </c>
      <c r="P8198" s="42" t="str">
        <f t="shared" si="781"/>
        <v/>
      </c>
    </row>
    <row r="8199" spans="4:16" x14ac:dyDescent="0.3">
      <c r="D8199" s="2"/>
      <c r="I8199" s="42" t="str">
        <f>IF(LEN(H8199)&gt;0,G8199*0.5+((F8199/Summary!$B$3)*0.5),"")</f>
        <v/>
      </c>
      <c r="J8199" s="56" t="str">
        <f t="shared" si="777"/>
        <v/>
      </c>
      <c r="K8199" s="42" t="str">
        <f t="shared" si="776"/>
        <v/>
      </c>
      <c r="L8199" s="42" t="str">
        <f t="shared" si="778"/>
        <v/>
      </c>
      <c r="M8199" s="56" t="str">
        <f t="shared" si="779"/>
        <v/>
      </c>
      <c r="N8199" s="42" t="str">
        <f>IF(LEN(I8199)=0,"",VLOOKUP(M8199,'Decile Calc'!$G$2:$H$11,2))</f>
        <v/>
      </c>
      <c r="O8199" s="57" t="str">
        <f t="shared" si="780"/>
        <v/>
      </c>
      <c r="P8199" s="42" t="str">
        <f t="shared" si="781"/>
        <v/>
      </c>
    </row>
    <row r="8200" spans="4:16" x14ac:dyDescent="0.3">
      <c r="D8200" s="2"/>
      <c r="I8200" s="42" t="str">
        <f>IF(LEN(H8200)&gt;0,G8200*0.5+((F8200/Summary!$B$3)*0.5),"")</f>
        <v/>
      </c>
      <c r="J8200" s="56" t="str">
        <f t="shared" si="777"/>
        <v/>
      </c>
      <c r="K8200" s="42" t="str">
        <f t="shared" si="776"/>
        <v/>
      </c>
      <c r="L8200" s="42" t="str">
        <f t="shared" si="778"/>
        <v/>
      </c>
      <c r="M8200" s="56" t="str">
        <f t="shared" si="779"/>
        <v/>
      </c>
      <c r="N8200" s="42" t="str">
        <f>IF(LEN(I8200)=0,"",VLOOKUP(M8200,'Decile Calc'!$G$2:$H$11,2))</f>
        <v/>
      </c>
      <c r="O8200" s="57" t="str">
        <f t="shared" si="780"/>
        <v/>
      </c>
      <c r="P8200" s="42" t="str">
        <f t="shared" si="781"/>
        <v/>
      </c>
    </row>
    <row r="8201" spans="4:16" x14ac:dyDescent="0.3">
      <c r="D8201" s="2"/>
      <c r="I8201" s="42" t="str">
        <f>IF(LEN(H8201)&gt;0,G8201*0.5+((F8201/Summary!$B$3)*0.5),"")</f>
        <v/>
      </c>
      <c r="J8201" s="56" t="str">
        <f t="shared" si="777"/>
        <v/>
      </c>
      <c r="K8201" s="42" t="str">
        <f t="shared" si="776"/>
        <v/>
      </c>
      <c r="L8201" s="42" t="str">
        <f t="shared" si="778"/>
        <v/>
      </c>
      <c r="M8201" s="56" t="str">
        <f t="shared" si="779"/>
        <v/>
      </c>
      <c r="N8201" s="42" t="str">
        <f>IF(LEN(I8201)=0,"",VLOOKUP(M8201,'Decile Calc'!$G$2:$H$11,2))</f>
        <v/>
      </c>
      <c r="O8201" s="57" t="str">
        <f t="shared" si="780"/>
        <v/>
      </c>
      <c r="P8201" s="42" t="str">
        <f t="shared" si="781"/>
        <v/>
      </c>
    </row>
    <row r="8202" spans="4:16" x14ac:dyDescent="0.3">
      <c r="D8202" s="2"/>
      <c r="I8202" s="42" t="str">
        <f>IF(LEN(H8202)&gt;0,G8202*0.5+((F8202/Summary!$B$3)*0.5),"")</f>
        <v/>
      </c>
      <c r="J8202" s="56" t="str">
        <f t="shared" si="777"/>
        <v/>
      </c>
      <c r="K8202" s="42" t="str">
        <f t="shared" si="776"/>
        <v/>
      </c>
      <c r="L8202" s="42" t="str">
        <f t="shared" si="778"/>
        <v/>
      </c>
      <c r="M8202" s="56" t="str">
        <f t="shared" si="779"/>
        <v/>
      </c>
      <c r="N8202" s="42" t="str">
        <f>IF(LEN(I8202)=0,"",VLOOKUP(M8202,'Decile Calc'!$G$2:$H$11,2))</f>
        <v/>
      </c>
      <c r="O8202" s="57" t="str">
        <f t="shared" si="780"/>
        <v/>
      </c>
      <c r="P8202" s="42" t="str">
        <f t="shared" si="781"/>
        <v/>
      </c>
    </row>
    <row r="8203" spans="4:16" x14ac:dyDescent="0.3">
      <c r="D8203" s="2"/>
      <c r="I8203" s="42" t="str">
        <f>IF(LEN(H8203)&gt;0,G8203*0.5+((F8203/Summary!$B$3)*0.5),"")</f>
        <v/>
      </c>
      <c r="J8203" s="56" t="str">
        <f t="shared" si="777"/>
        <v/>
      </c>
      <c r="K8203" s="42" t="str">
        <f t="shared" si="776"/>
        <v/>
      </c>
      <c r="L8203" s="42" t="str">
        <f t="shared" si="778"/>
        <v/>
      </c>
      <c r="M8203" s="56" t="str">
        <f t="shared" si="779"/>
        <v/>
      </c>
      <c r="N8203" s="42" t="str">
        <f>IF(LEN(I8203)=0,"",VLOOKUP(M8203,'Decile Calc'!$G$2:$H$11,2))</f>
        <v/>
      </c>
      <c r="O8203" s="57" t="str">
        <f t="shared" si="780"/>
        <v/>
      </c>
      <c r="P8203" s="42" t="str">
        <f t="shared" si="781"/>
        <v/>
      </c>
    </row>
    <row r="8204" spans="4:16" x14ac:dyDescent="0.3">
      <c r="D8204" s="2"/>
      <c r="I8204" s="42" t="str">
        <f>IF(LEN(H8204)&gt;0,G8204*0.5+((F8204/Summary!$B$3)*0.5),"")</f>
        <v/>
      </c>
      <c r="J8204" s="56" t="str">
        <f t="shared" si="777"/>
        <v/>
      </c>
      <c r="K8204" s="42" t="str">
        <f t="shared" si="776"/>
        <v/>
      </c>
      <c r="L8204" s="42" t="str">
        <f t="shared" si="778"/>
        <v/>
      </c>
      <c r="M8204" s="56" t="str">
        <f t="shared" si="779"/>
        <v/>
      </c>
      <c r="N8204" s="42" t="str">
        <f>IF(LEN(I8204)=0,"",VLOOKUP(M8204,'Decile Calc'!$G$2:$H$11,2))</f>
        <v/>
      </c>
      <c r="O8204" s="57" t="str">
        <f t="shared" si="780"/>
        <v/>
      </c>
      <c r="P8204" s="42" t="str">
        <f t="shared" si="781"/>
        <v/>
      </c>
    </row>
    <row r="8205" spans="4:16" x14ac:dyDescent="0.3">
      <c r="D8205" s="2"/>
      <c r="I8205" s="42" t="str">
        <f>IF(LEN(H8205)&gt;0,G8205*0.5+((F8205/Summary!$B$3)*0.5),"")</f>
        <v/>
      </c>
      <c r="J8205" s="56" t="str">
        <f t="shared" si="777"/>
        <v/>
      </c>
      <c r="K8205" s="42" t="str">
        <f t="shared" si="776"/>
        <v/>
      </c>
      <c r="L8205" s="42" t="str">
        <f t="shared" si="778"/>
        <v/>
      </c>
      <c r="M8205" s="56" t="str">
        <f t="shared" si="779"/>
        <v/>
      </c>
      <c r="N8205" s="42" t="str">
        <f>IF(LEN(I8205)=0,"",VLOOKUP(M8205,'Decile Calc'!$G$2:$H$11,2))</f>
        <v/>
      </c>
      <c r="O8205" s="57" t="str">
        <f t="shared" si="780"/>
        <v/>
      </c>
      <c r="P8205" s="42" t="str">
        <f t="shared" si="781"/>
        <v/>
      </c>
    </row>
    <row r="8206" spans="4:16" x14ac:dyDescent="0.3">
      <c r="D8206" s="2"/>
      <c r="I8206" s="42" t="str">
        <f>IF(LEN(H8206)&gt;0,G8206*0.5+((F8206/Summary!$B$3)*0.5),"")</f>
        <v/>
      </c>
      <c r="J8206" s="56" t="str">
        <f t="shared" si="777"/>
        <v/>
      </c>
      <c r="K8206" s="42" t="str">
        <f t="shared" si="776"/>
        <v/>
      </c>
      <c r="L8206" s="42" t="str">
        <f t="shared" si="778"/>
        <v/>
      </c>
      <c r="M8206" s="56" t="str">
        <f t="shared" si="779"/>
        <v/>
      </c>
      <c r="N8206" s="42" t="str">
        <f>IF(LEN(I8206)=0,"",VLOOKUP(M8206,'Decile Calc'!$G$2:$H$11,2))</f>
        <v/>
      </c>
      <c r="O8206" s="57" t="str">
        <f t="shared" si="780"/>
        <v/>
      </c>
      <c r="P8206" s="42" t="str">
        <f t="shared" si="781"/>
        <v/>
      </c>
    </row>
    <row r="8207" spans="4:16" x14ac:dyDescent="0.3">
      <c r="D8207" s="2"/>
      <c r="I8207" s="42" t="str">
        <f>IF(LEN(H8207)&gt;0,G8207*0.5+((F8207/Summary!$B$3)*0.5),"")</f>
        <v/>
      </c>
      <c r="J8207" s="56" t="str">
        <f t="shared" si="777"/>
        <v/>
      </c>
      <c r="K8207" s="42" t="str">
        <f t="shared" si="776"/>
        <v/>
      </c>
      <c r="L8207" s="42" t="str">
        <f t="shared" si="778"/>
        <v/>
      </c>
      <c r="M8207" s="56" t="str">
        <f t="shared" si="779"/>
        <v/>
      </c>
      <c r="N8207" s="42" t="str">
        <f>IF(LEN(I8207)=0,"",VLOOKUP(M8207,'Decile Calc'!$G$2:$H$11,2))</f>
        <v/>
      </c>
      <c r="O8207" s="57" t="str">
        <f t="shared" si="780"/>
        <v/>
      </c>
      <c r="P8207" s="42" t="str">
        <f t="shared" si="781"/>
        <v/>
      </c>
    </row>
    <row r="8208" spans="4:16" x14ac:dyDescent="0.3">
      <c r="D8208" s="2"/>
      <c r="I8208" s="42" t="str">
        <f>IF(LEN(H8208)&gt;0,G8208*0.5+((F8208/Summary!$B$3)*0.5),"")</f>
        <v/>
      </c>
      <c r="J8208" s="56" t="str">
        <f t="shared" si="777"/>
        <v/>
      </c>
      <c r="K8208" s="42" t="str">
        <f t="shared" si="776"/>
        <v/>
      </c>
      <c r="L8208" s="42" t="str">
        <f t="shared" si="778"/>
        <v/>
      </c>
      <c r="M8208" s="56" t="str">
        <f t="shared" si="779"/>
        <v/>
      </c>
      <c r="N8208" s="42" t="str">
        <f>IF(LEN(I8208)=0,"",VLOOKUP(M8208,'Decile Calc'!$G$2:$H$11,2))</f>
        <v/>
      </c>
      <c r="O8208" s="57" t="str">
        <f t="shared" si="780"/>
        <v/>
      </c>
      <c r="P8208" s="42" t="str">
        <f t="shared" si="781"/>
        <v/>
      </c>
    </row>
    <row r="8209" spans="4:16" x14ac:dyDescent="0.3">
      <c r="D8209" s="2"/>
      <c r="I8209" s="42" t="str">
        <f>IF(LEN(H8209)&gt;0,G8209*0.5+((F8209/Summary!$B$3)*0.5),"")</f>
        <v/>
      </c>
      <c r="J8209" s="56" t="str">
        <f t="shared" si="777"/>
        <v/>
      </c>
      <c r="K8209" s="42" t="str">
        <f t="shared" si="776"/>
        <v/>
      </c>
      <c r="L8209" s="42" t="str">
        <f t="shared" si="778"/>
        <v/>
      </c>
      <c r="M8209" s="56" t="str">
        <f t="shared" si="779"/>
        <v/>
      </c>
      <c r="N8209" s="42" t="str">
        <f>IF(LEN(I8209)=0,"",VLOOKUP(M8209,'Decile Calc'!$G$2:$H$11,2))</f>
        <v/>
      </c>
      <c r="O8209" s="57" t="str">
        <f t="shared" si="780"/>
        <v/>
      </c>
      <c r="P8209" s="42" t="str">
        <f t="shared" si="781"/>
        <v/>
      </c>
    </row>
    <row r="8210" spans="4:16" x14ac:dyDescent="0.3">
      <c r="D8210" s="2"/>
      <c r="I8210" s="42" t="str">
        <f>IF(LEN(H8210)&gt;0,G8210*0.5+((F8210/Summary!$B$3)*0.5),"")</f>
        <v/>
      </c>
      <c r="J8210" s="56" t="str">
        <f t="shared" si="777"/>
        <v/>
      </c>
      <c r="K8210" s="42" t="str">
        <f t="shared" si="776"/>
        <v/>
      </c>
      <c r="L8210" s="42" t="str">
        <f t="shared" si="778"/>
        <v/>
      </c>
      <c r="M8210" s="56" t="str">
        <f t="shared" si="779"/>
        <v/>
      </c>
      <c r="N8210" s="42" t="str">
        <f>IF(LEN(I8210)=0,"",VLOOKUP(M8210,'Decile Calc'!$G$2:$H$11,2))</f>
        <v/>
      </c>
      <c r="O8210" s="57" t="str">
        <f t="shared" si="780"/>
        <v/>
      </c>
      <c r="P8210" s="42" t="str">
        <f t="shared" si="781"/>
        <v/>
      </c>
    </row>
    <row r="8211" spans="4:16" x14ac:dyDescent="0.3">
      <c r="D8211" s="2"/>
      <c r="I8211" s="42" t="str">
        <f>IF(LEN(H8211)&gt;0,G8211*0.5+((F8211/Summary!$B$3)*0.5),"")</f>
        <v/>
      </c>
      <c r="J8211" s="56" t="str">
        <f t="shared" si="777"/>
        <v/>
      </c>
      <c r="K8211" s="42" t="str">
        <f t="shared" si="776"/>
        <v/>
      </c>
      <c r="L8211" s="42" t="str">
        <f t="shared" si="778"/>
        <v/>
      </c>
      <c r="M8211" s="56" t="str">
        <f t="shared" si="779"/>
        <v/>
      </c>
      <c r="N8211" s="42" t="str">
        <f>IF(LEN(I8211)=0,"",VLOOKUP(M8211,'Decile Calc'!$G$2:$H$11,2))</f>
        <v/>
      </c>
      <c r="O8211" s="57" t="str">
        <f t="shared" si="780"/>
        <v/>
      </c>
      <c r="P8211" s="42" t="str">
        <f t="shared" si="781"/>
        <v/>
      </c>
    </row>
    <row r="8212" spans="4:16" x14ac:dyDescent="0.3">
      <c r="D8212" s="2"/>
      <c r="I8212" s="42" t="str">
        <f>IF(LEN(H8212)&gt;0,G8212*0.5+((F8212/Summary!$B$3)*0.5),"")</f>
        <v/>
      </c>
      <c r="J8212" s="56" t="str">
        <f t="shared" si="777"/>
        <v/>
      </c>
      <c r="K8212" s="42" t="str">
        <f t="shared" si="776"/>
        <v/>
      </c>
      <c r="L8212" s="42" t="str">
        <f t="shared" si="778"/>
        <v/>
      </c>
      <c r="M8212" s="56" t="str">
        <f t="shared" si="779"/>
        <v/>
      </c>
      <c r="N8212" s="42" t="str">
        <f>IF(LEN(I8212)=0,"",VLOOKUP(M8212,'Decile Calc'!$G$2:$H$11,2))</f>
        <v/>
      </c>
      <c r="O8212" s="57" t="str">
        <f t="shared" si="780"/>
        <v/>
      </c>
      <c r="P8212" s="42" t="str">
        <f t="shared" si="781"/>
        <v/>
      </c>
    </row>
    <row r="8213" spans="4:16" x14ac:dyDescent="0.3">
      <c r="D8213" s="2"/>
      <c r="I8213" s="42" t="str">
        <f>IF(LEN(H8213)&gt;0,G8213*0.5+((F8213/Summary!$B$3)*0.5),"")</f>
        <v/>
      </c>
      <c r="J8213" s="56" t="str">
        <f t="shared" si="777"/>
        <v/>
      </c>
      <c r="K8213" s="42" t="str">
        <f t="shared" si="776"/>
        <v/>
      </c>
      <c r="L8213" s="42" t="str">
        <f t="shared" si="778"/>
        <v/>
      </c>
      <c r="M8213" s="56" t="str">
        <f t="shared" si="779"/>
        <v/>
      </c>
      <c r="N8213" s="42" t="str">
        <f>IF(LEN(I8213)=0,"",VLOOKUP(M8213,'Decile Calc'!$G$2:$H$11,2))</f>
        <v/>
      </c>
      <c r="O8213" s="57" t="str">
        <f t="shared" si="780"/>
        <v/>
      </c>
      <c r="P8213" s="42" t="str">
        <f t="shared" si="781"/>
        <v/>
      </c>
    </row>
    <row r="8214" spans="4:16" x14ac:dyDescent="0.3">
      <c r="D8214" s="2"/>
      <c r="I8214" s="42" t="str">
        <f>IF(LEN(H8214)&gt;0,G8214*0.5+((F8214/Summary!$B$3)*0.5),"")</f>
        <v/>
      </c>
      <c r="J8214" s="56" t="str">
        <f t="shared" si="777"/>
        <v/>
      </c>
      <c r="K8214" s="42" t="str">
        <f t="shared" si="776"/>
        <v/>
      </c>
      <c r="L8214" s="42" t="str">
        <f t="shared" si="778"/>
        <v/>
      </c>
      <c r="M8214" s="56" t="str">
        <f t="shared" si="779"/>
        <v/>
      </c>
      <c r="N8214" s="42" t="str">
        <f>IF(LEN(I8214)=0,"",VLOOKUP(M8214,'Decile Calc'!$G$2:$H$11,2))</f>
        <v/>
      </c>
      <c r="O8214" s="57" t="str">
        <f t="shared" si="780"/>
        <v/>
      </c>
      <c r="P8214" s="42" t="str">
        <f t="shared" si="781"/>
        <v/>
      </c>
    </row>
    <row r="8215" spans="4:16" x14ac:dyDescent="0.3">
      <c r="D8215" s="2"/>
      <c r="I8215" s="42" t="str">
        <f>IF(LEN(H8215)&gt;0,G8215*0.5+((F8215/Summary!$B$3)*0.5),"")</f>
        <v/>
      </c>
      <c r="J8215" s="56" t="str">
        <f t="shared" si="777"/>
        <v/>
      </c>
      <c r="K8215" s="42" t="str">
        <f t="shared" si="776"/>
        <v/>
      </c>
      <c r="L8215" s="42" t="str">
        <f t="shared" si="778"/>
        <v/>
      </c>
      <c r="M8215" s="56" t="str">
        <f t="shared" si="779"/>
        <v/>
      </c>
      <c r="N8215" s="42" t="str">
        <f>IF(LEN(I8215)=0,"",VLOOKUP(M8215,'Decile Calc'!$G$2:$H$11,2))</f>
        <v/>
      </c>
      <c r="O8215" s="57" t="str">
        <f t="shared" si="780"/>
        <v/>
      </c>
      <c r="P8215" s="42" t="str">
        <f t="shared" si="781"/>
        <v/>
      </c>
    </row>
    <row r="8216" spans="4:16" x14ac:dyDescent="0.3">
      <c r="D8216" s="2"/>
      <c r="I8216" s="42" t="str">
        <f>IF(LEN(H8216)&gt;0,G8216*0.5+((F8216/Summary!$B$3)*0.5),"")</f>
        <v/>
      </c>
      <c r="J8216" s="56" t="str">
        <f t="shared" si="777"/>
        <v/>
      </c>
      <c r="K8216" s="42" t="str">
        <f t="shared" si="776"/>
        <v/>
      </c>
      <c r="L8216" s="42" t="str">
        <f t="shared" si="778"/>
        <v/>
      </c>
      <c r="M8216" s="56" t="str">
        <f t="shared" si="779"/>
        <v/>
      </c>
      <c r="N8216" s="42" t="str">
        <f>IF(LEN(I8216)=0,"",VLOOKUP(M8216,'Decile Calc'!$G$2:$H$11,2))</f>
        <v/>
      </c>
      <c r="O8216" s="57" t="str">
        <f t="shared" si="780"/>
        <v/>
      </c>
      <c r="P8216" s="42" t="str">
        <f t="shared" si="781"/>
        <v/>
      </c>
    </row>
    <row r="8217" spans="4:16" x14ac:dyDescent="0.3">
      <c r="D8217" s="2"/>
      <c r="I8217" s="42" t="str">
        <f>IF(LEN(H8217)&gt;0,G8217*0.5+((F8217/Summary!$B$3)*0.5),"")</f>
        <v/>
      </c>
      <c r="J8217" s="56" t="str">
        <f t="shared" si="777"/>
        <v/>
      </c>
      <c r="K8217" s="42" t="str">
        <f t="shared" si="776"/>
        <v/>
      </c>
      <c r="L8217" s="42" t="str">
        <f t="shared" si="778"/>
        <v/>
      </c>
      <c r="M8217" s="56" t="str">
        <f t="shared" si="779"/>
        <v/>
      </c>
      <c r="N8217" s="42" t="str">
        <f>IF(LEN(I8217)=0,"",VLOOKUP(M8217,'Decile Calc'!$G$2:$H$11,2))</f>
        <v/>
      </c>
      <c r="O8217" s="57" t="str">
        <f t="shared" si="780"/>
        <v/>
      </c>
      <c r="P8217" s="42" t="str">
        <f t="shared" si="781"/>
        <v/>
      </c>
    </row>
    <row r="8218" spans="4:16" x14ac:dyDescent="0.3">
      <c r="D8218" s="2"/>
      <c r="I8218" s="42" t="str">
        <f>IF(LEN(H8218)&gt;0,G8218*0.5+((F8218/Summary!$B$3)*0.5),"")</f>
        <v/>
      </c>
      <c r="J8218" s="56" t="str">
        <f t="shared" si="777"/>
        <v/>
      </c>
      <c r="K8218" s="42" t="str">
        <f t="shared" si="776"/>
        <v/>
      </c>
      <c r="L8218" s="42" t="str">
        <f t="shared" si="778"/>
        <v/>
      </c>
      <c r="M8218" s="56" t="str">
        <f t="shared" si="779"/>
        <v/>
      </c>
      <c r="N8218" s="42" t="str">
        <f>IF(LEN(I8218)=0,"",VLOOKUP(M8218,'Decile Calc'!$G$2:$H$11,2))</f>
        <v/>
      </c>
      <c r="O8218" s="57" t="str">
        <f t="shared" si="780"/>
        <v/>
      </c>
      <c r="P8218" s="42" t="str">
        <f t="shared" si="781"/>
        <v/>
      </c>
    </row>
    <row r="8219" spans="4:16" x14ac:dyDescent="0.3">
      <c r="D8219" s="2"/>
      <c r="I8219" s="42" t="str">
        <f>IF(LEN(H8219)&gt;0,G8219*0.5+((F8219/Summary!$B$3)*0.5),"")</f>
        <v/>
      </c>
      <c r="J8219" s="56" t="str">
        <f t="shared" si="777"/>
        <v/>
      </c>
      <c r="K8219" s="42" t="str">
        <f t="shared" si="776"/>
        <v/>
      </c>
      <c r="L8219" s="42" t="str">
        <f t="shared" si="778"/>
        <v/>
      </c>
      <c r="M8219" s="56" t="str">
        <f t="shared" si="779"/>
        <v/>
      </c>
      <c r="N8219" s="42" t="str">
        <f>IF(LEN(I8219)=0,"",VLOOKUP(M8219,'Decile Calc'!$G$2:$H$11,2))</f>
        <v/>
      </c>
      <c r="O8219" s="57" t="str">
        <f t="shared" si="780"/>
        <v/>
      </c>
      <c r="P8219" s="42" t="str">
        <f t="shared" si="781"/>
        <v/>
      </c>
    </row>
    <row r="8220" spans="4:16" x14ac:dyDescent="0.3">
      <c r="D8220" s="2"/>
      <c r="I8220" s="42" t="str">
        <f>IF(LEN(H8220)&gt;0,G8220*0.5+((F8220/Summary!$B$3)*0.5),"")</f>
        <v/>
      </c>
      <c r="J8220" s="56" t="str">
        <f t="shared" si="777"/>
        <v/>
      </c>
      <c r="K8220" s="42" t="str">
        <f t="shared" si="776"/>
        <v/>
      </c>
      <c r="L8220" s="42" t="str">
        <f t="shared" si="778"/>
        <v/>
      </c>
      <c r="M8220" s="56" t="str">
        <f t="shared" si="779"/>
        <v/>
      </c>
      <c r="N8220" s="42" t="str">
        <f>IF(LEN(I8220)=0,"",VLOOKUP(M8220,'Decile Calc'!$G$2:$H$11,2))</f>
        <v/>
      </c>
      <c r="O8220" s="57" t="str">
        <f t="shared" si="780"/>
        <v/>
      </c>
      <c r="P8220" s="42" t="str">
        <f t="shared" si="781"/>
        <v/>
      </c>
    </row>
    <row r="8221" spans="4:16" x14ac:dyDescent="0.3">
      <c r="D8221" s="2"/>
      <c r="I8221" s="42" t="str">
        <f>IF(LEN(H8221)&gt;0,G8221*0.5+((F8221/Summary!$B$3)*0.5),"")</f>
        <v/>
      </c>
      <c r="J8221" s="56" t="str">
        <f t="shared" si="777"/>
        <v/>
      </c>
      <c r="K8221" s="42" t="str">
        <f t="shared" si="776"/>
        <v/>
      </c>
      <c r="L8221" s="42" t="str">
        <f t="shared" si="778"/>
        <v/>
      </c>
      <c r="M8221" s="56" t="str">
        <f t="shared" si="779"/>
        <v/>
      </c>
      <c r="N8221" s="42" t="str">
        <f>IF(LEN(I8221)=0,"",VLOOKUP(M8221,'Decile Calc'!$G$2:$H$11,2))</f>
        <v/>
      </c>
      <c r="O8221" s="57" t="str">
        <f t="shared" si="780"/>
        <v/>
      </c>
      <c r="P8221" s="42" t="str">
        <f t="shared" si="781"/>
        <v/>
      </c>
    </row>
    <row r="8222" spans="4:16" x14ac:dyDescent="0.3">
      <c r="D8222" s="2"/>
      <c r="I8222" s="42" t="str">
        <f>IF(LEN(H8222)&gt;0,G8222*0.5+((F8222/Summary!$B$3)*0.5),"")</f>
        <v/>
      </c>
      <c r="J8222" s="56" t="str">
        <f t="shared" si="777"/>
        <v/>
      </c>
      <c r="K8222" s="42" t="str">
        <f t="shared" si="776"/>
        <v/>
      </c>
      <c r="L8222" s="42" t="str">
        <f t="shared" si="778"/>
        <v/>
      </c>
      <c r="M8222" s="56" t="str">
        <f t="shared" si="779"/>
        <v/>
      </c>
      <c r="N8222" s="42" t="str">
        <f>IF(LEN(I8222)=0,"",VLOOKUP(M8222,'Decile Calc'!$G$2:$H$11,2))</f>
        <v/>
      </c>
      <c r="O8222" s="57" t="str">
        <f t="shared" si="780"/>
        <v/>
      </c>
      <c r="P8222" s="42" t="str">
        <f t="shared" si="781"/>
        <v/>
      </c>
    </row>
    <row r="8223" spans="4:16" x14ac:dyDescent="0.3">
      <c r="D8223" s="2"/>
      <c r="I8223" s="42" t="str">
        <f>IF(LEN(H8223)&gt;0,G8223*0.5+((F8223/Summary!$B$3)*0.5),"")</f>
        <v/>
      </c>
      <c r="J8223" s="56" t="str">
        <f t="shared" si="777"/>
        <v/>
      </c>
      <c r="K8223" s="42" t="str">
        <f t="shared" si="776"/>
        <v/>
      </c>
      <c r="L8223" s="42" t="str">
        <f t="shared" si="778"/>
        <v/>
      </c>
      <c r="M8223" s="56" t="str">
        <f t="shared" si="779"/>
        <v/>
      </c>
      <c r="N8223" s="42" t="str">
        <f>IF(LEN(I8223)=0,"",VLOOKUP(M8223,'Decile Calc'!$G$2:$H$11,2))</f>
        <v/>
      </c>
      <c r="O8223" s="57" t="str">
        <f t="shared" si="780"/>
        <v/>
      </c>
      <c r="P8223" s="42" t="str">
        <f t="shared" si="781"/>
        <v/>
      </c>
    </row>
    <row r="8224" spans="4:16" x14ac:dyDescent="0.3">
      <c r="D8224" s="2"/>
      <c r="I8224" s="42" t="str">
        <f>IF(LEN(H8224)&gt;0,G8224*0.5+((F8224/Summary!$B$3)*0.5),"")</f>
        <v/>
      </c>
      <c r="J8224" s="56" t="str">
        <f t="shared" si="777"/>
        <v/>
      </c>
      <c r="K8224" s="42" t="str">
        <f t="shared" si="776"/>
        <v/>
      </c>
      <c r="L8224" s="42" t="str">
        <f t="shared" si="778"/>
        <v/>
      </c>
      <c r="M8224" s="56" t="str">
        <f t="shared" si="779"/>
        <v/>
      </c>
      <c r="N8224" s="42" t="str">
        <f>IF(LEN(I8224)=0,"",VLOOKUP(M8224,'Decile Calc'!$G$2:$H$11,2))</f>
        <v/>
      </c>
      <c r="O8224" s="57" t="str">
        <f t="shared" si="780"/>
        <v/>
      </c>
      <c r="P8224" s="42" t="str">
        <f t="shared" si="781"/>
        <v/>
      </c>
    </row>
    <row r="8225" spans="4:16" x14ac:dyDescent="0.3">
      <c r="D8225" s="2"/>
      <c r="I8225" s="42" t="str">
        <f>IF(LEN(H8225)&gt;0,G8225*0.5+((F8225/Summary!$B$3)*0.5),"")</f>
        <v/>
      </c>
      <c r="J8225" s="56" t="str">
        <f t="shared" si="777"/>
        <v/>
      </c>
      <c r="K8225" s="42" t="str">
        <f t="shared" si="776"/>
        <v/>
      </c>
      <c r="L8225" s="42" t="str">
        <f t="shared" si="778"/>
        <v/>
      </c>
      <c r="M8225" s="56" t="str">
        <f t="shared" si="779"/>
        <v/>
      </c>
      <c r="N8225" s="42" t="str">
        <f>IF(LEN(I8225)=0,"",VLOOKUP(M8225,'Decile Calc'!$G$2:$H$11,2))</f>
        <v/>
      </c>
      <c r="O8225" s="57" t="str">
        <f t="shared" si="780"/>
        <v/>
      </c>
      <c r="P8225" s="42" t="str">
        <f t="shared" si="781"/>
        <v/>
      </c>
    </row>
    <row r="8226" spans="4:16" x14ac:dyDescent="0.3">
      <c r="D8226" s="2"/>
      <c r="I8226" s="42" t="str">
        <f>IF(LEN(H8226)&gt;0,G8226*0.5+((F8226/Summary!$B$3)*0.5),"")</f>
        <v/>
      </c>
      <c r="J8226" s="56" t="str">
        <f t="shared" si="777"/>
        <v/>
      </c>
      <c r="K8226" s="42" t="str">
        <f t="shared" si="776"/>
        <v/>
      </c>
      <c r="L8226" s="42" t="str">
        <f t="shared" si="778"/>
        <v/>
      </c>
      <c r="M8226" s="56" t="str">
        <f t="shared" si="779"/>
        <v/>
      </c>
      <c r="N8226" s="42" t="str">
        <f>IF(LEN(I8226)=0,"",VLOOKUP(M8226,'Decile Calc'!$G$2:$H$11,2))</f>
        <v/>
      </c>
      <c r="O8226" s="57" t="str">
        <f t="shared" si="780"/>
        <v/>
      </c>
      <c r="P8226" s="42" t="str">
        <f t="shared" si="781"/>
        <v/>
      </c>
    </row>
    <row r="8227" spans="4:16" x14ac:dyDescent="0.3">
      <c r="D8227" s="2"/>
      <c r="I8227" s="42" t="str">
        <f>IF(LEN(H8227)&gt;0,G8227*0.5+((F8227/Summary!$B$3)*0.5),"")</f>
        <v/>
      </c>
      <c r="J8227" s="56" t="str">
        <f t="shared" si="777"/>
        <v/>
      </c>
      <c r="K8227" s="42" t="str">
        <f t="shared" si="776"/>
        <v/>
      </c>
      <c r="L8227" s="42" t="str">
        <f t="shared" si="778"/>
        <v/>
      </c>
      <c r="M8227" s="56" t="str">
        <f t="shared" si="779"/>
        <v/>
      </c>
      <c r="N8227" s="42" t="str">
        <f>IF(LEN(I8227)=0,"",VLOOKUP(M8227,'Decile Calc'!$G$2:$H$11,2))</f>
        <v/>
      </c>
      <c r="O8227" s="57" t="str">
        <f t="shared" si="780"/>
        <v/>
      </c>
      <c r="P8227" s="42" t="str">
        <f t="shared" si="781"/>
        <v/>
      </c>
    </row>
    <row r="8228" spans="4:16" x14ac:dyDescent="0.3">
      <c r="D8228" s="2"/>
      <c r="I8228" s="42" t="str">
        <f>IF(LEN(H8228)&gt;0,G8228*0.5+((F8228/Summary!$B$3)*0.5),"")</f>
        <v/>
      </c>
      <c r="J8228" s="56" t="str">
        <f t="shared" si="777"/>
        <v/>
      </c>
      <c r="K8228" s="42" t="str">
        <f t="shared" si="776"/>
        <v/>
      </c>
      <c r="L8228" s="42" t="str">
        <f t="shared" si="778"/>
        <v/>
      </c>
      <c r="M8228" s="56" t="str">
        <f t="shared" si="779"/>
        <v/>
      </c>
      <c r="N8228" s="42" t="str">
        <f>IF(LEN(I8228)=0,"",VLOOKUP(M8228,'Decile Calc'!$G$2:$H$11,2))</f>
        <v/>
      </c>
      <c r="O8228" s="57" t="str">
        <f t="shared" si="780"/>
        <v/>
      </c>
      <c r="P8228" s="42" t="str">
        <f t="shared" si="781"/>
        <v/>
      </c>
    </row>
    <row r="8229" spans="4:16" x14ac:dyDescent="0.3">
      <c r="D8229" s="2"/>
      <c r="I8229" s="42" t="str">
        <f>IF(LEN(H8229)&gt;0,G8229*0.5+((F8229/Summary!$B$3)*0.5),"")</f>
        <v/>
      </c>
      <c r="J8229" s="56" t="str">
        <f t="shared" si="777"/>
        <v/>
      </c>
      <c r="K8229" s="42" t="str">
        <f t="shared" si="776"/>
        <v/>
      </c>
      <c r="L8229" s="42" t="str">
        <f t="shared" si="778"/>
        <v/>
      </c>
      <c r="M8229" s="56" t="str">
        <f t="shared" si="779"/>
        <v/>
      </c>
      <c r="N8229" s="42" t="str">
        <f>IF(LEN(I8229)=0,"",VLOOKUP(M8229,'Decile Calc'!$G$2:$H$11,2))</f>
        <v/>
      </c>
      <c r="O8229" s="57" t="str">
        <f t="shared" si="780"/>
        <v/>
      </c>
      <c r="P8229" s="42" t="str">
        <f t="shared" si="781"/>
        <v/>
      </c>
    </row>
    <row r="8230" spans="4:16" x14ac:dyDescent="0.3">
      <c r="D8230" s="2"/>
      <c r="I8230" s="42" t="str">
        <f>IF(LEN(H8230)&gt;0,G8230*0.5+((F8230/Summary!$B$3)*0.5),"")</f>
        <v/>
      </c>
      <c r="J8230" s="56" t="str">
        <f t="shared" si="777"/>
        <v/>
      </c>
      <c r="K8230" s="42" t="str">
        <f t="shared" si="776"/>
        <v/>
      </c>
      <c r="L8230" s="42" t="str">
        <f t="shared" si="778"/>
        <v/>
      </c>
      <c r="M8230" s="56" t="str">
        <f t="shared" si="779"/>
        <v/>
      </c>
      <c r="N8230" s="42" t="str">
        <f>IF(LEN(I8230)=0,"",VLOOKUP(M8230,'Decile Calc'!$G$2:$H$11,2))</f>
        <v/>
      </c>
      <c r="O8230" s="57" t="str">
        <f t="shared" si="780"/>
        <v/>
      </c>
      <c r="P8230" s="42" t="str">
        <f t="shared" si="781"/>
        <v/>
      </c>
    </row>
    <row r="8231" spans="4:16" x14ac:dyDescent="0.3">
      <c r="D8231" s="2"/>
      <c r="I8231" s="42" t="str">
        <f>IF(LEN(H8231)&gt;0,G8231*0.5+((F8231/Summary!$B$3)*0.5),"")</f>
        <v/>
      </c>
      <c r="J8231" s="56" t="str">
        <f t="shared" si="777"/>
        <v/>
      </c>
      <c r="K8231" s="42" t="str">
        <f t="shared" si="776"/>
        <v/>
      </c>
      <c r="L8231" s="42" t="str">
        <f t="shared" si="778"/>
        <v/>
      </c>
      <c r="M8231" s="56" t="str">
        <f t="shared" si="779"/>
        <v/>
      </c>
      <c r="N8231" s="42" t="str">
        <f>IF(LEN(I8231)=0,"",VLOOKUP(M8231,'Decile Calc'!$G$2:$H$11,2))</f>
        <v/>
      </c>
      <c r="O8231" s="57" t="str">
        <f t="shared" si="780"/>
        <v/>
      </c>
      <c r="P8231" s="42" t="str">
        <f t="shared" si="781"/>
        <v/>
      </c>
    </row>
    <row r="8232" spans="4:16" x14ac:dyDescent="0.3">
      <c r="D8232" s="2"/>
      <c r="I8232" s="42" t="str">
        <f>IF(LEN(H8232)&gt;0,G8232*0.5+((F8232/Summary!$B$3)*0.5),"")</f>
        <v/>
      </c>
      <c r="J8232" s="56" t="str">
        <f t="shared" si="777"/>
        <v/>
      </c>
      <c r="K8232" s="42" t="str">
        <f t="shared" si="776"/>
        <v/>
      </c>
      <c r="L8232" s="42" t="str">
        <f t="shared" si="778"/>
        <v/>
      </c>
      <c r="M8232" s="56" t="str">
        <f t="shared" si="779"/>
        <v/>
      </c>
      <c r="N8232" s="42" t="str">
        <f>IF(LEN(I8232)=0,"",VLOOKUP(M8232,'Decile Calc'!$G$2:$H$11,2))</f>
        <v/>
      </c>
      <c r="O8232" s="57" t="str">
        <f t="shared" si="780"/>
        <v/>
      </c>
      <c r="P8232" s="42" t="str">
        <f t="shared" si="781"/>
        <v/>
      </c>
    </row>
    <row r="8233" spans="4:16" x14ac:dyDescent="0.3">
      <c r="D8233" s="2"/>
      <c r="I8233" s="42" t="str">
        <f>IF(LEN(H8233)&gt;0,G8233*0.5+((F8233/Summary!$B$3)*0.5),"")</f>
        <v/>
      </c>
      <c r="J8233" s="56" t="str">
        <f t="shared" si="777"/>
        <v/>
      </c>
      <c r="K8233" s="42" t="str">
        <f t="shared" si="776"/>
        <v/>
      </c>
      <c r="L8233" s="42" t="str">
        <f t="shared" si="778"/>
        <v/>
      </c>
      <c r="M8233" s="56" t="str">
        <f t="shared" si="779"/>
        <v/>
      </c>
      <c r="N8233" s="42" t="str">
        <f>IF(LEN(I8233)=0,"",VLOOKUP(M8233,'Decile Calc'!$G$2:$H$11,2))</f>
        <v/>
      </c>
      <c r="O8233" s="57" t="str">
        <f t="shared" si="780"/>
        <v/>
      </c>
      <c r="P8233" s="42" t="str">
        <f t="shared" si="781"/>
        <v/>
      </c>
    </row>
    <row r="8234" spans="4:16" x14ac:dyDescent="0.3">
      <c r="D8234" s="2"/>
      <c r="I8234" s="42" t="str">
        <f>IF(LEN(H8234)&gt;0,G8234*0.5+((F8234/Summary!$B$3)*0.5),"")</f>
        <v/>
      </c>
      <c r="J8234" s="56" t="str">
        <f t="shared" si="777"/>
        <v/>
      </c>
      <c r="K8234" s="42" t="str">
        <f t="shared" si="776"/>
        <v/>
      </c>
      <c r="L8234" s="42" t="str">
        <f t="shared" si="778"/>
        <v/>
      </c>
      <c r="M8234" s="56" t="str">
        <f t="shared" si="779"/>
        <v/>
      </c>
      <c r="N8234" s="42" t="str">
        <f>IF(LEN(I8234)=0,"",VLOOKUP(M8234,'Decile Calc'!$G$2:$H$11,2))</f>
        <v/>
      </c>
      <c r="O8234" s="57" t="str">
        <f t="shared" si="780"/>
        <v/>
      </c>
      <c r="P8234" s="42" t="str">
        <f t="shared" si="781"/>
        <v/>
      </c>
    </row>
    <row r="8235" spans="4:16" x14ac:dyDescent="0.3">
      <c r="D8235" s="2"/>
      <c r="I8235" s="42" t="str">
        <f>IF(LEN(H8235)&gt;0,G8235*0.5+((F8235/Summary!$B$3)*0.5),"")</f>
        <v/>
      </c>
      <c r="J8235" s="56" t="str">
        <f t="shared" si="777"/>
        <v/>
      </c>
      <c r="K8235" s="42" t="str">
        <f t="shared" si="776"/>
        <v/>
      </c>
      <c r="L8235" s="42" t="str">
        <f t="shared" si="778"/>
        <v/>
      </c>
      <c r="M8235" s="56" t="str">
        <f t="shared" si="779"/>
        <v/>
      </c>
      <c r="N8235" s="42" t="str">
        <f>IF(LEN(I8235)=0,"",VLOOKUP(M8235,'Decile Calc'!$G$2:$H$11,2))</f>
        <v/>
      </c>
      <c r="O8235" s="57" t="str">
        <f t="shared" si="780"/>
        <v/>
      </c>
      <c r="P8235" s="42" t="str">
        <f t="shared" si="781"/>
        <v/>
      </c>
    </row>
    <row r="8236" spans="4:16" x14ac:dyDescent="0.3">
      <c r="D8236" s="2"/>
      <c r="I8236" s="42" t="str">
        <f>IF(LEN(H8236)&gt;0,G8236*0.5+((F8236/Summary!$B$3)*0.5),"")</f>
        <v/>
      </c>
      <c r="J8236" s="56" t="str">
        <f t="shared" si="777"/>
        <v/>
      </c>
      <c r="K8236" s="42" t="str">
        <f t="shared" si="776"/>
        <v/>
      </c>
      <c r="L8236" s="42" t="str">
        <f t="shared" si="778"/>
        <v/>
      </c>
      <c r="M8236" s="56" t="str">
        <f t="shared" si="779"/>
        <v/>
      </c>
      <c r="N8236" s="42" t="str">
        <f>IF(LEN(I8236)=0,"",VLOOKUP(M8236,'Decile Calc'!$G$2:$H$11,2))</f>
        <v/>
      </c>
      <c r="O8236" s="57" t="str">
        <f t="shared" si="780"/>
        <v/>
      </c>
      <c r="P8236" s="42" t="str">
        <f t="shared" si="781"/>
        <v/>
      </c>
    </row>
    <row r="8237" spans="4:16" x14ac:dyDescent="0.3">
      <c r="D8237" s="2"/>
      <c r="I8237" s="42" t="str">
        <f>IF(LEN(H8237)&gt;0,G8237*0.5+((F8237/Summary!$B$3)*0.5),"")</f>
        <v/>
      </c>
      <c r="J8237" s="56" t="str">
        <f t="shared" si="777"/>
        <v/>
      </c>
      <c r="K8237" s="42" t="str">
        <f t="shared" si="776"/>
        <v/>
      </c>
      <c r="L8237" s="42" t="str">
        <f t="shared" si="778"/>
        <v/>
      </c>
      <c r="M8237" s="56" t="str">
        <f t="shared" si="779"/>
        <v/>
      </c>
      <c r="N8237" s="42" t="str">
        <f>IF(LEN(I8237)=0,"",VLOOKUP(M8237,'Decile Calc'!$G$2:$H$11,2))</f>
        <v/>
      </c>
      <c r="O8237" s="57" t="str">
        <f t="shared" si="780"/>
        <v/>
      </c>
      <c r="P8237" s="42" t="str">
        <f t="shared" si="781"/>
        <v/>
      </c>
    </row>
    <row r="8238" spans="4:16" x14ac:dyDescent="0.3">
      <c r="D8238" s="2"/>
      <c r="I8238" s="42" t="str">
        <f>IF(LEN(H8238)&gt;0,G8238*0.5+((F8238/Summary!$B$3)*0.5),"")</f>
        <v/>
      </c>
      <c r="J8238" s="56" t="str">
        <f t="shared" si="777"/>
        <v/>
      </c>
      <c r="K8238" s="42" t="str">
        <f t="shared" si="776"/>
        <v/>
      </c>
      <c r="L8238" s="42" t="str">
        <f t="shared" si="778"/>
        <v/>
      </c>
      <c r="M8238" s="56" t="str">
        <f t="shared" si="779"/>
        <v/>
      </c>
      <c r="N8238" s="42" t="str">
        <f>IF(LEN(I8238)=0,"",VLOOKUP(M8238,'Decile Calc'!$G$2:$H$11,2))</f>
        <v/>
      </c>
      <c r="O8238" s="57" t="str">
        <f t="shared" si="780"/>
        <v/>
      </c>
      <c r="P8238" s="42" t="str">
        <f t="shared" si="781"/>
        <v/>
      </c>
    </row>
    <row r="8239" spans="4:16" x14ac:dyDescent="0.3">
      <c r="D8239" s="2"/>
      <c r="I8239" s="42" t="str">
        <f>IF(LEN(H8239)&gt;0,G8239*0.5+((F8239/Summary!$B$3)*0.5),"")</f>
        <v/>
      </c>
      <c r="J8239" s="56" t="str">
        <f t="shared" si="777"/>
        <v/>
      </c>
      <c r="K8239" s="42" t="str">
        <f t="shared" si="776"/>
        <v/>
      </c>
      <c r="L8239" s="42" t="str">
        <f t="shared" si="778"/>
        <v/>
      </c>
      <c r="M8239" s="56" t="str">
        <f t="shared" si="779"/>
        <v/>
      </c>
      <c r="N8239" s="42" t="str">
        <f>IF(LEN(I8239)=0,"",VLOOKUP(M8239,'Decile Calc'!$G$2:$H$11,2))</f>
        <v/>
      </c>
      <c r="O8239" s="57" t="str">
        <f t="shared" si="780"/>
        <v/>
      </c>
      <c r="P8239" s="42" t="str">
        <f t="shared" si="781"/>
        <v/>
      </c>
    </row>
    <row r="8240" spans="4:16" x14ac:dyDescent="0.3">
      <c r="D8240" s="2"/>
      <c r="I8240" s="42" t="str">
        <f>IF(LEN(H8240)&gt;0,G8240*0.5+((F8240/Summary!$B$3)*0.5),"")</f>
        <v/>
      </c>
      <c r="J8240" s="56" t="str">
        <f t="shared" si="777"/>
        <v/>
      </c>
      <c r="K8240" s="42" t="str">
        <f t="shared" si="776"/>
        <v/>
      </c>
      <c r="L8240" s="42" t="str">
        <f t="shared" si="778"/>
        <v/>
      </c>
      <c r="M8240" s="56" t="str">
        <f t="shared" si="779"/>
        <v/>
      </c>
      <c r="N8240" s="42" t="str">
        <f>IF(LEN(I8240)=0,"",VLOOKUP(M8240,'Decile Calc'!$G$2:$H$11,2))</f>
        <v/>
      </c>
      <c r="O8240" s="57" t="str">
        <f t="shared" si="780"/>
        <v/>
      </c>
      <c r="P8240" s="42" t="str">
        <f t="shared" si="781"/>
        <v/>
      </c>
    </row>
    <row r="8241" spans="4:16" x14ac:dyDescent="0.3">
      <c r="D8241" s="2"/>
      <c r="I8241" s="42" t="str">
        <f>IF(LEN(H8241)&gt;0,G8241*0.5+((F8241/Summary!$B$3)*0.5),"")</f>
        <v/>
      </c>
      <c r="J8241" s="56" t="str">
        <f t="shared" si="777"/>
        <v/>
      </c>
      <c r="K8241" s="42" t="str">
        <f t="shared" si="776"/>
        <v/>
      </c>
      <c r="L8241" s="42" t="str">
        <f t="shared" si="778"/>
        <v/>
      </c>
      <c r="M8241" s="56" t="str">
        <f t="shared" si="779"/>
        <v/>
      </c>
      <c r="N8241" s="42" t="str">
        <f>IF(LEN(I8241)=0,"",VLOOKUP(M8241,'Decile Calc'!$G$2:$H$11,2))</f>
        <v/>
      </c>
      <c r="O8241" s="57" t="str">
        <f t="shared" si="780"/>
        <v/>
      </c>
      <c r="P8241" s="42" t="str">
        <f t="shared" si="781"/>
        <v/>
      </c>
    </row>
    <row r="8242" spans="4:16" x14ac:dyDescent="0.3">
      <c r="D8242" s="2"/>
      <c r="I8242" s="42" t="str">
        <f>IF(LEN(H8242)&gt;0,G8242*0.5+((F8242/Summary!$B$3)*0.5),"")</f>
        <v/>
      </c>
      <c r="J8242" s="56" t="str">
        <f t="shared" si="777"/>
        <v/>
      </c>
      <c r="K8242" s="42" t="str">
        <f t="shared" si="776"/>
        <v/>
      </c>
      <c r="L8242" s="42" t="str">
        <f t="shared" si="778"/>
        <v/>
      </c>
      <c r="M8242" s="56" t="str">
        <f t="shared" si="779"/>
        <v/>
      </c>
      <c r="N8242" s="42" t="str">
        <f>IF(LEN(I8242)=0,"",VLOOKUP(M8242,'Decile Calc'!$G$2:$H$11,2))</f>
        <v/>
      </c>
      <c r="O8242" s="57" t="str">
        <f t="shared" si="780"/>
        <v/>
      </c>
      <c r="P8242" s="42" t="str">
        <f t="shared" si="781"/>
        <v/>
      </c>
    </row>
    <row r="8243" spans="4:16" x14ac:dyDescent="0.3">
      <c r="D8243" s="2"/>
      <c r="I8243" s="42" t="str">
        <f>IF(LEN(H8243)&gt;0,G8243*0.5+((F8243/Summary!$B$3)*0.5),"")</f>
        <v/>
      </c>
      <c r="J8243" s="56" t="str">
        <f t="shared" si="777"/>
        <v/>
      </c>
      <c r="K8243" s="42" t="str">
        <f t="shared" si="776"/>
        <v/>
      </c>
      <c r="L8243" s="42" t="str">
        <f t="shared" si="778"/>
        <v/>
      </c>
      <c r="M8243" s="56" t="str">
        <f t="shared" si="779"/>
        <v/>
      </c>
      <c r="N8243" s="42" t="str">
        <f>IF(LEN(I8243)=0,"",VLOOKUP(M8243,'Decile Calc'!$G$2:$H$11,2))</f>
        <v/>
      </c>
      <c r="O8243" s="57" t="str">
        <f t="shared" si="780"/>
        <v/>
      </c>
      <c r="P8243" s="42" t="str">
        <f t="shared" si="781"/>
        <v/>
      </c>
    </row>
    <row r="8244" spans="4:16" x14ac:dyDescent="0.3">
      <c r="D8244" s="2"/>
      <c r="I8244" s="42" t="str">
        <f>IF(LEN(H8244)&gt;0,G8244*0.5+((F8244/Summary!$B$3)*0.5),"")</f>
        <v/>
      </c>
      <c r="J8244" s="56" t="str">
        <f t="shared" si="777"/>
        <v/>
      </c>
      <c r="K8244" s="42" t="str">
        <f t="shared" si="776"/>
        <v/>
      </c>
      <c r="L8244" s="42" t="str">
        <f t="shared" si="778"/>
        <v/>
      </c>
      <c r="M8244" s="56" t="str">
        <f t="shared" si="779"/>
        <v/>
      </c>
      <c r="N8244" s="42" t="str">
        <f>IF(LEN(I8244)=0,"",VLOOKUP(M8244,'Decile Calc'!$G$2:$H$11,2))</f>
        <v/>
      </c>
      <c r="O8244" s="57" t="str">
        <f t="shared" si="780"/>
        <v/>
      </c>
      <c r="P8244" s="42" t="str">
        <f t="shared" si="781"/>
        <v/>
      </c>
    </row>
    <row r="8245" spans="4:16" x14ac:dyDescent="0.3">
      <c r="D8245" s="2"/>
      <c r="I8245" s="42" t="str">
        <f>IF(LEN(H8245)&gt;0,G8245*0.5+((F8245/Summary!$B$3)*0.5),"")</f>
        <v/>
      </c>
      <c r="J8245" s="56" t="str">
        <f t="shared" si="777"/>
        <v/>
      </c>
      <c r="K8245" s="42" t="str">
        <f t="shared" si="776"/>
        <v/>
      </c>
      <c r="L8245" s="42" t="str">
        <f t="shared" si="778"/>
        <v/>
      </c>
      <c r="M8245" s="56" t="str">
        <f t="shared" si="779"/>
        <v/>
      </c>
      <c r="N8245" s="42" t="str">
        <f>IF(LEN(I8245)=0,"",VLOOKUP(M8245,'Decile Calc'!$G$2:$H$11,2))</f>
        <v/>
      </c>
      <c r="O8245" s="57" t="str">
        <f t="shared" si="780"/>
        <v/>
      </c>
      <c r="P8245" s="42" t="str">
        <f t="shared" si="781"/>
        <v/>
      </c>
    </row>
    <row r="8246" spans="4:16" x14ac:dyDescent="0.3">
      <c r="D8246" s="2"/>
      <c r="I8246" s="42" t="str">
        <f>IF(LEN(H8246)&gt;0,G8246*0.5+((F8246/Summary!$B$3)*0.5),"")</f>
        <v/>
      </c>
      <c r="J8246" s="56" t="str">
        <f t="shared" si="777"/>
        <v/>
      </c>
      <c r="K8246" s="42" t="str">
        <f t="shared" si="776"/>
        <v/>
      </c>
      <c r="L8246" s="42" t="str">
        <f t="shared" si="778"/>
        <v/>
      </c>
      <c r="M8246" s="56" t="str">
        <f t="shared" si="779"/>
        <v/>
      </c>
      <c r="N8246" s="42" t="str">
        <f>IF(LEN(I8246)=0,"",VLOOKUP(M8246,'Decile Calc'!$G$2:$H$11,2))</f>
        <v/>
      </c>
      <c r="O8246" s="57" t="str">
        <f t="shared" si="780"/>
        <v/>
      </c>
      <c r="P8246" s="42" t="str">
        <f t="shared" si="781"/>
        <v/>
      </c>
    </row>
    <row r="8247" spans="4:16" x14ac:dyDescent="0.3">
      <c r="D8247" s="2"/>
      <c r="I8247" s="42" t="str">
        <f>IF(LEN(H8247)&gt;0,G8247*0.5+((F8247/Summary!$B$3)*0.5),"")</f>
        <v/>
      </c>
      <c r="J8247" s="56" t="str">
        <f t="shared" si="777"/>
        <v/>
      </c>
      <c r="K8247" s="42" t="str">
        <f t="shared" si="776"/>
        <v/>
      </c>
      <c r="L8247" s="42" t="str">
        <f t="shared" si="778"/>
        <v/>
      </c>
      <c r="M8247" s="56" t="str">
        <f t="shared" si="779"/>
        <v/>
      </c>
      <c r="N8247" s="42" t="str">
        <f>IF(LEN(I8247)=0,"",VLOOKUP(M8247,'Decile Calc'!$G$2:$H$11,2))</f>
        <v/>
      </c>
      <c r="O8247" s="57" t="str">
        <f t="shared" si="780"/>
        <v/>
      </c>
      <c r="P8247" s="42" t="str">
        <f t="shared" si="781"/>
        <v/>
      </c>
    </row>
    <row r="8248" spans="4:16" x14ac:dyDescent="0.3">
      <c r="D8248" s="2"/>
      <c r="I8248" s="42" t="str">
        <f>IF(LEN(H8248)&gt;0,G8248*0.5+((F8248/Summary!$B$3)*0.5),"")</f>
        <v/>
      </c>
      <c r="J8248" s="56" t="str">
        <f t="shared" si="777"/>
        <v/>
      </c>
      <c r="K8248" s="42" t="str">
        <f t="shared" si="776"/>
        <v/>
      </c>
      <c r="L8248" s="42" t="str">
        <f t="shared" si="778"/>
        <v/>
      </c>
      <c r="M8248" s="56" t="str">
        <f t="shared" si="779"/>
        <v/>
      </c>
      <c r="N8248" s="42" t="str">
        <f>IF(LEN(I8248)=0,"",VLOOKUP(M8248,'Decile Calc'!$G$2:$H$11,2))</f>
        <v/>
      </c>
      <c r="O8248" s="57" t="str">
        <f t="shared" si="780"/>
        <v/>
      </c>
      <c r="P8248" s="42" t="str">
        <f t="shared" si="781"/>
        <v/>
      </c>
    </row>
    <row r="8249" spans="4:16" x14ac:dyDescent="0.3">
      <c r="D8249" s="2"/>
      <c r="I8249" s="42" t="str">
        <f>IF(LEN(H8249)&gt;0,G8249*0.5+((F8249/Summary!$B$3)*0.5),"")</f>
        <v/>
      </c>
      <c r="J8249" s="56" t="str">
        <f t="shared" si="777"/>
        <v/>
      </c>
      <c r="K8249" s="42" t="str">
        <f t="shared" si="776"/>
        <v/>
      </c>
      <c r="L8249" s="42" t="str">
        <f t="shared" si="778"/>
        <v/>
      </c>
      <c r="M8249" s="56" t="str">
        <f t="shared" si="779"/>
        <v/>
      </c>
      <c r="N8249" s="42" t="str">
        <f>IF(LEN(I8249)=0,"",VLOOKUP(M8249,'Decile Calc'!$G$2:$H$11,2))</f>
        <v/>
      </c>
      <c r="O8249" s="57" t="str">
        <f t="shared" si="780"/>
        <v/>
      </c>
      <c r="P8249" s="42" t="str">
        <f t="shared" si="781"/>
        <v/>
      </c>
    </row>
    <row r="8250" spans="4:16" x14ac:dyDescent="0.3">
      <c r="D8250" s="2"/>
      <c r="I8250" s="42" t="str">
        <f>IF(LEN(H8250)&gt;0,G8250*0.5+((F8250/Summary!$B$3)*0.5),"")</f>
        <v/>
      </c>
      <c r="J8250" s="56" t="str">
        <f t="shared" si="777"/>
        <v/>
      </c>
      <c r="K8250" s="42" t="str">
        <f t="shared" si="776"/>
        <v/>
      </c>
      <c r="L8250" s="42" t="str">
        <f t="shared" si="778"/>
        <v/>
      </c>
      <c r="M8250" s="56" t="str">
        <f t="shared" si="779"/>
        <v/>
      </c>
      <c r="N8250" s="42" t="str">
        <f>IF(LEN(I8250)=0,"",VLOOKUP(M8250,'Decile Calc'!$G$2:$H$11,2))</f>
        <v/>
      </c>
      <c r="O8250" s="57" t="str">
        <f t="shared" si="780"/>
        <v/>
      </c>
      <c r="P8250" s="42" t="str">
        <f t="shared" si="781"/>
        <v/>
      </c>
    </row>
    <row r="8251" spans="4:16" x14ac:dyDescent="0.3">
      <c r="D8251" s="2"/>
      <c r="I8251" s="42" t="str">
        <f>IF(LEN(H8251)&gt;0,G8251*0.5+((F8251/Summary!$B$3)*0.5),"")</f>
        <v/>
      </c>
      <c r="J8251" s="56" t="str">
        <f t="shared" si="777"/>
        <v/>
      </c>
      <c r="K8251" s="42" t="str">
        <f t="shared" si="776"/>
        <v/>
      </c>
      <c r="L8251" s="42" t="str">
        <f t="shared" si="778"/>
        <v/>
      </c>
      <c r="M8251" s="56" t="str">
        <f t="shared" si="779"/>
        <v/>
      </c>
      <c r="N8251" s="42" t="str">
        <f>IF(LEN(I8251)=0,"",VLOOKUP(M8251,'Decile Calc'!$G$2:$H$11,2))</f>
        <v/>
      </c>
      <c r="O8251" s="57" t="str">
        <f t="shared" si="780"/>
        <v/>
      </c>
      <c r="P8251" s="42" t="str">
        <f t="shared" si="781"/>
        <v/>
      </c>
    </row>
    <row r="8252" spans="4:16" x14ac:dyDescent="0.3">
      <c r="D8252" s="2"/>
      <c r="I8252" s="42" t="str">
        <f>IF(LEN(H8252)&gt;0,G8252*0.5+((F8252/Summary!$B$3)*0.5),"")</f>
        <v/>
      </c>
      <c r="J8252" s="56" t="str">
        <f t="shared" si="777"/>
        <v/>
      </c>
      <c r="K8252" s="42" t="str">
        <f t="shared" si="776"/>
        <v/>
      </c>
      <c r="L8252" s="42" t="str">
        <f t="shared" si="778"/>
        <v/>
      </c>
      <c r="M8252" s="56" t="str">
        <f t="shared" si="779"/>
        <v/>
      </c>
      <c r="N8252" s="42" t="str">
        <f>IF(LEN(I8252)=0,"",VLOOKUP(M8252,'Decile Calc'!$G$2:$H$11,2))</f>
        <v/>
      </c>
      <c r="O8252" s="57" t="str">
        <f t="shared" si="780"/>
        <v/>
      </c>
      <c r="P8252" s="42" t="str">
        <f t="shared" si="781"/>
        <v/>
      </c>
    </row>
    <row r="8253" spans="4:16" x14ac:dyDescent="0.3">
      <c r="D8253" s="2"/>
      <c r="I8253" s="42" t="str">
        <f>IF(LEN(H8253)&gt;0,G8253*0.5+((F8253/Summary!$B$3)*0.5),"")</f>
        <v/>
      </c>
      <c r="J8253" s="56" t="str">
        <f t="shared" si="777"/>
        <v/>
      </c>
      <c r="K8253" s="42" t="str">
        <f t="shared" si="776"/>
        <v/>
      </c>
      <c r="L8253" s="42" t="str">
        <f t="shared" si="778"/>
        <v/>
      </c>
      <c r="M8253" s="56" t="str">
        <f t="shared" si="779"/>
        <v/>
      </c>
      <c r="N8253" s="42" t="str">
        <f>IF(LEN(I8253)=0,"",VLOOKUP(M8253,'Decile Calc'!$G$2:$H$11,2))</f>
        <v/>
      </c>
      <c r="O8253" s="57" t="str">
        <f t="shared" si="780"/>
        <v/>
      </c>
      <c r="P8253" s="42" t="str">
        <f t="shared" si="781"/>
        <v/>
      </c>
    </row>
    <row r="8254" spans="4:16" x14ac:dyDescent="0.3">
      <c r="D8254" s="2"/>
      <c r="I8254" s="42" t="str">
        <f>IF(LEN(H8254)&gt;0,G8254*0.5+((F8254/Summary!$B$3)*0.5),"")</f>
        <v/>
      </c>
      <c r="J8254" s="56" t="str">
        <f t="shared" si="777"/>
        <v/>
      </c>
      <c r="K8254" s="42" t="str">
        <f t="shared" si="776"/>
        <v/>
      </c>
      <c r="L8254" s="42" t="str">
        <f t="shared" si="778"/>
        <v/>
      </c>
      <c r="M8254" s="56" t="str">
        <f t="shared" si="779"/>
        <v/>
      </c>
      <c r="N8254" s="42" t="str">
        <f>IF(LEN(I8254)=0,"",VLOOKUP(M8254,'Decile Calc'!$G$2:$H$11,2))</f>
        <v/>
      </c>
      <c r="O8254" s="57" t="str">
        <f t="shared" si="780"/>
        <v/>
      </c>
      <c r="P8254" s="42" t="str">
        <f t="shared" si="781"/>
        <v/>
      </c>
    </row>
    <row r="8255" spans="4:16" x14ac:dyDescent="0.3">
      <c r="D8255" s="2"/>
      <c r="I8255" s="42" t="str">
        <f>IF(LEN(H8255)&gt;0,G8255*0.5+((F8255/Summary!$B$3)*0.5),"")</f>
        <v/>
      </c>
      <c r="J8255" s="56" t="str">
        <f t="shared" si="777"/>
        <v/>
      </c>
      <c r="K8255" s="42" t="str">
        <f t="shared" si="776"/>
        <v/>
      </c>
      <c r="L8255" s="42" t="str">
        <f t="shared" si="778"/>
        <v/>
      </c>
      <c r="M8255" s="56" t="str">
        <f t="shared" si="779"/>
        <v/>
      </c>
      <c r="N8255" s="42" t="str">
        <f>IF(LEN(I8255)=0,"",VLOOKUP(M8255,'Decile Calc'!$G$2:$H$11,2))</f>
        <v/>
      </c>
      <c r="O8255" s="57" t="str">
        <f t="shared" si="780"/>
        <v/>
      </c>
      <c r="P8255" s="42" t="str">
        <f t="shared" si="781"/>
        <v/>
      </c>
    </row>
    <row r="8256" spans="4:16" x14ac:dyDescent="0.3">
      <c r="D8256" s="2"/>
      <c r="I8256" s="42" t="str">
        <f>IF(LEN(H8256)&gt;0,G8256*0.5+((F8256/Summary!$B$3)*0.5),"")</f>
        <v/>
      </c>
      <c r="J8256" s="56" t="str">
        <f t="shared" si="777"/>
        <v/>
      </c>
      <c r="K8256" s="42" t="str">
        <f t="shared" si="776"/>
        <v/>
      </c>
      <c r="L8256" s="42" t="str">
        <f t="shared" si="778"/>
        <v/>
      </c>
      <c r="M8256" s="56" t="str">
        <f t="shared" si="779"/>
        <v/>
      </c>
      <c r="N8256" s="42" t="str">
        <f>IF(LEN(I8256)=0,"",VLOOKUP(M8256,'Decile Calc'!$G$2:$H$11,2))</f>
        <v/>
      </c>
      <c r="O8256" s="57" t="str">
        <f t="shared" si="780"/>
        <v/>
      </c>
      <c r="P8256" s="42" t="str">
        <f t="shared" si="781"/>
        <v/>
      </c>
    </row>
    <row r="8257" spans="4:16" x14ac:dyDescent="0.3">
      <c r="D8257" s="2"/>
      <c r="I8257" s="42" t="str">
        <f>IF(LEN(H8257)&gt;0,G8257*0.5+((F8257/Summary!$B$3)*0.5),"")</f>
        <v/>
      </c>
      <c r="J8257" s="56" t="str">
        <f t="shared" si="777"/>
        <v/>
      </c>
      <c r="K8257" s="42" t="str">
        <f t="shared" si="776"/>
        <v/>
      </c>
      <c r="L8257" s="42" t="str">
        <f t="shared" si="778"/>
        <v/>
      </c>
      <c r="M8257" s="56" t="str">
        <f t="shared" si="779"/>
        <v/>
      </c>
      <c r="N8257" s="42" t="str">
        <f>IF(LEN(I8257)=0,"",VLOOKUP(M8257,'Decile Calc'!$G$2:$H$11,2))</f>
        <v/>
      </c>
      <c r="O8257" s="57" t="str">
        <f t="shared" si="780"/>
        <v/>
      </c>
      <c r="P8257" s="42" t="str">
        <f t="shared" si="781"/>
        <v/>
      </c>
    </row>
    <row r="8258" spans="4:16" x14ac:dyDescent="0.3">
      <c r="D8258" s="2"/>
      <c r="I8258" s="42" t="str">
        <f>IF(LEN(H8258)&gt;0,G8258*0.5+((F8258/Summary!$B$3)*0.5),"")</f>
        <v/>
      </c>
      <c r="J8258" s="56" t="str">
        <f t="shared" si="777"/>
        <v/>
      </c>
      <c r="K8258" s="42" t="str">
        <f t="shared" ref="K8258:K8321" si="782">IF(LEN(I8258)&gt;0,ROW(A8258)/100000000,"")</f>
        <v/>
      </c>
      <c r="L8258" s="42" t="str">
        <f t="shared" si="778"/>
        <v/>
      </c>
      <c r="M8258" s="56" t="str">
        <f t="shared" si="779"/>
        <v/>
      </c>
      <c r="N8258" s="42" t="str">
        <f>IF(LEN(I8258)=0,"",VLOOKUP(M8258,'Decile Calc'!$G$2:$H$11,2))</f>
        <v/>
      </c>
      <c r="O8258" s="57" t="str">
        <f t="shared" si="780"/>
        <v/>
      </c>
      <c r="P8258" s="42" t="str">
        <f t="shared" si="781"/>
        <v/>
      </c>
    </row>
    <row r="8259" spans="4:16" x14ac:dyDescent="0.3">
      <c r="D8259" s="2"/>
      <c r="I8259" s="42" t="str">
        <f>IF(LEN(H8259)&gt;0,G8259*0.5+((F8259/Summary!$B$3)*0.5),"")</f>
        <v/>
      </c>
      <c r="J8259" s="56" t="str">
        <f t="shared" ref="J8259:J8322" si="783">IF(LEN(I8259)&gt;0,RANK(I8259,$I$2:$I$10001,1),"")</f>
        <v/>
      </c>
      <c r="K8259" s="42" t="str">
        <f t="shared" si="782"/>
        <v/>
      </c>
      <c r="L8259" s="42" t="str">
        <f t="shared" ref="L8259:L8322" si="784">IFERROR(I8259+K8259,"")</f>
        <v/>
      </c>
      <c r="M8259" s="56" t="str">
        <f t="shared" ref="M8259:M8322" si="785">IF(LEN(I8259)=0,"",RANK((I8259+K8259),$L$2:$L$10001,1))</f>
        <v/>
      </c>
      <c r="N8259" s="42" t="str">
        <f>IF(LEN(I8259)=0,"",VLOOKUP(M8259,'Decile Calc'!$G$2:$H$11,2))</f>
        <v/>
      </c>
      <c r="O8259" s="57" t="str">
        <f t="shared" ref="O8259:O8322" si="786">IF(LEN(I8259)&gt;0,H8259,"")</f>
        <v/>
      </c>
      <c r="P8259" s="42" t="str">
        <f t="shared" ref="P8259:P8322" si="787">IF(LEN(I8259)=0,"",TRUNC(M8259,0))</f>
        <v/>
      </c>
    </row>
    <row r="8260" spans="4:16" x14ac:dyDescent="0.3">
      <c r="D8260" s="2"/>
      <c r="I8260" s="42" t="str">
        <f>IF(LEN(H8260)&gt;0,G8260*0.5+((F8260/Summary!$B$3)*0.5),"")</f>
        <v/>
      </c>
      <c r="J8260" s="56" t="str">
        <f t="shared" si="783"/>
        <v/>
      </c>
      <c r="K8260" s="42" t="str">
        <f t="shared" si="782"/>
        <v/>
      </c>
      <c r="L8260" s="42" t="str">
        <f t="shared" si="784"/>
        <v/>
      </c>
      <c r="M8260" s="56" t="str">
        <f t="shared" si="785"/>
        <v/>
      </c>
      <c r="N8260" s="42" t="str">
        <f>IF(LEN(I8260)=0,"",VLOOKUP(M8260,'Decile Calc'!$G$2:$H$11,2))</f>
        <v/>
      </c>
      <c r="O8260" s="57" t="str">
        <f t="shared" si="786"/>
        <v/>
      </c>
      <c r="P8260" s="42" t="str">
        <f t="shared" si="787"/>
        <v/>
      </c>
    </row>
    <row r="8261" spans="4:16" x14ac:dyDescent="0.3">
      <c r="D8261" s="2"/>
      <c r="I8261" s="42" t="str">
        <f>IF(LEN(H8261)&gt;0,G8261*0.5+((F8261/Summary!$B$3)*0.5),"")</f>
        <v/>
      </c>
      <c r="J8261" s="56" t="str">
        <f t="shared" si="783"/>
        <v/>
      </c>
      <c r="K8261" s="42" t="str">
        <f t="shared" si="782"/>
        <v/>
      </c>
      <c r="L8261" s="42" t="str">
        <f t="shared" si="784"/>
        <v/>
      </c>
      <c r="M8261" s="56" t="str">
        <f t="shared" si="785"/>
        <v/>
      </c>
      <c r="N8261" s="42" t="str">
        <f>IF(LEN(I8261)=0,"",VLOOKUP(M8261,'Decile Calc'!$G$2:$H$11,2))</f>
        <v/>
      </c>
      <c r="O8261" s="57" t="str">
        <f t="shared" si="786"/>
        <v/>
      </c>
      <c r="P8261" s="42" t="str">
        <f t="shared" si="787"/>
        <v/>
      </c>
    </row>
    <row r="8262" spans="4:16" x14ac:dyDescent="0.3">
      <c r="D8262" s="2"/>
      <c r="I8262" s="42" t="str">
        <f>IF(LEN(H8262)&gt;0,G8262*0.5+((F8262/Summary!$B$3)*0.5),"")</f>
        <v/>
      </c>
      <c r="J8262" s="56" t="str">
        <f t="shared" si="783"/>
        <v/>
      </c>
      <c r="K8262" s="42" t="str">
        <f t="shared" si="782"/>
        <v/>
      </c>
      <c r="L8262" s="42" t="str">
        <f t="shared" si="784"/>
        <v/>
      </c>
      <c r="M8262" s="56" t="str">
        <f t="shared" si="785"/>
        <v/>
      </c>
      <c r="N8262" s="42" t="str">
        <f>IF(LEN(I8262)=0,"",VLOOKUP(M8262,'Decile Calc'!$G$2:$H$11,2))</f>
        <v/>
      </c>
      <c r="O8262" s="57" t="str">
        <f t="shared" si="786"/>
        <v/>
      </c>
      <c r="P8262" s="42" t="str">
        <f t="shared" si="787"/>
        <v/>
      </c>
    </row>
    <row r="8263" spans="4:16" x14ac:dyDescent="0.3">
      <c r="D8263" s="2"/>
      <c r="I8263" s="42" t="str">
        <f>IF(LEN(H8263)&gt;0,G8263*0.5+((F8263/Summary!$B$3)*0.5),"")</f>
        <v/>
      </c>
      <c r="J8263" s="56" t="str">
        <f t="shared" si="783"/>
        <v/>
      </c>
      <c r="K8263" s="42" t="str">
        <f t="shared" si="782"/>
        <v/>
      </c>
      <c r="L8263" s="42" t="str">
        <f t="shared" si="784"/>
        <v/>
      </c>
      <c r="M8263" s="56" t="str">
        <f t="shared" si="785"/>
        <v/>
      </c>
      <c r="N8263" s="42" t="str">
        <f>IF(LEN(I8263)=0,"",VLOOKUP(M8263,'Decile Calc'!$G$2:$H$11,2))</f>
        <v/>
      </c>
      <c r="O8263" s="57" t="str">
        <f t="shared" si="786"/>
        <v/>
      </c>
      <c r="P8263" s="42" t="str">
        <f t="shared" si="787"/>
        <v/>
      </c>
    </row>
    <row r="8264" spans="4:16" x14ac:dyDescent="0.3">
      <c r="D8264" s="2"/>
      <c r="I8264" s="42" t="str">
        <f>IF(LEN(H8264)&gt;0,G8264*0.5+((F8264/Summary!$B$3)*0.5),"")</f>
        <v/>
      </c>
      <c r="J8264" s="56" t="str">
        <f t="shared" si="783"/>
        <v/>
      </c>
      <c r="K8264" s="42" t="str">
        <f t="shared" si="782"/>
        <v/>
      </c>
      <c r="L8264" s="42" t="str">
        <f t="shared" si="784"/>
        <v/>
      </c>
      <c r="M8264" s="56" t="str">
        <f t="shared" si="785"/>
        <v/>
      </c>
      <c r="N8264" s="42" t="str">
        <f>IF(LEN(I8264)=0,"",VLOOKUP(M8264,'Decile Calc'!$G$2:$H$11,2))</f>
        <v/>
      </c>
      <c r="O8264" s="57" t="str">
        <f t="shared" si="786"/>
        <v/>
      </c>
      <c r="P8264" s="42" t="str">
        <f t="shared" si="787"/>
        <v/>
      </c>
    </row>
    <row r="8265" spans="4:16" x14ac:dyDescent="0.3">
      <c r="D8265" s="2"/>
      <c r="I8265" s="42" t="str">
        <f>IF(LEN(H8265)&gt;0,G8265*0.5+((F8265/Summary!$B$3)*0.5),"")</f>
        <v/>
      </c>
      <c r="J8265" s="56" t="str">
        <f t="shared" si="783"/>
        <v/>
      </c>
      <c r="K8265" s="42" t="str">
        <f t="shared" si="782"/>
        <v/>
      </c>
      <c r="L8265" s="42" t="str">
        <f t="shared" si="784"/>
        <v/>
      </c>
      <c r="M8265" s="56" t="str">
        <f t="shared" si="785"/>
        <v/>
      </c>
      <c r="N8265" s="42" t="str">
        <f>IF(LEN(I8265)=0,"",VLOOKUP(M8265,'Decile Calc'!$G$2:$H$11,2))</f>
        <v/>
      </c>
      <c r="O8265" s="57" t="str">
        <f t="shared" si="786"/>
        <v/>
      </c>
      <c r="P8265" s="42" t="str">
        <f t="shared" si="787"/>
        <v/>
      </c>
    </row>
    <row r="8266" spans="4:16" x14ac:dyDescent="0.3">
      <c r="D8266" s="2"/>
      <c r="I8266" s="42" t="str">
        <f>IF(LEN(H8266)&gt;0,G8266*0.5+((F8266/Summary!$B$3)*0.5),"")</f>
        <v/>
      </c>
      <c r="J8266" s="56" t="str">
        <f t="shared" si="783"/>
        <v/>
      </c>
      <c r="K8266" s="42" t="str">
        <f t="shared" si="782"/>
        <v/>
      </c>
      <c r="L8266" s="42" t="str">
        <f t="shared" si="784"/>
        <v/>
      </c>
      <c r="M8266" s="56" t="str">
        <f t="shared" si="785"/>
        <v/>
      </c>
      <c r="N8266" s="42" t="str">
        <f>IF(LEN(I8266)=0,"",VLOOKUP(M8266,'Decile Calc'!$G$2:$H$11,2))</f>
        <v/>
      </c>
      <c r="O8266" s="57" t="str">
        <f t="shared" si="786"/>
        <v/>
      </c>
      <c r="P8266" s="42" t="str">
        <f t="shared" si="787"/>
        <v/>
      </c>
    </row>
    <row r="8267" spans="4:16" x14ac:dyDescent="0.3">
      <c r="D8267" s="2"/>
      <c r="I8267" s="42" t="str">
        <f>IF(LEN(H8267)&gt;0,G8267*0.5+((F8267/Summary!$B$3)*0.5),"")</f>
        <v/>
      </c>
      <c r="J8267" s="56" t="str">
        <f t="shared" si="783"/>
        <v/>
      </c>
      <c r="K8267" s="42" t="str">
        <f t="shared" si="782"/>
        <v/>
      </c>
      <c r="L8267" s="42" t="str">
        <f t="shared" si="784"/>
        <v/>
      </c>
      <c r="M8267" s="56" t="str">
        <f t="shared" si="785"/>
        <v/>
      </c>
      <c r="N8267" s="42" t="str">
        <f>IF(LEN(I8267)=0,"",VLOOKUP(M8267,'Decile Calc'!$G$2:$H$11,2))</f>
        <v/>
      </c>
      <c r="O8267" s="57" t="str">
        <f t="shared" si="786"/>
        <v/>
      </c>
      <c r="P8267" s="42" t="str">
        <f t="shared" si="787"/>
        <v/>
      </c>
    </row>
    <row r="8268" spans="4:16" x14ac:dyDescent="0.3">
      <c r="D8268" s="2"/>
      <c r="I8268" s="42" t="str">
        <f>IF(LEN(H8268)&gt;0,G8268*0.5+((F8268/Summary!$B$3)*0.5),"")</f>
        <v/>
      </c>
      <c r="J8268" s="56" t="str">
        <f t="shared" si="783"/>
        <v/>
      </c>
      <c r="K8268" s="42" t="str">
        <f t="shared" si="782"/>
        <v/>
      </c>
      <c r="L8268" s="42" t="str">
        <f t="shared" si="784"/>
        <v/>
      </c>
      <c r="M8268" s="56" t="str">
        <f t="shared" si="785"/>
        <v/>
      </c>
      <c r="N8268" s="42" t="str">
        <f>IF(LEN(I8268)=0,"",VLOOKUP(M8268,'Decile Calc'!$G$2:$H$11,2))</f>
        <v/>
      </c>
      <c r="O8268" s="57" t="str">
        <f t="shared" si="786"/>
        <v/>
      </c>
      <c r="P8268" s="42" t="str">
        <f t="shared" si="787"/>
        <v/>
      </c>
    </row>
    <row r="8269" spans="4:16" x14ac:dyDescent="0.3">
      <c r="D8269" s="2"/>
      <c r="I8269" s="42" t="str">
        <f>IF(LEN(H8269)&gt;0,G8269*0.5+((F8269/Summary!$B$3)*0.5),"")</f>
        <v/>
      </c>
      <c r="J8269" s="56" t="str">
        <f t="shared" si="783"/>
        <v/>
      </c>
      <c r="K8269" s="42" t="str">
        <f t="shared" si="782"/>
        <v/>
      </c>
      <c r="L8269" s="42" t="str">
        <f t="shared" si="784"/>
        <v/>
      </c>
      <c r="M8269" s="56" t="str">
        <f t="shared" si="785"/>
        <v/>
      </c>
      <c r="N8269" s="42" t="str">
        <f>IF(LEN(I8269)=0,"",VLOOKUP(M8269,'Decile Calc'!$G$2:$H$11,2))</f>
        <v/>
      </c>
      <c r="O8269" s="57" t="str">
        <f t="shared" si="786"/>
        <v/>
      </c>
      <c r="P8269" s="42" t="str">
        <f t="shared" si="787"/>
        <v/>
      </c>
    </row>
    <row r="8270" spans="4:16" x14ac:dyDescent="0.3">
      <c r="D8270" s="2"/>
      <c r="I8270" s="42" t="str">
        <f>IF(LEN(H8270)&gt;0,G8270*0.5+((F8270/Summary!$B$3)*0.5),"")</f>
        <v/>
      </c>
      <c r="J8270" s="56" t="str">
        <f t="shared" si="783"/>
        <v/>
      </c>
      <c r="K8270" s="42" t="str">
        <f t="shared" si="782"/>
        <v/>
      </c>
      <c r="L8270" s="42" t="str">
        <f t="shared" si="784"/>
        <v/>
      </c>
      <c r="M8270" s="56" t="str">
        <f t="shared" si="785"/>
        <v/>
      </c>
      <c r="N8270" s="42" t="str">
        <f>IF(LEN(I8270)=0,"",VLOOKUP(M8270,'Decile Calc'!$G$2:$H$11,2))</f>
        <v/>
      </c>
      <c r="O8270" s="57" t="str">
        <f t="shared" si="786"/>
        <v/>
      </c>
      <c r="P8270" s="42" t="str">
        <f t="shared" si="787"/>
        <v/>
      </c>
    </row>
    <row r="8271" spans="4:16" x14ac:dyDescent="0.3">
      <c r="D8271" s="2"/>
      <c r="I8271" s="42" t="str">
        <f>IF(LEN(H8271)&gt;0,G8271*0.5+((F8271/Summary!$B$3)*0.5),"")</f>
        <v/>
      </c>
      <c r="J8271" s="56" t="str">
        <f t="shared" si="783"/>
        <v/>
      </c>
      <c r="K8271" s="42" t="str">
        <f t="shared" si="782"/>
        <v/>
      </c>
      <c r="L8271" s="42" t="str">
        <f t="shared" si="784"/>
        <v/>
      </c>
      <c r="M8271" s="56" t="str">
        <f t="shared" si="785"/>
        <v/>
      </c>
      <c r="N8271" s="42" t="str">
        <f>IF(LEN(I8271)=0,"",VLOOKUP(M8271,'Decile Calc'!$G$2:$H$11,2))</f>
        <v/>
      </c>
      <c r="O8271" s="57" t="str">
        <f t="shared" si="786"/>
        <v/>
      </c>
      <c r="P8271" s="42" t="str">
        <f t="shared" si="787"/>
        <v/>
      </c>
    </row>
    <row r="8272" spans="4:16" x14ac:dyDescent="0.3">
      <c r="D8272" s="2"/>
      <c r="I8272" s="42" t="str">
        <f>IF(LEN(H8272)&gt;0,G8272*0.5+((F8272/Summary!$B$3)*0.5),"")</f>
        <v/>
      </c>
      <c r="J8272" s="56" t="str">
        <f t="shared" si="783"/>
        <v/>
      </c>
      <c r="K8272" s="42" t="str">
        <f t="shared" si="782"/>
        <v/>
      </c>
      <c r="L8272" s="42" t="str">
        <f t="shared" si="784"/>
        <v/>
      </c>
      <c r="M8272" s="56" t="str">
        <f t="shared" si="785"/>
        <v/>
      </c>
      <c r="N8272" s="42" t="str">
        <f>IF(LEN(I8272)=0,"",VLOOKUP(M8272,'Decile Calc'!$G$2:$H$11,2))</f>
        <v/>
      </c>
      <c r="O8272" s="57" t="str">
        <f t="shared" si="786"/>
        <v/>
      </c>
      <c r="P8272" s="42" t="str">
        <f t="shared" si="787"/>
        <v/>
      </c>
    </row>
    <row r="8273" spans="4:16" x14ac:dyDescent="0.3">
      <c r="D8273" s="2"/>
      <c r="I8273" s="42" t="str">
        <f>IF(LEN(H8273)&gt;0,G8273*0.5+((F8273/Summary!$B$3)*0.5),"")</f>
        <v/>
      </c>
      <c r="J8273" s="56" t="str">
        <f t="shared" si="783"/>
        <v/>
      </c>
      <c r="K8273" s="42" t="str">
        <f t="shared" si="782"/>
        <v/>
      </c>
      <c r="L8273" s="42" t="str">
        <f t="shared" si="784"/>
        <v/>
      </c>
      <c r="M8273" s="56" t="str">
        <f t="shared" si="785"/>
        <v/>
      </c>
      <c r="N8273" s="42" t="str">
        <f>IF(LEN(I8273)=0,"",VLOOKUP(M8273,'Decile Calc'!$G$2:$H$11,2))</f>
        <v/>
      </c>
      <c r="O8273" s="57" t="str">
        <f t="shared" si="786"/>
        <v/>
      </c>
      <c r="P8273" s="42" t="str">
        <f t="shared" si="787"/>
        <v/>
      </c>
    </row>
    <row r="8274" spans="4:16" x14ac:dyDescent="0.3">
      <c r="D8274" s="2"/>
      <c r="I8274" s="42" t="str">
        <f>IF(LEN(H8274)&gt;0,G8274*0.5+((F8274/Summary!$B$3)*0.5),"")</f>
        <v/>
      </c>
      <c r="J8274" s="56" t="str">
        <f t="shared" si="783"/>
        <v/>
      </c>
      <c r="K8274" s="42" t="str">
        <f t="shared" si="782"/>
        <v/>
      </c>
      <c r="L8274" s="42" t="str">
        <f t="shared" si="784"/>
        <v/>
      </c>
      <c r="M8274" s="56" t="str">
        <f t="shared" si="785"/>
        <v/>
      </c>
      <c r="N8274" s="42" t="str">
        <f>IF(LEN(I8274)=0,"",VLOOKUP(M8274,'Decile Calc'!$G$2:$H$11,2))</f>
        <v/>
      </c>
      <c r="O8274" s="57" t="str">
        <f t="shared" si="786"/>
        <v/>
      </c>
      <c r="P8274" s="42" t="str">
        <f t="shared" si="787"/>
        <v/>
      </c>
    </row>
    <row r="8275" spans="4:16" x14ac:dyDescent="0.3">
      <c r="D8275" s="2"/>
      <c r="I8275" s="42" t="str">
        <f>IF(LEN(H8275)&gt;0,G8275*0.5+((F8275/Summary!$B$3)*0.5),"")</f>
        <v/>
      </c>
      <c r="J8275" s="56" t="str">
        <f t="shared" si="783"/>
        <v/>
      </c>
      <c r="K8275" s="42" t="str">
        <f t="shared" si="782"/>
        <v/>
      </c>
      <c r="L8275" s="42" t="str">
        <f t="shared" si="784"/>
        <v/>
      </c>
      <c r="M8275" s="56" t="str">
        <f t="shared" si="785"/>
        <v/>
      </c>
      <c r="N8275" s="42" t="str">
        <f>IF(LEN(I8275)=0,"",VLOOKUP(M8275,'Decile Calc'!$G$2:$H$11,2))</f>
        <v/>
      </c>
      <c r="O8275" s="57" t="str">
        <f t="shared" si="786"/>
        <v/>
      </c>
      <c r="P8275" s="42" t="str">
        <f t="shared" si="787"/>
        <v/>
      </c>
    </row>
    <row r="8276" spans="4:16" x14ac:dyDescent="0.3">
      <c r="D8276" s="2"/>
      <c r="I8276" s="42" t="str">
        <f>IF(LEN(H8276)&gt;0,G8276*0.5+((F8276/Summary!$B$3)*0.5),"")</f>
        <v/>
      </c>
      <c r="J8276" s="56" t="str">
        <f t="shared" si="783"/>
        <v/>
      </c>
      <c r="K8276" s="42" t="str">
        <f t="shared" si="782"/>
        <v/>
      </c>
      <c r="L8276" s="42" t="str">
        <f t="shared" si="784"/>
        <v/>
      </c>
      <c r="M8276" s="56" t="str">
        <f t="shared" si="785"/>
        <v/>
      </c>
      <c r="N8276" s="42" t="str">
        <f>IF(LEN(I8276)=0,"",VLOOKUP(M8276,'Decile Calc'!$G$2:$H$11,2))</f>
        <v/>
      </c>
      <c r="O8276" s="57" t="str">
        <f t="shared" si="786"/>
        <v/>
      </c>
      <c r="P8276" s="42" t="str">
        <f t="shared" si="787"/>
        <v/>
      </c>
    </row>
    <row r="8277" spans="4:16" x14ac:dyDescent="0.3">
      <c r="D8277" s="2"/>
      <c r="I8277" s="42" t="str">
        <f>IF(LEN(H8277)&gt;0,G8277*0.5+((F8277/Summary!$B$3)*0.5),"")</f>
        <v/>
      </c>
      <c r="J8277" s="56" t="str">
        <f t="shared" si="783"/>
        <v/>
      </c>
      <c r="K8277" s="42" t="str">
        <f t="shared" si="782"/>
        <v/>
      </c>
      <c r="L8277" s="42" t="str">
        <f t="shared" si="784"/>
        <v/>
      </c>
      <c r="M8277" s="56" t="str">
        <f t="shared" si="785"/>
        <v/>
      </c>
      <c r="N8277" s="42" t="str">
        <f>IF(LEN(I8277)=0,"",VLOOKUP(M8277,'Decile Calc'!$G$2:$H$11,2))</f>
        <v/>
      </c>
      <c r="O8277" s="57" t="str">
        <f t="shared" si="786"/>
        <v/>
      </c>
      <c r="P8277" s="42" t="str">
        <f t="shared" si="787"/>
        <v/>
      </c>
    </row>
    <row r="8278" spans="4:16" x14ac:dyDescent="0.3">
      <c r="D8278" s="2"/>
      <c r="I8278" s="42" t="str">
        <f>IF(LEN(H8278)&gt;0,G8278*0.5+((F8278/Summary!$B$3)*0.5),"")</f>
        <v/>
      </c>
      <c r="J8278" s="56" t="str">
        <f t="shared" si="783"/>
        <v/>
      </c>
      <c r="K8278" s="42" t="str">
        <f t="shared" si="782"/>
        <v/>
      </c>
      <c r="L8278" s="42" t="str">
        <f t="shared" si="784"/>
        <v/>
      </c>
      <c r="M8278" s="56" t="str">
        <f t="shared" si="785"/>
        <v/>
      </c>
      <c r="N8278" s="42" t="str">
        <f>IF(LEN(I8278)=0,"",VLOOKUP(M8278,'Decile Calc'!$G$2:$H$11,2))</f>
        <v/>
      </c>
      <c r="O8278" s="57" t="str">
        <f t="shared" si="786"/>
        <v/>
      </c>
      <c r="P8278" s="42" t="str">
        <f t="shared" si="787"/>
        <v/>
      </c>
    </row>
    <row r="8279" spans="4:16" x14ac:dyDescent="0.3">
      <c r="D8279" s="2"/>
      <c r="I8279" s="42" t="str">
        <f>IF(LEN(H8279)&gt;0,G8279*0.5+((F8279/Summary!$B$3)*0.5),"")</f>
        <v/>
      </c>
      <c r="J8279" s="56" t="str">
        <f t="shared" si="783"/>
        <v/>
      </c>
      <c r="K8279" s="42" t="str">
        <f t="shared" si="782"/>
        <v/>
      </c>
      <c r="L8279" s="42" t="str">
        <f t="shared" si="784"/>
        <v/>
      </c>
      <c r="M8279" s="56" t="str">
        <f t="shared" si="785"/>
        <v/>
      </c>
      <c r="N8279" s="42" t="str">
        <f>IF(LEN(I8279)=0,"",VLOOKUP(M8279,'Decile Calc'!$G$2:$H$11,2))</f>
        <v/>
      </c>
      <c r="O8279" s="57" t="str">
        <f t="shared" si="786"/>
        <v/>
      </c>
      <c r="P8279" s="42" t="str">
        <f t="shared" si="787"/>
        <v/>
      </c>
    </row>
    <row r="8280" spans="4:16" x14ac:dyDescent="0.3">
      <c r="D8280" s="2"/>
      <c r="I8280" s="42" t="str">
        <f>IF(LEN(H8280)&gt;0,G8280*0.5+((F8280/Summary!$B$3)*0.5),"")</f>
        <v/>
      </c>
      <c r="J8280" s="56" t="str">
        <f t="shared" si="783"/>
        <v/>
      </c>
      <c r="K8280" s="42" t="str">
        <f t="shared" si="782"/>
        <v/>
      </c>
      <c r="L8280" s="42" t="str">
        <f t="shared" si="784"/>
        <v/>
      </c>
      <c r="M8280" s="56" t="str">
        <f t="shared" si="785"/>
        <v/>
      </c>
      <c r="N8280" s="42" t="str">
        <f>IF(LEN(I8280)=0,"",VLOOKUP(M8280,'Decile Calc'!$G$2:$H$11,2))</f>
        <v/>
      </c>
      <c r="O8280" s="57" t="str">
        <f t="shared" si="786"/>
        <v/>
      </c>
      <c r="P8280" s="42" t="str">
        <f t="shared" si="787"/>
        <v/>
      </c>
    </row>
    <row r="8281" spans="4:16" x14ac:dyDescent="0.3">
      <c r="D8281" s="2"/>
      <c r="I8281" s="42" t="str">
        <f>IF(LEN(H8281)&gt;0,G8281*0.5+((F8281/Summary!$B$3)*0.5),"")</f>
        <v/>
      </c>
      <c r="J8281" s="56" t="str">
        <f t="shared" si="783"/>
        <v/>
      </c>
      <c r="K8281" s="42" t="str">
        <f t="shared" si="782"/>
        <v/>
      </c>
      <c r="L8281" s="42" t="str">
        <f t="shared" si="784"/>
        <v/>
      </c>
      <c r="M8281" s="56" t="str">
        <f t="shared" si="785"/>
        <v/>
      </c>
      <c r="N8281" s="42" t="str">
        <f>IF(LEN(I8281)=0,"",VLOOKUP(M8281,'Decile Calc'!$G$2:$H$11,2))</f>
        <v/>
      </c>
      <c r="O8281" s="57" t="str">
        <f t="shared" si="786"/>
        <v/>
      </c>
      <c r="P8281" s="42" t="str">
        <f t="shared" si="787"/>
        <v/>
      </c>
    </row>
    <row r="8282" spans="4:16" x14ac:dyDescent="0.3">
      <c r="D8282" s="2"/>
      <c r="I8282" s="42" t="str">
        <f>IF(LEN(H8282)&gt;0,G8282*0.5+((F8282/Summary!$B$3)*0.5),"")</f>
        <v/>
      </c>
      <c r="J8282" s="56" t="str">
        <f t="shared" si="783"/>
        <v/>
      </c>
      <c r="K8282" s="42" t="str">
        <f t="shared" si="782"/>
        <v/>
      </c>
      <c r="L8282" s="42" t="str">
        <f t="shared" si="784"/>
        <v/>
      </c>
      <c r="M8282" s="56" t="str">
        <f t="shared" si="785"/>
        <v/>
      </c>
      <c r="N8282" s="42" t="str">
        <f>IF(LEN(I8282)=0,"",VLOOKUP(M8282,'Decile Calc'!$G$2:$H$11,2))</f>
        <v/>
      </c>
      <c r="O8282" s="57" t="str">
        <f t="shared" si="786"/>
        <v/>
      </c>
      <c r="P8282" s="42" t="str">
        <f t="shared" si="787"/>
        <v/>
      </c>
    </row>
    <row r="8283" spans="4:16" x14ac:dyDescent="0.3">
      <c r="D8283" s="2"/>
      <c r="I8283" s="42" t="str">
        <f>IF(LEN(H8283)&gt;0,G8283*0.5+((F8283/Summary!$B$3)*0.5),"")</f>
        <v/>
      </c>
      <c r="J8283" s="56" t="str">
        <f t="shared" si="783"/>
        <v/>
      </c>
      <c r="K8283" s="42" t="str">
        <f t="shared" si="782"/>
        <v/>
      </c>
      <c r="L8283" s="42" t="str">
        <f t="shared" si="784"/>
        <v/>
      </c>
      <c r="M8283" s="56" t="str">
        <f t="shared" si="785"/>
        <v/>
      </c>
      <c r="N8283" s="42" t="str">
        <f>IF(LEN(I8283)=0,"",VLOOKUP(M8283,'Decile Calc'!$G$2:$H$11,2))</f>
        <v/>
      </c>
      <c r="O8283" s="57" t="str">
        <f t="shared" si="786"/>
        <v/>
      </c>
      <c r="P8283" s="42" t="str">
        <f t="shared" si="787"/>
        <v/>
      </c>
    </row>
    <row r="8284" spans="4:16" x14ac:dyDescent="0.3">
      <c r="D8284" s="2"/>
      <c r="I8284" s="42" t="str">
        <f>IF(LEN(H8284)&gt;0,G8284*0.5+((F8284/Summary!$B$3)*0.5),"")</f>
        <v/>
      </c>
      <c r="J8284" s="56" t="str">
        <f t="shared" si="783"/>
        <v/>
      </c>
      <c r="K8284" s="42" t="str">
        <f t="shared" si="782"/>
        <v/>
      </c>
      <c r="L8284" s="42" t="str">
        <f t="shared" si="784"/>
        <v/>
      </c>
      <c r="M8284" s="56" t="str">
        <f t="shared" si="785"/>
        <v/>
      </c>
      <c r="N8284" s="42" t="str">
        <f>IF(LEN(I8284)=0,"",VLOOKUP(M8284,'Decile Calc'!$G$2:$H$11,2))</f>
        <v/>
      </c>
      <c r="O8284" s="57" t="str">
        <f t="shared" si="786"/>
        <v/>
      </c>
      <c r="P8284" s="42" t="str">
        <f t="shared" si="787"/>
        <v/>
      </c>
    </row>
    <row r="8285" spans="4:16" x14ac:dyDescent="0.3">
      <c r="D8285" s="2"/>
      <c r="I8285" s="42" t="str">
        <f>IF(LEN(H8285)&gt;0,G8285*0.5+((F8285/Summary!$B$3)*0.5),"")</f>
        <v/>
      </c>
      <c r="J8285" s="56" t="str">
        <f t="shared" si="783"/>
        <v/>
      </c>
      <c r="K8285" s="42" t="str">
        <f t="shared" si="782"/>
        <v/>
      </c>
      <c r="L8285" s="42" t="str">
        <f t="shared" si="784"/>
        <v/>
      </c>
      <c r="M8285" s="56" t="str">
        <f t="shared" si="785"/>
        <v/>
      </c>
      <c r="N8285" s="42" t="str">
        <f>IF(LEN(I8285)=0,"",VLOOKUP(M8285,'Decile Calc'!$G$2:$H$11,2))</f>
        <v/>
      </c>
      <c r="O8285" s="57" t="str">
        <f t="shared" si="786"/>
        <v/>
      </c>
      <c r="P8285" s="42" t="str">
        <f t="shared" si="787"/>
        <v/>
      </c>
    </row>
    <row r="8286" spans="4:16" x14ac:dyDescent="0.3">
      <c r="D8286" s="2"/>
      <c r="I8286" s="42" t="str">
        <f>IF(LEN(H8286)&gt;0,G8286*0.5+((F8286/Summary!$B$3)*0.5),"")</f>
        <v/>
      </c>
      <c r="J8286" s="56" t="str">
        <f t="shared" si="783"/>
        <v/>
      </c>
      <c r="K8286" s="42" t="str">
        <f t="shared" si="782"/>
        <v/>
      </c>
      <c r="L8286" s="42" t="str">
        <f t="shared" si="784"/>
        <v/>
      </c>
      <c r="M8286" s="56" t="str">
        <f t="shared" si="785"/>
        <v/>
      </c>
      <c r="N8286" s="42" t="str">
        <f>IF(LEN(I8286)=0,"",VLOOKUP(M8286,'Decile Calc'!$G$2:$H$11,2))</f>
        <v/>
      </c>
      <c r="O8286" s="57" t="str">
        <f t="shared" si="786"/>
        <v/>
      </c>
      <c r="P8286" s="42" t="str">
        <f t="shared" si="787"/>
        <v/>
      </c>
    </row>
    <row r="8287" spans="4:16" x14ac:dyDescent="0.3">
      <c r="D8287" s="2"/>
      <c r="I8287" s="42" t="str">
        <f>IF(LEN(H8287)&gt;0,G8287*0.5+((F8287/Summary!$B$3)*0.5),"")</f>
        <v/>
      </c>
      <c r="J8287" s="56" t="str">
        <f t="shared" si="783"/>
        <v/>
      </c>
      <c r="K8287" s="42" t="str">
        <f t="shared" si="782"/>
        <v/>
      </c>
      <c r="L8287" s="42" t="str">
        <f t="shared" si="784"/>
        <v/>
      </c>
      <c r="M8287" s="56" t="str">
        <f t="shared" si="785"/>
        <v/>
      </c>
      <c r="N8287" s="42" t="str">
        <f>IF(LEN(I8287)=0,"",VLOOKUP(M8287,'Decile Calc'!$G$2:$H$11,2))</f>
        <v/>
      </c>
      <c r="O8287" s="57" t="str">
        <f t="shared" si="786"/>
        <v/>
      </c>
      <c r="P8287" s="42" t="str">
        <f t="shared" si="787"/>
        <v/>
      </c>
    </row>
    <row r="8288" spans="4:16" x14ac:dyDescent="0.3">
      <c r="D8288" s="2"/>
      <c r="I8288" s="42" t="str">
        <f>IF(LEN(H8288)&gt;0,G8288*0.5+((F8288/Summary!$B$3)*0.5),"")</f>
        <v/>
      </c>
      <c r="J8288" s="56" t="str">
        <f t="shared" si="783"/>
        <v/>
      </c>
      <c r="K8288" s="42" t="str">
        <f t="shared" si="782"/>
        <v/>
      </c>
      <c r="L8288" s="42" t="str">
        <f t="shared" si="784"/>
        <v/>
      </c>
      <c r="M8288" s="56" t="str">
        <f t="shared" si="785"/>
        <v/>
      </c>
      <c r="N8288" s="42" t="str">
        <f>IF(LEN(I8288)=0,"",VLOOKUP(M8288,'Decile Calc'!$G$2:$H$11,2))</f>
        <v/>
      </c>
      <c r="O8288" s="57" t="str">
        <f t="shared" si="786"/>
        <v/>
      </c>
      <c r="P8288" s="42" t="str">
        <f t="shared" si="787"/>
        <v/>
      </c>
    </row>
    <row r="8289" spans="4:16" x14ac:dyDescent="0.3">
      <c r="D8289" s="2"/>
      <c r="I8289" s="42" t="str">
        <f>IF(LEN(H8289)&gt;0,G8289*0.5+((F8289/Summary!$B$3)*0.5),"")</f>
        <v/>
      </c>
      <c r="J8289" s="56" t="str">
        <f t="shared" si="783"/>
        <v/>
      </c>
      <c r="K8289" s="42" t="str">
        <f t="shared" si="782"/>
        <v/>
      </c>
      <c r="L8289" s="42" t="str">
        <f t="shared" si="784"/>
        <v/>
      </c>
      <c r="M8289" s="56" t="str">
        <f t="shared" si="785"/>
        <v/>
      </c>
      <c r="N8289" s="42" t="str">
        <f>IF(LEN(I8289)=0,"",VLOOKUP(M8289,'Decile Calc'!$G$2:$H$11,2))</f>
        <v/>
      </c>
      <c r="O8289" s="57" t="str">
        <f t="shared" si="786"/>
        <v/>
      </c>
      <c r="P8289" s="42" t="str">
        <f t="shared" si="787"/>
        <v/>
      </c>
    </row>
    <row r="8290" spans="4:16" x14ac:dyDescent="0.3">
      <c r="D8290" s="2"/>
      <c r="I8290" s="42" t="str">
        <f>IF(LEN(H8290)&gt;0,G8290*0.5+((F8290/Summary!$B$3)*0.5),"")</f>
        <v/>
      </c>
      <c r="J8290" s="56" t="str">
        <f t="shared" si="783"/>
        <v/>
      </c>
      <c r="K8290" s="42" t="str">
        <f t="shared" si="782"/>
        <v/>
      </c>
      <c r="L8290" s="42" t="str">
        <f t="shared" si="784"/>
        <v/>
      </c>
      <c r="M8290" s="56" t="str">
        <f t="shared" si="785"/>
        <v/>
      </c>
      <c r="N8290" s="42" t="str">
        <f>IF(LEN(I8290)=0,"",VLOOKUP(M8290,'Decile Calc'!$G$2:$H$11,2))</f>
        <v/>
      </c>
      <c r="O8290" s="57" t="str">
        <f t="shared" si="786"/>
        <v/>
      </c>
      <c r="P8290" s="42" t="str">
        <f t="shared" si="787"/>
        <v/>
      </c>
    </row>
    <row r="8291" spans="4:16" x14ac:dyDescent="0.3">
      <c r="D8291" s="2"/>
      <c r="I8291" s="42" t="str">
        <f>IF(LEN(H8291)&gt;0,G8291*0.5+((F8291/Summary!$B$3)*0.5),"")</f>
        <v/>
      </c>
      <c r="J8291" s="56" t="str">
        <f t="shared" si="783"/>
        <v/>
      </c>
      <c r="K8291" s="42" t="str">
        <f t="shared" si="782"/>
        <v/>
      </c>
      <c r="L8291" s="42" t="str">
        <f t="shared" si="784"/>
        <v/>
      </c>
      <c r="M8291" s="56" t="str">
        <f t="shared" si="785"/>
        <v/>
      </c>
      <c r="N8291" s="42" t="str">
        <f>IF(LEN(I8291)=0,"",VLOOKUP(M8291,'Decile Calc'!$G$2:$H$11,2))</f>
        <v/>
      </c>
      <c r="O8291" s="57" t="str">
        <f t="shared" si="786"/>
        <v/>
      </c>
      <c r="P8291" s="42" t="str">
        <f t="shared" si="787"/>
        <v/>
      </c>
    </row>
    <row r="8292" spans="4:16" x14ac:dyDescent="0.3">
      <c r="D8292" s="2"/>
      <c r="I8292" s="42" t="str">
        <f>IF(LEN(H8292)&gt;0,G8292*0.5+((F8292/Summary!$B$3)*0.5),"")</f>
        <v/>
      </c>
      <c r="J8292" s="56" t="str">
        <f t="shared" si="783"/>
        <v/>
      </c>
      <c r="K8292" s="42" t="str">
        <f t="shared" si="782"/>
        <v/>
      </c>
      <c r="L8292" s="42" t="str">
        <f t="shared" si="784"/>
        <v/>
      </c>
      <c r="M8292" s="56" t="str">
        <f t="shared" si="785"/>
        <v/>
      </c>
      <c r="N8292" s="42" t="str">
        <f>IF(LEN(I8292)=0,"",VLOOKUP(M8292,'Decile Calc'!$G$2:$H$11,2))</f>
        <v/>
      </c>
      <c r="O8292" s="57" t="str">
        <f t="shared" si="786"/>
        <v/>
      </c>
      <c r="P8292" s="42" t="str">
        <f t="shared" si="787"/>
        <v/>
      </c>
    </row>
    <row r="8293" spans="4:16" x14ac:dyDescent="0.3">
      <c r="D8293" s="2"/>
      <c r="I8293" s="42" t="str">
        <f>IF(LEN(H8293)&gt;0,G8293*0.5+((F8293/Summary!$B$3)*0.5),"")</f>
        <v/>
      </c>
      <c r="J8293" s="56" t="str">
        <f t="shared" si="783"/>
        <v/>
      </c>
      <c r="K8293" s="42" t="str">
        <f t="shared" si="782"/>
        <v/>
      </c>
      <c r="L8293" s="42" t="str">
        <f t="shared" si="784"/>
        <v/>
      </c>
      <c r="M8293" s="56" t="str">
        <f t="shared" si="785"/>
        <v/>
      </c>
      <c r="N8293" s="42" t="str">
        <f>IF(LEN(I8293)=0,"",VLOOKUP(M8293,'Decile Calc'!$G$2:$H$11,2))</f>
        <v/>
      </c>
      <c r="O8293" s="57" t="str">
        <f t="shared" si="786"/>
        <v/>
      </c>
      <c r="P8293" s="42" t="str">
        <f t="shared" si="787"/>
        <v/>
      </c>
    </row>
    <row r="8294" spans="4:16" x14ac:dyDescent="0.3">
      <c r="D8294" s="2"/>
      <c r="I8294" s="42" t="str">
        <f>IF(LEN(H8294)&gt;0,G8294*0.5+((F8294/Summary!$B$3)*0.5),"")</f>
        <v/>
      </c>
      <c r="J8294" s="56" t="str">
        <f t="shared" si="783"/>
        <v/>
      </c>
      <c r="K8294" s="42" t="str">
        <f t="shared" si="782"/>
        <v/>
      </c>
      <c r="L8294" s="42" t="str">
        <f t="shared" si="784"/>
        <v/>
      </c>
      <c r="M8294" s="56" t="str">
        <f t="shared" si="785"/>
        <v/>
      </c>
      <c r="N8294" s="42" t="str">
        <f>IF(LEN(I8294)=0,"",VLOOKUP(M8294,'Decile Calc'!$G$2:$H$11,2))</f>
        <v/>
      </c>
      <c r="O8294" s="57" t="str">
        <f t="shared" si="786"/>
        <v/>
      </c>
      <c r="P8294" s="42" t="str">
        <f t="shared" si="787"/>
        <v/>
      </c>
    </row>
    <row r="8295" spans="4:16" x14ac:dyDescent="0.3">
      <c r="D8295" s="2"/>
      <c r="I8295" s="42" t="str">
        <f>IF(LEN(H8295)&gt;0,G8295*0.5+((F8295/Summary!$B$3)*0.5),"")</f>
        <v/>
      </c>
      <c r="J8295" s="56" t="str">
        <f t="shared" si="783"/>
        <v/>
      </c>
      <c r="K8295" s="42" t="str">
        <f t="shared" si="782"/>
        <v/>
      </c>
      <c r="L8295" s="42" t="str">
        <f t="shared" si="784"/>
        <v/>
      </c>
      <c r="M8295" s="56" t="str">
        <f t="shared" si="785"/>
        <v/>
      </c>
      <c r="N8295" s="42" t="str">
        <f>IF(LEN(I8295)=0,"",VLOOKUP(M8295,'Decile Calc'!$G$2:$H$11,2))</f>
        <v/>
      </c>
      <c r="O8295" s="57" t="str">
        <f t="shared" si="786"/>
        <v/>
      </c>
      <c r="P8295" s="42" t="str">
        <f t="shared" si="787"/>
        <v/>
      </c>
    </row>
    <row r="8296" spans="4:16" x14ac:dyDescent="0.3">
      <c r="D8296" s="2"/>
      <c r="I8296" s="42" t="str">
        <f>IF(LEN(H8296)&gt;0,G8296*0.5+((F8296/Summary!$B$3)*0.5),"")</f>
        <v/>
      </c>
      <c r="J8296" s="56" t="str">
        <f t="shared" si="783"/>
        <v/>
      </c>
      <c r="K8296" s="42" t="str">
        <f t="shared" si="782"/>
        <v/>
      </c>
      <c r="L8296" s="42" t="str">
        <f t="shared" si="784"/>
        <v/>
      </c>
      <c r="M8296" s="56" t="str">
        <f t="shared" si="785"/>
        <v/>
      </c>
      <c r="N8296" s="42" t="str">
        <f>IF(LEN(I8296)=0,"",VLOOKUP(M8296,'Decile Calc'!$G$2:$H$11,2))</f>
        <v/>
      </c>
      <c r="O8296" s="57" t="str">
        <f t="shared" si="786"/>
        <v/>
      </c>
      <c r="P8296" s="42" t="str">
        <f t="shared" si="787"/>
        <v/>
      </c>
    </row>
    <row r="8297" spans="4:16" x14ac:dyDescent="0.3">
      <c r="D8297" s="2"/>
      <c r="I8297" s="42" t="str">
        <f>IF(LEN(H8297)&gt;0,G8297*0.5+((F8297/Summary!$B$3)*0.5),"")</f>
        <v/>
      </c>
      <c r="J8297" s="56" t="str">
        <f t="shared" si="783"/>
        <v/>
      </c>
      <c r="K8297" s="42" t="str">
        <f t="shared" si="782"/>
        <v/>
      </c>
      <c r="L8297" s="42" t="str">
        <f t="shared" si="784"/>
        <v/>
      </c>
      <c r="M8297" s="56" t="str">
        <f t="shared" si="785"/>
        <v/>
      </c>
      <c r="N8297" s="42" t="str">
        <f>IF(LEN(I8297)=0,"",VLOOKUP(M8297,'Decile Calc'!$G$2:$H$11,2))</f>
        <v/>
      </c>
      <c r="O8297" s="57" t="str">
        <f t="shared" si="786"/>
        <v/>
      </c>
      <c r="P8297" s="42" t="str">
        <f t="shared" si="787"/>
        <v/>
      </c>
    </row>
    <row r="8298" spans="4:16" x14ac:dyDescent="0.3">
      <c r="D8298" s="2"/>
      <c r="I8298" s="42" t="str">
        <f>IF(LEN(H8298)&gt;0,G8298*0.5+((F8298/Summary!$B$3)*0.5),"")</f>
        <v/>
      </c>
      <c r="J8298" s="56" t="str">
        <f t="shared" si="783"/>
        <v/>
      </c>
      <c r="K8298" s="42" t="str">
        <f t="shared" si="782"/>
        <v/>
      </c>
      <c r="L8298" s="42" t="str">
        <f t="shared" si="784"/>
        <v/>
      </c>
      <c r="M8298" s="56" t="str">
        <f t="shared" si="785"/>
        <v/>
      </c>
      <c r="N8298" s="42" t="str">
        <f>IF(LEN(I8298)=0,"",VLOOKUP(M8298,'Decile Calc'!$G$2:$H$11,2))</f>
        <v/>
      </c>
      <c r="O8298" s="57" t="str">
        <f t="shared" si="786"/>
        <v/>
      </c>
      <c r="P8298" s="42" t="str">
        <f t="shared" si="787"/>
        <v/>
      </c>
    </row>
    <row r="8299" spans="4:16" x14ac:dyDescent="0.3">
      <c r="D8299" s="2"/>
      <c r="I8299" s="42" t="str">
        <f>IF(LEN(H8299)&gt;0,G8299*0.5+((F8299/Summary!$B$3)*0.5),"")</f>
        <v/>
      </c>
      <c r="J8299" s="56" t="str">
        <f t="shared" si="783"/>
        <v/>
      </c>
      <c r="K8299" s="42" t="str">
        <f t="shared" si="782"/>
        <v/>
      </c>
      <c r="L8299" s="42" t="str">
        <f t="shared" si="784"/>
        <v/>
      </c>
      <c r="M8299" s="56" t="str">
        <f t="shared" si="785"/>
        <v/>
      </c>
      <c r="N8299" s="42" t="str">
        <f>IF(LEN(I8299)=0,"",VLOOKUP(M8299,'Decile Calc'!$G$2:$H$11,2))</f>
        <v/>
      </c>
      <c r="O8299" s="57" t="str">
        <f t="shared" si="786"/>
        <v/>
      </c>
      <c r="P8299" s="42" t="str">
        <f t="shared" si="787"/>
        <v/>
      </c>
    </row>
    <row r="8300" spans="4:16" x14ac:dyDescent="0.3">
      <c r="D8300" s="2"/>
      <c r="I8300" s="42" t="str">
        <f>IF(LEN(H8300)&gt;0,G8300*0.5+((F8300/Summary!$B$3)*0.5),"")</f>
        <v/>
      </c>
      <c r="J8300" s="56" t="str">
        <f t="shared" si="783"/>
        <v/>
      </c>
      <c r="K8300" s="42" t="str">
        <f t="shared" si="782"/>
        <v/>
      </c>
      <c r="L8300" s="42" t="str">
        <f t="shared" si="784"/>
        <v/>
      </c>
      <c r="M8300" s="56" t="str">
        <f t="shared" si="785"/>
        <v/>
      </c>
      <c r="N8300" s="42" t="str">
        <f>IF(LEN(I8300)=0,"",VLOOKUP(M8300,'Decile Calc'!$G$2:$H$11,2))</f>
        <v/>
      </c>
      <c r="O8300" s="57" t="str">
        <f t="shared" si="786"/>
        <v/>
      </c>
      <c r="P8300" s="42" t="str">
        <f t="shared" si="787"/>
        <v/>
      </c>
    </row>
    <row r="8301" spans="4:16" x14ac:dyDescent="0.3">
      <c r="D8301" s="2"/>
      <c r="I8301" s="42" t="str">
        <f>IF(LEN(H8301)&gt;0,G8301*0.5+((F8301/Summary!$B$3)*0.5),"")</f>
        <v/>
      </c>
      <c r="J8301" s="56" t="str">
        <f t="shared" si="783"/>
        <v/>
      </c>
      <c r="K8301" s="42" t="str">
        <f t="shared" si="782"/>
        <v/>
      </c>
      <c r="L8301" s="42" t="str">
        <f t="shared" si="784"/>
        <v/>
      </c>
      <c r="M8301" s="56" t="str">
        <f t="shared" si="785"/>
        <v/>
      </c>
      <c r="N8301" s="42" t="str">
        <f>IF(LEN(I8301)=0,"",VLOOKUP(M8301,'Decile Calc'!$G$2:$H$11,2))</f>
        <v/>
      </c>
      <c r="O8301" s="57" t="str">
        <f t="shared" si="786"/>
        <v/>
      </c>
      <c r="P8301" s="42" t="str">
        <f t="shared" si="787"/>
        <v/>
      </c>
    </row>
    <row r="8302" spans="4:16" x14ac:dyDescent="0.3">
      <c r="D8302" s="2"/>
      <c r="I8302" s="42" t="str">
        <f>IF(LEN(H8302)&gt;0,G8302*0.5+((F8302/Summary!$B$3)*0.5),"")</f>
        <v/>
      </c>
      <c r="J8302" s="56" t="str">
        <f t="shared" si="783"/>
        <v/>
      </c>
      <c r="K8302" s="42" t="str">
        <f t="shared" si="782"/>
        <v/>
      </c>
      <c r="L8302" s="42" t="str">
        <f t="shared" si="784"/>
        <v/>
      </c>
      <c r="M8302" s="56" t="str">
        <f t="shared" si="785"/>
        <v/>
      </c>
      <c r="N8302" s="42" t="str">
        <f>IF(LEN(I8302)=0,"",VLOOKUP(M8302,'Decile Calc'!$G$2:$H$11,2))</f>
        <v/>
      </c>
      <c r="O8302" s="57" t="str">
        <f t="shared" si="786"/>
        <v/>
      </c>
      <c r="P8302" s="42" t="str">
        <f t="shared" si="787"/>
        <v/>
      </c>
    </row>
    <row r="8303" spans="4:16" x14ac:dyDescent="0.3">
      <c r="D8303" s="2"/>
      <c r="I8303" s="42" t="str">
        <f>IF(LEN(H8303)&gt;0,G8303*0.5+((F8303/Summary!$B$3)*0.5),"")</f>
        <v/>
      </c>
      <c r="J8303" s="56" t="str">
        <f t="shared" si="783"/>
        <v/>
      </c>
      <c r="K8303" s="42" t="str">
        <f t="shared" si="782"/>
        <v/>
      </c>
      <c r="L8303" s="42" t="str">
        <f t="shared" si="784"/>
        <v/>
      </c>
      <c r="M8303" s="56" t="str">
        <f t="shared" si="785"/>
        <v/>
      </c>
      <c r="N8303" s="42" t="str">
        <f>IF(LEN(I8303)=0,"",VLOOKUP(M8303,'Decile Calc'!$G$2:$H$11,2))</f>
        <v/>
      </c>
      <c r="O8303" s="57" t="str">
        <f t="shared" si="786"/>
        <v/>
      </c>
      <c r="P8303" s="42" t="str">
        <f t="shared" si="787"/>
        <v/>
      </c>
    </row>
    <row r="8304" spans="4:16" x14ac:dyDescent="0.3">
      <c r="D8304" s="2"/>
      <c r="I8304" s="42" t="str">
        <f>IF(LEN(H8304)&gt;0,G8304*0.5+((F8304/Summary!$B$3)*0.5),"")</f>
        <v/>
      </c>
      <c r="J8304" s="56" t="str">
        <f t="shared" si="783"/>
        <v/>
      </c>
      <c r="K8304" s="42" t="str">
        <f t="shared" si="782"/>
        <v/>
      </c>
      <c r="L8304" s="42" t="str">
        <f t="shared" si="784"/>
        <v/>
      </c>
      <c r="M8304" s="56" t="str">
        <f t="shared" si="785"/>
        <v/>
      </c>
      <c r="N8304" s="42" t="str">
        <f>IF(LEN(I8304)=0,"",VLOOKUP(M8304,'Decile Calc'!$G$2:$H$11,2))</f>
        <v/>
      </c>
      <c r="O8304" s="57" t="str">
        <f t="shared" si="786"/>
        <v/>
      </c>
      <c r="P8304" s="42" t="str">
        <f t="shared" si="787"/>
        <v/>
      </c>
    </row>
    <row r="8305" spans="4:16" x14ac:dyDescent="0.3">
      <c r="D8305" s="2"/>
      <c r="I8305" s="42" t="str">
        <f>IF(LEN(H8305)&gt;0,G8305*0.5+((F8305/Summary!$B$3)*0.5),"")</f>
        <v/>
      </c>
      <c r="J8305" s="56" t="str">
        <f t="shared" si="783"/>
        <v/>
      </c>
      <c r="K8305" s="42" t="str">
        <f t="shared" si="782"/>
        <v/>
      </c>
      <c r="L8305" s="42" t="str">
        <f t="shared" si="784"/>
        <v/>
      </c>
      <c r="M8305" s="56" t="str">
        <f t="shared" si="785"/>
        <v/>
      </c>
      <c r="N8305" s="42" t="str">
        <f>IF(LEN(I8305)=0,"",VLOOKUP(M8305,'Decile Calc'!$G$2:$H$11,2))</f>
        <v/>
      </c>
      <c r="O8305" s="57" t="str">
        <f t="shared" si="786"/>
        <v/>
      </c>
      <c r="P8305" s="42" t="str">
        <f t="shared" si="787"/>
        <v/>
      </c>
    </row>
    <row r="8306" spans="4:16" x14ac:dyDescent="0.3">
      <c r="D8306" s="2"/>
      <c r="I8306" s="42" t="str">
        <f>IF(LEN(H8306)&gt;0,G8306*0.5+((F8306/Summary!$B$3)*0.5),"")</f>
        <v/>
      </c>
      <c r="J8306" s="56" t="str">
        <f t="shared" si="783"/>
        <v/>
      </c>
      <c r="K8306" s="42" t="str">
        <f t="shared" si="782"/>
        <v/>
      </c>
      <c r="L8306" s="42" t="str">
        <f t="shared" si="784"/>
        <v/>
      </c>
      <c r="M8306" s="56" t="str">
        <f t="shared" si="785"/>
        <v/>
      </c>
      <c r="N8306" s="42" t="str">
        <f>IF(LEN(I8306)=0,"",VLOOKUP(M8306,'Decile Calc'!$G$2:$H$11,2))</f>
        <v/>
      </c>
      <c r="O8306" s="57" t="str">
        <f t="shared" si="786"/>
        <v/>
      </c>
      <c r="P8306" s="42" t="str">
        <f t="shared" si="787"/>
        <v/>
      </c>
    </row>
    <row r="8307" spans="4:16" x14ac:dyDescent="0.3">
      <c r="D8307" s="2"/>
      <c r="I8307" s="42" t="str">
        <f>IF(LEN(H8307)&gt;0,G8307*0.5+((F8307/Summary!$B$3)*0.5),"")</f>
        <v/>
      </c>
      <c r="J8307" s="56" t="str">
        <f t="shared" si="783"/>
        <v/>
      </c>
      <c r="K8307" s="42" t="str">
        <f t="shared" si="782"/>
        <v/>
      </c>
      <c r="L8307" s="42" t="str">
        <f t="shared" si="784"/>
        <v/>
      </c>
      <c r="M8307" s="56" t="str">
        <f t="shared" si="785"/>
        <v/>
      </c>
      <c r="N8307" s="42" t="str">
        <f>IF(LEN(I8307)=0,"",VLOOKUP(M8307,'Decile Calc'!$G$2:$H$11,2))</f>
        <v/>
      </c>
      <c r="O8307" s="57" t="str">
        <f t="shared" si="786"/>
        <v/>
      </c>
      <c r="P8307" s="42" t="str">
        <f t="shared" si="787"/>
        <v/>
      </c>
    </row>
    <row r="8308" spans="4:16" x14ac:dyDescent="0.3">
      <c r="D8308" s="2"/>
      <c r="I8308" s="42" t="str">
        <f>IF(LEN(H8308)&gt;0,G8308*0.5+((F8308/Summary!$B$3)*0.5),"")</f>
        <v/>
      </c>
      <c r="J8308" s="56" t="str">
        <f t="shared" si="783"/>
        <v/>
      </c>
      <c r="K8308" s="42" t="str">
        <f t="shared" si="782"/>
        <v/>
      </c>
      <c r="L8308" s="42" t="str">
        <f t="shared" si="784"/>
        <v/>
      </c>
      <c r="M8308" s="56" t="str">
        <f t="shared" si="785"/>
        <v/>
      </c>
      <c r="N8308" s="42" t="str">
        <f>IF(LEN(I8308)=0,"",VLOOKUP(M8308,'Decile Calc'!$G$2:$H$11,2))</f>
        <v/>
      </c>
      <c r="O8308" s="57" t="str">
        <f t="shared" si="786"/>
        <v/>
      </c>
      <c r="P8308" s="42" t="str">
        <f t="shared" si="787"/>
        <v/>
      </c>
    </row>
    <row r="8309" spans="4:16" x14ac:dyDescent="0.3">
      <c r="D8309" s="2"/>
      <c r="I8309" s="42" t="str">
        <f>IF(LEN(H8309)&gt;0,G8309*0.5+((F8309/Summary!$B$3)*0.5),"")</f>
        <v/>
      </c>
      <c r="J8309" s="56" t="str">
        <f t="shared" si="783"/>
        <v/>
      </c>
      <c r="K8309" s="42" t="str">
        <f t="shared" si="782"/>
        <v/>
      </c>
      <c r="L8309" s="42" t="str">
        <f t="shared" si="784"/>
        <v/>
      </c>
      <c r="M8309" s="56" t="str">
        <f t="shared" si="785"/>
        <v/>
      </c>
      <c r="N8309" s="42" t="str">
        <f>IF(LEN(I8309)=0,"",VLOOKUP(M8309,'Decile Calc'!$G$2:$H$11,2))</f>
        <v/>
      </c>
      <c r="O8309" s="57" t="str">
        <f t="shared" si="786"/>
        <v/>
      </c>
      <c r="P8309" s="42" t="str">
        <f t="shared" si="787"/>
        <v/>
      </c>
    </row>
    <row r="8310" spans="4:16" x14ac:dyDescent="0.3">
      <c r="D8310" s="2"/>
      <c r="I8310" s="42" t="str">
        <f>IF(LEN(H8310)&gt;0,G8310*0.5+((F8310/Summary!$B$3)*0.5),"")</f>
        <v/>
      </c>
      <c r="J8310" s="56" t="str">
        <f t="shared" si="783"/>
        <v/>
      </c>
      <c r="K8310" s="42" t="str">
        <f t="shared" si="782"/>
        <v/>
      </c>
      <c r="L8310" s="42" t="str">
        <f t="shared" si="784"/>
        <v/>
      </c>
      <c r="M8310" s="56" t="str">
        <f t="shared" si="785"/>
        <v/>
      </c>
      <c r="N8310" s="42" t="str">
        <f>IF(LEN(I8310)=0,"",VLOOKUP(M8310,'Decile Calc'!$G$2:$H$11,2))</f>
        <v/>
      </c>
      <c r="O8310" s="57" t="str">
        <f t="shared" si="786"/>
        <v/>
      </c>
      <c r="P8310" s="42" t="str">
        <f t="shared" si="787"/>
        <v/>
      </c>
    </row>
    <row r="8311" spans="4:16" x14ac:dyDescent="0.3">
      <c r="D8311" s="2"/>
      <c r="I8311" s="42" t="str">
        <f>IF(LEN(H8311)&gt;0,G8311*0.5+((F8311/Summary!$B$3)*0.5),"")</f>
        <v/>
      </c>
      <c r="J8311" s="56" t="str">
        <f t="shared" si="783"/>
        <v/>
      </c>
      <c r="K8311" s="42" t="str">
        <f t="shared" si="782"/>
        <v/>
      </c>
      <c r="L8311" s="42" t="str">
        <f t="shared" si="784"/>
        <v/>
      </c>
      <c r="M8311" s="56" t="str">
        <f t="shared" si="785"/>
        <v/>
      </c>
      <c r="N8311" s="42" t="str">
        <f>IF(LEN(I8311)=0,"",VLOOKUP(M8311,'Decile Calc'!$G$2:$H$11,2))</f>
        <v/>
      </c>
      <c r="O8311" s="57" t="str">
        <f t="shared" si="786"/>
        <v/>
      </c>
      <c r="P8311" s="42" t="str">
        <f t="shared" si="787"/>
        <v/>
      </c>
    </row>
    <row r="8312" spans="4:16" x14ac:dyDescent="0.3">
      <c r="D8312" s="2"/>
      <c r="I8312" s="42" t="str">
        <f>IF(LEN(H8312)&gt;0,G8312*0.5+((F8312/Summary!$B$3)*0.5),"")</f>
        <v/>
      </c>
      <c r="J8312" s="56" t="str">
        <f t="shared" si="783"/>
        <v/>
      </c>
      <c r="K8312" s="42" t="str">
        <f t="shared" si="782"/>
        <v/>
      </c>
      <c r="L8312" s="42" t="str">
        <f t="shared" si="784"/>
        <v/>
      </c>
      <c r="M8312" s="56" t="str">
        <f t="shared" si="785"/>
        <v/>
      </c>
      <c r="N8312" s="42" t="str">
        <f>IF(LEN(I8312)=0,"",VLOOKUP(M8312,'Decile Calc'!$G$2:$H$11,2))</f>
        <v/>
      </c>
      <c r="O8312" s="57" t="str">
        <f t="shared" si="786"/>
        <v/>
      </c>
      <c r="P8312" s="42" t="str">
        <f t="shared" si="787"/>
        <v/>
      </c>
    </row>
    <row r="8313" spans="4:16" x14ac:dyDescent="0.3">
      <c r="D8313" s="2"/>
      <c r="I8313" s="42" t="str">
        <f>IF(LEN(H8313)&gt;0,G8313*0.5+((F8313/Summary!$B$3)*0.5),"")</f>
        <v/>
      </c>
      <c r="J8313" s="56" t="str">
        <f t="shared" si="783"/>
        <v/>
      </c>
      <c r="K8313" s="42" t="str">
        <f t="shared" si="782"/>
        <v/>
      </c>
      <c r="L8313" s="42" t="str">
        <f t="shared" si="784"/>
        <v/>
      </c>
      <c r="M8313" s="56" t="str">
        <f t="shared" si="785"/>
        <v/>
      </c>
      <c r="N8313" s="42" t="str">
        <f>IF(LEN(I8313)=0,"",VLOOKUP(M8313,'Decile Calc'!$G$2:$H$11,2))</f>
        <v/>
      </c>
      <c r="O8313" s="57" t="str">
        <f t="shared" si="786"/>
        <v/>
      </c>
      <c r="P8313" s="42" t="str">
        <f t="shared" si="787"/>
        <v/>
      </c>
    </row>
    <row r="8314" spans="4:16" x14ac:dyDescent="0.3">
      <c r="D8314" s="2"/>
      <c r="I8314" s="42" t="str">
        <f>IF(LEN(H8314)&gt;0,G8314*0.5+((F8314/Summary!$B$3)*0.5),"")</f>
        <v/>
      </c>
      <c r="J8314" s="56" t="str">
        <f t="shared" si="783"/>
        <v/>
      </c>
      <c r="K8314" s="42" t="str">
        <f t="shared" si="782"/>
        <v/>
      </c>
      <c r="L8314" s="42" t="str">
        <f t="shared" si="784"/>
        <v/>
      </c>
      <c r="M8314" s="56" t="str">
        <f t="shared" si="785"/>
        <v/>
      </c>
      <c r="N8314" s="42" t="str">
        <f>IF(LEN(I8314)=0,"",VLOOKUP(M8314,'Decile Calc'!$G$2:$H$11,2))</f>
        <v/>
      </c>
      <c r="O8314" s="57" t="str">
        <f t="shared" si="786"/>
        <v/>
      </c>
      <c r="P8314" s="42" t="str">
        <f t="shared" si="787"/>
        <v/>
      </c>
    </row>
    <row r="8315" spans="4:16" x14ac:dyDescent="0.3">
      <c r="D8315" s="2"/>
      <c r="I8315" s="42" t="str">
        <f>IF(LEN(H8315)&gt;0,G8315*0.5+((F8315/Summary!$B$3)*0.5),"")</f>
        <v/>
      </c>
      <c r="J8315" s="56" t="str">
        <f t="shared" si="783"/>
        <v/>
      </c>
      <c r="K8315" s="42" t="str">
        <f t="shared" si="782"/>
        <v/>
      </c>
      <c r="L8315" s="42" t="str">
        <f t="shared" si="784"/>
        <v/>
      </c>
      <c r="M8315" s="56" t="str">
        <f t="shared" si="785"/>
        <v/>
      </c>
      <c r="N8315" s="42" t="str">
        <f>IF(LEN(I8315)=0,"",VLOOKUP(M8315,'Decile Calc'!$G$2:$H$11,2))</f>
        <v/>
      </c>
      <c r="O8315" s="57" t="str">
        <f t="shared" si="786"/>
        <v/>
      </c>
      <c r="P8315" s="42" t="str">
        <f t="shared" si="787"/>
        <v/>
      </c>
    </row>
    <row r="8316" spans="4:16" x14ac:dyDescent="0.3">
      <c r="D8316" s="2"/>
      <c r="I8316" s="42" t="str">
        <f>IF(LEN(H8316)&gt;0,G8316*0.5+((F8316/Summary!$B$3)*0.5),"")</f>
        <v/>
      </c>
      <c r="J8316" s="56" t="str">
        <f t="shared" si="783"/>
        <v/>
      </c>
      <c r="K8316" s="42" t="str">
        <f t="shared" si="782"/>
        <v/>
      </c>
      <c r="L8316" s="42" t="str">
        <f t="shared" si="784"/>
        <v/>
      </c>
      <c r="M8316" s="56" t="str">
        <f t="shared" si="785"/>
        <v/>
      </c>
      <c r="N8316" s="42" t="str">
        <f>IF(LEN(I8316)=0,"",VLOOKUP(M8316,'Decile Calc'!$G$2:$H$11,2))</f>
        <v/>
      </c>
      <c r="O8316" s="57" t="str">
        <f t="shared" si="786"/>
        <v/>
      </c>
      <c r="P8316" s="42" t="str">
        <f t="shared" si="787"/>
        <v/>
      </c>
    </row>
    <row r="8317" spans="4:16" x14ac:dyDescent="0.3">
      <c r="D8317" s="2"/>
      <c r="I8317" s="42" t="str">
        <f>IF(LEN(H8317)&gt;0,G8317*0.5+((F8317/Summary!$B$3)*0.5),"")</f>
        <v/>
      </c>
      <c r="J8317" s="56" t="str">
        <f t="shared" si="783"/>
        <v/>
      </c>
      <c r="K8317" s="42" t="str">
        <f t="shared" si="782"/>
        <v/>
      </c>
      <c r="L8317" s="42" t="str">
        <f t="shared" si="784"/>
        <v/>
      </c>
      <c r="M8317" s="56" t="str">
        <f t="shared" si="785"/>
        <v/>
      </c>
      <c r="N8317" s="42" t="str">
        <f>IF(LEN(I8317)=0,"",VLOOKUP(M8317,'Decile Calc'!$G$2:$H$11,2))</f>
        <v/>
      </c>
      <c r="O8317" s="57" t="str">
        <f t="shared" si="786"/>
        <v/>
      </c>
      <c r="P8317" s="42" t="str">
        <f t="shared" si="787"/>
        <v/>
      </c>
    </row>
    <row r="8318" spans="4:16" x14ac:dyDescent="0.3">
      <c r="D8318" s="2"/>
      <c r="I8318" s="42" t="str">
        <f>IF(LEN(H8318)&gt;0,G8318*0.5+((F8318/Summary!$B$3)*0.5),"")</f>
        <v/>
      </c>
      <c r="J8318" s="56" t="str">
        <f t="shared" si="783"/>
        <v/>
      </c>
      <c r="K8318" s="42" t="str">
        <f t="shared" si="782"/>
        <v/>
      </c>
      <c r="L8318" s="42" t="str">
        <f t="shared" si="784"/>
        <v/>
      </c>
      <c r="M8318" s="56" t="str">
        <f t="shared" si="785"/>
        <v/>
      </c>
      <c r="N8318" s="42" t="str">
        <f>IF(LEN(I8318)=0,"",VLOOKUP(M8318,'Decile Calc'!$G$2:$H$11,2))</f>
        <v/>
      </c>
      <c r="O8318" s="57" t="str">
        <f t="shared" si="786"/>
        <v/>
      </c>
      <c r="P8318" s="42" t="str">
        <f t="shared" si="787"/>
        <v/>
      </c>
    </row>
    <row r="8319" spans="4:16" x14ac:dyDescent="0.3">
      <c r="D8319" s="2"/>
      <c r="I8319" s="42" t="str">
        <f>IF(LEN(H8319)&gt;0,G8319*0.5+((F8319/Summary!$B$3)*0.5),"")</f>
        <v/>
      </c>
      <c r="J8319" s="56" t="str">
        <f t="shared" si="783"/>
        <v/>
      </c>
      <c r="K8319" s="42" t="str">
        <f t="shared" si="782"/>
        <v/>
      </c>
      <c r="L8319" s="42" t="str">
        <f t="shared" si="784"/>
        <v/>
      </c>
      <c r="M8319" s="56" t="str">
        <f t="shared" si="785"/>
        <v/>
      </c>
      <c r="N8319" s="42" t="str">
        <f>IF(LEN(I8319)=0,"",VLOOKUP(M8319,'Decile Calc'!$G$2:$H$11,2))</f>
        <v/>
      </c>
      <c r="O8319" s="57" t="str">
        <f t="shared" si="786"/>
        <v/>
      </c>
      <c r="P8319" s="42" t="str">
        <f t="shared" si="787"/>
        <v/>
      </c>
    </row>
    <row r="8320" spans="4:16" x14ac:dyDescent="0.3">
      <c r="D8320" s="2"/>
      <c r="I8320" s="42" t="str">
        <f>IF(LEN(H8320)&gt;0,G8320*0.5+((F8320/Summary!$B$3)*0.5),"")</f>
        <v/>
      </c>
      <c r="J8320" s="56" t="str">
        <f t="shared" si="783"/>
        <v/>
      </c>
      <c r="K8320" s="42" t="str">
        <f t="shared" si="782"/>
        <v/>
      </c>
      <c r="L8320" s="42" t="str">
        <f t="shared" si="784"/>
        <v/>
      </c>
      <c r="M8320" s="56" t="str">
        <f t="shared" si="785"/>
        <v/>
      </c>
      <c r="N8320" s="42" t="str">
        <f>IF(LEN(I8320)=0,"",VLOOKUP(M8320,'Decile Calc'!$G$2:$H$11,2))</f>
        <v/>
      </c>
      <c r="O8320" s="57" t="str">
        <f t="shared" si="786"/>
        <v/>
      </c>
      <c r="P8320" s="42" t="str">
        <f t="shared" si="787"/>
        <v/>
      </c>
    </row>
    <row r="8321" spans="4:16" x14ac:dyDescent="0.3">
      <c r="D8321" s="2"/>
      <c r="I8321" s="42" t="str">
        <f>IF(LEN(H8321)&gt;0,G8321*0.5+((F8321/Summary!$B$3)*0.5),"")</f>
        <v/>
      </c>
      <c r="J8321" s="56" t="str">
        <f t="shared" si="783"/>
        <v/>
      </c>
      <c r="K8321" s="42" t="str">
        <f t="shared" si="782"/>
        <v/>
      </c>
      <c r="L8321" s="42" t="str">
        <f t="shared" si="784"/>
        <v/>
      </c>
      <c r="M8321" s="56" t="str">
        <f t="shared" si="785"/>
        <v/>
      </c>
      <c r="N8321" s="42" t="str">
        <f>IF(LEN(I8321)=0,"",VLOOKUP(M8321,'Decile Calc'!$G$2:$H$11,2))</f>
        <v/>
      </c>
      <c r="O8321" s="57" t="str">
        <f t="shared" si="786"/>
        <v/>
      </c>
      <c r="P8321" s="42" t="str">
        <f t="shared" si="787"/>
        <v/>
      </c>
    </row>
    <row r="8322" spans="4:16" x14ac:dyDescent="0.3">
      <c r="D8322" s="2"/>
      <c r="I8322" s="42" t="str">
        <f>IF(LEN(H8322)&gt;0,G8322*0.5+((F8322/Summary!$B$3)*0.5),"")</f>
        <v/>
      </c>
      <c r="J8322" s="56" t="str">
        <f t="shared" si="783"/>
        <v/>
      </c>
      <c r="K8322" s="42" t="str">
        <f t="shared" ref="K8322:K8385" si="788">IF(LEN(I8322)&gt;0,ROW(A8322)/100000000,"")</f>
        <v/>
      </c>
      <c r="L8322" s="42" t="str">
        <f t="shared" si="784"/>
        <v/>
      </c>
      <c r="M8322" s="56" t="str">
        <f t="shared" si="785"/>
        <v/>
      </c>
      <c r="N8322" s="42" t="str">
        <f>IF(LEN(I8322)=0,"",VLOOKUP(M8322,'Decile Calc'!$G$2:$H$11,2))</f>
        <v/>
      </c>
      <c r="O8322" s="57" t="str">
        <f t="shared" si="786"/>
        <v/>
      </c>
      <c r="P8322" s="42" t="str">
        <f t="shared" si="787"/>
        <v/>
      </c>
    </row>
    <row r="8323" spans="4:16" x14ac:dyDescent="0.3">
      <c r="D8323" s="2"/>
      <c r="I8323" s="42" t="str">
        <f>IF(LEN(H8323)&gt;0,G8323*0.5+((F8323/Summary!$B$3)*0.5),"")</f>
        <v/>
      </c>
      <c r="J8323" s="56" t="str">
        <f t="shared" ref="J8323:J8386" si="789">IF(LEN(I8323)&gt;0,RANK(I8323,$I$2:$I$10001,1),"")</f>
        <v/>
      </c>
      <c r="K8323" s="42" t="str">
        <f t="shared" si="788"/>
        <v/>
      </c>
      <c r="L8323" s="42" t="str">
        <f t="shared" ref="L8323:L8386" si="790">IFERROR(I8323+K8323,"")</f>
        <v/>
      </c>
      <c r="M8323" s="56" t="str">
        <f t="shared" ref="M8323:M8386" si="791">IF(LEN(I8323)=0,"",RANK((I8323+K8323),$L$2:$L$10001,1))</f>
        <v/>
      </c>
      <c r="N8323" s="42" t="str">
        <f>IF(LEN(I8323)=0,"",VLOOKUP(M8323,'Decile Calc'!$G$2:$H$11,2))</f>
        <v/>
      </c>
      <c r="O8323" s="57" t="str">
        <f t="shared" ref="O8323:O8386" si="792">IF(LEN(I8323)&gt;0,H8323,"")</f>
        <v/>
      </c>
      <c r="P8323" s="42" t="str">
        <f t="shared" ref="P8323:P8386" si="793">IF(LEN(I8323)=0,"",TRUNC(M8323,0))</f>
        <v/>
      </c>
    </row>
    <row r="8324" spans="4:16" x14ac:dyDescent="0.3">
      <c r="D8324" s="2"/>
      <c r="I8324" s="42" t="str">
        <f>IF(LEN(H8324)&gt;0,G8324*0.5+((F8324/Summary!$B$3)*0.5),"")</f>
        <v/>
      </c>
      <c r="J8324" s="56" t="str">
        <f t="shared" si="789"/>
        <v/>
      </c>
      <c r="K8324" s="42" t="str">
        <f t="shared" si="788"/>
        <v/>
      </c>
      <c r="L8324" s="42" t="str">
        <f t="shared" si="790"/>
        <v/>
      </c>
      <c r="M8324" s="56" t="str">
        <f t="shared" si="791"/>
        <v/>
      </c>
      <c r="N8324" s="42" t="str">
        <f>IF(LEN(I8324)=0,"",VLOOKUP(M8324,'Decile Calc'!$G$2:$H$11,2))</f>
        <v/>
      </c>
      <c r="O8324" s="57" t="str">
        <f t="shared" si="792"/>
        <v/>
      </c>
      <c r="P8324" s="42" t="str">
        <f t="shared" si="793"/>
        <v/>
      </c>
    </row>
    <row r="8325" spans="4:16" x14ac:dyDescent="0.3">
      <c r="D8325" s="2"/>
      <c r="I8325" s="42" t="str">
        <f>IF(LEN(H8325)&gt;0,G8325*0.5+((F8325/Summary!$B$3)*0.5),"")</f>
        <v/>
      </c>
      <c r="J8325" s="56" t="str">
        <f t="shared" si="789"/>
        <v/>
      </c>
      <c r="K8325" s="42" t="str">
        <f t="shared" si="788"/>
        <v/>
      </c>
      <c r="L8325" s="42" t="str">
        <f t="shared" si="790"/>
        <v/>
      </c>
      <c r="M8325" s="56" t="str">
        <f t="shared" si="791"/>
        <v/>
      </c>
      <c r="N8325" s="42" t="str">
        <f>IF(LEN(I8325)=0,"",VLOOKUP(M8325,'Decile Calc'!$G$2:$H$11,2))</f>
        <v/>
      </c>
      <c r="O8325" s="57" t="str">
        <f t="shared" si="792"/>
        <v/>
      </c>
      <c r="P8325" s="42" t="str">
        <f t="shared" si="793"/>
        <v/>
      </c>
    </row>
    <row r="8326" spans="4:16" x14ac:dyDescent="0.3">
      <c r="D8326" s="2"/>
      <c r="I8326" s="42" t="str">
        <f>IF(LEN(H8326)&gt;0,G8326*0.5+((F8326/Summary!$B$3)*0.5),"")</f>
        <v/>
      </c>
      <c r="J8326" s="56" t="str">
        <f t="shared" si="789"/>
        <v/>
      </c>
      <c r="K8326" s="42" t="str">
        <f t="shared" si="788"/>
        <v/>
      </c>
      <c r="L8326" s="42" t="str">
        <f t="shared" si="790"/>
        <v/>
      </c>
      <c r="M8326" s="56" t="str">
        <f t="shared" si="791"/>
        <v/>
      </c>
      <c r="N8326" s="42" t="str">
        <f>IF(LEN(I8326)=0,"",VLOOKUP(M8326,'Decile Calc'!$G$2:$H$11,2))</f>
        <v/>
      </c>
      <c r="O8326" s="57" t="str">
        <f t="shared" si="792"/>
        <v/>
      </c>
      <c r="P8326" s="42" t="str">
        <f t="shared" si="793"/>
        <v/>
      </c>
    </row>
    <row r="8327" spans="4:16" x14ac:dyDescent="0.3">
      <c r="D8327" s="2"/>
      <c r="I8327" s="42" t="str">
        <f>IF(LEN(H8327)&gt;0,G8327*0.5+((F8327/Summary!$B$3)*0.5),"")</f>
        <v/>
      </c>
      <c r="J8327" s="56" t="str">
        <f t="shared" si="789"/>
        <v/>
      </c>
      <c r="K8327" s="42" t="str">
        <f t="shared" si="788"/>
        <v/>
      </c>
      <c r="L8327" s="42" t="str">
        <f t="shared" si="790"/>
        <v/>
      </c>
      <c r="M8327" s="56" t="str">
        <f t="shared" si="791"/>
        <v/>
      </c>
      <c r="N8327" s="42" t="str">
        <f>IF(LEN(I8327)=0,"",VLOOKUP(M8327,'Decile Calc'!$G$2:$H$11,2))</f>
        <v/>
      </c>
      <c r="O8327" s="57" t="str">
        <f t="shared" si="792"/>
        <v/>
      </c>
      <c r="P8327" s="42" t="str">
        <f t="shared" si="793"/>
        <v/>
      </c>
    </row>
    <row r="8328" spans="4:16" x14ac:dyDescent="0.3">
      <c r="D8328" s="2"/>
      <c r="I8328" s="42" t="str">
        <f>IF(LEN(H8328)&gt;0,G8328*0.5+((F8328/Summary!$B$3)*0.5),"")</f>
        <v/>
      </c>
      <c r="J8328" s="56" t="str">
        <f t="shared" si="789"/>
        <v/>
      </c>
      <c r="K8328" s="42" t="str">
        <f t="shared" si="788"/>
        <v/>
      </c>
      <c r="L8328" s="42" t="str">
        <f t="shared" si="790"/>
        <v/>
      </c>
      <c r="M8328" s="56" t="str">
        <f t="shared" si="791"/>
        <v/>
      </c>
      <c r="N8328" s="42" t="str">
        <f>IF(LEN(I8328)=0,"",VLOOKUP(M8328,'Decile Calc'!$G$2:$H$11,2))</f>
        <v/>
      </c>
      <c r="O8328" s="57" t="str">
        <f t="shared" si="792"/>
        <v/>
      </c>
      <c r="P8328" s="42" t="str">
        <f t="shared" si="793"/>
        <v/>
      </c>
    </row>
    <row r="8329" spans="4:16" x14ac:dyDescent="0.3">
      <c r="D8329" s="2"/>
      <c r="I8329" s="42" t="str">
        <f>IF(LEN(H8329)&gt;0,G8329*0.5+((F8329/Summary!$B$3)*0.5),"")</f>
        <v/>
      </c>
      <c r="J8329" s="56" t="str">
        <f t="shared" si="789"/>
        <v/>
      </c>
      <c r="K8329" s="42" t="str">
        <f t="shared" si="788"/>
        <v/>
      </c>
      <c r="L8329" s="42" t="str">
        <f t="shared" si="790"/>
        <v/>
      </c>
      <c r="M8329" s="56" t="str">
        <f t="shared" si="791"/>
        <v/>
      </c>
      <c r="N8329" s="42" t="str">
        <f>IF(LEN(I8329)=0,"",VLOOKUP(M8329,'Decile Calc'!$G$2:$H$11,2))</f>
        <v/>
      </c>
      <c r="O8329" s="57" t="str">
        <f t="shared" si="792"/>
        <v/>
      </c>
      <c r="P8329" s="42" t="str">
        <f t="shared" si="793"/>
        <v/>
      </c>
    </row>
    <row r="8330" spans="4:16" x14ac:dyDescent="0.3">
      <c r="D8330" s="2"/>
      <c r="I8330" s="42" t="str">
        <f>IF(LEN(H8330)&gt;0,G8330*0.5+((F8330/Summary!$B$3)*0.5),"")</f>
        <v/>
      </c>
      <c r="J8330" s="56" t="str">
        <f t="shared" si="789"/>
        <v/>
      </c>
      <c r="K8330" s="42" t="str">
        <f t="shared" si="788"/>
        <v/>
      </c>
      <c r="L8330" s="42" t="str">
        <f t="shared" si="790"/>
        <v/>
      </c>
      <c r="M8330" s="56" t="str">
        <f t="shared" si="791"/>
        <v/>
      </c>
      <c r="N8330" s="42" t="str">
        <f>IF(LEN(I8330)=0,"",VLOOKUP(M8330,'Decile Calc'!$G$2:$H$11,2))</f>
        <v/>
      </c>
      <c r="O8330" s="57" t="str">
        <f t="shared" si="792"/>
        <v/>
      </c>
      <c r="P8330" s="42" t="str">
        <f t="shared" si="793"/>
        <v/>
      </c>
    </row>
    <row r="8331" spans="4:16" x14ac:dyDescent="0.3">
      <c r="D8331" s="2"/>
      <c r="I8331" s="42" t="str">
        <f>IF(LEN(H8331)&gt;0,G8331*0.5+((F8331/Summary!$B$3)*0.5),"")</f>
        <v/>
      </c>
      <c r="J8331" s="56" t="str">
        <f t="shared" si="789"/>
        <v/>
      </c>
      <c r="K8331" s="42" t="str">
        <f t="shared" si="788"/>
        <v/>
      </c>
      <c r="L8331" s="42" t="str">
        <f t="shared" si="790"/>
        <v/>
      </c>
      <c r="M8331" s="56" t="str">
        <f t="shared" si="791"/>
        <v/>
      </c>
      <c r="N8331" s="42" t="str">
        <f>IF(LEN(I8331)=0,"",VLOOKUP(M8331,'Decile Calc'!$G$2:$H$11,2))</f>
        <v/>
      </c>
      <c r="O8331" s="57" t="str">
        <f t="shared" si="792"/>
        <v/>
      </c>
      <c r="P8331" s="42" t="str">
        <f t="shared" si="793"/>
        <v/>
      </c>
    </row>
    <row r="8332" spans="4:16" x14ac:dyDescent="0.3">
      <c r="D8332" s="2"/>
      <c r="I8332" s="42" t="str">
        <f>IF(LEN(H8332)&gt;0,G8332*0.5+((F8332/Summary!$B$3)*0.5),"")</f>
        <v/>
      </c>
      <c r="J8332" s="56" t="str">
        <f t="shared" si="789"/>
        <v/>
      </c>
      <c r="K8332" s="42" t="str">
        <f t="shared" si="788"/>
        <v/>
      </c>
      <c r="L8332" s="42" t="str">
        <f t="shared" si="790"/>
        <v/>
      </c>
      <c r="M8332" s="56" t="str">
        <f t="shared" si="791"/>
        <v/>
      </c>
      <c r="N8332" s="42" t="str">
        <f>IF(LEN(I8332)=0,"",VLOOKUP(M8332,'Decile Calc'!$G$2:$H$11,2))</f>
        <v/>
      </c>
      <c r="O8332" s="57" t="str">
        <f t="shared" si="792"/>
        <v/>
      </c>
      <c r="P8332" s="42" t="str">
        <f t="shared" si="793"/>
        <v/>
      </c>
    </row>
    <row r="8333" spans="4:16" x14ac:dyDescent="0.3">
      <c r="D8333" s="2"/>
      <c r="I8333" s="42" t="str">
        <f>IF(LEN(H8333)&gt;0,G8333*0.5+((F8333/Summary!$B$3)*0.5),"")</f>
        <v/>
      </c>
      <c r="J8333" s="56" t="str">
        <f t="shared" si="789"/>
        <v/>
      </c>
      <c r="K8333" s="42" t="str">
        <f t="shared" si="788"/>
        <v/>
      </c>
      <c r="L8333" s="42" t="str">
        <f t="shared" si="790"/>
        <v/>
      </c>
      <c r="M8333" s="56" t="str">
        <f t="shared" si="791"/>
        <v/>
      </c>
      <c r="N8333" s="42" t="str">
        <f>IF(LEN(I8333)=0,"",VLOOKUP(M8333,'Decile Calc'!$G$2:$H$11,2))</f>
        <v/>
      </c>
      <c r="O8333" s="57" t="str">
        <f t="shared" si="792"/>
        <v/>
      </c>
      <c r="P8333" s="42" t="str">
        <f t="shared" si="793"/>
        <v/>
      </c>
    </row>
    <row r="8334" spans="4:16" x14ac:dyDescent="0.3">
      <c r="D8334" s="2"/>
      <c r="I8334" s="42" t="str">
        <f>IF(LEN(H8334)&gt;0,G8334*0.5+((F8334/Summary!$B$3)*0.5),"")</f>
        <v/>
      </c>
      <c r="J8334" s="56" t="str">
        <f t="shared" si="789"/>
        <v/>
      </c>
      <c r="K8334" s="42" t="str">
        <f t="shared" si="788"/>
        <v/>
      </c>
      <c r="L8334" s="42" t="str">
        <f t="shared" si="790"/>
        <v/>
      </c>
      <c r="M8334" s="56" t="str">
        <f t="shared" si="791"/>
        <v/>
      </c>
      <c r="N8334" s="42" t="str">
        <f>IF(LEN(I8334)=0,"",VLOOKUP(M8334,'Decile Calc'!$G$2:$H$11,2))</f>
        <v/>
      </c>
      <c r="O8334" s="57" t="str">
        <f t="shared" si="792"/>
        <v/>
      </c>
      <c r="P8334" s="42" t="str">
        <f t="shared" si="793"/>
        <v/>
      </c>
    </row>
    <row r="8335" spans="4:16" x14ac:dyDescent="0.3">
      <c r="D8335" s="2"/>
      <c r="I8335" s="42" t="str">
        <f>IF(LEN(H8335)&gt;0,G8335*0.5+((F8335/Summary!$B$3)*0.5),"")</f>
        <v/>
      </c>
      <c r="J8335" s="56" t="str">
        <f t="shared" si="789"/>
        <v/>
      </c>
      <c r="K8335" s="42" t="str">
        <f t="shared" si="788"/>
        <v/>
      </c>
      <c r="L8335" s="42" t="str">
        <f t="shared" si="790"/>
        <v/>
      </c>
      <c r="M8335" s="56" t="str">
        <f t="shared" si="791"/>
        <v/>
      </c>
      <c r="N8335" s="42" t="str">
        <f>IF(LEN(I8335)=0,"",VLOOKUP(M8335,'Decile Calc'!$G$2:$H$11,2))</f>
        <v/>
      </c>
      <c r="O8335" s="57" t="str">
        <f t="shared" si="792"/>
        <v/>
      </c>
      <c r="P8335" s="42" t="str">
        <f t="shared" si="793"/>
        <v/>
      </c>
    </row>
    <row r="8336" spans="4:16" x14ac:dyDescent="0.3">
      <c r="D8336" s="2"/>
      <c r="I8336" s="42" t="str">
        <f>IF(LEN(H8336)&gt;0,G8336*0.5+((F8336/Summary!$B$3)*0.5),"")</f>
        <v/>
      </c>
      <c r="J8336" s="56" t="str">
        <f t="shared" si="789"/>
        <v/>
      </c>
      <c r="K8336" s="42" t="str">
        <f t="shared" si="788"/>
        <v/>
      </c>
      <c r="L8336" s="42" t="str">
        <f t="shared" si="790"/>
        <v/>
      </c>
      <c r="M8336" s="56" t="str">
        <f t="shared" si="791"/>
        <v/>
      </c>
      <c r="N8336" s="42" t="str">
        <f>IF(LEN(I8336)=0,"",VLOOKUP(M8336,'Decile Calc'!$G$2:$H$11,2))</f>
        <v/>
      </c>
      <c r="O8336" s="57" t="str">
        <f t="shared" si="792"/>
        <v/>
      </c>
      <c r="P8336" s="42" t="str">
        <f t="shared" si="793"/>
        <v/>
      </c>
    </row>
    <row r="8337" spans="4:16" x14ac:dyDescent="0.3">
      <c r="D8337" s="2"/>
      <c r="I8337" s="42" t="str">
        <f>IF(LEN(H8337)&gt;0,G8337*0.5+((F8337/Summary!$B$3)*0.5),"")</f>
        <v/>
      </c>
      <c r="J8337" s="56" t="str">
        <f t="shared" si="789"/>
        <v/>
      </c>
      <c r="K8337" s="42" t="str">
        <f t="shared" si="788"/>
        <v/>
      </c>
      <c r="L8337" s="42" t="str">
        <f t="shared" si="790"/>
        <v/>
      </c>
      <c r="M8337" s="56" t="str">
        <f t="shared" si="791"/>
        <v/>
      </c>
      <c r="N8337" s="42" t="str">
        <f>IF(LEN(I8337)=0,"",VLOOKUP(M8337,'Decile Calc'!$G$2:$H$11,2))</f>
        <v/>
      </c>
      <c r="O8337" s="57" t="str">
        <f t="shared" si="792"/>
        <v/>
      </c>
      <c r="P8337" s="42" t="str">
        <f t="shared" si="793"/>
        <v/>
      </c>
    </row>
    <row r="8338" spans="4:16" x14ac:dyDescent="0.3">
      <c r="D8338" s="2"/>
      <c r="I8338" s="42" t="str">
        <f>IF(LEN(H8338)&gt;0,G8338*0.5+((F8338/Summary!$B$3)*0.5),"")</f>
        <v/>
      </c>
      <c r="J8338" s="56" t="str">
        <f t="shared" si="789"/>
        <v/>
      </c>
      <c r="K8338" s="42" t="str">
        <f t="shared" si="788"/>
        <v/>
      </c>
      <c r="L8338" s="42" t="str">
        <f t="shared" si="790"/>
        <v/>
      </c>
      <c r="M8338" s="56" t="str">
        <f t="shared" si="791"/>
        <v/>
      </c>
      <c r="N8338" s="42" t="str">
        <f>IF(LEN(I8338)=0,"",VLOOKUP(M8338,'Decile Calc'!$G$2:$H$11,2))</f>
        <v/>
      </c>
      <c r="O8338" s="57" t="str">
        <f t="shared" si="792"/>
        <v/>
      </c>
      <c r="P8338" s="42" t="str">
        <f t="shared" si="793"/>
        <v/>
      </c>
    </row>
    <row r="8339" spans="4:16" x14ac:dyDescent="0.3">
      <c r="D8339" s="2"/>
      <c r="I8339" s="42" t="str">
        <f>IF(LEN(H8339)&gt;0,G8339*0.5+((F8339/Summary!$B$3)*0.5),"")</f>
        <v/>
      </c>
      <c r="J8339" s="56" t="str">
        <f t="shared" si="789"/>
        <v/>
      </c>
      <c r="K8339" s="42" t="str">
        <f t="shared" si="788"/>
        <v/>
      </c>
      <c r="L8339" s="42" t="str">
        <f t="shared" si="790"/>
        <v/>
      </c>
      <c r="M8339" s="56" t="str">
        <f t="shared" si="791"/>
        <v/>
      </c>
      <c r="N8339" s="42" t="str">
        <f>IF(LEN(I8339)=0,"",VLOOKUP(M8339,'Decile Calc'!$G$2:$H$11,2))</f>
        <v/>
      </c>
      <c r="O8339" s="57" t="str">
        <f t="shared" si="792"/>
        <v/>
      </c>
      <c r="P8339" s="42" t="str">
        <f t="shared" si="793"/>
        <v/>
      </c>
    </row>
    <row r="8340" spans="4:16" x14ac:dyDescent="0.3">
      <c r="D8340" s="2"/>
      <c r="I8340" s="42" t="str">
        <f>IF(LEN(H8340)&gt;0,G8340*0.5+((F8340/Summary!$B$3)*0.5),"")</f>
        <v/>
      </c>
      <c r="J8340" s="56" t="str">
        <f t="shared" si="789"/>
        <v/>
      </c>
      <c r="K8340" s="42" t="str">
        <f t="shared" si="788"/>
        <v/>
      </c>
      <c r="L8340" s="42" t="str">
        <f t="shared" si="790"/>
        <v/>
      </c>
      <c r="M8340" s="56" t="str">
        <f t="shared" si="791"/>
        <v/>
      </c>
      <c r="N8340" s="42" t="str">
        <f>IF(LEN(I8340)=0,"",VLOOKUP(M8340,'Decile Calc'!$G$2:$H$11,2))</f>
        <v/>
      </c>
      <c r="O8340" s="57" t="str">
        <f t="shared" si="792"/>
        <v/>
      </c>
      <c r="P8340" s="42" t="str">
        <f t="shared" si="793"/>
        <v/>
      </c>
    </row>
    <row r="8341" spans="4:16" x14ac:dyDescent="0.3">
      <c r="D8341" s="2"/>
      <c r="I8341" s="42" t="str">
        <f>IF(LEN(H8341)&gt;0,G8341*0.5+((F8341/Summary!$B$3)*0.5),"")</f>
        <v/>
      </c>
      <c r="J8341" s="56" t="str">
        <f t="shared" si="789"/>
        <v/>
      </c>
      <c r="K8341" s="42" t="str">
        <f t="shared" si="788"/>
        <v/>
      </c>
      <c r="L8341" s="42" t="str">
        <f t="shared" si="790"/>
        <v/>
      </c>
      <c r="M8341" s="56" t="str">
        <f t="shared" si="791"/>
        <v/>
      </c>
      <c r="N8341" s="42" t="str">
        <f>IF(LEN(I8341)=0,"",VLOOKUP(M8341,'Decile Calc'!$G$2:$H$11,2))</f>
        <v/>
      </c>
      <c r="O8341" s="57" t="str">
        <f t="shared" si="792"/>
        <v/>
      </c>
      <c r="P8341" s="42" t="str">
        <f t="shared" si="793"/>
        <v/>
      </c>
    </row>
    <row r="8342" spans="4:16" x14ac:dyDescent="0.3">
      <c r="D8342" s="2"/>
      <c r="I8342" s="42" t="str">
        <f>IF(LEN(H8342)&gt;0,G8342*0.5+((F8342/Summary!$B$3)*0.5),"")</f>
        <v/>
      </c>
      <c r="J8342" s="56" t="str">
        <f t="shared" si="789"/>
        <v/>
      </c>
      <c r="K8342" s="42" t="str">
        <f t="shared" si="788"/>
        <v/>
      </c>
      <c r="L8342" s="42" t="str">
        <f t="shared" si="790"/>
        <v/>
      </c>
      <c r="M8342" s="56" t="str">
        <f t="shared" si="791"/>
        <v/>
      </c>
      <c r="N8342" s="42" t="str">
        <f>IF(LEN(I8342)=0,"",VLOOKUP(M8342,'Decile Calc'!$G$2:$H$11,2))</f>
        <v/>
      </c>
      <c r="O8342" s="57" t="str">
        <f t="shared" si="792"/>
        <v/>
      </c>
      <c r="P8342" s="42" t="str">
        <f t="shared" si="793"/>
        <v/>
      </c>
    </row>
    <row r="8343" spans="4:16" x14ac:dyDescent="0.3">
      <c r="D8343" s="2"/>
      <c r="I8343" s="42" t="str">
        <f>IF(LEN(H8343)&gt;0,G8343*0.5+((F8343/Summary!$B$3)*0.5),"")</f>
        <v/>
      </c>
      <c r="J8343" s="56" t="str">
        <f t="shared" si="789"/>
        <v/>
      </c>
      <c r="K8343" s="42" t="str">
        <f t="shared" si="788"/>
        <v/>
      </c>
      <c r="L8343" s="42" t="str">
        <f t="shared" si="790"/>
        <v/>
      </c>
      <c r="M8343" s="56" t="str">
        <f t="shared" si="791"/>
        <v/>
      </c>
      <c r="N8343" s="42" t="str">
        <f>IF(LEN(I8343)=0,"",VLOOKUP(M8343,'Decile Calc'!$G$2:$H$11,2))</f>
        <v/>
      </c>
      <c r="O8343" s="57" t="str">
        <f t="shared" si="792"/>
        <v/>
      </c>
      <c r="P8343" s="42" t="str">
        <f t="shared" si="793"/>
        <v/>
      </c>
    </row>
    <row r="8344" spans="4:16" x14ac:dyDescent="0.3">
      <c r="D8344" s="2"/>
      <c r="I8344" s="42" t="str">
        <f>IF(LEN(H8344)&gt;0,G8344*0.5+((F8344/Summary!$B$3)*0.5),"")</f>
        <v/>
      </c>
      <c r="J8344" s="56" t="str">
        <f t="shared" si="789"/>
        <v/>
      </c>
      <c r="K8344" s="42" t="str">
        <f t="shared" si="788"/>
        <v/>
      </c>
      <c r="L8344" s="42" t="str">
        <f t="shared" si="790"/>
        <v/>
      </c>
      <c r="M8344" s="56" t="str">
        <f t="shared" si="791"/>
        <v/>
      </c>
      <c r="N8344" s="42" t="str">
        <f>IF(LEN(I8344)=0,"",VLOOKUP(M8344,'Decile Calc'!$G$2:$H$11,2))</f>
        <v/>
      </c>
      <c r="O8344" s="57" t="str">
        <f t="shared" si="792"/>
        <v/>
      </c>
      <c r="P8344" s="42" t="str">
        <f t="shared" si="793"/>
        <v/>
      </c>
    </row>
    <row r="8345" spans="4:16" x14ac:dyDescent="0.3">
      <c r="D8345" s="2"/>
      <c r="I8345" s="42" t="str">
        <f>IF(LEN(H8345)&gt;0,G8345*0.5+((F8345/Summary!$B$3)*0.5),"")</f>
        <v/>
      </c>
      <c r="J8345" s="56" t="str">
        <f t="shared" si="789"/>
        <v/>
      </c>
      <c r="K8345" s="42" t="str">
        <f t="shared" si="788"/>
        <v/>
      </c>
      <c r="L8345" s="42" t="str">
        <f t="shared" si="790"/>
        <v/>
      </c>
      <c r="M8345" s="56" t="str">
        <f t="shared" si="791"/>
        <v/>
      </c>
      <c r="N8345" s="42" t="str">
        <f>IF(LEN(I8345)=0,"",VLOOKUP(M8345,'Decile Calc'!$G$2:$H$11,2))</f>
        <v/>
      </c>
      <c r="O8345" s="57" t="str">
        <f t="shared" si="792"/>
        <v/>
      </c>
      <c r="P8345" s="42" t="str">
        <f t="shared" si="793"/>
        <v/>
      </c>
    </row>
    <row r="8346" spans="4:16" x14ac:dyDescent="0.3">
      <c r="D8346" s="2"/>
      <c r="I8346" s="42" t="str">
        <f>IF(LEN(H8346)&gt;0,G8346*0.5+((F8346/Summary!$B$3)*0.5),"")</f>
        <v/>
      </c>
      <c r="J8346" s="56" t="str">
        <f t="shared" si="789"/>
        <v/>
      </c>
      <c r="K8346" s="42" t="str">
        <f t="shared" si="788"/>
        <v/>
      </c>
      <c r="L8346" s="42" t="str">
        <f t="shared" si="790"/>
        <v/>
      </c>
      <c r="M8346" s="56" t="str">
        <f t="shared" si="791"/>
        <v/>
      </c>
      <c r="N8346" s="42" t="str">
        <f>IF(LEN(I8346)=0,"",VLOOKUP(M8346,'Decile Calc'!$G$2:$H$11,2))</f>
        <v/>
      </c>
      <c r="O8346" s="57" t="str">
        <f t="shared" si="792"/>
        <v/>
      </c>
      <c r="P8346" s="42" t="str">
        <f t="shared" si="793"/>
        <v/>
      </c>
    </row>
    <row r="8347" spans="4:16" x14ac:dyDescent="0.3">
      <c r="D8347" s="2"/>
      <c r="I8347" s="42" t="str">
        <f>IF(LEN(H8347)&gt;0,G8347*0.5+((F8347/Summary!$B$3)*0.5),"")</f>
        <v/>
      </c>
      <c r="J8347" s="56" t="str">
        <f t="shared" si="789"/>
        <v/>
      </c>
      <c r="K8347" s="42" t="str">
        <f t="shared" si="788"/>
        <v/>
      </c>
      <c r="L8347" s="42" t="str">
        <f t="shared" si="790"/>
        <v/>
      </c>
      <c r="M8347" s="56" t="str">
        <f t="shared" si="791"/>
        <v/>
      </c>
      <c r="N8347" s="42" t="str">
        <f>IF(LEN(I8347)=0,"",VLOOKUP(M8347,'Decile Calc'!$G$2:$H$11,2))</f>
        <v/>
      </c>
      <c r="O8347" s="57" t="str">
        <f t="shared" si="792"/>
        <v/>
      </c>
      <c r="P8347" s="42" t="str">
        <f t="shared" si="793"/>
        <v/>
      </c>
    </row>
    <row r="8348" spans="4:16" x14ac:dyDescent="0.3">
      <c r="D8348" s="2"/>
      <c r="I8348" s="42" t="str">
        <f>IF(LEN(H8348)&gt;0,G8348*0.5+((F8348/Summary!$B$3)*0.5),"")</f>
        <v/>
      </c>
      <c r="J8348" s="56" t="str">
        <f t="shared" si="789"/>
        <v/>
      </c>
      <c r="K8348" s="42" t="str">
        <f t="shared" si="788"/>
        <v/>
      </c>
      <c r="L8348" s="42" t="str">
        <f t="shared" si="790"/>
        <v/>
      </c>
      <c r="M8348" s="56" t="str">
        <f t="shared" si="791"/>
        <v/>
      </c>
      <c r="N8348" s="42" t="str">
        <f>IF(LEN(I8348)=0,"",VLOOKUP(M8348,'Decile Calc'!$G$2:$H$11,2))</f>
        <v/>
      </c>
      <c r="O8348" s="57" t="str">
        <f t="shared" si="792"/>
        <v/>
      </c>
      <c r="P8348" s="42" t="str">
        <f t="shared" si="793"/>
        <v/>
      </c>
    </row>
    <row r="8349" spans="4:16" x14ac:dyDescent="0.3">
      <c r="D8349" s="2"/>
      <c r="I8349" s="42" t="str">
        <f>IF(LEN(H8349)&gt;0,G8349*0.5+((F8349/Summary!$B$3)*0.5),"")</f>
        <v/>
      </c>
      <c r="J8349" s="56" t="str">
        <f t="shared" si="789"/>
        <v/>
      </c>
      <c r="K8349" s="42" t="str">
        <f t="shared" si="788"/>
        <v/>
      </c>
      <c r="L8349" s="42" t="str">
        <f t="shared" si="790"/>
        <v/>
      </c>
      <c r="M8349" s="56" t="str">
        <f t="shared" si="791"/>
        <v/>
      </c>
      <c r="N8349" s="42" t="str">
        <f>IF(LEN(I8349)=0,"",VLOOKUP(M8349,'Decile Calc'!$G$2:$H$11,2))</f>
        <v/>
      </c>
      <c r="O8349" s="57" t="str">
        <f t="shared" si="792"/>
        <v/>
      </c>
      <c r="P8349" s="42" t="str">
        <f t="shared" si="793"/>
        <v/>
      </c>
    </row>
    <row r="8350" spans="4:16" x14ac:dyDescent="0.3">
      <c r="D8350" s="2"/>
      <c r="I8350" s="42" t="str">
        <f>IF(LEN(H8350)&gt;0,G8350*0.5+((F8350/Summary!$B$3)*0.5),"")</f>
        <v/>
      </c>
      <c r="J8350" s="56" t="str">
        <f t="shared" si="789"/>
        <v/>
      </c>
      <c r="K8350" s="42" t="str">
        <f t="shared" si="788"/>
        <v/>
      </c>
      <c r="L8350" s="42" t="str">
        <f t="shared" si="790"/>
        <v/>
      </c>
      <c r="M8350" s="56" t="str">
        <f t="shared" si="791"/>
        <v/>
      </c>
      <c r="N8350" s="42" t="str">
        <f>IF(LEN(I8350)=0,"",VLOOKUP(M8350,'Decile Calc'!$G$2:$H$11,2))</f>
        <v/>
      </c>
      <c r="O8350" s="57" t="str">
        <f t="shared" si="792"/>
        <v/>
      </c>
      <c r="P8350" s="42" t="str">
        <f t="shared" si="793"/>
        <v/>
      </c>
    </row>
    <row r="8351" spans="4:16" x14ac:dyDescent="0.3">
      <c r="D8351" s="2"/>
      <c r="I8351" s="42" t="str">
        <f>IF(LEN(H8351)&gt;0,G8351*0.5+((F8351/Summary!$B$3)*0.5),"")</f>
        <v/>
      </c>
      <c r="J8351" s="56" t="str">
        <f t="shared" si="789"/>
        <v/>
      </c>
      <c r="K8351" s="42" t="str">
        <f t="shared" si="788"/>
        <v/>
      </c>
      <c r="L8351" s="42" t="str">
        <f t="shared" si="790"/>
        <v/>
      </c>
      <c r="M8351" s="56" t="str">
        <f t="shared" si="791"/>
        <v/>
      </c>
      <c r="N8351" s="42" t="str">
        <f>IF(LEN(I8351)=0,"",VLOOKUP(M8351,'Decile Calc'!$G$2:$H$11,2))</f>
        <v/>
      </c>
      <c r="O8351" s="57" t="str">
        <f t="shared" si="792"/>
        <v/>
      </c>
      <c r="P8351" s="42" t="str">
        <f t="shared" si="793"/>
        <v/>
      </c>
    </row>
    <row r="8352" spans="4:16" x14ac:dyDescent="0.3">
      <c r="D8352" s="2"/>
      <c r="I8352" s="42" t="str">
        <f>IF(LEN(H8352)&gt;0,G8352*0.5+((F8352/Summary!$B$3)*0.5),"")</f>
        <v/>
      </c>
      <c r="J8352" s="56" t="str">
        <f t="shared" si="789"/>
        <v/>
      </c>
      <c r="K8352" s="42" t="str">
        <f t="shared" si="788"/>
        <v/>
      </c>
      <c r="L8352" s="42" t="str">
        <f t="shared" si="790"/>
        <v/>
      </c>
      <c r="M8352" s="56" t="str">
        <f t="shared" si="791"/>
        <v/>
      </c>
      <c r="N8352" s="42" t="str">
        <f>IF(LEN(I8352)=0,"",VLOOKUP(M8352,'Decile Calc'!$G$2:$H$11,2))</f>
        <v/>
      </c>
      <c r="O8352" s="57" t="str">
        <f t="shared" si="792"/>
        <v/>
      </c>
      <c r="P8352" s="42" t="str">
        <f t="shared" si="793"/>
        <v/>
      </c>
    </row>
    <row r="8353" spans="4:16" x14ac:dyDescent="0.3">
      <c r="D8353" s="2"/>
      <c r="I8353" s="42" t="str">
        <f>IF(LEN(H8353)&gt;0,G8353*0.5+((F8353/Summary!$B$3)*0.5),"")</f>
        <v/>
      </c>
      <c r="J8353" s="56" t="str">
        <f t="shared" si="789"/>
        <v/>
      </c>
      <c r="K8353" s="42" t="str">
        <f t="shared" si="788"/>
        <v/>
      </c>
      <c r="L8353" s="42" t="str">
        <f t="shared" si="790"/>
        <v/>
      </c>
      <c r="M8353" s="56" t="str">
        <f t="shared" si="791"/>
        <v/>
      </c>
      <c r="N8353" s="42" t="str">
        <f>IF(LEN(I8353)=0,"",VLOOKUP(M8353,'Decile Calc'!$G$2:$H$11,2))</f>
        <v/>
      </c>
      <c r="O8353" s="57" t="str">
        <f t="shared" si="792"/>
        <v/>
      </c>
      <c r="P8353" s="42" t="str">
        <f t="shared" si="793"/>
        <v/>
      </c>
    </row>
    <row r="8354" spans="4:16" x14ac:dyDescent="0.3">
      <c r="D8354" s="2"/>
      <c r="I8354" s="42" t="str">
        <f>IF(LEN(H8354)&gt;0,G8354*0.5+((F8354/Summary!$B$3)*0.5),"")</f>
        <v/>
      </c>
      <c r="J8354" s="56" t="str">
        <f t="shared" si="789"/>
        <v/>
      </c>
      <c r="K8354" s="42" t="str">
        <f t="shared" si="788"/>
        <v/>
      </c>
      <c r="L8354" s="42" t="str">
        <f t="shared" si="790"/>
        <v/>
      </c>
      <c r="M8354" s="56" t="str">
        <f t="shared" si="791"/>
        <v/>
      </c>
      <c r="N8354" s="42" t="str">
        <f>IF(LEN(I8354)=0,"",VLOOKUP(M8354,'Decile Calc'!$G$2:$H$11,2))</f>
        <v/>
      </c>
      <c r="O8354" s="57" t="str">
        <f t="shared" si="792"/>
        <v/>
      </c>
      <c r="P8354" s="42" t="str">
        <f t="shared" si="793"/>
        <v/>
      </c>
    </row>
    <row r="8355" spans="4:16" x14ac:dyDescent="0.3">
      <c r="D8355" s="2"/>
      <c r="I8355" s="42" t="str">
        <f>IF(LEN(H8355)&gt;0,G8355*0.5+((F8355/Summary!$B$3)*0.5),"")</f>
        <v/>
      </c>
      <c r="J8355" s="56" t="str">
        <f t="shared" si="789"/>
        <v/>
      </c>
      <c r="K8355" s="42" t="str">
        <f t="shared" si="788"/>
        <v/>
      </c>
      <c r="L8355" s="42" t="str">
        <f t="shared" si="790"/>
        <v/>
      </c>
      <c r="M8355" s="56" t="str">
        <f t="shared" si="791"/>
        <v/>
      </c>
      <c r="N8355" s="42" t="str">
        <f>IF(LEN(I8355)=0,"",VLOOKUP(M8355,'Decile Calc'!$G$2:$H$11,2))</f>
        <v/>
      </c>
      <c r="O8355" s="57" t="str">
        <f t="shared" si="792"/>
        <v/>
      </c>
      <c r="P8355" s="42" t="str">
        <f t="shared" si="793"/>
        <v/>
      </c>
    </row>
    <row r="8356" spans="4:16" x14ac:dyDescent="0.3">
      <c r="D8356" s="2"/>
      <c r="I8356" s="42" t="str">
        <f>IF(LEN(H8356)&gt;0,G8356*0.5+((F8356/Summary!$B$3)*0.5),"")</f>
        <v/>
      </c>
      <c r="J8356" s="56" t="str">
        <f t="shared" si="789"/>
        <v/>
      </c>
      <c r="K8356" s="42" t="str">
        <f t="shared" si="788"/>
        <v/>
      </c>
      <c r="L8356" s="42" t="str">
        <f t="shared" si="790"/>
        <v/>
      </c>
      <c r="M8356" s="56" t="str">
        <f t="shared" si="791"/>
        <v/>
      </c>
      <c r="N8356" s="42" t="str">
        <f>IF(LEN(I8356)=0,"",VLOOKUP(M8356,'Decile Calc'!$G$2:$H$11,2))</f>
        <v/>
      </c>
      <c r="O8356" s="57" t="str">
        <f t="shared" si="792"/>
        <v/>
      </c>
      <c r="P8356" s="42" t="str">
        <f t="shared" si="793"/>
        <v/>
      </c>
    </row>
    <row r="8357" spans="4:16" x14ac:dyDescent="0.3">
      <c r="D8357" s="2"/>
      <c r="I8357" s="42" t="str">
        <f>IF(LEN(H8357)&gt;0,G8357*0.5+((F8357/Summary!$B$3)*0.5),"")</f>
        <v/>
      </c>
      <c r="J8357" s="56" t="str">
        <f t="shared" si="789"/>
        <v/>
      </c>
      <c r="K8357" s="42" t="str">
        <f t="shared" si="788"/>
        <v/>
      </c>
      <c r="L8357" s="42" t="str">
        <f t="shared" si="790"/>
        <v/>
      </c>
      <c r="M8357" s="56" t="str">
        <f t="shared" si="791"/>
        <v/>
      </c>
      <c r="N8357" s="42" t="str">
        <f>IF(LEN(I8357)=0,"",VLOOKUP(M8357,'Decile Calc'!$G$2:$H$11,2))</f>
        <v/>
      </c>
      <c r="O8357" s="57" t="str">
        <f t="shared" si="792"/>
        <v/>
      </c>
      <c r="P8357" s="42" t="str">
        <f t="shared" si="793"/>
        <v/>
      </c>
    </row>
    <row r="8358" spans="4:16" x14ac:dyDescent="0.3">
      <c r="D8358" s="2"/>
      <c r="I8358" s="42" t="str">
        <f>IF(LEN(H8358)&gt;0,G8358*0.5+((F8358/Summary!$B$3)*0.5),"")</f>
        <v/>
      </c>
      <c r="J8358" s="56" t="str">
        <f t="shared" si="789"/>
        <v/>
      </c>
      <c r="K8358" s="42" t="str">
        <f t="shared" si="788"/>
        <v/>
      </c>
      <c r="L8358" s="42" t="str">
        <f t="shared" si="790"/>
        <v/>
      </c>
      <c r="M8358" s="56" t="str">
        <f t="shared" si="791"/>
        <v/>
      </c>
      <c r="N8358" s="42" t="str">
        <f>IF(LEN(I8358)=0,"",VLOOKUP(M8358,'Decile Calc'!$G$2:$H$11,2))</f>
        <v/>
      </c>
      <c r="O8358" s="57" t="str">
        <f t="shared" si="792"/>
        <v/>
      </c>
      <c r="P8358" s="42" t="str">
        <f t="shared" si="793"/>
        <v/>
      </c>
    </row>
    <row r="8359" spans="4:16" x14ac:dyDescent="0.3">
      <c r="D8359" s="2"/>
      <c r="I8359" s="42" t="str">
        <f>IF(LEN(H8359)&gt;0,G8359*0.5+((F8359/Summary!$B$3)*0.5),"")</f>
        <v/>
      </c>
      <c r="J8359" s="56" t="str">
        <f t="shared" si="789"/>
        <v/>
      </c>
      <c r="K8359" s="42" t="str">
        <f t="shared" si="788"/>
        <v/>
      </c>
      <c r="L8359" s="42" t="str">
        <f t="shared" si="790"/>
        <v/>
      </c>
      <c r="M8359" s="56" t="str">
        <f t="shared" si="791"/>
        <v/>
      </c>
      <c r="N8359" s="42" t="str">
        <f>IF(LEN(I8359)=0,"",VLOOKUP(M8359,'Decile Calc'!$G$2:$H$11,2))</f>
        <v/>
      </c>
      <c r="O8359" s="57" t="str">
        <f t="shared" si="792"/>
        <v/>
      </c>
      <c r="P8359" s="42" t="str">
        <f t="shared" si="793"/>
        <v/>
      </c>
    </row>
    <row r="8360" spans="4:16" x14ac:dyDescent="0.3">
      <c r="D8360" s="2"/>
      <c r="I8360" s="42" t="str">
        <f>IF(LEN(H8360)&gt;0,G8360*0.5+((F8360/Summary!$B$3)*0.5),"")</f>
        <v/>
      </c>
      <c r="J8360" s="56" t="str">
        <f t="shared" si="789"/>
        <v/>
      </c>
      <c r="K8360" s="42" t="str">
        <f t="shared" si="788"/>
        <v/>
      </c>
      <c r="L8360" s="42" t="str">
        <f t="shared" si="790"/>
        <v/>
      </c>
      <c r="M8360" s="56" t="str">
        <f t="shared" si="791"/>
        <v/>
      </c>
      <c r="N8360" s="42" t="str">
        <f>IF(LEN(I8360)=0,"",VLOOKUP(M8360,'Decile Calc'!$G$2:$H$11,2))</f>
        <v/>
      </c>
      <c r="O8360" s="57" t="str">
        <f t="shared" si="792"/>
        <v/>
      </c>
      <c r="P8360" s="42" t="str">
        <f t="shared" si="793"/>
        <v/>
      </c>
    </row>
    <row r="8361" spans="4:16" x14ac:dyDescent="0.3">
      <c r="D8361" s="2"/>
      <c r="I8361" s="42" t="str">
        <f>IF(LEN(H8361)&gt;0,G8361*0.5+((F8361/Summary!$B$3)*0.5),"")</f>
        <v/>
      </c>
      <c r="J8361" s="56" t="str">
        <f t="shared" si="789"/>
        <v/>
      </c>
      <c r="K8361" s="42" t="str">
        <f t="shared" si="788"/>
        <v/>
      </c>
      <c r="L8361" s="42" t="str">
        <f t="shared" si="790"/>
        <v/>
      </c>
      <c r="M8361" s="56" t="str">
        <f t="shared" si="791"/>
        <v/>
      </c>
      <c r="N8361" s="42" t="str">
        <f>IF(LEN(I8361)=0,"",VLOOKUP(M8361,'Decile Calc'!$G$2:$H$11,2))</f>
        <v/>
      </c>
      <c r="O8361" s="57" t="str">
        <f t="shared" si="792"/>
        <v/>
      </c>
      <c r="P8361" s="42" t="str">
        <f t="shared" si="793"/>
        <v/>
      </c>
    </row>
    <row r="8362" spans="4:16" x14ac:dyDescent="0.3">
      <c r="D8362" s="2"/>
      <c r="I8362" s="42" t="str">
        <f>IF(LEN(H8362)&gt;0,G8362*0.5+((F8362/Summary!$B$3)*0.5),"")</f>
        <v/>
      </c>
      <c r="J8362" s="56" t="str">
        <f t="shared" si="789"/>
        <v/>
      </c>
      <c r="K8362" s="42" t="str">
        <f t="shared" si="788"/>
        <v/>
      </c>
      <c r="L8362" s="42" t="str">
        <f t="shared" si="790"/>
        <v/>
      </c>
      <c r="M8362" s="56" t="str">
        <f t="shared" si="791"/>
        <v/>
      </c>
      <c r="N8362" s="42" t="str">
        <f>IF(LEN(I8362)=0,"",VLOOKUP(M8362,'Decile Calc'!$G$2:$H$11,2))</f>
        <v/>
      </c>
      <c r="O8362" s="57" t="str">
        <f t="shared" si="792"/>
        <v/>
      </c>
      <c r="P8362" s="42" t="str">
        <f t="shared" si="793"/>
        <v/>
      </c>
    </row>
    <row r="8363" spans="4:16" x14ac:dyDescent="0.3">
      <c r="D8363" s="2"/>
      <c r="I8363" s="42" t="str">
        <f>IF(LEN(H8363)&gt;0,G8363*0.5+((F8363/Summary!$B$3)*0.5),"")</f>
        <v/>
      </c>
      <c r="J8363" s="56" t="str">
        <f t="shared" si="789"/>
        <v/>
      </c>
      <c r="K8363" s="42" t="str">
        <f t="shared" si="788"/>
        <v/>
      </c>
      <c r="L8363" s="42" t="str">
        <f t="shared" si="790"/>
        <v/>
      </c>
      <c r="M8363" s="56" t="str">
        <f t="shared" si="791"/>
        <v/>
      </c>
      <c r="N8363" s="42" t="str">
        <f>IF(LEN(I8363)=0,"",VLOOKUP(M8363,'Decile Calc'!$G$2:$H$11,2))</f>
        <v/>
      </c>
      <c r="O8363" s="57" t="str">
        <f t="shared" si="792"/>
        <v/>
      </c>
      <c r="P8363" s="42" t="str">
        <f t="shared" si="793"/>
        <v/>
      </c>
    </row>
    <row r="8364" spans="4:16" x14ac:dyDescent="0.3">
      <c r="D8364" s="2"/>
      <c r="I8364" s="42" t="str">
        <f>IF(LEN(H8364)&gt;0,G8364*0.5+((F8364/Summary!$B$3)*0.5),"")</f>
        <v/>
      </c>
      <c r="J8364" s="56" t="str">
        <f t="shared" si="789"/>
        <v/>
      </c>
      <c r="K8364" s="42" t="str">
        <f t="shared" si="788"/>
        <v/>
      </c>
      <c r="L8364" s="42" t="str">
        <f t="shared" si="790"/>
        <v/>
      </c>
      <c r="M8364" s="56" t="str">
        <f t="shared" si="791"/>
        <v/>
      </c>
      <c r="N8364" s="42" t="str">
        <f>IF(LEN(I8364)=0,"",VLOOKUP(M8364,'Decile Calc'!$G$2:$H$11,2))</f>
        <v/>
      </c>
      <c r="O8364" s="57" t="str">
        <f t="shared" si="792"/>
        <v/>
      </c>
      <c r="P8364" s="42" t="str">
        <f t="shared" si="793"/>
        <v/>
      </c>
    </row>
    <row r="8365" spans="4:16" x14ac:dyDescent="0.3">
      <c r="D8365" s="2"/>
      <c r="I8365" s="42" t="str">
        <f>IF(LEN(H8365)&gt;0,G8365*0.5+((F8365/Summary!$B$3)*0.5),"")</f>
        <v/>
      </c>
      <c r="J8365" s="56" t="str">
        <f t="shared" si="789"/>
        <v/>
      </c>
      <c r="K8365" s="42" t="str">
        <f t="shared" si="788"/>
        <v/>
      </c>
      <c r="L8365" s="42" t="str">
        <f t="shared" si="790"/>
        <v/>
      </c>
      <c r="M8365" s="56" t="str">
        <f t="shared" si="791"/>
        <v/>
      </c>
      <c r="N8365" s="42" t="str">
        <f>IF(LEN(I8365)=0,"",VLOOKUP(M8365,'Decile Calc'!$G$2:$H$11,2))</f>
        <v/>
      </c>
      <c r="O8365" s="57" t="str">
        <f t="shared" si="792"/>
        <v/>
      </c>
      <c r="P8365" s="42" t="str">
        <f t="shared" si="793"/>
        <v/>
      </c>
    </row>
    <row r="8366" spans="4:16" x14ac:dyDescent="0.3">
      <c r="D8366" s="2"/>
      <c r="I8366" s="42" t="str">
        <f>IF(LEN(H8366)&gt;0,G8366*0.5+((F8366/Summary!$B$3)*0.5),"")</f>
        <v/>
      </c>
      <c r="J8366" s="56" t="str">
        <f t="shared" si="789"/>
        <v/>
      </c>
      <c r="K8366" s="42" t="str">
        <f t="shared" si="788"/>
        <v/>
      </c>
      <c r="L8366" s="42" t="str">
        <f t="shared" si="790"/>
        <v/>
      </c>
      <c r="M8366" s="56" t="str">
        <f t="shared" si="791"/>
        <v/>
      </c>
      <c r="N8366" s="42" t="str">
        <f>IF(LEN(I8366)=0,"",VLOOKUP(M8366,'Decile Calc'!$G$2:$H$11,2))</f>
        <v/>
      </c>
      <c r="O8366" s="57" t="str">
        <f t="shared" si="792"/>
        <v/>
      </c>
      <c r="P8366" s="42" t="str">
        <f t="shared" si="793"/>
        <v/>
      </c>
    </row>
    <row r="8367" spans="4:16" x14ac:dyDescent="0.3">
      <c r="D8367" s="2"/>
      <c r="I8367" s="42" t="str">
        <f>IF(LEN(H8367)&gt;0,G8367*0.5+((F8367/Summary!$B$3)*0.5),"")</f>
        <v/>
      </c>
      <c r="J8367" s="56" t="str">
        <f t="shared" si="789"/>
        <v/>
      </c>
      <c r="K8367" s="42" t="str">
        <f t="shared" si="788"/>
        <v/>
      </c>
      <c r="L8367" s="42" t="str">
        <f t="shared" si="790"/>
        <v/>
      </c>
      <c r="M8367" s="56" t="str">
        <f t="shared" si="791"/>
        <v/>
      </c>
      <c r="N8367" s="42" t="str">
        <f>IF(LEN(I8367)=0,"",VLOOKUP(M8367,'Decile Calc'!$G$2:$H$11,2))</f>
        <v/>
      </c>
      <c r="O8367" s="57" t="str">
        <f t="shared" si="792"/>
        <v/>
      </c>
      <c r="P8367" s="42" t="str">
        <f t="shared" si="793"/>
        <v/>
      </c>
    </row>
    <row r="8368" spans="4:16" x14ac:dyDescent="0.3">
      <c r="D8368" s="2"/>
      <c r="I8368" s="42" t="str">
        <f>IF(LEN(H8368)&gt;0,G8368*0.5+((F8368/Summary!$B$3)*0.5),"")</f>
        <v/>
      </c>
      <c r="J8368" s="56" t="str">
        <f t="shared" si="789"/>
        <v/>
      </c>
      <c r="K8368" s="42" t="str">
        <f t="shared" si="788"/>
        <v/>
      </c>
      <c r="L8368" s="42" t="str">
        <f t="shared" si="790"/>
        <v/>
      </c>
      <c r="M8368" s="56" t="str">
        <f t="shared" si="791"/>
        <v/>
      </c>
      <c r="N8368" s="42" t="str">
        <f>IF(LEN(I8368)=0,"",VLOOKUP(M8368,'Decile Calc'!$G$2:$H$11,2))</f>
        <v/>
      </c>
      <c r="O8368" s="57" t="str">
        <f t="shared" si="792"/>
        <v/>
      </c>
      <c r="P8368" s="42" t="str">
        <f t="shared" si="793"/>
        <v/>
      </c>
    </row>
    <row r="8369" spans="4:16" x14ac:dyDescent="0.3">
      <c r="D8369" s="2"/>
      <c r="I8369" s="42" t="str">
        <f>IF(LEN(H8369)&gt;0,G8369*0.5+((F8369/Summary!$B$3)*0.5),"")</f>
        <v/>
      </c>
      <c r="J8369" s="56" t="str">
        <f t="shared" si="789"/>
        <v/>
      </c>
      <c r="K8369" s="42" t="str">
        <f t="shared" si="788"/>
        <v/>
      </c>
      <c r="L8369" s="42" t="str">
        <f t="shared" si="790"/>
        <v/>
      </c>
      <c r="M8369" s="56" t="str">
        <f t="shared" si="791"/>
        <v/>
      </c>
      <c r="N8369" s="42" t="str">
        <f>IF(LEN(I8369)=0,"",VLOOKUP(M8369,'Decile Calc'!$G$2:$H$11,2))</f>
        <v/>
      </c>
      <c r="O8369" s="57" t="str">
        <f t="shared" si="792"/>
        <v/>
      </c>
      <c r="P8369" s="42" t="str">
        <f t="shared" si="793"/>
        <v/>
      </c>
    </row>
    <row r="8370" spans="4:16" x14ac:dyDescent="0.3">
      <c r="D8370" s="2"/>
      <c r="I8370" s="42" t="str">
        <f>IF(LEN(H8370)&gt;0,G8370*0.5+((F8370/Summary!$B$3)*0.5),"")</f>
        <v/>
      </c>
      <c r="J8370" s="56" t="str">
        <f t="shared" si="789"/>
        <v/>
      </c>
      <c r="K8370" s="42" t="str">
        <f t="shared" si="788"/>
        <v/>
      </c>
      <c r="L8370" s="42" t="str">
        <f t="shared" si="790"/>
        <v/>
      </c>
      <c r="M8370" s="56" t="str">
        <f t="shared" si="791"/>
        <v/>
      </c>
      <c r="N8370" s="42" t="str">
        <f>IF(LEN(I8370)=0,"",VLOOKUP(M8370,'Decile Calc'!$G$2:$H$11,2))</f>
        <v/>
      </c>
      <c r="O8370" s="57" t="str">
        <f t="shared" si="792"/>
        <v/>
      </c>
      <c r="P8370" s="42" t="str">
        <f t="shared" si="793"/>
        <v/>
      </c>
    </row>
    <row r="8371" spans="4:16" x14ac:dyDescent="0.3">
      <c r="D8371" s="2"/>
      <c r="I8371" s="42" t="str">
        <f>IF(LEN(H8371)&gt;0,G8371*0.5+((F8371/Summary!$B$3)*0.5),"")</f>
        <v/>
      </c>
      <c r="J8371" s="56" t="str">
        <f t="shared" si="789"/>
        <v/>
      </c>
      <c r="K8371" s="42" t="str">
        <f t="shared" si="788"/>
        <v/>
      </c>
      <c r="L8371" s="42" t="str">
        <f t="shared" si="790"/>
        <v/>
      </c>
      <c r="M8371" s="56" t="str">
        <f t="shared" si="791"/>
        <v/>
      </c>
      <c r="N8371" s="42" t="str">
        <f>IF(LEN(I8371)=0,"",VLOOKUP(M8371,'Decile Calc'!$G$2:$H$11,2))</f>
        <v/>
      </c>
      <c r="O8371" s="57" t="str">
        <f t="shared" si="792"/>
        <v/>
      </c>
      <c r="P8371" s="42" t="str">
        <f t="shared" si="793"/>
        <v/>
      </c>
    </row>
    <row r="8372" spans="4:16" x14ac:dyDescent="0.3">
      <c r="D8372" s="2"/>
      <c r="I8372" s="42" t="str">
        <f>IF(LEN(H8372)&gt;0,G8372*0.5+((F8372/Summary!$B$3)*0.5),"")</f>
        <v/>
      </c>
      <c r="J8372" s="56" t="str">
        <f t="shared" si="789"/>
        <v/>
      </c>
      <c r="K8372" s="42" t="str">
        <f t="shared" si="788"/>
        <v/>
      </c>
      <c r="L8372" s="42" t="str">
        <f t="shared" si="790"/>
        <v/>
      </c>
      <c r="M8372" s="56" t="str">
        <f t="shared" si="791"/>
        <v/>
      </c>
      <c r="N8372" s="42" t="str">
        <f>IF(LEN(I8372)=0,"",VLOOKUP(M8372,'Decile Calc'!$G$2:$H$11,2))</f>
        <v/>
      </c>
      <c r="O8372" s="57" t="str">
        <f t="shared" si="792"/>
        <v/>
      </c>
      <c r="P8372" s="42" t="str">
        <f t="shared" si="793"/>
        <v/>
      </c>
    </row>
    <row r="8373" spans="4:16" x14ac:dyDescent="0.3">
      <c r="D8373" s="2"/>
      <c r="I8373" s="42" t="str">
        <f>IF(LEN(H8373)&gt;0,G8373*0.5+((F8373/Summary!$B$3)*0.5),"")</f>
        <v/>
      </c>
      <c r="J8373" s="56" t="str">
        <f t="shared" si="789"/>
        <v/>
      </c>
      <c r="K8373" s="42" t="str">
        <f t="shared" si="788"/>
        <v/>
      </c>
      <c r="L8373" s="42" t="str">
        <f t="shared" si="790"/>
        <v/>
      </c>
      <c r="M8373" s="56" t="str">
        <f t="shared" si="791"/>
        <v/>
      </c>
      <c r="N8373" s="42" t="str">
        <f>IF(LEN(I8373)=0,"",VLOOKUP(M8373,'Decile Calc'!$G$2:$H$11,2))</f>
        <v/>
      </c>
      <c r="O8373" s="57" t="str">
        <f t="shared" si="792"/>
        <v/>
      </c>
      <c r="P8373" s="42" t="str">
        <f t="shared" si="793"/>
        <v/>
      </c>
    </row>
    <row r="8374" spans="4:16" x14ac:dyDescent="0.3">
      <c r="D8374" s="2"/>
      <c r="I8374" s="42" t="str">
        <f>IF(LEN(H8374)&gt;0,G8374*0.5+((F8374/Summary!$B$3)*0.5),"")</f>
        <v/>
      </c>
      <c r="J8374" s="56" t="str">
        <f t="shared" si="789"/>
        <v/>
      </c>
      <c r="K8374" s="42" t="str">
        <f t="shared" si="788"/>
        <v/>
      </c>
      <c r="L8374" s="42" t="str">
        <f t="shared" si="790"/>
        <v/>
      </c>
      <c r="M8374" s="56" t="str">
        <f t="shared" si="791"/>
        <v/>
      </c>
      <c r="N8374" s="42" t="str">
        <f>IF(LEN(I8374)=0,"",VLOOKUP(M8374,'Decile Calc'!$G$2:$H$11,2))</f>
        <v/>
      </c>
      <c r="O8374" s="57" t="str">
        <f t="shared" si="792"/>
        <v/>
      </c>
      <c r="P8374" s="42" t="str">
        <f t="shared" si="793"/>
        <v/>
      </c>
    </row>
    <row r="8375" spans="4:16" x14ac:dyDescent="0.3">
      <c r="D8375" s="2"/>
      <c r="I8375" s="42" t="str">
        <f>IF(LEN(H8375)&gt;0,G8375*0.5+((F8375/Summary!$B$3)*0.5),"")</f>
        <v/>
      </c>
      <c r="J8375" s="56" t="str">
        <f t="shared" si="789"/>
        <v/>
      </c>
      <c r="K8375" s="42" t="str">
        <f t="shared" si="788"/>
        <v/>
      </c>
      <c r="L8375" s="42" t="str">
        <f t="shared" si="790"/>
        <v/>
      </c>
      <c r="M8375" s="56" t="str">
        <f t="shared" si="791"/>
        <v/>
      </c>
      <c r="N8375" s="42" t="str">
        <f>IF(LEN(I8375)=0,"",VLOOKUP(M8375,'Decile Calc'!$G$2:$H$11,2))</f>
        <v/>
      </c>
      <c r="O8375" s="57" t="str">
        <f t="shared" si="792"/>
        <v/>
      </c>
      <c r="P8375" s="42" t="str">
        <f t="shared" si="793"/>
        <v/>
      </c>
    </row>
    <row r="8376" spans="4:16" x14ac:dyDescent="0.3">
      <c r="D8376" s="2"/>
      <c r="I8376" s="42" t="str">
        <f>IF(LEN(H8376)&gt;0,G8376*0.5+((F8376/Summary!$B$3)*0.5),"")</f>
        <v/>
      </c>
      <c r="J8376" s="56" t="str">
        <f t="shared" si="789"/>
        <v/>
      </c>
      <c r="K8376" s="42" t="str">
        <f t="shared" si="788"/>
        <v/>
      </c>
      <c r="L8376" s="42" t="str">
        <f t="shared" si="790"/>
        <v/>
      </c>
      <c r="M8376" s="56" t="str">
        <f t="shared" si="791"/>
        <v/>
      </c>
      <c r="N8376" s="42" t="str">
        <f>IF(LEN(I8376)=0,"",VLOOKUP(M8376,'Decile Calc'!$G$2:$H$11,2))</f>
        <v/>
      </c>
      <c r="O8376" s="57" t="str">
        <f t="shared" si="792"/>
        <v/>
      </c>
      <c r="P8376" s="42" t="str">
        <f t="shared" si="793"/>
        <v/>
      </c>
    </row>
    <row r="8377" spans="4:16" x14ac:dyDescent="0.3">
      <c r="D8377" s="2"/>
      <c r="I8377" s="42" t="str">
        <f>IF(LEN(H8377)&gt;0,G8377*0.5+((F8377/Summary!$B$3)*0.5),"")</f>
        <v/>
      </c>
      <c r="J8377" s="56" t="str">
        <f t="shared" si="789"/>
        <v/>
      </c>
      <c r="K8377" s="42" t="str">
        <f t="shared" si="788"/>
        <v/>
      </c>
      <c r="L8377" s="42" t="str">
        <f t="shared" si="790"/>
        <v/>
      </c>
      <c r="M8377" s="56" t="str">
        <f t="shared" si="791"/>
        <v/>
      </c>
      <c r="N8377" s="42" t="str">
        <f>IF(LEN(I8377)=0,"",VLOOKUP(M8377,'Decile Calc'!$G$2:$H$11,2))</f>
        <v/>
      </c>
      <c r="O8377" s="57" t="str">
        <f t="shared" si="792"/>
        <v/>
      </c>
      <c r="P8377" s="42" t="str">
        <f t="shared" si="793"/>
        <v/>
      </c>
    </row>
    <row r="8378" spans="4:16" x14ac:dyDescent="0.3">
      <c r="D8378" s="2"/>
      <c r="I8378" s="42" t="str">
        <f>IF(LEN(H8378)&gt;0,G8378*0.5+((F8378/Summary!$B$3)*0.5),"")</f>
        <v/>
      </c>
      <c r="J8378" s="56" t="str">
        <f t="shared" si="789"/>
        <v/>
      </c>
      <c r="K8378" s="42" t="str">
        <f t="shared" si="788"/>
        <v/>
      </c>
      <c r="L8378" s="42" t="str">
        <f t="shared" si="790"/>
        <v/>
      </c>
      <c r="M8378" s="56" t="str">
        <f t="shared" si="791"/>
        <v/>
      </c>
      <c r="N8378" s="42" t="str">
        <f>IF(LEN(I8378)=0,"",VLOOKUP(M8378,'Decile Calc'!$G$2:$H$11,2))</f>
        <v/>
      </c>
      <c r="O8378" s="57" t="str">
        <f t="shared" si="792"/>
        <v/>
      </c>
      <c r="P8378" s="42" t="str">
        <f t="shared" si="793"/>
        <v/>
      </c>
    </row>
    <row r="8379" spans="4:16" x14ac:dyDescent="0.3">
      <c r="D8379" s="2"/>
      <c r="I8379" s="42" t="str">
        <f>IF(LEN(H8379)&gt;0,G8379*0.5+((F8379/Summary!$B$3)*0.5),"")</f>
        <v/>
      </c>
      <c r="J8379" s="56" t="str">
        <f t="shared" si="789"/>
        <v/>
      </c>
      <c r="K8379" s="42" t="str">
        <f t="shared" si="788"/>
        <v/>
      </c>
      <c r="L8379" s="42" t="str">
        <f t="shared" si="790"/>
        <v/>
      </c>
      <c r="M8379" s="56" t="str">
        <f t="shared" si="791"/>
        <v/>
      </c>
      <c r="N8379" s="42" t="str">
        <f>IF(LEN(I8379)=0,"",VLOOKUP(M8379,'Decile Calc'!$G$2:$H$11,2))</f>
        <v/>
      </c>
      <c r="O8379" s="57" t="str">
        <f t="shared" si="792"/>
        <v/>
      </c>
      <c r="P8379" s="42" t="str">
        <f t="shared" si="793"/>
        <v/>
      </c>
    </row>
    <row r="8380" spans="4:16" x14ac:dyDescent="0.3">
      <c r="D8380" s="2"/>
      <c r="I8380" s="42" t="str">
        <f>IF(LEN(H8380)&gt;0,G8380*0.5+((F8380/Summary!$B$3)*0.5),"")</f>
        <v/>
      </c>
      <c r="J8380" s="56" t="str">
        <f t="shared" si="789"/>
        <v/>
      </c>
      <c r="K8380" s="42" t="str">
        <f t="shared" si="788"/>
        <v/>
      </c>
      <c r="L8380" s="42" t="str">
        <f t="shared" si="790"/>
        <v/>
      </c>
      <c r="M8380" s="56" t="str">
        <f t="shared" si="791"/>
        <v/>
      </c>
      <c r="N8380" s="42" t="str">
        <f>IF(LEN(I8380)=0,"",VLOOKUP(M8380,'Decile Calc'!$G$2:$H$11,2))</f>
        <v/>
      </c>
      <c r="O8380" s="57" t="str">
        <f t="shared" si="792"/>
        <v/>
      </c>
      <c r="P8380" s="42" t="str">
        <f t="shared" si="793"/>
        <v/>
      </c>
    </row>
    <row r="8381" spans="4:16" x14ac:dyDescent="0.3">
      <c r="D8381" s="2"/>
      <c r="I8381" s="42" t="str">
        <f>IF(LEN(H8381)&gt;0,G8381*0.5+((F8381/Summary!$B$3)*0.5),"")</f>
        <v/>
      </c>
      <c r="J8381" s="56" t="str">
        <f t="shared" si="789"/>
        <v/>
      </c>
      <c r="K8381" s="42" t="str">
        <f t="shared" si="788"/>
        <v/>
      </c>
      <c r="L8381" s="42" t="str">
        <f t="shared" si="790"/>
        <v/>
      </c>
      <c r="M8381" s="56" t="str">
        <f t="shared" si="791"/>
        <v/>
      </c>
      <c r="N8381" s="42" t="str">
        <f>IF(LEN(I8381)=0,"",VLOOKUP(M8381,'Decile Calc'!$G$2:$H$11,2))</f>
        <v/>
      </c>
      <c r="O8381" s="57" t="str">
        <f t="shared" si="792"/>
        <v/>
      </c>
      <c r="P8381" s="42" t="str">
        <f t="shared" si="793"/>
        <v/>
      </c>
    </row>
    <row r="8382" spans="4:16" x14ac:dyDescent="0.3">
      <c r="D8382" s="2"/>
      <c r="I8382" s="42" t="str">
        <f>IF(LEN(H8382)&gt;0,G8382*0.5+((F8382/Summary!$B$3)*0.5),"")</f>
        <v/>
      </c>
      <c r="J8382" s="56" t="str">
        <f t="shared" si="789"/>
        <v/>
      </c>
      <c r="K8382" s="42" t="str">
        <f t="shared" si="788"/>
        <v/>
      </c>
      <c r="L8382" s="42" t="str">
        <f t="shared" si="790"/>
        <v/>
      </c>
      <c r="M8382" s="56" t="str">
        <f t="shared" si="791"/>
        <v/>
      </c>
      <c r="N8382" s="42" t="str">
        <f>IF(LEN(I8382)=0,"",VLOOKUP(M8382,'Decile Calc'!$G$2:$H$11,2))</f>
        <v/>
      </c>
      <c r="O8382" s="57" t="str">
        <f t="shared" si="792"/>
        <v/>
      </c>
      <c r="P8382" s="42" t="str">
        <f t="shared" si="793"/>
        <v/>
      </c>
    </row>
    <row r="8383" spans="4:16" x14ac:dyDescent="0.3">
      <c r="D8383" s="2"/>
      <c r="I8383" s="42" t="str">
        <f>IF(LEN(H8383)&gt;0,G8383*0.5+((F8383/Summary!$B$3)*0.5),"")</f>
        <v/>
      </c>
      <c r="J8383" s="56" t="str">
        <f t="shared" si="789"/>
        <v/>
      </c>
      <c r="K8383" s="42" t="str">
        <f t="shared" si="788"/>
        <v/>
      </c>
      <c r="L8383" s="42" t="str">
        <f t="shared" si="790"/>
        <v/>
      </c>
      <c r="M8383" s="56" t="str">
        <f t="shared" si="791"/>
        <v/>
      </c>
      <c r="N8383" s="42" t="str">
        <f>IF(LEN(I8383)=0,"",VLOOKUP(M8383,'Decile Calc'!$G$2:$H$11,2))</f>
        <v/>
      </c>
      <c r="O8383" s="57" t="str">
        <f t="shared" si="792"/>
        <v/>
      </c>
      <c r="P8383" s="42" t="str">
        <f t="shared" si="793"/>
        <v/>
      </c>
    </row>
    <row r="8384" spans="4:16" x14ac:dyDescent="0.3">
      <c r="D8384" s="2"/>
      <c r="I8384" s="42" t="str">
        <f>IF(LEN(H8384)&gt;0,G8384*0.5+((F8384/Summary!$B$3)*0.5),"")</f>
        <v/>
      </c>
      <c r="J8384" s="56" t="str">
        <f t="shared" si="789"/>
        <v/>
      </c>
      <c r="K8384" s="42" t="str">
        <f t="shared" si="788"/>
        <v/>
      </c>
      <c r="L8384" s="42" t="str">
        <f t="shared" si="790"/>
        <v/>
      </c>
      <c r="M8384" s="56" t="str">
        <f t="shared" si="791"/>
        <v/>
      </c>
      <c r="N8384" s="42" t="str">
        <f>IF(LEN(I8384)=0,"",VLOOKUP(M8384,'Decile Calc'!$G$2:$H$11,2))</f>
        <v/>
      </c>
      <c r="O8384" s="57" t="str">
        <f t="shared" si="792"/>
        <v/>
      </c>
      <c r="P8384" s="42" t="str">
        <f t="shared" si="793"/>
        <v/>
      </c>
    </row>
    <row r="8385" spans="4:16" x14ac:dyDescent="0.3">
      <c r="D8385" s="2"/>
      <c r="I8385" s="42" t="str">
        <f>IF(LEN(H8385)&gt;0,G8385*0.5+((F8385/Summary!$B$3)*0.5),"")</f>
        <v/>
      </c>
      <c r="J8385" s="56" t="str">
        <f t="shared" si="789"/>
        <v/>
      </c>
      <c r="K8385" s="42" t="str">
        <f t="shared" si="788"/>
        <v/>
      </c>
      <c r="L8385" s="42" t="str">
        <f t="shared" si="790"/>
        <v/>
      </c>
      <c r="M8385" s="56" t="str">
        <f t="shared" si="791"/>
        <v/>
      </c>
      <c r="N8385" s="42" t="str">
        <f>IF(LEN(I8385)=0,"",VLOOKUP(M8385,'Decile Calc'!$G$2:$H$11,2))</f>
        <v/>
      </c>
      <c r="O8385" s="57" t="str">
        <f t="shared" si="792"/>
        <v/>
      </c>
      <c r="P8385" s="42" t="str">
        <f t="shared" si="793"/>
        <v/>
      </c>
    </row>
    <row r="8386" spans="4:16" x14ac:dyDescent="0.3">
      <c r="D8386" s="2"/>
      <c r="I8386" s="42" t="str">
        <f>IF(LEN(H8386)&gt;0,G8386*0.5+((F8386/Summary!$B$3)*0.5),"")</f>
        <v/>
      </c>
      <c r="J8386" s="56" t="str">
        <f t="shared" si="789"/>
        <v/>
      </c>
      <c r="K8386" s="42" t="str">
        <f t="shared" ref="K8386:K8449" si="794">IF(LEN(I8386)&gt;0,ROW(A8386)/100000000,"")</f>
        <v/>
      </c>
      <c r="L8386" s="42" t="str">
        <f t="shared" si="790"/>
        <v/>
      </c>
      <c r="M8386" s="56" t="str">
        <f t="shared" si="791"/>
        <v/>
      </c>
      <c r="N8386" s="42" t="str">
        <f>IF(LEN(I8386)=0,"",VLOOKUP(M8386,'Decile Calc'!$G$2:$H$11,2))</f>
        <v/>
      </c>
      <c r="O8386" s="57" t="str">
        <f t="shared" si="792"/>
        <v/>
      </c>
      <c r="P8386" s="42" t="str">
        <f t="shared" si="793"/>
        <v/>
      </c>
    </row>
    <row r="8387" spans="4:16" x14ac:dyDescent="0.3">
      <c r="D8387" s="2"/>
      <c r="I8387" s="42" t="str">
        <f>IF(LEN(H8387)&gt;0,G8387*0.5+((F8387/Summary!$B$3)*0.5),"")</f>
        <v/>
      </c>
      <c r="J8387" s="56" t="str">
        <f t="shared" ref="J8387:J8450" si="795">IF(LEN(I8387)&gt;0,RANK(I8387,$I$2:$I$10001,1),"")</f>
        <v/>
      </c>
      <c r="K8387" s="42" t="str">
        <f t="shared" si="794"/>
        <v/>
      </c>
      <c r="L8387" s="42" t="str">
        <f t="shared" ref="L8387:L8450" si="796">IFERROR(I8387+K8387,"")</f>
        <v/>
      </c>
      <c r="M8387" s="56" t="str">
        <f t="shared" ref="M8387:M8450" si="797">IF(LEN(I8387)=0,"",RANK((I8387+K8387),$L$2:$L$10001,1))</f>
        <v/>
      </c>
      <c r="N8387" s="42" t="str">
        <f>IF(LEN(I8387)=0,"",VLOOKUP(M8387,'Decile Calc'!$G$2:$H$11,2))</f>
        <v/>
      </c>
      <c r="O8387" s="57" t="str">
        <f t="shared" ref="O8387:O8450" si="798">IF(LEN(I8387)&gt;0,H8387,"")</f>
        <v/>
      </c>
      <c r="P8387" s="42" t="str">
        <f t="shared" ref="P8387:P8450" si="799">IF(LEN(I8387)=0,"",TRUNC(M8387,0))</f>
        <v/>
      </c>
    </row>
    <row r="8388" spans="4:16" x14ac:dyDescent="0.3">
      <c r="D8388" s="2"/>
      <c r="I8388" s="42" t="str">
        <f>IF(LEN(H8388)&gt;0,G8388*0.5+((F8388/Summary!$B$3)*0.5),"")</f>
        <v/>
      </c>
      <c r="J8388" s="56" t="str">
        <f t="shared" si="795"/>
        <v/>
      </c>
      <c r="K8388" s="42" t="str">
        <f t="shared" si="794"/>
        <v/>
      </c>
      <c r="L8388" s="42" t="str">
        <f t="shared" si="796"/>
        <v/>
      </c>
      <c r="M8388" s="56" t="str">
        <f t="shared" si="797"/>
        <v/>
      </c>
      <c r="N8388" s="42" t="str">
        <f>IF(LEN(I8388)=0,"",VLOOKUP(M8388,'Decile Calc'!$G$2:$H$11,2))</f>
        <v/>
      </c>
      <c r="O8388" s="57" t="str">
        <f t="shared" si="798"/>
        <v/>
      </c>
      <c r="P8388" s="42" t="str">
        <f t="shared" si="799"/>
        <v/>
      </c>
    </row>
    <row r="8389" spans="4:16" x14ac:dyDescent="0.3">
      <c r="D8389" s="2"/>
      <c r="I8389" s="42" t="str">
        <f>IF(LEN(H8389)&gt;0,G8389*0.5+((F8389/Summary!$B$3)*0.5),"")</f>
        <v/>
      </c>
      <c r="J8389" s="56" t="str">
        <f t="shared" si="795"/>
        <v/>
      </c>
      <c r="K8389" s="42" t="str">
        <f t="shared" si="794"/>
        <v/>
      </c>
      <c r="L8389" s="42" t="str">
        <f t="shared" si="796"/>
        <v/>
      </c>
      <c r="M8389" s="56" t="str">
        <f t="shared" si="797"/>
        <v/>
      </c>
      <c r="N8389" s="42" t="str">
        <f>IF(LEN(I8389)=0,"",VLOOKUP(M8389,'Decile Calc'!$G$2:$H$11,2))</f>
        <v/>
      </c>
      <c r="O8389" s="57" t="str">
        <f t="shared" si="798"/>
        <v/>
      </c>
      <c r="P8389" s="42" t="str">
        <f t="shared" si="799"/>
        <v/>
      </c>
    </row>
    <row r="8390" spans="4:16" x14ac:dyDescent="0.3">
      <c r="D8390" s="2"/>
      <c r="I8390" s="42" t="str">
        <f>IF(LEN(H8390)&gt;0,G8390*0.5+((F8390/Summary!$B$3)*0.5),"")</f>
        <v/>
      </c>
      <c r="J8390" s="56" t="str">
        <f t="shared" si="795"/>
        <v/>
      </c>
      <c r="K8390" s="42" t="str">
        <f t="shared" si="794"/>
        <v/>
      </c>
      <c r="L8390" s="42" t="str">
        <f t="shared" si="796"/>
        <v/>
      </c>
      <c r="M8390" s="56" t="str">
        <f t="shared" si="797"/>
        <v/>
      </c>
      <c r="N8390" s="42" t="str">
        <f>IF(LEN(I8390)=0,"",VLOOKUP(M8390,'Decile Calc'!$G$2:$H$11,2))</f>
        <v/>
      </c>
      <c r="O8390" s="57" t="str">
        <f t="shared" si="798"/>
        <v/>
      </c>
      <c r="P8390" s="42" t="str">
        <f t="shared" si="799"/>
        <v/>
      </c>
    </row>
    <row r="8391" spans="4:16" x14ac:dyDescent="0.3">
      <c r="D8391" s="2"/>
      <c r="I8391" s="42" t="str">
        <f>IF(LEN(H8391)&gt;0,G8391*0.5+((F8391/Summary!$B$3)*0.5),"")</f>
        <v/>
      </c>
      <c r="J8391" s="56" t="str">
        <f t="shared" si="795"/>
        <v/>
      </c>
      <c r="K8391" s="42" t="str">
        <f t="shared" si="794"/>
        <v/>
      </c>
      <c r="L8391" s="42" t="str">
        <f t="shared" si="796"/>
        <v/>
      </c>
      <c r="M8391" s="56" t="str">
        <f t="shared" si="797"/>
        <v/>
      </c>
      <c r="N8391" s="42" t="str">
        <f>IF(LEN(I8391)=0,"",VLOOKUP(M8391,'Decile Calc'!$G$2:$H$11,2))</f>
        <v/>
      </c>
      <c r="O8391" s="57" t="str">
        <f t="shared" si="798"/>
        <v/>
      </c>
      <c r="P8391" s="42" t="str">
        <f t="shared" si="799"/>
        <v/>
      </c>
    </row>
    <row r="8392" spans="4:16" x14ac:dyDescent="0.3">
      <c r="D8392" s="2"/>
      <c r="I8392" s="42" t="str">
        <f>IF(LEN(H8392)&gt;0,G8392*0.5+((F8392/Summary!$B$3)*0.5),"")</f>
        <v/>
      </c>
      <c r="J8392" s="56" t="str">
        <f t="shared" si="795"/>
        <v/>
      </c>
      <c r="K8392" s="42" t="str">
        <f t="shared" si="794"/>
        <v/>
      </c>
      <c r="L8392" s="42" t="str">
        <f t="shared" si="796"/>
        <v/>
      </c>
      <c r="M8392" s="56" t="str">
        <f t="shared" si="797"/>
        <v/>
      </c>
      <c r="N8392" s="42" t="str">
        <f>IF(LEN(I8392)=0,"",VLOOKUP(M8392,'Decile Calc'!$G$2:$H$11,2))</f>
        <v/>
      </c>
      <c r="O8392" s="57" t="str">
        <f t="shared" si="798"/>
        <v/>
      </c>
      <c r="P8392" s="42" t="str">
        <f t="shared" si="799"/>
        <v/>
      </c>
    </row>
    <row r="8393" spans="4:16" x14ac:dyDescent="0.3">
      <c r="D8393" s="2"/>
      <c r="I8393" s="42" t="str">
        <f>IF(LEN(H8393)&gt;0,G8393*0.5+((F8393/Summary!$B$3)*0.5),"")</f>
        <v/>
      </c>
      <c r="J8393" s="56" t="str">
        <f t="shared" si="795"/>
        <v/>
      </c>
      <c r="K8393" s="42" t="str">
        <f t="shared" si="794"/>
        <v/>
      </c>
      <c r="L8393" s="42" t="str">
        <f t="shared" si="796"/>
        <v/>
      </c>
      <c r="M8393" s="56" t="str">
        <f t="shared" si="797"/>
        <v/>
      </c>
      <c r="N8393" s="42" t="str">
        <f>IF(LEN(I8393)=0,"",VLOOKUP(M8393,'Decile Calc'!$G$2:$H$11,2))</f>
        <v/>
      </c>
      <c r="O8393" s="57" t="str">
        <f t="shared" si="798"/>
        <v/>
      </c>
      <c r="P8393" s="42" t="str">
        <f t="shared" si="799"/>
        <v/>
      </c>
    </row>
    <row r="8394" spans="4:16" x14ac:dyDescent="0.3">
      <c r="D8394" s="2"/>
      <c r="I8394" s="42" t="str">
        <f>IF(LEN(H8394)&gt;0,G8394*0.5+((F8394/Summary!$B$3)*0.5),"")</f>
        <v/>
      </c>
      <c r="J8394" s="56" t="str">
        <f t="shared" si="795"/>
        <v/>
      </c>
      <c r="K8394" s="42" t="str">
        <f t="shared" si="794"/>
        <v/>
      </c>
      <c r="L8394" s="42" t="str">
        <f t="shared" si="796"/>
        <v/>
      </c>
      <c r="M8394" s="56" t="str">
        <f t="shared" si="797"/>
        <v/>
      </c>
      <c r="N8394" s="42" t="str">
        <f>IF(LEN(I8394)=0,"",VLOOKUP(M8394,'Decile Calc'!$G$2:$H$11,2))</f>
        <v/>
      </c>
      <c r="O8394" s="57" t="str">
        <f t="shared" si="798"/>
        <v/>
      </c>
      <c r="P8394" s="42" t="str">
        <f t="shared" si="799"/>
        <v/>
      </c>
    </row>
    <row r="8395" spans="4:16" x14ac:dyDescent="0.3">
      <c r="D8395" s="2"/>
      <c r="I8395" s="42" t="str">
        <f>IF(LEN(H8395)&gt;0,G8395*0.5+((F8395/Summary!$B$3)*0.5),"")</f>
        <v/>
      </c>
      <c r="J8395" s="56" t="str">
        <f t="shared" si="795"/>
        <v/>
      </c>
      <c r="K8395" s="42" t="str">
        <f t="shared" si="794"/>
        <v/>
      </c>
      <c r="L8395" s="42" t="str">
        <f t="shared" si="796"/>
        <v/>
      </c>
      <c r="M8395" s="56" t="str">
        <f t="shared" si="797"/>
        <v/>
      </c>
      <c r="N8395" s="42" t="str">
        <f>IF(LEN(I8395)=0,"",VLOOKUP(M8395,'Decile Calc'!$G$2:$H$11,2))</f>
        <v/>
      </c>
      <c r="O8395" s="57" t="str">
        <f t="shared" si="798"/>
        <v/>
      </c>
      <c r="P8395" s="42" t="str">
        <f t="shared" si="799"/>
        <v/>
      </c>
    </row>
    <row r="8396" spans="4:16" x14ac:dyDescent="0.3">
      <c r="D8396" s="2"/>
      <c r="I8396" s="42" t="str">
        <f>IF(LEN(H8396)&gt;0,G8396*0.5+((F8396/Summary!$B$3)*0.5),"")</f>
        <v/>
      </c>
      <c r="J8396" s="56" t="str">
        <f t="shared" si="795"/>
        <v/>
      </c>
      <c r="K8396" s="42" t="str">
        <f t="shared" si="794"/>
        <v/>
      </c>
      <c r="L8396" s="42" t="str">
        <f t="shared" si="796"/>
        <v/>
      </c>
      <c r="M8396" s="56" t="str">
        <f t="shared" si="797"/>
        <v/>
      </c>
      <c r="N8396" s="42" t="str">
        <f>IF(LEN(I8396)=0,"",VLOOKUP(M8396,'Decile Calc'!$G$2:$H$11,2))</f>
        <v/>
      </c>
      <c r="O8396" s="57" t="str">
        <f t="shared" si="798"/>
        <v/>
      </c>
      <c r="P8396" s="42" t="str">
        <f t="shared" si="799"/>
        <v/>
      </c>
    </row>
    <row r="8397" spans="4:16" x14ac:dyDescent="0.3">
      <c r="D8397" s="2"/>
      <c r="I8397" s="42" t="str">
        <f>IF(LEN(H8397)&gt;0,G8397*0.5+((F8397/Summary!$B$3)*0.5),"")</f>
        <v/>
      </c>
      <c r="J8397" s="56" t="str">
        <f t="shared" si="795"/>
        <v/>
      </c>
      <c r="K8397" s="42" t="str">
        <f t="shared" si="794"/>
        <v/>
      </c>
      <c r="L8397" s="42" t="str">
        <f t="shared" si="796"/>
        <v/>
      </c>
      <c r="M8397" s="56" t="str">
        <f t="shared" si="797"/>
        <v/>
      </c>
      <c r="N8397" s="42" t="str">
        <f>IF(LEN(I8397)=0,"",VLOOKUP(M8397,'Decile Calc'!$G$2:$H$11,2))</f>
        <v/>
      </c>
      <c r="O8397" s="57" t="str">
        <f t="shared" si="798"/>
        <v/>
      </c>
      <c r="P8397" s="42" t="str">
        <f t="shared" si="799"/>
        <v/>
      </c>
    </row>
    <row r="8398" spans="4:16" x14ac:dyDescent="0.3">
      <c r="D8398" s="2"/>
      <c r="I8398" s="42" t="str">
        <f>IF(LEN(H8398)&gt;0,G8398*0.5+((F8398/Summary!$B$3)*0.5),"")</f>
        <v/>
      </c>
      <c r="J8398" s="56" t="str">
        <f t="shared" si="795"/>
        <v/>
      </c>
      <c r="K8398" s="42" t="str">
        <f t="shared" si="794"/>
        <v/>
      </c>
      <c r="L8398" s="42" t="str">
        <f t="shared" si="796"/>
        <v/>
      </c>
      <c r="M8398" s="56" t="str">
        <f t="shared" si="797"/>
        <v/>
      </c>
      <c r="N8398" s="42" t="str">
        <f>IF(LEN(I8398)=0,"",VLOOKUP(M8398,'Decile Calc'!$G$2:$H$11,2))</f>
        <v/>
      </c>
      <c r="O8398" s="57" t="str">
        <f t="shared" si="798"/>
        <v/>
      </c>
      <c r="P8398" s="42" t="str">
        <f t="shared" si="799"/>
        <v/>
      </c>
    </row>
    <row r="8399" spans="4:16" x14ac:dyDescent="0.3">
      <c r="D8399" s="2"/>
      <c r="I8399" s="42" t="str">
        <f>IF(LEN(H8399)&gt;0,G8399*0.5+((F8399/Summary!$B$3)*0.5),"")</f>
        <v/>
      </c>
      <c r="J8399" s="56" t="str">
        <f t="shared" si="795"/>
        <v/>
      </c>
      <c r="K8399" s="42" t="str">
        <f t="shared" si="794"/>
        <v/>
      </c>
      <c r="L8399" s="42" t="str">
        <f t="shared" si="796"/>
        <v/>
      </c>
      <c r="M8399" s="56" t="str">
        <f t="shared" si="797"/>
        <v/>
      </c>
      <c r="N8399" s="42" t="str">
        <f>IF(LEN(I8399)=0,"",VLOOKUP(M8399,'Decile Calc'!$G$2:$H$11,2))</f>
        <v/>
      </c>
      <c r="O8399" s="57" t="str">
        <f t="shared" si="798"/>
        <v/>
      </c>
      <c r="P8399" s="42" t="str">
        <f t="shared" si="799"/>
        <v/>
      </c>
    </row>
    <row r="8400" spans="4:16" x14ac:dyDescent="0.3">
      <c r="D8400" s="2"/>
      <c r="I8400" s="42" t="str">
        <f>IF(LEN(H8400)&gt;0,G8400*0.5+((F8400/Summary!$B$3)*0.5),"")</f>
        <v/>
      </c>
      <c r="J8400" s="56" t="str">
        <f t="shared" si="795"/>
        <v/>
      </c>
      <c r="K8400" s="42" t="str">
        <f t="shared" si="794"/>
        <v/>
      </c>
      <c r="L8400" s="42" t="str">
        <f t="shared" si="796"/>
        <v/>
      </c>
      <c r="M8400" s="56" t="str">
        <f t="shared" si="797"/>
        <v/>
      </c>
      <c r="N8400" s="42" t="str">
        <f>IF(LEN(I8400)=0,"",VLOOKUP(M8400,'Decile Calc'!$G$2:$H$11,2))</f>
        <v/>
      </c>
      <c r="O8400" s="57" t="str">
        <f t="shared" si="798"/>
        <v/>
      </c>
      <c r="P8400" s="42" t="str">
        <f t="shared" si="799"/>
        <v/>
      </c>
    </row>
    <row r="8401" spans="4:16" x14ac:dyDescent="0.3">
      <c r="D8401" s="2"/>
      <c r="I8401" s="42" t="str">
        <f>IF(LEN(H8401)&gt;0,G8401*0.5+((F8401/Summary!$B$3)*0.5),"")</f>
        <v/>
      </c>
      <c r="J8401" s="56" t="str">
        <f t="shared" si="795"/>
        <v/>
      </c>
      <c r="K8401" s="42" t="str">
        <f t="shared" si="794"/>
        <v/>
      </c>
      <c r="L8401" s="42" t="str">
        <f t="shared" si="796"/>
        <v/>
      </c>
      <c r="M8401" s="56" t="str">
        <f t="shared" si="797"/>
        <v/>
      </c>
      <c r="N8401" s="42" t="str">
        <f>IF(LEN(I8401)=0,"",VLOOKUP(M8401,'Decile Calc'!$G$2:$H$11,2))</f>
        <v/>
      </c>
      <c r="O8401" s="57" t="str">
        <f t="shared" si="798"/>
        <v/>
      </c>
      <c r="P8401" s="42" t="str">
        <f t="shared" si="799"/>
        <v/>
      </c>
    </row>
    <row r="8402" spans="4:16" x14ac:dyDescent="0.3">
      <c r="D8402" s="2"/>
      <c r="I8402" s="42" t="str">
        <f>IF(LEN(H8402)&gt;0,G8402*0.5+((F8402/Summary!$B$3)*0.5),"")</f>
        <v/>
      </c>
      <c r="J8402" s="56" t="str">
        <f t="shared" si="795"/>
        <v/>
      </c>
      <c r="K8402" s="42" t="str">
        <f t="shared" si="794"/>
        <v/>
      </c>
      <c r="L8402" s="42" t="str">
        <f t="shared" si="796"/>
        <v/>
      </c>
      <c r="M8402" s="56" t="str">
        <f t="shared" si="797"/>
        <v/>
      </c>
      <c r="N8402" s="42" t="str">
        <f>IF(LEN(I8402)=0,"",VLOOKUP(M8402,'Decile Calc'!$G$2:$H$11,2))</f>
        <v/>
      </c>
      <c r="O8402" s="57" t="str">
        <f t="shared" si="798"/>
        <v/>
      </c>
      <c r="P8402" s="42" t="str">
        <f t="shared" si="799"/>
        <v/>
      </c>
    </row>
    <row r="8403" spans="4:16" x14ac:dyDescent="0.3">
      <c r="D8403" s="2"/>
      <c r="I8403" s="42" t="str">
        <f>IF(LEN(H8403)&gt;0,G8403*0.5+((F8403/Summary!$B$3)*0.5),"")</f>
        <v/>
      </c>
      <c r="J8403" s="56" t="str">
        <f t="shared" si="795"/>
        <v/>
      </c>
      <c r="K8403" s="42" t="str">
        <f t="shared" si="794"/>
        <v/>
      </c>
      <c r="L8403" s="42" t="str">
        <f t="shared" si="796"/>
        <v/>
      </c>
      <c r="M8403" s="56" t="str">
        <f t="shared" si="797"/>
        <v/>
      </c>
      <c r="N8403" s="42" t="str">
        <f>IF(LEN(I8403)=0,"",VLOOKUP(M8403,'Decile Calc'!$G$2:$H$11,2))</f>
        <v/>
      </c>
      <c r="O8403" s="57" t="str">
        <f t="shared" si="798"/>
        <v/>
      </c>
      <c r="P8403" s="42" t="str">
        <f t="shared" si="799"/>
        <v/>
      </c>
    </row>
    <row r="8404" spans="4:16" x14ac:dyDescent="0.3">
      <c r="D8404" s="2"/>
      <c r="I8404" s="42" t="str">
        <f>IF(LEN(H8404)&gt;0,G8404*0.5+((F8404/Summary!$B$3)*0.5),"")</f>
        <v/>
      </c>
      <c r="J8404" s="56" t="str">
        <f t="shared" si="795"/>
        <v/>
      </c>
      <c r="K8404" s="42" t="str">
        <f t="shared" si="794"/>
        <v/>
      </c>
      <c r="L8404" s="42" t="str">
        <f t="shared" si="796"/>
        <v/>
      </c>
      <c r="M8404" s="56" t="str">
        <f t="shared" si="797"/>
        <v/>
      </c>
      <c r="N8404" s="42" t="str">
        <f>IF(LEN(I8404)=0,"",VLOOKUP(M8404,'Decile Calc'!$G$2:$H$11,2))</f>
        <v/>
      </c>
      <c r="O8404" s="57" t="str">
        <f t="shared" si="798"/>
        <v/>
      </c>
      <c r="P8404" s="42" t="str">
        <f t="shared" si="799"/>
        <v/>
      </c>
    </row>
    <row r="8405" spans="4:16" x14ac:dyDescent="0.3">
      <c r="D8405" s="2"/>
      <c r="I8405" s="42" t="str">
        <f>IF(LEN(H8405)&gt;0,G8405*0.5+((F8405/Summary!$B$3)*0.5),"")</f>
        <v/>
      </c>
      <c r="J8405" s="56" t="str">
        <f t="shared" si="795"/>
        <v/>
      </c>
      <c r="K8405" s="42" t="str">
        <f t="shared" si="794"/>
        <v/>
      </c>
      <c r="L8405" s="42" t="str">
        <f t="shared" si="796"/>
        <v/>
      </c>
      <c r="M8405" s="56" t="str">
        <f t="shared" si="797"/>
        <v/>
      </c>
      <c r="N8405" s="42" t="str">
        <f>IF(LEN(I8405)=0,"",VLOOKUP(M8405,'Decile Calc'!$G$2:$H$11,2))</f>
        <v/>
      </c>
      <c r="O8405" s="57" t="str">
        <f t="shared" si="798"/>
        <v/>
      </c>
      <c r="P8405" s="42" t="str">
        <f t="shared" si="799"/>
        <v/>
      </c>
    </row>
    <row r="8406" spans="4:16" x14ac:dyDescent="0.3">
      <c r="D8406" s="2"/>
      <c r="I8406" s="42" t="str">
        <f>IF(LEN(H8406)&gt;0,G8406*0.5+((F8406/Summary!$B$3)*0.5),"")</f>
        <v/>
      </c>
      <c r="J8406" s="56" t="str">
        <f t="shared" si="795"/>
        <v/>
      </c>
      <c r="K8406" s="42" t="str">
        <f t="shared" si="794"/>
        <v/>
      </c>
      <c r="L8406" s="42" t="str">
        <f t="shared" si="796"/>
        <v/>
      </c>
      <c r="M8406" s="56" t="str">
        <f t="shared" si="797"/>
        <v/>
      </c>
      <c r="N8406" s="42" t="str">
        <f>IF(LEN(I8406)=0,"",VLOOKUP(M8406,'Decile Calc'!$G$2:$H$11,2))</f>
        <v/>
      </c>
      <c r="O8406" s="57" t="str">
        <f t="shared" si="798"/>
        <v/>
      </c>
      <c r="P8406" s="42" t="str">
        <f t="shared" si="799"/>
        <v/>
      </c>
    </row>
    <row r="8407" spans="4:16" x14ac:dyDescent="0.3">
      <c r="D8407" s="2"/>
      <c r="I8407" s="42" t="str">
        <f>IF(LEN(H8407)&gt;0,G8407*0.5+((F8407/Summary!$B$3)*0.5),"")</f>
        <v/>
      </c>
      <c r="J8407" s="56" t="str">
        <f t="shared" si="795"/>
        <v/>
      </c>
      <c r="K8407" s="42" t="str">
        <f t="shared" si="794"/>
        <v/>
      </c>
      <c r="L8407" s="42" t="str">
        <f t="shared" si="796"/>
        <v/>
      </c>
      <c r="M8407" s="56" t="str">
        <f t="shared" si="797"/>
        <v/>
      </c>
      <c r="N8407" s="42" t="str">
        <f>IF(LEN(I8407)=0,"",VLOOKUP(M8407,'Decile Calc'!$G$2:$H$11,2))</f>
        <v/>
      </c>
      <c r="O8407" s="57" t="str">
        <f t="shared" si="798"/>
        <v/>
      </c>
      <c r="P8407" s="42" t="str">
        <f t="shared" si="799"/>
        <v/>
      </c>
    </row>
    <row r="8408" spans="4:16" x14ac:dyDescent="0.3">
      <c r="D8408" s="2"/>
      <c r="I8408" s="42" t="str">
        <f>IF(LEN(H8408)&gt;0,G8408*0.5+((F8408/Summary!$B$3)*0.5),"")</f>
        <v/>
      </c>
      <c r="J8408" s="56" t="str">
        <f t="shared" si="795"/>
        <v/>
      </c>
      <c r="K8408" s="42" t="str">
        <f t="shared" si="794"/>
        <v/>
      </c>
      <c r="L8408" s="42" t="str">
        <f t="shared" si="796"/>
        <v/>
      </c>
      <c r="M8408" s="56" t="str">
        <f t="shared" si="797"/>
        <v/>
      </c>
      <c r="N8408" s="42" t="str">
        <f>IF(LEN(I8408)=0,"",VLOOKUP(M8408,'Decile Calc'!$G$2:$H$11,2))</f>
        <v/>
      </c>
      <c r="O8408" s="57" t="str">
        <f t="shared" si="798"/>
        <v/>
      </c>
      <c r="P8408" s="42" t="str">
        <f t="shared" si="799"/>
        <v/>
      </c>
    </row>
    <row r="8409" spans="4:16" x14ac:dyDescent="0.3">
      <c r="D8409" s="2"/>
      <c r="I8409" s="42" t="str">
        <f>IF(LEN(H8409)&gt;0,G8409*0.5+((F8409/Summary!$B$3)*0.5),"")</f>
        <v/>
      </c>
      <c r="J8409" s="56" t="str">
        <f t="shared" si="795"/>
        <v/>
      </c>
      <c r="K8409" s="42" t="str">
        <f t="shared" si="794"/>
        <v/>
      </c>
      <c r="L8409" s="42" t="str">
        <f t="shared" si="796"/>
        <v/>
      </c>
      <c r="M8409" s="56" t="str">
        <f t="shared" si="797"/>
        <v/>
      </c>
      <c r="N8409" s="42" t="str">
        <f>IF(LEN(I8409)=0,"",VLOOKUP(M8409,'Decile Calc'!$G$2:$H$11,2))</f>
        <v/>
      </c>
      <c r="O8409" s="57" t="str">
        <f t="shared" si="798"/>
        <v/>
      </c>
      <c r="P8409" s="42" t="str">
        <f t="shared" si="799"/>
        <v/>
      </c>
    </row>
    <row r="8410" spans="4:16" x14ac:dyDescent="0.3">
      <c r="D8410" s="2"/>
      <c r="I8410" s="42" t="str">
        <f>IF(LEN(H8410)&gt;0,G8410*0.5+((F8410/Summary!$B$3)*0.5),"")</f>
        <v/>
      </c>
      <c r="J8410" s="56" t="str">
        <f t="shared" si="795"/>
        <v/>
      </c>
      <c r="K8410" s="42" t="str">
        <f t="shared" si="794"/>
        <v/>
      </c>
      <c r="L8410" s="42" t="str">
        <f t="shared" si="796"/>
        <v/>
      </c>
      <c r="M8410" s="56" t="str">
        <f t="shared" si="797"/>
        <v/>
      </c>
      <c r="N8410" s="42" t="str">
        <f>IF(LEN(I8410)=0,"",VLOOKUP(M8410,'Decile Calc'!$G$2:$H$11,2))</f>
        <v/>
      </c>
      <c r="O8410" s="57" t="str">
        <f t="shared" si="798"/>
        <v/>
      </c>
      <c r="P8410" s="42" t="str">
        <f t="shared" si="799"/>
        <v/>
      </c>
    </row>
    <row r="8411" spans="4:16" x14ac:dyDescent="0.3">
      <c r="D8411" s="2"/>
      <c r="I8411" s="42" t="str">
        <f>IF(LEN(H8411)&gt;0,G8411*0.5+((F8411/Summary!$B$3)*0.5),"")</f>
        <v/>
      </c>
      <c r="J8411" s="56" t="str">
        <f t="shared" si="795"/>
        <v/>
      </c>
      <c r="K8411" s="42" t="str">
        <f t="shared" si="794"/>
        <v/>
      </c>
      <c r="L8411" s="42" t="str">
        <f t="shared" si="796"/>
        <v/>
      </c>
      <c r="M8411" s="56" t="str">
        <f t="shared" si="797"/>
        <v/>
      </c>
      <c r="N8411" s="42" t="str">
        <f>IF(LEN(I8411)=0,"",VLOOKUP(M8411,'Decile Calc'!$G$2:$H$11,2))</f>
        <v/>
      </c>
      <c r="O8411" s="57" t="str">
        <f t="shared" si="798"/>
        <v/>
      </c>
      <c r="P8411" s="42" t="str">
        <f t="shared" si="799"/>
        <v/>
      </c>
    </row>
    <row r="8412" spans="4:16" x14ac:dyDescent="0.3">
      <c r="D8412" s="2"/>
      <c r="I8412" s="42" t="str">
        <f>IF(LEN(H8412)&gt;0,G8412*0.5+((F8412/Summary!$B$3)*0.5),"")</f>
        <v/>
      </c>
      <c r="J8412" s="56" t="str">
        <f t="shared" si="795"/>
        <v/>
      </c>
      <c r="K8412" s="42" t="str">
        <f t="shared" si="794"/>
        <v/>
      </c>
      <c r="L8412" s="42" t="str">
        <f t="shared" si="796"/>
        <v/>
      </c>
      <c r="M8412" s="56" t="str">
        <f t="shared" si="797"/>
        <v/>
      </c>
      <c r="N8412" s="42" t="str">
        <f>IF(LEN(I8412)=0,"",VLOOKUP(M8412,'Decile Calc'!$G$2:$H$11,2))</f>
        <v/>
      </c>
      <c r="O8412" s="57" t="str">
        <f t="shared" si="798"/>
        <v/>
      </c>
      <c r="P8412" s="42" t="str">
        <f t="shared" si="799"/>
        <v/>
      </c>
    </row>
    <row r="8413" spans="4:16" x14ac:dyDescent="0.3">
      <c r="D8413" s="2"/>
      <c r="I8413" s="42" t="str">
        <f>IF(LEN(H8413)&gt;0,G8413*0.5+((F8413/Summary!$B$3)*0.5),"")</f>
        <v/>
      </c>
      <c r="J8413" s="56" t="str">
        <f t="shared" si="795"/>
        <v/>
      </c>
      <c r="K8413" s="42" t="str">
        <f t="shared" si="794"/>
        <v/>
      </c>
      <c r="L8413" s="42" t="str">
        <f t="shared" si="796"/>
        <v/>
      </c>
      <c r="M8413" s="56" t="str">
        <f t="shared" si="797"/>
        <v/>
      </c>
      <c r="N8413" s="42" t="str">
        <f>IF(LEN(I8413)=0,"",VLOOKUP(M8413,'Decile Calc'!$G$2:$H$11,2))</f>
        <v/>
      </c>
      <c r="O8413" s="57" t="str">
        <f t="shared" si="798"/>
        <v/>
      </c>
      <c r="P8413" s="42" t="str">
        <f t="shared" si="799"/>
        <v/>
      </c>
    </row>
    <row r="8414" spans="4:16" x14ac:dyDescent="0.3">
      <c r="D8414" s="2"/>
      <c r="I8414" s="42" t="str">
        <f>IF(LEN(H8414)&gt;0,G8414*0.5+((F8414/Summary!$B$3)*0.5),"")</f>
        <v/>
      </c>
      <c r="J8414" s="56" t="str">
        <f t="shared" si="795"/>
        <v/>
      </c>
      <c r="K8414" s="42" t="str">
        <f t="shared" si="794"/>
        <v/>
      </c>
      <c r="L8414" s="42" t="str">
        <f t="shared" si="796"/>
        <v/>
      </c>
      <c r="M8414" s="56" t="str">
        <f t="shared" si="797"/>
        <v/>
      </c>
      <c r="N8414" s="42" t="str">
        <f>IF(LEN(I8414)=0,"",VLOOKUP(M8414,'Decile Calc'!$G$2:$H$11,2))</f>
        <v/>
      </c>
      <c r="O8414" s="57" t="str">
        <f t="shared" si="798"/>
        <v/>
      </c>
      <c r="P8414" s="42" t="str">
        <f t="shared" si="799"/>
        <v/>
      </c>
    </row>
    <row r="8415" spans="4:16" x14ac:dyDescent="0.3">
      <c r="D8415" s="2"/>
      <c r="I8415" s="42" t="str">
        <f>IF(LEN(H8415)&gt;0,G8415*0.5+((F8415/Summary!$B$3)*0.5),"")</f>
        <v/>
      </c>
      <c r="J8415" s="56" t="str">
        <f t="shared" si="795"/>
        <v/>
      </c>
      <c r="K8415" s="42" t="str">
        <f t="shared" si="794"/>
        <v/>
      </c>
      <c r="L8415" s="42" t="str">
        <f t="shared" si="796"/>
        <v/>
      </c>
      <c r="M8415" s="56" t="str">
        <f t="shared" si="797"/>
        <v/>
      </c>
      <c r="N8415" s="42" t="str">
        <f>IF(LEN(I8415)=0,"",VLOOKUP(M8415,'Decile Calc'!$G$2:$H$11,2))</f>
        <v/>
      </c>
      <c r="O8415" s="57" t="str">
        <f t="shared" si="798"/>
        <v/>
      </c>
      <c r="P8415" s="42" t="str">
        <f t="shared" si="799"/>
        <v/>
      </c>
    </row>
    <row r="8416" spans="4:16" x14ac:dyDescent="0.3">
      <c r="D8416" s="2"/>
      <c r="I8416" s="42" t="str">
        <f>IF(LEN(H8416)&gt;0,G8416*0.5+((F8416/Summary!$B$3)*0.5),"")</f>
        <v/>
      </c>
      <c r="J8416" s="56" t="str">
        <f t="shared" si="795"/>
        <v/>
      </c>
      <c r="K8416" s="42" t="str">
        <f t="shared" si="794"/>
        <v/>
      </c>
      <c r="L8416" s="42" t="str">
        <f t="shared" si="796"/>
        <v/>
      </c>
      <c r="M8416" s="56" t="str">
        <f t="shared" si="797"/>
        <v/>
      </c>
      <c r="N8416" s="42" t="str">
        <f>IF(LEN(I8416)=0,"",VLOOKUP(M8416,'Decile Calc'!$G$2:$H$11,2))</f>
        <v/>
      </c>
      <c r="O8416" s="57" t="str">
        <f t="shared" si="798"/>
        <v/>
      </c>
      <c r="P8416" s="42" t="str">
        <f t="shared" si="799"/>
        <v/>
      </c>
    </row>
    <row r="8417" spans="4:16" x14ac:dyDescent="0.3">
      <c r="D8417" s="2"/>
      <c r="I8417" s="42" t="str">
        <f>IF(LEN(H8417)&gt;0,G8417*0.5+((F8417/Summary!$B$3)*0.5),"")</f>
        <v/>
      </c>
      <c r="J8417" s="56" t="str">
        <f t="shared" si="795"/>
        <v/>
      </c>
      <c r="K8417" s="42" t="str">
        <f t="shared" si="794"/>
        <v/>
      </c>
      <c r="L8417" s="42" t="str">
        <f t="shared" si="796"/>
        <v/>
      </c>
      <c r="M8417" s="56" t="str">
        <f t="shared" si="797"/>
        <v/>
      </c>
      <c r="N8417" s="42" t="str">
        <f>IF(LEN(I8417)=0,"",VLOOKUP(M8417,'Decile Calc'!$G$2:$H$11,2))</f>
        <v/>
      </c>
      <c r="O8417" s="57" t="str">
        <f t="shared" si="798"/>
        <v/>
      </c>
      <c r="P8417" s="42" t="str">
        <f t="shared" si="799"/>
        <v/>
      </c>
    </row>
    <row r="8418" spans="4:16" x14ac:dyDescent="0.3">
      <c r="D8418" s="2"/>
      <c r="I8418" s="42" t="str">
        <f>IF(LEN(H8418)&gt;0,G8418*0.5+((F8418/Summary!$B$3)*0.5),"")</f>
        <v/>
      </c>
      <c r="J8418" s="56" t="str">
        <f t="shared" si="795"/>
        <v/>
      </c>
      <c r="K8418" s="42" t="str">
        <f t="shared" si="794"/>
        <v/>
      </c>
      <c r="L8418" s="42" t="str">
        <f t="shared" si="796"/>
        <v/>
      </c>
      <c r="M8418" s="56" t="str">
        <f t="shared" si="797"/>
        <v/>
      </c>
      <c r="N8418" s="42" t="str">
        <f>IF(LEN(I8418)=0,"",VLOOKUP(M8418,'Decile Calc'!$G$2:$H$11,2))</f>
        <v/>
      </c>
      <c r="O8418" s="57" t="str">
        <f t="shared" si="798"/>
        <v/>
      </c>
      <c r="P8418" s="42" t="str">
        <f t="shared" si="799"/>
        <v/>
      </c>
    </row>
    <row r="8419" spans="4:16" x14ac:dyDescent="0.3">
      <c r="D8419" s="2"/>
      <c r="I8419" s="42" t="str">
        <f>IF(LEN(H8419)&gt;0,G8419*0.5+((F8419/Summary!$B$3)*0.5),"")</f>
        <v/>
      </c>
      <c r="J8419" s="56" t="str">
        <f t="shared" si="795"/>
        <v/>
      </c>
      <c r="K8419" s="42" t="str">
        <f t="shared" si="794"/>
        <v/>
      </c>
      <c r="L8419" s="42" t="str">
        <f t="shared" si="796"/>
        <v/>
      </c>
      <c r="M8419" s="56" t="str">
        <f t="shared" si="797"/>
        <v/>
      </c>
      <c r="N8419" s="42" t="str">
        <f>IF(LEN(I8419)=0,"",VLOOKUP(M8419,'Decile Calc'!$G$2:$H$11,2))</f>
        <v/>
      </c>
      <c r="O8419" s="57" t="str">
        <f t="shared" si="798"/>
        <v/>
      </c>
      <c r="P8419" s="42" t="str">
        <f t="shared" si="799"/>
        <v/>
      </c>
    </row>
    <row r="8420" spans="4:16" x14ac:dyDescent="0.3">
      <c r="D8420" s="2"/>
      <c r="I8420" s="42" t="str">
        <f>IF(LEN(H8420)&gt;0,G8420*0.5+((F8420/Summary!$B$3)*0.5),"")</f>
        <v/>
      </c>
      <c r="J8420" s="56" t="str">
        <f t="shared" si="795"/>
        <v/>
      </c>
      <c r="K8420" s="42" t="str">
        <f t="shared" si="794"/>
        <v/>
      </c>
      <c r="L8420" s="42" t="str">
        <f t="shared" si="796"/>
        <v/>
      </c>
      <c r="M8420" s="56" t="str">
        <f t="shared" si="797"/>
        <v/>
      </c>
      <c r="N8420" s="42" t="str">
        <f>IF(LEN(I8420)=0,"",VLOOKUP(M8420,'Decile Calc'!$G$2:$H$11,2))</f>
        <v/>
      </c>
      <c r="O8420" s="57" t="str">
        <f t="shared" si="798"/>
        <v/>
      </c>
      <c r="P8420" s="42" t="str">
        <f t="shared" si="799"/>
        <v/>
      </c>
    </row>
    <row r="8421" spans="4:16" x14ac:dyDescent="0.3">
      <c r="D8421" s="2"/>
      <c r="I8421" s="42" t="str">
        <f>IF(LEN(H8421)&gt;0,G8421*0.5+((F8421/Summary!$B$3)*0.5),"")</f>
        <v/>
      </c>
      <c r="J8421" s="56" t="str">
        <f t="shared" si="795"/>
        <v/>
      </c>
      <c r="K8421" s="42" t="str">
        <f t="shared" si="794"/>
        <v/>
      </c>
      <c r="L8421" s="42" t="str">
        <f t="shared" si="796"/>
        <v/>
      </c>
      <c r="M8421" s="56" t="str">
        <f t="shared" si="797"/>
        <v/>
      </c>
      <c r="N8421" s="42" t="str">
        <f>IF(LEN(I8421)=0,"",VLOOKUP(M8421,'Decile Calc'!$G$2:$H$11,2))</f>
        <v/>
      </c>
      <c r="O8421" s="57" t="str">
        <f t="shared" si="798"/>
        <v/>
      </c>
      <c r="P8421" s="42" t="str">
        <f t="shared" si="799"/>
        <v/>
      </c>
    </row>
    <row r="8422" spans="4:16" x14ac:dyDescent="0.3">
      <c r="D8422" s="2"/>
      <c r="I8422" s="42" t="str">
        <f>IF(LEN(H8422)&gt;0,G8422*0.5+((F8422/Summary!$B$3)*0.5),"")</f>
        <v/>
      </c>
      <c r="J8422" s="56" t="str">
        <f t="shared" si="795"/>
        <v/>
      </c>
      <c r="K8422" s="42" t="str">
        <f t="shared" si="794"/>
        <v/>
      </c>
      <c r="L8422" s="42" t="str">
        <f t="shared" si="796"/>
        <v/>
      </c>
      <c r="M8422" s="56" t="str">
        <f t="shared" si="797"/>
        <v/>
      </c>
      <c r="N8422" s="42" t="str">
        <f>IF(LEN(I8422)=0,"",VLOOKUP(M8422,'Decile Calc'!$G$2:$H$11,2))</f>
        <v/>
      </c>
      <c r="O8422" s="57" t="str">
        <f t="shared" si="798"/>
        <v/>
      </c>
      <c r="P8422" s="42" t="str">
        <f t="shared" si="799"/>
        <v/>
      </c>
    </row>
    <row r="8423" spans="4:16" x14ac:dyDescent="0.3">
      <c r="D8423" s="2"/>
      <c r="I8423" s="42" t="str">
        <f>IF(LEN(H8423)&gt;0,G8423*0.5+((F8423/Summary!$B$3)*0.5),"")</f>
        <v/>
      </c>
      <c r="J8423" s="56" t="str">
        <f t="shared" si="795"/>
        <v/>
      </c>
      <c r="K8423" s="42" t="str">
        <f t="shared" si="794"/>
        <v/>
      </c>
      <c r="L8423" s="42" t="str">
        <f t="shared" si="796"/>
        <v/>
      </c>
      <c r="M8423" s="56" t="str">
        <f t="shared" si="797"/>
        <v/>
      </c>
      <c r="N8423" s="42" t="str">
        <f>IF(LEN(I8423)=0,"",VLOOKUP(M8423,'Decile Calc'!$G$2:$H$11,2))</f>
        <v/>
      </c>
      <c r="O8423" s="57" t="str">
        <f t="shared" si="798"/>
        <v/>
      </c>
      <c r="P8423" s="42" t="str">
        <f t="shared" si="799"/>
        <v/>
      </c>
    </row>
    <row r="8424" spans="4:16" x14ac:dyDescent="0.3">
      <c r="D8424" s="2"/>
      <c r="I8424" s="42" t="str">
        <f>IF(LEN(H8424)&gt;0,G8424*0.5+((F8424/Summary!$B$3)*0.5),"")</f>
        <v/>
      </c>
      <c r="J8424" s="56" t="str">
        <f t="shared" si="795"/>
        <v/>
      </c>
      <c r="K8424" s="42" t="str">
        <f t="shared" si="794"/>
        <v/>
      </c>
      <c r="L8424" s="42" t="str">
        <f t="shared" si="796"/>
        <v/>
      </c>
      <c r="M8424" s="56" t="str">
        <f t="shared" si="797"/>
        <v/>
      </c>
      <c r="N8424" s="42" t="str">
        <f>IF(LEN(I8424)=0,"",VLOOKUP(M8424,'Decile Calc'!$G$2:$H$11,2))</f>
        <v/>
      </c>
      <c r="O8424" s="57" t="str">
        <f t="shared" si="798"/>
        <v/>
      </c>
      <c r="P8424" s="42" t="str">
        <f t="shared" si="799"/>
        <v/>
      </c>
    </row>
    <row r="8425" spans="4:16" x14ac:dyDescent="0.3">
      <c r="D8425" s="2"/>
      <c r="I8425" s="42" t="str">
        <f>IF(LEN(H8425)&gt;0,G8425*0.5+((F8425/Summary!$B$3)*0.5),"")</f>
        <v/>
      </c>
      <c r="J8425" s="56" t="str">
        <f t="shared" si="795"/>
        <v/>
      </c>
      <c r="K8425" s="42" t="str">
        <f t="shared" si="794"/>
        <v/>
      </c>
      <c r="L8425" s="42" t="str">
        <f t="shared" si="796"/>
        <v/>
      </c>
      <c r="M8425" s="56" t="str">
        <f t="shared" si="797"/>
        <v/>
      </c>
      <c r="N8425" s="42" t="str">
        <f>IF(LEN(I8425)=0,"",VLOOKUP(M8425,'Decile Calc'!$G$2:$H$11,2))</f>
        <v/>
      </c>
      <c r="O8425" s="57" t="str">
        <f t="shared" si="798"/>
        <v/>
      </c>
      <c r="P8425" s="42" t="str">
        <f t="shared" si="799"/>
        <v/>
      </c>
    </row>
    <row r="8426" spans="4:16" x14ac:dyDescent="0.3">
      <c r="D8426" s="2"/>
      <c r="I8426" s="42" t="str">
        <f>IF(LEN(H8426)&gt;0,G8426*0.5+((F8426/Summary!$B$3)*0.5),"")</f>
        <v/>
      </c>
      <c r="J8426" s="56" t="str">
        <f t="shared" si="795"/>
        <v/>
      </c>
      <c r="K8426" s="42" t="str">
        <f t="shared" si="794"/>
        <v/>
      </c>
      <c r="L8426" s="42" t="str">
        <f t="shared" si="796"/>
        <v/>
      </c>
      <c r="M8426" s="56" t="str">
        <f t="shared" si="797"/>
        <v/>
      </c>
      <c r="N8426" s="42" t="str">
        <f>IF(LEN(I8426)=0,"",VLOOKUP(M8426,'Decile Calc'!$G$2:$H$11,2))</f>
        <v/>
      </c>
      <c r="O8426" s="57" t="str">
        <f t="shared" si="798"/>
        <v/>
      </c>
      <c r="P8426" s="42" t="str">
        <f t="shared" si="799"/>
        <v/>
      </c>
    </row>
    <row r="8427" spans="4:16" x14ac:dyDescent="0.3">
      <c r="D8427" s="2"/>
      <c r="I8427" s="42" t="str">
        <f>IF(LEN(H8427)&gt;0,G8427*0.5+((F8427/Summary!$B$3)*0.5),"")</f>
        <v/>
      </c>
      <c r="J8427" s="56" t="str">
        <f t="shared" si="795"/>
        <v/>
      </c>
      <c r="K8427" s="42" t="str">
        <f t="shared" si="794"/>
        <v/>
      </c>
      <c r="L8427" s="42" t="str">
        <f t="shared" si="796"/>
        <v/>
      </c>
      <c r="M8427" s="56" t="str">
        <f t="shared" si="797"/>
        <v/>
      </c>
      <c r="N8427" s="42" t="str">
        <f>IF(LEN(I8427)=0,"",VLOOKUP(M8427,'Decile Calc'!$G$2:$H$11,2))</f>
        <v/>
      </c>
      <c r="O8427" s="57" t="str">
        <f t="shared" si="798"/>
        <v/>
      </c>
      <c r="P8427" s="42" t="str">
        <f t="shared" si="799"/>
        <v/>
      </c>
    </row>
    <row r="8428" spans="4:16" x14ac:dyDescent="0.3">
      <c r="D8428" s="2"/>
      <c r="I8428" s="42" t="str">
        <f>IF(LEN(H8428)&gt;0,G8428*0.5+((F8428/Summary!$B$3)*0.5),"")</f>
        <v/>
      </c>
      <c r="J8428" s="56" t="str">
        <f t="shared" si="795"/>
        <v/>
      </c>
      <c r="K8428" s="42" t="str">
        <f t="shared" si="794"/>
        <v/>
      </c>
      <c r="L8428" s="42" t="str">
        <f t="shared" si="796"/>
        <v/>
      </c>
      <c r="M8428" s="56" t="str">
        <f t="shared" si="797"/>
        <v/>
      </c>
      <c r="N8428" s="42" t="str">
        <f>IF(LEN(I8428)=0,"",VLOOKUP(M8428,'Decile Calc'!$G$2:$H$11,2))</f>
        <v/>
      </c>
      <c r="O8428" s="57" t="str">
        <f t="shared" si="798"/>
        <v/>
      </c>
      <c r="P8428" s="42" t="str">
        <f t="shared" si="799"/>
        <v/>
      </c>
    </row>
    <row r="8429" spans="4:16" x14ac:dyDescent="0.3">
      <c r="D8429" s="2"/>
      <c r="I8429" s="42" t="str">
        <f>IF(LEN(H8429)&gt;0,G8429*0.5+((F8429/Summary!$B$3)*0.5),"")</f>
        <v/>
      </c>
      <c r="J8429" s="56" t="str">
        <f t="shared" si="795"/>
        <v/>
      </c>
      <c r="K8429" s="42" t="str">
        <f t="shared" si="794"/>
        <v/>
      </c>
      <c r="L8429" s="42" t="str">
        <f t="shared" si="796"/>
        <v/>
      </c>
      <c r="M8429" s="56" t="str">
        <f t="shared" si="797"/>
        <v/>
      </c>
      <c r="N8429" s="42" t="str">
        <f>IF(LEN(I8429)=0,"",VLOOKUP(M8429,'Decile Calc'!$G$2:$H$11,2))</f>
        <v/>
      </c>
      <c r="O8429" s="57" t="str">
        <f t="shared" si="798"/>
        <v/>
      </c>
      <c r="P8429" s="42" t="str">
        <f t="shared" si="799"/>
        <v/>
      </c>
    </row>
    <row r="8430" spans="4:16" x14ac:dyDescent="0.3">
      <c r="D8430" s="2"/>
      <c r="I8430" s="42" t="str">
        <f>IF(LEN(H8430)&gt;0,G8430*0.5+((F8430/Summary!$B$3)*0.5),"")</f>
        <v/>
      </c>
      <c r="J8430" s="56" t="str">
        <f t="shared" si="795"/>
        <v/>
      </c>
      <c r="K8430" s="42" t="str">
        <f t="shared" si="794"/>
        <v/>
      </c>
      <c r="L8430" s="42" t="str">
        <f t="shared" si="796"/>
        <v/>
      </c>
      <c r="M8430" s="56" t="str">
        <f t="shared" si="797"/>
        <v/>
      </c>
      <c r="N8430" s="42" t="str">
        <f>IF(LEN(I8430)=0,"",VLOOKUP(M8430,'Decile Calc'!$G$2:$H$11,2))</f>
        <v/>
      </c>
      <c r="O8430" s="57" t="str">
        <f t="shared" si="798"/>
        <v/>
      </c>
      <c r="P8430" s="42" t="str">
        <f t="shared" si="799"/>
        <v/>
      </c>
    </row>
    <row r="8431" spans="4:16" x14ac:dyDescent="0.3">
      <c r="D8431" s="2"/>
      <c r="I8431" s="42" t="str">
        <f>IF(LEN(H8431)&gt;0,G8431*0.5+((F8431/Summary!$B$3)*0.5),"")</f>
        <v/>
      </c>
      <c r="J8431" s="56" t="str">
        <f t="shared" si="795"/>
        <v/>
      </c>
      <c r="K8431" s="42" t="str">
        <f t="shared" si="794"/>
        <v/>
      </c>
      <c r="L8431" s="42" t="str">
        <f t="shared" si="796"/>
        <v/>
      </c>
      <c r="M8431" s="56" t="str">
        <f t="shared" si="797"/>
        <v/>
      </c>
      <c r="N8431" s="42" t="str">
        <f>IF(LEN(I8431)=0,"",VLOOKUP(M8431,'Decile Calc'!$G$2:$H$11,2))</f>
        <v/>
      </c>
      <c r="O8431" s="57" t="str">
        <f t="shared" si="798"/>
        <v/>
      </c>
      <c r="P8431" s="42" t="str">
        <f t="shared" si="799"/>
        <v/>
      </c>
    </row>
    <row r="8432" spans="4:16" x14ac:dyDescent="0.3">
      <c r="D8432" s="2"/>
      <c r="I8432" s="42" t="str">
        <f>IF(LEN(H8432)&gt;0,G8432*0.5+((F8432/Summary!$B$3)*0.5),"")</f>
        <v/>
      </c>
      <c r="J8432" s="56" t="str">
        <f t="shared" si="795"/>
        <v/>
      </c>
      <c r="K8432" s="42" t="str">
        <f t="shared" si="794"/>
        <v/>
      </c>
      <c r="L8432" s="42" t="str">
        <f t="shared" si="796"/>
        <v/>
      </c>
      <c r="M8432" s="56" t="str">
        <f t="shared" si="797"/>
        <v/>
      </c>
      <c r="N8432" s="42" t="str">
        <f>IF(LEN(I8432)=0,"",VLOOKUP(M8432,'Decile Calc'!$G$2:$H$11,2))</f>
        <v/>
      </c>
      <c r="O8432" s="57" t="str">
        <f t="shared" si="798"/>
        <v/>
      </c>
      <c r="P8432" s="42" t="str">
        <f t="shared" si="799"/>
        <v/>
      </c>
    </row>
    <row r="8433" spans="4:16" x14ac:dyDescent="0.3">
      <c r="D8433" s="2"/>
      <c r="I8433" s="42" t="str">
        <f>IF(LEN(H8433)&gt;0,G8433*0.5+((F8433/Summary!$B$3)*0.5),"")</f>
        <v/>
      </c>
      <c r="J8433" s="56" t="str">
        <f t="shared" si="795"/>
        <v/>
      </c>
      <c r="K8433" s="42" t="str">
        <f t="shared" si="794"/>
        <v/>
      </c>
      <c r="L8433" s="42" t="str">
        <f t="shared" si="796"/>
        <v/>
      </c>
      <c r="M8433" s="56" t="str">
        <f t="shared" si="797"/>
        <v/>
      </c>
      <c r="N8433" s="42" t="str">
        <f>IF(LEN(I8433)=0,"",VLOOKUP(M8433,'Decile Calc'!$G$2:$H$11,2))</f>
        <v/>
      </c>
      <c r="O8433" s="57" t="str">
        <f t="shared" si="798"/>
        <v/>
      </c>
      <c r="P8433" s="42" t="str">
        <f t="shared" si="799"/>
        <v/>
      </c>
    </row>
    <row r="8434" spans="4:16" x14ac:dyDescent="0.3">
      <c r="D8434" s="2"/>
      <c r="I8434" s="42" t="str">
        <f>IF(LEN(H8434)&gt;0,G8434*0.5+((F8434/Summary!$B$3)*0.5),"")</f>
        <v/>
      </c>
      <c r="J8434" s="56" t="str">
        <f t="shared" si="795"/>
        <v/>
      </c>
      <c r="K8434" s="42" t="str">
        <f t="shared" si="794"/>
        <v/>
      </c>
      <c r="L8434" s="42" t="str">
        <f t="shared" si="796"/>
        <v/>
      </c>
      <c r="M8434" s="56" t="str">
        <f t="shared" si="797"/>
        <v/>
      </c>
      <c r="N8434" s="42" t="str">
        <f>IF(LEN(I8434)=0,"",VLOOKUP(M8434,'Decile Calc'!$G$2:$H$11,2))</f>
        <v/>
      </c>
      <c r="O8434" s="57" t="str">
        <f t="shared" si="798"/>
        <v/>
      </c>
      <c r="P8434" s="42" t="str">
        <f t="shared" si="799"/>
        <v/>
      </c>
    </row>
    <row r="8435" spans="4:16" x14ac:dyDescent="0.3">
      <c r="D8435" s="2"/>
      <c r="I8435" s="42" t="str">
        <f>IF(LEN(H8435)&gt;0,G8435*0.5+((F8435/Summary!$B$3)*0.5),"")</f>
        <v/>
      </c>
      <c r="J8435" s="56" t="str">
        <f t="shared" si="795"/>
        <v/>
      </c>
      <c r="K8435" s="42" t="str">
        <f t="shared" si="794"/>
        <v/>
      </c>
      <c r="L8435" s="42" t="str">
        <f t="shared" si="796"/>
        <v/>
      </c>
      <c r="M8435" s="56" t="str">
        <f t="shared" si="797"/>
        <v/>
      </c>
      <c r="N8435" s="42" t="str">
        <f>IF(LEN(I8435)=0,"",VLOOKUP(M8435,'Decile Calc'!$G$2:$H$11,2))</f>
        <v/>
      </c>
      <c r="O8435" s="57" t="str">
        <f t="shared" si="798"/>
        <v/>
      </c>
      <c r="P8435" s="42" t="str">
        <f t="shared" si="799"/>
        <v/>
      </c>
    </row>
    <row r="8436" spans="4:16" x14ac:dyDescent="0.3">
      <c r="D8436" s="2"/>
      <c r="I8436" s="42" t="str">
        <f>IF(LEN(H8436)&gt;0,G8436*0.5+((F8436/Summary!$B$3)*0.5),"")</f>
        <v/>
      </c>
      <c r="J8436" s="56" t="str">
        <f t="shared" si="795"/>
        <v/>
      </c>
      <c r="K8436" s="42" t="str">
        <f t="shared" si="794"/>
        <v/>
      </c>
      <c r="L8436" s="42" t="str">
        <f t="shared" si="796"/>
        <v/>
      </c>
      <c r="M8436" s="56" t="str">
        <f t="shared" si="797"/>
        <v/>
      </c>
      <c r="N8436" s="42" t="str">
        <f>IF(LEN(I8436)=0,"",VLOOKUP(M8436,'Decile Calc'!$G$2:$H$11,2))</f>
        <v/>
      </c>
      <c r="O8436" s="57" t="str">
        <f t="shared" si="798"/>
        <v/>
      </c>
      <c r="P8436" s="42" t="str">
        <f t="shared" si="799"/>
        <v/>
      </c>
    </row>
    <row r="8437" spans="4:16" x14ac:dyDescent="0.3">
      <c r="D8437" s="2"/>
      <c r="I8437" s="42" t="str">
        <f>IF(LEN(H8437)&gt;0,G8437*0.5+((F8437/Summary!$B$3)*0.5),"")</f>
        <v/>
      </c>
      <c r="J8437" s="56" t="str">
        <f t="shared" si="795"/>
        <v/>
      </c>
      <c r="K8437" s="42" t="str">
        <f t="shared" si="794"/>
        <v/>
      </c>
      <c r="L8437" s="42" t="str">
        <f t="shared" si="796"/>
        <v/>
      </c>
      <c r="M8437" s="56" t="str">
        <f t="shared" si="797"/>
        <v/>
      </c>
      <c r="N8437" s="42" t="str">
        <f>IF(LEN(I8437)=0,"",VLOOKUP(M8437,'Decile Calc'!$G$2:$H$11,2))</f>
        <v/>
      </c>
      <c r="O8437" s="57" t="str">
        <f t="shared" si="798"/>
        <v/>
      </c>
      <c r="P8437" s="42" t="str">
        <f t="shared" si="799"/>
        <v/>
      </c>
    </row>
    <row r="8438" spans="4:16" x14ac:dyDescent="0.3">
      <c r="D8438" s="2"/>
      <c r="I8438" s="42" t="str">
        <f>IF(LEN(H8438)&gt;0,G8438*0.5+((F8438/Summary!$B$3)*0.5),"")</f>
        <v/>
      </c>
      <c r="J8438" s="56" t="str">
        <f t="shared" si="795"/>
        <v/>
      </c>
      <c r="K8438" s="42" t="str">
        <f t="shared" si="794"/>
        <v/>
      </c>
      <c r="L8438" s="42" t="str">
        <f t="shared" si="796"/>
        <v/>
      </c>
      <c r="M8438" s="56" t="str">
        <f t="shared" si="797"/>
        <v/>
      </c>
      <c r="N8438" s="42" t="str">
        <f>IF(LEN(I8438)=0,"",VLOOKUP(M8438,'Decile Calc'!$G$2:$H$11,2))</f>
        <v/>
      </c>
      <c r="O8438" s="57" t="str">
        <f t="shared" si="798"/>
        <v/>
      </c>
      <c r="P8438" s="42" t="str">
        <f t="shared" si="799"/>
        <v/>
      </c>
    </row>
    <row r="8439" spans="4:16" x14ac:dyDescent="0.3">
      <c r="D8439" s="2"/>
      <c r="I8439" s="42" t="str">
        <f>IF(LEN(H8439)&gt;0,G8439*0.5+((F8439/Summary!$B$3)*0.5),"")</f>
        <v/>
      </c>
      <c r="J8439" s="56" t="str">
        <f t="shared" si="795"/>
        <v/>
      </c>
      <c r="K8439" s="42" t="str">
        <f t="shared" si="794"/>
        <v/>
      </c>
      <c r="L8439" s="42" t="str">
        <f t="shared" si="796"/>
        <v/>
      </c>
      <c r="M8439" s="56" t="str">
        <f t="shared" si="797"/>
        <v/>
      </c>
      <c r="N8439" s="42" t="str">
        <f>IF(LEN(I8439)=0,"",VLOOKUP(M8439,'Decile Calc'!$G$2:$H$11,2))</f>
        <v/>
      </c>
      <c r="O8439" s="57" t="str">
        <f t="shared" si="798"/>
        <v/>
      </c>
      <c r="P8439" s="42" t="str">
        <f t="shared" si="799"/>
        <v/>
      </c>
    </row>
    <row r="8440" spans="4:16" x14ac:dyDescent="0.3">
      <c r="D8440" s="2"/>
      <c r="I8440" s="42" t="str">
        <f>IF(LEN(H8440)&gt;0,G8440*0.5+((F8440/Summary!$B$3)*0.5),"")</f>
        <v/>
      </c>
      <c r="J8440" s="56" t="str">
        <f t="shared" si="795"/>
        <v/>
      </c>
      <c r="K8440" s="42" t="str">
        <f t="shared" si="794"/>
        <v/>
      </c>
      <c r="L8440" s="42" t="str">
        <f t="shared" si="796"/>
        <v/>
      </c>
      <c r="M8440" s="56" t="str">
        <f t="shared" si="797"/>
        <v/>
      </c>
      <c r="N8440" s="42" t="str">
        <f>IF(LEN(I8440)=0,"",VLOOKUP(M8440,'Decile Calc'!$G$2:$H$11,2))</f>
        <v/>
      </c>
      <c r="O8440" s="57" t="str">
        <f t="shared" si="798"/>
        <v/>
      </c>
      <c r="P8440" s="42" t="str">
        <f t="shared" si="799"/>
        <v/>
      </c>
    </row>
    <row r="8441" spans="4:16" x14ac:dyDescent="0.3">
      <c r="D8441" s="2"/>
      <c r="I8441" s="42" t="str">
        <f>IF(LEN(H8441)&gt;0,G8441*0.5+((F8441/Summary!$B$3)*0.5),"")</f>
        <v/>
      </c>
      <c r="J8441" s="56" t="str">
        <f t="shared" si="795"/>
        <v/>
      </c>
      <c r="K8441" s="42" t="str">
        <f t="shared" si="794"/>
        <v/>
      </c>
      <c r="L8441" s="42" t="str">
        <f t="shared" si="796"/>
        <v/>
      </c>
      <c r="M8441" s="56" t="str">
        <f t="shared" si="797"/>
        <v/>
      </c>
      <c r="N8441" s="42" t="str">
        <f>IF(LEN(I8441)=0,"",VLOOKUP(M8441,'Decile Calc'!$G$2:$H$11,2))</f>
        <v/>
      </c>
      <c r="O8441" s="57" t="str">
        <f t="shared" si="798"/>
        <v/>
      </c>
      <c r="P8441" s="42" t="str">
        <f t="shared" si="799"/>
        <v/>
      </c>
    </row>
    <row r="8442" spans="4:16" x14ac:dyDescent="0.3">
      <c r="D8442" s="2"/>
      <c r="I8442" s="42" t="str">
        <f>IF(LEN(H8442)&gt;0,G8442*0.5+((F8442/Summary!$B$3)*0.5),"")</f>
        <v/>
      </c>
      <c r="J8442" s="56" t="str">
        <f t="shared" si="795"/>
        <v/>
      </c>
      <c r="K8442" s="42" t="str">
        <f t="shared" si="794"/>
        <v/>
      </c>
      <c r="L8442" s="42" t="str">
        <f t="shared" si="796"/>
        <v/>
      </c>
      <c r="M8442" s="56" t="str">
        <f t="shared" si="797"/>
        <v/>
      </c>
      <c r="N8442" s="42" t="str">
        <f>IF(LEN(I8442)=0,"",VLOOKUP(M8442,'Decile Calc'!$G$2:$H$11,2))</f>
        <v/>
      </c>
      <c r="O8442" s="57" t="str">
        <f t="shared" si="798"/>
        <v/>
      </c>
      <c r="P8442" s="42" t="str">
        <f t="shared" si="799"/>
        <v/>
      </c>
    </row>
    <row r="8443" spans="4:16" x14ac:dyDescent="0.3">
      <c r="D8443" s="2"/>
      <c r="I8443" s="42" t="str">
        <f>IF(LEN(H8443)&gt;0,G8443*0.5+((F8443/Summary!$B$3)*0.5),"")</f>
        <v/>
      </c>
      <c r="J8443" s="56" t="str">
        <f t="shared" si="795"/>
        <v/>
      </c>
      <c r="K8443" s="42" t="str">
        <f t="shared" si="794"/>
        <v/>
      </c>
      <c r="L8443" s="42" t="str">
        <f t="shared" si="796"/>
        <v/>
      </c>
      <c r="M8443" s="56" t="str">
        <f t="shared" si="797"/>
        <v/>
      </c>
      <c r="N8443" s="42" t="str">
        <f>IF(LEN(I8443)=0,"",VLOOKUP(M8443,'Decile Calc'!$G$2:$H$11,2))</f>
        <v/>
      </c>
      <c r="O8443" s="57" t="str">
        <f t="shared" si="798"/>
        <v/>
      </c>
      <c r="P8443" s="42" t="str">
        <f t="shared" si="799"/>
        <v/>
      </c>
    </row>
    <row r="8444" spans="4:16" x14ac:dyDescent="0.3">
      <c r="D8444" s="2"/>
      <c r="I8444" s="42" t="str">
        <f>IF(LEN(H8444)&gt;0,G8444*0.5+((F8444/Summary!$B$3)*0.5),"")</f>
        <v/>
      </c>
      <c r="J8444" s="56" t="str">
        <f t="shared" si="795"/>
        <v/>
      </c>
      <c r="K8444" s="42" t="str">
        <f t="shared" si="794"/>
        <v/>
      </c>
      <c r="L8444" s="42" t="str">
        <f t="shared" si="796"/>
        <v/>
      </c>
      <c r="M8444" s="56" t="str">
        <f t="shared" si="797"/>
        <v/>
      </c>
      <c r="N8444" s="42" t="str">
        <f>IF(LEN(I8444)=0,"",VLOOKUP(M8444,'Decile Calc'!$G$2:$H$11,2))</f>
        <v/>
      </c>
      <c r="O8444" s="57" t="str">
        <f t="shared" si="798"/>
        <v/>
      </c>
      <c r="P8444" s="42" t="str">
        <f t="shared" si="799"/>
        <v/>
      </c>
    </row>
    <row r="8445" spans="4:16" x14ac:dyDescent="0.3">
      <c r="D8445" s="2"/>
      <c r="I8445" s="42" t="str">
        <f>IF(LEN(H8445)&gt;0,G8445*0.5+((F8445/Summary!$B$3)*0.5),"")</f>
        <v/>
      </c>
      <c r="J8445" s="56" t="str">
        <f t="shared" si="795"/>
        <v/>
      </c>
      <c r="K8445" s="42" t="str">
        <f t="shared" si="794"/>
        <v/>
      </c>
      <c r="L8445" s="42" t="str">
        <f t="shared" si="796"/>
        <v/>
      </c>
      <c r="M8445" s="56" t="str">
        <f t="shared" si="797"/>
        <v/>
      </c>
      <c r="N8445" s="42" t="str">
        <f>IF(LEN(I8445)=0,"",VLOOKUP(M8445,'Decile Calc'!$G$2:$H$11,2))</f>
        <v/>
      </c>
      <c r="O8445" s="57" t="str">
        <f t="shared" si="798"/>
        <v/>
      </c>
      <c r="P8445" s="42" t="str">
        <f t="shared" si="799"/>
        <v/>
      </c>
    </row>
    <row r="8446" spans="4:16" x14ac:dyDescent="0.3">
      <c r="D8446" s="2"/>
      <c r="I8446" s="42" t="str">
        <f>IF(LEN(H8446)&gt;0,G8446*0.5+((F8446/Summary!$B$3)*0.5),"")</f>
        <v/>
      </c>
      <c r="J8446" s="56" t="str">
        <f t="shared" si="795"/>
        <v/>
      </c>
      <c r="K8446" s="42" t="str">
        <f t="shared" si="794"/>
        <v/>
      </c>
      <c r="L8446" s="42" t="str">
        <f t="shared" si="796"/>
        <v/>
      </c>
      <c r="M8446" s="56" t="str">
        <f t="shared" si="797"/>
        <v/>
      </c>
      <c r="N8446" s="42" t="str">
        <f>IF(LEN(I8446)=0,"",VLOOKUP(M8446,'Decile Calc'!$G$2:$H$11,2))</f>
        <v/>
      </c>
      <c r="O8446" s="57" t="str">
        <f t="shared" si="798"/>
        <v/>
      </c>
      <c r="P8446" s="42" t="str">
        <f t="shared" si="799"/>
        <v/>
      </c>
    </row>
    <row r="8447" spans="4:16" x14ac:dyDescent="0.3">
      <c r="D8447" s="2"/>
      <c r="I8447" s="42" t="str">
        <f>IF(LEN(H8447)&gt;0,G8447*0.5+((F8447/Summary!$B$3)*0.5),"")</f>
        <v/>
      </c>
      <c r="J8447" s="56" t="str">
        <f t="shared" si="795"/>
        <v/>
      </c>
      <c r="K8447" s="42" t="str">
        <f t="shared" si="794"/>
        <v/>
      </c>
      <c r="L8447" s="42" t="str">
        <f t="shared" si="796"/>
        <v/>
      </c>
      <c r="M8447" s="56" t="str">
        <f t="shared" si="797"/>
        <v/>
      </c>
      <c r="N8447" s="42" t="str">
        <f>IF(LEN(I8447)=0,"",VLOOKUP(M8447,'Decile Calc'!$G$2:$H$11,2))</f>
        <v/>
      </c>
      <c r="O8447" s="57" t="str">
        <f t="shared" si="798"/>
        <v/>
      </c>
      <c r="P8447" s="42" t="str">
        <f t="shared" si="799"/>
        <v/>
      </c>
    </row>
    <row r="8448" spans="4:16" x14ac:dyDescent="0.3">
      <c r="D8448" s="2"/>
      <c r="I8448" s="42" t="str">
        <f>IF(LEN(H8448)&gt;0,G8448*0.5+((F8448/Summary!$B$3)*0.5),"")</f>
        <v/>
      </c>
      <c r="J8448" s="56" t="str">
        <f t="shared" si="795"/>
        <v/>
      </c>
      <c r="K8448" s="42" t="str">
        <f t="shared" si="794"/>
        <v/>
      </c>
      <c r="L8448" s="42" t="str">
        <f t="shared" si="796"/>
        <v/>
      </c>
      <c r="M8448" s="56" t="str">
        <f t="shared" si="797"/>
        <v/>
      </c>
      <c r="N8448" s="42" t="str">
        <f>IF(LEN(I8448)=0,"",VLOOKUP(M8448,'Decile Calc'!$G$2:$H$11,2))</f>
        <v/>
      </c>
      <c r="O8448" s="57" t="str">
        <f t="shared" si="798"/>
        <v/>
      </c>
      <c r="P8448" s="42" t="str">
        <f t="shared" si="799"/>
        <v/>
      </c>
    </row>
    <row r="8449" spans="4:16" x14ac:dyDescent="0.3">
      <c r="D8449" s="2"/>
      <c r="I8449" s="42" t="str">
        <f>IF(LEN(H8449)&gt;0,G8449*0.5+((F8449/Summary!$B$3)*0.5),"")</f>
        <v/>
      </c>
      <c r="J8449" s="56" t="str">
        <f t="shared" si="795"/>
        <v/>
      </c>
      <c r="K8449" s="42" t="str">
        <f t="shared" si="794"/>
        <v/>
      </c>
      <c r="L8449" s="42" t="str">
        <f t="shared" si="796"/>
        <v/>
      </c>
      <c r="M8449" s="56" t="str">
        <f t="shared" si="797"/>
        <v/>
      </c>
      <c r="N8449" s="42" t="str">
        <f>IF(LEN(I8449)=0,"",VLOOKUP(M8449,'Decile Calc'!$G$2:$H$11,2))</f>
        <v/>
      </c>
      <c r="O8449" s="57" t="str">
        <f t="shared" si="798"/>
        <v/>
      </c>
      <c r="P8449" s="42" t="str">
        <f t="shared" si="799"/>
        <v/>
      </c>
    </row>
    <row r="8450" spans="4:16" x14ac:dyDescent="0.3">
      <c r="D8450" s="2"/>
      <c r="I8450" s="42" t="str">
        <f>IF(LEN(H8450)&gt;0,G8450*0.5+((F8450/Summary!$B$3)*0.5),"")</f>
        <v/>
      </c>
      <c r="J8450" s="56" t="str">
        <f t="shared" si="795"/>
        <v/>
      </c>
      <c r="K8450" s="42" t="str">
        <f t="shared" ref="K8450:K8513" si="800">IF(LEN(I8450)&gt;0,ROW(A8450)/100000000,"")</f>
        <v/>
      </c>
      <c r="L8450" s="42" t="str">
        <f t="shared" si="796"/>
        <v/>
      </c>
      <c r="M8450" s="56" t="str">
        <f t="shared" si="797"/>
        <v/>
      </c>
      <c r="N8450" s="42" t="str">
        <f>IF(LEN(I8450)=0,"",VLOOKUP(M8450,'Decile Calc'!$G$2:$H$11,2))</f>
        <v/>
      </c>
      <c r="O8450" s="57" t="str">
        <f t="shared" si="798"/>
        <v/>
      </c>
      <c r="P8450" s="42" t="str">
        <f t="shared" si="799"/>
        <v/>
      </c>
    </row>
    <row r="8451" spans="4:16" x14ac:dyDescent="0.3">
      <c r="D8451" s="2"/>
      <c r="I8451" s="42" t="str">
        <f>IF(LEN(H8451)&gt;0,G8451*0.5+((F8451/Summary!$B$3)*0.5),"")</f>
        <v/>
      </c>
      <c r="J8451" s="56" t="str">
        <f t="shared" ref="J8451:J8514" si="801">IF(LEN(I8451)&gt;0,RANK(I8451,$I$2:$I$10001,1),"")</f>
        <v/>
      </c>
      <c r="K8451" s="42" t="str">
        <f t="shared" si="800"/>
        <v/>
      </c>
      <c r="L8451" s="42" t="str">
        <f t="shared" ref="L8451:L8514" si="802">IFERROR(I8451+K8451,"")</f>
        <v/>
      </c>
      <c r="M8451" s="56" t="str">
        <f t="shared" ref="M8451:M8514" si="803">IF(LEN(I8451)=0,"",RANK((I8451+K8451),$L$2:$L$10001,1))</f>
        <v/>
      </c>
      <c r="N8451" s="42" t="str">
        <f>IF(LEN(I8451)=0,"",VLOOKUP(M8451,'Decile Calc'!$G$2:$H$11,2))</f>
        <v/>
      </c>
      <c r="O8451" s="57" t="str">
        <f t="shared" ref="O8451:O8514" si="804">IF(LEN(I8451)&gt;0,H8451,"")</f>
        <v/>
      </c>
      <c r="P8451" s="42" t="str">
        <f t="shared" ref="P8451:P8514" si="805">IF(LEN(I8451)=0,"",TRUNC(M8451,0))</f>
        <v/>
      </c>
    </row>
    <row r="8452" spans="4:16" x14ac:dyDescent="0.3">
      <c r="D8452" s="2"/>
      <c r="I8452" s="42" t="str">
        <f>IF(LEN(H8452)&gt;0,G8452*0.5+((F8452/Summary!$B$3)*0.5),"")</f>
        <v/>
      </c>
      <c r="J8452" s="56" t="str">
        <f t="shared" si="801"/>
        <v/>
      </c>
      <c r="K8452" s="42" t="str">
        <f t="shared" si="800"/>
        <v/>
      </c>
      <c r="L8452" s="42" t="str">
        <f t="shared" si="802"/>
        <v/>
      </c>
      <c r="M8452" s="56" t="str">
        <f t="shared" si="803"/>
        <v/>
      </c>
      <c r="N8452" s="42" t="str">
        <f>IF(LEN(I8452)=0,"",VLOOKUP(M8452,'Decile Calc'!$G$2:$H$11,2))</f>
        <v/>
      </c>
      <c r="O8452" s="57" t="str">
        <f t="shared" si="804"/>
        <v/>
      </c>
      <c r="P8452" s="42" t="str">
        <f t="shared" si="805"/>
        <v/>
      </c>
    </row>
    <row r="8453" spans="4:16" x14ac:dyDescent="0.3">
      <c r="D8453" s="2"/>
      <c r="I8453" s="42" t="str">
        <f>IF(LEN(H8453)&gt;0,G8453*0.5+((F8453/Summary!$B$3)*0.5),"")</f>
        <v/>
      </c>
      <c r="J8453" s="56" t="str">
        <f t="shared" si="801"/>
        <v/>
      </c>
      <c r="K8453" s="42" t="str">
        <f t="shared" si="800"/>
        <v/>
      </c>
      <c r="L8453" s="42" t="str">
        <f t="shared" si="802"/>
        <v/>
      </c>
      <c r="M8453" s="56" t="str">
        <f t="shared" si="803"/>
        <v/>
      </c>
      <c r="N8453" s="42" t="str">
        <f>IF(LEN(I8453)=0,"",VLOOKUP(M8453,'Decile Calc'!$G$2:$H$11,2))</f>
        <v/>
      </c>
      <c r="O8453" s="57" t="str">
        <f t="shared" si="804"/>
        <v/>
      </c>
      <c r="P8453" s="42" t="str">
        <f t="shared" si="805"/>
        <v/>
      </c>
    </row>
    <row r="8454" spans="4:16" x14ac:dyDescent="0.3">
      <c r="D8454" s="2"/>
      <c r="I8454" s="42" t="str">
        <f>IF(LEN(H8454)&gt;0,G8454*0.5+((F8454/Summary!$B$3)*0.5),"")</f>
        <v/>
      </c>
      <c r="J8454" s="56" t="str">
        <f t="shared" si="801"/>
        <v/>
      </c>
      <c r="K8454" s="42" t="str">
        <f t="shared" si="800"/>
        <v/>
      </c>
      <c r="L8454" s="42" t="str">
        <f t="shared" si="802"/>
        <v/>
      </c>
      <c r="M8454" s="56" t="str">
        <f t="shared" si="803"/>
        <v/>
      </c>
      <c r="N8454" s="42" t="str">
        <f>IF(LEN(I8454)=0,"",VLOOKUP(M8454,'Decile Calc'!$G$2:$H$11,2))</f>
        <v/>
      </c>
      <c r="O8454" s="57" t="str">
        <f t="shared" si="804"/>
        <v/>
      </c>
      <c r="P8454" s="42" t="str">
        <f t="shared" si="805"/>
        <v/>
      </c>
    </row>
    <row r="8455" spans="4:16" x14ac:dyDescent="0.3">
      <c r="D8455" s="2"/>
      <c r="I8455" s="42" t="str">
        <f>IF(LEN(H8455)&gt;0,G8455*0.5+((F8455/Summary!$B$3)*0.5),"")</f>
        <v/>
      </c>
      <c r="J8455" s="56" t="str">
        <f t="shared" si="801"/>
        <v/>
      </c>
      <c r="K8455" s="42" t="str">
        <f t="shared" si="800"/>
        <v/>
      </c>
      <c r="L8455" s="42" t="str">
        <f t="shared" si="802"/>
        <v/>
      </c>
      <c r="M8455" s="56" t="str">
        <f t="shared" si="803"/>
        <v/>
      </c>
      <c r="N8455" s="42" t="str">
        <f>IF(LEN(I8455)=0,"",VLOOKUP(M8455,'Decile Calc'!$G$2:$H$11,2))</f>
        <v/>
      </c>
      <c r="O8455" s="57" t="str">
        <f t="shared" si="804"/>
        <v/>
      </c>
      <c r="P8455" s="42" t="str">
        <f t="shared" si="805"/>
        <v/>
      </c>
    </row>
    <row r="8456" spans="4:16" x14ac:dyDescent="0.3">
      <c r="D8456" s="2"/>
      <c r="I8456" s="42" t="str">
        <f>IF(LEN(H8456)&gt;0,G8456*0.5+((F8456/Summary!$B$3)*0.5),"")</f>
        <v/>
      </c>
      <c r="J8456" s="56" t="str">
        <f t="shared" si="801"/>
        <v/>
      </c>
      <c r="K8456" s="42" t="str">
        <f t="shared" si="800"/>
        <v/>
      </c>
      <c r="L8456" s="42" t="str">
        <f t="shared" si="802"/>
        <v/>
      </c>
      <c r="M8456" s="56" t="str">
        <f t="shared" si="803"/>
        <v/>
      </c>
      <c r="N8456" s="42" t="str">
        <f>IF(LEN(I8456)=0,"",VLOOKUP(M8456,'Decile Calc'!$G$2:$H$11,2))</f>
        <v/>
      </c>
      <c r="O8456" s="57" t="str">
        <f t="shared" si="804"/>
        <v/>
      </c>
      <c r="P8456" s="42" t="str">
        <f t="shared" si="805"/>
        <v/>
      </c>
    </row>
    <row r="8457" spans="4:16" x14ac:dyDescent="0.3">
      <c r="D8457" s="2"/>
      <c r="I8457" s="42" t="str">
        <f>IF(LEN(H8457)&gt;0,G8457*0.5+((F8457/Summary!$B$3)*0.5),"")</f>
        <v/>
      </c>
      <c r="J8457" s="56" t="str">
        <f t="shared" si="801"/>
        <v/>
      </c>
      <c r="K8457" s="42" t="str">
        <f t="shared" si="800"/>
        <v/>
      </c>
      <c r="L8457" s="42" t="str">
        <f t="shared" si="802"/>
        <v/>
      </c>
      <c r="M8457" s="56" t="str">
        <f t="shared" si="803"/>
        <v/>
      </c>
      <c r="N8457" s="42" t="str">
        <f>IF(LEN(I8457)=0,"",VLOOKUP(M8457,'Decile Calc'!$G$2:$H$11,2))</f>
        <v/>
      </c>
      <c r="O8457" s="57" t="str">
        <f t="shared" si="804"/>
        <v/>
      </c>
      <c r="P8457" s="42" t="str">
        <f t="shared" si="805"/>
        <v/>
      </c>
    </row>
    <row r="8458" spans="4:16" x14ac:dyDescent="0.3">
      <c r="D8458" s="2"/>
      <c r="I8458" s="42" t="str">
        <f>IF(LEN(H8458)&gt;0,G8458*0.5+((F8458/Summary!$B$3)*0.5),"")</f>
        <v/>
      </c>
      <c r="J8458" s="56" t="str">
        <f t="shared" si="801"/>
        <v/>
      </c>
      <c r="K8458" s="42" t="str">
        <f t="shared" si="800"/>
        <v/>
      </c>
      <c r="L8458" s="42" t="str">
        <f t="shared" si="802"/>
        <v/>
      </c>
      <c r="M8458" s="56" t="str">
        <f t="shared" si="803"/>
        <v/>
      </c>
      <c r="N8458" s="42" t="str">
        <f>IF(LEN(I8458)=0,"",VLOOKUP(M8458,'Decile Calc'!$G$2:$H$11,2))</f>
        <v/>
      </c>
      <c r="O8458" s="57" t="str">
        <f t="shared" si="804"/>
        <v/>
      </c>
      <c r="P8458" s="42" t="str">
        <f t="shared" si="805"/>
        <v/>
      </c>
    </row>
    <row r="8459" spans="4:16" x14ac:dyDescent="0.3">
      <c r="D8459" s="2"/>
      <c r="I8459" s="42" t="str">
        <f>IF(LEN(H8459)&gt;0,G8459*0.5+((F8459/Summary!$B$3)*0.5),"")</f>
        <v/>
      </c>
      <c r="J8459" s="56" t="str">
        <f t="shared" si="801"/>
        <v/>
      </c>
      <c r="K8459" s="42" t="str">
        <f t="shared" si="800"/>
        <v/>
      </c>
      <c r="L8459" s="42" t="str">
        <f t="shared" si="802"/>
        <v/>
      </c>
      <c r="M8459" s="56" t="str">
        <f t="shared" si="803"/>
        <v/>
      </c>
      <c r="N8459" s="42" t="str">
        <f>IF(LEN(I8459)=0,"",VLOOKUP(M8459,'Decile Calc'!$G$2:$H$11,2))</f>
        <v/>
      </c>
      <c r="O8459" s="57" t="str">
        <f t="shared" si="804"/>
        <v/>
      </c>
      <c r="P8459" s="42" t="str">
        <f t="shared" si="805"/>
        <v/>
      </c>
    </row>
    <row r="8460" spans="4:16" x14ac:dyDescent="0.3">
      <c r="D8460" s="2"/>
      <c r="I8460" s="42" t="str">
        <f>IF(LEN(H8460)&gt;0,G8460*0.5+((F8460/Summary!$B$3)*0.5),"")</f>
        <v/>
      </c>
      <c r="J8460" s="56" t="str">
        <f t="shared" si="801"/>
        <v/>
      </c>
      <c r="K8460" s="42" t="str">
        <f t="shared" si="800"/>
        <v/>
      </c>
      <c r="L8460" s="42" t="str">
        <f t="shared" si="802"/>
        <v/>
      </c>
      <c r="M8460" s="56" t="str">
        <f t="shared" si="803"/>
        <v/>
      </c>
      <c r="N8460" s="42" t="str">
        <f>IF(LEN(I8460)=0,"",VLOOKUP(M8460,'Decile Calc'!$G$2:$H$11,2))</f>
        <v/>
      </c>
      <c r="O8460" s="57" t="str">
        <f t="shared" si="804"/>
        <v/>
      </c>
      <c r="P8460" s="42" t="str">
        <f t="shared" si="805"/>
        <v/>
      </c>
    </row>
    <row r="8461" spans="4:16" x14ac:dyDescent="0.3">
      <c r="D8461" s="2"/>
      <c r="I8461" s="42" t="str">
        <f>IF(LEN(H8461)&gt;0,G8461*0.5+((F8461/Summary!$B$3)*0.5),"")</f>
        <v/>
      </c>
      <c r="J8461" s="56" t="str">
        <f t="shared" si="801"/>
        <v/>
      </c>
      <c r="K8461" s="42" t="str">
        <f t="shared" si="800"/>
        <v/>
      </c>
      <c r="L8461" s="42" t="str">
        <f t="shared" si="802"/>
        <v/>
      </c>
      <c r="M8461" s="56" t="str">
        <f t="shared" si="803"/>
        <v/>
      </c>
      <c r="N8461" s="42" t="str">
        <f>IF(LEN(I8461)=0,"",VLOOKUP(M8461,'Decile Calc'!$G$2:$H$11,2))</f>
        <v/>
      </c>
      <c r="O8461" s="57" t="str">
        <f t="shared" si="804"/>
        <v/>
      </c>
      <c r="P8461" s="42" t="str">
        <f t="shared" si="805"/>
        <v/>
      </c>
    </row>
    <row r="8462" spans="4:16" x14ac:dyDescent="0.3">
      <c r="D8462" s="2"/>
      <c r="I8462" s="42" t="str">
        <f>IF(LEN(H8462)&gt;0,G8462*0.5+((F8462/Summary!$B$3)*0.5),"")</f>
        <v/>
      </c>
      <c r="J8462" s="56" t="str">
        <f t="shared" si="801"/>
        <v/>
      </c>
      <c r="K8462" s="42" t="str">
        <f t="shared" si="800"/>
        <v/>
      </c>
      <c r="L8462" s="42" t="str">
        <f t="shared" si="802"/>
        <v/>
      </c>
      <c r="M8462" s="56" t="str">
        <f t="shared" si="803"/>
        <v/>
      </c>
      <c r="N8462" s="42" t="str">
        <f>IF(LEN(I8462)=0,"",VLOOKUP(M8462,'Decile Calc'!$G$2:$H$11,2))</f>
        <v/>
      </c>
      <c r="O8462" s="57" t="str">
        <f t="shared" si="804"/>
        <v/>
      </c>
      <c r="P8462" s="42" t="str">
        <f t="shared" si="805"/>
        <v/>
      </c>
    </row>
    <row r="8463" spans="4:16" x14ac:dyDescent="0.3">
      <c r="D8463" s="2"/>
      <c r="I8463" s="42" t="str">
        <f>IF(LEN(H8463)&gt;0,G8463*0.5+((F8463/Summary!$B$3)*0.5),"")</f>
        <v/>
      </c>
      <c r="J8463" s="56" t="str">
        <f t="shared" si="801"/>
        <v/>
      </c>
      <c r="K8463" s="42" t="str">
        <f t="shared" si="800"/>
        <v/>
      </c>
      <c r="L8463" s="42" t="str">
        <f t="shared" si="802"/>
        <v/>
      </c>
      <c r="M8463" s="56" t="str">
        <f t="shared" si="803"/>
        <v/>
      </c>
      <c r="N8463" s="42" t="str">
        <f>IF(LEN(I8463)=0,"",VLOOKUP(M8463,'Decile Calc'!$G$2:$H$11,2))</f>
        <v/>
      </c>
      <c r="O8463" s="57" t="str">
        <f t="shared" si="804"/>
        <v/>
      </c>
      <c r="P8463" s="42" t="str">
        <f t="shared" si="805"/>
        <v/>
      </c>
    </row>
    <row r="8464" spans="4:16" x14ac:dyDescent="0.3">
      <c r="D8464" s="2"/>
      <c r="I8464" s="42" t="str">
        <f>IF(LEN(H8464)&gt;0,G8464*0.5+((F8464/Summary!$B$3)*0.5),"")</f>
        <v/>
      </c>
      <c r="J8464" s="56" t="str">
        <f t="shared" si="801"/>
        <v/>
      </c>
      <c r="K8464" s="42" t="str">
        <f t="shared" si="800"/>
        <v/>
      </c>
      <c r="L8464" s="42" t="str">
        <f t="shared" si="802"/>
        <v/>
      </c>
      <c r="M8464" s="56" t="str">
        <f t="shared" si="803"/>
        <v/>
      </c>
      <c r="N8464" s="42" t="str">
        <f>IF(LEN(I8464)=0,"",VLOOKUP(M8464,'Decile Calc'!$G$2:$H$11,2))</f>
        <v/>
      </c>
      <c r="O8464" s="57" t="str">
        <f t="shared" si="804"/>
        <v/>
      </c>
      <c r="P8464" s="42" t="str">
        <f t="shared" si="805"/>
        <v/>
      </c>
    </row>
    <row r="8465" spans="4:16" x14ac:dyDescent="0.3">
      <c r="D8465" s="2"/>
      <c r="I8465" s="42" t="str">
        <f>IF(LEN(H8465)&gt;0,G8465*0.5+((F8465/Summary!$B$3)*0.5),"")</f>
        <v/>
      </c>
      <c r="J8465" s="56" t="str">
        <f t="shared" si="801"/>
        <v/>
      </c>
      <c r="K8465" s="42" t="str">
        <f t="shared" si="800"/>
        <v/>
      </c>
      <c r="L8465" s="42" t="str">
        <f t="shared" si="802"/>
        <v/>
      </c>
      <c r="M8465" s="56" t="str">
        <f t="shared" si="803"/>
        <v/>
      </c>
      <c r="N8465" s="42" t="str">
        <f>IF(LEN(I8465)=0,"",VLOOKUP(M8465,'Decile Calc'!$G$2:$H$11,2))</f>
        <v/>
      </c>
      <c r="O8465" s="57" t="str">
        <f t="shared" si="804"/>
        <v/>
      </c>
      <c r="P8465" s="42" t="str">
        <f t="shared" si="805"/>
        <v/>
      </c>
    </row>
    <row r="8466" spans="4:16" x14ac:dyDescent="0.3">
      <c r="D8466" s="2"/>
      <c r="I8466" s="42" t="str">
        <f>IF(LEN(H8466)&gt;0,G8466*0.5+((F8466/Summary!$B$3)*0.5),"")</f>
        <v/>
      </c>
      <c r="J8466" s="56" t="str">
        <f t="shared" si="801"/>
        <v/>
      </c>
      <c r="K8466" s="42" t="str">
        <f t="shared" si="800"/>
        <v/>
      </c>
      <c r="L8466" s="42" t="str">
        <f t="shared" si="802"/>
        <v/>
      </c>
      <c r="M8466" s="56" t="str">
        <f t="shared" si="803"/>
        <v/>
      </c>
      <c r="N8466" s="42" t="str">
        <f>IF(LEN(I8466)=0,"",VLOOKUP(M8466,'Decile Calc'!$G$2:$H$11,2))</f>
        <v/>
      </c>
      <c r="O8466" s="57" t="str">
        <f t="shared" si="804"/>
        <v/>
      </c>
      <c r="P8466" s="42" t="str">
        <f t="shared" si="805"/>
        <v/>
      </c>
    </row>
    <row r="8467" spans="4:16" x14ac:dyDescent="0.3">
      <c r="D8467" s="2"/>
      <c r="I8467" s="42" t="str">
        <f>IF(LEN(H8467)&gt;0,G8467*0.5+((F8467/Summary!$B$3)*0.5),"")</f>
        <v/>
      </c>
      <c r="J8467" s="56" t="str">
        <f t="shared" si="801"/>
        <v/>
      </c>
      <c r="K8467" s="42" t="str">
        <f t="shared" si="800"/>
        <v/>
      </c>
      <c r="L8467" s="42" t="str">
        <f t="shared" si="802"/>
        <v/>
      </c>
      <c r="M8467" s="56" t="str">
        <f t="shared" si="803"/>
        <v/>
      </c>
      <c r="N8467" s="42" t="str">
        <f>IF(LEN(I8467)=0,"",VLOOKUP(M8467,'Decile Calc'!$G$2:$H$11,2))</f>
        <v/>
      </c>
      <c r="O8467" s="57" t="str">
        <f t="shared" si="804"/>
        <v/>
      </c>
      <c r="P8467" s="42" t="str">
        <f t="shared" si="805"/>
        <v/>
      </c>
    </row>
    <row r="8468" spans="4:16" x14ac:dyDescent="0.3">
      <c r="D8468" s="2"/>
      <c r="I8468" s="42" t="str">
        <f>IF(LEN(H8468)&gt;0,G8468*0.5+((F8468/Summary!$B$3)*0.5),"")</f>
        <v/>
      </c>
      <c r="J8468" s="56" t="str">
        <f t="shared" si="801"/>
        <v/>
      </c>
      <c r="K8468" s="42" t="str">
        <f t="shared" si="800"/>
        <v/>
      </c>
      <c r="L8468" s="42" t="str">
        <f t="shared" si="802"/>
        <v/>
      </c>
      <c r="M8468" s="56" t="str">
        <f t="shared" si="803"/>
        <v/>
      </c>
      <c r="N8468" s="42" t="str">
        <f>IF(LEN(I8468)=0,"",VLOOKUP(M8468,'Decile Calc'!$G$2:$H$11,2))</f>
        <v/>
      </c>
      <c r="O8468" s="57" t="str">
        <f t="shared" si="804"/>
        <v/>
      </c>
      <c r="P8468" s="42" t="str">
        <f t="shared" si="805"/>
        <v/>
      </c>
    </row>
    <row r="8469" spans="4:16" x14ac:dyDescent="0.3">
      <c r="D8469" s="2"/>
      <c r="I8469" s="42" t="str">
        <f>IF(LEN(H8469)&gt;0,G8469*0.5+((F8469/Summary!$B$3)*0.5),"")</f>
        <v/>
      </c>
      <c r="J8469" s="56" t="str">
        <f t="shared" si="801"/>
        <v/>
      </c>
      <c r="K8469" s="42" t="str">
        <f t="shared" si="800"/>
        <v/>
      </c>
      <c r="L8469" s="42" t="str">
        <f t="shared" si="802"/>
        <v/>
      </c>
      <c r="M8469" s="56" t="str">
        <f t="shared" si="803"/>
        <v/>
      </c>
      <c r="N8469" s="42" t="str">
        <f>IF(LEN(I8469)=0,"",VLOOKUP(M8469,'Decile Calc'!$G$2:$H$11,2))</f>
        <v/>
      </c>
      <c r="O8469" s="57" t="str">
        <f t="shared" si="804"/>
        <v/>
      </c>
      <c r="P8469" s="42" t="str">
        <f t="shared" si="805"/>
        <v/>
      </c>
    </row>
    <row r="8470" spans="4:16" x14ac:dyDescent="0.3">
      <c r="D8470" s="2"/>
      <c r="I8470" s="42" t="str">
        <f>IF(LEN(H8470)&gt;0,G8470*0.5+((F8470/Summary!$B$3)*0.5),"")</f>
        <v/>
      </c>
      <c r="J8470" s="56" t="str">
        <f t="shared" si="801"/>
        <v/>
      </c>
      <c r="K8470" s="42" t="str">
        <f t="shared" si="800"/>
        <v/>
      </c>
      <c r="L8470" s="42" t="str">
        <f t="shared" si="802"/>
        <v/>
      </c>
      <c r="M8470" s="56" t="str">
        <f t="shared" si="803"/>
        <v/>
      </c>
      <c r="N8470" s="42" t="str">
        <f>IF(LEN(I8470)=0,"",VLOOKUP(M8470,'Decile Calc'!$G$2:$H$11,2))</f>
        <v/>
      </c>
      <c r="O8470" s="57" t="str">
        <f t="shared" si="804"/>
        <v/>
      </c>
      <c r="P8470" s="42" t="str">
        <f t="shared" si="805"/>
        <v/>
      </c>
    </row>
    <row r="8471" spans="4:16" x14ac:dyDescent="0.3">
      <c r="D8471" s="2"/>
      <c r="I8471" s="42" t="str">
        <f>IF(LEN(H8471)&gt;0,G8471*0.5+((F8471/Summary!$B$3)*0.5),"")</f>
        <v/>
      </c>
      <c r="J8471" s="56" t="str">
        <f t="shared" si="801"/>
        <v/>
      </c>
      <c r="K8471" s="42" t="str">
        <f t="shared" si="800"/>
        <v/>
      </c>
      <c r="L8471" s="42" t="str">
        <f t="shared" si="802"/>
        <v/>
      </c>
      <c r="M8471" s="56" t="str">
        <f t="shared" si="803"/>
        <v/>
      </c>
      <c r="N8471" s="42" t="str">
        <f>IF(LEN(I8471)=0,"",VLOOKUP(M8471,'Decile Calc'!$G$2:$H$11,2))</f>
        <v/>
      </c>
      <c r="O8471" s="57" t="str">
        <f t="shared" si="804"/>
        <v/>
      </c>
      <c r="P8471" s="42" t="str">
        <f t="shared" si="805"/>
        <v/>
      </c>
    </row>
    <row r="8472" spans="4:16" x14ac:dyDescent="0.3">
      <c r="D8472" s="2"/>
      <c r="I8472" s="42" t="str">
        <f>IF(LEN(H8472)&gt;0,G8472*0.5+((F8472/Summary!$B$3)*0.5),"")</f>
        <v/>
      </c>
      <c r="J8472" s="56" t="str">
        <f t="shared" si="801"/>
        <v/>
      </c>
      <c r="K8472" s="42" t="str">
        <f t="shared" si="800"/>
        <v/>
      </c>
      <c r="L8472" s="42" t="str">
        <f t="shared" si="802"/>
        <v/>
      </c>
      <c r="M8472" s="56" t="str">
        <f t="shared" si="803"/>
        <v/>
      </c>
      <c r="N8472" s="42" t="str">
        <f>IF(LEN(I8472)=0,"",VLOOKUP(M8472,'Decile Calc'!$G$2:$H$11,2))</f>
        <v/>
      </c>
      <c r="O8472" s="57" t="str">
        <f t="shared" si="804"/>
        <v/>
      </c>
      <c r="P8472" s="42" t="str">
        <f t="shared" si="805"/>
        <v/>
      </c>
    </row>
    <row r="8473" spans="4:16" x14ac:dyDescent="0.3">
      <c r="D8473" s="2"/>
      <c r="I8473" s="42" t="str">
        <f>IF(LEN(H8473)&gt;0,G8473*0.5+((F8473/Summary!$B$3)*0.5),"")</f>
        <v/>
      </c>
      <c r="J8473" s="56" t="str">
        <f t="shared" si="801"/>
        <v/>
      </c>
      <c r="K8473" s="42" t="str">
        <f t="shared" si="800"/>
        <v/>
      </c>
      <c r="L8473" s="42" t="str">
        <f t="shared" si="802"/>
        <v/>
      </c>
      <c r="M8473" s="56" t="str">
        <f t="shared" si="803"/>
        <v/>
      </c>
      <c r="N8473" s="42" t="str">
        <f>IF(LEN(I8473)=0,"",VLOOKUP(M8473,'Decile Calc'!$G$2:$H$11,2))</f>
        <v/>
      </c>
      <c r="O8473" s="57" t="str">
        <f t="shared" si="804"/>
        <v/>
      </c>
      <c r="P8473" s="42" t="str">
        <f t="shared" si="805"/>
        <v/>
      </c>
    </row>
    <row r="8474" spans="4:16" x14ac:dyDescent="0.3">
      <c r="D8474" s="2"/>
      <c r="I8474" s="42" t="str">
        <f>IF(LEN(H8474)&gt;0,G8474*0.5+((F8474/Summary!$B$3)*0.5),"")</f>
        <v/>
      </c>
      <c r="J8474" s="56" t="str">
        <f t="shared" si="801"/>
        <v/>
      </c>
      <c r="K8474" s="42" t="str">
        <f t="shared" si="800"/>
        <v/>
      </c>
      <c r="L8474" s="42" t="str">
        <f t="shared" si="802"/>
        <v/>
      </c>
      <c r="M8474" s="56" t="str">
        <f t="shared" si="803"/>
        <v/>
      </c>
      <c r="N8474" s="42" t="str">
        <f>IF(LEN(I8474)=0,"",VLOOKUP(M8474,'Decile Calc'!$G$2:$H$11,2))</f>
        <v/>
      </c>
      <c r="O8474" s="57" t="str">
        <f t="shared" si="804"/>
        <v/>
      </c>
      <c r="P8474" s="42" t="str">
        <f t="shared" si="805"/>
        <v/>
      </c>
    </row>
    <row r="8475" spans="4:16" x14ac:dyDescent="0.3">
      <c r="D8475" s="2"/>
      <c r="I8475" s="42" t="str">
        <f>IF(LEN(H8475)&gt;0,G8475*0.5+((F8475/Summary!$B$3)*0.5),"")</f>
        <v/>
      </c>
      <c r="J8475" s="56" t="str">
        <f t="shared" si="801"/>
        <v/>
      </c>
      <c r="K8475" s="42" t="str">
        <f t="shared" si="800"/>
        <v/>
      </c>
      <c r="L8475" s="42" t="str">
        <f t="shared" si="802"/>
        <v/>
      </c>
      <c r="M8475" s="56" t="str">
        <f t="shared" si="803"/>
        <v/>
      </c>
      <c r="N8475" s="42" t="str">
        <f>IF(LEN(I8475)=0,"",VLOOKUP(M8475,'Decile Calc'!$G$2:$H$11,2))</f>
        <v/>
      </c>
      <c r="O8475" s="57" t="str">
        <f t="shared" si="804"/>
        <v/>
      </c>
      <c r="P8475" s="42" t="str">
        <f t="shared" si="805"/>
        <v/>
      </c>
    </row>
    <row r="8476" spans="4:16" x14ac:dyDescent="0.3">
      <c r="D8476" s="2"/>
      <c r="I8476" s="42" t="str">
        <f>IF(LEN(H8476)&gt;0,G8476*0.5+((F8476/Summary!$B$3)*0.5),"")</f>
        <v/>
      </c>
      <c r="J8476" s="56" t="str">
        <f t="shared" si="801"/>
        <v/>
      </c>
      <c r="K8476" s="42" t="str">
        <f t="shared" si="800"/>
        <v/>
      </c>
      <c r="L8476" s="42" t="str">
        <f t="shared" si="802"/>
        <v/>
      </c>
      <c r="M8476" s="56" t="str">
        <f t="shared" si="803"/>
        <v/>
      </c>
      <c r="N8476" s="42" t="str">
        <f>IF(LEN(I8476)=0,"",VLOOKUP(M8476,'Decile Calc'!$G$2:$H$11,2))</f>
        <v/>
      </c>
      <c r="O8476" s="57" t="str">
        <f t="shared" si="804"/>
        <v/>
      </c>
      <c r="P8476" s="42" t="str">
        <f t="shared" si="805"/>
        <v/>
      </c>
    </row>
    <row r="8477" spans="4:16" x14ac:dyDescent="0.3">
      <c r="D8477" s="2"/>
      <c r="I8477" s="42" t="str">
        <f>IF(LEN(H8477)&gt;0,G8477*0.5+((F8477/Summary!$B$3)*0.5),"")</f>
        <v/>
      </c>
      <c r="J8477" s="56" t="str">
        <f t="shared" si="801"/>
        <v/>
      </c>
      <c r="K8477" s="42" t="str">
        <f t="shared" si="800"/>
        <v/>
      </c>
      <c r="L8477" s="42" t="str">
        <f t="shared" si="802"/>
        <v/>
      </c>
      <c r="M8477" s="56" t="str">
        <f t="shared" si="803"/>
        <v/>
      </c>
      <c r="N8477" s="42" t="str">
        <f>IF(LEN(I8477)=0,"",VLOOKUP(M8477,'Decile Calc'!$G$2:$H$11,2))</f>
        <v/>
      </c>
      <c r="O8477" s="57" t="str">
        <f t="shared" si="804"/>
        <v/>
      </c>
      <c r="P8477" s="42" t="str">
        <f t="shared" si="805"/>
        <v/>
      </c>
    </row>
    <row r="8478" spans="4:16" x14ac:dyDescent="0.3">
      <c r="D8478" s="2"/>
      <c r="I8478" s="42" t="str">
        <f>IF(LEN(H8478)&gt;0,G8478*0.5+((F8478/Summary!$B$3)*0.5),"")</f>
        <v/>
      </c>
      <c r="J8478" s="56" t="str">
        <f t="shared" si="801"/>
        <v/>
      </c>
      <c r="K8478" s="42" t="str">
        <f t="shared" si="800"/>
        <v/>
      </c>
      <c r="L8478" s="42" t="str">
        <f t="shared" si="802"/>
        <v/>
      </c>
      <c r="M8478" s="56" t="str">
        <f t="shared" si="803"/>
        <v/>
      </c>
      <c r="N8478" s="42" t="str">
        <f>IF(LEN(I8478)=0,"",VLOOKUP(M8478,'Decile Calc'!$G$2:$H$11,2))</f>
        <v/>
      </c>
      <c r="O8478" s="57" t="str">
        <f t="shared" si="804"/>
        <v/>
      </c>
      <c r="P8478" s="42" t="str">
        <f t="shared" si="805"/>
        <v/>
      </c>
    </row>
    <row r="8479" spans="4:16" x14ac:dyDescent="0.3">
      <c r="D8479" s="2"/>
      <c r="I8479" s="42" t="str">
        <f>IF(LEN(H8479)&gt;0,G8479*0.5+((F8479/Summary!$B$3)*0.5),"")</f>
        <v/>
      </c>
      <c r="J8479" s="56" t="str">
        <f t="shared" si="801"/>
        <v/>
      </c>
      <c r="K8479" s="42" t="str">
        <f t="shared" si="800"/>
        <v/>
      </c>
      <c r="L8479" s="42" t="str">
        <f t="shared" si="802"/>
        <v/>
      </c>
      <c r="M8479" s="56" t="str">
        <f t="shared" si="803"/>
        <v/>
      </c>
      <c r="N8479" s="42" t="str">
        <f>IF(LEN(I8479)=0,"",VLOOKUP(M8479,'Decile Calc'!$G$2:$H$11,2))</f>
        <v/>
      </c>
      <c r="O8479" s="57" t="str">
        <f t="shared" si="804"/>
        <v/>
      </c>
      <c r="P8479" s="42" t="str">
        <f t="shared" si="805"/>
        <v/>
      </c>
    </row>
    <row r="8480" spans="4:16" x14ac:dyDescent="0.3">
      <c r="D8480" s="2"/>
      <c r="I8480" s="42" t="str">
        <f>IF(LEN(H8480)&gt;0,G8480*0.5+((F8480/Summary!$B$3)*0.5),"")</f>
        <v/>
      </c>
      <c r="J8480" s="56" t="str">
        <f t="shared" si="801"/>
        <v/>
      </c>
      <c r="K8480" s="42" t="str">
        <f t="shared" si="800"/>
        <v/>
      </c>
      <c r="L8480" s="42" t="str">
        <f t="shared" si="802"/>
        <v/>
      </c>
      <c r="M8480" s="56" t="str">
        <f t="shared" si="803"/>
        <v/>
      </c>
      <c r="N8480" s="42" t="str">
        <f>IF(LEN(I8480)=0,"",VLOOKUP(M8480,'Decile Calc'!$G$2:$H$11,2))</f>
        <v/>
      </c>
      <c r="O8480" s="57" t="str">
        <f t="shared" si="804"/>
        <v/>
      </c>
      <c r="P8480" s="42" t="str">
        <f t="shared" si="805"/>
        <v/>
      </c>
    </row>
    <row r="8481" spans="4:16" x14ac:dyDescent="0.3">
      <c r="D8481" s="2"/>
      <c r="I8481" s="42" t="str">
        <f>IF(LEN(H8481)&gt;0,G8481*0.5+((F8481/Summary!$B$3)*0.5),"")</f>
        <v/>
      </c>
      <c r="J8481" s="56" t="str">
        <f t="shared" si="801"/>
        <v/>
      </c>
      <c r="K8481" s="42" t="str">
        <f t="shared" si="800"/>
        <v/>
      </c>
      <c r="L8481" s="42" t="str">
        <f t="shared" si="802"/>
        <v/>
      </c>
      <c r="M8481" s="56" t="str">
        <f t="shared" si="803"/>
        <v/>
      </c>
      <c r="N8481" s="42" t="str">
        <f>IF(LEN(I8481)=0,"",VLOOKUP(M8481,'Decile Calc'!$G$2:$H$11,2))</f>
        <v/>
      </c>
      <c r="O8481" s="57" t="str">
        <f t="shared" si="804"/>
        <v/>
      </c>
      <c r="P8481" s="42" t="str">
        <f t="shared" si="805"/>
        <v/>
      </c>
    </row>
    <row r="8482" spans="4:16" x14ac:dyDescent="0.3">
      <c r="D8482" s="2"/>
      <c r="I8482" s="42" t="str">
        <f>IF(LEN(H8482)&gt;0,G8482*0.5+((F8482/Summary!$B$3)*0.5),"")</f>
        <v/>
      </c>
      <c r="J8482" s="56" t="str">
        <f t="shared" si="801"/>
        <v/>
      </c>
      <c r="K8482" s="42" t="str">
        <f t="shared" si="800"/>
        <v/>
      </c>
      <c r="L8482" s="42" t="str">
        <f t="shared" si="802"/>
        <v/>
      </c>
      <c r="M8482" s="56" t="str">
        <f t="shared" si="803"/>
        <v/>
      </c>
      <c r="N8482" s="42" t="str">
        <f>IF(LEN(I8482)=0,"",VLOOKUP(M8482,'Decile Calc'!$G$2:$H$11,2))</f>
        <v/>
      </c>
      <c r="O8482" s="57" t="str">
        <f t="shared" si="804"/>
        <v/>
      </c>
      <c r="P8482" s="42" t="str">
        <f t="shared" si="805"/>
        <v/>
      </c>
    </row>
    <row r="8483" spans="4:16" x14ac:dyDescent="0.3">
      <c r="D8483" s="2"/>
      <c r="I8483" s="42" t="str">
        <f>IF(LEN(H8483)&gt;0,G8483*0.5+((F8483/Summary!$B$3)*0.5),"")</f>
        <v/>
      </c>
      <c r="J8483" s="56" t="str">
        <f t="shared" si="801"/>
        <v/>
      </c>
      <c r="K8483" s="42" t="str">
        <f t="shared" si="800"/>
        <v/>
      </c>
      <c r="L8483" s="42" t="str">
        <f t="shared" si="802"/>
        <v/>
      </c>
      <c r="M8483" s="56" t="str">
        <f t="shared" si="803"/>
        <v/>
      </c>
      <c r="N8483" s="42" t="str">
        <f>IF(LEN(I8483)=0,"",VLOOKUP(M8483,'Decile Calc'!$G$2:$H$11,2))</f>
        <v/>
      </c>
      <c r="O8483" s="57" t="str">
        <f t="shared" si="804"/>
        <v/>
      </c>
      <c r="P8483" s="42" t="str">
        <f t="shared" si="805"/>
        <v/>
      </c>
    </row>
    <row r="8484" spans="4:16" x14ac:dyDescent="0.3">
      <c r="D8484" s="2"/>
      <c r="I8484" s="42" t="str">
        <f>IF(LEN(H8484)&gt;0,G8484*0.5+((F8484/Summary!$B$3)*0.5),"")</f>
        <v/>
      </c>
      <c r="J8484" s="56" t="str">
        <f t="shared" si="801"/>
        <v/>
      </c>
      <c r="K8484" s="42" t="str">
        <f t="shared" si="800"/>
        <v/>
      </c>
      <c r="L8484" s="42" t="str">
        <f t="shared" si="802"/>
        <v/>
      </c>
      <c r="M8484" s="56" t="str">
        <f t="shared" si="803"/>
        <v/>
      </c>
      <c r="N8484" s="42" t="str">
        <f>IF(LEN(I8484)=0,"",VLOOKUP(M8484,'Decile Calc'!$G$2:$H$11,2))</f>
        <v/>
      </c>
      <c r="O8484" s="57" t="str">
        <f t="shared" si="804"/>
        <v/>
      </c>
      <c r="P8484" s="42" t="str">
        <f t="shared" si="805"/>
        <v/>
      </c>
    </row>
    <row r="8485" spans="4:16" x14ac:dyDescent="0.3">
      <c r="D8485" s="2"/>
      <c r="I8485" s="42" t="str">
        <f>IF(LEN(H8485)&gt;0,G8485*0.5+((F8485/Summary!$B$3)*0.5),"")</f>
        <v/>
      </c>
      <c r="J8485" s="56" t="str">
        <f t="shared" si="801"/>
        <v/>
      </c>
      <c r="K8485" s="42" t="str">
        <f t="shared" si="800"/>
        <v/>
      </c>
      <c r="L8485" s="42" t="str">
        <f t="shared" si="802"/>
        <v/>
      </c>
      <c r="M8485" s="56" t="str">
        <f t="shared" si="803"/>
        <v/>
      </c>
      <c r="N8485" s="42" t="str">
        <f>IF(LEN(I8485)=0,"",VLOOKUP(M8485,'Decile Calc'!$G$2:$H$11,2))</f>
        <v/>
      </c>
      <c r="O8485" s="57" t="str">
        <f t="shared" si="804"/>
        <v/>
      </c>
      <c r="P8485" s="42" t="str">
        <f t="shared" si="805"/>
        <v/>
      </c>
    </row>
    <row r="8486" spans="4:16" x14ac:dyDescent="0.3">
      <c r="D8486" s="2"/>
      <c r="I8486" s="42" t="str">
        <f>IF(LEN(H8486)&gt;0,G8486*0.5+((F8486/Summary!$B$3)*0.5),"")</f>
        <v/>
      </c>
      <c r="J8486" s="56" t="str">
        <f t="shared" si="801"/>
        <v/>
      </c>
      <c r="K8486" s="42" t="str">
        <f t="shared" si="800"/>
        <v/>
      </c>
      <c r="L8486" s="42" t="str">
        <f t="shared" si="802"/>
        <v/>
      </c>
      <c r="M8486" s="56" t="str">
        <f t="shared" si="803"/>
        <v/>
      </c>
      <c r="N8486" s="42" t="str">
        <f>IF(LEN(I8486)=0,"",VLOOKUP(M8486,'Decile Calc'!$G$2:$H$11,2))</f>
        <v/>
      </c>
      <c r="O8486" s="57" t="str">
        <f t="shared" si="804"/>
        <v/>
      </c>
      <c r="P8486" s="42" t="str">
        <f t="shared" si="805"/>
        <v/>
      </c>
    </row>
    <row r="8487" spans="4:16" x14ac:dyDescent="0.3">
      <c r="D8487" s="2"/>
      <c r="I8487" s="42" t="str">
        <f>IF(LEN(H8487)&gt;0,G8487*0.5+((F8487/Summary!$B$3)*0.5),"")</f>
        <v/>
      </c>
      <c r="J8487" s="56" t="str">
        <f t="shared" si="801"/>
        <v/>
      </c>
      <c r="K8487" s="42" t="str">
        <f t="shared" si="800"/>
        <v/>
      </c>
      <c r="L8487" s="42" t="str">
        <f t="shared" si="802"/>
        <v/>
      </c>
      <c r="M8487" s="56" t="str">
        <f t="shared" si="803"/>
        <v/>
      </c>
      <c r="N8487" s="42" t="str">
        <f>IF(LEN(I8487)=0,"",VLOOKUP(M8487,'Decile Calc'!$G$2:$H$11,2))</f>
        <v/>
      </c>
      <c r="O8487" s="57" t="str">
        <f t="shared" si="804"/>
        <v/>
      </c>
      <c r="P8487" s="42" t="str">
        <f t="shared" si="805"/>
        <v/>
      </c>
    </row>
    <row r="8488" spans="4:16" x14ac:dyDescent="0.3">
      <c r="D8488" s="2"/>
      <c r="I8488" s="42" t="str">
        <f>IF(LEN(H8488)&gt;0,G8488*0.5+((F8488/Summary!$B$3)*0.5),"")</f>
        <v/>
      </c>
      <c r="J8488" s="56" t="str">
        <f t="shared" si="801"/>
        <v/>
      </c>
      <c r="K8488" s="42" t="str">
        <f t="shared" si="800"/>
        <v/>
      </c>
      <c r="L8488" s="42" t="str">
        <f t="shared" si="802"/>
        <v/>
      </c>
      <c r="M8488" s="56" t="str">
        <f t="shared" si="803"/>
        <v/>
      </c>
      <c r="N8488" s="42" t="str">
        <f>IF(LEN(I8488)=0,"",VLOOKUP(M8488,'Decile Calc'!$G$2:$H$11,2))</f>
        <v/>
      </c>
      <c r="O8488" s="57" t="str">
        <f t="shared" si="804"/>
        <v/>
      </c>
      <c r="P8488" s="42" t="str">
        <f t="shared" si="805"/>
        <v/>
      </c>
    </row>
    <row r="8489" spans="4:16" x14ac:dyDescent="0.3">
      <c r="D8489" s="2"/>
      <c r="I8489" s="42" t="str">
        <f>IF(LEN(H8489)&gt;0,G8489*0.5+((F8489/Summary!$B$3)*0.5),"")</f>
        <v/>
      </c>
      <c r="J8489" s="56" t="str">
        <f t="shared" si="801"/>
        <v/>
      </c>
      <c r="K8489" s="42" t="str">
        <f t="shared" si="800"/>
        <v/>
      </c>
      <c r="L8489" s="42" t="str">
        <f t="shared" si="802"/>
        <v/>
      </c>
      <c r="M8489" s="56" t="str">
        <f t="shared" si="803"/>
        <v/>
      </c>
      <c r="N8489" s="42" t="str">
        <f>IF(LEN(I8489)=0,"",VLOOKUP(M8489,'Decile Calc'!$G$2:$H$11,2))</f>
        <v/>
      </c>
      <c r="O8489" s="57" t="str">
        <f t="shared" si="804"/>
        <v/>
      </c>
      <c r="P8489" s="42" t="str">
        <f t="shared" si="805"/>
        <v/>
      </c>
    </row>
    <row r="8490" spans="4:16" x14ac:dyDescent="0.3">
      <c r="D8490" s="2"/>
      <c r="I8490" s="42" t="str">
        <f>IF(LEN(H8490)&gt;0,G8490*0.5+((F8490/Summary!$B$3)*0.5),"")</f>
        <v/>
      </c>
      <c r="J8490" s="56" t="str">
        <f t="shared" si="801"/>
        <v/>
      </c>
      <c r="K8490" s="42" t="str">
        <f t="shared" si="800"/>
        <v/>
      </c>
      <c r="L8490" s="42" t="str">
        <f t="shared" si="802"/>
        <v/>
      </c>
      <c r="M8490" s="56" t="str">
        <f t="shared" si="803"/>
        <v/>
      </c>
      <c r="N8490" s="42" t="str">
        <f>IF(LEN(I8490)=0,"",VLOOKUP(M8490,'Decile Calc'!$G$2:$H$11,2))</f>
        <v/>
      </c>
      <c r="O8490" s="57" t="str">
        <f t="shared" si="804"/>
        <v/>
      </c>
      <c r="P8490" s="42" t="str">
        <f t="shared" si="805"/>
        <v/>
      </c>
    </row>
    <row r="8491" spans="4:16" x14ac:dyDescent="0.3">
      <c r="D8491" s="2"/>
      <c r="I8491" s="42" t="str">
        <f>IF(LEN(H8491)&gt;0,G8491*0.5+((F8491/Summary!$B$3)*0.5),"")</f>
        <v/>
      </c>
      <c r="J8491" s="56" t="str">
        <f t="shared" si="801"/>
        <v/>
      </c>
      <c r="K8491" s="42" t="str">
        <f t="shared" si="800"/>
        <v/>
      </c>
      <c r="L8491" s="42" t="str">
        <f t="shared" si="802"/>
        <v/>
      </c>
      <c r="M8491" s="56" t="str">
        <f t="shared" si="803"/>
        <v/>
      </c>
      <c r="N8491" s="42" t="str">
        <f>IF(LEN(I8491)=0,"",VLOOKUP(M8491,'Decile Calc'!$G$2:$H$11,2))</f>
        <v/>
      </c>
      <c r="O8491" s="57" t="str">
        <f t="shared" si="804"/>
        <v/>
      </c>
      <c r="P8491" s="42" t="str">
        <f t="shared" si="805"/>
        <v/>
      </c>
    </row>
    <row r="8492" spans="4:16" x14ac:dyDescent="0.3">
      <c r="D8492" s="2"/>
      <c r="I8492" s="42" t="str">
        <f>IF(LEN(H8492)&gt;0,G8492*0.5+((F8492/Summary!$B$3)*0.5),"")</f>
        <v/>
      </c>
      <c r="J8492" s="56" t="str">
        <f t="shared" si="801"/>
        <v/>
      </c>
      <c r="K8492" s="42" t="str">
        <f t="shared" si="800"/>
        <v/>
      </c>
      <c r="L8492" s="42" t="str">
        <f t="shared" si="802"/>
        <v/>
      </c>
      <c r="M8492" s="56" t="str">
        <f t="shared" si="803"/>
        <v/>
      </c>
      <c r="N8492" s="42" t="str">
        <f>IF(LEN(I8492)=0,"",VLOOKUP(M8492,'Decile Calc'!$G$2:$H$11,2))</f>
        <v/>
      </c>
      <c r="O8492" s="57" t="str">
        <f t="shared" si="804"/>
        <v/>
      </c>
      <c r="P8492" s="42" t="str">
        <f t="shared" si="805"/>
        <v/>
      </c>
    </row>
    <row r="8493" spans="4:16" x14ac:dyDescent="0.3">
      <c r="D8493" s="2"/>
      <c r="I8493" s="42" t="str">
        <f>IF(LEN(H8493)&gt;0,G8493*0.5+((F8493/Summary!$B$3)*0.5),"")</f>
        <v/>
      </c>
      <c r="J8493" s="56" t="str">
        <f t="shared" si="801"/>
        <v/>
      </c>
      <c r="K8493" s="42" t="str">
        <f t="shared" si="800"/>
        <v/>
      </c>
      <c r="L8493" s="42" t="str">
        <f t="shared" si="802"/>
        <v/>
      </c>
      <c r="M8493" s="56" t="str">
        <f t="shared" si="803"/>
        <v/>
      </c>
      <c r="N8493" s="42" t="str">
        <f>IF(LEN(I8493)=0,"",VLOOKUP(M8493,'Decile Calc'!$G$2:$H$11,2))</f>
        <v/>
      </c>
      <c r="O8493" s="57" t="str">
        <f t="shared" si="804"/>
        <v/>
      </c>
      <c r="P8493" s="42" t="str">
        <f t="shared" si="805"/>
        <v/>
      </c>
    </row>
    <row r="8494" spans="4:16" x14ac:dyDescent="0.3">
      <c r="D8494" s="2"/>
      <c r="I8494" s="42" t="str">
        <f>IF(LEN(H8494)&gt;0,G8494*0.5+((F8494/Summary!$B$3)*0.5),"")</f>
        <v/>
      </c>
      <c r="J8494" s="56" t="str">
        <f t="shared" si="801"/>
        <v/>
      </c>
      <c r="K8494" s="42" t="str">
        <f t="shared" si="800"/>
        <v/>
      </c>
      <c r="L8494" s="42" t="str">
        <f t="shared" si="802"/>
        <v/>
      </c>
      <c r="M8494" s="56" t="str">
        <f t="shared" si="803"/>
        <v/>
      </c>
      <c r="N8494" s="42" t="str">
        <f>IF(LEN(I8494)=0,"",VLOOKUP(M8494,'Decile Calc'!$G$2:$H$11,2))</f>
        <v/>
      </c>
      <c r="O8494" s="57" t="str">
        <f t="shared" si="804"/>
        <v/>
      </c>
      <c r="P8494" s="42" t="str">
        <f t="shared" si="805"/>
        <v/>
      </c>
    </row>
    <row r="8495" spans="4:16" x14ac:dyDescent="0.3">
      <c r="D8495" s="2"/>
      <c r="I8495" s="42" t="str">
        <f>IF(LEN(H8495)&gt;0,G8495*0.5+((F8495/Summary!$B$3)*0.5),"")</f>
        <v/>
      </c>
      <c r="J8495" s="56" t="str">
        <f t="shared" si="801"/>
        <v/>
      </c>
      <c r="K8495" s="42" t="str">
        <f t="shared" si="800"/>
        <v/>
      </c>
      <c r="L8495" s="42" t="str">
        <f t="shared" si="802"/>
        <v/>
      </c>
      <c r="M8495" s="56" t="str">
        <f t="shared" si="803"/>
        <v/>
      </c>
      <c r="N8495" s="42" t="str">
        <f>IF(LEN(I8495)=0,"",VLOOKUP(M8495,'Decile Calc'!$G$2:$H$11,2))</f>
        <v/>
      </c>
      <c r="O8495" s="57" t="str">
        <f t="shared" si="804"/>
        <v/>
      </c>
      <c r="P8495" s="42" t="str">
        <f t="shared" si="805"/>
        <v/>
      </c>
    </row>
    <row r="8496" spans="4:16" x14ac:dyDescent="0.3">
      <c r="D8496" s="2"/>
      <c r="I8496" s="42" t="str">
        <f>IF(LEN(H8496)&gt;0,G8496*0.5+((F8496/Summary!$B$3)*0.5),"")</f>
        <v/>
      </c>
      <c r="J8496" s="56" t="str">
        <f t="shared" si="801"/>
        <v/>
      </c>
      <c r="K8496" s="42" t="str">
        <f t="shared" si="800"/>
        <v/>
      </c>
      <c r="L8496" s="42" t="str">
        <f t="shared" si="802"/>
        <v/>
      </c>
      <c r="M8496" s="56" t="str">
        <f t="shared" si="803"/>
        <v/>
      </c>
      <c r="N8496" s="42" t="str">
        <f>IF(LEN(I8496)=0,"",VLOOKUP(M8496,'Decile Calc'!$G$2:$H$11,2))</f>
        <v/>
      </c>
      <c r="O8496" s="57" t="str">
        <f t="shared" si="804"/>
        <v/>
      </c>
      <c r="P8496" s="42" t="str">
        <f t="shared" si="805"/>
        <v/>
      </c>
    </row>
    <row r="8497" spans="4:16" x14ac:dyDescent="0.3">
      <c r="D8497" s="2"/>
      <c r="I8497" s="42" t="str">
        <f>IF(LEN(H8497)&gt;0,G8497*0.5+((F8497/Summary!$B$3)*0.5),"")</f>
        <v/>
      </c>
      <c r="J8497" s="56" t="str">
        <f t="shared" si="801"/>
        <v/>
      </c>
      <c r="K8497" s="42" t="str">
        <f t="shared" si="800"/>
        <v/>
      </c>
      <c r="L8497" s="42" t="str">
        <f t="shared" si="802"/>
        <v/>
      </c>
      <c r="M8497" s="56" t="str">
        <f t="shared" si="803"/>
        <v/>
      </c>
      <c r="N8497" s="42" t="str">
        <f>IF(LEN(I8497)=0,"",VLOOKUP(M8497,'Decile Calc'!$G$2:$H$11,2))</f>
        <v/>
      </c>
      <c r="O8497" s="57" t="str">
        <f t="shared" si="804"/>
        <v/>
      </c>
      <c r="P8497" s="42" t="str">
        <f t="shared" si="805"/>
        <v/>
      </c>
    </row>
    <row r="8498" spans="4:16" x14ac:dyDescent="0.3">
      <c r="D8498" s="2"/>
      <c r="I8498" s="42" t="str">
        <f>IF(LEN(H8498)&gt;0,G8498*0.5+((F8498/Summary!$B$3)*0.5),"")</f>
        <v/>
      </c>
      <c r="J8498" s="56" t="str">
        <f t="shared" si="801"/>
        <v/>
      </c>
      <c r="K8498" s="42" t="str">
        <f t="shared" si="800"/>
        <v/>
      </c>
      <c r="L8498" s="42" t="str">
        <f t="shared" si="802"/>
        <v/>
      </c>
      <c r="M8498" s="56" t="str">
        <f t="shared" si="803"/>
        <v/>
      </c>
      <c r="N8498" s="42" t="str">
        <f>IF(LEN(I8498)=0,"",VLOOKUP(M8498,'Decile Calc'!$G$2:$H$11,2))</f>
        <v/>
      </c>
      <c r="O8498" s="57" t="str">
        <f t="shared" si="804"/>
        <v/>
      </c>
      <c r="P8498" s="42" t="str">
        <f t="shared" si="805"/>
        <v/>
      </c>
    </row>
    <row r="8499" spans="4:16" x14ac:dyDescent="0.3">
      <c r="D8499" s="2"/>
      <c r="I8499" s="42" t="str">
        <f>IF(LEN(H8499)&gt;0,G8499*0.5+((F8499/Summary!$B$3)*0.5),"")</f>
        <v/>
      </c>
      <c r="J8499" s="56" t="str">
        <f t="shared" si="801"/>
        <v/>
      </c>
      <c r="K8499" s="42" t="str">
        <f t="shared" si="800"/>
        <v/>
      </c>
      <c r="L8499" s="42" t="str">
        <f t="shared" si="802"/>
        <v/>
      </c>
      <c r="M8499" s="56" t="str">
        <f t="shared" si="803"/>
        <v/>
      </c>
      <c r="N8499" s="42" t="str">
        <f>IF(LEN(I8499)=0,"",VLOOKUP(M8499,'Decile Calc'!$G$2:$H$11,2))</f>
        <v/>
      </c>
      <c r="O8499" s="57" t="str">
        <f t="shared" si="804"/>
        <v/>
      </c>
      <c r="P8499" s="42" t="str">
        <f t="shared" si="805"/>
        <v/>
      </c>
    </row>
    <row r="8500" spans="4:16" x14ac:dyDescent="0.3">
      <c r="D8500" s="2"/>
      <c r="I8500" s="42" t="str">
        <f>IF(LEN(H8500)&gt;0,G8500*0.5+((F8500/Summary!$B$3)*0.5),"")</f>
        <v/>
      </c>
      <c r="J8500" s="56" t="str">
        <f t="shared" si="801"/>
        <v/>
      </c>
      <c r="K8500" s="42" t="str">
        <f t="shared" si="800"/>
        <v/>
      </c>
      <c r="L8500" s="42" t="str">
        <f t="shared" si="802"/>
        <v/>
      </c>
      <c r="M8500" s="56" t="str">
        <f t="shared" si="803"/>
        <v/>
      </c>
      <c r="N8500" s="42" t="str">
        <f>IF(LEN(I8500)=0,"",VLOOKUP(M8500,'Decile Calc'!$G$2:$H$11,2))</f>
        <v/>
      </c>
      <c r="O8500" s="57" t="str">
        <f t="shared" si="804"/>
        <v/>
      </c>
      <c r="P8500" s="42" t="str">
        <f t="shared" si="805"/>
        <v/>
      </c>
    </row>
    <row r="8501" spans="4:16" x14ac:dyDescent="0.3">
      <c r="D8501" s="2"/>
      <c r="I8501" s="42" t="str">
        <f>IF(LEN(H8501)&gt;0,G8501*0.5+((F8501/Summary!$B$3)*0.5),"")</f>
        <v/>
      </c>
      <c r="J8501" s="56" t="str">
        <f t="shared" si="801"/>
        <v/>
      </c>
      <c r="K8501" s="42" t="str">
        <f t="shared" si="800"/>
        <v/>
      </c>
      <c r="L8501" s="42" t="str">
        <f t="shared" si="802"/>
        <v/>
      </c>
      <c r="M8501" s="56" t="str">
        <f t="shared" si="803"/>
        <v/>
      </c>
      <c r="N8501" s="42" t="str">
        <f>IF(LEN(I8501)=0,"",VLOOKUP(M8501,'Decile Calc'!$G$2:$H$11,2))</f>
        <v/>
      </c>
      <c r="O8501" s="57" t="str">
        <f t="shared" si="804"/>
        <v/>
      </c>
      <c r="P8501" s="42" t="str">
        <f t="shared" si="805"/>
        <v/>
      </c>
    </row>
    <row r="8502" spans="4:16" x14ac:dyDescent="0.3">
      <c r="D8502" s="2"/>
      <c r="I8502" s="42" t="str">
        <f>IF(LEN(H8502)&gt;0,G8502*0.5+((F8502/Summary!$B$3)*0.5),"")</f>
        <v/>
      </c>
      <c r="J8502" s="56" t="str">
        <f t="shared" si="801"/>
        <v/>
      </c>
      <c r="K8502" s="42" t="str">
        <f t="shared" si="800"/>
        <v/>
      </c>
      <c r="L8502" s="42" t="str">
        <f t="shared" si="802"/>
        <v/>
      </c>
      <c r="M8502" s="56" t="str">
        <f t="shared" si="803"/>
        <v/>
      </c>
      <c r="N8502" s="42" t="str">
        <f>IF(LEN(I8502)=0,"",VLOOKUP(M8502,'Decile Calc'!$G$2:$H$11,2))</f>
        <v/>
      </c>
      <c r="O8502" s="57" t="str">
        <f t="shared" si="804"/>
        <v/>
      </c>
      <c r="P8502" s="42" t="str">
        <f t="shared" si="805"/>
        <v/>
      </c>
    </row>
    <row r="8503" spans="4:16" x14ac:dyDescent="0.3">
      <c r="D8503" s="2"/>
      <c r="I8503" s="42" t="str">
        <f>IF(LEN(H8503)&gt;0,G8503*0.5+((F8503/Summary!$B$3)*0.5),"")</f>
        <v/>
      </c>
      <c r="J8503" s="56" t="str">
        <f t="shared" si="801"/>
        <v/>
      </c>
      <c r="K8503" s="42" t="str">
        <f t="shared" si="800"/>
        <v/>
      </c>
      <c r="L8503" s="42" t="str">
        <f t="shared" si="802"/>
        <v/>
      </c>
      <c r="M8503" s="56" t="str">
        <f t="shared" si="803"/>
        <v/>
      </c>
      <c r="N8503" s="42" t="str">
        <f>IF(LEN(I8503)=0,"",VLOOKUP(M8503,'Decile Calc'!$G$2:$H$11,2))</f>
        <v/>
      </c>
      <c r="O8503" s="57" t="str">
        <f t="shared" si="804"/>
        <v/>
      </c>
      <c r="P8503" s="42" t="str">
        <f t="shared" si="805"/>
        <v/>
      </c>
    </row>
    <row r="8504" spans="4:16" x14ac:dyDescent="0.3">
      <c r="D8504" s="2"/>
      <c r="I8504" s="42" t="str">
        <f>IF(LEN(H8504)&gt;0,G8504*0.5+((F8504/Summary!$B$3)*0.5),"")</f>
        <v/>
      </c>
      <c r="J8504" s="56" t="str">
        <f t="shared" si="801"/>
        <v/>
      </c>
      <c r="K8504" s="42" t="str">
        <f t="shared" si="800"/>
        <v/>
      </c>
      <c r="L8504" s="42" t="str">
        <f t="shared" si="802"/>
        <v/>
      </c>
      <c r="M8504" s="56" t="str">
        <f t="shared" si="803"/>
        <v/>
      </c>
      <c r="N8504" s="42" t="str">
        <f>IF(LEN(I8504)=0,"",VLOOKUP(M8504,'Decile Calc'!$G$2:$H$11,2))</f>
        <v/>
      </c>
      <c r="O8504" s="57" t="str">
        <f t="shared" si="804"/>
        <v/>
      </c>
      <c r="P8504" s="42" t="str">
        <f t="shared" si="805"/>
        <v/>
      </c>
    </row>
    <row r="8505" spans="4:16" x14ac:dyDescent="0.3">
      <c r="D8505" s="2"/>
      <c r="I8505" s="42" t="str">
        <f>IF(LEN(H8505)&gt;0,G8505*0.5+((F8505/Summary!$B$3)*0.5),"")</f>
        <v/>
      </c>
      <c r="J8505" s="56" t="str">
        <f t="shared" si="801"/>
        <v/>
      </c>
      <c r="K8505" s="42" t="str">
        <f t="shared" si="800"/>
        <v/>
      </c>
      <c r="L8505" s="42" t="str">
        <f t="shared" si="802"/>
        <v/>
      </c>
      <c r="M8505" s="56" t="str">
        <f t="shared" si="803"/>
        <v/>
      </c>
      <c r="N8505" s="42" t="str">
        <f>IF(LEN(I8505)=0,"",VLOOKUP(M8505,'Decile Calc'!$G$2:$H$11,2))</f>
        <v/>
      </c>
      <c r="O8505" s="57" t="str">
        <f t="shared" si="804"/>
        <v/>
      </c>
      <c r="P8505" s="42" t="str">
        <f t="shared" si="805"/>
        <v/>
      </c>
    </row>
    <row r="8506" spans="4:16" x14ac:dyDescent="0.3">
      <c r="D8506" s="2"/>
      <c r="I8506" s="42" t="str">
        <f>IF(LEN(H8506)&gt;0,G8506*0.5+((F8506/Summary!$B$3)*0.5),"")</f>
        <v/>
      </c>
      <c r="J8506" s="56" t="str">
        <f t="shared" si="801"/>
        <v/>
      </c>
      <c r="K8506" s="42" t="str">
        <f t="shared" si="800"/>
        <v/>
      </c>
      <c r="L8506" s="42" t="str">
        <f t="shared" si="802"/>
        <v/>
      </c>
      <c r="M8506" s="56" t="str">
        <f t="shared" si="803"/>
        <v/>
      </c>
      <c r="N8506" s="42" t="str">
        <f>IF(LEN(I8506)=0,"",VLOOKUP(M8506,'Decile Calc'!$G$2:$H$11,2))</f>
        <v/>
      </c>
      <c r="O8506" s="57" t="str">
        <f t="shared" si="804"/>
        <v/>
      </c>
      <c r="P8506" s="42" t="str">
        <f t="shared" si="805"/>
        <v/>
      </c>
    </row>
    <row r="8507" spans="4:16" x14ac:dyDescent="0.3">
      <c r="D8507" s="2"/>
      <c r="I8507" s="42" t="str">
        <f>IF(LEN(H8507)&gt;0,G8507*0.5+((F8507/Summary!$B$3)*0.5),"")</f>
        <v/>
      </c>
      <c r="J8507" s="56" t="str">
        <f t="shared" si="801"/>
        <v/>
      </c>
      <c r="K8507" s="42" t="str">
        <f t="shared" si="800"/>
        <v/>
      </c>
      <c r="L8507" s="42" t="str">
        <f t="shared" si="802"/>
        <v/>
      </c>
      <c r="M8507" s="56" t="str">
        <f t="shared" si="803"/>
        <v/>
      </c>
      <c r="N8507" s="42" t="str">
        <f>IF(LEN(I8507)=0,"",VLOOKUP(M8507,'Decile Calc'!$G$2:$H$11,2))</f>
        <v/>
      </c>
      <c r="O8507" s="57" t="str">
        <f t="shared" si="804"/>
        <v/>
      </c>
      <c r="P8507" s="42" t="str">
        <f t="shared" si="805"/>
        <v/>
      </c>
    </row>
    <row r="8508" spans="4:16" x14ac:dyDescent="0.3">
      <c r="D8508" s="2"/>
      <c r="I8508" s="42" t="str">
        <f>IF(LEN(H8508)&gt;0,G8508*0.5+((F8508/Summary!$B$3)*0.5),"")</f>
        <v/>
      </c>
      <c r="J8508" s="56" t="str">
        <f t="shared" si="801"/>
        <v/>
      </c>
      <c r="K8508" s="42" t="str">
        <f t="shared" si="800"/>
        <v/>
      </c>
      <c r="L8508" s="42" t="str">
        <f t="shared" si="802"/>
        <v/>
      </c>
      <c r="M8508" s="56" t="str">
        <f t="shared" si="803"/>
        <v/>
      </c>
      <c r="N8508" s="42" t="str">
        <f>IF(LEN(I8508)=0,"",VLOOKUP(M8508,'Decile Calc'!$G$2:$H$11,2))</f>
        <v/>
      </c>
      <c r="O8508" s="57" t="str">
        <f t="shared" si="804"/>
        <v/>
      </c>
      <c r="P8508" s="42" t="str">
        <f t="shared" si="805"/>
        <v/>
      </c>
    </row>
    <row r="8509" spans="4:16" x14ac:dyDescent="0.3">
      <c r="D8509" s="2"/>
      <c r="I8509" s="42" t="str">
        <f>IF(LEN(H8509)&gt;0,G8509*0.5+((F8509/Summary!$B$3)*0.5),"")</f>
        <v/>
      </c>
      <c r="J8509" s="56" t="str">
        <f t="shared" si="801"/>
        <v/>
      </c>
      <c r="K8509" s="42" t="str">
        <f t="shared" si="800"/>
        <v/>
      </c>
      <c r="L8509" s="42" t="str">
        <f t="shared" si="802"/>
        <v/>
      </c>
      <c r="M8509" s="56" t="str">
        <f t="shared" si="803"/>
        <v/>
      </c>
      <c r="N8509" s="42" t="str">
        <f>IF(LEN(I8509)=0,"",VLOOKUP(M8509,'Decile Calc'!$G$2:$H$11,2))</f>
        <v/>
      </c>
      <c r="O8509" s="57" t="str">
        <f t="shared" si="804"/>
        <v/>
      </c>
      <c r="P8509" s="42" t="str">
        <f t="shared" si="805"/>
        <v/>
      </c>
    </row>
    <row r="8510" spans="4:16" x14ac:dyDescent="0.3">
      <c r="D8510" s="2"/>
      <c r="I8510" s="42" t="str">
        <f>IF(LEN(H8510)&gt;0,G8510*0.5+((F8510/Summary!$B$3)*0.5),"")</f>
        <v/>
      </c>
      <c r="J8510" s="56" t="str">
        <f t="shared" si="801"/>
        <v/>
      </c>
      <c r="K8510" s="42" t="str">
        <f t="shared" si="800"/>
        <v/>
      </c>
      <c r="L8510" s="42" t="str">
        <f t="shared" si="802"/>
        <v/>
      </c>
      <c r="M8510" s="56" t="str">
        <f t="shared" si="803"/>
        <v/>
      </c>
      <c r="N8510" s="42" t="str">
        <f>IF(LEN(I8510)=0,"",VLOOKUP(M8510,'Decile Calc'!$G$2:$H$11,2))</f>
        <v/>
      </c>
      <c r="O8510" s="57" t="str">
        <f t="shared" si="804"/>
        <v/>
      </c>
      <c r="P8510" s="42" t="str">
        <f t="shared" si="805"/>
        <v/>
      </c>
    </row>
    <row r="8511" spans="4:16" x14ac:dyDescent="0.3">
      <c r="D8511" s="2"/>
      <c r="I8511" s="42" t="str">
        <f>IF(LEN(H8511)&gt;0,G8511*0.5+((F8511/Summary!$B$3)*0.5),"")</f>
        <v/>
      </c>
      <c r="J8511" s="56" t="str">
        <f t="shared" si="801"/>
        <v/>
      </c>
      <c r="K8511" s="42" t="str">
        <f t="shared" si="800"/>
        <v/>
      </c>
      <c r="L8511" s="42" t="str">
        <f t="shared" si="802"/>
        <v/>
      </c>
      <c r="M8511" s="56" t="str">
        <f t="shared" si="803"/>
        <v/>
      </c>
      <c r="N8511" s="42" t="str">
        <f>IF(LEN(I8511)=0,"",VLOOKUP(M8511,'Decile Calc'!$G$2:$H$11,2))</f>
        <v/>
      </c>
      <c r="O8511" s="57" t="str">
        <f t="shared" si="804"/>
        <v/>
      </c>
      <c r="P8511" s="42" t="str">
        <f t="shared" si="805"/>
        <v/>
      </c>
    </row>
    <row r="8512" spans="4:16" x14ac:dyDescent="0.3">
      <c r="D8512" s="2"/>
      <c r="I8512" s="42" t="str">
        <f>IF(LEN(H8512)&gt;0,G8512*0.5+((F8512/Summary!$B$3)*0.5),"")</f>
        <v/>
      </c>
      <c r="J8512" s="56" t="str">
        <f t="shared" si="801"/>
        <v/>
      </c>
      <c r="K8512" s="42" t="str">
        <f t="shared" si="800"/>
        <v/>
      </c>
      <c r="L8512" s="42" t="str">
        <f t="shared" si="802"/>
        <v/>
      </c>
      <c r="M8512" s="56" t="str">
        <f t="shared" si="803"/>
        <v/>
      </c>
      <c r="N8512" s="42" t="str">
        <f>IF(LEN(I8512)=0,"",VLOOKUP(M8512,'Decile Calc'!$G$2:$H$11,2))</f>
        <v/>
      </c>
      <c r="O8512" s="57" t="str">
        <f t="shared" si="804"/>
        <v/>
      </c>
      <c r="P8512" s="42" t="str">
        <f t="shared" si="805"/>
        <v/>
      </c>
    </row>
    <row r="8513" spans="4:16" x14ac:dyDescent="0.3">
      <c r="D8513" s="2"/>
      <c r="I8513" s="42" t="str">
        <f>IF(LEN(H8513)&gt;0,G8513*0.5+((F8513/Summary!$B$3)*0.5),"")</f>
        <v/>
      </c>
      <c r="J8513" s="56" t="str">
        <f t="shared" si="801"/>
        <v/>
      </c>
      <c r="K8513" s="42" t="str">
        <f t="shared" si="800"/>
        <v/>
      </c>
      <c r="L8513" s="42" t="str">
        <f t="shared" si="802"/>
        <v/>
      </c>
      <c r="M8513" s="56" t="str">
        <f t="shared" si="803"/>
        <v/>
      </c>
      <c r="N8513" s="42" t="str">
        <f>IF(LEN(I8513)=0,"",VLOOKUP(M8513,'Decile Calc'!$G$2:$H$11,2))</f>
        <v/>
      </c>
      <c r="O8513" s="57" t="str">
        <f t="shared" si="804"/>
        <v/>
      </c>
      <c r="P8513" s="42" t="str">
        <f t="shared" si="805"/>
        <v/>
      </c>
    </row>
    <row r="8514" spans="4:16" x14ac:dyDescent="0.3">
      <c r="D8514" s="2"/>
      <c r="I8514" s="42" t="str">
        <f>IF(LEN(H8514)&gt;0,G8514*0.5+((F8514/Summary!$B$3)*0.5),"")</f>
        <v/>
      </c>
      <c r="J8514" s="56" t="str">
        <f t="shared" si="801"/>
        <v/>
      </c>
      <c r="K8514" s="42" t="str">
        <f t="shared" ref="K8514:K8577" si="806">IF(LEN(I8514)&gt;0,ROW(A8514)/100000000,"")</f>
        <v/>
      </c>
      <c r="L8514" s="42" t="str">
        <f t="shared" si="802"/>
        <v/>
      </c>
      <c r="M8514" s="56" t="str">
        <f t="shared" si="803"/>
        <v/>
      </c>
      <c r="N8514" s="42" t="str">
        <f>IF(LEN(I8514)=0,"",VLOOKUP(M8514,'Decile Calc'!$G$2:$H$11,2))</f>
        <v/>
      </c>
      <c r="O8514" s="57" t="str">
        <f t="shared" si="804"/>
        <v/>
      </c>
      <c r="P8514" s="42" t="str">
        <f t="shared" si="805"/>
        <v/>
      </c>
    </row>
    <row r="8515" spans="4:16" x14ac:dyDescent="0.3">
      <c r="D8515" s="2"/>
      <c r="I8515" s="42" t="str">
        <f>IF(LEN(H8515)&gt;0,G8515*0.5+((F8515/Summary!$B$3)*0.5),"")</f>
        <v/>
      </c>
      <c r="J8515" s="56" t="str">
        <f t="shared" ref="J8515:J8578" si="807">IF(LEN(I8515)&gt;0,RANK(I8515,$I$2:$I$10001,1),"")</f>
        <v/>
      </c>
      <c r="K8515" s="42" t="str">
        <f t="shared" si="806"/>
        <v/>
      </c>
      <c r="L8515" s="42" t="str">
        <f t="shared" ref="L8515:L8578" si="808">IFERROR(I8515+K8515,"")</f>
        <v/>
      </c>
      <c r="M8515" s="56" t="str">
        <f t="shared" ref="M8515:M8578" si="809">IF(LEN(I8515)=0,"",RANK((I8515+K8515),$L$2:$L$10001,1))</f>
        <v/>
      </c>
      <c r="N8515" s="42" t="str">
        <f>IF(LEN(I8515)=0,"",VLOOKUP(M8515,'Decile Calc'!$G$2:$H$11,2))</f>
        <v/>
      </c>
      <c r="O8515" s="57" t="str">
        <f t="shared" ref="O8515:O8578" si="810">IF(LEN(I8515)&gt;0,H8515,"")</f>
        <v/>
      </c>
      <c r="P8515" s="42" t="str">
        <f t="shared" ref="P8515:P8578" si="811">IF(LEN(I8515)=0,"",TRUNC(M8515,0))</f>
        <v/>
      </c>
    </row>
    <row r="8516" spans="4:16" x14ac:dyDescent="0.3">
      <c r="D8516" s="2"/>
      <c r="I8516" s="42" t="str">
        <f>IF(LEN(H8516)&gt;0,G8516*0.5+((F8516/Summary!$B$3)*0.5),"")</f>
        <v/>
      </c>
      <c r="J8516" s="56" t="str">
        <f t="shared" si="807"/>
        <v/>
      </c>
      <c r="K8516" s="42" t="str">
        <f t="shared" si="806"/>
        <v/>
      </c>
      <c r="L8516" s="42" t="str">
        <f t="shared" si="808"/>
        <v/>
      </c>
      <c r="M8516" s="56" t="str">
        <f t="shared" si="809"/>
        <v/>
      </c>
      <c r="N8516" s="42" t="str">
        <f>IF(LEN(I8516)=0,"",VLOOKUP(M8516,'Decile Calc'!$G$2:$H$11,2))</f>
        <v/>
      </c>
      <c r="O8516" s="57" t="str">
        <f t="shared" si="810"/>
        <v/>
      </c>
      <c r="P8516" s="42" t="str">
        <f t="shared" si="811"/>
        <v/>
      </c>
    </row>
    <row r="8517" spans="4:16" x14ac:dyDescent="0.3">
      <c r="D8517" s="2"/>
      <c r="I8517" s="42" t="str">
        <f>IF(LEN(H8517)&gt;0,G8517*0.5+((F8517/Summary!$B$3)*0.5),"")</f>
        <v/>
      </c>
      <c r="J8517" s="56" t="str">
        <f t="shared" si="807"/>
        <v/>
      </c>
      <c r="K8517" s="42" t="str">
        <f t="shared" si="806"/>
        <v/>
      </c>
      <c r="L8517" s="42" t="str">
        <f t="shared" si="808"/>
        <v/>
      </c>
      <c r="M8517" s="56" t="str">
        <f t="shared" si="809"/>
        <v/>
      </c>
      <c r="N8517" s="42" t="str">
        <f>IF(LEN(I8517)=0,"",VLOOKUP(M8517,'Decile Calc'!$G$2:$H$11,2))</f>
        <v/>
      </c>
      <c r="O8517" s="57" t="str">
        <f t="shared" si="810"/>
        <v/>
      </c>
      <c r="P8517" s="42" t="str">
        <f t="shared" si="811"/>
        <v/>
      </c>
    </row>
    <row r="8518" spans="4:16" x14ac:dyDescent="0.3">
      <c r="D8518" s="2"/>
      <c r="I8518" s="42" t="str">
        <f>IF(LEN(H8518)&gt;0,G8518*0.5+((F8518/Summary!$B$3)*0.5),"")</f>
        <v/>
      </c>
      <c r="J8518" s="56" t="str">
        <f t="shared" si="807"/>
        <v/>
      </c>
      <c r="K8518" s="42" t="str">
        <f t="shared" si="806"/>
        <v/>
      </c>
      <c r="L8518" s="42" t="str">
        <f t="shared" si="808"/>
        <v/>
      </c>
      <c r="M8518" s="56" t="str">
        <f t="shared" si="809"/>
        <v/>
      </c>
      <c r="N8518" s="42" t="str">
        <f>IF(LEN(I8518)=0,"",VLOOKUP(M8518,'Decile Calc'!$G$2:$H$11,2))</f>
        <v/>
      </c>
      <c r="O8518" s="57" t="str">
        <f t="shared" si="810"/>
        <v/>
      </c>
      <c r="P8518" s="42" t="str">
        <f t="shared" si="811"/>
        <v/>
      </c>
    </row>
    <row r="8519" spans="4:16" x14ac:dyDescent="0.3">
      <c r="D8519" s="2"/>
      <c r="I8519" s="42" t="str">
        <f>IF(LEN(H8519)&gt;0,G8519*0.5+((F8519/Summary!$B$3)*0.5),"")</f>
        <v/>
      </c>
      <c r="J8519" s="56" t="str">
        <f t="shared" si="807"/>
        <v/>
      </c>
      <c r="K8519" s="42" t="str">
        <f t="shared" si="806"/>
        <v/>
      </c>
      <c r="L8519" s="42" t="str">
        <f t="shared" si="808"/>
        <v/>
      </c>
      <c r="M8519" s="56" t="str">
        <f t="shared" si="809"/>
        <v/>
      </c>
      <c r="N8519" s="42" t="str">
        <f>IF(LEN(I8519)=0,"",VLOOKUP(M8519,'Decile Calc'!$G$2:$H$11,2))</f>
        <v/>
      </c>
      <c r="O8519" s="57" t="str">
        <f t="shared" si="810"/>
        <v/>
      </c>
      <c r="P8519" s="42" t="str">
        <f t="shared" si="811"/>
        <v/>
      </c>
    </row>
    <row r="8520" spans="4:16" x14ac:dyDescent="0.3">
      <c r="D8520" s="2"/>
      <c r="I8520" s="42" t="str">
        <f>IF(LEN(H8520)&gt;0,G8520*0.5+((F8520/Summary!$B$3)*0.5),"")</f>
        <v/>
      </c>
      <c r="J8520" s="56" t="str">
        <f t="shared" si="807"/>
        <v/>
      </c>
      <c r="K8520" s="42" t="str">
        <f t="shared" si="806"/>
        <v/>
      </c>
      <c r="L8520" s="42" t="str">
        <f t="shared" si="808"/>
        <v/>
      </c>
      <c r="M8520" s="56" t="str">
        <f t="shared" si="809"/>
        <v/>
      </c>
      <c r="N8520" s="42" t="str">
        <f>IF(LEN(I8520)=0,"",VLOOKUP(M8520,'Decile Calc'!$G$2:$H$11,2))</f>
        <v/>
      </c>
      <c r="O8520" s="57" t="str">
        <f t="shared" si="810"/>
        <v/>
      </c>
      <c r="P8520" s="42" t="str">
        <f t="shared" si="811"/>
        <v/>
      </c>
    </row>
    <row r="8521" spans="4:16" x14ac:dyDescent="0.3">
      <c r="D8521" s="2"/>
      <c r="I8521" s="42" t="str">
        <f>IF(LEN(H8521)&gt;0,G8521*0.5+((F8521/Summary!$B$3)*0.5),"")</f>
        <v/>
      </c>
      <c r="J8521" s="56" t="str">
        <f t="shared" si="807"/>
        <v/>
      </c>
      <c r="K8521" s="42" t="str">
        <f t="shared" si="806"/>
        <v/>
      </c>
      <c r="L8521" s="42" t="str">
        <f t="shared" si="808"/>
        <v/>
      </c>
      <c r="M8521" s="56" t="str">
        <f t="shared" si="809"/>
        <v/>
      </c>
      <c r="N8521" s="42" t="str">
        <f>IF(LEN(I8521)=0,"",VLOOKUP(M8521,'Decile Calc'!$G$2:$H$11,2))</f>
        <v/>
      </c>
      <c r="O8521" s="57" t="str">
        <f t="shared" si="810"/>
        <v/>
      </c>
      <c r="P8521" s="42" t="str">
        <f t="shared" si="811"/>
        <v/>
      </c>
    </row>
    <row r="8522" spans="4:16" x14ac:dyDescent="0.3">
      <c r="D8522" s="2"/>
      <c r="I8522" s="42" t="str">
        <f>IF(LEN(H8522)&gt;0,G8522*0.5+((F8522/Summary!$B$3)*0.5),"")</f>
        <v/>
      </c>
      <c r="J8522" s="56" t="str">
        <f t="shared" si="807"/>
        <v/>
      </c>
      <c r="K8522" s="42" t="str">
        <f t="shared" si="806"/>
        <v/>
      </c>
      <c r="L8522" s="42" t="str">
        <f t="shared" si="808"/>
        <v/>
      </c>
      <c r="M8522" s="56" t="str">
        <f t="shared" si="809"/>
        <v/>
      </c>
      <c r="N8522" s="42" t="str">
        <f>IF(LEN(I8522)=0,"",VLOOKUP(M8522,'Decile Calc'!$G$2:$H$11,2))</f>
        <v/>
      </c>
      <c r="O8522" s="57" t="str">
        <f t="shared" si="810"/>
        <v/>
      </c>
      <c r="P8522" s="42" t="str">
        <f t="shared" si="811"/>
        <v/>
      </c>
    </row>
    <row r="8523" spans="4:16" x14ac:dyDescent="0.3">
      <c r="D8523" s="2"/>
      <c r="I8523" s="42" t="str">
        <f>IF(LEN(H8523)&gt;0,G8523*0.5+((F8523/Summary!$B$3)*0.5),"")</f>
        <v/>
      </c>
      <c r="J8523" s="56" t="str">
        <f t="shared" si="807"/>
        <v/>
      </c>
      <c r="K8523" s="42" t="str">
        <f t="shared" si="806"/>
        <v/>
      </c>
      <c r="L8523" s="42" t="str">
        <f t="shared" si="808"/>
        <v/>
      </c>
      <c r="M8523" s="56" t="str">
        <f t="shared" si="809"/>
        <v/>
      </c>
      <c r="N8523" s="42" t="str">
        <f>IF(LEN(I8523)=0,"",VLOOKUP(M8523,'Decile Calc'!$G$2:$H$11,2))</f>
        <v/>
      </c>
      <c r="O8523" s="57" t="str">
        <f t="shared" si="810"/>
        <v/>
      </c>
      <c r="P8523" s="42" t="str">
        <f t="shared" si="811"/>
        <v/>
      </c>
    </row>
    <row r="8524" spans="4:16" x14ac:dyDescent="0.3">
      <c r="D8524" s="2"/>
      <c r="I8524" s="42" t="str">
        <f>IF(LEN(H8524)&gt;0,G8524*0.5+((F8524/Summary!$B$3)*0.5),"")</f>
        <v/>
      </c>
      <c r="J8524" s="56" t="str">
        <f t="shared" si="807"/>
        <v/>
      </c>
      <c r="K8524" s="42" t="str">
        <f t="shared" si="806"/>
        <v/>
      </c>
      <c r="L8524" s="42" t="str">
        <f t="shared" si="808"/>
        <v/>
      </c>
      <c r="M8524" s="56" t="str">
        <f t="shared" si="809"/>
        <v/>
      </c>
      <c r="N8524" s="42" t="str">
        <f>IF(LEN(I8524)=0,"",VLOOKUP(M8524,'Decile Calc'!$G$2:$H$11,2))</f>
        <v/>
      </c>
      <c r="O8524" s="57" t="str">
        <f t="shared" si="810"/>
        <v/>
      </c>
      <c r="P8524" s="42" t="str">
        <f t="shared" si="811"/>
        <v/>
      </c>
    </row>
    <row r="8525" spans="4:16" x14ac:dyDescent="0.3">
      <c r="D8525" s="2"/>
      <c r="I8525" s="42" t="str">
        <f>IF(LEN(H8525)&gt;0,G8525*0.5+((F8525/Summary!$B$3)*0.5),"")</f>
        <v/>
      </c>
      <c r="J8525" s="56" t="str">
        <f t="shared" si="807"/>
        <v/>
      </c>
      <c r="K8525" s="42" t="str">
        <f t="shared" si="806"/>
        <v/>
      </c>
      <c r="L8525" s="42" t="str">
        <f t="shared" si="808"/>
        <v/>
      </c>
      <c r="M8525" s="56" t="str">
        <f t="shared" si="809"/>
        <v/>
      </c>
      <c r="N8525" s="42" t="str">
        <f>IF(LEN(I8525)=0,"",VLOOKUP(M8525,'Decile Calc'!$G$2:$H$11,2))</f>
        <v/>
      </c>
      <c r="O8525" s="57" t="str">
        <f t="shared" si="810"/>
        <v/>
      </c>
      <c r="P8525" s="42" t="str">
        <f t="shared" si="811"/>
        <v/>
      </c>
    </row>
    <row r="8526" spans="4:16" x14ac:dyDescent="0.3">
      <c r="D8526" s="2"/>
      <c r="I8526" s="42" t="str">
        <f>IF(LEN(H8526)&gt;0,G8526*0.5+((F8526/Summary!$B$3)*0.5),"")</f>
        <v/>
      </c>
      <c r="J8526" s="56" t="str">
        <f t="shared" si="807"/>
        <v/>
      </c>
      <c r="K8526" s="42" t="str">
        <f t="shared" si="806"/>
        <v/>
      </c>
      <c r="L8526" s="42" t="str">
        <f t="shared" si="808"/>
        <v/>
      </c>
      <c r="M8526" s="56" t="str">
        <f t="shared" si="809"/>
        <v/>
      </c>
      <c r="N8526" s="42" t="str">
        <f>IF(LEN(I8526)=0,"",VLOOKUP(M8526,'Decile Calc'!$G$2:$H$11,2))</f>
        <v/>
      </c>
      <c r="O8526" s="57" t="str">
        <f t="shared" si="810"/>
        <v/>
      </c>
      <c r="P8526" s="42" t="str">
        <f t="shared" si="811"/>
        <v/>
      </c>
    </row>
    <row r="8527" spans="4:16" x14ac:dyDescent="0.3">
      <c r="D8527" s="2"/>
      <c r="I8527" s="42" t="str">
        <f>IF(LEN(H8527)&gt;0,G8527*0.5+((F8527/Summary!$B$3)*0.5),"")</f>
        <v/>
      </c>
      <c r="J8527" s="56" t="str">
        <f t="shared" si="807"/>
        <v/>
      </c>
      <c r="K8527" s="42" t="str">
        <f t="shared" si="806"/>
        <v/>
      </c>
      <c r="L8527" s="42" t="str">
        <f t="shared" si="808"/>
        <v/>
      </c>
      <c r="M8527" s="56" t="str">
        <f t="shared" si="809"/>
        <v/>
      </c>
      <c r="N8527" s="42" t="str">
        <f>IF(LEN(I8527)=0,"",VLOOKUP(M8527,'Decile Calc'!$G$2:$H$11,2))</f>
        <v/>
      </c>
      <c r="O8527" s="57" t="str">
        <f t="shared" si="810"/>
        <v/>
      </c>
      <c r="P8527" s="42" t="str">
        <f t="shared" si="811"/>
        <v/>
      </c>
    </row>
    <row r="8528" spans="4:16" x14ac:dyDescent="0.3">
      <c r="D8528" s="2"/>
      <c r="I8528" s="42" t="str">
        <f>IF(LEN(H8528)&gt;0,G8528*0.5+((F8528/Summary!$B$3)*0.5),"")</f>
        <v/>
      </c>
      <c r="J8528" s="56" t="str">
        <f t="shared" si="807"/>
        <v/>
      </c>
      <c r="K8528" s="42" t="str">
        <f t="shared" si="806"/>
        <v/>
      </c>
      <c r="L8528" s="42" t="str">
        <f t="shared" si="808"/>
        <v/>
      </c>
      <c r="M8528" s="56" t="str">
        <f t="shared" si="809"/>
        <v/>
      </c>
      <c r="N8528" s="42" t="str">
        <f>IF(LEN(I8528)=0,"",VLOOKUP(M8528,'Decile Calc'!$G$2:$H$11,2))</f>
        <v/>
      </c>
      <c r="O8528" s="57" t="str">
        <f t="shared" si="810"/>
        <v/>
      </c>
      <c r="P8528" s="42" t="str">
        <f t="shared" si="811"/>
        <v/>
      </c>
    </row>
    <row r="8529" spans="4:16" x14ac:dyDescent="0.3">
      <c r="D8529" s="2"/>
      <c r="I8529" s="42" t="str">
        <f>IF(LEN(H8529)&gt;0,G8529*0.5+((F8529/Summary!$B$3)*0.5),"")</f>
        <v/>
      </c>
      <c r="J8529" s="56" t="str">
        <f t="shared" si="807"/>
        <v/>
      </c>
      <c r="K8529" s="42" t="str">
        <f t="shared" si="806"/>
        <v/>
      </c>
      <c r="L8529" s="42" t="str">
        <f t="shared" si="808"/>
        <v/>
      </c>
      <c r="M8529" s="56" t="str">
        <f t="shared" si="809"/>
        <v/>
      </c>
      <c r="N8529" s="42" t="str">
        <f>IF(LEN(I8529)=0,"",VLOOKUP(M8529,'Decile Calc'!$G$2:$H$11,2))</f>
        <v/>
      </c>
      <c r="O8529" s="57" t="str">
        <f t="shared" si="810"/>
        <v/>
      </c>
      <c r="P8529" s="42" t="str">
        <f t="shared" si="811"/>
        <v/>
      </c>
    </row>
    <row r="8530" spans="4:16" x14ac:dyDescent="0.3">
      <c r="D8530" s="2"/>
      <c r="I8530" s="42" t="str">
        <f>IF(LEN(H8530)&gt;0,G8530*0.5+((F8530/Summary!$B$3)*0.5),"")</f>
        <v/>
      </c>
      <c r="J8530" s="56" t="str">
        <f t="shared" si="807"/>
        <v/>
      </c>
      <c r="K8530" s="42" t="str">
        <f t="shared" si="806"/>
        <v/>
      </c>
      <c r="L8530" s="42" t="str">
        <f t="shared" si="808"/>
        <v/>
      </c>
      <c r="M8530" s="56" t="str">
        <f t="shared" si="809"/>
        <v/>
      </c>
      <c r="N8530" s="42" t="str">
        <f>IF(LEN(I8530)=0,"",VLOOKUP(M8530,'Decile Calc'!$G$2:$H$11,2))</f>
        <v/>
      </c>
      <c r="O8530" s="57" t="str">
        <f t="shared" si="810"/>
        <v/>
      </c>
      <c r="P8530" s="42" t="str">
        <f t="shared" si="811"/>
        <v/>
      </c>
    </row>
    <row r="8531" spans="4:16" x14ac:dyDescent="0.3">
      <c r="D8531" s="2"/>
      <c r="I8531" s="42" t="str">
        <f>IF(LEN(H8531)&gt;0,G8531*0.5+((F8531/Summary!$B$3)*0.5),"")</f>
        <v/>
      </c>
      <c r="J8531" s="56" t="str">
        <f t="shared" si="807"/>
        <v/>
      </c>
      <c r="K8531" s="42" t="str">
        <f t="shared" si="806"/>
        <v/>
      </c>
      <c r="L8531" s="42" t="str">
        <f t="shared" si="808"/>
        <v/>
      </c>
      <c r="M8531" s="56" t="str">
        <f t="shared" si="809"/>
        <v/>
      </c>
      <c r="N8531" s="42" t="str">
        <f>IF(LEN(I8531)=0,"",VLOOKUP(M8531,'Decile Calc'!$G$2:$H$11,2))</f>
        <v/>
      </c>
      <c r="O8531" s="57" t="str">
        <f t="shared" si="810"/>
        <v/>
      </c>
      <c r="P8531" s="42" t="str">
        <f t="shared" si="811"/>
        <v/>
      </c>
    </row>
    <row r="8532" spans="4:16" x14ac:dyDescent="0.3">
      <c r="D8532" s="2"/>
      <c r="I8532" s="42" t="str">
        <f>IF(LEN(H8532)&gt;0,G8532*0.5+((F8532/Summary!$B$3)*0.5),"")</f>
        <v/>
      </c>
      <c r="J8532" s="56" t="str">
        <f t="shared" si="807"/>
        <v/>
      </c>
      <c r="K8532" s="42" t="str">
        <f t="shared" si="806"/>
        <v/>
      </c>
      <c r="L8532" s="42" t="str">
        <f t="shared" si="808"/>
        <v/>
      </c>
      <c r="M8532" s="56" t="str">
        <f t="shared" si="809"/>
        <v/>
      </c>
      <c r="N8532" s="42" t="str">
        <f>IF(LEN(I8532)=0,"",VLOOKUP(M8532,'Decile Calc'!$G$2:$H$11,2))</f>
        <v/>
      </c>
      <c r="O8532" s="57" t="str">
        <f t="shared" si="810"/>
        <v/>
      </c>
      <c r="P8532" s="42" t="str">
        <f t="shared" si="811"/>
        <v/>
      </c>
    </row>
    <row r="8533" spans="4:16" x14ac:dyDescent="0.3">
      <c r="D8533" s="2"/>
      <c r="I8533" s="42" t="str">
        <f>IF(LEN(H8533)&gt;0,G8533*0.5+((F8533/Summary!$B$3)*0.5),"")</f>
        <v/>
      </c>
      <c r="J8533" s="56" t="str">
        <f t="shared" si="807"/>
        <v/>
      </c>
      <c r="K8533" s="42" t="str">
        <f t="shared" si="806"/>
        <v/>
      </c>
      <c r="L8533" s="42" t="str">
        <f t="shared" si="808"/>
        <v/>
      </c>
      <c r="M8533" s="56" t="str">
        <f t="shared" si="809"/>
        <v/>
      </c>
      <c r="N8533" s="42" t="str">
        <f>IF(LEN(I8533)=0,"",VLOOKUP(M8533,'Decile Calc'!$G$2:$H$11,2))</f>
        <v/>
      </c>
      <c r="O8533" s="57" t="str">
        <f t="shared" si="810"/>
        <v/>
      </c>
      <c r="P8533" s="42" t="str">
        <f t="shared" si="811"/>
        <v/>
      </c>
    </row>
    <row r="8534" spans="4:16" x14ac:dyDescent="0.3">
      <c r="D8534" s="2"/>
      <c r="I8534" s="42" t="str">
        <f>IF(LEN(H8534)&gt;0,G8534*0.5+((F8534/Summary!$B$3)*0.5),"")</f>
        <v/>
      </c>
      <c r="J8534" s="56" t="str">
        <f t="shared" si="807"/>
        <v/>
      </c>
      <c r="K8534" s="42" t="str">
        <f t="shared" si="806"/>
        <v/>
      </c>
      <c r="L8534" s="42" t="str">
        <f t="shared" si="808"/>
        <v/>
      </c>
      <c r="M8534" s="56" t="str">
        <f t="shared" si="809"/>
        <v/>
      </c>
      <c r="N8534" s="42" t="str">
        <f>IF(LEN(I8534)=0,"",VLOOKUP(M8534,'Decile Calc'!$G$2:$H$11,2))</f>
        <v/>
      </c>
      <c r="O8534" s="57" t="str">
        <f t="shared" si="810"/>
        <v/>
      </c>
      <c r="P8534" s="42" t="str">
        <f t="shared" si="811"/>
        <v/>
      </c>
    </row>
    <row r="8535" spans="4:16" x14ac:dyDescent="0.3">
      <c r="D8535" s="2"/>
      <c r="I8535" s="42" t="str">
        <f>IF(LEN(H8535)&gt;0,G8535*0.5+((F8535/Summary!$B$3)*0.5),"")</f>
        <v/>
      </c>
      <c r="J8535" s="56" t="str">
        <f t="shared" si="807"/>
        <v/>
      </c>
      <c r="K8535" s="42" t="str">
        <f t="shared" si="806"/>
        <v/>
      </c>
      <c r="L8535" s="42" t="str">
        <f t="shared" si="808"/>
        <v/>
      </c>
      <c r="M8535" s="56" t="str">
        <f t="shared" si="809"/>
        <v/>
      </c>
      <c r="N8535" s="42" t="str">
        <f>IF(LEN(I8535)=0,"",VLOOKUP(M8535,'Decile Calc'!$G$2:$H$11,2))</f>
        <v/>
      </c>
      <c r="O8535" s="57" t="str">
        <f t="shared" si="810"/>
        <v/>
      </c>
      <c r="P8535" s="42" t="str">
        <f t="shared" si="811"/>
        <v/>
      </c>
    </row>
    <row r="8536" spans="4:16" x14ac:dyDescent="0.3">
      <c r="D8536" s="2"/>
      <c r="I8536" s="42" t="str">
        <f>IF(LEN(H8536)&gt;0,G8536*0.5+((F8536/Summary!$B$3)*0.5),"")</f>
        <v/>
      </c>
      <c r="J8536" s="56" t="str">
        <f t="shared" si="807"/>
        <v/>
      </c>
      <c r="K8536" s="42" t="str">
        <f t="shared" si="806"/>
        <v/>
      </c>
      <c r="L8536" s="42" t="str">
        <f t="shared" si="808"/>
        <v/>
      </c>
      <c r="M8536" s="56" t="str">
        <f t="shared" si="809"/>
        <v/>
      </c>
      <c r="N8536" s="42" t="str">
        <f>IF(LEN(I8536)=0,"",VLOOKUP(M8536,'Decile Calc'!$G$2:$H$11,2))</f>
        <v/>
      </c>
      <c r="O8536" s="57" t="str">
        <f t="shared" si="810"/>
        <v/>
      </c>
      <c r="P8536" s="42" t="str">
        <f t="shared" si="811"/>
        <v/>
      </c>
    </row>
    <row r="8537" spans="4:16" x14ac:dyDescent="0.3">
      <c r="D8537" s="2"/>
      <c r="I8537" s="42" t="str">
        <f>IF(LEN(H8537)&gt;0,G8537*0.5+((F8537/Summary!$B$3)*0.5),"")</f>
        <v/>
      </c>
      <c r="J8537" s="56" t="str">
        <f t="shared" si="807"/>
        <v/>
      </c>
      <c r="K8537" s="42" t="str">
        <f t="shared" si="806"/>
        <v/>
      </c>
      <c r="L8537" s="42" t="str">
        <f t="shared" si="808"/>
        <v/>
      </c>
      <c r="M8537" s="56" t="str">
        <f t="shared" si="809"/>
        <v/>
      </c>
      <c r="N8537" s="42" t="str">
        <f>IF(LEN(I8537)=0,"",VLOOKUP(M8537,'Decile Calc'!$G$2:$H$11,2))</f>
        <v/>
      </c>
      <c r="O8537" s="57" t="str">
        <f t="shared" si="810"/>
        <v/>
      </c>
      <c r="P8537" s="42" t="str">
        <f t="shared" si="811"/>
        <v/>
      </c>
    </row>
    <row r="8538" spans="4:16" x14ac:dyDescent="0.3">
      <c r="D8538" s="2"/>
      <c r="I8538" s="42" t="str">
        <f>IF(LEN(H8538)&gt;0,G8538*0.5+((F8538/Summary!$B$3)*0.5),"")</f>
        <v/>
      </c>
      <c r="J8538" s="56" t="str">
        <f t="shared" si="807"/>
        <v/>
      </c>
      <c r="K8538" s="42" t="str">
        <f t="shared" si="806"/>
        <v/>
      </c>
      <c r="L8538" s="42" t="str">
        <f t="shared" si="808"/>
        <v/>
      </c>
      <c r="M8538" s="56" t="str">
        <f t="shared" si="809"/>
        <v/>
      </c>
      <c r="N8538" s="42" t="str">
        <f>IF(LEN(I8538)=0,"",VLOOKUP(M8538,'Decile Calc'!$G$2:$H$11,2))</f>
        <v/>
      </c>
      <c r="O8538" s="57" t="str">
        <f t="shared" si="810"/>
        <v/>
      </c>
      <c r="P8538" s="42" t="str">
        <f t="shared" si="811"/>
        <v/>
      </c>
    </row>
    <row r="8539" spans="4:16" x14ac:dyDescent="0.3">
      <c r="D8539" s="2"/>
      <c r="I8539" s="42" t="str">
        <f>IF(LEN(H8539)&gt;0,G8539*0.5+((F8539/Summary!$B$3)*0.5),"")</f>
        <v/>
      </c>
      <c r="J8539" s="56" t="str">
        <f t="shared" si="807"/>
        <v/>
      </c>
      <c r="K8539" s="42" t="str">
        <f t="shared" si="806"/>
        <v/>
      </c>
      <c r="L8539" s="42" t="str">
        <f t="shared" si="808"/>
        <v/>
      </c>
      <c r="M8539" s="56" t="str">
        <f t="shared" si="809"/>
        <v/>
      </c>
      <c r="N8539" s="42" t="str">
        <f>IF(LEN(I8539)=0,"",VLOOKUP(M8539,'Decile Calc'!$G$2:$H$11,2))</f>
        <v/>
      </c>
      <c r="O8539" s="57" t="str">
        <f t="shared" si="810"/>
        <v/>
      </c>
      <c r="P8539" s="42" t="str">
        <f t="shared" si="811"/>
        <v/>
      </c>
    </row>
    <row r="8540" spans="4:16" x14ac:dyDescent="0.3">
      <c r="D8540" s="2"/>
      <c r="I8540" s="42" t="str">
        <f>IF(LEN(H8540)&gt;0,G8540*0.5+((F8540/Summary!$B$3)*0.5),"")</f>
        <v/>
      </c>
      <c r="J8540" s="56" t="str">
        <f t="shared" si="807"/>
        <v/>
      </c>
      <c r="K8540" s="42" t="str">
        <f t="shared" si="806"/>
        <v/>
      </c>
      <c r="L8540" s="42" t="str">
        <f t="shared" si="808"/>
        <v/>
      </c>
      <c r="M8540" s="56" t="str">
        <f t="shared" si="809"/>
        <v/>
      </c>
      <c r="N8540" s="42" t="str">
        <f>IF(LEN(I8540)=0,"",VLOOKUP(M8540,'Decile Calc'!$G$2:$H$11,2))</f>
        <v/>
      </c>
      <c r="O8540" s="57" t="str">
        <f t="shared" si="810"/>
        <v/>
      </c>
      <c r="P8540" s="42" t="str">
        <f t="shared" si="811"/>
        <v/>
      </c>
    </row>
    <row r="8541" spans="4:16" x14ac:dyDescent="0.3">
      <c r="D8541" s="2"/>
      <c r="I8541" s="42" t="str">
        <f>IF(LEN(H8541)&gt;0,G8541*0.5+((F8541/Summary!$B$3)*0.5),"")</f>
        <v/>
      </c>
      <c r="J8541" s="56" t="str">
        <f t="shared" si="807"/>
        <v/>
      </c>
      <c r="K8541" s="42" t="str">
        <f t="shared" si="806"/>
        <v/>
      </c>
      <c r="L8541" s="42" t="str">
        <f t="shared" si="808"/>
        <v/>
      </c>
      <c r="M8541" s="56" t="str">
        <f t="shared" si="809"/>
        <v/>
      </c>
      <c r="N8541" s="42" t="str">
        <f>IF(LEN(I8541)=0,"",VLOOKUP(M8541,'Decile Calc'!$G$2:$H$11,2))</f>
        <v/>
      </c>
      <c r="O8541" s="57" t="str">
        <f t="shared" si="810"/>
        <v/>
      </c>
      <c r="P8541" s="42" t="str">
        <f t="shared" si="811"/>
        <v/>
      </c>
    </row>
    <row r="8542" spans="4:16" x14ac:dyDescent="0.3">
      <c r="D8542" s="2"/>
      <c r="I8542" s="42" t="str">
        <f>IF(LEN(H8542)&gt;0,G8542*0.5+((F8542/Summary!$B$3)*0.5),"")</f>
        <v/>
      </c>
      <c r="J8542" s="56" t="str">
        <f t="shared" si="807"/>
        <v/>
      </c>
      <c r="K8542" s="42" t="str">
        <f t="shared" si="806"/>
        <v/>
      </c>
      <c r="L8542" s="42" t="str">
        <f t="shared" si="808"/>
        <v/>
      </c>
      <c r="M8542" s="56" t="str">
        <f t="shared" si="809"/>
        <v/>
      </c>
      <c r="N8542" s="42" t="str">
        <f>IF(LEN(I8542)=0,"",VLOOKUP(M8542,'Decile Calc'!$G$2:$H$11,2))</f>
        <v/>
      </c>
      <c r="O8542" s="57" t="str">
        <f t="shared" si="810"/>
        <v/>
      </c>
      <c r="P8542" s="42" t="str">
        <f t="shared" si="811"/>
        <v/>
      </c>
    </row>
    <row r="8543" spans="4:16" x14ac:dyDescent="0.3">
      <c r="D8543" s="2"/>
      <c r="I8543" s="42" t="str">
        <f>IF(LEN(H8543)&gt;0,G8543*0.5+((F8543/Summary!$B$3)*0.5),"")</f>
        <v/>
      </c>
      <c r="J8543" s="56" t="str">
        <f t="shared" si="807"/>
        <v/>
      </c>
      <c r="K8543" s="42" t="str">
        <f t="shared" si="806"/>
        <v/>
      </c>
      <c r="L8543" s="42" t="str">
        <f t="shared" si="808"/>
        <v/>
      </c>
      <c r="M8543" s="56" t="str">
        <f t="shared" si="809"/>
        <v/>
      </c>
      <c r="N8543" s="42" t="str">
        <f>IF(LEN(I8543)=0,"",VLOOKUP(M8543,'Decile Calc'!$G$2:$H$11,2))</f>
        <v/>
      </c>
      <c r="O8543" s="57" t="str">
        <f t="shared" si="810"/>
        <v/>
      </c>
      <c r="P8543" s="42" t="str">
        <f t="shared" si="811"/>
        <v/>
      </c>
    </row>
    <row r="8544" spans="4:16" x14ac:dyDescent="0.3">
      <c r="D8544" s="2"/>
      <c r="I8544" s="42" t="str">
        <f>IF(LEN(H8544)&gt;0,G8544*0.5+((F8544/Summary!$B$3)*0.5),"")</f>
        <v/>
      </c>
      <c r="J8544" s="56" t="str">
        <f t="shared" si="807"/>
        <v/>
      </c>
      <c r="K8544" s="42" t="str">
        <f t="shared" si="806"/>
        <v/>
      </c>
      <c r="L8544" s="42" t="str">
        <f t="shared" si="808"/>
        <v/>
      </c>
      <c r="M8544" s="56" t="str">
        <f t="shared" si="809"/>
        <v/>
      </c>
      <c r="N8544" s="42" t="str">
        <f>IF(LEN(I8544)=0,"",VLOOKUP(M8544,'Decile Calc'!$G$2:$H$11,2))</f>
        <v/>
      </c>
      <c r="O8544" s="57" t="str">
        <f t="shared" si="810"/>
        <v/>
      </c>
      <c r="P8544" s="42" t="str">
        <f t="shared" si="811"/>
        <v/>
      </c>
    </row>
    <row r="8545" spans="4:16" x14ac:dyDescent="0.3">
      <c r="D8545" s="2"/>
      <c r="I8545" s="42" t="str">
        <f>IF(LEN(H8545)&gt;0,G8545*0.5+((F8545/Summary!$B$3)*0.5),"")</f>
        <v/>
      </c>
      <c r="J8545" s="56" t="str">
        <f t="shared" si="807"/>
        <v/>
      </c>
      <c r="K8545" s="42" t="str">
        <f t="shared" si="806"/>
        <v/>
      </c>
      <c r="L8545" s="42" t="str">
        <f t="shared" si="808"/>
        <v/>
      </c>
      <c r="M8545" s="56" t="str">
        <f t="shared" si="809"/>
        <v/>
      </c>
      <c r="N8545" s="42" t="str">
        <f>IF(LEN(I8545)=0,"",VLOOKUP(M8545,'Decile Calc'!$G$2:$H$11,2))</f>
        <v/>
      </c>
      <c r="O8545" s="57" t="str">
        <f t="shared" si="810"/>
        <v/>
      </c>
      <c r="P8545" s="42" t="str">
        <f t="shared" si="811"/>
        <v/>
      </c>
    </row>
    <row r="8546" spans="4:16" x14ac:dyDescent="0.3">
      <c r="D8546" s="2"/>
      <c r="I8546" s="42" t="str">
        <f>IF(LEN(H8546)&gt;0,G8546*0.5+((F8546/Summary!$B$3)*0.5),"")</f>
        <v/>
      </c>
      <c r="J8546" s="56" t="str">
        <f t="shared" si="807"/>
        <v/>
      </c>
      <c r="K8546" s="42" t="str">
        <f t="shared" si="806"/>
        <v/>
      </c>
      <c r="L8546" s="42" t="str">
        <f t="shared" si="808"/>
        <v/>
      </c>
      <c r="M8546" s="56" t="str">
        <f t="shared" si="809"/>
        <v/>
      </c>
      <c r="N8546" s="42" t="str">
        <f>IF(LEN(I8546)=0,"",VLOOKUP(M8546,'Decile Calc'!$G$2:$H$11,2))</f>
        <v/>
      </c>
      <c r="O8546" s="57" t="str">
        <f t="shared" si="810"/>
        <v/>
      </c>
      <c r="P8546" s="42" t="str">
        <f t="shared" si="811"/>
        <v/>
      </c>
    </row>
    <row r="8547" spans="4:16" x14ac:dyDescent="0.3">
      <c r="D8547" s="2"/>
      <c r="I8547" s="42" t="str">
        <f>IF(LEN(H8547)&gt;0,G8547*0.5+((F8547/Summary!$B$3)*0.5),"")</f>
        <v/>
      </c>
      <c r="J8547" s="56" t="str">
        <f t="shared" si="807"/>
        <v/>
      </c>
      <c r="K8547" s="42" t="str">
        <f t="shared" si="806"/>
        <v/>
      </c>
      <c r="L8547" s="42" t="str">
        <f t="shared" si="808"/>
        <v/>
      </c>
      <c r="M8547" s="56" t="str">
        <f t="shared" si="809"/>
        <v/>
      </c>
      <c r="N8547" s="42" t="str">
        <f>IF(LEN(I8547)=0,"",VLOOKUP(M8547,'Decile Calc'!$G$2:$H$11,2))</f>
        <v/>
      </c>
      <c r="O8547" s="57" t="str">
        <f t="shared" si="810"/>
        <v/>
      </c>
      <c r="P8547" s="42" t="str">
        <f t="shared" si="811"/>
        <v/>
      </c>
    </row>
    <row r="8548" spans="4:16" x14ac:dyDescent="0.3">
      <c r="D8548" s="2"/>
      <c r="I8548" s="42" t="str">
        <f>IF(LEN(H8548)&gt;0,G8548*0.5+((F8548/Summary!$B$3)*0.5),"")</f>
        <v/>
      </c>
      <c r="J8548" s="56" t="str">
        <f t="shared" si="807"/>
        <v/>
      </c>
      <c r="K8548" s="42" t="str">
        <f t="shared" si="806"/>
        <v/>
      </c>
      <c r="L8548" s="42" t="str">
        <f t="shared" si="808"/>
        <v/>
      </c>
      <c r="M8548" s="56" t="str">
        <f t="shared" si="809"/>
        <v/>
      </c>
      <c r="N8548" s="42" t="str">
        <f>IF(LEN(I8548)=0,"",VLOOKUP(M8548,'Decile Calc'!$G$2:$H$11,2))</f>
        <v/>
      </c>
      <c r="O8548" s="57" t="str">
        <f t="shared" si="810"/>
        <v/>
      </c>
      <c r="P8548" s="42" t="str">
        <f t="shared" si="811"/>
        <v/>
      </c>
    </row>
    <row r="8549" spans="4:16" x14ac:dyDescent="0.3">
      <c r="D8549" s="2"/>
      <c r="I8549" s="42" t="str">
        <f>IF(LEN(H8549)&gt;0,G8549*0.5+((F8549/Summary!$B$3)*0.5),"")</f>
        <v/>
      </c>
      <c r="J8549" s="56" t="str">
        <f t="shared" si="807"/>
        <v/>
      </c>
      <c r="K8549" s="42" t="str">
        <f t="shared" si="806"/>
        <v/>
      </c>
      <c r="L8549" s="42" t="str">
        <f t="shared" si="808"/>
        <v/>
      </c>
      <c r="M8549" s="56" t="str">
        <f t="shared" si="809"/>
        <v/>
      </c>
      <c r="N8549" s="42" t="str">
        <f>IF(LEN(I8549)=0,"",VLOOKUP(M8549,'Decile Calc'!$G$2:$H$11,2))</f>
        <v/>
      </c>
      <c r="O8549" s="57" t="str">
        <f t="shared" si="810"/>
        <v/>
      </c>
      <c r="P8549" s="42" t="str">
        <f t="shared" si="811"/>
        <v/>
      </c>
    </row>
    <row r="8550" spans="4:16" x14ac:dyDescent="0.3">
      <c r="D8550" s="2"/>
      <c r="I8550" s="42" t="str">
        <f>IF(LEN(H8550)&gt;0,G8550*0.5+((F8550/Summary!$B$3)*0.5),"")</f>
        <v/>
      </c>
      <c r="J8550" s="56" t="str">
        <f t="shared" si="807"/>
        <v/>
      </c>
      <c r="K8550" s="42" t="str">
        <f t="shared" si="806"/>
        <v/>
      </c>
      <c r="L8550" s="42" t="str">
        <f t="shared" si="808"/>
        <v/>
      </c>
      <c r="M8550" s="56" t="str">
        <f t="shared" si="809"/>
        <v/>
      </c>
      <c r="N8550" s="42" t="str">
        <f>IF(LEN(I8550)=0,"",VLOOKUP(M8550,'Decile Calc'!$G$2:$H$11,2))</f>
        <v/>
      </c>
      <c r="O8550" s="57" t="str">
        <f t="shared" si="810"/>
        <v/>
      </c>
      <c r="P8550" s="42" t="str">
        <f t="shared" si="811"/>
        <v/>
      </c>
    </row>
    <row r="8551" spans="4:16" x14ac:dyDescent="0.3">
      <c r="D8551" s="2"/>
      <c r="I8551" s="42" t="str">
        <f>IF(LEN(H8551)&gt;0,G8551*0.5+((F8551/Summary!$B$3)*0.5),"")</f>
        <v/>
      </c>
      <c r="J8551" s="56" t="str">
        <f t="shared" si="807"/>
        <v/>
      </c>
      <c r="K8551" s="42" t="str">
        <f t="shared" si="806"/>
        <v/>
      </c>
      <c r="L8551" s="42" t="str">
        <f t="shared" si="808"/>
        <v/>
      </c>
      <c r="M8551" s="56" t="str">
        <f t="shared" si="809"/>
        <v/>
      </c>
      <c r="N8551" s="42" t="str">
        <f>IF(LEN(I8551)=0,"",VLOOKUP(M8551,'Decile Calc'!$G$2:$H$11,2))</f>
        <v/>
      </c>
      <c r="O8551" s="57" t="str">
        <f t="shared" si="810"/>
        <v/>
      </c>
      <c r="P8551" s="42" t="str">
        <f t="shared" si="811"/>
        <v/>
      </c>
    </row>
    <row r="8552" spans="4:16" x14ac:dyDescent="0.3">
      <c r="D8552" s="2"/>
      <c r="I8552" s="42" t="str">
        <f>IF(LEN(H8552)&gt;0,G8552*0.5+((F8552/Summary!$B$3)*0.5),"")</f>
        <v/>
      </c>
      <c r="J8552" s="56" t="str">
        <f t="shared" si="807"/>
        <v/>
      </c>
      <c r="K8552" s="42" t="str">
        <f t="shared" si="806"/>
        <v/>
      </c>
      <c r="L8552" s="42" t="str">
        <f t="shared" si="808"/>
        <v/>
      </c>
      <c r="M8552" s="56" t="str">
        <f t="shared" si="809"/>
        <v/>
      </c>
      <c r="N8552" s="42" t="str">
        <f>IF(LEN(I8552)=0,"",VLOOKUP(M8552,'Decile Calc'!$G$2:$H$11,2))</f>
        <v/>
      </c>
      <c r="O8552" s="57" t="str">
        <f t="shared" si="810"/>
        <v/>
      </c>
      <c r="P8552" s="42" t="str">
        <f t="shared" si="811"/>
        <v/>
      </c>
    </row>
    <row r="8553" spans="4:16" x14ac:dyDescent="0.3">
      <c r="D8553" s="2"/>
      <c r="I8553" s="42" t="str">
        <f>IF(LEN(H8553)&gt;0,G8553*0.5+((F8553/Summary!$B$3)*0.5),"")</f>
        <v/>
      </c>
      <c r="J8553" s="56" t="str">
        <f t="shared" si="807"/>
        <v/>
      </c>
      <c r="K8553" s="42" t="str">
        <f t="shared" si="806"/>
        <v/>
      </c>
      <c r="L8553" s="42" t="str">
        <f t="shared" si="808"/>
        <v/>
      </c>
      <c r="M8553" s="56" t="str">
        <f t="shared" si="809"/>
        <v/>
      </c>
      <c r="N8553" s="42" t="str">
        <f>IF(LEN(I8553)=0,"",VLOOKUP(M8553,'Decile Calc'!$G$2:$H$11,2))</f>
        <v/>
      </c>
      <c r="O8553" s="57" t="str">
        <f t="shared" si="810"/>
        <v/>
      </c>
      <c r="P8553" s="42" t="str">
        <f t="shared" si="811"/>
        <v/>
      </c>
    </row>
    <row r="8554" spans="4:16" x14ac:dyDescent="0.3">
      <c r="D8554" s="2"/>
      <c r="I8554" s="42" t="str">
        <f>IF(LEN(H8554)&gt;0,G8554*0.5+((F8554/Summary!$B$3)*0.5),"")</f>
        <v/>
      </c>
      <c r="J8554" s="56" t="str">
        <f t="shared" si="807"/>
        <v/>
      </c>
      <c r="K8554" s="42" t="str">
        <f t="shared" si="806"/>
        <v/>
      </c>
      <c r="L8554" s="42" t="str">
        <f t="shared" si="808"/>
        <v/>
      </c>
      <c r="M8554" s="56" t="str">
        <f t="shared" si="809"/>
        <v/>
      </c>
      <c r="N8554" s="42" t="str">
        <f>IF(LEN(I8554)=0,"",VLOOKUP(M8554,'Decile Calc'!$G$2:$H$11,2))</f>
        <v/>
      </c>
      <c r="O8554" s="57" t="str">
        <f t="shared" si="810"/>
        <v/>
      </c>
      <c r="P8554" s="42" t="str">
        <f t="shared" si="811"/>
        <v/>
      </c>
    </row>
    <row r="8555" spans="4:16" x14ac:dyDescent="0.3">
      <c r="D8555" s="2"/>
      <c r="I8555" s="42" t="str">
        <f>IF(LEN(H8555)&gt;0,G8555*0.5+((F8555/Summary!$B$3)*0.5),"")</f>
        <v/>
      </c>
      <c r="J8555" s="56" t="str">
        <f t="shared" si="807"/>
        <v/>
      </c>
      <c r="K8555" s="42" t="str">
        <f t="shared" si="806"/>
        <v/>
      </c>
      <c r="L8555" s="42" t="str">
        <f t="shared" si="808"/>
        <v/>
      </c>
      <c r="M8555" s="56" t="str">
        <f t="shared" si="809"/>
        <v/>
      </c>
      <c r="N8555" s="42" t="str">
        <f>IF(LEN(I8555)=0,"",VLOOKUP(M8555,'Decile Calc'!$G$2:$H$11,2))</f>
        <v/>
      </c>
      <c r="O8555" s="57" t="str">
        <f t="shared" si="810"/>
        <v/>
      </c>
      <c r="P8555" s="42" t="str">
        <f t="shared" si="811"/>
        <v/>
      </c>
    </row>
    <row r="8556" spans="4:16" x14ac:dyDescent="0.3">
      <c r="D8556" s="2"/>
      <c r="I8556" s="42" t="str">
        <f>IF(LEN(H8556)&gt;0,G8556*0.5+((F8556/Summary!$B$3)*0.5),"")</f>
        <v/>
      </c>
      <c r="J8556" s="56" t="str">
        <f t="shared" si="807"/>
        <v/>
      </c>
      <c r="K8556" s="42" t="str">
        <f t="shared" si="806"/>
        <v/>
      </c>
      <c r="L8556" s="42" t="str">
        <f t="shared" si="808"/>
        <v/>
      </c>
      <c r="M8556" s="56" t="str">
        <f t="shared" si="809"/>
        <v/>
      </c>
      <c r="N8556" s="42" t="str">
        <f>IF(LEN(I8556)=0,"",VLOOKUP(M8556,'Decile Calc'!$G$2:$H$11,2))</f>
        <v/>
      </c>
      <c r="O8556" s="57" t="str">
        <f t="shared" si="810"/>
        <v/>
      </c>
      <c r="P8556" s="42" t="str">
        <f t="shared" si="811"/>
        <v/>
      </c>
    </row>
    <row r="8557" spans="4:16" x14ac:dyDescent="0.3">
      <c r="D8557" s="2"/>
      <c r="I8557" s="42" t="str">
        <f>IF(LEN(H8557)&gt;0,G8557*0.5+((F8557/Summary!$B$3)*0.5),"")</f>
        <v/>
      </c>
      <c r="J8557" s="56" t="str">
        <f t="shared" si="807"/>
        <v/>
      </c>
      <c r="K8557" s="42" t="str">
        <f t="shared" si="806"/>
        <v/>
      </c>
      <c r="L8557" s="42" t="str">
        <f t="shared" si="808"/>
        <v/>
      </c>
      <c r="M8557" s="56" t="str">
        <f t="shared" si="809"/>
        <v/>
      </c>
      <c r="N8557" s="42" t="str">
        <f>IF(LEN(I8557)=0,"",VLOOKUP(M8557,'Decile Calc'!$G$2:$H$11,2))</f>
        <v/>
      </c>
      <c r="O8557" s="57" t="str">
        <f t="shared" si="810"/>
        <v/>
      </c>
      <c r="P8557" s="42" t="str">
        <f t="shared" si="811"/>
        <v/>
      </c>
    </row>
    <row r="8558" spans="4:16" x14ac:dyDescent="0.3">
      <c r="D8558" s="2"/>
      <c r="I8558" s="42" t="str">
        <f>IF(LEN(H8558)&gt;0,G8558*0.5+((F8558/Summary!$B$3)*0.5),"")</f>
        <v/>
      </c>
      <c r="J8558" s="56" t="str">
        <f t="shared" si="807"/>
        <v/>
      </c>
      <c r="K8558" s="42" t="str">
        <f t="shared" si="806"/>
        <v/>
      </c>
      <c r="L8558" s="42" t="str">
        <f t="shared" si="808"/>
        <v/>
      </c>
      <c r="M8558" s="56" t="str">
        <f t="shared" si="809"/>
        <v/>
      </c>
      <c r="N8558" s="42" t="str">
        <f>IF(LEN(I8558)=0,"",VLOOKUP(M8558,'Decile Calc'!$G$2:$H$11,2))</f>
        <v/>
      </c>
      <c r="O8558" s="57" t="str">
        <f t="shared" si="810"/>
        <v/>
      </c>
      <c r="P8558" s="42" t="str">
        <f t="shared" si="811"/>
        <v/>
      </c>
    </row>
    <row r="8559" spans="4:16" x14ac:dyDescent="0.3">
      <c r="D8559" s="2"/>
      <c r="I8559" s="42" t="str">
        <f>IF(LEN(H8559)&gt;0,G8559*0.5+((F8559/Summary!$B$3)*0.5),"")</f>
        <v/>
      </c>
      <c r="J8559" s="56" t="str">
        <f t="shared" si="807"/>
        <v/>
      </c>
      <c r="K8559" s="42" t="str">
        <f t="shared" si="806"/>
        <v/>
      </c>
      <c r="L8559" s="42" t="str">
        <f t="shared" si="808"/>
        <v/>
      </c>
      <c r="M8559" s="56" t="str">
        <f t="shared" si="809"/>
        <v/>
      </c>
      <c r="N8559" s="42" t="str">
        <f>IF(LEN(I8559)=0,"",VLOOKUP(M8559,'Decile Calc'!$G$2:$H$11,2))</f>
        <v/>
      </c>
      <c r="O8559" s="57" t="str">
        <f t="shared" si="810"/>
        <v/>
      </c>
      <c r="P8559" s="42" t="str">
        <f t="shared" si="811"/>
        <v/>
      </c>
    </row>
    <row r="8560" spans="4:16" x14ac:dyDescent="0.3">
      <c r="D8560" s="2"/>
      <c r="I8560" s="42" t="str">
        <f>IF(LEN(H8560)&gt;0,G8560*0.5+((F8560/Summary!$B$3)*0.5),"")</f>
        <v/>
      </c>
      <c r="J8560" s="56" t="str">
        <f t="shared" si="807"/>
        <v/>
      </c>
      <c r="K8560" s="42" t="str">
        <f t="shared" si="806"/>
        <v/>
      </c>
      <c r="L8560" s="42" t="str">
        <f t="shared" si="808"/>
        <v/>
      </c>
      <c r="M8560" s="56" t="str">
        <f t="shared" si="809"/>
        <v/>
      </c>
      <c r="N8560" s="42" t="str">
        <f>IF(LEN(I8560)=0,"",VLOOKUP(M8560,'Decile Calc'!$G$2:$H$11,2))</f>
        <v/>
      </c>
      <c r="O8560" s="57" t="str">
        <f t="shared" si="810"/>
        <v/>
      </c>
      <c r="P8560" s="42" t="str">
        <f t="shared" si="811"/>
        <v/>
      </c>
    </row>
    <row r="8561" spans="4:16" x14ac:dyDescent="0.3">
      <c r="D8561" s="2"/>
      <c r="I8561" s="42" t="str">
        <f>IF(LEN(H8561)&gt;0,G8561*0.5+((F8561/Summary!$B$3)*0.5),"")</f>
        <v/>
      </c>
      <c r="J8561" s="56" t="str">
        <f t="shared" si="807"/>
        <v/>
      </c>
      <c r="K8561" s="42" t="str">
        <f t="shared" si="806"/>
        <v/>
      </c>
      <c r="L8561" s="42" t="str">
        <f t="shared" si="808"/>
        <v/>
      </c>
      <c r="M8561" s="56" t="str">
        <f t="shared" si="809"/>
        <v/>
      </c>
      <c r="N8561" s="42" t="str">
        <f>IF(LEN(I8561)=0,"",VLOOKUP(M8561,'Decile Calc'!$G$2:$H$11,2))</f>
        <v/>
      </c>
      <c r="O8561" s="57" t="str">
        <f t="shared" si="810"/>
        <v/>
      </c>
      <c r="P8561" s="42" t="str">
        <f t="shared" si="811"/>
        <v/>
      </c>
    </row>
    <row r="8562" spans="4:16" x14ac:dyDescent="0.3">
      <c r="D8562" s="2"/>
      <c r="I8562" s="42" t="str">
        <f>IF(LEN(H8562)&gt;0,G8562*0.5+((F8562/Summary!$B$3)*0.5),"")</f>
        <v/>
      </c>
      <c r="J8562" s="56" t="str">
        <f t="shared" si="807"/>
        <v/>
      </c>
      <c r="K8562" s="42" t="str">
        <f t="shared" si="806"/>
        <v/>
      </c>
      <c r="L8562" s="42" t="str">
        <f t="shared" si="808"/>
        <v/>
      </c>
      <c r="M8562" s="56" t="str">
        <f t="shared" si="809"/>
        <v/>
      </c>
      <c r="N8562" s="42" t="str">
        <f>IF(LEN(I8562)=0,"",VLOOKUP(M8562,'Decile Calc'!$G$2:$H$11,2))</f>
        <v/>
      </c>
      <c r="O8562" s="57" t="str">
        <f t="shared" si="810"/>
        <v/>
      </c>
      <c r="P8562" s="42" t="str">
        <f t="shared" si="811"/>
        <v/>
      </c>
    </row>
    <row r="8563" spans="4:16" x14ac:dyDescent="0.3">
      <c r="D8563" s="2"/>
      <c r="I8563" s="42" t="str">
        <f>IF(LEN(H8563)&gt;0,G8563*0.5+((F8563/Summary!$B$3)*0.5),"")</f>
        <v/>
      </c>
      <c r="J8563" s="56" t="str">
        <f t="shared" si="807"/>
        <v/>
      </c>
      <c r="K8563" s="42" t="str">
        <f t="shared" si="806"/>
        <v/>
      </c>
      <c r="L8563" s="42" t="str">
        <f t="shared" si="808"/>
        <v/>
      </c>
      <c r="M8563" s="56" t="str">
        <f t="shared" si="809"/>
        <v/>
      </c>
      <c r="N8563" s="42" t="str">
        <f>IF(LEN(I8563)=0,"",VLOOKUP(M8563,'Decile Calc'!$G$2:$H$11,2))</f>
        <v/>
      </c>
      <c r="O8563" s="57" t="str">
        <f t="shared" si="810"/>
        <v/>
      </c>
      <c r="P8563" s="42" t="str">
        <f t="shared" si="811"/>
        <v/>
      </c>
    </row>
    <row r="8564" spans="4:16" x14ac:dyDescent="0.3">
      <c r="D8564" s="2"/>
      <c r="I8564" s="42" t="str">
        <f>IF(LEN(H8564)&gt;0,G8564*0.5+((F8564/Summary!$B$3)*0.5),"")</f>
        <v/>
      </c>
      <c r="J8564" s="56" t="str">
        <f t="shared" si="807"/>
        <v/>
      </c>
      <c r="K8564" s="42" t="str">
        <f t="shared" si="806"/>
        <v/>
      </c>
      <c r="L8564" s="42" t="str">
        <f t="shared" si="808"/>
        <v/>
      </c>
      <c r="M8564" s="56" t="str">
        <f t="shared" si="809"/>
        <v/>
      </c>
      <c r="N8564" s="42" t="str">
        <f>IF(LEN(I8564)=0,"",VLOOKUP(M8564,'Decile Calc'!$G$2:$H$11,2))</f>
        <v/>
      </c>
      <c r="O8564" s="57" t="str">
        <f t="shared" si="810"/>
        <v/>
      </c>
      <c r="P8564" s="42" t="str">
        <f t="shared" si="811"/>
        <v/>
      </c>
    </row>
    <row r="8565" spans="4:16" x14ac:dyDescent="0.3">
      <c r="D8565" s="2"/>
      <c r="I8565" s="42" t="str">
        <f>IF(LEN(H8565)&gt;0,G8565*0.5+((F8565/Summary!$B$3)*0.5),"")</f>
        <v/>
      </c>
      <c r="J8565" s="56" t="str">
        <f t="shared" si="807"/>
        <v/>
      </c>
      <c r="K8565" s="42" t="str">
        <f t="shared" si="806"/>
        <v/>
      </c>
      <c r="L8565" s="42" t="str">
        <f t="shared" si="808"/>
        <v/>
      </c>
      <c r="M8565" s="56" t="str">
        <f t="shared" si="809"/>
        <v/>
      </c>
      <c r="N8565" s="42" t="str">
        <f>IF(LEN(I8565)=0,"",VLOOKUP(M8565,'Decile Calc'!$G$2:$H$11,2))</f>
        <v/>
      </c>
      <c r="O8565" s="57" t="str">
        <f t="shared" si="810"/>
        <v/>
      </c>
      <c r="P8565" s="42" t="str">
        <f t="shared" si="811"/>
        <v/>
      </c>
    </row>
    <row r="8566" spans="4:16" x14ac:dyDescent="0.3">
      <c r="D8566" s="2"/>
      <c r="I8566" s="42" t="str">
        <f>IF(LEN(H8566)&gt;0,G8566*0.5+((F8566/Summary!$B$3)*0.5),"")</f>
        <v/>
      </c>
      <c r="J8566" s="56" t="str">
        <f t="shared" si="807"/>
        <v/>
      </c>
      <c r="K8566" s="42" t="str">
        <f t="shared" si="806"/>
        <v/>
      </c>
      <c r="L8566" s="42" t="str">
        <f t="shared" si="808"/>
        <v/>
      </c>
      <c r="M8566" s="56" t="str">
        <f t="shared" si="809"/>
        <v/>
      </c>
      <c r="N8566" s="42" t="str">
        <f>IF(LEN(I8566)=0,"",VLOOKUP(M8566,'Decile Calc'!$G$2:$H$11,2))</f>
        <v/>
      </c>
      <c r="O8566" s="57" t="str">
        <f t="shared" si="810"/>
        <v/>
      </c>
      <c r="P8566" s="42" t="str">
        <f t="shared" si="811"/>
        <v/>
      </c>
    </row>
    <row r="8567" spans="4:16" x14ac:dyDescent="0.3">
      <c r="D8567" s="2"/>
      <c r="I8567" s="42" t="str">
        <f>IF(LEN(H8567)&gt;0,G8567*0.5+((F8567/Summary!$B$3)*0.5),"")</f>
        <v/>
      </c>
      <c r="J8567" s="56" t="str">
        <f t="shared" si="807"/>
        <v/>
      </c>
      <c r="K8567" s="42" t="str">
        <f t="shared" si="806"/>
        <v/>
      </c>
      <c r="L8567" s="42" t="str">
        <f t="shared" si="808"/>
        <v/>
      </c>
      <c r="M8567" s="56" t="str">
        <f t="shared" si="809"/>
        <v/>
      </c>
      <c r="N8567" s="42" t="str">
        <f>IF(LEN(I8567)=0,"",VLOOKUP(M8567,'Decile Calc'!$G$2:$H$11,2))</f>
        <v/>
      </c>
      <c r="O8567" s="57" t="str">
        <f t="shared" si="810"/>
        <v/>
      </c>
      <c r="P8567" s="42" t="str">
        <f t="shared" si="811"/>
        <v/>
      </c>
    </row>
    <row r="8568" spans="4:16" x14ac:dyDescent="0.3">
      <c r="D8568" s="2"/>
      <c r="I8568" s="42" t="str">
        <f>IF(LEN(H8568)&gt;0,G8568*0.5+((F8568/Summary!$B$3)*0.5),"")</f>
        <v/>
      </c>
      <c r="J8568" s="56" t="str">
        <f t="shared" si="807"/>
        <v/>
      </c>
      <c r="K8568" s="42" t="str">
        <f t="shared" si="806"/>
        <v/>
      </c>
      <c r="L8568" s="42" t="str">
        <f t="shared" si="808"/>
        <v/>
      </c>
      <c r="M8568" s="56" t="str">
        <f t="shared" si="809"/>
        <v/>
      </c>
      <c r="N8568" s="42" t="str">
        <f>IF(LEN(I8568)=0,"",VLOOKUP(M8568,'Decile Calc'!$G$2:$H$11,2))</f>
        <v/>
      </c>
      <c r="O8568" s="57" t="str">
        <f t="shared" si="810"/>
        <v/>
      </c>
      <c r="P8568" s="42" t="str">
        <f t="shared" si="811"/>
        <v/>
      </c>
    </row>
    <row r="8569" spans="4:16" x14ac:dyDescent="0.3">
      <c r="D8569" s="2"/>
      <c r="I8569" s="42" t="str">
        <f>IF(LEN(H8569)&gt;0,G8569*0.5+((F8569/Summary!$B$3)*0.5),"")</f>
        <v/>
      </c>
      <c r="J8569" s="56" t="str">
        <f t="shared" si="807"/>
        <v/>
      </c>
      <c r="K8569" s="42" t="str">
        <f t="shared" si="806"/>
        <v/>
      </c>
      <c r="L8569" s="42" t="str">
        <f t="shared" si="808"/>
        <v/>
      </c>
      <c r="M8569" s="56" t="str">
        <f t="shared" si="809"/>
        <v/>
      </c>
      <c r="N8569" s="42" t="str">
        <f>IF(LEN(I8569)=0,"",VLOOKUP(M8569,'Decile Calc'!$G$2:$H$11,2))</f>
        <v/>
      </c>
      <c r="O8569" s="57" t="str">
        <f t="shared" si="810"/>
        <v/>
      </c>
      <c r="P8569" s="42" t="str">
        <f t="shared" si="811"/>
        <v/>
      </c>
    </row>
    <row r="8570" spans="4:16" x14ac:dyDescent="0.3">
      <c r="D8570" s="2"/>
      <c r="I8570" s="42" t="str">
        <f>IF(LEN(H8570)&gt;0,G8570*0.5+((F8570/Summary!$B$3)*0.5),"")</f>
        <v/>
      </c>
      <c r="J8570" s="56" t="str">
        <f t="shared" si="807"/>
        <v/>
      </c>
      <c r="K8570" s="42" t="str">
        <f t="shared" si="806"/>
        <v/>
      </c>
      <c r="L8570" s="42" t="str">
        <f t="shared" si="808"/>
        <v/>
      </c>
      <c r="M8570" s="56" t="str">
        <f t="shared" si="809"/>
        <v/>
      </c>
      <c r="N8570" s="42" t="str">
        <f>IF(LEN(I8570)=0,"",VLOOKUP(M8570,'Decile Calc'!$G$2:$H$11,2))</f>
        <v/>
      </c>
      <c r="O8570" s="57" t="str">
        <f t="shared" si="810"/>
        <v/>
      </c>
      <c r="P8570" s="42" t="str">
        <f t="shared" si="811"/>
        <v/>
      </c>
    </row>
    <row r="8571" spans="4:16" x14ac:dyDescent="0.3">
      <c r="D8571" s="2"/>
      <c r="I8571" s="42" t="str">
        <f>IF(LEN(H8571)&gt;0,G8571*0.5+((F8571/Summary!$B$3)*0.5),"")</f>
        <v/>
      </c>
      <c r="J8571" s="56" t="str">
        <f t="shared" si="807"/>
        <v/>
      </c>
      <c r="K8571" s="42" t="str">
        <f t="shared" si="806"/>
        <v/>
      </c>
      <c r="L8571" s="42" t="str">
        <f t="shared" si="808"/>
        <v/>
      </c>
      <c r="M8571" s="56" t="str">
        <f t="shared" si="809"/>
        <v/>
      </c>
      <c r="N8571" s="42" t="str">
        <f>IF(LEN(I8571)=0,"",VLOOKUP(M8571,'Decile Calc'!$G$2:$H$11,2))</f>
        <v/>
      </c>
      <c r="O8571" s="57" t="str">
        <f t="shared" si="810"/>
        <v/>
      </c>
      <c r="P8571" s="42" t="str">
        <f t="shared" si="811"/>
        <v/>
      </c>
    </row>
    <row r="8572" spans="4:16" x14ac:dyDescent="0.3">
      <c r="D8572" s="2"/>
      <c r="I8572" s="42" t="str">
        <f>IF(LEN(H8572)&gt;0,G8572*0.5+((F8572/Summary!$B$3)*0.5),"")</f>
        <v/>
      </c>
      <c r="J8572" s="56" t="str">
        <f t="shared" si="807"/>
        <v/>
      </c>
      <c r="K8572" s="42" t="str">
        <f t="shared" si="806"/>
        <v/>
      </c>
      <c r="L8572" s="42" t="str">
        <f t="shared" si="808"/>
        <v/>
      </c>
      <c r="M8572" s="56" t="str">
        <f t="shared" si="809"/>
        <v/>
      </c>
      <c r="N8572" s="42" t="str">
        <f>IF(LEN(I8572)=0,"",VLOOKUP(M8572,'Decile Calc'!$G$2:$H$11,2))</f>
        <v/>
      </c>
      <c r="O8572" s="57" t="str">
        <f t="shared" si="810"/>
        <v/>
      </c>
      <c r="P8572" s="42" t="str">
        <f t="shared" si="811"/>
        <v/>
      </c>
    </row>
    <row r="8573" spans="4:16" x14ac:dyDescent="0.3">
      <c r="D8573" s="2"/>
      <c r="I8573" s="42" t="str">
        <f>IF(LEN(H8573)&gt;0,G8573*0.5+((F8573/Summary!$B$3)*0.5),"")</f>
        <v/>
      </c>
      <c r="J8573" s="56" t="str">
        <f t="shared" si="807"/>
        <v/>
      </c>
      <c r="K8573" s="42" t="str">
        <f t="shared" si="806"/>
        <v/>
      </c>
      <c r="L8573" s="42" t="str">
        <f t="shared" si="808"/>
        <v/>
      </c>
      <c r="M8573" s="56" t="str">
        <f t="shared" si="809"/>
        <v/>
      </c>
      <c r="N8573" s="42" t="str">
        <f>IF(LEN(I8573)=0,"",VLOOKUP(M8573,'Decile Calc'!$G$2:$H$11,2))</f>
        <v/>
      </c>
      <c r="O8573" s="57" t="str">
        <f t="shared" si="810"/>
        <v/>
      </c>
      <c r="P8573" s="42" t="str">
        <f t="shared" si="811"/>
        <v/>
      </c>
    </row>
    <row r="8574" spans="4:16" x14ac:dyDescent="0.3">
      <c r="D8574" s="2"/>
      <c r="I8574" s="42" t="str">
        <f>IF(LEN(H8574)&gt;0,G8574*0.5+((F8574/Summary!$B$3)*0.5),"")</f>
        <v/>
      </c>
      <c r="J8574" s="56" t="str">
        <f t="shared" si="807"/>
        <v/>
      </c>
      <c r="K8574" s="42" t="str">
        <f t="shared" si="806"/>
        <v/>
      </c>
      <c r="L8574" s="42" t="str">
        <f t="shared" si="808"/>
        <v/>
      </c>
      <c r="M8574" s="56" t="str">
        <f t="shared" si="809"/>
        <v/>
      </c>
      <c r="N8574" s="42" t="str">
        <f>IF(LEN(I8574)=0,"",VLOOKUP(M8574,'Decile Calc'!$G$2:$H$11,2))</f>
        <v/>
      </c>
      <c r="O8574" s="57" t="str">
        <f t="shared" si="810"/>
        <v/>
      </c>
      <c r="P8574" s="42" t="str">
        <f t="shared" si="811"/>
        <v/>
      </c>
    </row>
    <row r="8575" spans="4:16" x14ac:dyDescent="0.3">
      <c r="D8575" s="2"/>
      <c r="I8575" s="42" t="str">
        <f>IF(LEN(H8575)&gt;0,G8575*0.5+((F8575/Summary!$B$3)*0.5),"")</f>
        <v/>
      </c>
      <c r="J8575" s="56" t="str">
        <f t="shared" si="807"/>
        <v/>
      </c>
      <c r="K8575" s="42" t="str">
        <f t="shared" si="806"/>
        <v/>
      </c>
      <c r="L8575" s="42" t="str">
        <f t="shared" si="808"/>
        <v/>
      </c>
      <c r="M8575" s="56" t="str">
        <f t="shared" si="809"/>
        <v/>
      </c>
      <c r="N8575" s="42" t="str">
        <f>IF(LEN(I8575)=0,"",VLOOKUP(M8575,'Decile Calc'!$G$2:$H$11,2))</f>
        <v/>
      </c>
      <c r="O8575" s="57" t="str">
        <f t="shared" si="810"/>
        <v/>
      </c>
      <c r="P8575" s="42" t="str">
        <f t="shared" si="811"/>
        <v/>
      </c>
    </row>
    <row r="8576" spans="4:16" x14ac:dyDescent="0.3">
      <c r="D8576" s="2"/>
      <c r="I8576" s="42" t="str">
        <f>IF(LEN(H8576)&gt;0,G8576*0.5+((F8576/Summary!$B$3)*0.5),"")</f>
        <v/>
      </c>
      <c r="J8576" s="56" t="str">
        <f t="shared" si="807"/>
        <v/>
      </c>
      <c r="K8576" s="42" t="str">
        <f t="shared" si="806"/>
        <v/>
      </c>
      <c r="L8576" s="42" t="str">
        <f t="shared" si="808"/>
        <v/>
      </c>
      <c r="M8576" s="56" t="str">
        <f t="shared" si="809"/>
        <v/>
      </c>
      <c r="N8576" s="42" t="str">
        <f>IF(LEN(I8576)=0,"",VLOOKUP(M8576,'Decile Calc'!$G$2:$H$11,2))</f>
        <v/>
      </c>
      <c r="O8576" s="57" t="str">
        <f t="shared" si="810"/>
        <v/>
      </c>
      <c r="P8576" s="42" t="str">
        <f t="shared" si="811"/>
        <v/>
      </c>
    </row>
    <row r="8577" spans="4:16" x14ac:dyDescent="0.3">
      <c r="D8577" s="2"/>
      <c r="I8577" s="42" t="str">
        <f>IF(LEN(H8577)&gt;0,G8577*0.5+((F8577/Summary!$B$3)*0.5),"")</f>
        <v/>
      </c>
      <c r="J8577" s="56" t="str">
        <f t="shared" si="807"/>
        <v/>
      </c>
      <c r="K8577" s="42" t="str">
        <f t="shared" si="806"/>
        <v/>
      </c>
      <c r="L8577" s="42" t="str">
        <f t="shared" si="808"/>
        <v/>
      </c>
      <c r="M8577" s="56" t="str">
        <f t="shared" si="809"/>
        <v/>
      </c>
      <c r="N8577" s="42" t="str">
        <f>IF(LEN(I8577)=0,"",VLOOKUP(M8577,'Decile Calc'!$G$2:$H$11,2))</f>
        <v/>
      </c>
      <c r="O8577" s="57" t="str">
        <f t="shared" si="810"/>
        <v/>
      </c>
      <c r="P8577" s="42" t="str">
        <f t="shared" si="811"/>
        <v/>
      </c>
    </row>
    <row r="8578" spans="4:16" x14ac:dyDescent="0.3">
      <c r="D8578" s="2"/>
      <c r="I8578" s="42" t="str">
        <f>IF(LEN(H8578)&gt;0,G8578*0.5+((F8578/Summary!$B$3)*0.5),"")</f>
        <v/>
      </c>
      <c r="J8578" s="56" t="str">
        <f t="shared" si="807"/>
        <v/>
      </c>
      <c r="K8578" s="42" t="str">
        <f t="shared" ref="K8578:K8641" si="812">IF(LEN(I8578)&gt;0,ROW(A8578)/100000000,"")</f>
        <v/>
      </c>
      <c r="L8578" s="42" t="str">
        <f t="shared" si="808"/>
        <v/>
      </c>
      <c r="M8578" s="56" t="str">
        <f t="shared" si="809"/>
        <v/>
      </c>
      <c r="N8578" s="42" t="str">
        <f>IF(LEN(I8578)=0,"",VLOOKUP(M8578,'Decile Calc'!$G$2:$H$11,2))</f>
        <v/>
      </c>
      <c r="O8578" s="57" t="str">
        <f t="shared" si="810"/>
        <v/>
      </c>
      <c r="P8578" s="42" t="str">
        <f t="shared" si="811"/>
        <v/>
      </c>
    </row>
    <row r="8579" spans="4:16" x14ac:dyDescent="0.3">
      <c r="D8579" s="2"/>
      <c r="I8579" s="42" t="str">
        <f>IF(LEN(H8579)&gt;0,G8579*0.5+((F8579/Summary!$B$3)*0.5),"")</f>
        <v/>
      </c>
      <c r="J8579" s="56" t="str">
        <f t="shared" ref="J8579:J8642" si="813">IF(LEN(I8579)&gt;0,RANK(I8579,$I$2:$I$10001,1),"")</f>
        <v/>
      </c>
      <c r="K8579" s="42" t="str">
        <f t="shared" si="812"/>
        <v/>
      </c>
      <c r="L8579" s="42" t="str">
        <f t="shared" ref="L8579:L8642" si="814">IFERROR(I8579+K8579,"")</f>
        <v/>
      </c>
      <c r="M8579" s="56" t="str">
        <f t="shared" ref="M8579:M8642" si="815">IF(LEN(I8579)=0,"",RANK((I8579+K8579),$L$2:$L$10001,1))</f>
        <v/>
      </c>
      <c r="N8579" s="42" t="str">
        <f>IF(LEN(I8579)=0,"",VLOOKUP(M8579,'Decile Calc'!$G$2:$H$11,2))</f>
        <v/>
      </c>
      <c r="O8579" s="57" t="str">
        <f t="shared" ref="O8579:O8642" si="816">IF(LEN(I8579)&gt;0,H8579,"")</f>
        <v/>
      </c>
      <c r="P8579" s="42" t="str">
        <f t="shared" ref="P8579:P8642" si="817">IF(LEN(I8579)=0,"",TRUNC(M8579,0))</f>
        <v/>
      </c>
    </row>
    <row r="8580" spans="4:16" x14ac:dyDescent="0.3">
      <c r="D8580" s="2"/>
      <c r="I8580" s="42" t="str">
        <f>IF(LEN(H8580)&gt;0,G8580*0.5+((F8580/Summary!$B$3)*0.5),"")</f>
        <v/>
      </c>
      <c r="J8580" s="56" t="str">
        <f t="shared" si="813"/>
        <v/>
      </c>
      <c r="K8580" s="42" t="str">
        <f t="shared" si="812"/>
        <v/>
      </c>
      <c r="L8580" s="42" t="str">
        <f t="shared" si="814"/>
        <v/>
      </c>
      <c r="M8580" s="56" t="str">
        <f t="shared" si="815"/>
        <v/>
      </c>
      <c r="N8580" s="42" t="str">
        <f>IF(LEN(I8580)=0,"",VLOOKUP(M8580,'Decile Calc'!$G$2:$H$11,2))</f>
        <v/>
      </c>
      <c r="O8580" s="57" t="str">
        <f t="shared" si="816"/>
        <v/>
      </c>
      <c r="P8580" s="42" t="str">
        <f t="shared" si="817"/>
        <v/>
      </c>
    </row>
    <row r="8581" spans="4:16" x14ac:dyDescent="0.3">
      <c r="D8581" s="2"/>
      <c r="I8581" s="42" t="str">
        <f>IF(LEN(H8581)&gt;0,G8581*0.5+((F8581/Summary!$B$3)*0.5),"")</f>
        <v/>
      </c>
      <c r="J8581" s="56" t="str">
        <f t="shared" si="813"/>
        <v/>
      </c>
      <c r="K8581" s="42" t="str">
        <f t="shared" si="812"/>
        <v/>
      </c>
      <c r="L8581" s="42" t="str">
        <f t="shared" si="814"/>
        <v/>
      </c>
      <c r="M8581" s="56" t="str">
        <f t="shared" si="815"/>
        <v/>
      </c>
      <c r="N8581" s="42" t="str">
        <f>IF(LEN(I8581)=0,"",VLOOKUP(M8581,'Decile Calc'!$G$2:$H$11,2))</f>
        <v/>
      </c>
      <c r="O8581" s="57" t="str">
        <f t="shared" si="816"/>
        <v/>
      </c>
      <c r="P8581" s="42" t="str">
        <f t="shared" si="817"/>
        <v/>
      </c>
    </row>
    <row r="8582" spans="4:16" x14ac:dyDescent="0.3">
      <c r="D8582" s="2"/>
      <c r="I8582" s="42" t="str">
        <f>IF(LEN(H8582)&gt;0,G8582*0.5+((F8582/Summary!$B$3)*0.5),"")</f>
        <v/>
      </c>
      <c r="J8582" s="56" t="str">
        <f t="shared" si="813"/>
        <v/>
      </c>
      <c r="K8582" s="42" t="str">
        <f t="shared" si="812"/>
        <v/>
      </c>
      <c r="L8582" s="42" t="str">
        <f t="shared" si="814"/>
        <v/>
      </c>
      <c r="M8582" s="56" t="str">
        <f t="shared" si="815"/>
        <v/>
      </c>
      <c r="N8582" s="42" t="str">
        <f>IF(LEN(I8582)=0,"",VLOOKUP(M8582,'Decile Calc'!$G$2:$H$11,2))</f>
        <v/>
      </c>
      <c r="O8582" s="57" t="str">
        <f t="shared" si="816"/>
        <v/>
      </c>
      <c r="P8582" s="42" t="str">
        <f t="shared" si="817"/>
        <v/>
      </c>
    </row>
    <row r="8583" spans="4:16" x14ac:dyDescent="0.3">
      <c r="D8583" s="2"/>
      <c r="I8583" s="42" t="str">
        <f>IF(LEN(H8583)&gt;0,G8583*0.5+((F8583/Summary!$B$3)*0.5),"")</f>
        <v/>
      </c>
      <c r="J8583" s="56" t="str">
        <f t="shared" si="813"/>
        <v/>
      </c>
      <c r="K8583" s="42" t="str">
        <f t="shared" si="812"/>
        <v/>
      </c>
      <c r="L8583" s="42" t="str">
        <f t="shared" si="814"/>
        <v/>
      </c>
      <c r="M8583" s="56" t="str">
        <f t="shared" si="815"/>
        <v/>
      </c>
      <c r="N8583" s="42" t="str">
        <f>IF(LEN(I8583)=0,"",VLOOKUP(M8583,'Decile Calc'!$G$2:$H$11,2))</f>
        <v/>
      </c>
      <c r="O8583" s="57" t="str">
        <f t="shared" si="816"/>
        <v/>
      </c>
      <c r="P8583" s="42" t="str">
        <f t="shared" si="817"/>
        <v/>
      </c>
    </row>
    <row r="8584" spans="4:16" x14ac:dyDescent="0.3">
      <c r="D8584" s="2"/>
      <c r="I8584" s="42" t="str">
        <f>IF(LEN(H8584)&gt;0,G8584*0.5+((F8584/Summary!$B$3)*0.5),"")</f>
        <v/>
      </c>
      <c r="J8584" s="56" t="str">
        <f t="shared" si="813"/>
        <v/>
      </c>
      <c r="K8584" s="42" t="str">
        <f t="shared" si="812"/>
        <v/>
      </c>
      <c r="L8584" s="42" t="str">
        <f t="shared" si="814"/>
        <v/>
      </c>
      <c r="M8584" s="56" t="str">
        <f t="shared" si="815"/>
        <v/>
      </c>
      <c r="N8584" s="42" t="str">
        <f>IF(LEN(I8584)=0,"",VLOOKUP(M8584,'Decile Calc'!$G$2:$H$11,2))</f>
        <v/>
      </c>
      <c r="O8584" s="57" t="str">
        <f t="shared" si="816"/>
        <v/>
      </c>
      <c r="P8584" s="42" t="str">
        <f t="shared" si="817"/>
        <v/>
      </c>
    </row>
    <row r="8585" spans="4:16" x14ac:dyDescent="0.3">
      <c r="D8585" s="2"/>
      <c r="I8585" s="42" t="str">
        <f>IF(LEN(H8585)&gt;0,G8585*0.5+((F8585/Summary!$B$3)*0.5),"")</f>
        <v/>
      </c>
      <c r="J8585" s="56" t="str">
        <f t="shared" si="813"/>
        <v/>
      </c>
      <c r="K8585" s="42" t="str">
        <f t="shared" si="812"/>
        <v/>
      </c>
      <c r="L8585" s="42" t="str">
        <f t="shared" si="814"/>
        <v/>
      </c>
      <c r="M8585" s="56" t="str">
        <f t="shared" si="815"/>
        <v/>
      </c>
      <c r="N8585" s="42" t="str">
        <f>IF(LEN(I8585)=0,"",VLOOKUP(M8585,'Decile Calc'!$G$2:$H$11,2))</f>
        <v/>
      </c>
      <c r="O8585" s="57" t="str">
        <f t="shared" si="816"/>
        <v/>
      </c>
      <c r="P8585" s="42" t="str">
        <f t="shared" si="817"/>
        <v/>
      </c>
    </row>
    <row r="8586" spans="4:16" x14ac:dyDescent="0.3">
      <c r="D8586" s="2"/>
      <c r="I8586" s="42" t="str">
        <f>IF(LEN(H8586)&gt;0,G8586*0.5+((F8586/Summary!$B$3)*0.5),"")</f>
        <v/>
      </c>
      <c r="J8586" s="56" t="str">
        <f t="shared" si="813"/>
        <v/>
      </c>
      <c r="K8586" s="42" t="str">
        <f t="shared" si="812"/>
        <v/>
      </c>
      <c r="L8586" s="42" t="str">
        <f t="shared" si="814"/>
        <v/>
      </c>
      <c r="M8586" s="56" t="str">
        <f t="shared" si="815"/>
        <v/>
      </c>
      <c r="N8586" s="42" t="str">
        <f>IF(LEN(I8586)=0,"",VLOOKUP(M8586,'Decile Calc'!$G$2:$H$11,2))</f>
        <v/>
      </c>
      <c r="O8586" s="57" t="str">
        <f t="shared" si="816"/>
        <v/>
      </c>
      <c r="P8586" s="42" t="str">
        <f t="shared" si="817"/>
        <v/>
      </c>
    </row>
    <row r="8587" spans="4:16" x14ac:dyDescent="0.3">
      <c r="D8587" s="2"/>
      <c r="I8587" s="42" t="str">
        <f>IF(LEN(H8587)&gt;0,G8587*0.5+((F8587/Summary!$B$3)*0.5),"")</f>
        <v/>
      </c>
      <c r="J8587" s="56" t="str">
        <f t="shared" si="813"/>
        <v/>
      </c>
      <c r="K8587" s="42" t="str">
        <f t="shared" si="812"/>
        <v/>
      </c>
      <c r="L8587" s="42" t="str">
        <f t="shared" si="814"/>
        <v/>
      </c>
      <c r="M8587" s="56" t="str">
        <f t="shared" si="815"/>
        <v/>
      </c>
      <c r="N8587" s="42" t="str">
        <f>IF(LEN(I8587)=0,"",VLOOKUP(M8587,'Decile Calc'!$G$2:$H$11,2))</f>
        <v/>
      </c>
      <c r="O8587" s="57" t="str">
        <f t="shared" si="816"/>
        <v/>
      </c>
      <c r="P8587" s="42" t="str">
        <f t="shared" si="817"/>
        <v/>
      </c>
    </row>
    <row r="8588" spans="4:16" x14ac:dyDescent="0.3">
      <c r="D8588" s="2"/>
      <c r="I8588" s="42" t="str">
        <f>IF(LEN(H8588)&gt;0,G8588*0.5+((F8588/Summary!$B$3)*0.5),"")</f>
        <v/>
      </c>
      <c r="J8588" s="56" t="str">
        <f t="shared" si="813"/>
        <v/>
      </c>
      <c r="K8588" s="42" t="str">
        <f t="shared" si="812"/>
        <v/>
      </c>
      <c r="L8588" s="42" t="str">
        <f t="shared" si="814"/>
        <v/>
      </c>
      <c r="M8588" s="56" t="str">
        <f t="shared" si="815"/>
        <v/>
      </c>
      <c r="N8588" s="42" t="str">
        <f>IF(LEN(I8588)=0,"",VLOOKUP(M8588,'Decile Calc'!$G$2:$H$11,2))</f>
        <v/>
      </c>
      <c r="O8588" s="57" t="str">
        <f t="shared" si="816"/>
        <v/>
      </c>
      <c r="P8588" s="42" t="str">
        <f t="shared" si="817"/>
        <v/>
      </c>
    </row>
    <row r="8589" spans="4:16" x14ac:dyDescent="0.3">
      <c r="D8589" s="2"/>
      <c r="I8589" s="42" t="str">
        <f>IF(LEN(H8589)&gt;0,G8589*0.5+((F8589/Summary!$B$3)*0.5),"")</f>
        <v/>
      </c>
      <c r="J8589" s="56" t="str">
        <f t="shared" si="813"/>
        <v/>
      </c>
      <c r="K8589" s="42" t="str">
        <f t="shared" si="812"/>
        <v/>
      </c>
      <c r="L8589" s="42" t="str">
        <f t="shared" si="814"/>
        <v/>
      </c>
      <c r="M8589" s="56" t="str">
        <f t="shared" si="815"/>
        <v/>
      </c>
      <c r="N8589" s="42" t="str">
        <f>IF(LEN(I8589)=0,"",VLOOKUP(M8589,'Decile Calc'!$G$2:$H$11,2))</f>
        <v/>
      </c>
      <c r="O8589" s="57" t="str">
        <f t="shared" si="816"/>
        <v/>
      </c>
      <c r="P8589" s="42" t="str">
        <f t="shared" si="817"/>
        <v/>
      </c>
    </row>
    <row r="8590" spans="4:16" x14ac:dyDescent="0.3">
      <c r="D8590" s="2"/>
      <c r="I8590" s="42" t="str">
        <f>IF(LEN(H8590)&gt;0,G8590*0.5+((F8590/Summary!$B$3)*0.5),"")</f>
        <v/>
      </c>
      <c r="J8590" s="56" t="str">
        <f t="shared" si="813"/>
        <v/>
      </c>
      <c r="K8590" s="42" t="str">
        <f t="shared" si="812"/>
        <v/>
      </c>
      <c r="L8590" s="42" t="str">
        <f t="shared" si="814"/>
        <v/>
      </c>
      <c r="M8590" s="56" t="str">
        <f t="shared" si="815"/>
        <v/>
      </c>
      <c r="N8590" s="42" t="str">
        <f>IF(LEN(I8590)=0,"",VLOOKUP(M8590,'Decile Calc'!$G$2:$H$11,2))</f>
        <v/>
      </c>
      <c r="O8590" s="57" t="str">
        <f t="shared" si="816"/>
        <v/>
      </c>
      <c r="P8590" s="42" t="str">
        <f t="shared" si="817"/>
        <v/>
      </c>
    </row>
    <row r="8591" spans="4:16" x14ac:dyDescent="0.3">
      <c r="D8591" s="2"/>
      <c r="I8591" s="42" t="str">
        <f>IF(LEN(H8591)&gt;0,G8591*0.5+((F8591/Summary!$B$3)*0.5),"")</f>
        <v/>
      </c>
      <c r="J8591" s="56" t="str">
        <f t="shared" si="813"/>
        <v/>
      </c>
      <c r="K8591" s="42" t="str">
        <f t="shared" si="812"/>
        <v/>
      </c>
      <c r="L8591" s="42" t="str">
        <f t="shared" si="814"/>
        <v/>
      </c>
      <c r="M8591" s="56" t="str">
        <f t="shared" si="815"/>
        <v/>
      </c>
      <c r="N8591" s="42" t="str">
        <f>IF(LEN(I8591)=0,"",VLOOKUP(M8591,'Decile Calc'!$G$2:$H$11,2))</f>
        <v/>
      </c>
      <c r="O8591" s="57" t="str">
        <f t="shared" si="816"/>
        <v/>
      </c>
      <c r="P8591" s="42" t="str">
        <f t="shared" si="817"/>
        <v/>
      </c>
    </row>
    <row r="8592" spans="4:16" x14ac:dyDescent="0.3">
      <c r="D8592" s="2"/>
      <c r="I8592" s="42" t="str">
        <f>IF(LEN(H8592)&gt;0,G8592*0.5+((F8592/Summary!$B$3)*0.5),"")</f>
        <v/>
      </c>
      <c r="J8592" s="56" t="str">
        <f t="shared" si="813"/>
        <v/>
      </c>
      <c r="K8592" s="42" t="str">
        <f t="shared" si="812"/>
        <v/>
      </c>
      <c r="L8592" s="42" t="str">
        <f t="shared" si="814"/>
        <v/>
      </c>
      <c r="M8592" s="56" t="str">
        <f t="shared" si="815"/>
        <v/>
      </c>
      <c r="N8592" s="42" t="str">
        <f>IF(LEN(I8592)=0,"",VLOOKUP(M8592,'Decile Calc'!$G$2:$H$11,2))</f>
        <v/>
      </c>
      <c r="O8592" s="57" t="str">
        <f t="shared" si="816"/>
        <v/>
      </c>
      <c r="P8592" s="42" t="str">
        <f t="shared" si="817"/>
        <v/>
      </c>
    </row>
    <row r="8593" spans="4:16" x14ac:dyDescent="0.3">
      <c r="D8593" s="2"/>
      <c r="I8593" s="42" t="str">
        <f>IF(LEN(H8593)&gt;0,G8593*0.5+((F8593/Summary!$B$3)*0.5),"")</f>
        <v/>
      </c>
      <c r="J8593" s="56" t="str">
        <f t="shared" si="813"/>
        <v/>
      </c>
      <c r="K8593" s="42" t="str">
        <f t="shared" si="812"/>
        <v/>
      </c>
      <c r="L8593" s="42" t="str">
        <f t="shared" si="814"/>
        <v/>
      </c>
      <c r="M8593" s="56" t="str">
        <f t="shared" si="815"/>
        <v/>
      </c>
      <c r="N8593" s="42" t="str">
        <f>IF(LEN(I8593)=0,"",VLOOKUP(M8593,'Decile Calc'!$G$2:$H$11,2))</f>
        <v/>
      </c>
      <c r="O8593" s="57" t="str">
        <f t="shared" si="816"/>
        <v/>
      </c>
      <c r="P8593" s="42" t="str">
        <f t="shared" si="817"/>
        <v/>
      </c>
    </row>
    <row r="8594" spans="4:16" x14ac:dyDescent="0.3">
      <c r="D8594" s="2"/>
      <c r="I8594" s="42" t="str">
        <f>IF(LEN(H8594)&gt;0,G8594*0.5+((F8594/Summary!$B$3)*0.5),"")</f>
        <v/>
      </c>
      <c r="J8594" s="56" t="str">
        <f t="shared" si="813"/>
        <v/>
      </c>
      <c r="K8594" s="42" t="str">
        <f t="shared" si="812"/>
        <v/>
      </c>
      <c r="L8594" s="42" t="str">
        <f t="shared" si="814"/>
        <v/>
      </c>
      <c r="M8594" s="56" t="str">
        <f t="shared" si="815"/>
        <v/>
      </c>
      <c r="N8594" s="42" t="str">
        <f>IF(LEN(I8594)=0,"",VLOOKUP(M8594,'Decile Calc'!$G$2:$H$11,2))</f>
        <v/>
      </c>
      <c r="O8594" s="57" t="str">
        <f t="shared" si="816"/>
        <v/>
      </c>
      <c r="P8594" s="42" t="str">
        <f t="shared" si="817"/>
        <v/>
      </c>
    </row>
    <row r="8595" spans="4:16" x14ac:dyDescent="0.3">
      <c r="D8595" s="2"/>
      <c r="I8595" s="42" t="str">
        <f>IF(LEN(H8595)&gt;0,G8595*0.5+((F8595/Summary!$B$3)*0.5),"")</f>
        <v/>
      </c>
      <c r="J8595" s="56" t="str">
        <f t="shared" si="813"/>
        <v/>
      </c>
      <c r="K8595" s="42" t="str">
        <f t="shared" si="812"/>
        <v/>
      </c>
      <c r="L8595" s="42" t="str">
        <f t="shared" si="814"/>
        <v/>
      </c>
      <c r="M8595" s="56" t="str">
        <f t="shared" si="815"/>
        <v/>
      </c>
      <c r="N8595" s="42" t="str">
        <f>IF(LEN(I8595)=0,"",VLOOKUP(M8595,'Decile Calc'!$G$2:$H$11,2))</f>
        <v/>
      </c>
      <c r="O8595" s="57" t="str">
        <f t="shared" si="816"/>
        <v/>
      </c>
      <c r="P8595" s="42" t="str">
        <f t="shared" si="817"/>
        <v/>
      </c>
    </row>
    <row r="8596" spans="4:16" x14ac:dyDescent="0.3">
      <c r="D8596" s="2"/>
      <c r="I8596" s="42" t="str">
        <f>IF(LEN(H8596)&gt;0,G8596*0.5+((F8596/Summary!$B$3)*0.5),"")</f>
        <v/>
      </c>
      <c r="J8596" s="56" t="str">
        <f t="shared" si="813"/>
        <v/>
      </c>
      <c r="K8596" s="42" t="str">
        <f t="shared" si="812"/>
        <v/>
      </c>
      <c r="L8596" s="42" t="str">
        <f t="shared" si="814"/>
        <v/>
      </c>
      <c r="M8596" s="56" t="str">
        <f t="shared" si="815"/>
        <v/>
      </c>
      <c r="N8596" s="42" t="str">
        <f>IF(LEN(I8596)=0,"",VLOOKUP(M8596,'Decile Calc'!$G$2:$H$11,2))</f>
        <v/>
      </c>
      <c r="O8596" s="57" t="str">
        <f t="shared" si="816"/>
        <v/>
      </c>
      <c r="P8596" s="42" t="str">
        <f t="shared" si="817"/>
        <v/>
      </c>
    </row>
    <row r="8597" spans="4:16" x14ac:dyDescent="0.3">
      <c r="D8597" s="2"/>
      <c r="I8597" s="42" t="str">
        <f>IF(LEN(H8597)&gt;0,G8597*0.5+((F8597/Summary!$B$3)*0.5),"")</f>
        <v/>
      </c>
      <c r="J8597" s="56" t="str">
        <f t="shared" si="813"/>
        <v/>
      </c>
      <c r="K8597" s="42" t="str">
        <f t="shared" si="812"/>
        <v/>
      </c>
      <c r="L8597" s="42" t="str">
        <f t="shared" si="814"/>
        <v/>
      </c>
      <c r="M8597" s="56" t="str">
        <f t="shared" si="815"/>
        <v/>
      </c>
      <c r="N8597" s="42" t="str">
        <f>IF(LEN(I8597)=0,"",VLOOKUP(M8597,'Decile Calc'!$G$2:$H$11,2))</f>
        <v/>
      </c>
      <c r="O8597" s="57" t="str">
        <f t="shared" si="816"/>
        <v/>
      </c>
      <c r="P8597" s="42" t="str">
        <f t="shared" si="817"/>
        <v/>
      </c>
    </row>
    <row r="8598" spans="4:16" x14ac:dyDescent="0.3">
      <c r="D8598" s="2"/>
      <c r="I8598" s="42" t="str">
        <f>IF(LEN(H8598)&gt;0,G8598*0.5+((F8598/Summary!$B$3)*0.5),"")</f>
        <v/>
      </c>
      <c r="J8598" s="56" t="str">
        <f t="shared" si="813"/>
        <v/>
      </c>
      <c r="K8598" s="42" t="str">
        <f t="shared" si="812"/>
        <v/>
      </c>
      <c r="L8598" s="42" t="str">
        <f t="shared" si="814"/>
        <v/>
      </c>
      <c r="M8598" s="56" t="str">
        <f t="shared" si="815"/>
        <v/>
      </c>
      <c r="N8598" s="42" t="str">
        <f>IF(LEN(I8598)=0,"",VLOOKUP(M8598,'Decile Calc'!$G$2:$H$11,2))</f>
        <v/>
      </c>
      <c r="O8598" s="57" t="str">
        <f t="shared" si="816"/>
        <v/>
      </c>
      <c r="P8598" s="42" t="str">
        <f t="shared" si="817"/>
        <v/>
      </c>
    </row>
    <row r="8599" spans="4:16" x14ac:dyDescent="0.3">
      <c r="D8599" s="2"/>
      <c r="I8599" s="42" t="str">
        <f>IF(LEN(H8599)&gt;0,G8599*0.5+((F8599/Summary!$B$3)*0.5),"")</f>
        <v/>
      </c>
      <c r="J8599" s="56" t="str">
        <f t="shared" si="813"/>
        <v/>
      </c>
      <c r="K8599" s="42" t="str">
        <f t="shared" si="812"/>
        <v/>
      </c>
      <c r="L8599" s="42" t="str">
        <f t="shared" si="814"/>
        <v/>
      </c>
      <c r="M8599" s="56" t="str">
        <f t="shared" si="815"/>
        <v/>
      </c>
      <c r="N8599" s="42" t="str">
        <f>IF(LEN(I8599)=0,"",VLOOKUP(M8599,'Decile Calc'!$G$2:$H$11,2))</f>
        <v/>
      </c>
      <c r="O8599" s="57" t="str">
        <f t="shared" si="816"/>
        <v/>
      </c>
      <c r="P8599" s="42" t="str">
        <f t="shared" si="817"/>
        <v/>
      </c>
    </row>
    <row r="8600" spans="4:16" x14ac:dyDescent="0.3">
      <c r="D8600" s="2"/>
      <c r="I8600" s="42" t="str">
        <f>IF(LEN(H8600)&gt;0,G8600*0.5+((F8600/Summary!$B$3)*0.5),"")</f>
        <v/>
      </c>
      <c r="J8600" s="56" t="str">
        <f t="shared" si="813"/>
        <v/>
      </c>
      <c r="K8600" s="42" t="str">
        <f t="shared" si="812"/>
        <v/>
      </c>
      <c r="L8600" s="42" t="str">
        <f t="shared" si="814"/>
        <v/>
      </c>
      <c r="M8600" s="56" t="str">
        <f t="shared" si="815"/>
        <v/>
      </c>
      <c r="N8600" s="42" t="str">
        <f>IF(LEN(I8600)=0,"",VLOOKUP(M8600,'Decile Calc'!$G$2:$H$11,2))</f>
        <v/>
      </c>
      <c r="O8600" s="57" t="str">
        <f t="shared" si="816"/>
        <v/>
      </c>
      <c r="P8600" s="42" t="str">
        <f t="shared" si="817"/>
        <v/>
      </c>
    </row>
    <row r="8601" spans="4:16" x14ac:dyDescent="0.3">
      <c r="D8601" s="2"/>
      <c r="I8601" s="42" t="str">
        <f>IF(LEN(H8601)&gt;0,G8601*0.5+((F8601/Summary!$B$3)*0.5),"")</f>
        <v/>
      </c>
      <c r="J8601" s="56" t="str">
        <f t="shared" si="813"/>
        <v/>
      </c>
      <c r="K8601" s="42" t="str">
        <f t="shared" si="812"/>
        <v/>
      </c>
      <c r="L8601" s="42" t="str">
        <f t="shared" si="814"/>
        <v/>
      </c>
      <c r="M8601" s="56" t="str">
        <f t="shared" si="815"/>
        <v/>
      </c>
      <c r="N8601" s="42" t="str">
        <f>IF(LEN(I8601)=0,"",VLOOKUP(M8601,'Decile Calc'!$G$2:$H$11,2))</f>
        <v/>
      </c>
      <c r="O8601" s="57" t="str">
        <f t="shared" si="816"/>
        <v/>
      </c>
      <c r="P8601" s="42" t="str">
        <f t="shared" si="817"/>
        <v/>
      </c>
    </row>
    <row r="8602" spans="4:16" x14ac:dyDescent="0.3">
      <c r="D8602" s="2"/>
      <c r="I8602" s="42" t="str">
        <f>IF(LEN(H8602)&gt;0,G8602*0.5+((F8602/Summary!$B$3)*0.5),"")</f>
        <v/>
      </c>
      <c r="J8602" s="56" t="str">
        <f t="shared" si="813"/>
        <v/>
      </c>
      <c r="K8602" s="42" t="str">
        <f t="shared" si="812"/>
        <v/>
      </c>
      <c r="L8602" s="42" t="str">
        <f t="shared" si="814"/>
        <v/>
      </c>
      <c r="M8602" s="56" t="str">
        <f t="shared" si="815"/>
        <v/>
      </c>
      <c r="N8602" s="42" t="str">
        <f>IF(LEN(I8602)=0,"",VLOOKUP(M8602,'Decile Calc'!$G$2:$H$11,2))</f>
        <v/>
      </c>
      <c r="O8602" s="57" t="str">
        <f t="shared" si="816"/>
        <v/>
      </c>
      <c r="P8602" s="42" t="str">
        <f t="shared" si="817"/>
        <v/>
      </c>
    </row>
    <row r="8603" spans="4:16" x14ac:dyDescent="0.3">
      <c r="D8603" s="2"/>
      <c r="I8603" s="42" t="str">
        <f>IF(LEN(H8603)&gt;0,G8603*0.5+((F8603/Summary!$B$3)*0.5),"")</f>
        <v/>
      </c>
      <c r="J8603" s="56" t="str">
        <f t="shared" si="813"/>
        <v/>
      </c>
      <c r="K8603" s="42" t="str">
        <f t="shared" si="812"/>
        <v/>
      </c>
      <c r="L8603" s="42" t="str">
        <f t="shared" si="814"/>
        <v/>
      </c>
      <c r="M8603" s="56" t="str">
        <f t="shared" si="815"/>
        <v/>
      </c>
      <c r="N8603" s="42" t="str">
        <f>IF(LEN(I8603)=0,"",VLOOKUP(M8603,'Decile Calc'!$G$2:$H$11,2))</f>
        <v/>
      </c>
      <c r="O8603" s="57" t="str">
        <f t="shared" si="816"/>
        <v/>
      </c>
      <c r="P8603" s="42" t="str">
        <f t="shared" si="817"/>
        <v/>
      </c>
    </row>
    <row r="8604" spans="4:16" x14ac:dyDescent="0.3">
      <c r="D8604" s="2"/>
      <c r="I8604" s="42" t="str">
        <f>IF(LEN(H8604)&gt;0,G8604*0.5+((F8604/Summary!$B$3)*0.5),"")</f>
        <v/>
      </c>
      <c r="J8604" s="56" t="str">
        <f t="shared" si="813"/>
        <v/>
      </c>
      <c r="K8604" s="42" t="str">
        <f t="shared" si="812"/>
        <v/>
      </c>
      <c r="L8604" s="42" t="str">
        <f t="shared" si="814"/>
        <v/>
      </c>
      <c r="M8604" s="56" t="str">
        <f t="shared" si="815"/>
        <v/>
      </c>
      <c r="N8604" s="42" t="str">
        <f>IF(LEN(I8604)=0,"",VLOOKUP(M8604,'Decile Calc'!$G$2:$H$11,2))</f>
        <v/>
      </c>
      <c r="O8604" s="57" t="str">
        <f t="shared" si="816"/>
        <v/>
      </c>
      <c r="P8604" s="42" t="str">
        <f t="shared" si="817"/>
        <v/>
      </c>
    </row>
    <row r="8605" spans="4:16" x14ac:dyDescent="0.3">
      <c r="D8605" s="2"/>
      <c r="I8605" s="42" t="str">
        <f>IF(LEN(H8605)&gt;0,G8605*0.5+((F8605/Summary!$B$3)*0.5),"")</f>
        <v/>
      </c>
      <c r="J8605" s="56" t="str">
        <f t="shared" si="813"/>
        <v/>
      </c>
      <c r="K8605" s="42" t="str">
        <f t="shared" si="812"/>
        <v/>
      </c>
      <c r="L8605" s="42" t="str">
        <f t="shared" si="814"/>
        <v/>
      </c>
      <c r="M8605" s="56" t="str">
        <f t="shared" si="815"/>
        <v/>
      </c>
      <c r="N8605" s="42" t="str">
        <f>IF(LEN(I8605)=0,"",VLOOKUP(M8605,'Decile Calc'!$G$2:$H$11,2))</f>
        <v/>
      </c>
      <c r="O8605" s="57" t="str">
        <f t="shared" si="816"/>
        <v/>
      </c>
      <c r="P8605" s="42" t="str">
        <f t="shared" si="817"/>
        <v/>
      </c>
    </row>
    <row r="8606" spans="4:16" x14ac:dyDescent="0.3">
      <c r="D8606" s="2"/>
      <c r="I8606" s="42" t="str">
        <f>IF(LEN(H8606)&gt;0,G8606*0.5+((F8606/Summary!$B$3)*0.5),"")</f>
        <v/>
      </c>
      <c r="J8606" s="56" t="str">
        <f t="shared" si="813"/>
        <v/>
      </c>
      <c r="K8606" s="42" t="str">
        <f t="shared" si="812"/>
        <v/>
      </c>
      <c r="L8606" s="42" t="str">
        <f t="shared" si="814"/>
        <v/>
      </c>
      <c r="M8606" s="56" t="str">
        <f t="shared" si="815"/>
        <v/>
      </c>
      <c r="N8606" s="42" t="str">
        <f>IF(LEN(I8606)=0,"",VLOOKUP(M8606,'Decile Calc'!$G$2:$H$11,2))</f>
        <v/>
      </c>
      <c r="O8606" s="57" t="str">
        <f t="shared" si="816"/>
        <v/>
      </c>
      <c r="P8606" s="42" t="str">
        <f t="shared" si="817"/>
        <v/>
      </c>
    </row>
    <row r="8607" spans="4:16" x14ac:dyDescent="0.3">
      <c r="D8607" s="2"/>
      <c r="I8607" s="42" t="str">
        <f>IF(LEN(H8607)&gt;0,G8607*0.5+((F8607/Summary!$B$3)*0.5),"")</f>
        <v/>
      </c>
      <c r="J8607" s="56" t="str">
        <f t="shared" si="813"/>
        <v/>
      </c>
      <c r="K8607" s="42" t="str">
        <f t="shared" si="812"/>
        <v/>
      </c>
      <c r="L8607" s="42" t="str">
        <f t="shared" si="814"/>
        <v/>
      </c>
      <c r="M8607" s="56" t="str">
        <f t="shared" si="815"/>
        <v/>
      </c>
      <c r="N8607" s="42" t="str">
        <f>IF(LEN(I8607)=0,"",VLOOKUP(M8607,'Decile Calc'!$G$2:$H$11,2))</f>
        <v/>
      </c>
      <c r="O8607" s="57" t="str">
        <f t="shared" si="816"/>
        <v/>
      </c>
      <c r="P8607" s="42" t="str">
        <f t="shared" si="817"/>
        <v/>
      </c>
    </row>
    <row r="8608" spans="4:16" x14ac:dyDescent="0.3">
      <c r="D8608" s="2"/>
      <c r="I8608" s="42" t="str">
        <f>IF(LEN(H8608)&gt;0,G8608*0.5+((F8608/Summary!$B$3)*0.5),"")</f>
        <v/>
      </c>
      <c r="J8608" s="56" t="str">
        <f t="shared" si="813"/>
        <v/>
      </c>
      <c r="K8608" s="42" t="str">
        <f t="shared" si="812"/>
        <v/>
      </c>
      <c r="L8608" s="42" t="str">
        <f t="shared" si="814"/>
        <v/>
      </c>
      <c r="M8608" s="56" t="str">
        <f t="shared" si="815"/>
        <v/>
      </c>
      <c r="N8608" s="42" t="str">
        <f>IF(LEN(I8608)=0,"",VLOOKUP(M8608,'Decile Calc'!$G$2:$H$11,2))</f>
        <v/>
      </c>
      <c r="O8608" s="57" t="str">
        <f t="shared" si="816"/>
        <v/>
      </c>
      <c r="P8608" s="42" t="str">
        <f t="shared" si="817"/>
        <v/>
      </c>
    </row>
    <row r="8609" spans="4:16" x14ac:dyDescent="0.3">
      <c r="D8609" s="2"/>
      <c r="I8609" s="42" t="str">
        <f>IF(LEN(H8609)&gt;0,G8609*0.5+((F8609/Summary!$B$3)*0.5),"")</f>
        <v/>
      </c>
      <c r="J8609" s="56" t="str">
        <f t="shared" si="813"/>
        <v/>
      </c>
      <c r="K8609" s="42" t="str">
        <f t="shared" si="812"/>
        <v/>
      </c>
      <c r="L8609" s="42" t="str">
        <f t="shared" si="814"/>
        <v/>
      </c>
      <c r="M8609" s="56" t="str">
        <f t="shared" si="815"/>
        <v/>
      </c>
      <c r="N8609" s="42" t="str">
        <f>IF(LEN(I8609)=0,"",VLOOKUP(M8609,'Decile Calc'!$G$2:$H$11,2))</f>
        <v/>
      </c>
      <c r="O8609" s="57" t="str">
        <f t="shared" si="816"/>
        <v/>
      </c>
      <c r="P8609" s="42" t="str">
        <f t="shared" si="817"/>
        <v/>
      </c>
    </row>
    <row r="8610" spans="4:16" x14ac:dyDescent="0.3">
      <c r="D8610" s="2"/>
      <c r="I8610" s="42" t="str">
        <f>IF(LEN(H8610)&gt;0,G8610*0.5+((F8610/Summary!$B$3)*0.5),"")</f>
        <v/>
      </c>
      <c r="J8610" s="56" t="str">
        <f t="shared" si="813"/>
        <v/>
      </c>
      <c r="K8610" s="42" t="str">
        <f t="shared" si="812"/>
        <v/>
      </c>
      <c r="L8610" s="42" t="str">
        <f t="shared" si="814"/>
        <v/>
      </c>
      <c r="M8610" s="56" t="str">
        <f t="shared" si="815"/>
        <v/>
      </c>
      <c r="N8610" s="42" t="str">
        <f>IF(LEN(I8610)=0,"",VLOOKUP(M8610,'Decile Calc'!$G$2:$H$11,2))</f>
        <v/>
      </c>
      <c r="O8610" s="57" t="str">
        <f t="shared" si="816"/>
        <v/>
      </c>
      <c r="P8610" s="42" t="str">
        <f t="shared" si="817"/>
        <v/>
      </c>
    </row>
    <row r="8611" spans="4:16" x14ac:dyDescent="0.3">
      <c r="D8611" s="2"/>
      <c r="I8611" s="42" t="str">
        <f>IF(LEN(H8611)&gt;0,G8611*0.5+((F8611/Summary!$B$3)*0.5),"")</f>
        <v/>
      </c>
      <c r="J8611" s="56" t="str">
        <f t="shared" si="813"/>
        <v/>
      </c>
      <c r="K8611" s="42" t="str">
        <f t="shared" si="812"/>
        <v/>
      </c>
      <c r="L8611" s="42" t="str">
        <f t="shared" si="814"/>
        <v/>
      </c>
      <c r="M8611" s="56" t="str">
        <f t="shared" si="815"/>
        <v/>
      </c>
      <c r="N8611" s="42" t="str">
        <f>IF(LEN(I8611)=0,"",VLOOKUP(M8611,'Decile Calc'!$G$2:$H$11,2))</f>
        <v/>
      </c>
      <c r="O8611" s="57" t="str">
        <f t="shared" si="816"/>
        <v/>
      </c>
      <c r="P8611" s="42" t="str">
        <f t="shared" si="817"/>
        <v/>
      </c>
    </row>
    <row r="8612" spans="4:16" x14ac:dyDescent="0.3">
      <c r="D8612" s="2"/>
      <c r="I8612" s="42" t="str">
        <f>IF(LEN(H8612)&gt;0,G8612*0.5+((F8612/Summary!$B$3)*0.5),"")</f>
        <v/>
      </c>
      <c r="J8612" s="56" t="str">
        <f t="shared" si="813"/>
        <v/>
      </c>
      <c r="K8612" s="42" t="str">
        <f t="shared" si="812"/>
        <v/>
      </c>
      <c r="L8612" s="42" t="str">
        <f t="shared" si="814"/>
        <v/>
      </c>
      <c r="M8612" s="56" t="str">
        <f t="shared" si="815"/>
        <v/>
      </c>
      <c r="N8612" s="42" t="str">
        <f>IF(LEN(I8612)=0,"",VLOOKUP(M8612,'Decile Calc'!$G$2:$H$11,2))</f>
        <v/>
      </c>
      <c r="O8612" s="57" t="str">
        <f t="shared" si="816"/>
        <v/>
      </c>
      <c r="P8612" s="42" t="str">
        <f t="shared" si="817"/>
        <v/>
      </c>
    </row>
    <row r="8613" spans="4:16" x14ac:dyDescent="0.3">
      <c r="D8613" s="2"/>
      <c r="I8613" s="42" t="str">
        <f>IF(LEN(H8613)&gt;0,G8613*0.5+((F8613/Summary!$B$3)*0.5),"")</f>
        <v/>
      </c>
      <c r="J8613" s="56" t="str">
        <f t="shared" si="813"/>
        <v/>
      </c>
      <c r="K8613" s="42" t="str">
        <f t="shared" si="812"/>
        <v/>
      </c>
      <c r="L8613" s="42" t="str">
        <f t="shared" si="814"/>
        <v/>
      </c>
      <c r="M8613" s="56" t="str">
        <f t="shared" si="815"/>
        <v/>
      </c>
      <c r="N8613" s="42" t="str">
        <f>IF(LEN(I8613)=0,"",VLOOKUP(M8613,'Decile Calc'!$G$2:$H$11,2))</f>
        <v/>
      </c>
      <c r="O8613" s="57" t="str">
        <f t="shared" si="816"/>
        <v/>
      </c>
      <c r="P8613" s="42" t="str">
        <f t="shared" si="817"/>
        <v/>
      </c>
    </row>
    <row r="8614" spans="4:16" x14ac:dyDescent="0.3">
      <c r="D8614" s="2"/>
      <c r="I8614" s="42" t="str">
        <f>IF(LEN(H8614)&gt;0,G8614*0.5+((F8614/Summary!$B$3)*0.5),"")</f>
        <v/>
      </c>
      <c r="J8614" s="56" t="str">
        <f t="shared" si="813"/>
        <v/>
      </c>
      <c r="K8614" s="42" t="str">
        <f t="shared" si="812"/>
        <v/>
      </c>
      <c r="L8614" s="42" t="str">
        <f t="shared" si="814"/>
        <v/>
      </c>
      <c r="M8614" s="56" t="str">
        <f t="shared" si="815"/>
        <v/>
      </c>
      <c r="N8614" s="42" t="str">
        <f>IF(LEN(I8614)=0,"",VLOOKUP(M8614,'Decile Calc'!$G$2:$H$11,2))</f>
        <v/>
      </c>
      <c r="O8614" s="57" t="str">
        <f t="shared" si="816"/>
        <v/>
      </c>
      <c r="P8614" s="42" t="str">
        <f t="shared" si="817"/>
        <v/>
      </c>
    </row>
    <row r="8615" spans="4:16" x14ac:dyDescent="0.3">
      <c r="D8615" s="2"/>
      <c r="I8615" s="42" t="str">
        <f>IF(LEN(H8615)&gt;0,G8615*0.5+((F8615/Summary!$B$3)*0.5),"")</f>
        <v/>
      </c>
      <c r="J8615" s="56" t="str">
        <f t="shared" si="813"/>
        <v/>
      </c>
      <c r="K8615" s="42" t="str">
        <f t="shared" si="812"/>
        <v/>
      </c>
      <c r="L8615" s="42" t="str">
        <f t="shared" si="814"/>
        <v/>
      </c>
      <c r="M8615" s="56" t="str">
        <f t="shared" si="815"/>
        <v/>
      </c>
      <c r="N8615" s="42" t="str">
        <f>IF(LEN(I8615)=0,"",VLOOKUP(M8615,'Decile Calc'!$G$2:$H$11,2))</f>
        <v/>
      </c>
      <c r="O8615" s="57" t="str">
        <f t="shared" si="816"/>
        <v/>
      </c>
      <c r="P8615" s="42" t="str">
        <f t="shared" si="817"/>
        <v/>
      </c>
    </row>
    <row r="8616" spans="4:16" x14ac:dyDescent="0.3">
      <c r="D8616" s="2"/>
      <c r="I8616" s="42" t="str">
        <f>IF(LEN(H8616)&gt;0,G8616*0.5+((F8616/Summary!$B$3)*0.5),"")</f>
        <v/>
      </c>
      <c r="J8616" s="56" t="str">
        <f t="shared" si="813"/>
        <v/>
      </c>
      <c r="K8616" s="42" t="str">
        <f t="shared" si="812"/>
        <v/>
      </c>
      <c r="L8616" s="42" t="str">
        <f t="shared" si="814"/>
        <v/>
      </c>
      <c r="M8616" s="56" t="str">
        <f t="shared" si="815"/>
        <v/>
      </c>
      <c r="N8616" s="42" t="str">
        <f>IF(LEN(I8616)=0,"",VLOOKUP(M8616,'Decile Calc'!$G$2:$H$11,2))</f>
        <v/>
      </c>
      <c r="O8616" s="57" t="str">
        <f t="shared" si="816"/>
        <v/>
      </c>
      <c r="P8616" s="42" t="str">
        <f t="shared" si="817"/>
        <v/>
      </c>
    </row>
    <row r="8617" spans="4:16" x14ac:dyDescent="0.3">
      <c r="D8617" s="2"/>
      <c r="I8617" s="42" t="str">
        <f>IF(LEN(H8617)&gt;0,G8617*0.5+((F8617/Summary!$B$3)*0.5),"")</f>
        <v/>
      </c>
      <c r="J8617" s="56" t="str">
        <f t="shared" si="813"/>
        <v/>
      </c>
      <c r="K8617" s="42" t="str">
        <f t="shared" si="812"/>
        <v/>
      </c>
      <c r="L8617" s="42" t="str">
        <f t="shared" si="814"/>
        <v/>
      </c>
      <c r="M8617" s="56" t="str">
        <f t="shared" si="815"/>
        <v/>
      </c>
      <c r="N8617" s="42" t="str">
        <f>IF(LEN(I8617)=0,"",VLOOKUP(M8617,'Decile Calc'!$G$2:$H$11,2))</f>
        <v/>
      </c>
      <c r="O8617" s="57" t="str">
        <f t="shared" si="816"/>
        <v/>
      </c>
      <c r="P8617" s="42" t="str">
        <f t="shared" si="817"/>
        <v/>
      </c>
    </row>
    <row r="8618" spans="4:16" x14ac:dyDescent="0.3">
      <c r="D8618" s="2"/>
      <c r="I8618" s="42" t="str">
        <f>IF(LEN(H8618)&gt;0,G8618*0.5+((F8618/Summary!$B$3)*0.5),"")</f>
        <v/>
      </c>
      <c r="J8618" s="56" t="str">
        <f t="shared" si="813"/>
        <v/>
      </c>
      <c r="K8618" s="42" t="str">
        <f t="shared" si="812"/>
        <v/>
      </c>
      <c r="L8618" s="42" t="str">
        <f t="shared" si="814"/>
        <v/>
      </c>
      <c r="M8618" s="56" t="str">
        <f t="shared" si="815"/>
        <v/>
      </c>
      <c r="N8618" s="42" t="str">
        <f>IF(LEN(I8618)=0,"",VLOOKUP(M8618,'Decile Calc'!$G$2:$H$11,2))</f>
        <v/>
      </c>
      <c r="O8618" s="57" t="str">
        <f t="shared" si="816"/>
        <v/>
      </c>
      <c r="P8618" s="42" t="str">
        <f t="shared" si="817"/>
        <v/>
      </c>
    </row>
    <row r="8619" spans="4:16" x14ac:dyDescent="0.3">
      <c r="D8619" s="2"/>
      <c r="I8619" s="42" t="str">
        <f>IF(LEN(H8619)&gt;0,G8619*0.5+((F8619/Summary!$B$3)*0.5),"")</f>
        <v/>
      </c>
      <c r="J8619" s="56" t="str">
        <f t="shared" si="813"/>
        <v/>
      </c>
      <c r="K8619" s="42" t="str">
        <f t="shared" si="812"/>
        <v/>
      </c>
      <c r="L8619" s="42" t="str">
        <f t="shared" si="814"/>
        <v/>
      </c>
      <c r="M8619" s="56" t="str">
        <f t="shared" si="815"/>
        <v/>
      </c>
      <c r="N8619" s="42" t="str">
        <f>IF(LEN(I8619)=0,"",VLOOKUP(M8619,'Decile Calc'!$G$2:$H$11,2))</f>
        <v/>
      </c>
      <c r="O8619" s="57" t="str">
        <f t="shared" si="816"/>
        <v/>
      </c>
      <c r="P8619" s="42" t="str">
        <f t="shared" si="817"/>
        <v/>
      </c>
    </row>
    <row r="8620" spans="4:16" x14ac:dyDescent="0.3">
      <c r="D8620" s="2"/>
      <c r="I8620" s="42" t="str">
        <f>IF(LEN(H8620)&gt;0,G8620*0.5+((F8620/Summary!$B$3)*0.5),"")</f>
        <v/>
      </c>
      <c r="J8620" s="56" t="str">
        <f t="shared" si="813"/>
        <v/>
      </c>
      <c r="K8620" s="42" t="str">
        <f t="shared" si="812"/>
        <v/>
      </c>
      <c r="L8620" s="42" t="str">
        <f t="shared" si="814"/>
        <v/>
      </c>
      <c r="M8620" s="56" t="str">
        <f t="shared" si="815"/>
        <v/>
      </c>
      <c r="N8620" s="42" t="str">
        <f>IF(LEN(I8620)=0,"",VLOOKUP(M8620,'Decile Calc'!$G$2:$H$11,2))</f>
        <v/>
      </c>
      <c r="O8620" s="57" t="str">
        <f t="shared" si="816"/>
        <v/>
      </c>
      <c r="P8620" s="42" t="str">
        <f t="shared" si="817"/>
        <v/>
      </c>
    </row>
    <row r="8621" spans="4:16" x14ac:dyDescent="0.3">
      <c r="D8621" s="2"/>
      <c r="I8621" s="42" t="str">
        <f>IF(LEN(H8621)&gt;0,G8621*0.5+((F8621/Summary!$B$3)*0.5),"")</f>
        <v/>
      </c>
      <c r="J8621" s="56" t="str">
        <f t="shared" si="813"/>
        <v/>
      </c>
      <c r="K8621" s="42" t="str">
        <f t="shared" si="812"/>
        <v/>
      </c>
      <c r="L8621" s="42" t="str">
        <f t="shared" si="814"/>
        <v/>
      </c>
      <c r="M8621" s="56" t="str">
        <f t="shared" si="815"/>
        <v/>
      </c>
      <c r="N8621" s="42" t="str">
        <f>IF(LEN(I8621)=0,"",VLOOKUP(M8621,'Decile Calc'!$G$2:$H$11,2))</f>
        <v/>
      </c>
      <c r="O8621" s="57" t="str">
        <f t="shared" si="816"/>
        <v/>
      </c>
      <c r="P8621" s="42" t="str">
        <f t="shared" si="817"/>
        <v/>
      </c>
    </row>
    <row r="8622" spans="4:16" x14ac:dyDescent="0.3">
      <c r="D8622" s="2"/>
      <c r="I8622" s="42" t="str">
        <f>IF(LEN(H8622)&gt;0,G8622*0.5+((F8622/Summary!$B$3)*0.5),"")</f>
        <v/>
      </c>
      <c r="J8622" s="56" t="str">
        <f t="shared" si="813"/>
        <v/>
      </c>
      <c r="K8622" s="42" t="str">
        <f t="shared" si="812"/>
        <v/>
      </c>
      <c r="L8622" s="42" t="str">
        <f t="shared" si="814"/>
        <v/>
      </c>
      <c r="M8622" s="56" t="str">
        <f t="shared" si="815"/>
        <v/>
      </c>
      <c r="N8622" s="42" t="str">
        <f>IF(LEN(I8622)=0,"",VLOOKUP(M8622,'Decile Calc'!$G$2:$H$11,2))</f>
        <v/>
      </c>
      <c r="O8622" s="57" t="str">
        <f t="shared" si="816"/>
        <v/>
      </c>
      <c r="P8622" s="42" t="str">
        <f t="shared" si="817"/>
        <v/>
      </c>
    </row>
    <row r="8623" spans="4:16" x14ac:dyDescent="0.3">
      <c r="D8623" s="2"/>
      <c r="I8623" s="42" t="str">
        <f>IF(LEN(H8623)&gt;0,G8623*0.5+((F8623/Summary!$B$3)*0.5),"")</f>
        <v/>
      </c>
      <c r="J8623" s="56" t="str">
        <f t="shared" si="813"/>
        <v/>
      </c>
      <c r="K8623" s="42" t="str">
        <f t="shared" si="812"/>
        <v/>
      </c>
      <c r="L8623" s="42" t="str">
        <f t="shared" si="814"/>
        <v/>
      </c>
      <c r="M8623" s="56" t="str">
        <f t="shared" si="815"/>
        <v/>
      </c>
      <c r="N8623" s="42" t="str">
        <f>IF(LEN(I8623)=0,"",VLOOKUP(M8623,'Decile Calc'!$G$2:$H$11,2))</f>
        <v/>
      </c>
      <c r="O8623" s="57" t="str">
        <f t="shared" si="816"/>
        <v/>
      </c>
      <c r="P8623" s="42" t="str">
        <f t="shared" si="817"/>
        <v/>
      </c>
    </row>
    <row r="8624" spans="4:16" x14ac:dyDescent="0.3">
      <c r="D8624" s="2"/>
      <c r="I8624" s="42" t="str">
        <f>IF(LEN(H8624)&gt;0,G8624*0.5+((F8624/Summary!$B$3)*0.5),"")</f>
        <v/>
      </c>
      <c r="J8624" s="56" t="str">
        <f t="shared" si="813"/>
        <v/>
      </c>
      <c r="K8624" s="42" t="str">
        <f t="shared" si="812"/>
        <v/>
      </c>
      <c r="L8624" s="42" t="str">
        <f t="shared" si="814"/>
        <v/>
      </c>
      <c r="M8624" s="56" t="str">
        <f t="shared" si="815"/>
        <v/>
      </c>
      <c r="N8624" s="42" t="str">
        <f>IF(LEN(I8624)=0,"",VLOOKUP(M8624,'Decile Calc'!$G$2:$H$11,2))</f>
        <v/>
      </c>
      <c r="O8624" s="57" t="str">
        <f t="shared" si="816"/>
        <v/>
      </c>
      <c r="P8624" s="42" t="str">
        <f t="shared" si="817"/>
        <v/>
      </c>
    </row>
    <row r="8625" spans="4:16" x14ac:dyDescent="0.3">
      <c r="D8625" s="2"/>
      <c r="I8625" s="42" t="str">
        <f>IF(LEN(H8625)&gt;0,G8625*0.5+((F8625/Summary!$B$3)*0.5),"")</f>
        <v/>
      </c>
      <c r="J8625" s="56" t="str">
        <f t="shared" si="813"/>
        <v/>
      </c>
      <c r="K8625" s="42" t="str">
        <f t="shared" si="812"/>
        <v/>
      </c>
      <c r="L8625" s="42" t="str">
        <f t="shared" si="814"/>
        <v/>
      </c>
      <c r="M8625" s="56" t="str">
        <f t="shared" si="815"/>
        <v/>
      </c>
      <c r="N8625" s="42" t="str">
        <f>IF(LEN(I8625)=0,"",VLOOKUP(M8625,'Decile Calc'!$G$2:$H$11,2))</f>
        <v/>
      </c>
      <c r="O8625" s="57" t="str">
        <f t="shared" si="816"/>
        <v/>
      </c>
      <c r="P8625" s="42" t="str">
        <f t="shared" si="817"/>
        <v/>
      </c>
    </row>
    <row r="8626" spans="4:16" x14ac:dyDescent="0.3">
      <c r="D8626" s="2"/>
      <c r="I8626" s="42" t="str">
        <f>IF(LEN(H8626)&gt;0,G8626*0.5+((F8626/Summary!$B$3)*0.5),"")</f>
        <v/>
      </c>
      <c r="J8626" s="56" t="str">
        <f t="shared" si="813"/>
        <v/>
      </c>
      <c r="K8626" s="42" t="str">
        <f t="shared" si="812"/>
        <v/>
      </c>
      <c r="L8626" s="42" t="str">
        <f t="shared" si="814"/>
        <v/>
      </c>
      <c r="M8626" s="56" t="str">
        <f t="shared" si="815"/>
        <v/>
      </c>
      <c r="N8626" s="42" t="str">
        <f>IF(LEN(I8626)=0,"",VLOOKUP(M8626,'Decile Calc'!$G$2:$H$11,2))</f>
        <v/>
      </c>
      <c r="O8626" s="57" t="str">
        <f t="shared" si="816"/>
        <v/>
      </c>
      <c r="P8626" s="42" t="str">
        <f t="shared" si="817"/>
        <v/>
      </c>
    </row>
    <row r="8627" spans="4:16" x14ac:dyDescent="0.3">
      <c r="D8627" s="2"/>
      <c r="I8627" s="42" t="str">
        <f>IF(LEN(H8627)&gt;0,G8627*0.5+((F8627/Summary!$B$3)*0.5),"")</f>
        <v/>
      </c>
      <c r="J8627" s="56" t="str">
        <f t="shared" si="813"/>
        <v/>
      </c>
      <c r="K8627" s="42" t="str">
        <f t="shared" si="812"/>
        <v/>
      </c>
      <c r="L8627" s="42" t="str">
        <f t="shared" si="814"/>
        <v/>
      </c>
      <c r="M8627" s="56" t="str">
        <f t="shared" si="815"/>
        <v/>
      </c>
      <c r="N8627" s="42" t="str">
        <f>IF(LEN(I8627)=0,"",VLOOKUP(M8627,'Decile Calc'!$G$2:$H$11,2))</f>
        <v/>
      </c>
      <c r="O8627" s="57" t="str">
        <f t="shared" si="816"/>
        <v/>
      </c>
      <c r="P8627" s="42" t="str">
        <f t="shared" si="817"/>
        <v/>
      </c>
    </row>
    <row r="8628" spans="4:16" x14ac:dyDescent="0.3">
      <c r="D8628" s="2"/>
      <c r="I8628" s="42" t="str">
        <f>IF(LEN(H8628)&gt;0,G8628*0.5+((F8628/Summary!$B$3)*0.5),"")</f>
        <v/>
      </c>
      <c r="J8628" s="56" t="str">
        <f t="shared" si="813"/>
        <v/>
      </c>
      <c r="K8628" s="42" t="str">
        <f t="shared" si="812"/>
        <v/>
      </c>
      <c r="L8628" s="42" t="str">
        <f t="shared" si="814"/>
        <v/>
      </c>
      <c r="M8628" s="56" t="str">
        <f t="shared" si="815"/>
        <v/>
      </c>
      <c r="N8628" s="42" t="str">
        <f>IF(LEN(I8628)=0,"",VLOOKUP(M8628,'Decile Calc'!$G$2:$H$11,2))</f>
        <v/>
      </c>
      <c r="O8628" s="57" t="str">
        <f t="shared" si="816"/>
        <v/>
      </c>
      <c r="P8628" s="42" t="str">
        <f t="shared" si="817"/>
        <v/>
      </c>
    </row>
    <row r="8629" spans="4:16" x14ac:dyDescent="0.3">
      <c r="D8629" s="2"/>
      <c r="I8629" s="42" t="str">
        <f>IF(LEN(H8629)&gt;0,G8629*0.5+((F8629/Summary!$B$3)*0.5),"")</f>
        <v/>
      </c>
      <c r="J8629" s="56" t="str">
        <f t="shared" si="813"/>
        <v/>
      </c>
      <c r="K8629" s="42" t="str">
        <f t="shared" si="812"/>
        <v/>
      </c>
      <c r="L8629" s="42" t="str">
        <f t="shared" si="814"/>
        <v/>
      </c>
      <c r="M8629" s="56" t="str">
        <f t="shared" si="815"/>
        <v/>
      </c>
      <c r="N8629" s="42" t="str">
        <f>IF(LEN(I8629)=0,"",VLOOKUP(M8629,'Decile Calc'!$G$2:$H$11,2))</f>
        <v/>
      </c>
      <c r="O8629" s="57" t="str">
        <f t="shared" si="816"/>
        <v/>
      </c>
      <c r="P8629" s="42" t="str">
        <f t="shared" si="817"/>
        <v/>
      </c>
    </row>
    <row r="8630" spans="4:16" x14ac:dyDescent="0.3">
      <c r="D8630" s="2"/>
      <c r="I8630" s="42" t="str">
        <f>IF(LEN(H8630)&gt;0,G8630*0.5+((F8630/Summary!$B$3)*0.5),"")</f>
        <v/>
      </c>
      <c r="J8630" s="56" t="str">
        <f t="shared" si="813"/>
        <v/>
      </c>
      <c r="K8630" s="42" t="str">
        <f t="shared" si="812"/>
        <v/>
      </c>
      <c r="L8630" s="42" t="str">
        <f t="shared" si="814"/>
        <v/>
      </c>
      <c r="M8630" s="56" t="str">
        <f t="shared" si="815"/>
        <v/>
      </c>
      <c r="N8630" s="42" t="str">
        <f>IF(LEN(I8630)=0,"",VLOOKUP(M8630,'Decile Calc'!$G$2:$H$11,2))</f>
        <v/>
      </c>
      <c r="O8630" s="57" t="str">
        <f t="shared" si="816"/>
        <v/>
      </c>
      <c r="P8630" s="42" t="str">
        <f t="shared" si="817"/>
        <v/>
      </c>
    </row>
    <row r="8631" spans="4:16" x14ac:dyDescent="0.3">
      <c r="D8631" s="2"/>
      <c r="I8631" s="42" t="str">
        <f>IF(LEN(H8631)&gt;0,G8631*0.5+((F8631/Summary!$B$3)*0.5),"")</f>
        <v/>
      </c>
      <c r="J8631" s="56" t="str">
        <f t="shared" si="813"/>
        <v/>
      </c>
      <c r="K8631" s="42" t="str">
        <f t="shared" si="812"/>
        <v/>
      </c>
      <c r="L8631" s="42" t="str">
        <f t="shared" si="814"/>
        <v/>
      </c>
      <c r="M8631" s="56" t="str">
        <f t="shared" si="815"/>
        <v/>
      </c>
      <c r="N8631" s="42" t="str">
        <f>IF(LEN(I8631)=0,"",VLOOKUP(M8631,'Decile Calc'!$G$2:$H$11,2))</f>
        <v/>
      </c>
      <c r="O8631" s="57" t="str">
        <f t="shared" si="816"/>
        <v/>
      </c>
      <c r="P8631" s="42" t="str">
        <f t="shared" si="817"/>
        <v/>
      </c>
    </row>
    <row r="8632" spans="4:16" x14ac:dyDescent="0.3">
      <c r="D8632" s="2"/>
      <c r="I8632" s="42" t="str">
        <f>IF(LEN(H8632)&gt;0,G8632*0.5+((F8632/Summary!$B$3)*0.5),"")</f>
        <v/>
      </c>
      <c r="J8632" s="56" t="str">
        <f t="shared" si="813"/>
        <v/>
      </c>
      <c r="K8632" s="42" t="str">
        <f t="shared" si="812"/>
        <v/>
      </c>
      <c r="L8632" s="42" t="str">
        <f t="shared" si="814"/>
        <v/>
      </c>
      <c r="M8632" s="56" t="str">
        <f t="shared" si="815"/>
        <v/>
      </c>
      <c r="N8632" s="42" t="str">
        <f>IF(LEN(I8632)=0,"",VLOOKUP(M8632,'Decile Calc'!$G$2:$H$11,2))</f>
        <v/>
      </c>
      <c r="O8632" s="57" t="str">
        <f t="shared" si="816"/>
        <v/>
      </c>
      <c r="P8632" s="42" t="str">
        <f t="shared" si="817"/>
        <v/>
      </c>
    </row>
    <row r="8633" spans="4:16" x14ac:dyDescent="0.3">
      <c r="D8633" s="2"/>
      <c r="I8633" s="42" t="str">
        <f>IF(LEN(H8633)&gt;0,G8633*0.5+((F8633/Summary!$B$3)*0.5),"")</f>
        <v/>
      </c>
      <c r="J8633" s="56" t="str">
        <f t="shared" si="813"/>
        <v/>
      </c>
      <c r="K8633" s="42" t="str">
        <f t="shared" si="812"/>
        <v/>
      </c>
      <c r="L8633" s="42" t="str">
        <f t="shared" si="814"/>
        <v/>
      </c>
      <c r="M8633" s="56" t="str">
        <f t="shared" si="815"/>
        <v/>
      </c>
      <c r="N8633" s="42" t="str">
        <f>IF(LEN(I8633)=0,"",VLOOKUP(M8633,'Decile Calc'!$G$2:$H$11,2))</f>
        <v/>
      </c>
      <c r="O8633" s="57" t="str">
        <f t="shared" si="816"/>
        <v/>
      </c>
      <c r="P8633" s="42" t="str">
        <f t="shared" si="817"/>
        <v/>
      </c>
    </row>
    <row r="8634" spans="4:16" x14ac:dyDescent="0.3">
      <c r="D8634" s="2"/>
      <c r="I8634" s="42" t="str">
        <f>IF(LEN(H8634)&gt;0,G8634*0.5+((F8634/Summary!$B$3)*0.5),"")</f>
        <v/>
      </c>
      <c r="J8634" s="56" t="str">
        <f t="shared" si="813"/>
        <v/>
      </c>
      <c r="K8634" s="42" t="str">
        <f t="shared" si="812"/>
        <v/>
      </c>
      <c r="L8634" s="42" t="str">
        <f t="shared" si="814"/>
        <v/>
      </c>
      <c r="M8634" s="56" t="str">
        <f t="shared" si="815"/>
        <v/>
      </c>
      <c r="N8634" s="42" t="str">
        <f>IF(LEN(I8634)=0,"",VLOOKUP(M8634,'Decile Calc'!$G$2:$H$11,2))</f>
        <v/>
      </c>
      <c r="O8634" s="57" t="str">
        <f t="shared" si="816"/>
        <v/>
      </c>
      <c r="P8634" s="42" t="str">
        <f t="shared" si="817"/>
        <v/>
      </c>
    </row>
    <row r="8635" spans="4:16" x14ac:dyDescent="0.3">
      <c r="D8635" s="2"/>
      <c r="I8635" s="42" t="str">
        <f>IF(LEN(H8635)&gt;0,G8635*0.5+((F8635/Summary!$B$3)*0.5),"")</f>
        <v/>
      </c>
      <c r="J8635" s="56" t="str">
        <f t="shared" si="813"/>
        <v/>
      </c>
      <c r="K8635" s="42" t="str">
        <f t="shared" si="812"/>
        <v/>
      </c>
      <c r="L8635" s="42" t="str">
        <f t="shared" si="814"/>
        <v/>
      </c>
      <c r="M8635" s="56" t="str">
        <f t="shared" si="815"/>
        <v/>
      </c>
      <c r="N8635" s="42" t="str">
        <f>IF(LEN(I8635)=0,"",VLOOKUP(M8635,'Decile Calc'!$G$2:$H$11,2))</f>
        <v/>
      </c>
      <c r="O8635" s="57" t="str">
        <f t="shared" si="816"/>
        <v/>
      </c>
      <c r="P8635" s="42" t="str">
        <f t="shared" si="817"/>
        <v/>
      </c>
    </row>
    <row r="8636" spans="4:16" x14ac:dyDescent="0.3">
      <c r="D8636" s="2"/>
      <c r="I8636" s="42" t="str">
        <f>IF(LEN(H8636)&gt;0,G8636*0.5+((F8636/Summary!$B$3)*0.5),"")</f>
        <v/>
      </c>
      <c r="J8636" s="56" t="str">
        <f t="shared" si="813"/>
        <v/>
      </c>
      <c r="K8636" s="42" t="str">
        <f t="shared" si="812"/>
        <v/>
      </c>
      <c r="L8636" s="42" t="str">
        <f t="shared" si="814"/>
        <v/>
      </c>
      <c r="M8636" s="56" t="str">
        <f t="shared" si="815"/>
        <v/>
      </c>
      <c r="N8636" s="42" t="str">
        <f>IF(LEN(I8636)=0,"",VLOOKUP(M8636,'Decile Calc'!$G$2:$H$11,2))</f>
        <v/>
      </c>
      <c r="O8636" s="57" t="str">
        <f t="shared" si="816"/>
        <v/>
      </c>
      <c r="P8636" s="42" t="str">
        <f t="shared" si="817"/>
        <v/>
      </c>
    </row>
    <row r="8637" spans="4:16" x14ac:dyDescent="0.3">
      <c r="D8637" s="2"/>
      <c r="I8637" s="42" t="str">
        <f>IF(LEN(H8637)&gt;0,G8637*0.5+((F8637/Summary!$B$3)*0.5),"")</f>
        <v/>
      </c>
      <c r="J8637" s="56" t="str">
        <f t="shared" si="813"/>
        <v/>
      </c>
      <c r="K8637" s="42" t="str">
        <f t="shared" si="812"/>
        <v/>
      </c>
      <c r="L8637" s="42" t="str">
        <f t="shared" si="814"/>
        <v/>
      </c>
      <c r="M8637" s="56" t="str">
        <f t="shared" si="815"/>
        <v/>
      </c>
      <c r="N8637" s="42" t="str">
        <f>IF(LEN(I8637)=0,"",VLOOKUP(M8637,'Decile Calc'!$G$2:$H$11,2))</f>
        <v/>
      </c>
      <c r="O8637" s="57" t="str">
        <f t="shared" si="816"/>
        <v/>
      </c>
      <c r="P8637" s="42" t="str">
        <f t="shared" si="817"/>
        <v/>
      </c>
    </row>
    <row r="8638" spans="4:16" x14ac:dyDescent="0.3">
      <c r="D8638" s="2"/>
      <c r="I8638" s="42" t="str">
        <f>IF(LEN(H8638)&gt;0,G8638*0.5+((F8638/Summary!$B$3)*0.5),"")</f>
        <v/>
      </c>
      <c r="J8638" s="56" t="str">
        <f t="shared" si="813"/>
        <v/>
      </c>
      <c r="K8638" s="42" t="str">
        <f t="shared" si="812"/>
        <v/>
      </c>
      <c r="L8638" s="42" t="str">
        <f t="shared" si="814"/>
        <v/>
      </c>
      <c r="M8638" s="56" t="str">
        <f t="shared" si="815"/>
        <v/>
      </c>
      <c r="N8638" s="42" t="str">
        <f>IF(LEN(I8638)=0,"",VLOOKUP(M8638,'Decile Calc'!$G$2:$H$11,2))</f>
        <v/>
      </c>
      <c r="O8638" s="57" t="str">
        <f t="shared" si="816"/>
        <v/>
      </c>
      <c r="P8638" s="42" t="str">
        <f t="shared" si="817"/>
        <v/>
      </c>
    </row>
    <row r="8639" spans="4:16" x14ac:dyDescent="0.3">
      <c r="D8639" s="2"/>
      <c r="I8639" s="42" t="str">
        <f>IF(LEN(H8639)&gt;0,G8639*0.5+((F8639/Summary!$B$3)*0.5),"")</f>
        <v/>
      </c>
      <c r="J8639" s="56" t="str">
        <f t="shared" si="813"/>
        <v/>
      </c>
      <c r="K8639" s="42" t="str">
        <f t="shared" si="812"/>
        <v/>
      </c>
      <c r="L8639" s="42" t="str">
        <f t="shared" si="814"/>
        <v/>
      </c>
      <c r="M8639" s="56" t="str">
        <f t="shared" si="815"/>
        <v/>
      </c>
      <c r="N8639" s="42" t="str">
        <f>IF(LEN(I8639)=0,"",VLOOKUP(M8639,'Decile Calc'!$G$2:$H$11,2))</f>
        <v/>
      </c>
      <c r="O8639" s="57" t="str">
        <f t="shared" si="816"/>
        <v/>
      </c>
      <c r="P8639" s="42" t="str">
        <f t="shared" si="817"/>
        <v/>
      </c>
    </row>
    <row r="8640" spans="4:16" x14ac:dyDescent="0.3">
      <c r="D8640" s="2"/>
      <c r="I8640" s="42" t="str">
        <f>IF(LEN(H8640)&gt;0,G8640*0.5+((F8640/Summary!$B$3)*0.5),"")</f>
        <v/>
      </c>
      <c r="J8640" s="56" t="str">
        <f t="shared" si="813"/>
        <v/>
      </c>
      <c r="K8640" s="42" t="str">
        <f t="shared" si="812"/>
        <v/>
      </c>
      <c r="L8640" s="42" t="str">
        <f t="shared" si="814"/>
        <v/>
      </c>
      <c r="M8640" s="56" t="str">
        <f t="shared" si="815"/>
        <v/>
      </c>
      <c r="N8640" s="42" t="str">
        <f>IF(LEN(I8640)=0,"",VLOOKUP(M8640,'Decile Calc'!$G$2:$H$11,2))</f>
        <v/>
      </c>
      <c r="O8640" s="57" t="str">
        <f t="shared" si="816"/>
        <v/>
      </c>
      <c r="P8640" s="42" t="str">
        <f t="shared" si="817"/>
        <v/>
      </c>
    </row>
    <row r="8641" spans="4:16" x14ac:dyDescent="0.3">
      <c r="D8641" s="2"/>
      <c r="I8641" s="42" t="str">
        <f>IF(LEN(H8641)&gt;0,G8641*0.5+((F8641/Summary!$B$3)*0.5),"")</f>
        <v/>
      </c>
      <c r="J8641" s="56" t="str">
        <f t="shared" si="813"/>
        <v/>
      </c>
      <c r="K8641" s="42" t="str">
        <f t="shared" si="812"/>
        <v/>
      </c>
      <c r="L8641" s="42" t="str">
        <f t="shared" si="814"/>
        <v/>
      </c>
      <c r="M8641" s="56" t="str">
        <f t="shared" si="815"/>
        <v/>
      </c>
      <c r="N8641" s="42" t="str">
        <f>IF(LEN(I8641)=0,"",VLOOKUP(M8641,'Decile Calc'!$G$2:$H$11,2))</f>
        <v/>
      </c>
      <c r="O8641" s="57" t="str">
        <f t="shared" si="816"/>
        <v/>
      </c>
      <c r="P8641" s="42" t="str">
        <f t="shared" si="817"/>
        <v/>
      </c>
    </row>
    <row r="8642" spans="4:16" x14ac:dyDescent="0.3">
      <c r="D8642" s="2"/>
      <c r="I8642" s="42" t="str">
        <f>IF(LEN(H8642)&gt;0,G8642*0.5+((F8642/Summary!$B$3)*0.5),"")</f>
        <v/>
      </c>
      <c r="J8642" s="56" t="str">
        <f t="shared" si="813"/>
        <v/>
      </c>
      <c r="K8642" s="42" t="str">
        <f t="shared" ref="K8642:K8705" si="818">IF(LEN(I8642)&gt;0,ROW(A8642)/100000000,"")</f>
        <v/>
      </c>
      <c r="L8642" s="42" t="str">
        <f t="shared" si="814"/>
        <v/>
      </c>
      <c r="M8642" s="56" t="str">
        <f t="shared" si="815"/>
        <v/>
      </c>
      <c r="N8642" s="42" t="str">
        <f>IF(LEN(I8642)=0,"",VLOOKUP(M8642,'Decile Calc'!$G$2:$H$11,2))</f>
        <v/>
      </c>
      <c r="O8642" s="57" t="str">
        <f t="shared" si="816"/>
        <v/>
      </c>
      <c r="P8642" s="42" t="str">
        <f t="shared" si="817"/>
        <v/>
      </c>
    </row>
    <row r="8643" spans="4:16" x14ac:dyDescent="0.3">
      <c r="D8643" s="2"/>
      <c r="I8643" s="42" t="str">
        <f>IF(LEN(H8643)&gt;0,G8643*0.5+((F8643/Summary!$B$3)*0.5),"")</f>
        <v/>
      </c>
      <c r="J8643" s="56" t="str">
        <f t="shared" ref="J8643:J8706" si="819">IF(LEN(I8643)&gt;0,RANK(I8643,$I$2:$I$10001,1),"")</f>
        <v/>
      </c>
      <c r="K8643" s="42" t="str">
        <f t="shared" si="818"/>
        <v/>
      </c>
      <c r="L8643" s="42" t="str">
        <f t="shared" ref="L8643:L8706" si="820">IFERROR(I8643+K8643,"")</f>
        <v/>
      </c>
      <c r="M8643" s="56" t="str">
        <f t="shared" ref="M8643:M8706" si="821">IF(LEN(I8643)=0,"",RANK((I8643+K8643),$L$2:$L$10001,1))</f>
        <v/>
      </c>
      <c r="N8643" s="42" t="str">
        <f>IF(LEN(I8643)=0,"",VLOOKUP(M8643,'Decile Calc'!$G$2:$H$11,2))</f>
        <v/>
      </c>
      <c r="O8643" s="57" t="str">
        <f t="shared" ref="O8643:O8706" si="822">IF(LEN(I8643)&gt;0,H8643,"")</f>
        <v/>
      </c>
      <c r="P8643" s="42" t="str">
        <f t="shared" ref="P8643:P8706" si="823">IF(LEN(I8643)=0,"",TRUNC(M8643,0))</f>
        <v/>
      </c>
    </row>
    <row r="8644" spans="4:16" x14ac:dyDescent="0.3">
      <c r="D8644" s="2"/>
      <c r="I8644" s="42" t="str">
        <f>IF(LEN(H8644)&gt;0,G8644*0.5+((F8644/Summary!$B$3)*0.5),"")</f>
        <v/>
      </c>
      <c r="J8644" s="56" t="str">
        <f t="shared" si="819"/>
        <v/>
      </c>
      <c r="K8644" s="42" t="str">
        <f t="shared" si="818"/>
        <v/>
      </c>
      <c r="L8644" s="42" t="str">
        <f t="shared" si="820"/>
        <v/>
      </c>
      <c r="M8644" s="56" t="str">
        <f t="shared" si="821"/>
        <v/>
      </c>
      <c r="N8644" s="42" t="str">
        <f>IF(LEN(I8644)=0,"",VLOOKUP(M8644,'Decile Calc'!$G$2:$H$11,2))</f>
        <v/>
      </c>
      <c r="O8644" s="57" t="str">
        <f t="shared" si="822"/>
        <v/>
      </c>
      <c r="P8644" s="42" t="str">
        <f t="shared" si="823"/>
        <v/>
      </c>
    </row>
    <row r="8645" spans="4:16" x14ac:dyDescent="0.3">
      <c r="D8645" s="2"/>
      <c r="I8645" s="42" t="str">
        <f>IF(LEN(H8645)&gt;0,G8645*0.5+((F8645/Summary!$B$3)*0.5),"")</f>
        <v/>
      </c>
      <c r="J8645" s="56" t="str">
        <f t="shared" si="819"/>
        <v/>
      </c>
      <c r="K8645" s="42" t="str">
        <f t="shared" si="818"/>
        <v/>
      </c>
      <c r="L8645" s="42" t="str">
        <f t="shared" si="820"/>
        <v/>
      </c>
      <c r="M8645" s="56" t="str">
        <f t="shared" si="821"/>
        <v/>
      </c>
      <c r="N8645" s="42" t="str">
        <f>IF(LEN(I8645)=0,"",VLOOKUP(M8645,'Decile Calc'!$G$2:$H$11,2))</f>
        <v/>
      </c>
      <c r="O8645" s="57" t="str">
        <f t="shared" si="822"/>
        <v/>
      </c>
      <c r="P8645" s="42" t="str">
        <f t="shared" si="823"/>
        <v/>
      </c>
    </row>
    <row r="8646" spans="4:16" x14ac:dyDescent="0.3">
      <c r="D8646" s="2"/>
      <c r="I8646" s="42" t="str">
        <f>IF(LEN(H8646)&gt;0,G8646*0.5+((F8646/Summary!$B$3)*0.5),"")</f>
        <v/>
      </c>
      <c r="J8646" s="56" t="str">
        <f t="shared" si="819"/>
        <v/>
      </c>
      <c r="K8646" s="42" t="str">
        <f t="shared" si="818"/>
        <v/>
      </c>
      <c r="L8646" s="42" t="str">
        <f t="shared" si="820"/>
        <v/>
      </c>
      <c r="M8646" s="56" t="str">
        <f t="shared" si="821"/>
        <v/>
      </c>
      <c r="N8646" s="42" t="str">
        <f>IF(LEN(I8646)=0,"",VLOOKUP(M8646,'Decile Calc'!$G$2:$H$11,2))</f>
        <v/>
      </c>
      <c r="O8646" s="57" t="str">
        <f t="shared" si="822"/>
        <v/>
      </c>
      <c r="P8646" s="42" t="str">
        <f t="shared" si="823"/>
        <v/>
      </c>
    </row>
    <row r="8647" spans="4:16" x14ac:dyDescent="0.3">
      <c r="D8647" s="2"/>
      <c r="I8647" s="42" t="str">
        <f>IF(LEN(H8647)&gt;0,G8647*0.5+((F8647/Summary!$B$3)*0.5),"")</f>
        <v/>
      </c>
      <c r="J8647" s="56" t="str">
        <f t="shared" si="819"/>
        <v/>
      </c>
      <c r="K8647" s="42" t="str">
        <f t="shared" si="818"/>
        <v/>
      </c>
      <c r="L8647" s="42" t="str">
        <f t="shared" si="820"/>
        <v/>
      </c>
      <c r="M8647" s="56" t="str">
        <f t="shared" si="821"/>
        <v/>
      </c>
      <c r="N8647" s="42" t="str">
        <f>IF(LEN(I8647)=0,"",VLOOKUP(M8647,'Decile Calc'!$G$2:$H$11,2))</f>
        <v/>
      </c>
      <c r="O8647" s="57" t="str">
        <f t="shared" si="822"/>
        <v/>
      </c>
      <c r="P8647" s="42" t="str">
        <f t="shared" si="823"/>
        <v/>
      </c>
    </row>
    <row r="8648" spans="4:16" x14ac:dyDescent="0.3">
      <c r="D8648" s="2"/>
      <c r="I8648" s="42" t="str">
        <f>IF(LEN(H8648)&gt;0,G8648*0.5+((F8648/Summary!$B$3)*0.5),"")</f>
        <v/>
      </c>
      <c r="J8648" s="56" t="str">
        <f t="shared" si="819"/>
        <v/>
      </c>
      <c r="K8648" s="42" t="str">
        <f t="shared" si="818"/>
        <v/>
      </c>
      <c r="L8648" s="42" t="str">
        <f t="shared" si="820"/>
        <v/>
      </c>
      <c r="M8648" s="56" t="str">
        <f t="shared" si="821"/>
        <v/>
      </c>
      <c r="N8648" s="42" t="str">
        <f>IF(LEN(I8648)=0,"",VLOOKUP(M8648,'Decile Calc'!$G$2:$H$11,2))</f>
        <v/>
      </c>
      <c r="O8648" s="57" t="str">
        <f t="shared" si="822"/>
        <v/>
      </c>
      <c r="P8648" s="42" t="str">
        <f t="shared" si="823"/>
        <v/>
      </c>
    </row>
    <row r="8649" spans="4:16" x14ac:dyDescent="0.3">
      <c r="D8649" s="2"/>
      <c r="I8649" s="42" t="str">
        <f>IF(LEN(H8649)&gt;0,G8649*0.5+((F8649/Summary!$B$3)*0.5),"")</f>
        <v/>
      </c>
      <c r="J8649" s="56" t="str">
        <f t="shared" si="819"/>
        <v/>
      </c>
      <c r="K8649" s="42" t="str">
        <f t="shared" si="818"/>
        <v/>
      </c>
      <c r="L8649" s="42" t="str">
        <f t="shared" si="820"/>
        <v/>
      </c>
      <c r="M8649" s="56" t="str">
        <f t="shared" si="821"/>
        <v/>
      </c>
      <c r="N8649" s="42" t="str">
        <f>IF(LEN(I8649)=0,"",VLOOKUP(M8649,'Decile Calc'!$G$2:$H$11,2))</f>
        <v/>
      </c>
      <c r="O8649" s="57" t="str">
        <f t="shared" si="822"/>
        <v/>
      </c>
      <c r="P8649" s="42" t="str">
        <f t="shared" si="823"/>
        <v/>
      </c>
    </row>
    <row r="8650" spans="4:16" x14ac:dyDescent="0.3">
      <c r="D8650" s="2"/>
      <c r="I8650" s="42" t="str">
        <f>IF(LEN(H8650)&gt;0,G8650*0.5+((F8650/Summary!$B$3)*0.5),"")</f>
        <v/>
      </c>
      <c r="J8650" s="56" t="str">
        <f t="shared" si="819"/>
        <v/>
      </c>
      <c r="K8650" s="42" t="str">
        <f t="shared" si="818"/>
        <v/>
      </c>
      <c r="L8650" s="42" t="str">
        <f t="shared" si="820"/>
        <v/>
      </c>
      <c r="M8650" s="56" t="str">
        <f t="shared" si="821"/>
        <v/>
      </c>
      <c r="N8650" s="42" t="str">
        <f>IF(LEN(I8650)=0,"",VLOOKUP(M8650,'Decile Calc'!$G$2:$H$11,2))</f>
        <v/>
      </c>
      <c r="O8650" s="57" t="str">
        <f t="shared" si="822"/>
        <v/>
      </c>
      <c r="P8650" s="42" t="str">
        <f t="shared" si="823"/>
        <v/>
      </c>
    </row>
    <row r="8651" spans="4:16" x14ac:dyDescent="0.3">
      <c r="D8651" s="2"/>
      <c r="I8651" s="42" t="str">
        <f>IF(LEN(H8651)&gt;0,G8651*0.5+((F8651/Summary!$B$3)*0.5),"")</f>
        <v/>
      </c>
      <c r="J8651" s="56" t="str">
        <f t="shared" si="819"/>
        <v/>
      </c>
      <c r="K8651" s="42" t="str">
        <f t="shared" si="818"/>
        <v/>
      </c>
      <c r="L8651" s="42" t="str">
        <f t="shared" si="820"/>
        <v/>
      </c>
      <c r="M8651" s="56" t="str">
        <f t="shared" si="821"/>
        <v/>
      </c>
      <c r="N8651" s="42" t="str">
        <f>IF(LEN(I8651)=0,"",VLOOKUP(M8651,'Decile Calc'!$G$2:$H$11,2))</f>
        <v/>
      </c>
      <c r="O8651" s="57" t="str">
        <f t="shared" si="822"/>
        <v/>
      </c>
      <c r="P8651" s="42" t="str">
        <f t="shared" si="823"/>
        <v/>
      </c>
    </row>
    <row r="8652" spans="4:16" x14ac:dyDescent="0.3">
      <c r="D8652" s="2"/>
      <c r="I8652" s="42" t="str">
        <f>IF(LEN(H8652)&gt;0,G8652*0.5+((F8652/Summary!$B$3)*0.5),"")</f>
        <v/>
      </c>
      <c r="J8652" s="56" t="str">
        <f t="shared" si="819"/>
        <v/>
      </c>
      <c r="K8652" s="42" t="str">
        <f t="shared" si="818"/>
        <v/>
      </c>
      <c r="L8652" s="42" t="str">
        <f t="shared" si="820"/>
        <v/>
      </c>
      <c r="M8652" s="56" t="str">
        <f t="shared" si="821"/>
        <v/>
      </c>
      <c r="N8652" s="42" t="str">
        <f>IF(LEN(I8652)=0,"",VLOOKUP(M8652,'Decile Calc'!$G$2:$H$11,2))</f>
        <v/>
      </c>
      <c r="O8652" s="57" t="str">
        <f t="shared" si="822"/>
        <v/>
      </c>
      <c r="P8652" s="42" t="str">
        <f t="shared" si="823"/>
        <v/>
      </c>
    </row>
    <row r="8653" spans="4:16" x14ac:dyDescent="0.3">
      <c r="D8653" s="2"/>
      <c r="I8653" s="42" t="str">
        <f>IF(LEN(H8653)&gt;0,G8653*0.5+((F8653/Summary!$B$3)*0.5),"")</f>
        <v/>
      </c>
      <c r="J8653" s="56" t="str">
        <f t="shared" si="819"/>
        <v/>
      </c>
      <c r="K8653" s="42" t="str">
        <f t="shared" si="818"/>
        <v/>
      </c>
      <c r="L8653" s="42" t="str">
        <f t="shared" si="820"/>
        <v/>
      </c>
      <c r="M8653" s="56" t="str">
        <f t="shared" si="821"/>
        <v/>
      </c>
      <c r="N8653" s="42" t="str">
        <f>IF(LEN(I8653)=0,"",VLOOKUP(M8653,'Decile Calc'!$G$2:$H$11,2))</f>
        <v/>
      </c>
      <c r="O8653" s="57" t="str">
        <f t="shared" si="822"/>
        <v/>
      </c>
      <c r="P8653" s="42" t="str">
        <f t="shared" si="823"/>
        <v/>
      </c>
    </row>
    <row r="8654" spans="4:16" x14ac:dyDescent="0.3">
      <c r="D8654" s="2"/>
      <c r="I8654" s="42" t="str">
        <f>IF(LEN(H8654)&gt;0,G8654*0.5+((F8654/Summary!$B$3)*0.5),"")</f>
        <v/>
      </c>
      <c r="J8654" s="56" t="str">
        <f t="shared" si="819"/>
        <v/>
      </c>
      <c r="K8654" s="42" t="str">
        <f t="shared" si="818"/>
        <v/>
      </c>
      <c r="L8654" s="42" t="str">
        <f t="shared" si="820"/>
        <v/>
      </c>
      <c r="M8654" s="56" t="str">
        <f t="shared" si="821"/>
        <v/>
      </c>
      <c r="N8654" s="42" t="str">
        <f>IF(LEN(I8654)=0,"",VLOOKUP(M8654,'Decile Calc'!$G$2:$H$11,2))</f>
        <v/>
      </c>
      <c r="O8654" s="57" t="str">
        <f t="shared" si="822"/>
        <v/>
      </c>
      <c r="P8654" s="42" t="str">
        <f t="shared" si="823"/>
        <v/>
      </c>
    </row>
    <row r="8655" spans="4:16" x14ac:dyDescent="0.3">
      <c r="D8655" s="2"/>
      <c r="I8655" s="42" t="str">
        <f>IF(LEN(H8655)&gt;0,G8655*0.5+((F8655/Summary!$B$3)*0.5),"")</f>
        <v/>
      </c>
      <c r="J8655" s="56" t="str">
        <f t="shared" si="819"/>
        <v/>
      </c>
      <c r="K8655" s="42" t="str">
        <f t="shared" si="818"/>
        <v/>
      </c>
      <c r="L8655" s="42" t="str">
        <f t="shared" si="820"/>
        <v/>
      </c>
      <c r="M8655" s="56" t="str">
        <f t="shared" si="821"/>
        <v/>
      </c>
      <c r="N8655" s="42" t="str">
        <f>IF(LEN(I8655)=0,"",VLOOKUP(M8655,'Decile Calc'!$G$2:$H$11,2))</f>
        <v/>
      </c>
      <c r="O8655" s="57" t="str">
        <f t="shared" si="822"/>
        <v/>
      </c>
      <c r="P8655" s="42" t="str">
        <f t="shared" si="823"/>
        <v/>
      </c>
    </row>
    <row r="8656" spans="4:16" x14ac:dyDescent="0.3">
      <c r="D8656" s="2"/>
      <c r="I8656" s="42" t="str">
        <f>IF(LEN(H8656)&gt;0,G8656*0.5+((F8656/Summary!$B$3)*0.5),"")</f>
        <v/>
      </c>
      <c r="J8656" s="56" t="str">
        <f t="shared" si="819"/>
        <v/>
      </c>
      <c r="K8656" s="42" t="str">
        <f t="shared" si="818"/>
        <v/>
      </c>
      <c r="L8656" s="42" t="str">
        <f t="shared" si="820"/>
        <v/>
      </c>
      <c r="M8656" s="56" t="str">
        <f t="shared" si="821"/>
        <v/>
      </c>
      <c r="N8656" s="42" t="str">
        <f>IF(LEN(I8656)=0,"",VLOOKUP(M8656,'Decile Calc'!$G$2:$H$11,2))</f>
        <v/>
      </c>
      <c r="O8656" s="57" t="str">
        <f t="shared" si="822"/>
        <v/>
      </c>
      <c r="P8656" s="42" t="str">
        <f t="shared" si="823"/>
        <v/>
      </c>
    </row>
    <row r="8657" spans="4:16" x14ac:dyDescent="0.3">
      <c r="D8657" s="2"/>
      <c r="I8657" s="42" t="str">
        <f>IF(LEN(H8657)&gt;0,G8657*0.5+((F8657/Summary!$B$3)*0.5),"")</f>
        <v/>
      </c>
      <c r="J8657" s="56" t="str">
        <f t="shared" si="819"/>
        <v/>
      </c>
      <c r="K8657" s="42" t="str">
        <f t="shared" si="818"/>
        <v/>
      </c>
      <c r="L8657" s="42" t="str">
        <f t="shared" si="820"/>
        <v/>
      </c>
      <c r="M8657" s="56" t="str">
        <f t="shared" si="821"/>
        <v/>
      </c>
      <c r="N8657" s="42" t="str">
        <f>IF(LEN(I8657)=0,"",VLOOKUP(M8657,'Decile Calc'!$G$2:$H$11,2))</f>
        <v/>
      </c>
      <c r="O8657" s="57" t="str">
        <f t="shared" si="822"/>
        <v/>
      </c>
      <c r="P8657" s="42" t="str">
        <f t="shared" si="823"/>
        <v/>
      </c>
    </row>
    <row r="8658" spans="4:16" x14ac:dyDescent="0.3">
      <c r="D8658" s="2"/>
      <c r="I8658" s="42" t="str">
        <f>IF(LEN(H8658)&gt;0,G8658*0.5+((F8658/Summary!$B$3)*0.5),"")</f>
        <v/>
      </c>
      <c r="J8658" s="56" t="str">
        <f t="shared" si="819"/>
        <v/>
      </c>
      <c r="K8658" s="42" t="str">
        <f t="shared" si="818"/>
        <v/>
      </c>
      <c r="L8658" s="42" t="str">
        <f t="shared" si="820"/>
        <v/>
      </c>
      <c r="M8658" s="56" t="str">
        <f t="shared" si="821"/>
        <v/>
      </c>
      <c r="N8658" s="42" t="str">
        <f>IF(LEN(I8658)=0,"",VLOOKUP(M8658,'Decile Calc'!$G$2:$H$11,2))</f>
        <v/>
      </c>
      <c r="O8658" s="57" t="str">
        <f t="shared" si="822"/>
        <v/>
      </c>
      <c r="P8658" s="42" t="str">
        <f t="shared" si="823"/>
        <v/>
      </c>
    </row>
    <row r="8659" spans="4:16" x14ac:dyDescent="0.3">
      <c r="D8659" s="2"/>
      <c r="I8659" s="42" t="str">
        <f>IF(LEN(H8659)&gt;0,G8659*0.5+((F8659/Summary!$B$3)*0.5),"")</f>
        <v/>
      </c>
      <c r="J8659" s="56" t="str">
        <f t="shared" si="819"/>
        <v/>
      </c>
      <c r="K8659" s="42" t="str">
        <f t="shared" si="818"/>
        <v/>
      </c>
      <c r="L8659" s="42" t="str">
        <f t="shared" si="820"/>
        <v/>
      </c>
      <c r="M8659" s="56" t="str">
        <f t="shared" si="821"/>
        <v/>
      </c>
      <c r="N8659" s="42" t="str">
        <f>IF(LEN(I8659)=0,"",VLOOKUP(M8659,'Decile Calc'!$G$2:$H$11,2))</f>
        <v/>
      </c>
      <c r="O8659" s="57" t="str">
        <f t="shared" si="822"/>
        <v/>
      </c>
      <c r="P8659" s="42" t="str">
        <f t="shared" si="823"/>
        <v/>
      </c>
    </row>
    <row r="8660" spans="4:16" x14ac:dyDescent="0.3">
      <c r="D8660" s="2"/>
      <c r="I8660" s="42" t="str">
        <f>IF(LEN(H8660)&gt;0,G8660*0.5+((F8660/Summary!$B$3)*0.5),"")</f>
        <v/>
      </c>
      <c r="J8660" s="56" t="str">
        <f t="shared" si="819"/>
        <v/>
      </c>
      <c r="K8660" s="42" t="str">
        <f t="shared" si="818"/>
        <v/>
      </c>
      <c r="L8660" s="42" t="str">
        <f t="shared" si="820"/>
        <v/>
      </c>
      <c r="M8660" s="56" t="str">
        <f t="shared" si="821"/>
        <v/>
      </c>
      <c r="N8660" s="42" t="str">
        <f>IF(LEN(I8660)=0,"",VLOOKUP(M8660,'Decile Calc'!$G$2:$H$11,2))</f>
        <v/>
      </c>
      <c r="O8660" s="57" t="str">
        <f t="shared" si="822"/>
        <v/>
      </c>
      <c r="P8660" s="42" t="str">
        <f t="shared" si="823"/>
        <v/>
      </c>
    </row>
    <row r="8661" spans="4:16" x14ac:dyDescent="0.3">
      <c r="D8661" s="2"/>
      <c r="I8661" s="42" t="str">
        <f>IF(LEN(H8661)&gt;0,G8661*0.5+((F8661/Summary!$B$3)*0.5),"")</f>
        <v/>
      </c>
      <c r="J8661" s="56" t="str">
        <f t="shared" si="819"/>
        <v/>
      </c>
      <c r="K8661" s="42" t="str">
        <f t="shared" si="818"/>
        <v/>
      </c>
      <c r="L8661" s="42" t="str">
        <f t="shared" si="820"/>
        <v/>
      </c>
      <c r="M8661" s="56" t="str">
        <f t="shared" si="821"/>
        <v/>
      </c>
      <c r="N8661" s="42" t="str">
        <f>IF(LEN(I8661)=0,"",VLOOKUP(M8661,'Decile Calc'!$G$2:$H$11,2))</f>
        <v/>
      </c>
      <c r="O8661" s="57" t="str">
        <f t="shared" si="822"/>
        <v/>
      </c>
      <c r="P8661" s="42" t="str">
        <f t="shared" si="823"/>
        <v/>
      </c>
    </row>
    <row r="8662" spans="4:16" x14ac:dyDescent="0.3">
      <c r="D8662" s="2"/>
      <c r="I8662" s="42" t="str">
        <f>IF(LEN(H8662)&gt;0,G8662*0.5+((F8662/Summary!$B$3)*0.5),"")</f>
        <v/>
      </c>
      <c r="J8662" s="56" t="str">
        <f t="shared" si="819"/>
        <v/>
      </c>
      <c r="K8662" s="42" t="str">
        <f t="shared" si="818"/>
        <v/>
      </c>
      <c r="L8662" s="42" t="str">
        <f t="shared" si="820"/>
        <v/>
      </c>
      <c r="M8662" s="56" t="str">
        <f t="shared" si="821"/>
        <v/>
      </c>
      <c r="N8662" s="42" t="str">
        <f>IF(LEN(I8662)=0,"",VLOOKUP(M8662,'Decile Calc'!$G$2:$H$11,2))</f>
        <v/>
      </c>
      <c r="O8662" s="57" t="str">
        <f t="shared" si="822"/>
        <v/>
      </c>
      <c r="P8662" s="42" t="str">
        <f t="shared" si="823"/>
        <v/>
      </c>
    </row>
    <row r="8663" spans="4:16" x14ac:dyDescent="0.3">
      <c r="D8663" s="2"/>
      <c r="I8663" s="42" t="str">
        <f>IF(LEN(H8663)&gt;0,G8663*0.5+((F8663/Summary!$B$3)*0.5),"")</f>
        <v/>
      </c>
      <c r="J8663" s="56" t="str">
        <f t="shared" si="819"/>
        <v/>
      </c>
      <c r="K8663" s="42" t="str">
        <f t="shared" si="818"/>
        <v/>
      </c>
      <c r="L8663" s="42" t="str">
        <f t="shared" si="820"/>
        <v/>
      </c>
      <c r="M8663" s="56" t="str">
        <f t="shared" si="821"/>
        <v/>
      </c>
      <c r="N8663" s="42" t="str">
        <f>IF(LEN(I8663)=0,"",VLOOKUP(M8663,'Decile Calc'!$G$2:$H$11,2))</f>
        <v/>
      </c>
      <c r="O8663" s="57" t="str">
        <f t="shared" si="822"/>
        <v/>
      </c>
      <c r="P8663" s="42" t="str">
        <f t="shared" si="823"/>
        <v/>
      </c>
    </row>
    <row r="8664" spans="4:16" x14ac:dyDescent="0.3">
      <c r="D8664" s="2"/>
      <c r="I8664" s="42" t="str">
        <f>IF(LEN(H8664)&gt;0,G8664*0.5+((F8664/Summary!$B$3)*0.5),"")</f>
        <v/>
      </c>
      <c r="J8664" s="56" t="str">
        <f t="shared" si="819"/>
        <v/>
      </c>
      <c r="K8664" s="42" t="str">
        <f t="shared" si="818"/>
        <v/>
      </c>
      <c r="L8664" s="42" t="str">
        <f t="shared" si="820"/>
        <v/>
      </c>
      <c r="M8664" s="56" t="str">
        <f t="shared" si="821"/>
        <v/>
      </c>
      <c r="N8664" s="42" t="str">
        <f>IF(LEN(I8664)=0,"",VLOOKUP(M8664,'Decile Calc'!$G$2:$H$11,2))</f>
        <v/>
      </c>
      <c r="O8664" s="57" t="str">
        <f t="shared" si="822"/>
        <v/>
      </c>
      <c r="P8664" s="42" t="str">
        <f t="shared" si="823"/>
        <v/>
      </c>
    </row>
    <row r="8665" spans="4:16" x14ac:dyDescent="0.3">
      <c r="D8665" s="2"/>
      <c r="I8665" s="42" t="str">
        <f>IF(LEN(H8665)&gt;0,G8665*0.5+((F8665/Summary!$B$3)*0.5),"")</f>
        <v/>
      </c>
      <c r="J8665" s="56" t="str">
        <f t="shared" si="819"/>
        <v/>
      </c>
      <c r="K8665" s="42" t="str">
        <f t="shared" si="818"/>
        <v/>
      </c>
      <c r="L8665" s="42" t="str">
        <f t="shared" si="820"/>
        <v/>
      </c>
      <c r="M8665" s="56" t="str">
        <f t="shared" si="821"/>
        <v/>
      </c>
      <c r="N8665" s="42" t="str">
        <f>IF(LEN(I8665)=0,"",VLOOKUP(M8665,'Decile Calc'!$G$2:$H$11,2))</f>
        <v/>
      </c>
      <c r="O8665" s="57" t="str">
        <f t="shared" si="822"/>
        <v/>
      </c>
      <c r="P8665" s="42" t="str">
        <f t="shared" si="823"/>
        <v/>
      </c>
    </row>
    <row r="8666" spans="4:16" x14ac:dyDescent="0.3">
      <c r="D8666" s="2"/>
      <c r="I8666" s="42" t="str">
        <f>IF(LEN(H8666)&gt;0,G8666*0.5+((F8666/Summary!$B$3)*0.5),"")</f>
        <v/>
      </c>
      <c r="J8666" s="56" t="str">
        <f t="shared" si="819"/>
        <v/>
      </c>
      <c r="K8666" s="42" t="str">
        <f t="shared" si="818"/>
        <v/>
      </c>
      <c r="L8666" s="42" t="str">
        <f t="shared" si="820"/>
        <v/>
      </c>
      <c r="M8666" s="56" t="str">
        <f t="shared" si="821"/>
        <v/>
      </c>
      <c r="N8666" s="42" t="str">
        <f>IF(LEN(I8666)=0,"",VLOOKUP(M8666,'Decile Calc'!$G$2:$H$11,2))</f>
        <v/>
      </c>
      <c r="O8666" s="57" t="str">
        <f t="shared" si="822"/>
        <v/>
      </c>
      <c r="P8666" s="42" t="str">
        <f t="shared" si="823"/>
        <v/>
      </c>
    </row>
    <row r="8667" spans="4:16" x14ac:dyDescent="0.3">
      <c r="D8667" s="2"/>
      <c r="I8667" s="42" t="str">
        <f>IF(LEN(H8667)&gt;0,G8667*0.5+((F8667/Summary!$B$3)*0.5),"")</f>
        <v/>
      </c>
      <c r="J8667" s="56" t="str">
        <f t="shared" si="819"/>
        <v/>
      </c>
      <c r="K8667" s="42" t="str">
        <f t="shared" si="818"/>
        <v/>
      </c>
      <c r="L8667" s="42" t="str">
        <f t="shared" si="820"/>
        <v/>
      </c>
      <c r="M8667" s="56" t="str">
        <f t="shared" si="821"/>
        <v/>
      </c>
      <c r="N8667" s="42" t="str">
        <f>IF(LEN(I8667)=0,"",VLOOKUP(M8667,'Decile Calc'!$G$2:$H$11,2))</f>
        <v/>
      </c>
      <c r="O8667" s="57" t="str">
        <f t="shared" si="822"/>
        <v/>
      </c>
      <c r="P8667" s="42" t="str">
        <f t="shared" si="823"/>
        <v/>
      </c>
    </row>
    <row r="8668" spans="4:16" x14ac:dyDescent="0.3">
      <c r="D8668" s="2"/>
      <c r="I8668" s="42" t="str">
        <f>IF(LEN(H8668)&gt;0,G8668*0.5+((F8668/Summary!$B$3)*0.5),"")</f>
        <v/>
      </c>
      <c r="J8668" s="56" t="str">
        <f t="shared" si="819"/>
        <v/>
      </c>
      <c r="K8668" s="42" t="str">
        <f t="shared" si="818"/>
        <v/>
      </c>
      <c r="L8668" s="42" t="str">
        <f t="shared" si="820"/>
        <v/>
      </c>
      <c r="M8668" s="56" t="str">
        <f t="shared" si="821"/>
        <v/>
      </c>
      <c r="N8668" s="42" t="str">
        <f>IF(LEN(I8668)=0,"",VLOOKUP(M8668,'Decile Calc'!$G$2:$H$11,2))</f>
        <v/>
      </c>
      <c r="O8668" s="57" t="str">
        <f t="shared" si="822"/>
        <v/>
      </c>
      <c r="P8668" s="42" t="str">
        <f t="shared" si="823"/>
        <v/>
      </c>
    </row>
    <row r="8669" spans="4:16" x14ac:dyDescent="0.3">
      <c r="D8669" s="2"/>
      <c r="I8669" s="42" t="str">
        <f>IF(LEN(H8669)&gt;0,G8669*0.5+((F8669/Summary!$B$3)*0.5),"")</f>
        <v/>
      </c>
      <c r="J8669" s="56" t="str">
        <f t="shared" si="819"/>
        <v/>
      </c>
      <c r="K8669" s="42" t="str">
        <f t="shared" si="818"/>
        <v/>
      </c>
      <c r="L8669" s="42" t="str">
        <f t="shared" si="820"/>
        <v/>
      </c>
      <c r="M8669" s="56" t="str">
        <f t="shared" si="821"/>
        <v/>
      </c>
      <c r="N8669" s="42" t="str">
        <f>IF(LEN(I8669)=0,"",VLOOKUP(M8669,'Decile Calc'!$G$2:$H$11,2))</f>
        <v/>
      </c>
      <c r="O8669" s="57" t="str">
        <f t="shared" si="822"/>
        <v/>
      </c>
      <c r="P8669" s="42" t="str">
        <f t="shared" si="823"/>
        <v/>
      </c>
    </row>
    <row r="8670" spans="4:16" x14ac:dyDescent="0.3">
      <c r="D8670" s="2"/>
      <c r="I8670" s="42" t="str">
        <f>IF(LEN(H8670)&gt;0,G8670*0.5+((F8670/Summary!$B$3)*0.5),"")</f>
        <v/>
      </c>
      <c r="J8670" s="56" t="str">
        <f t="shared" si="819"/>
        <v/>
      </c>
      <c r="K8670" s="42" t="str">
        <f t="shared" si="818"/>
        <v/>
      </c>
      <c r="L8670" s="42" t="str">
        <f t="shared" si="820"/>
        <v/>
      </c>
      <c r="M8670" s="56" t="str">
        <f t="shared" si="821"/>
        <v/>
      </c>
      <c r="N8670" s="42" t="str">
        <f>IF(LEN(I8670)=0,"",VLOOKUP(M8670,'Decile Calc'!$G$2:$H$11,2))</f>
        <v/>
      </c>
      <c r="O8670" s="57" t="str">
        <f t="shared" si="822"/>
        <v/>
      </c>
      <c r="P8670" s="42" t="str">
        <f t="shared" si="823"/>
        <v/>
      </c>
    </row>
    <row r="8671" spans="4:16" x14ac:dyDescent="0.3">
      <c r="D8671" s="2"/>
      <c r="I8671" s="42" t="str">
        <f>IF(LEN(H8671)&gt;0,G8671*0.5+((F8671/Summary!$B$3)*0.5),"")</f>
        <v/>
      </c>
      <c r="J8671" s="56" t="str">
        <f t="shared" si="819"/>
        <v/>
      </c>
      <c r="K8671" s="42" t="str">
        <f t="shared" si="818"/>
        <v/>
      </c>
      <c r="L8671" s="42" t="str">
        <f t="shared" si="820"/>
        <v/>
      </c>
      <c r="M8671" s="56" t="str">
        <f t="shared" si="821"/>
        <v/>
      </c>
      <c r="N8671" s="42" t="str">
        <f>IF(LEN(I8671)=0,"",VLOOKUP(M8671,'Decile Calc'!$G$2:$H$11,2))</f>
        <v/>
      </c>
      <c r="O8671" s="57" t="str">
        <f t="shared" si="822"/>
        <v/>
      </c>
      <c r="P8671" s="42" t="str">
        <f t="shared" si="823"/>
        <v/>
      </c>
    </row>
    <row r="8672" spans="4:16" x14ac:dyDescent="0.3">
      <c r="D8672" s="2"/>
      <c r="I8672" s="42" t="str">
        <f>IF(LEN(H8672)&gt;0,G8672*0.5+((F8672/Summary!$B$3)*0.5),"")</f>
        <v/>
      </c>
      <c r="J8672" s="56" t="str">
        <f t="shared" si="819"/>
        <v/>
      </c>
      <c r="K8672" s="42" t="str">
        <f t="shared" si="818"/>
        <v/>
      </c>
      <c r="L8672" s="42" t="str">
        <f t="shared" si="820"/>
        <v/>
      </c>
      <c r="M8672" s="56" t="str">
        <f t="shared" si="821"/>
        <v/>
      </c>
      <c r="N8672" s="42" t="str">
        <f>IF(LEN(I8672)=0,"",VLOOKUP(M8672,'Decile Calc'!$G$2:$H$11,2))</f>
        <v/>
      </c>
      <c r="O8672" s="57" t="str">
        <f t="shared" si="822"/>
        <v/>
      </c>
      <c r="P8672" s="42" t="str">
        <f t="shared" si="823"/>
        <v/>
      </c>
    </row>
    <row r="8673" spans="4:16" x14ac:dyDescent="0.3">
      <c r="D8673" s="2"/>
      <c r="I8673" s="42" t="str">
        <f>IF(LEN(H8673)&gt;0,G8673*0.5+((F8673/Summary!$B$3)*0.5),"")</f>
        <v/>
      </c>
      <c r="J8673" s="56" t="str">
        <f t="shared" si="819"/>
        <v/>
      </c>
      <c r="K8673" s="42" t="str">
        <f t="shared" si="818"/>
        <v/>
      </c>
      <c r="L8673" s="42" t="str">
        <f t="shared" si="820"/>
        <v/>
      </c>
      <c r="M8673" s="56" t="str">
        <f t="shared" si="821"/>
        <v/>
      </c>
      <c r="N8673" s="42" t="str">
        <f>IF(LEN(I8673)=0,"",VLOOKUP(M8673,'Decile Calc'!$G$2:$H$11,2))</f>
        <v/>
      </c>
      <c r="O8673" s="57" t="str">
        <f t="shared" si="822"/>
        <v/>
      </c>
      <c r="P8673" s="42" t="str">
        <f t="shared" si="823"/>
        <v/>
      </c>
    </row>
    <row r="8674" spans="4:16" x14ac:dyDescent="0.3">
      <c r="D8674" s="2"/>
      <c r="I8674" s="42" t="str">
        <f>IF(LEN(H8674)&gt;0,G8674*0.5+((F8674/Summary!$B$3)*0.5),"")</f>
        <v/>
      </c>
      <c r="J8674" s="56" t="str">
        <f t="shared" si="819"/>
        <v/>
      </c>
      <c r="K8674" s="42" t="str">
        <f t="shared" si="818"/>
        <v/>
      </c>
      <c r="L8674" s="42" t="str">
        <f t="shared" si="820"/>
        <v/>
      </c>
      <c r="M8674" s="56" t="str">
        <f t="shared" si="821"/>
        <v/>
      </c>
      <c r="N8674" s="42" t="str">
        <f>IF(LEN(I8674)=0,"",VLOOKUP(M8674,'Decile Calc'!$G$2:$H$11,2))</f>
        <v/>
      </c>
      <c r="O8674" s="57" t="str">
        <f t="shared" si="822"/>
        <v/>
      </c>
      <c r="P8674" s="42" t="str">
        <f t="shared" si="823"/>
        <v/>
      </c>
    </row>
    <row r="8675" spans="4:16" x14ac:dyDescent="0.3">
      <c r="D8675" s="2"/>
      <c r="I8675" s="42" t="str">
        <f>IF(LEN(H8675)&gt;0,G8675*0.5+((F8675/Summary!$B$3)*0.5),"")</f>
        <v/>
      </c>
      <c r="J8675" s="56" t="str">
        <f t="shared" si="819"/>
        <v/>
      </c>
      <c r="K8675" s="42" t="str">
        <f t="shared" si="818"/>
        <v/>
      </c>
      <c r="L8675" s="42" t="str">
        <f t="shared" si="820"/>
        <v/>
      </c>
      <c r="M8675" s="56" t="str">
        <f t="shared" si="821"/>
        <v/>
      </c>
      <c r="N8675" s="42" t="str">
        <f>IF(LEN(I8675)=0,"",VLOOKUP(M8675,'Decile Calc'!$G$2:$H$11,2))</f>
        <v/>
      </c>
      <c r="O8675" s="57" t="str">
        <f t="shared" si="822"/>
        <v/>
      </c>
      <c r="P8675" s="42" t="str">
        <f t="shared" si="823"/>
        <v/>
      </c>
    </row>
    <row r="8676" spans="4:16" x14ac:dyDescent="0.3">
      <c r="D8676" s="2"/>
      <c r="I8676" s="42" t="str">
        <f>IF(LEN(H8676)&gt;0,G8676*0.5+((F8676/Summary!$B$3)*0.5),"")</f>
        <v/>
      </c>
      <c r="J8676" s="56" t="str">
        <f t="shared" si="819"/>
        <v/>
      </c>
      <c r="K8676" s="42" t="str">
        <f t="shared" si="818"/>
        <v/>
      </c>
      <c r="L8676" s="42" t="str">
        <f t="shared" si="820"/>
        <v/>
      </c>
      <c r="M8676" s="56" t="str">
        <f t="shared" si="821"/>
        <v/>
      </c>
      <c r="N8676" s="42" t="str">
        <f>IF(LEN(I8676)=0,"",VLOOKUP(M8676,'Decile Calc'!$G$2:$H$11,2))</f>
        <v/>
      </c>
      <c r="O8676" s="57" t="str">
        <f t="shared" si="822"/>
        <v/>
      </c>
      <c r="P8676" s="42" t="str">
        <f t="shared" si="823"/>
        <v/>
      </c>
    </row>
    <row r="8677" spans="4:16" x14ac:dyDescent="0.3">
      <c r="D8677" s="2"/>
      <c r="I8677" s="42" t="str">
        <f>IF(LEN(H8677)&gt;0,G8677*0.5+((F8677/Summary!$B$3)*0.5),"")</f>
        <v/>
      </c>
      <c r="J8677" s="56" t="str">
        <f t="shared" si="819"/>
        <v/>
      </c>
      <c r="K8677" s="42" t="str">
        <f t="shared" si="818"/>
        <v/>
      </c>
      <c r="L8677" s="42" t="str">
        <f t="shared" si="820"/>
        <v/>
      </c>
      <c r="M8677" s="56" t="str">
        <f t="shared" si="821"/>
        <v/>
      </c>
      <c r="N8677" s="42" t="str">
        <f>IF(LEN(I8677)=0,"",VLOOKUP(M8677,'Decile Calc'!$G$2:$H$11,2))</f>
        <v/>
      </c>
      <c r="O8677" s="57" t="str">
        <f t="shared" si="822"/>
        <v/>
      </c>
      <c r="P8677" s="42" t="str">
        <f t="shared" si="823"/>
        <v/>
      </c>
    </row>
    <row r="8678" spans="4:16" x14ac:dyDescent="0.3">
      <c r="D8678" s="2"/>
      <c r="I8678" s="42" t="str">
        <f>IF(LEN(H8678)&gt;0,G8678*0.5+((F8678/Summary!$B$3)*0.5),"")</f>
        <v/>
      </c>
      <c r="J8678" s="56" t="str">
        <f t="shared" si="819"/>
        <v/>
      </c>
      <c r="K8678" s="42" t="str">
        <f t="shared" si="818"/>
        <v/>
      </c>
      <c r="L8678" s="42" t="str">
        <f t="shared" si="820"/>
        <v/>
      </c>
      <c r="M8678" s="56" t="str">
        <f t="shared" si="821"/>
        <v/>
      </c>
      <c r="N8678" s="42" t="str">
        <f>IF(LEN(I8678)=0,"",VLOOKUP(M8678,'Decile Calc'!$G$2:$H$11,2))</f>
        <v/>
      </c>
      <c r="O8678" s="57" t="str">
        <f t="shared" si="822"/>
        <v/>
      </c>
      <c r="P8678" s="42" t="str">
        <f t="shared" si="823"/>
        <v/>
      </c>
    </row>
    <row r="8679" spans="4:16" x14ac:dyDescent="0.3">
      <c r="D8679" s="2"/>
      <c r="I8679" s="42" t="str">
        <f>IF(LEN(H8679)&gt;0,G8679*0.5+((F8679/Summary!$B$3)*0.5),"")</f>
        <v/>
      </c>
      <c r="J8679" s="56" t="str">
        <f t="shared" si="819"/>
        <v/>
      </c>
      <c r="K8679" s="42" t="str">
        <f t="shared" si="818"/>
        <v/>
      </c>
      <c r="L8679" s="42" t="str">
        <f t="shared" si="820"/>
        <v/>
      </c>
      <c r="M8679" s="56" t="str">
        <f t="shared" si="821"/>
        <v/>
      </c>
      <c r="N8679" s="42" t="str">
        <f>IF(LEN(I8679)=0,"",VLOOKUP(M8679,'Decile Calc'!$G$2:$H$11,2))</f>
        <v/>
      </c>
      <c r="O8679" s="57" t="str">
        <f t="shared" si="822"/>
        <v/>
      </c>
      <c r="P8679" s="42" t="str">
        <f t="shared" si="823"/>
        <v/>
      </c>
    </row>
    <row r="8680" spans="4:16" x14ac:dyDescent="0.3">
      <c r="D8680" s="2"/>
      <c r="I8680" s="42" t="str">
        <f>IF(LEN(H8680)&gt;0,G8680*0.5+((F8680/Summary!$B$3)*0.5),"")</f>
        <v/>
      </c>
      <c r="J8680" s="56" t="str">
        <f t="shared" si="819"/>
        <v/>
      </c>
      <c r="K8680" s="42" t="str">
        <f t="shared" si="818"/>
        <v/>
      </c>
      <c r="L8680" s="42" t="str">
        <f t="shared" si="820"/>
        <v/>
      </c>
      <c r="M8680" s="56" t="str">
        <f t="shared" si="821"/>
        <v/>
      </c>
      <c r="N8680" s="42" t="str">
        <f>IF(LEN(I8680)=0,"",VLOOKUP(M8680,'Decile Calc'!$G$2:$H$11,2))</f>
        <v/>
      </c>
      <c r="O8680" s="57" t="str">
        <f t="shared" si="822"/>
        <v/>
      </c>
      <c r="P8680" s="42" t="str">
        <f t="shared" si="823"/>
        <v/>
      </c>
    </row>
    <row r="8681" spans="4:16" x14ac:dyDescent="0.3">
      <c r="D8681" s="2"/>
      <c r="I8681" s="42" t="str">
        <f>IF(LEN(H8681)&gt;0,G8681*0.5+((F8681/Summary!$B$3)*0.5),"")</f>
        <v/>
      </c>
      <c r="J8681" s="56" t="str">
        <f t="shared" si="819"/>
        <v/>
      </c>
      <c r="K8681" s="42" t="str">
        <f t="shared" si="818"/>
        <v/>
      </c>
      <c r="L8681" s="42" t="str">
        <f t="shared" si="820"/>
        <v/>
      </c>
      <c r="M8681" s="56" t="str">
        <f t="shared" si="821"/>
        <v/>
      </c>
      <c r="N8681" s="42" t="str">
        <f>IF(LEN(I8681)=0,"",VLOOKUP(M8681,'Decile Calc'!$G$2:$H$11,2))</f>
        <v/>
      </c>
      <c r="O8681" s="57" t="str">
        <f t="shared" si="822"/>
        <v/>
      </c>
      <c r="P8681" s="42" t="str">
        <f t="shared" si="823"/>
        <v/>
      </c>
    </row>
    <row r="8682" spans="4:16" x14ac:dyDescent="0.3">
      <c r="D8682" s="2"/>
      <c r="I8682" s="42" t="str">
        <f>IF(LEN(H8682)&gt;0,G8682*0.5+((F8682/Summary!$B$3)*0.5),"")</f>
        <v/>
      </c>
      <c r="J8682" s="56" t="str">
        <f t="shared" si="819"/>
        <v/>
      </c>
      <c r="K8682" s="42" t="str">
        <f t="shared" si="818"/>
        <v/>
      </c>
      <c r="L8682" s="42" t="str">
        <f t="shared" si="820"/>
        <v/>
      </c>
      <c r="M8682" s="56" t="str">
        <f t="shared" si="821"/>
        <v/>
      </c>
      <c r="N8682" s="42" t="str">
        <f>IF(LEN(I8682)=0,"",VLOOKUP(M8682,'Decile Calc'!$G$2:$H$11,2))</f>
        <v/>
      </c>
      <c r="O8682" s="57" t="str">
        <f t="shared" si="822"/>
        <v/>
      </c>
      <c r="P8682" s="42" t="str">
        <f t="shared" si="823"/>
        <v/>
      </c>
    </row>
    <row r="8683" spans="4:16" x14ac:dyDescent="0.3">
      <c r="D8683" s="2"/>
      <c r="I8683" s="42" t="str">
        <f>IF(LEN(H8683)&gt;0,G8683*0.5+((F8683/Summary!$B$3)*0.5),"")</f>
        <v/>
      </c>
      <c r="J8683" s="56" t="str">
        <f t="shared" si="819"/>
        <v/>
      </c>
      <c r="K8683" s="42" t="str">
        <f t="shared" si="818"/>
        <v/>
      </c>
      <c r="L8683" s="42" t="str">
        <f t="shared" si="820"/>
        <v/>
      </c>
      <c r="M8683" s="56" t="str">
        <f t="shared" si="821"/>
        <v/>
      </c>
      <c r="N8683" s="42" t="str">
        <f>IF(LEN(I8683)=0,"",VLOOKUP(M8683,'Decile Calc'!$G$2:$H$11,2))</f>
        <v/>
      </c>
      <c r="O8683" s="57" t="str">
        <f t="shared" si="822"/>
        <v/>
      </c>
      <c r="P8683" s="42" t="str">
        <f t="shared" si="823"/>
        <v/>
      </c>
    </row>
    <row r="8684" spans="4:16" x14ac:dyDescent="0.3">
      <c r="D8684" s="2"/>
      <c r="I8684" s="42" t="str">
        <f>IF(LEN(H8684)&gt;0,G8684*0.5+((F8684/Summary!$B$3)*0.5),"")</f>
        <v/>
      </c>
      <c r="J8684" s="56" t="str">
        <f t="shared" si="819"/>
        <v/>
      </c>
      <c r="K8684" s="42" t="str">
        <f t="shared" si="818"/>
        <v/>
      </c>
      <c r="L8684" s="42" t="str">
        <f t="shared" si="820"/>
        <v/>
      </c>
      <c r="M8684" s="56" t="str">
        <f t="shared" si="821"/>
        <v/>
      </c>
      <c r="N8684" s="42" t="str">
        <f>IF(LEN(I8684)=0,"",VLOOKUP(M8684,'Decile Calc'!$G$2:$H$11,2))</f>
        <v/>
      </c>
      <c r="O8684" s="57" t="str">
        <f t="shared" si="822"/>
        <v/>
      </c>
      <c r="P8684" s="42" t="str">
        <f t="shared" si="823"/>
        <v/>
      </c>
    </row>
    <row r="8685" spans="4:16" x14ac:dyDescent="0.3">
      <c r="D8685" s="2"/>
      <c r="I8685" s="42" t="str">
        <f>IF(LEN(H8685)&gt;0,G8685*0.5+((F8685/Summary!$B$3)*0.5),"")</f>
        <v/>
      </c>
      <c r="J8685" s="56" t="str">
        <f t="shared" si="819"/>
        <v/>
      </c>
      <c r="K8685" s="42" t="str">
        <f t="shared" si="818"/>
        <v/>
      </c>
      <c r="L8685" s="42" t="str">
        <f t="shared" si="820"/>
        <v/>
      </c>
      <c r="M8685" s="56" t="str">
        <f t="shared" si="821"/>
        <v/>
      </c>
      <c r="N8685" s="42" t="str">
        <f>IF(LEN(I8685)=0,"",VLOOKUP(M8685,'Decile Calc'!$G$2:$H$11,2))</f>
        <v/>
      </c>
      <c r="O8685" s="57" t="str">
        <f t="shared" si="822"/>
        <v/>
      </c>
      <c r="P8685" s="42" t="str">
        <f t="shared" si="823"/>
        <v/>
      </c>
    </row>
    <row r="8686" spans="4:16" x14ac:dyDescent="0.3">
      <c r="D8686" s="2"/>
      <c r="I8686" s="42" t="str">
        <f>IF(LEN(H8686)&gt;0,G8686*0.5+((F8686/Summary!$B$3)*0.5),"")</f>
        <v/>
      </c>
      <c r="J8686" s="56" t="str">
        <f t="shared" si="819"/>
        <v/>
      </c>
      <c r="K8686" s="42" t="str">
        <f t="shared" si="818"/>
        <v/>
      </c>
      <c r="L8686" s="42" t="str">
        <f t="shared" si="820"/>
        <v/>
      </c>
      <c r="M8686" s="56" t="str">
        <f t="shared" si="821"/>
        <v/>
      </c>
      <c r="N8686" s="42" t="str">
        <f>IF(LEN(I8686)=0,"",VLOOKUP(M8686,'Decile Calc'!$G$2:$H$11,2))</f>
        <v/>
      </c>
      <c r="O8686" s="57" t="str">
        <f t="shared" si="822"/>
        <v/>
      </c>
      <c r="P8686" s="42" t="str">
        <f t="shared" si="823"/>
        <v/>
      </c>
    </row>
    <row r="8687" spans="4:16" x14ac:dyDescent="0.3">
      <c r="D8687" s="2"/>
      <c r="I8687" s="42" t="str">
        <f>IF(LEN(H8687)&gt;0,G8687*0.5+((F8687/Summary!$B$3)*0.5),"")</f>
        <v/>
      </c>
      <c r="J8687" s="56" t="str">
        <f t="shared" si="819"/>
        <v/>
      </c>
      <c r="K8687" s="42" t="str">
        <f t="shared" si="818"/>
        <v/>
      </c>
      <c r="L8687" s="42" t="str">
        <f t="shared" si="820"/>
        <v/>
      </c>
      <c r="M8687" s="56" t="str">
        <f t="shared" si="821"/>
        <v/>
      </c>
      <c r="N8687" s="42" t="str">
        <f>IF(LEN(I8687)=0,"",VLOOKUP(M8687,'Decile Calc'!$G$2:$H$11,2))</f>
        <v/>
      </c>
      <c r="O8687" s="57" t="str">
        <f t="shared" si="822"/>
        <v/>
      </c>
      <c r="P8687" s="42" t="str">
        <f t="shared" si="823"/>
        <v/>
      </c>
    </row>
    <row r="8688" spans="4:16" x14ac:dyDescent="0.3">
      <c r="D8688" s="2"/>
      <c r="I8688" s="42" t="str">
        <f>IF(LEN(H8688)&gt;0,G8688*0.5+((F8688/Summary!$B$3)*0.5),"")</f>
        <v/>
      </c>
      <c r="J8688" s="56" t="str">
        <f t="shared" si="819"/>
        <v/>
      </c>
      <c r="K8688" s="42" t="str">
        <f t="shared" si="818"/>
        <v/>
      </c>
      <c r="L8688" s="42" t="str">
        <f t="shared" si="820"/>
        <v/>
      </c>
      <c r="M8688" s="56" t="str">
        <f t="shared" si="821"/>
        <v/>
      </c>
      <c r="N8688" s="42" t="str">
        <f>IF(LEN(I8688)=0,"",VLOOKUP(M8688,'Decile Calc'!$G$2:$H$11,2))</f>
        <v/>
      </c>
      <c r="O8688" s="57" t="str">
        <f t="shared" si="822"/>
        <v/>
      </c>
      <c r="P8688" s="42" t="str">
        <f t="shared" si="823"/>
        <v/>
      </c>
    </row>
    <row r="8689" spans="4:16" x14ac:dyDescent="0.3">
      <c r="D8689" s="2"/>
      <c r="I8689" s="42" t="str">
        <f>IF(LEN(H8689)&gt;0,G8689*0.5+((F8689/Summary!$B$3)*0.5),"")</f>
        <v/>
      </c>
      <c r="J8689" s="56" t="str">
        <f t="shared" si="819"/>
        <v/>
      </c>
      <c r="K8689" s="42" t="str">
        <f t="shared" si="818"/>
        <v/>
      </c>
      <c r="L8689" s="42" t="str">
        <f t="shared" si="820"/>
        <v/>
      </c>
      <c r="M8689" s="56" t="str">
        <f t="shared" si="821"/>
        <v/>
      </c>
      <c r="N8689" s="42" t="str">
        <f>IF(LEN(I8689)=0,"",VLOOKUP(M8689,'Decile Calc'!$G$2:$H$11,2))</f>
        <v/>
      </c>
      <c r="O8689" s="57" t="str">
        <f t="shared" si="822"/>
        <v/>
      </c>
      <c r="P8689" s="42" t="str">
        <f t="shared" si="823"/>
        <v/>
      </c>
    </row>
    <row r="8690" spans="4:16" x14ac:dyDescent="0.3">
      <c r="D8690" s="2"/>
      <c r="I8690" s="42" t="str">
        <f>IF(LEN(H8690)&gt;0,G8690*0.5+((F8690/Summary!$B$3)*0.5),"")</f>
        <v/>
      </c>
      <c r="J8690" s="56" t="str">
        <f t="shared" si="819"/>
        <v/>
      </c>
      <c r="K8690" s="42" t="str">
        <f t="shared" si="818"/>
        <v/>
      </c>
      <c r="L8690" s="42" t="str">
        <f t="shared" si="820"/>
        <v/>
      </c>
      <c r="M8690" s="56" t="str">
        <f t="shared" si="821"/>
        <v/>
      </c>
      <c r="N8690" s="42" t="str">
        <f>IF(LEN(I8690)=0,"",VLOOKUP(M8690,'Decile Calc'!$G$2:$H$11,2))</f>
        <v/>
      </c>
      <c r="O8690" s="57" t="str">
        <f t="shared" si="822"/>
        <v/>
      </c>
      <c r="P8690" s="42" t="str">
        <f t="shared" si="823"/>
        <v/>
      </c>
    </row>
    <row r="8691" spans="4:16" x14ac:dyDescent="0.3">
      <c r="D8691" s="2"/>
      <c r="I8691" s="42" t="str">
        <f>IF(LEN(H8691)&gt;0,G8691*0.5+((F8691/Summary!$B$3)*0.5),"")</f>
        <v/>
      </c>
      <c r="J8691" s="56" t="str">
        <f t="shared" si="819"/>
        <v/>
      </c>
      <c r="K8691" s="42" t="str">
        <f t="shared" si="818"/>
        <v/>
      </c>
      <c r="L8691" s="42" t="str">
        <f t="shared" si="820"/>
        <v/>
      </c>
      <c r="M8691" s="56" t="str">
        <f t="shared" si="821"/>
        <v/>
      </c>
      <c r="N8691" s="42" t="str">
        <f>IF(LEN(I8691)=0,"",VLOOKUP(M8691,'Decile Calc'!$G$2:$H$11,2))</f>
        <v/>
      </c>
      <c r="O8691" s="57" t="str">
        <f t="shared" si="822"/>
        <v/>
      </c>
      <c r="P8691" s="42" t="str">
        <f t="shared" si="823"/>
        <v/>
      </c>
    </row>
    <row r="8692" spans="4:16" x14ac:dyDescent="0.3">
      <c r="D8692" s="2"/>
      <c r="I8692" s="42" t="str">
        <f>IF(LEN(H8692)&gt;0,G8692*0.5+((F8692/Summary!$B$3)*0.5),"")</f>
        <v/>
      </c>
      <c r="J8692" s="56" t="str">
        <f t="shared" si="819"/>
        <v/>
      </c>
      <c r="K8692" s="42" t="str">
        <f t="shared" si="818"/>
        <v/>
      </c>
      <c r="L8692" s="42" t="str">
        <f t="shared" si="820"/>
        <v/>
      </c>
      <c r="M8692" s="56" t="str">
        <f t="shared" si="821"/>
        <v/>
      </c>
      <c r="N8692" s="42" t="str">
        <f>IF(LEN(I8692)=0,"",VLOOKUP(M8692,'Decile Calc'!$G$2:$H$11,2))</f>
        <v/>
      </c>
      <c r="O8692" s="57" t="str">
        <f t="shared" si="822"/>
        <v/>
      </c>
      <c r="P8692" s="42" t="str">
        <f t="shared" si="823"/>
        <v/>
      </c>
    </row>
    <row r="8693" spans="4:16" x14ac:dyDescent="0.3">
      <c r="D8693" s="2"/>
      <c r="I8693" s="42" t="str">
        <f>IF(LEN(H8693)&gt;0,G8693*0.5+((F8693/Summary!$B$3)*0.5),"")</f>
        <v/>
      </c>
      <c r="J8693" s="56" t="str">
        <f t="shared" si="819"/>
        <v/>
      </c>
      <c r="K8693" s="42" t="str">
        <f t="shared" si="818"/>
        <v/>
      </c>
      <c r="L8693" s="42" t="str">
        <f t="shared" si="820"/>
        <v/>
      </c>
      <c r="M8693" s="56" t="str">
        <f t="shared" si="821"/>
        <v/>
      </c>
      <c r="N8693" s="42" t="str">
        <f>IF(LEN(I8693)=0,"",VLOOKUP(M8693,'Decile Calc'!$G$2:$H$11,2))</f>
        <v/>
      </c>
      <c r="O8693" s="57" t="str">
        <f t="shared" si="822"/>
        <v/>
      </c>
      <c r="P8693" s="42" t="str">
        <f t="shared" si="823"/>
        <v/>
      </c>
    </row>
    <row r="8694" spans="4:16" x14ac:dyDescent="0.3">
      <c r="D8694" s="2"/>
      <c r="I8694" s="42" t="str">
        <f>IF(LEN(H8694)&gt;0,G8694*0.5+((F8694/Summary!$B$3)*0.5),"")</f>
        <v/>
      </c>
      <c r="J8694" s="56" t="str">
        <f t="shared" si="819"/>
        <v/>
      </c>
      <c r="K8694" s="42" t="str">
        <f t="shared" si="818"/>
        <v/>
      </c>
      <c r="L8694" s="42" t="str">
        <f t="shared" si="820"/>
        <v/>
      </c>
      <c r="M8694" s="56" t="str">
        <f t="shared" si="821"/>
        <v/>
      </c>
      <c r="N8694" s="42" t="str">
        <f>IF(LEN(I8694)=0,"",VLOOKUP(M8694,'Decile Calc'!$G$2:$H$11,2))</f>
        <v/>
      </c>
      <c r="O8694" s="57" t="str">
        <f t="shared" si="822"/>
        <v/>
      </c>
      <c r="P8694" s="42" t="str">
        <f t="shared" si="823"/>
        <v/>
      </c>
    </row>
    <row r="8695" spans="4:16" x14ac:dyDescent="0.3">
      <c r="D8695" s="2"/>
      <c r="I8695" s="42" t="str">
        <f>IF(LEN(H8695)&gt;0,G8695*0.5+((F8695/Summary!$B$3)*0.5),"")</f>
        <v/>
      </c>
      <c r="J8695" s="56" t="str">
        <f t="shared" si="819"/>
        <v/>
      </c>
      <c r="K8695" s="42" t="str">
        <f t="shared" si="818"/>
        <v/>
      </c>
      <c r="L8695" s="42" t="str">
        <f t="shared" si="820"/>
        <v/>
      </c>
      <c r="M8695" s="56" t="str">
        <f t="shared" si="821"/>
        <v/>
      </c>
      <c r="N8695" s="42" t="str">
        <f>IF(LEN(I8695)=0,"",VLOOKUP(M8695,'Decile Calc'!$G$2:$H$11,2))</f>
        <v/>
      </c>
      <c r="O8695" s="57" t="str">
        <f t="shared" si="822"/>
        <v/>
      </c>
      <c r="P8695" s="42" t="str">
        <f t="shared" si="823"/>
        <v/>
      </c>
    </row>
    <row r="8696" spans="4:16" x14ac:dyDescent="0.3">
      <c r="D8696" s="2"/>
      <c r="I8696" s="42" t="str">
        <f>IF(LEN(H8696)&gt;0,G8696*0.5+((F8696/Summary!$B$3)*0.5),"")</f>
        <v/>
      </c>
      <c r="J8696" s="56" t="str">
        <f t="shared" si="819"/>
        <v/>
      </c>
      <c r="K8696" s="42" t="str">
        <f t="shared" si="818"/>
        <v/>
      </c>
      <c r="L8696" s="42" t="str">
        <f t="shared" si="820"/>
        <v/>
      </c>
      <c r="M8696" s="56" t="str">
        <f t="shared" si="821"/>
        <v/>
      </c>
      <c r="N8696" s="42" t="str">
        <f>IF(LEN(I8696)=0,"",VLOOKUP(M8696,'Decile Calc'!$G$2:$H$11,2))</f>
        <v/>
      </c>
      <c r="O8696" s="57" t="str">
        <f t="shared" si="822"/>
        <v/>
      </c>
      <c r="P8696" s="42" t="str">
        <f t="shared" si="823"/>
        <v/>
      </c>
    </row>
    <row r="8697" spans="4:16" x14ac:dyDescent="0.3">
      <c r="D8697" s="2"/>
      <c r="I8697" s="42" t="str">
        <f>IF(LEN(H8697)&gt;0,G8697*0.5+((F8697/Summary!$B$3)*0.5),"")</f>
        <v/>
      </c>
      <c r="J8697" s="56" t="str">
        <f t="shared" si="819"/>
        <v/>
      </c>
      <c r="K8697" s="42" t="str">
        <f t="shared" si="818"/>
        <v/>
      </c>
      <c r="L8697" s="42" t="str">
        <f t="shared" si="820"/>
        <v/>
      </c>
      <c r="M8697" s="56" t="str">
        <f t="shared" si="821"/>
        <v/>
      </c>
      <c r="N8697" s="42" t="str">
        <f>IF(LEN(I8697)=0,"",VLOOKUP(M8697,'Decile Calc'!$G$2:$H$11,2))</f>
        <v/>
      </c>
      <c r="O8697" s="57" t="str">
        <f t="shared" si="822"/>
        <v/>
      </c>
      <c r="P8697" s="42" t="str">
        <f t="shared" si="823"/>
        <v/>
      </c>
    </row>
    <row r="8698" spans="4:16" x14ac:dyDescent="0.3">
      <c r="D8698" s="2"/>
      <c r="I8698" s="42" t="str">
        <f>IF(LEN(H8698)&gt;0,G8698*0.5+((F8698/Summary!$B$3)*0.5),"")</f>
        <v/>
      </c>
      <c r="J8698" s="56" t="str">
        <f t="shared" si="819"/>
        <v/>
      </c>
      <c r="K8698" s="42" t="str">
        <f t="shared" si="818"/>
        <v/>
      </c>
      <c r="L8698" s="42" t="str">
        <f t="shared" si="820"/>
        <v/>
      </c>
      <c r="M8698" s="56" t="str">
        <f t="shared" si="821"/>
        <v/>
      </c>
      <c r="N8698" s="42" t="str">
        <f>IF(LEN(I8698)=0,"",VLOOKUP(M8698,'Decile Calc'!$G$2:$H$11,2))</f>
        <v/>
      </c>
      <c r="O8698" s="57" t="str">
        <f t="shared" si="822"/>
        <v/>
      </c>
      <c r="P8698" s="42" t="str">
        <f t="shared" si="823"/>
        <v/>
      </c>
    </row>
    <row r="8699" spans="4:16" x14ac:dyDescent="0.3">
      <c r="D8699" s="2"/>
      <c r="I8699" s="42" t="str">
        <f>IF(LEN(H8699)&gt;0,G8699*0.5+((F8699/Summary!$B$3)*0.5),"")</f>
        <v/>
      </c>
      <c r="J8699" s="56" t="str">
        <f t="shared" si="819"/>
        <v/>
      </c>
      <c r="K8699" s="42" t="str">
        <f t="shared" si="818"/>
        <v/>
      </c>
      <c r="L8699" s="42" t="str">
        <f t="shared" si="820"/>
        <v/>
      </c>
      <c r="M8699" s="56" t="str">
        <f t="shared" si="821"/>
        <v/>
      </c>
      <c r="N8699" s="42" t="str">
        <f>IF(LEN(I8699)=0,"",VLOOKUP(M8699,'Decile Calc'!$G$2:$H$11,2))</f>
        <v/>
      </c>
      <c r="O8699" s="57" t="str">
        <f t="shared" si="822"/>
        <v/>
      </c>
      <c r="P8699" s="42" t="str">
        <f t="shared" si="823"/>
        <v/>
      </c>
    </row>
    <row r="8700" spans="4:16" x14ac:dyDescent="0.3">
      <c r="D8700" s="2"/>
      <c r="I8700" s="42" t="str">
        <f>IF(LEN(H8700)&gt;0,G8700*0.5+((F8700/Summary!$B$3)*0.5),"")</f>
        <v/>
      </c>
      <c r="J8700" s="56" t="str">
        <f t="shared" si="819"/>
        <v/>
      </c>
      <c r="K8700" s="42" t="str">
        <f t="shared" si="818"/>
        <v/>
      </c>
      <c r="L8700" s="42" t="str">
        <f t="shared" si="820"/>
        <v/>
      </c>
      <c r="M8700" s="56" t="str">
        <f t="shared" si="821"/>
        <v/>
      </c>
      <c r="N8700" s="42" t="str">
        <f>IF(LEN(I8700)=0,"",VLOOKUP(M8700,'Decile Calc'!$G$2:$H$11,2))</f>
        <v/>
      </c>
      <c r="O8700" s="57" t="str">
        <f t="shared" si="822"/>
        <v/>
      </c>
      <c r="P8700" s="42" t="str">
        <f t="shared" si="823"/>
        <v/>
      </c>
    </row>
    <row r="8701" spans="4:16" x14ac:dyDescent="0.3">
      <c r="D8701" s="2"/>
      <c r="I8701" s="42" t="str">
        <f>IF(LEN(H8701)&gt;0,G8701*0.5+((F8701/Summary!$B$3)*0.5),"")</f>
        <v/>
      </c>
      <c r="J8701" s="56" t="str">
        <f t="shared" si="819"/>
        <v/>
      </c>
      <c r="K8701" s="42" t="str">
        <f t="shared" si="818"/>
        <v/>
      </c>
      <c r="L8701" s="42" t="str">
        <f t="shared" si="820"/>
        <v/>
      </c>
      <c r="M8701" s="56" t="str">
        <f t="shared" si="821"/>
        <v/>
      </c>
      <c r="N8701" s="42" t="str">
        <f>IF(LEN(I8701)=0,"",VLOOKUP(M8701,'Decile Calc'!$G$2:$H$11,2))</f>
        <v/>
      </c>
      <c r="O8701" s="57" t="str">
        <f t="shared" si="822"/>
        <v/>
      </c>
      <c r="P8701" s="42" t="str">
        <f t="shared" si="823"/>
        <v/>
      </c>
    </row>
    <row r="8702" spans="4:16" x14ac:dyDescent="0.3">
      <c r="D8702" s="2"/>
      <c r="I8702" s="42" t="str">
        <f>IF(LEN(H8702)&gt;0,G8702*0.5+((F8702/Summary!$B$3)*0.5),"")</f>
        <v/>
      </c>
      <c r="J8702" s="56" t="str">
        <f t="shared" si="819"/>
        <v/>
      </c>
      <c r="K8702" s="42" t="str">
        <f t="shared" si="818"/>
        <v/>
      </c>
      <c r="L8702" s="42" t="str">
        <f t="shared" si="820"/>
        <v/>
      </c>
      <c r="M8702" s="56" t="str">
        <f t="shared" si="821"/>
        <v/>
      </c>
      <c r="N8702" s="42" t="str">
        <f>IF(LEN(I8702)=0,"",VLOOKUP(M8702,'Decile Calc'!$G$2:$H$11,2))</f>
        <v/>
      </c>
      <c r="O8702" s="57" t="str">
        <f t="shared" si="822"/>
        <v/>
      </c>
      <c r="P8702" s="42" t="str">
        <f t="shared" si="823"/>
        <v/>
      </c>
    </row>
    <row r="8703" spans="4:16" x14ac:dyDescent="0.3">
      <c r="D8703" s="2"/>
      <c r="I8703" s="42" t="str">
        <f>IF(LEN(H8703)&gt;0,G8703*0.5+((F8703/Summary!$B$3)*0.5),"")</f>
        <v/>
      </c>
      <c r="J8703" s="56" t="str">
        <f t="shared" si="819"/>
        <v/>
      </c>
      <c r="K8703" s="42" t="str">
        <f t="shared" si="818"/>
        <v/>
      </c>
      <c r="L8703" s="42" t="str">
        <f t="shared" si="820"/>
        <v/>
      </c>
      <c r="M8703" s="56" t="str">
        <f t="shared" si="821"/>
        <v/>
      </c>
      <c r="N8703" s="42" t="str">
        <f>IF(LEN(I8703)=0,"",VLOOKUP(M8703,'Decile Calc'!$G$2:$H$11,2))</f>
        <v/>
      </c>
      <c r="O8703" s="57" t="str">
        <f t="shared" si="822"/>
        <v/>
      </c>
      <c r="P8703" s="42" t="str">
        <f t="shared" si="823"/>
        <v/>
      </c>
    </row>
    <row r="8704" spans="4:16" x14ac:dyDescent="0.3">
      <c r="D8704" s="2"/>
      <c r="I8704" s="42" t="str">
        <f>IF(LEN(H8704)&gt;0,G8704*0.5+((F8704/Summary!$B$3)*0.5),"")</f>
        <v/>
      </c>
      <c r="J8704" s="56" t="str">
        <f t="shared" si="819"/>
        <v/>
      </c>
      <c r="K8704" s="42" t="str">
        <f t="shared" si="818"/>
        <v/>
      </c>
      <c r="L8704" s="42" t="str">
        <f t="shared" si="820"/>
        <v/>
      </c>
      <c r="M8704" s="56" t="str">
        <f t="shared" si="821"/>
        <v/>
      </c>
      <c r="N8704" s="42" t="str">
        <f>IF(LEN(I8704)=0,"",VLOOKUP(M8704,'Decile Calc'!$G$2:$H$11,2))</f>
        <v/>
      </c>
      <c r="O8704" s="57" t="str">
        <f t="shared" si="822"/>
        <v/>
      </c>
      <c r="P8704" s="42" t="str">
        <f t="shared" si="823"/>
        <v/>
      </c>
    </row>
    <row r="8705" spans="4:16" x14ac:dyDescent="0.3">
      <c r="D8705" s="2"/>
      <c r="I8705" s="42" t="str">
        <f>IF(LEN(H8705)&gt;0,G8705*0.5+((F8705/Summary!$B$3)*0.5),"")</f>
        <v/>
      </c>
      <c r="J8705" s="56" t="str">
        <f t="shared" si="819"/>
        <v/>
      </c>
      <c r="K8705" s="42" t="str">
        <f t="shared" si="818"/>
        <v/>
      </c>
      <c r="L8705" s="42" t="str">
        <f t="shared" si="820"/>
        <v/>
      </c>
      <c r="M8705" s="56" t="str">
        <f t="shared" si="821"/>
        <v/>
      </c>
      <c r="N8705" s="42" t="str">
        <f>IF(LEN(I8705)=0,"",VLOOKUP(M8705,'Decile Calc'!$G$2:$H$11,2))</f>
        <v/>
      </c>
      <c r="O8705" s="57" t="str">
        <f t="shared" si="822"/>
        <v/>
      </c>
      <c r="P8705" s="42" t="str">
        <f t="shared" si="823"/>
        <v/>
      </c>
    </row>
    <row r="8706" spans="4:16" x14ac:dyDescent="0.3">
      <c r="D8706" s="2"/>
      <c r="I8706" s="42" t="str">
        <f>IF(LEN(H8706)&gt;0,G8706*0.5+((F8706/Summary!$B$3)*0.5),"")</f>
        <v/>
      </c>
      <c r="J8706" s="56" t="str">
        <f t="shared" si="819"/>
        <v/>
      </c>
      <c r="K8706" s="42" t="str">
        <f t="shared" ref="K8706:K8769" si="824">IF(LEN(I8706)&gt;0,ROW(A8706)/100000000,"")</f>
        <v/>
      </c>
      <c r="L8706" s="42" t="str">
        <f t="shared" si="820"/>
        <v/>
      </c>
      <c r="M8706" s="56" t="str">
        <f t="shared" si="821"/>
        <v/>
      </c>
      <c r="N8706" s="42" t="str">
        <f>IF(LEN(I8706)=0,"",VLOOKUP(M8706,'Decile Calc'!$G$2:$H$11,2))</f>
        <v/>
      </c>
      <c r="O8706" s="57" t="str">
        <f t="shared" si="822"/>
        <v/>
      </c>
      <c r="P8706" s="42" t="str">
        <f t="shared" si="823"/>
        <v/>
      </c>
    </row>
    <row r="8707" spans="4:16" x14ac:dyDescent="0.3">
      <c r="D8707" s="2"/>
      <c r="I8707" s="42" t="str">
        <f>IF(LEN(H8707)&gt;0,G8707*0.5+((F8707/Summary!$B$3)*0.5),"")</f>
        <v/>
      </c>
      <c r="J8707" s="56" t="str">
        <f t="shared" ref="J8707:J8770" si="825">IF(LEN(I8707)&gt;0,RANK(I8707,$I$2:$I$10001,1),"")</f>
        <v/>
      </c>
      <c r="K8707" s="42" t="str">
        <f t="shared" si="824"/>
        <v/>
      </c>
      <c r="L8707" s="42" t="str">
        <f t="shared" ref="L8707:L8770" si="826">IFERROR(I8707+K8707,"")</f>
        <v/>
      </c>
      <c r="M8707" s="56" t="str">
        <f t="shared" ref="M8707:M8770" si="827">IF(LEN(I8707)=0,"",RANK((I8707+K8707),$L$2:$L$10001,1))</f>
        <v/>
      </c>
      <c r="N8707" s="42" t="str">
        <f>IF(LEN(I8707)=0,"",VLOOKUP(M8707,'Decile Calc'!$G$2:$H$11,2))</f>
        <v/>
      </c>
      <c r="O8707" s="57" t="str">
        <f t="shared" ref="O8707:O8770" si="828">IF(LEN(I8707)&gt;0,H8707,"")</f>
        <v/>
      </c>
      <c r="P8707" s="42" t="str">
        <f t="shared" ref="P8707:P8770" si="829">IF(LEN(I8707)=0,"",TRUNC(M8707,0))</f>
        <v/>
      </c>
    </row>
    <row r="8708" spans="4:16" x14ac:dyDescent="0.3">
      <c r="D8708" s="2"/>
      <c r="I8708" s="42" t="str">
        <f>IF(LEN(H8708)&gt;0,G8708*0.5+((F8708/Summary!$B$3)*0.5),"")</f>
        <v/>
      </c>
      <c r="J8708" s="56" t="str">
        <f t="shared" si="825"/>
        <v/>
      </c>
      <c r="K8708" s="42" t="str">
        <f t="shared" si="824"/>
        <v/>
      </c>
      <c r="L8708" s="42" t="str">
        <f t="shared" si="826"/>
        <v/>
      </c>
      <c r="M8708" s="56" t="str">
        <f t="shared" si="827"/>
        <v/>
      </c>
      <c r="N8708" s="42" t="str">
        <f>IF(LEN(I8708)=0,"",VLOOKUP(M8708,'Decile Calc'!$G$2:$H$11,2))</f>
        <v/>
      </c>
      <c r="O8708" s="57" t="str">
        <f t="shared" si="828"/>
        <v/>
      </c>
      <c r="P8708" s="42" t="str">
        <f t="shared" si="829"/>
        <v/>
      </c>
    </row>
    <row r="8709" spans="4:16" x14ac:dyDescent="0.3">
      <c r="D8709" s="2"/>
      <c r="I8709" s="42" t="str">
        <f>IF(LEN(H8709)&gt;0,G8709*0.5+((F8709/Summary!$B$3)*0.5),"")</f>
        <v/>
      </c>
      <c r="J8709" s="56" t="str">
        <f t="shared" si="825"/>
        <v/>
      </c>
      <c r="K8709" s="42" t="str">
        <f t="shared" si="824"/>
        <v/>
      </c>
      <c r="L8709" s="42" t="str">
        <f t="shared" si="826"/>
        <v/>
      </c>
      <c r="M8709" s="56" t="str">
        <f t="shared" si="827"/>
        <v/>
      </c>
      <c r="N8709" s="42" t="str">
        <f>IF(LEN(I8709)=0,"",VLOOKUP(M8709,'Decile Calc'!$G$2:$H$11,2))</f>
        <v/>
      </c>
      <c r="O8709" s="57" t="str">
        <f t="shared" si="828"/>
        <v/>
      </c>
      <c r="P8709" s="42" t="str">
        <f t="shared" si="829"/>
        <v/>
      </c>
    </row>
    <row r="8710" spans="4:16" x14ac:dyDescent="0.3">
      <c r="D8710" s="2"/>
      <c r="I8710" s="42" t="str">
        <f>IF(LEN(H8710)&gt;0,G8710*0.5+((F8710/Summary!$B$3)*0.5),"")</f>
        <v/>
      </c>
      <c r="J8710" s="56" t="str">
        <f t="shared" si="825"/>
        <v/>
      </c>
      <c r="K8710" s="42" t="str">
        <f t="shared" si="824"/>
        <v/>
      </c>
      <c r="L8710" s="42" t="str">
        <f t="shared" si="826"/>
        <v/>
      </c>
      <c r="M8710" s="56" t="str">
        <f t="shared" si="827"/>
        <v/>
      </c>
      <c r="N8710" s="42" t="str">
        <f>IF(LEN(I8710)=0,"",VLOOKUP(M8710,'Decile Calc'!$G$2:$H$11,2))</f>
        <v/>
      </c>
      <c r="O8710" s="57" t="str">
        <f t="shared" si="828"/>
        <v/>
      </c>
      <c r="P8710" s="42" t="str">
        <f t="shared" si="829"/>
        <v/>
      </c>
    </row>
    <row r="8711" spans="4:16" x14ac:dyDescent="0.3">
      <c r="D8711" s="2"/>
      <c r="I8711" s="42" t="str">
        <f>IF(LEN(H8711)&gt;0,G8711*0.5+((F8711/Summary!$B$3)*0.5),"")</f>
        <v/>
      </c>
      <c r="J8711" s="56" t="str">
        <f t="shared" si="825"/>
        <v/>
      </c>
      <c r="K8711" s="42" t="str">
        <f t="shared" si="824"/>
        <v/>
      </c>
      <c r="L8711" s="42" t="str">
        <f t="shared" si="826"/>
        <v/>
      </c>
      <c r="M8711" s="56" t="str">
        <f t="shared" si="827"/>
        <v/>
      </c>
      <c r="N8711" s="42" t="str">
        <f>IF(LEN(I8711)=0,"",VLOOKUP(M8711,'Decile Calc'!$G$2:$H$11,2))</f>
        <v/>
      </c>
      <c r="O8711" s="57" t="str">
        <f t="shared" si="828"/>
        <v/>
      </c>
      <c r="P8711" s="42" t="str">
        <f t="shared" si="829"/>
        <v/>
      </c>
    </row>
    <row r="8712" spans="4:16" x14ac:dyDescent="0.3">
      <c r="D8712" s="2"/>
      <c r="I8712" s="42" t="str">
        <f>IF(LEN(H8712)&gt;0,G8712*0.5+((F8712/Summary!$B$3)*0.5),"")</f>
        <v/>
      </c>
      <c r="J8712" s="56" t="str">
        <f t="shared" si="825"/>
        <v/>
      </c>
      <c r="K8712" s="42" t="str">
        <f t="shared" si="824"/>
        <v/>
      </c>
      <c r="L8712" s="42" t="str">
        <f t="shared" si="826"/>
        <v/>
      </c>
      <c r="M8712" s="56" t="str">
        <f t="shared" si="827"/>
        <v/>
      </c>
      <c r="N8712" s="42" t="str">
        <f>IF(LEN(I8712)=0,"",VLOOKUP(M8712,'Decile Calc'!$G$2:$H$11,2))</f>
        <v/>
      </c>
      <c r="O8712" s="57" t="str">
        <f t="shared" si="828"/>
        <v/>
      </c>
      <c r="P8712" s="42" t="str">
        <f t="shared" si="829"/>
        <v/>
      </c>
    </row>
    <row r="8713" spans="4:16" x14ac:dyDescent="0.3">
      <c r="D8713" s="2"/>
      <c r="I8713" s="42" t="str">
        <f>IF(LEN(H8713)&gt;0,G8713*0.5+((F8713/Summary!$B$3)*0.5),"")</f>
        <v/>
      </c>
      <c r="J8713" s="56" t="str">
        <f t="shared" si="825"/>
        <v/>
      </c>
      <c r="K8713" s="42" t="str">
        <f t="shared" si="824"/>
        <v/>
      </c>
      <c r="L8713" s="42" t="str">
        <f t="shared" si="826"/>
        <v/>
      </c>
      <c r="M8713" s="56" t="str">
        <f t="shared" si="827"/>
        <v/>
      </c>
      <c r="N8713" s="42" t="str">
        <f>IF(LEN(I8713)=0,"",VLOOKUP(M8713,'Decile Calc'!$G$2:$H$11,2))</f>
        <v/>
      </c>
      <c r="O8713" s="57" t="str">
        <f t="shared" si="828"/>
        <v/>
      </c>
      <c r="P8713" s="42" t="str">
        <f t="shared" si="829"/>
        <v/>
      </c>
    </row>
    <row r="8714" spans="4:16" x14ac:dyDescent="0.3">
      <c r="D8714" s="2"/>
      <c r="I8714" s="42" t="str">
        <f>IF(LEN(H8714)&gt;0,G8714*0.5+((F8714/Summary!$B$3)*0.5),"")</f>
        <v/>
      </c>
      <c r="J8714" s="56" t="str">
        <f t="shared" si="825"/>
        <v/>
      </c>
      <c r="K8714" s="42" t="str">
        <f t="shared" si="824"/>
        <v/>
      </c>
      <c r="L8714" s="42" t="str">
        <f t="shared" si="826"/>
        <v/>
      </c>
      <c r="M8714" s="56" t="str">
        <f t="shared" si="827"/>
        <v/>
      </c>
      <c r="N8714" s="42" t="str">
        <f>IF(LEN(I8714)=0,"",VLOOKUP(M8714,'Decile Calc'!$G$2:$H$11,2))</f>
        <v/>
      </c>
      <c r="O8714" s="57" t="str">
        <f t="shared" si="828"/>
        <v/>
      </c>
      <c r="P8714" s="42" t="str">
        <f t="shared" si="829"/>
        <v/>
      </c>
    </row>
    <row r="8715" spans="4:16" x14ac:dyDescent="0.3">
      <c r="D8715" s="2"/>
      <c r="I8715" s="42" t="str">
        <f>IF(LEN(H8715)&gt;0,G8715*0.5+((F8715/Summary!$B$3)*0.5),"")</f>
        <v/>
      </c>
      <c r="J8715" s="56" t="str">
        <f t="shared" si="825"/>
        <v/>
      </c>
      <c r="K8715" s="42" t="str">
        <f t="shared" si="824"/>
        <v/>
      </c>
      <c r="L8715" s="42" t="str">
        <f t="shared" si="826"/>
        <v/>
      </c>
      <c r="M8715" s="56" t="str">
        <f t="shared" si="827"/>
        <v/>
      </c>
      <c r="N8715" s="42" t="str">
        <f>IF(LEN(I8715)=0,"",VLOOKUP(M8715,'Decile Calc'!$G$2:$H$11,2))</f>
        <v/>
      </c>
      <c r="O8715" s="57" t="str">
        <f t="shared" si="828"/>
        <v/>
      </c>
      <c r="P8715" s="42" t="str">
        <f t="shared" si="829"/>
        <v/>
      </c>
    </row>
    <row r="8716" spans="4:16" x14ac:dyDescent="0.3">
      <c r="D8716" s="2"/>
      <c r="I8716" s="42" t="str">
        <f>IF(LEN(H8716)&gt;0,G8716*0.5+((F8716/Summary!$B$3)*0.5),"")</f>
        <v/>
      </c>
      <c r="J8716" s="56" t="str">
        <f t="shared" si="825"/>
        <v/>
      </c>
      <c r="K8716" s="42" t="str">
        <f t="shared" si="824"/>
        <v/>
      </c>
      <c r="L8716" s="42" t="str">
        <f t="shared" si="826"/>
        <v/>
      </c>
      <c r="M8716" s="56" t="str">
        <f t="shared" si="827"/>
        <v/>
      </c>
      <c r="N8716" s="42" t="str">
        <f>IF(LEN(I8716)=0,"",VLOOKUP(M8716,'Decile Calc'!$G$2:$H$11,2))</f>
        <v/>
      </c>
      <c r="O8716" s="57" t="str">
        <f t="shared" si="828"/>
        <v/>
      </c>
      <c r="P8716" s="42" t="str">
        <f t="shared" si="829"/>
        <v/>
      </c>
    </row>
    <row r="8717" spans="4:16" x14ac:dyDescent="0.3">
      <c r="D8717" s="2"/>
      <c r="I8717" s="42" t="str">
        <f>IF(LEN(H8717)&gt;0,G8717*0.5+((F8717/Summary!$B$3)*0.5),"")</f>
        <v/>
      </c>
      <c r="J8717" s="56" t="str">
        <f t="shared" si="825"/>
        <v/>
      </c>
      <c r="K8717" s="42" t="str">
        <f t="shared" si="824"/>
        <v/>
      </c>
      <c r="L8717" s="42" t="str">
        <f t="shared" si="826"/>
        <v/>
      </c>
      <c r="M8717" s="56" t="str">
        <f t="shared" si="827"/>
        <v/>
      </c>
      <c r="N8717" s="42" t="str">
        <f>IF(LEN(I8717)=0,"",VLOOKUP(M8717,'Decile Calc'!$G$2:$H$11,2))</f>
        <v/>
      </c>
      <c r="O8717" s="57" t="str">
        <f t="shared" si="828"/>
        <v/>
      </c>
      <c r="P8717" s="42" t="str">
        <f t="shared" si="829"/>
        <v/>
      </c>
    </row>
    <row r="8718" spans="4:16" x14ac:dyDescent="0.3">
      <c r="D8718" s="2"/>
      <c r="I8718" s="42" t="str">
        <f>IF(LEN(H8718)&gt;0,G8718*0.5+((F8718/Summary!$B$3)*0.5),"")</f>
        <v/>
      </c>
      <c r="J8718" s="56" t="str">
        <f t="shared" si="825"/>
        <v/>
      </c>
      <c r="K8718" s="42" t="str">
        <f t="shared" si="824"/>
        <v/>
      </c>
      <c r="L8718" s="42" t="str">
        <f t="shared" si="826"/>
        <v/>
      </c>
      <c r="M8718" s="56" t="str">
        <f t="shared" si="827"/>
        <v/>
      </c>
      <c r="N8718" s="42" t="str">
        <f>IF(LEN(I8718)=0,"",VLOOKUP(M8718,'Decile Calc'!$G$2:$H$11,2))</f>
        <v/>
      </c>
      <c r="O8718" s="57" t="str">
        <f t="shared" si="828"/>
        <v/>
      </c>
      <c r="P8718" s="42" t="str">
        <f t="shared" si="829"/>
        <v/>
      </c>
    </row>
    <row r="8719" spans="4:16" x14ac:dyDescent="0.3">
      <c r="D8719" s="2"/>
      <c r="I8719" s="42" t="str">
        <f>IF(LEN(H8719)&gt;0,G8719*0.5+((F8719/Summary!$B$3)*0.5),"")</f>
        <v/>
      </c>
      <c r="J8719" s="56" t="str">
        <f t="shared" si="825"/>
        <v/>
      </c>
      <c r="K8719" s="42" t="str">
        <f t="shared" si="824"/>
        <v/>
      </c>
      <c r="L8719" s="42" t="str">
        <f t="shared" si="826"/>
        <v/>
      </c>
      <c r="M8719" s="56" t="str">
        <f t="shared" si="827"/>
        <v/>
      </c>
      <c r="N8719" s="42" t="str">
        <f>IF(LEN(I8719)=0,"",VLOOKUP(M8719,'Decile Calc'!$G$2:$H$11,2))</f>
        <v/>
      </c>
      <c r="O8719" s="57" t="str">
        <f t="shared" si="828"/>
        <v/>
      </c>
      <c r="P8719" s="42" t="str">
        <f t="shared" si="829"/>
        <v/>
      </c>
    </row>
    <row r="8720" spans="4:16" x14ac:dyDescent="0.3">
      <c r="D8720" s="2"/>
      <c r="I8720" s="42" t="str">
        <f>IF(LEN(H8720)&gt;0,G8720*0.5+((F8720/Summary!$B$3)*0.5),"")</f>
        <v/>
      </c>
      <c r="J8720" s="56" t="str">
        <f t="shared" si="825"/>
        <v/>
      </c>
      <c r="K8720" s="42" t="str">
        <f t="shared" si="824"/>
        <v/>
      </c>
      <c r="L8720" s="42" t="str">
        <f t="shared" si="826"/>
        <v/>
      </c>
      <c r="M8720" s="56" t="str">
        <f t="shared" si="827"/>
        <v/>
      </c>
      <c r="N8720" s="42" t="str">
        <f>IF(LEN(I8720)=0,"",VLOOKUP(M8720,'Decile Calc'!$G$2:$H$11,2))</f>
        <v/>
      </c>
      <c r="O8720" s="57" t="str">
        <f t="shared" si="828"/>
        <v/>
      </c>
      <c r="P8720" s="42" t="str">
        <f t="shared" si="829"/>
        <v/>
      </c>
    </row>
    <row r="8721" spans="4:16" x14ac:dyDescent="0.3">
      <c r="D8721" s="2"/>
      <c r="I8721" s="42" t="str">
        <f>IF(LEN(H8721)&gt;0,G8721*0.5+((F8721/Summary!$B$3)*0.5),"")</f>
        <v/>
      </c>
      <c r="J8721" s="56" t="str">
        <f t="shared" si="825"/>
        <v/>
      </c>
      <c r="K8721" s="42" t="str">
        <f t="shared" si="824"/>
        <v/>
      </c>
      <c r="L8721" s="42" t="str">
        <f t="shared" si="826"/>
        <v/>
      </c>
      <c r="M8721" s="56" t="str">
        <f t="shared" si="827"/>
        <v/>
      </c>
      <c r="N8721" s="42" t="str">
        <f>IF(LEN(I8721)=0,"",VLOOKUP(M8721,'Decile Calc'!$G$2:$H$11,2))</f>
        <v/>
      </c>
      <c r="O8721" s="57" t="str">
        <f t="shared" si="828"/>
        <v/>
      </c>
      <c r="P8721" s="42" t="str">
        <f t="shared" si="829"/>
        <v/>
      </c>
    </row>
    <row r="8722" spans="4:16" x14ac:dyDescent="0.3">
      <c r="D8722" s="2"/>
      <c r="I8722" s="42" t="str">
        <f>IF(LEN(H8722)&gt;0,G8722*0.5+((F8722/Summary!$B$3)*0.5),"")</f>
        <v/>
      </c>
      <c r="J8722" s="56" t="str">
        <f t="shared" si="825"/>
        <v/>
      </c>
      <c r="K8722" s="42" t="str">
        <f t="shared" si="824"/>
        <v/>
      </c>
      <c r="L8722" s="42" t="str">
        <f t="shared" si="826"/>
        <v/>
      </c>
      <c r="M8722" s="56" t="str">
        <f t="shared" si="827"/>
        <v/>
      </c>
      <c r="N8722" s="42" t="str">
        <f>IF(LEN(I8722)=0,"",VLOOKUP(M8722,'Decile Calc'!$G$2:$H$11,2))</f>
        <v/>
      </c>
      <c r="O8722" s="57" t="str">
        <f t="shared" si="828"/>
        <v/>
      </c>
      <c r="P8722" s="42" t="str">
        <f t="shared" si="829"/>
        <v/>
      </c>
    </row>
    <row r="8723" spans="4:16" x14ac:dyDescent="0.3">
      <c r="D8723" s="2"/>
      <c r="I8723" s="42" t="str">
        <f>IF(LEN(H8723)&gt;0,G8723*0.5+((F8723/Summary!$B$3)*0.5),"")</f>
        <v/>
      </c>
      <c r="J8723" s="56" t="str">
        <f t="shared" si="825"/>
        <v/>
      </c>
      <c r="K8723" s="42" t="str">
        <f t="shared" si="824"/>
        <v/>
      </c>
      <c r="L8723" s="42" t="str">
        <f t="shared" si="826"/>
        <v/>
      </c>
      <c r="M8723" s="56" t="str">
        <f t="shared" si="827"/>
        <v/>
      </c>
      <c r="N8723" s="42" t="str">
        <f>IF(LEN(I8723)=0,"",VLOOKUP(M8723,'Decile Calc'!$G$2:$H$11,2))</f>
        <v/>
      </c>
      <c r="O8723" s="57" t="str">
        <f t="shared" si="828"/>
        <v/>
      </c>
      <c r="P8723" s="42" t="str">
        <f t="shared" si="829"/>
        <v/>
      </c>
    </row>
    <row r="8724" spans="4:16" x14ac:dyDescent="0.3">
      <c r="D8724" s="2"/>
      <c r="I8724" s="42" t="str">
        <f>IF(LEN(H8724)&gt;0,G8724*0.5+((F8724/Summary!$B$3)*0.5),"")</f>
        <v/>
      </c>
      <c r="J8724" s="56" t="str">
        <f t="shared" si="825"/>
        <v/>
      </c>
      <c r="K8724" s="42" t="str">
        <f t="shared" si="824"/>
        <v/>
      </c>
      <c r="L8724" s="42" t="str">
        <f t="shared" si="826"/>
        <v/>
      </c>
      <c r="M8724" s="56" t="str">
        <f t="shared" si="827"/>
        <v/>
      </c>
      <c r="N8724" s="42" t="str">
        <f>IF(LEN(I8724)=0,"",VLOOKUP(M8724,'Decile Calc'!$G$2:$H$11,2))</f>
        <v/>
      </c>
      <c r="O8724" s="57" t="str">
        <f t="shared" si="828"/>
        <v/>
      </c>
      <c r="P8724" s="42" t="str">
        <f t="shared" si="829"/>
        <v/>
      </c>
    </row>
    <row r="8725" spans="4:16" x14ac:dyDescent="0.3">
      <c r="D8725" s="2"/>
      <c r="I8725" s="42" t="str">
        <f>IF(LEN(H8725)&gt;0,G8725*0.5+((F8725/Summary!$B$3)*0.5),"")</f>
        <v/>
      </c>
      <c r="J8725" s="56" t="str">
        <f t="shared" si="825"/>
        <v/>
      </c>
      <c r="K8725" s="42" t="str">
        <f t="shared" si="824"/>
        <v/>
      </c>
      <c r="L8725" s="42" t="str">
        <f t="shared" si="826"/>
        <v/>
      </c>
      <c r="M8725" s="56" t="str">
        <f t="shared" si="827"/>
        <v/>
      </c>
      <c r="N8725" s="42" t="str">
        <f>IF(LEN(I8725)=0,"",VLOOKUP(M8725,'Decile Calc'!$G$2:$H$11,2))</f>
        <v/>
      </c>
      <c r="O8725" s="57" t="str">
        <f t="shared" si="828"/>
        <v/>
      </c>
      <c r="P8725" s="42" t="str">
        <f t="shared" si="829"/>
        <v/>
      </c>
    </row>
    <row r="8726" spans="4:16" x14ac:dyDescent="0.3">
      <c r="D8726" s="2"/>
      <c r="I8726" s="42" t="str">
        <f>IF(LEN(H8726)&gt;0,G8726*0.5+((F8726/Summary!$B$3)*0.5),"")</f>
        <v/>
      </c>
      <c r="J8726" s="56" t="str">
        <f t="shared" si="825"/>
        <v/>
      </c>
      <c r="K8726" s="42" t="str">
        <f t="shared" si="824"/>
        <v/>
      </c>
      <c r="L8726" s="42" t="str">
        <f t="shared" si="826"/>
        <v/>
      </c>
      <c r="M8726" s="56" t="str">
        <f t="shared" si="827"/>
        <v/>
      </c>
      <c r="N8726" s="42" t="str">
        <f>IF(LEN(I8726)=0,"",VLOOKUP(M8726,'Decile Calc'!$G$2:$H$11,2))</f>
        <v/>
      </c>
      <c r="O8726" s="57" t="str">
        <f t="shared" si="828"/>
        <v/>
      </c>
      <c r="P8726" s="42" t="str">
        <f t="shared" si="829"/>
        <v/>
      </c>
    </row>
    <row r="8727" spans="4:16" x14ac:dyDescent="0.3">
      <c r="D8727" s="2"/>
      <c r="I8727" s="42" t="str">
        <f>IF(LEN(H8727)&gt;0,G8727*0.5+((F8727/Summary!$B$3)*0.5),"")</f>
        <v/>
      </c>
      <c r="J8727" s="56" t="str">
        <f t="shared" si="825"/>
        <v/>
      </c>
      <c r="K8727" s="42" t="str">
        <f t="shared" si="824"/>
        <v/>
      </c>
      <c r="L8727" s="42" t="str">
        <f t="shared" si="826"/>
        <v/>
      </c>
      <c r="M8727" s="56" t="str">
        <f t="shared" si="827"/>
        <v/>
      </c>
      <c r="N8727" s="42" t="str">
        <f>IF(LEN(I8727)=0,"",VLOOKUP(M8727,'Decile Calc'!$G$2:$H$11,2))</f>
        <v/>
      </c>
      <c r="O8727" s="57" t="str">
        <f t="shared" si="828"/>
        <v/>
      </c>
      <c r="P8727" s="42" t="str">
        <f t="shared" si="829"/>
        <v/>
      </c>
    </row>
    <row r="8728" spans="4:16" x14ac:dyDescent="0.3">
      <c r="D8728" s="2"/>
      <c r="I8728" s="42" t="str">
        <f>IF(LEN(H8728)&gt;0,G8728*0.5+((F8728/Summary!$B$3)*0.5),"")</f>
        <v/>
      </c>
      <c r="J8728" s="56" t="str">
        <f t="shared" si="825"/>
        <v/>
      </c>
      <c r="K8728" s="42" t="str">
        <f t="shared" si="824"/>
        <v/>
      </c>
      <c r="L8728" s="42" t="str">
        <f t="shared" si="826"/>
        <v/>
      </c>
      <c r="M8728" s="56" t="str">
        <f t="shared" si="827"/>
        <v/>
      </c>
      <c r="N8728" s="42" t="str">
        <f>IF(LEN(I8728)=0,"",VLOOKUP(M8728,'Decile Calc'!$G$2:$H$11,2))</f>
        <v/>
      </c>
      <c r="O8728" s="57" t="str">
        <f t="shared" si="828"/>
        <v/>
      </c>
      <c r="P8728" s="42" t="str">
        <f t="shared" si="829"/>
        <v/>
      </c>
    </row>
    <row r="8729" spans="4:16" x14ac:dyDescent="0.3">
      <c r="D8729" s="2"/>
      <c r="I8729" s="42" t="str">
        <f>IF(LEN(H8729)&gt;0,G8729*0.5+((F8729/Summary!$B$3)*0.5),"")</f>
        <v/>
      </c>
      <c r="J8729" s="56" t="str">
        <f t="shared" si="825"/>
        <v/>
      </c>
      <c r="K8729" s="42" t="str">
        <f t="shared" si="824"/>
        <v/>
      </c>
      <c r="L8729" s="42" t="str">
        <f t="shared" si="826"/>
        <v/>
      </c>
      <c r="M8729" s="56" t="str">
        <f t="shared" si="827"/>
        <v/>
      </c>
      <c r="N8729" s="42" t="str">
        <f>IF(LEN(I8729)=0,"",VLOOKUP(M8729,'Decile Calc'!$G$2:$H$11,2))</f>
        <v/>
      </c>
      <c r="O8729" s="57" t="str">
        <f t="shared" si="828"/>
        <v/>
      </c>
      <c r="P8729" s="42" t="str">
        <f t="shared" si="829"/>
        <v/>
      </c>
    </row>
    <row r="8730" spans="4:16" x14ac:dyDescent="0.3">
      <c r="D8730" s="2"/>
      <c r="I8730" s="42" t="str">
        <f>IF(LEN(H8730)&gt;0,G8730*0.5+((F8730/Summary!$B$3)*0.5),"")</f>
        <v/>
      </c>
      <c r="J8730" s="56" t="str">
        <f t="shared" si="825"/>
        <v/>
      </c>
      <c r="K8730" s="42" t="str">
        <f t="shared" si="824"/>
        <v/>
      </c>
      <c r="L8730" s="42" t="str">
        <f t="shared" si="826"/>
        <v/>
      </c>
      <c r="M8730" s="56" t="str">
        <f t="shared" si="827"/>
        <v/>
      </c>
      <c r="N8730" s="42" t="str">
        <f>IF(LEN(I8730)=0,"",VLOOKUP(M8730,'Decile Calc'!$G$2:$H$11,2))</f>
        <v/>
      </c>
      <c r="O8730" s="57" t="str">
        <f t="shared" si="828"/>
        <v/>
      </c>
      <c r="P8730" s="42" t="str">
        <f t="shared" si="829"/>
        <v/>
      </c>
    </row>
    <row r="8731" spans="4:16" x14ac:dyDescent="0.3">
      <c r="D8731" s="2"/>
      <c r="I8731" s="42" t="str">
        <f>IF(LEN(H8731)&gt;0,G8731*0.5+((F8731/Summary!$B$3)*0.5),"")</f>
        <v/>
      </c>
      <c r="J8731" s="56" t="str">
        <f t="shared" si="825"/>
        <v/>
      </c>
      <c r="K8731" s="42" t="str">
        <f t="shared" si="824"/>
        <v/>
      </c>
      <c r="L8731" s="42" t="str">
        <f t="shared" si="826"/>
        <v/>
      </c>
      <c r="M8731" s="56" t="str">
        <f t="shared" si="827"/>
        <v/>
      </c>
      <c r="N8731" s="42" t="str">
        <f>IF(LEN(I8731)=0,"",VLOOKUP(M8731,'Decile Calc'!$G$2:$H$11,2))</f>
        <v/>
      </c>
      <c r="O8731" s="57" t="str">
        <f t="shared" si="828"/>
        <v/>
      </c>
      <c r="P8731" s="42" t="str">
        <f t="shared" si="829"/>
        <v/>
      </c>
    </row>
    <row r="8732" spans="4:16" x14ac:dyDescent="0.3">
      <c r="D8732" s="2"/>
      <c r="I8732" s="42" t="str">
        <f>IF(LEN(H8732)&gt;0,G8732*0.5+((F8732/Summary!$B$3)*0.5),"")</f>
        <v/>
      </c>
      <c r="J8732" s="56" t="str">
        <f t="shared" si="825"/>
        <v/>
      </c>
      <c r="K8732" s="42" t="str">
        <f t="shared" si="824"/>
        <v/>
      </c>
      <c r="L8732" s="42" t="str">
        <f t="shared" si="826"/>
        <v/>
      </c>
      <c r="M8732" s="56" t="str">
        <f t="shared" si="827"/>
        <v/>
      </c>
      <c r="N8732" s="42" t="str">
        <f>IF(LEN(I8732)=0,"",VLOOKUP(M8732,'Decile Calc'!$G$2:$H$11,2))</f>
        <v/>
      </c>
      <c r="O8732" s="57" t="str">
        <f t="shared" si="828"/>
        <v/>
      </c>
      <c r="P8732" s="42" t="str">
        <f t="shared" si="829"/>
        <v/>
      </c>
    </row>
    <row r="8733" spans="4:16" x14ac:dyDescent="0.3">
      <c r="D8733" s="2"/>
      <c r="I8733" s="42" t="str">
        <f>IF(LEN(H8733)&gt;0,G8733*0.5+((F8733/Summary!$B$3)*0.5),"")</f>
        <v/>
      </c>
      <c r="J8733" s="56" t="str">
        <f t="shared" si="825"/>
        <v/>
      </c>
      <c r="K8733" s="42" t="str">
        <f t="shared" si="824"/>
        <v/>
      </c>
      <c r="L8733" s="42" t="str">
        <f t="shared" si="826"/>
        <v/>
      </c>
      <c r="M8733" s="56" t="str">
        <f t="shared" si="827"/>
        <v/>
      </c>
      <c r="N8733" s="42" t="str">
        <f>IF(LEN(I8733)=0,"",VLOOKUP(M8733,'Decile Calc'!$G$2:$H$11,2))</f>
        <v/>
      </c>
      <c r="O8733" s="57" t="str">
        <f t="shared" si="828"/>
        <v/>
      </c>
      <c r="P8733" s="42" t="str">
        <f t="shared" si="829"/>
        <v/>
      </c>
    </row>
    <row r="8734" spans="4:16" x14ac:dyDescent="0.3">
      <c r="D8734" s="2"/>
      <c r="I8734" s="42" t="str">
        <f>IF(LEN(H8734)&gt;0,G8734*0.5+((F8734/Summary!$B$3)*0.5),"")</f>
        <v/>
      </c>
      <c r="J8734" s="56" t="str">
        <f t="shared" si="825"/>
        <v/>
      </c>
      <c r="K8734" s="42" t="str">
        <f t="shared" si="824"/>
        <v/>
      </c>
      <c r="L8734" s="42" t="str">
        <f t="shared" si="826"/>
        <v/>
      </c>
      <c r="M8734" s="56" t="str">
        <f t="shared" si="827"/>
        <v/>
      </c>
      <c r="N8734" s="42" t="str">
        <f>IF(LEN(I8734)=0,"",VLOOKUP(M8734,'Decile Calc'!$G$2:$H$11,2))</f>
        <v/>
      </c>
      <c r="O8734" s="57" t="str">
        <f t="shared" si="828"/>
        <v/>
      </c>
      <c r="P8734" s="42" t="str">
        <f t="shared" si="829"/>
        <v/>
      </c>
    </row>
    <row r="8735" spans="4:16" x14ac:dyDescent="0.3">
      <c r="D8735" s="2"/>
      <c r="I8735" s="42" t="str">
        <f>IF(LEN(H8735)&gt;0,G8735*0.5+((F8735/Summary!$B$3)*0.5),"")</f>
        <v/>
      </c>
      <c r="J8735" s="56" t="str">
        <f t="shared" si="825"/>
        <v/>
      </c>
      <c r="K8735" s="42" t="str">
        <f t="shared" si="824"/>
        <v/>
      </c>
      <c r="L8735" s="42" t="str">
        <f t="shared" si="826"/>
        <v/>
      </c>
      <c r="M8735" s="56" t="str">
        <f t="shared" si="827"/>
        <v/>
      </c>
      <c r="N8735" s="42" t="str">
        <f>IF(LEN(I8735)=0,"",VLOOKUP(M8735,'Decile Calc'!$G$2:$H$11,2))</f>
        <v/>
      </c>
      <c r="O8735" s="57" t="str">
        <f t="shared" si="828"/>
        <v/>
      </c>
      <c r="P8735" s="42" t="str">
        <f t="shared" si="829"/>
        <v/>
      </c>
    </row>
    <row r="8736" spans="4:16" x14ac:dyDescent="0.3">
      <c r="D8736" s="2"/>
      <c r="I8736" s="42" t="str">
        <f>IF(LEN(H8736)&gt;0,G8736*0.5+((F8736/Summary!$B$3)*0.5),"")</f>
        <v/>
      </c>
      <c r="J8736" s="56" t="str">
        <f t="shared" si="825"/>
        <v/>
      </c>
      <c r="K8736" s="42" t="str">
        <f t="shared" si="824"/>
        <v/>
      </c>
      <c r="L8736" s="42" t="str">
        <f t="shared" si="826"/>
        <v/>
      </c>
      <c r="M8736" s="56" t="str">
        <f t="shared" si="827"/>
        <v/>
      </c>
      <c r="N8736" s="42" t="str">
        <f>IF(LEN(I8736)=0,"",VLOOKUP(M8736,'Decile Calc'!$G$2:$H$11,2))</f>
        <v/>
      </c>
      <c r="O8736" s="57" t="str">
        <f t="shared" si="828"/>
        <v/>
      </c>
      <c r="P8736" s="42" t="str">
        <f t="shared" si="829"/>
        <v/>
      </c>
    </row>
    <row r="8737" spans="4:16" x14ac:dyDescent="0.3">
      <c r="D8737" s="2"/>
      <c r="I8737" s="42" t="str">
        <f>IF(LEN(H8737)&gt;0,G8737*0.5+((F8737/Summary!$B$3)*0.5),"")</f>
        <v/>
      </c>
      <c r="J8737" s="56" t="str">
        <f t="shared" si="825"/>
        <v/>
      </c>
      <c r="K8737" s="42" t="str">
        <f t="shared" si="824"/>
        <v/>
      </c>
      <c r="L8737" s="42" t="str">
        <f t="shared" si="826"/>
        <v/>
      </c>
      <c r="M8737" s="56" t="str">
        <f t="shared" si="827"/>
        <v/>
      </c>
      <c r="N8737" s="42" t="str">
        <f>IF(LEN(I8737)=0,"",VLOOKUP(M8737,'Decile Calc'!$G$2:$H$11,2))</f>
        <v/>
      </c>
      <c r="O8737" s="57" t="str">
        <f t="shared" si="828"/>
        <v/>
      </c>
      <c r="P8737" s="42" t="str">
        <f t="shared" si="829"/>
        <v/>
      </c>
    </row>
    <row r="8738" spans="4:16" x14ac:dyDescent="0.3">
      <c r="D8738" s="2"/>
      <c r="I8738" s="42" t="str">
        <f>IF(LEN(H8738)&gt;0,G8738*0.5+((F8738/Summary!$B$3)*0.5),"")</f>
        <v/>
      </c>
      <c r="J8738" s="56" t="str">
        <f t="shared" si="825"/>
        <v/>
      </c>
      <c r="K8738" s="42" t="str">
        <f t="shared" si="824"/>
        <v/>
      </c>
      <c r="L8738" s="42" t="str">
        <f t="shared" si="826"/>
        <v/>
      </c>
      <c r="M8738" s="56" t="str">
        <f t="shared" si="827"/>
        <v/>
      </c>
      <c r="N8738" s="42" t="str">
        <f>IF(LEN(I8738)=0,"",VLOOKUP(M8738,'Decile Calc'!$G$2:$H$11,2))</f>
        <v/>
      </c>
      <c r="O8738" s="57" t="str">
        <f t="shared" si="828"/>
        <v/>
      </c>
      <c r="P8738" s="42" t="str">
        <f t="shared" si="829"/>
        <v/>
      </c>
    </row>
    <row r="8739" spans="4:16" x14ac:dyDescent="0.3">
      <c r="D8739" s="2"/>
      <c r="I8739" s="42" t="str">
        <f>IF(LEN(H8739)&gt;0,G8739*0.5+((F8739/Summary!$B$3)*0.5),"")</f>
        <v/>
      </c>
      <c r="J8739" s="56" t="str">
        <f t="shared" si="825"/>
        <v/>
      </c>
      <c r="K8739" s="42" t="str">
        <f t="shared" si="824"/>
        <v/>
      </c>
      <c r="L8739" s="42" t="str">
        <f t="shared" si="826"/>
        <v/>
      </c>
      <c r="M8739" s="56" t="str">
        <f t="shared" si="827"/>
        <v/>
      </c>
      <c r="N8739" s="42" t="str">
        <f>IF(LEN(I8739)=0,"",VLOOKUP(M8739,'Decile Calc'!$G$2:$H$11,2))</f>
        <v/>
      </c>
      <c r="O8739" s="57" t="str">
        <f t="shared" si="828"/>
        <v/>
      </c>
      <c r="P8739" s="42" t="str">
        <f t="shared" si="829"/>
        <v/>
      </c>
    </row>
    <row r="8740" spans="4:16" x14ac:dyDescent="0.3">
      <c r="D8740" s="2"/>
      <c r="I8740" s="42" t="str">
        <f>IF(LEN(H8740)&gt;0,G8740*0.5+((F8740/Summary!$B$3)*0.5),"")</f>
        <v/>
      </c>
      <c r="J8740" s="56" t="str">
        <f t="shared" si="825"/>
        <v/>
      </c>
      <c r="K8740" s="42" t="str">
        <f t="shared" si="824"/>
        <v/>
      </c>
      <c r="L8740" s="42" t="str">
        <f t="shared" si="826"/>
        <v/>
      </c>
      <c r="M8740" s="56" t="str">
        <f t="shared" si="827"/>
        <v/>
      </c>
      <c r="N8740" s="42" t="str">
        <f>IF(LEN(I8740)=0,"",VLOOKUP(M8740,'Decile Calc'!$G$2:$H$11,2))</f>
        <v/>
      </c>
      <c r="O8740" s="57" t="str">
        <f t="shared" si="828"/>
        <v/>
      </c>
      <c r="P8740" s="42" t="str">
        <f t="shared" si="829"/>
        <v/>
      </c>
    </row>
    <row r="8741" spans="4:16" x14ac:dyDescent="0.3">
      <c r="D8741" s="2"/>
      <c r="I8741" s="42" t="str">
        <f>IF(LEN(H8741)&gt;0,G8741*0.5+((F8741/Summary!$B$3)*0.5),"")</f>
        <v/>
      </c>
      <c r="J8741" s="56" t="str">
        <f t="shared" si="825"/>
        <v/>
      </c>
      <c r="K8741" s="42" t="str">
        <f t="shared" si="824"/>
        <v/>
      </c>
      <c r="L8741" s="42" t="str">
        <f t="shared" si="826"/>
        <v/>
      </c>
      <c r="M8741" s="56" t="str">
        <f t="shared" si="827"/>
        <v/>
      </c>
      <c r="N8741" s="42" t="str">
        <f>IF(LEN(I8741)=0,"",VLOOKUP(M8741,'Decile Calc'!$G$2:$H$11,2))</f>
        <v/>
      </c>
      <c r="O8741" s="57" t="str">
        <f t="shared" si="828"/>
        <v/>
      </c>
      <c r="P8741" s="42" t="str">
        <f t="shared" si="829"/>
        <v/>
      </c>
    </row>
    <row r="8742" spans="4:16" x14ac:dyDescent="0.3">
      <c r="D8742" s="2"/>
      <c r="I8742" s="42" t="str">
        <f>IF(LEN(H8742)&gt;0,G8742*0.5+((F8742/Summary!$B$3)*0.5),"")</f>
        <v/>
      </c>
      <c r="J8742" s="56" t="str">
        <f t="shared" si="825"/>
        <v/>
      </c>
      <c r="K8742" s="42" t="str">
        <f t="shared" si="824"/>
        <v/>
      </c>
      <c r="L8742" s="42" t="str">
        <f t="shared" si="826"/>
        <v/>
      </c>
      <c r="M8742" s="56" t="str">
        <f t="shared" si="827"/>
        <v/>
      </c>
      <c r="N8742" s="42" t="str">
        <f>IF(LEN(I8742)=0,"",VLOOKUP(M8742,'Decile Calc'!$G$2:$H$11,2))</f>
        <v/>
      </c>
      <c r="O8742" s="57" t="str">
        <f t="shared" si="828"/>
        <v/>
      </c>
      <c r="P8742" s="42" t="str">
        <f t="shared" si="829"/>
        <v/>
      </c>
    </row>
    <row r="8743" spans="4:16" x14ac:dyDescent="0.3">
      <c r="D8743" s="2"/>
      <c r="I8743" s="42" t="str">
        <f>IF(LEN(H8743)&gt;0,G8743*0.5+((F8743/Summary!$B$3)*0.5),"")</f>
        <v/>
      </c>
      <c r="J8743" s="56" t="str">
        <f t="shared" si="825"/>
        <v/>
      </c>
      <c r="K8743" s="42" t="str">
        <f t="shared" si="824"/>
        <v/>
      </c>
      <c r="L8743" s="42" t="str">
        <f t="shared" si="826"/>
        <v/>
      </c>
      <c r="M8743" s="56" t="str">
        <f t="shared" si="827"/>
        <v/>
      </c>
      <c r="N8743" s="42" t="str">
        <f>IF(LEN(I8743)=0,"",VLOOKUP(M8743,'Decile Calc'!$G$2:$H$11,2))</f>
        <v/>
      </c>
      <c r="O8743" s="57" t="str">
        <f t="shared" si="828"/>
        <v/>
      </c>
      <c r="P8743" s="42" t="str">
        <f t="shared" si="829"/>
        <v/>
      </c>
    </row>
    <row r="8744" spans="4:16" x14ac:dyDescent="0.3">
      <c r="D8744" s="2"/>
      <c r="I8744" s="42" t="str">
        <f>IF(LEN(H8744)&gt;0,G8744*0.5+((F8744/Summary!$B$3)*0.5),"")</f>
        <v/>
      </c>
      <c r="J8744" s="56" t="str">
        <f t="shared" si="825"/>
        <v/>
      </c>
      <c r="K8744" s="42" t="str">
        <f t="shared" si="824"/>
        <v/>
      </c>
      <c r="L8744" s="42" t="str">
        <f t="shared" si="826"/>
        <v/>
      </c>
      <c r="M8744" s="56" t="str">
        <f t="shared" si="827"/>
        <v/>
      </c>
      <c r="N8744" s="42" t="str">
        <f>IF(LEN(I8744)=0,"",VLOOKUP(M8744,'Decile Calc'!$G$2:$H$11,2))</f>
        <v/>
      </c>
      <c r="O8744" s="57" t="str">
        <f t="shared" si="828"/>
        <v/>
      </c>
      <c r="P8744" s="42" t="str">
        <f t="shared" si="829"/>
        <v/>
      </c>
    </row>
    <row r="8745" spans="4:16" x14ac:dyDescent="0.3">
      <c r="D8745" s="2"/>
      <c r="I8745" s="42" t="str">
        <f>IF(LEN(H8745)&gt;0,G8745*0.5+((F8745/Summary!$B$3)*0.5),"")</f>
        <v/>
      </c>
      <c r="J8745" s="56" t="str">
        <f t="shared" si="825"/>
        <v/>
      </c>
      <c r="K8745" s="42" t="str">
        <f t="shared" si="824"/>
        <v/>
      </c>
      <c r="L8745" s="42" t="str">
        <f t="shared" si="826"/>
        <v/>
      </c>
      <c r="M8745" s="56" t="str">
        <f t="shared" si="827"/>
        <v/>
      </c>
      <c r="N8745" s="42" t="str">
        <f>IF(LEN(I8745)=0,"",VLOOKUP(M8745,'Decile Calc'!$G$2:$H$11,2))</f>
        <v/>
      </c>
      <c r="O8745" s="57" t="str">
        <f t="shared" si="828"/>
        <v/>
      </c>
      <c r="P8745" s="42" t="str">
        <f t="shared" si="829"/>
        <v/>
      </c>
    </row>
    <row r="8746" spans="4:16" x14ac:dyDescent="0.3">
      <c r="D8746" s="2"/>
      <c r="I8746" s="42" t="str">
        <f>IF(LEN(H8746)&gt;0,G8746*0.5+((F8746/Summary!$B$3)*0.5),"")</f>
        <v/>
      </c>
      <c r="J8746" s="56" t="str">
        <f t="shared" si="825"/>
        <v/>
      </c>
      <c r="K8746" s="42" t="str">
        <f t="shared" si="824"/>
        <v/>
      </c>
      <c r="L8746" s="42" t="str">
        <f t="shared" si="826"/>
        <v/>
      </c>
      <c r="M8746" s="56" t="str">
        <f t="shared" si="827"/>
        <v/>
      </c>
      <c r="N8746" s="42" t="str">
        <f>IF(LEN(I8746)=0,"",VLOOKUP(M8746,'Decile Calc'!$G$2:$H$11,2))</f>
        <v/>
      </c>
      <c r="O8746" s="57" t="str">
        <f t="shared" si="828"/>
        <v/>
      </c>
      <c r="P8746" s="42" t="str">
        <f t="shared" si="829"/>
        <v/>
      </c>
    </row>
    <row r="8747" spans="4:16" x14ac:dyDescent="0.3">
      <c r="D8747" s="2"/>
      <c r="I8747" s="42" t="str">
        <f>IF(LEN(H8747)&gt;0,G8747*0.5+((F8747/Summary!$B$3)*0.5),"")</f>
        <v/>
      </c>
      <c r="J8747" s="56" t="str">
        <f t="shared" si="825"/>
        <v/>
      </c>
      <c r="K8747" s="42" t="str">
        <f t="shared" si="824"/>
        <v/>
      </c>
      <c r="L8747" s="42" t="str">
        <f t="shared" si="826"/>
        <v/>
      </c>
      <c r="M8747" s="56" t="str">
        <f t="shared" si="827"/>
        <v/>
      </c>
      <c r="N8747" s="42" t="str">
        <f>IF(LEN(I8747)=0,"",VLOOKUP(M8747,'Decile Calc'!$G$2:$H$11,2))</f>
        <v/>
      </c>
      <c r="O8747" s="57" t="str">
        <f t="shared" si="828"/>
        <v/>
      </c>
      <c r="P8747" s="42" t="str">
        <f t="shared" si="829"/>
        <v/>
      </c>
    </row>
    <row r="8748" spans="4:16" x14ac:dyDescent="0.3">
      <c r="D8748" s="2"/>
      <c r="I8748" s="42" t="str">
        <f>IF(LEN(H8748)&gt;0,G8748*0.5+((F8748/Summary!$B$3)*0.5),"")</f>
        <v/>
      </c>
      <c r="J8748" s="56" t="str">
        <f t="shared" si="825"/>
        <v/>
      </c>
      <c r="K8748" s="42" t="str">
        <f t="shared" si="824"/>
        <v/>
      </c>
      <c r="L8748" s="42" t="str">
        <f t="shared" si="826"/>
        <v/>
      </c>
      <c r="M8748" s="56" t="str">
        <f t="shared" si="827"/>
        <v/>
      </c>
      <c r="N8748" s="42" t="str">
        <f>IF(LEN(I8748)=0,"",VLOOKUP(M8748,'Decile Calc'!$G$2:$H$11,2))</f>
        <v/>
      </c>
      <c r="O8748" s="57" t="str">
        <f t="shared" si="828"/>
        <v/>
      </c>
      <c r="P8748" s="42" t="str">
        <f t="shared" si="829"/>
        <v/>
      </c>
    </row>
    <row r="8749" spans="4:16" x14ac:dyDescent="0.3">
      <c r="D8749" s="2"/>
      <c r="I8749" s="42" t="str">
        <f>IF(LEN(H8749)&gt;0,G8749*0.5+((F8749/Summary!$B$3)*0.5),"")</f>
        <v/>
      </c>
      <c r="J8749" s="56" t="str">
        <f t="shared" si="825"/>
        <v/>
      </c>
      <c r="K8749" s="42" t="str">
        <f t="shared" si="824"/>
        <v/>
      </c>
      <c r="L8749" s="42" t="str">
        <f t="shared" si="826"/>
        <v/>
      </c>
      <c r="M8749" s="56" t="str">
        <f t="shared" si="827"/>
        <v/>
      </c>
      <c r="N8749" s="42" t="str">
        <f>IF(LEN(I8749)=0,"",VLOOKUP(M8749,'Decile Calc'!$G$2:$H$11,2))</f>
        <v/>
      </c>
      <c r="O8749" s="57" t="str">
        <f t="shared" si="828"/>
        <v/>
      </c>
      <c r="P8749" s="42" t="str">
        <f t="shared" si="829"/>
        <v/>
      </c>
    </row>
    <row r="8750" spans="4:16" x14ac:dyDescent="0.3">
      <c r="D8750" s="2"/>
      <c r="I8750" s="42" t="str">
        <f>IF(LEN(H8750)&gt;0,G8750*0.5+((F8750/Summary!$B$3)*0.5),"")</f>
        <v/>
      </c>
      <c r="J8750" s="56" t="str">
        <f t="shared" si="825"/>
        <v/>
      </c>
      <c r="K8750" s="42" t="str">
        <f t="shared" si="824"/>
        <v/>
      </c>
      <c r="L8750" s="42" t="str">
        <f t="shared" si="826"/>
        <v/>
      </c>
      <c r="M8750" s="56" t="str">
        <f t="shared" si="827"/>
        <v/>
      </c>
      <c r="N8750" s="42" t="str">
        <f>IF(LEN(I8750)=0,"",VLOOKUP(M8750,'Decile Calc'!$G$2:$H$11,2))</f>
        <v/>
      </c>
      <c r="O8750" s="57" t="str">
        <f t="shared" si="828"/>
        <v/>
      </c>
      <c r="P8750" s="42" t="str">
        <f t="shared" si="829"/>
        <v/>
      </c>
    </row>
    <row r="8751" spans="4:16" x14ac:dyDescent="0.3">
      <c r="D8751" s="2"/>
      <c r="I8751" s="42" t="str">
        <f>IF(LEN(H8751)&gt;0,G8751*0.5+((F8751/Summary!$B$3)*0.5),"")</f>
        <v/>
      </c>
      <c r="J8751" s="56" t="str">
        <f t="shared" si="825"/>
        <v/>
      </c>
      <c r="K8751" s="42" t="str">
        <f t="shared" si="824"/>
        <v/>
      </c>
      <c r="L8751" s="42" t="str">
        <f t="shared" si="826"/>
        <v/>
      </c>
      <c r="M8751" s="56" t="str">
        <f t="shared" si="827"/>
        <v/>
      </c>
      <c r="N8751" s="42" t="str">
        <f>IF(LEN(I8751)=0,"",VLOOKUP(M8751,'Decile Calc'!$G$2:$H$11,2))</f>
        <v/>
      </c>
      <c r="O8751" s="57" t="str">
        <f t="shared" si="828"/>
        <v/>
      </c>
      <c r="P8751" s="42" t="str">
        <f t="shared" si="829"/>
        <v/>
      </c>
    </row>
    <row r="8752" spans="4:16" x14ac:dyDescent="0.3">
      <c r="D8752" s="2"/>
      <c r="I8752" s="42" t="str">
        <f>IF(LEN(H8752)&gt;0,G8752*0.5+((F8752/Summary!$B$3)*0.5),"")</f>
        <v/>
      </c>
      <c r="J8752" s="56" t="str">
        <f t="shared" si="825"/>
        <v/>
      </c>
      <c r="K8752" s="42" t="str">
        <f t="shared" si="824"/>
        <v/>
      </c>
      <c r="L8752" s="42" t="str">
        <f t="shared" si="826"/>
        <v/>
      </c>
      <c r="M8752" s="56" t="str">
        <f t="shared" si="827"/>
        <v/>
      </c>
      <c r="N8752" s="42" t="str">
        <f>IF(LEN(I8752)=0,"",VLOOKUP(M8752,'Decile Calc'!$G$2:$H$11,2))</f>
        <v/>
      </c>
      <c r="O8752" s="57" t="str">
        <f t="shared" si="828"/>
        <v/>
      </c>
      <c r="P8752" s="42" t="str">
        <f t="shared" si="829"/>
        <v/>
      </c>
    </row>
    <row r="8753" spans="4:16" x14ac:dyDescent="0.3">
      <c r="D8753" s="2"/>
      <c r="I8753" s="42" t="str">
        <f>IF(LEN(H8753)&gt;0,G8753*0.5+((F8753/Summary!$B$3)*0.5),"")</f>
        <v/>
      </c>
      <c r="J8753" s="56" t="str">
        <f t="shared" si="825"/>
        <v/>
      </c>
      <c r="K8753" s="42" t="str">
        <f t="shared" si="824"/>
        <v/>
      </c>
      <c r="L8753" s="42" t="str">
        <f t="shared" si="826"/>
        <v/>
      </c>
      <c r="M8753" s="56" t="str">
        <f t="shared" si="827"/>
        <v/>
      </c>
      <c r="N8753" s="42" t="str">
        <f>IF(LEN(I8753)=0,"",VLOOKUP(M8753,'Decile Calc'!$G$2:$H$11,2))</f>
        <v/>
      </c>
      <c r="O8753" s="57" t="str">
        <f t="shared" si="828"/>
        <v/>
      </c>
      <c r="P8753" s="42" t="str">
        <f t="shared" si="829"/>
        <v/>
      </c>
    </row>
    <row r="8754" spans="4:16" x14ac:dyDescent="0.3">
      <c r="D8754" s="2"/>
      <c r="I8754" s="42" t="str">
        <f>IF(LEN(H8754)&gt;0,G8754*0.5+((F8754/Summary!$B$3)*0.5),"")</f>
        <v/>
      </c>
      <c r="J8754" s="56" t="str">
        <f t="shared" si="825"/>
        <v/>
      </c>
      <c r="K8754" s="42" t="str">
        <f t="shared" si="824"/>
        <v/>
      </c>
      <c r="L8754" s="42" t="str">
        <f t="shared" si="826"/>
        <v/>
      </c>
      <c r="M8754" s="56" t="str">
        <f t="shared" si="827"/>
        <v/>
      </c>
      <c r="N8754" s="42" t="str">
        <f>IF(LEN(I8754)=0,"",VLOOKUP(M8754,'Decile Calc'!$G$2:$H$11,2))</f>
        <v/>
      </c>
      <c r="O8754" s="57" t="str">
        <f t="shared" si="828"/>
        <v/>
      </c>
      <c r="P8754" s="42" t="str">
        <f t="shared" si="829"/>
        <v/>
      </c>
    </row>
    <row r="8755" spans="4:16" x14ac:dyDescent="0.3">
      <c r="D8755" s="2"/>
      <c r="I8755" s="42" t="str">
        <f>IF(LEN(H8755)&gt;0,G8755*0.5+((F8755/Summary!$B$3)*0.5),"")</f>
        <v/>
      </c>
      <c r="J8755" s="56" t="str">
        <f t="shared" si="825"/>
        <v/>
      </c>
      <c r="K8755" s="42" t="str">
        <f t="shared" si="824"/>
        <v/>
      </c>
      <c r="L8755" s="42" t="str">
        <f t="shared" si="826"/>
        <v/>
      </c>
      <c r="M8755" s="56" t="str">
        <f t="shared" si="827"/>
        <v/>
      </c>
      <c r="N8755" s="42" t="str">
        <f>IF(LEN(I8755)=0,"",VLOOKUP(M8755,'Decile Calc'!$G$2:$H$11,2))</f>
        <v/>
      </c>
      <c r="O8755" s="57" t="str">
        <f t="shared" si="828"/>
        <v/>
      </c>
      <c r="P8755" s="42" t="str">
        <f t="shared" si="829"/>
        <v/>
      </c>
    </row>
    <row r="8756" spans="4:16" x14ac:dyDescent="0.3">
      <c r="D8756" s="2"/>
      <c r="I8756" s="42" t="str">
        <f>IF(LEN(H8756)&gt;0,G8756*0.5+((F8756/Summary!$B$3)*0.5),"")</f>
        <v/>
      </c>
      <c r="J8756" s="56" t="str">
        <f t="shared" si="825"/>
        <v/>
      </c>
      <c r="K8756" s="42" t="str">
        <f t="shared" si="824"/>
        <v/>
      </c>
      <c r="L8756" s="42" t="str">
        <f t="shared" si="826"/>
        <v/>
      </c>
      <c r="M8756" s="56" t="str">
        <f t="shared" si="827"/>
        <v/>
      </c>
      <c r="N8756" s="42" t="str">
        <f>IF(LEN(I8756)=0,"",VLOOKUP(M8756,'Decile Calc'!$G$2:$H$11,2))</f>
        <v/>
      </c>
      <c r="O8756" s="57" t="str">
        <f t="shared" si="828"/>
        <v/>
      </c>
      <c r="P8756" s="42" t="str">
        <f t="shared" si="829"/>
        <v/>
      </c>
    </row>
    <row r="8757" spans="4:16" x14ac:dyDescent="0.3">
      <c r="D8757" s="2"/>
      <c r="I8757" s="42" t="str">
        <f>IF(LEN(H8757)&gt;0,G8757*0.5+((F8757/Summary!$B$3)*0.5),"")</f>
        <v/>
      </c>
      <c r="J8757" s="56" t="str">
        <f t="shared" si="825"/>
        <v/>
      </c>
      <c r="K8757" s="42" t="str">
        <f t="shared" si="824"/>
        <v/>
      </c>
      <c r="L8757" s="42" t="str">
        <f t="shared" si="826"/>
        <v/>
      </c>
      <c r="M8757" s="56" t="str">
        <f t="shared" si="827"/>
        <v/>
      </c>
      <c r="N8757" s="42" t="str">
        <f>IF(LEN(I8757)=0,"",VLOOKUP(M8757,'Decile Calc'!$G$2:$H$11,2))</f>
        <v/>
      </c>
      <c r="O8757" s="57" t="str">
        <f t="shared" si="828"/>
        <v/>
      </c>
      <c r="P8757" s="42" t="str">
        <f t="shared" si="829"/>
        <v/>
      </c>
    </row>
    <row r="8758" spans="4:16" x14ac:dyDescent="0.3">
      <c r="D8758" s="2"/>
      <c r="I8758" s="42" t="str">
        <f>IF(LEN(H8758)&gt;0,G8758*0.5+((F8758/Summary!$B$3)*0.5),"")</f>
        <v/>
      </c>
      <c r="J8758" s="56" t="str">
        <f t="shared" si="825"/>
        <v/>
      </c>
      <c r="K8758" s="42" t="str">
        <f t="shared" si="824"/>
        <v/>
      </c>
      <c r="L8758" s="42" t="str">
        <f t="shared" si="826"/>
        <v/>
      </c>
      <c r="M8758" s="56" t="str">
        <f t="shared" si="827"/>
        <v/>
      </c>
      <c r="N8758" s="42" t="str">
        <f>IF(LEN(I8758)=0,"",VLOOKUP(M8758,'Decile Calc'!$G$2:$H$11,2))</f>
        <v/>
      </c>
      <c r="O8758" s="57" t="str">
        <f t="shared" si="828"/>
        <v/>
      </c>
      <c r="P8758" s="42" t="str">
        <f t="shared" si="829"/>
        <v/>
      </c>
    </row>
    <row r="8759" spans="4:16" x14ac:dyDescent="0.3">
      <c r="D8759" s="2"/>
      <c r="I8759" s="42" t="str">
        <f>IF(LEN(H8759)&gt;0,G8759*0.5+((F8759/Summary!$B$3)*0.5),"")</f>
        <v/>
      </c>
      <c r="J8759" s="56" t="str">
        <f t="shared" si="825"/>
        <v/>
      </c>
      <c r="K8759" s="42" t="str">
        <f t="shared" si="824"/>
        <v/>
      </c>
      <c r="L8759" s="42" t="str">
        <f t="shared" si="826"/>
        <v/>
      </c>
      <c r="M8759" s="56" t="str">
        <f t="shared" si="827"/>
        <v/>
      </c>
      <c r="N8759" s="42" t="str">
        <f>IF(LEN(I8759)=0,"",VLOOKUP(M8759,'Decile Calc'!$G$2:$H$11,2))</f>
        <v/>
      </c>
      <c r="O8759" s="57" t="str">
        <f t="shared" si="828"/>
        <v/>
      </c>
      <c r="P8759" s="42" t="str">
        <f t="shared" si="829"/>
        <v/>
      </c>
    </row>
    <row r="8760" spans="4:16" x14ac:dyDescent="0.3">
      <c r="D8760" s="2"/>
      <c r="I8760" s="42" t="str">
        <f>IF(LEN(H8760)&gt;0,G8760*0.5+((F8760/Summary!$B$3)*0.5),"")</f>
        <v/>
      </c>
      <c r="J8760" s="56" t="str">
        <f t="shared" si="825"/>
        <v/>
      </c>
      <c r="K8760" s="42" t="str">
        <f t="shared" si="824"/>
        <v/>
      </c>
      <c r="L8760" s="42" t="str">
        <f t="shared" si="826"/>
        <v/>
      </c>
      <c r="M8760" s="56" t="str">
        <f t="shared" si="827"/>
        <v/>
      </c>
      <c r="N8760" s="42" t="str">
        <f>IF(LEN(I8760)=0,"",VLOOKUP(M8760,'Decile Calc'!$G$2:$H$11,2))</f>
        <v/>
      </c>
      <c r="O8760" s="57" t="str">
        <f t="shared" si="828"/>
        <v/>
      </c>
      <c r="P8760" s="42" t="str">
        <f t="shared" si="829"/>
        <v/>
      </c>
    </row>
    <row r="8761" spans="4:16" x14ac:dyDescent="0.3">
      <c r="D8761" s="2"/>
      <c r="I8761" s="42" t="str">
        <f>IF(LEN(H8761)&gt;0,G8761*0.5+((F8761/Summary!$B$3)*0.5),"")</f>
        <v/>
      </c>
      <c r="J8761" s="56" t="str">
        <f t="shared" si="825"/>
        <v/>
      </c>
      <c r="K8761" s="42" t="str">
        <f t="shared" si="824"/>
        <v/>
      </c>
      <c r="L8761" s="42" t="str">
        <f t="shared" si="826"/>
        <v/>
      </c>
      <c r="M8761" s="56" t="str">
        <f t="shared" si="827"/>
        <v/>
      </c>
      <c r="N8761" s="42" t="str">
        <f>IF(LEN(I8761)=0,"",VLOOKUP(M8761,'Decile Calc'!$G$2:$H$11,2))</f>
        <v/>
      </c>
      <c r="O8761" s="57" t="str">
        <f t="shared" si="828"/>
        <v/>
      </c>
      <c r="P8761" s="42" t="str">
        <f t="shared" si="829"/>
        <v/>
      </c>
    </row>
    <row r="8762" spans="4:16" x14ac:dyDescent="0.3">
      <c r="D8762" s="2"/>
      <c r="I8762" s="42" t="str">
        <f>IF(LEN(H8762)&gt;0,G8762*0.5+((F8762/Summary!$B$3)*0.5),"")</f>
        <v/>
      </c>
      <c r="J8762" s="56" t="str">
        <f t="shared" si="825"/>
        <v/>
      </c>
      <c r="K8762" s="42" t="str">
        <f t="shared" si="824"/>
        <v/>
      </c>
      <c r="L8762" s="42" t="str">
        <f t="shared" si="826"/>
        <v/>
      </c>
      <c r="M8762" s="56" t="str">
        <f t="shared" si="827"/>
        <v/>
      </c>
      <c r="N8762" s="42" t="str">
        <f>IF(LEN(I8762)=0,"",VLOOKUP(M8762,'Decile Calc'!$G$2:$H$11,2))</f>
        <v/>
      </c>
      <c r="O8762" s="57" t="str">
        <f t="shared" si="828"/>
        <v/>
      </c>
      <c r="P8762" s="42" t="str">
        <f t="shared" si="829"/>
        <v/>
      </c>
    </row>
    <row r="8763" spans="4:16" x14ac:dyDescent="0.3">
      <c r="D8763" s="2"/>
      <c r="I8763" s="42" t="str">
        <f>IF(LEN(H8763)&gt;0,G8763*0.5+((F8763/Summary!$B$3)*0.5),"")</f>
        <v/>
      </c>
      <c r="J8763" s="56" t="str">
        <f t="shared" si="825"/>
        <v/>
      </c>
      <c r="K8763" s="42" t="str">
        <f t="shared" si="824"/>
        <v/>
      </c>
      <c r="L8763" s="42" t="str">
        <f t="shared" si="826"/>
        <v/>
      </c>
      <c r="M8763" s="56" t="str">
        <f t="shared" si="827"/>
        <v/>
      </c>
      <c r="N8763" s="42" t="str">
        <f>IF(LEN(I8763)=0,"",VLOOKUP(M8763,'Decile Calc'!$G$2:$H$11,2))</f>
        <v/>
      </c>
      <c r="O8763" s="57" t="str">
        <f t="shared" si="828"/>
        <v/>
      </c>
      <c r="P8763" s="42" t="str">
        <f t="shared" si="829"/>
        <v/>
      </c>
    </row>
    <row r="8764" spans="4:16" x14ac:dyDescent="0.3">
      <c r="D8764" s="2"/>
      <c r="I8764" s="42" t="str">
        <f>IF(LEN(H8764)&gt;0,G8764*0.5+((F8764/Summary!$B$3)*0.5),"")</f>
        <v/>
      </c>
      <c r="J8764" s="56" t="str">
        <f t="shared" si="825"/>
        <v/>
      </c>
      <c r="K8764" s="42" t="str">
        <f t="shared" si="824"/>
        <v/>
      </c>
      <c r="L8764" s="42" t="str">
        <f t="shared" si="826"/>
        <v/>
      </c>
      <c r="M8764" s="56" t="str">
        <f t="shared" si="827"/>
        <v/>
      </c>
      <c r="N8764" s="42" t="str">
        <f>IF(LEN(I8764)=0,"",VLOOKUP(M8764,'Decile Calc'!$G$2:$H$11,2))</f>
        <v/>
      </c>
      <c r="O8764" s="57" t="str">
        <f t="shared" si="828"/>
        <v/>
      </c>
      <c r="P8764" s="42" t="str">
        <f t="shared" si="829"/>
        <v/>
      </c>
    </row>
    <row r="8765" spans="4:16" x14ac:dyDescent="0.3">
      <c r="D8765" s="2"/>
      <c r="I8765" s="42" t="str">
        <f>IF(LEN(H8765)&gt;0,G8765*0.5+((F8765/Summary!$B$3)*0.5),"")</f>
        <v/>
      </c>
      <c r="J8765" s="56" t="str">
        <f t="shared" si="825"/>
        <v/>
      </c>
      <c r="K8765" s="42" t="str">
        <f t="shared" si="824"/>
        <v/>
      </c>
      <c r="L8765" s="42" t="str">
        <f t="shared" si="826"/>
        <v/>
      </c>
      <c r="M8765" s="56" t="str">
        <f t="shared" si="827"/>
        <v/>
      </c>
      <c r="N8765" s="42" t="str">
        <f>IF(LEN(I8765)=0,"",VLOOKUP(M8765,'Decile Calc'!$G$2:$H$11,2))</f>
        <v/>
      </c>
      <c r="O8765" s="57" t="str">
        <f t="shared" si="828"/>
        <v/>
      </c>
      <c r="P8765" s="42" t="str">
        <f t="shared" si="829"/>
        <v/>
      </c>
    </row>
    <row r="8766" spans="4:16" x14ac:dyDescent="0.3">
      <c r="D8766" s="2"/>
      <c r="I8766" s="42" t="str">
        <f>IF(LEN(H8766)&gt;0,G8766*0.5+((F8766/Summary!$B$3)*0.5),"")</f>
        <v/>
      </c>
      <c r="J8766" s="56" t="str">
        <f t="shared" si="825"/>
        <v/>
      </c>
      <c r="K8766" s="42" t="str">
        <f t="shared" si="824"/>
        <v/>
      </c>
      <c r="L8766" s="42" t="str">
        <f t="shared" si="826"/>
        <v/>
      </c>
      <c r="M8766" s="56" t="str">
        <f t="shared" si="827"/>
        <v/>
      </c>
      <c r="N8766" s="42" t="str">
        <f>IF(LEN(I8766)=0,"",VLOOKUP(M8766,'Decile Calc'!$G$2:$H$11,2))</f>
        <v/>
      </c>
      <c r="O8766" s="57" t="str">
        <f t="shared" si="828"/>
        <v/>
      </c>
      <c r="P8766" s="42" t="str">
        <f t="shared" si="829"/>
        <v/>
      </c>
    </row>
    <row r="8767" spans="4:16" x14ac:dyDescent="0.3">
      <c r="D8767" s="2"/>
      <c r="I8767" s="42" t="str">
        <f>IF(LEN(H8767)&gt;0,G8767*0.5+((F8767/Summary!$B$3)*0.5),"")</f>
        <v/>
      </c>
      <c r="J8767" s="56" t="str">
        <f t="shared" si="825"/>
        <v/>
      </c>
      <c r="K8767" s="42" t="str">
        <f t="shared" si="824"/>
        <v/>
      </c>
      <c r="L8767" s="42" t="str">
        <f t="shared" si="826"/>
        <v/>
      </c>
      <c r="M8767" s="56" t="str">
        <f t="shared" si="827"/>
        <v/>
      </c>
      <c r="N8767" s="42" t="str">
        <f>IF(LEN(I8767)=0,"",VLOOKUP(M8767,'Decile Calc'!$G$2:$H$11,2))</f>
        <v/>
      </c>
      <c r="O8767" s="57" t="str">
        <f t="shared" si="828"/>
        <v/>
      </c>
      <c r="P8767" s="42" t="str">
        <f t="shared" si="829"/>
        <v/>
      </c>
    </row>
    <row r="8768" spans="4:16" x14ac:dyDescent="0.3">
      <c r="D8768" s="2"/>
      <c r="I8768" s="42" t="str">
        <f>IF(LEN(H8768)&gt;0,G8768*0.5+((F8768/Summary!$B$3)*0.5),"")</f>
        <v/>
      </c>
      <c r="J8768" s="56" t="str">
        <f t="shared" si="825"/>
        <v/>
      </c>
      <c r="K8768" s="42" t="str">
        <f t="shared" si="824"/>
        <v/>
      </c>
      <c r="L8768" s="42" t="str">
        <f t="shared" si="826"/>
        <v/>
      </c>
      <c r="M8768" s="56" t="str">
        <f t="shared" si="827"/>
        <v/>
      </c>
      <c r="N8768" s="42" t="str">
        <f>IF(LEN(I8768)=0,"",VLOOKUP(M8768,'Decile Calc'!$G$2:$H$11,2))</f>
        <v/>
      </c>
      <c r="O8768" s="57" t="str">
        <f t="shared" si="828"/>
        <v/>
      </c>
      <c r="P8768" s="42" t="str">
        <f t="shared" si="829"/>
        <v/>
      </c>
    </row>
    <row r="8769" spans="4:16" x14ac:dyDescent="0.3">
      <c r="D8769" s="2"/>
      <c r="I8769" s="42" t="str">
        <f>IF(LEN(H8769)&gt;0,G8769*0.5+((F8769/Summary!$B$3)*0.5),"")</f>
        <v/>
      </c>
      <c r="J8769" s="56" t="str">
        <f t="shared" si="825"/>
        <v/>
      </c>
      <c r="K8769" s="42" t="str">
        <f t="shared" si="824"/>
        <v/>
      </c>
      <c r="L8769" s="42" t="str">
        <f t="shared" si="826"/>
        <v/>
      </c>
      <c r="M8769" s="56" t="str">
        <f t="shared" si="827"/>
        <v/>
      </c>
      <c r="N8769" s="42" t="str">
        <f>IF(LEN(I8769)=0,"",VLOOKUP(M8769,'Decile Calc'!$G$2:$H$11,2))</f>
        <v/>
      </c>
      <c r="O8769" s="57" t="str">
        <f t="shared" si="828"/>
        <v/>
      </c>
      <c r="P8769" s="42" t="str">
        <f t="shared" si="829"/>
        <v/>
      </c>
    </row>
    <row r="8770" spans="4:16" x14ac:dyDescent="0.3">
      <c r="D8770" s="2"/>
      <c r="I8770" s="42" t="str">
        <f>IF(LEN(H8770)&gt;0,G8770*0.5+((F8770/Summary!$B$3)*0.5),"")</f>
        <v/>
      </c>
      <c r="J8770" s="56" t="str">
        <f t="shared" si="825"/>
        <v/>
      </c>
      <c r="K8770" s="42" t="str">
        <f t="shared" ref="K8770:K8833" si="830">IF(LEN(I8770)&gt;0,ROW(A8770)/100000000,"")</f>
        <v/>
      </c>
      <c r="L8770" s="42" t="str">
        <f t="shared" si="826"/>
        <v/>
      </c>
      <c r="M8770" s="56" t="str">
        <f t="shared" si="827"/>
        <v/>
      </c>
      <c r="N8770" s="42" t="str">
        <f>IF(LEN(I8770)=0,"",VLOOKUP(M8770,'Decile Calc'!$G$2:$H$11,2))</f>
        <v/>
      </c>
      <c r="O8770" s="57" t="str">
        <f t="shared" si="828"/>
        <v/>
      </c>
      <c r="P8770" s="42" t="str">
        <f t="shared" si="829"/>
        <v/>
      </c>
    </row>
    <row r="8771" spans="4:16" x14ac:dyDescent="0.3">
      <c r="D8771" s="2"/>
      <c r="I8771" s="42" t="str">
        <f>IF(LEN(H8771)&gt;0,G8771*0.5+((F8771/Summary!$B$3)*0.5),"")</f>
        <v/>
      </c>
      <c r="J8771" s="56" t="str">
        <f t="shared" ref="J8771:J8834" si="831">IF(LEN(I8771)&gt;0,RANK(I8771,$I$2:$I$10001,1),"")</f>
        <v/>
      </c>
      <c r="K8771" s="42" t="str">
        <f t="shared" si="830"/>
        <v/>
      </c>
      <c r="L8771" s="42" t="str">
        <f t="shared" ref="L8771:L8834" si="832">IFERROR(I8771+K8771,"")</f>
        <v/>
      </c>
      <c r="M8771" s="56" t="str">
        <f t="shared" ref="M8771:M8834" si="833">IF(LEN(I8771)=0,"",RANK((I8771+K8771),$L$2:$L$10001,1))</f>
        <v/>
      </c>
      <c r="N8771" s="42" t="str">
        <f>IF(LEN(I8771)=0,"",VLOOKUP(M8771,'Decile Calc'!$G$2:$H$11,2))</f>
        <v/>
      </c>
      <c r="O8771" s="57" t="str">
        <f t="shared" ref="O8771:O8834" si="834">IF(LEN(I8771)&gt;0,H8771,"")</f>
        <v/>
      </c>
      <c r="P8771" s="42" t="str">
        <f t="shared" ref="P8771:P8834" si="835">IF(LEN(I8771)=0,"",TRUNC(M8771,0))</f>
        <v/>
      </c>
    </row>
    <row r="8772" spans="4:16" x14ac:dyDescent="0.3">
      <c r="D8772" s="2"/>
      <c r="I8772" s="42" t="str">
        <f>IF(LEN(H8772)&gt;0,G8772*0.5+((F8772/Summary!$B$3)*0.5),"")</f>
        <v/>
      </c>
      <c r="J8772" s="56" t="str">
        <f t="shared" si="831"/>
        <v/>
      </c>
      <c r="K8772" s="42" t="str">
        <f t="shared" si="830"/>
        <v/>
      </c>
      <c r="L8772" s="42" t="str">
        <f t="shared" si="832"/>
        <v/>
      </c>
      <c r="M8772" s="56" t="str">
        <f t="shared" si="833"/>
        <v/>
      </c>
      <c r="N8772" s="42" t="str">
        <f>IF(LEN(I8772)=0,"",VLOOKUP(M8772,'Decile Calc'!$G$2:$H$11,2))</f>
        <v/>
      </c>
      <c r="O8772" s="57" t="str">
        <f t="shared" si="834"/>
        <v/>
      </c>
      <c r="P8772" s="42" t="str">
        <f t="shared" si="835"/>
        <v/>
      </c>
    </row>
    <row r="8773" spans="4:16" x14ac:dyDescent="0.3">
      <c r="D8773" s="2"/>
      <c r="I8773" s="42" t="str">
        <f>IF(LEN(H8773)&gt;0,G8773*0.5+((F8773/Summary!$B$3)*0.5),"")</f>
        <v/>
      </c>
      <c r="J8773" s="56" t="str">
        <f t="shared" si="831"/>
        <v/>
      </c>
      <c r="K8773" s="42" t="str">
        <f t="shared" si="830"/>
        <v/>
      </c>
      <c r="L8773" s="42" t="str">
        <f t="shared" si="832"/>
        <v/>
      </c>
      <c r="M8773" s="56" t="str">
        <f t="shared" si="833"/>
        <v/>
      </c>
      <c r="N8773" s="42" t="str">
        <f>IF(LEN(I8773)=0,"",VLOOKUP(M8773,'Decile Calc'!$G$2:$H$11,2))</f>
        <v/>
      </c>
      <c r="O8773" s="57" t="str">
        <f t="shared" si="834"/>
        <v/>
      </c>
      <c r="P8773" s="42" t="str">
        <f t="shared" si="835"/>
        <v/>
      </c>
    </row>
    <row r="8774" spans="4:16" x14ac:dyDescent="0.3">
      <c r="D8774" s="2"/>
      <c r="I8774" s="42" t="str">
        <f>IF(LEN(H8774)&gt;0,G8774*0.5+((F8774/Summary!$B$3)*0.5),"")</f>
        <v/>
      </c>
      <c r="J8774" s="56" t="str">
        <f t="shared" si="831"/>
        <v/>
      </c>
      <c r="K8774" s="42" t="str">
        <f t="shared" si="830"/>
        <v/>
      </c>
      <c r="L8774" s="42" t="str">
        <f t="shared" si="832"/>
        <v/>
      </c>
      <c r="M8774" s="56" t="str">
        <f t="shared" si="833"/>
        <v/>
      </c>
      <c r="N8774" s="42" t="str">
        <f>IF(LEN(I8774)=0,"",VLOOKUP(M8774,'Decile Calc'!$G$2:$H$11,2))</f>
        <v/>
      </c>
      <c r="O8774" s="57" t="str">
        <f t="shared" si="834"/>
        <v/>
      </c>
      <c r="P8774" s="42" t="str">
        <f t="shared" si="835"/>
        <v/>
      </c>
    </row>
    <row r="8775" spans="4:16" x14ac:dyDescent="0.3">
      <c r="D8775" s="2"/>
      <c r="I8775" s="42" t="str">
        <f>IF(LEN(H8775)&gt;0,G8775*0.5+((F8775/Summary!$B$3)*0.5),"")</f>
        <v/>
      </c>
      <c r="J8775" s="56" t="str">
        <f t="shared" si="831"/>
        <v/>
      </c>
      <c r="K8775" s="42" t="str">
        <f t="shared" si="830"/>
        <v/>
      </c>
      <c r="L8775" s="42" t="str">
        <f t="shared" si="832"/>
        <v/>
      </c>
      <c r="M8775" s="56" t="str">
        <f t="shared" si="833"/>
        <v/>
      </c>
      <c r="N8775" s="42" t="str">
        <f>IF(LEN(I8775)=0,"",VLOOKUP(M8775,'Decile Calc'!$G$2:$H$11,2))</f>
        <v/>
      </c>
      <c r="O8775" s="57" t="str">
        <f t="shared" si="834"/>
        <v/>
      </c>
      <c r="P8775" s="42" t="str">
        <f t="shared" si="835"/>
        <v/>
      </c>
    </row>
    <row r="8776" spans="4:16" x14ac:dyDescent="0.3">
      <c r="D8776" s="2"/>
      <c r="I8776" s="42" t="str">
        <f>IF(LEN(H8776)&gt;0,G8776*0.5+((F8776/Summary!$B$3)*0.5),"")</f>
        <v/>
      </c>
      <c r="J8776" s="56" t="str">
        <f t="shared" si="831"/>
        <v/>
      </c>
      <c r="K8776" s="42" t="str">
        <f t="shared" si="830"/>
        <v/>
      </c>
      <c r="L8776" s="42" t="str">
        <f t="shared" si="832"/>
        <v/>
      </c>
      <c r="M8776" s="56" t="str">
        <f t="shared" si="833"/>
        <v/>
      </c>
      <c r="N8776" s="42" t="str">
        <f>IF(LEN(I8776)=0,"",VLOOKUP(M8776,'Decile Calc'!$G$2:$H$11,2))</f>
        <v/>
      </c>
      <c r="O8776" s="57" t="str">
        <f t="shared" si="834"/>
        <v/>
      </c>
      <c r="P8776" s="42" t="str">
        <f t="shared" si="835"/>
        <v/>
      </c>
    </row>
    <row r="8777" spans="4:16" x14ac:dyDescent="0.3">
      <c r="D8777" s="2"/>
      <c r="I8777" s="42" t="str">
        <f>IF(LEN(H8777)&gt;0,G8777*0.5+((F8777/Summary!$B$3)*0.5),"")</f>
        <v/>
      </c>
      <c r="J8777" s="56" t="str">
        <f t="shared" si="831"/>
        <v/>
      </c>
      <c r="K8777" s="42" t="str">
        <f t="shared" si="830"/>
        <v/>
      </c>
      <c r="L8777" s="42" t="str">
        <f t="shared" si="832"/>
        <v/>
      </c>
      <c r="M8777" s="56" t="str">
        <f t="shared" si="833"/>
        <v/>
      </c>
      <c r="N8777" s="42" t="str">
        <f>IF(LEN(I8777)=0,"",VLOOKUP(M8777,'Decile Calc'!$G$2:$H$11,2))</f>
        <v/>
      </c>
      <c r="O8777" s="57" t="str">
        <f t="shared" si="834"/>
        <v/>
      </c>
      <c r="P8777" s="42" t="str">
        <f t="shared" si="835"/>
        <v/>
      </c>
    </row>
    <row r="8778" spans="4:16" x14ac:dyDescent="0.3">
      <c r="D8778" s="2"/>
      <c r="I8778" s="42" t="str">
        <f>IF(LEN(H8778)&gt;0,G8778*0.5+((F8778/Summary!$B$3)*0.5),"")</f>
        <v/>
      </c>
      <c r="J8778" s="56" t="str">
        <f t="shared" si="831"/>
        <v/>
      </c>
      <c r="K8778" s="42" t="str">
        <f t="shared" si="830"/>
        <v/>
      </c>
      <c r="L8778" s="42" t="str">
        <f t="shared" si="832"/>
        <v/>
      </c>
      <c r="M8778" s="56" t="str">
        <f t="shared" si="833"/>
        <v/>
      </c>
      <c r="N8778" s="42" t="str">
        <f>IF(LEN(I8778)=0,"",VLOOKUP(M8778,'Decile Calc'!$G$2:$H$11,2))</f>
        <v/>
      </c>
      <c r="O8778" s="57" t="str">
        <f t="shared" si="834"/>
        <v/>
      </c>
      <c r="P8778" s="42" t="str">
        <f t="shared" si="835"/>
        <v/>
      </c>
    </row>
    <row r="8779" spans="4:16" x14ac:dyDescent="0.3">
      <c r="D8779" s="2"/>
      <c r="I8779" s="42" t="str">
        <f>IF(LEN(H8779)&gt;0,G8779*0.5+((F8779/Summary!$B$3)*0.5),"")</f>
        <v/>
      </c>
      <c r="J8779" s="56" t="str">
        <f t="shared" si="831"/>
        <v/>
      </c>
      <c r="K8779" s="42" t="str">
        <f t="shared" si="830"/>
        <v/>
      </c>
      <c r="L8779" s="42" t="str">
        <f t="shared" si="832"/>
        <v/>
      </c>
      <c r="M8779" s="56" t="str">
        <f t="shared" si="833"/>
        <v/>
      </c>
      <c r="N8779" s="42" t="str">
        <f>IF(LEN(I8779)=0,"",VLOOKUP(M8779,'Decile Calc'!$G$2:$H$11,2))</f>
        <v/>
      </c>
      <c r="O8779" s="57" t="str">
        <f t="shared" si="834"/>
        <v/>
      </c>
      <c r="P8779" s="42" t="str">
        <f t="shared" si="835"/>
        <v/>
      </c>
    </row>
    <row r="8780" spans="4:16" x14ac:dyDescent="0.3">
      <c r="D8780" s="2"/>
      <c r="I8780" s="42" t="str">
        <f>IF(LEN(H8780)&gt;0,G8780*0.5+((F8780/Summary!$B$3)*0.5),"")</f>
        <v/>
      </c>
      <c r="J8780" s="56" t="str">
        <f t="shared" si="831"/>
        <v/>
      </c>
      <c r="K8780" s="42" t="str">
        <f t="shared" si="830"/>
        <v/>
      </c>
      <c r="L8780" s="42" t="str">
        <f t="shared" si="832"/>
        <v/>
      </c>
      <c r="M8780" s="56" t="str">
        <f t="shared" si="833"/>
        <v/>
      </c>
      <c r="N8780" s="42" t="str">
        <f>IF(LEN(I8780)=0,"",VLOOKUP(M8780,'Decile Calc'!$G$2:$H$11,2))</f>
        <v/>
      </c>
      <c r="O8780" s="57" t="str">
        <f t="shared" si="834"/>
        <v/>
      </c>
      <c r="P8780" s="42" t="str">
        <f t="shared" si="835"/>
        <v/>
      </c>
    </row>
    <row r="8781" spans="4:16" x14ac:dyDescent="0.3">
      <c r="D8781" s="2"/>
      <c r="I8781" s="42" t="str">
        <f>IF(LEN(H8781)&gt;0,G8781*0.5+((F8781/Summary!$B$3)*0.5),"")</f>
        <v/>
      </c>
      <c r="J8781" s="56" t="str">
        <f t="shared" si="831"/>
        <v/>
      </c>
      <c r="K8781" s="42" t="str">
        <f t="shared" si="830"/>
        <v/>
      </c>
      <c r="L8781" s="42" t="str">
        <f t="shared" si="832"/>
        <v/>
      </c>
      <c r="M8781" s="56" t="str">
        <f t="shared" si="833"/>
        <v/>
      </c>
      <c r="N8781" s="42" t="str">
        <f>IF(LEN(I8781)=0,"",VLOOKUP(M8781,'Decile Calc'!$G$2:$H$11,2))</f>
        <v/>
      </c>
      <c r="O8781" s="57" t="str">
        <f t="shared" si="834"/>
        <v/>
      </c>
      <c r="P8781" s="42" t="str">
        <f t="shared" si="835"/>
        <v/>
      </c>
    </row>
    <row r="8782" spans="4:16" x14ac:dyDescent="0.3">
      <c r="D8782" s="2"/>
      <c r="I8782" s="42" t="str">
        <f>IF(LEN(H8782)&gt;0,G8782*0.5+((F8782/Summary!$B$3)*0.5),"")</f>
        <v/>
      </c>
      <c r="J8782" s="56" t="str">
        <f t="shared" si="831"/>
        <v/>
      </c>
      <c r="K8782" s="42" t="str">
        <f t="shared" si="830"/>
        <v/>
      </c>
      <c r="L8782" s="42" t="str">
        <f t="shared" si="832"/>
        <v/>
      </c>
      <c r="M8782" s="56" t="str">
        <f t="shared" si="833"/>
        <v/>
      </c>
      <c r="N8782" s="42" t="str">
        <f>IF(LEN(I8782)=0,"",VLOOKUP(M8782,'Decile Calc'!$G$2:$H$11,2))</f>
        <v/>
      </c>
      <c r="O8782" s="57" t="str">
        <f t="shared" si="834"/>
        <v/>
      </c>
      <c r="P8782" s="42" t="str">
        <f t="shared" si="835"/>
        <v/>
      </c>
    </row>
    <row r="8783" spans="4:16" x14ac:dyDescent="0.3">
      <c r="D8783" s="2"/>
      <c r="I8783" s="42" t="str">
        <f>IF(LEN(H8783)&gt;0,G8783*0.5+((F8783/Summary!$B$3)*0.5),"")</f>
        <v/>
      </c>
      <c r="J8783" s="56" t="str">
        <f t="shared" si="831"/>
        <v/>
      </c>
      <c r="K8783" s="42" t="str">
        <f t="shared" si="830"/>
        <v/>
      </c>
      <c r="L8783" s="42" t="str">
        <f t="shared" si="832"/>
        <v/>
      </c>
      <c r="M8783" s="56" t="str">
        <f t="shared" si="833"/>
        <v/>
      </c>
      <c r="N8783" s="42" t="str">
        <f>IF(LEN(I8783)=0,"",VLOOKUP(M8783,'Decile Calc'!$G$2:$H$11,2))</f>
        <v/>
      </c>
      <c r="O8783" s="57" t="str">
        <f t="shared" si="834"/>
        <v/>
      </c>
      <c r="P8783" s="42" t="str">
        <f t="shared" si="835"/>
        <v/>
      </c>
    </row>
    <row r="8784" spans="4:16" x14ac:dyDescent="0.3">
      <c r="D8784" s="2"/>
      <c r="I8784" s="42" t="str">
        <f>IF(LEN(H8784)&gt;0,G8784*0.5+((F8784/Summary!$B$3)*0.5),"")</f>
        <v/>
      </c>
      <c r="J8784" s="56" t="str">
        <f t="shared" si="831"/>
        <v/>
      </c>
      <c r="K8784" s="42" t="str">
        <f t="shared" si="830"/>
        <v/>
      </c>
      <c r="L8784" s="42" t="str">
        <f t="shared" si="832"/>
        <v/>
      </c>
      <c r="M8784" s="56" t="str">
        <f t="shared" si="833"/>
        <v/>
      </c>
      <c r="N8784" s="42" t="str">
        <f>IF(LEN(I8784)=0,"",VLOOKUP(M8784,'Decile Calc'!$G$2:$H$11,2))</f>
        <v/>
      </c>
      <c r="O8784" s="57" t="str">
        <f t="shared" si="834"/>
        <v/>
      </c>
      <c r="P8784" s="42" t="str">
        <f t="shared" si="835"/>
        <v/>
      </c>
    </row>
    <row r="8785" spans="4:16" x14ac:dyDescent="0.3">
      <c r="D8785" s="2"/>
      <c r="I8785" s="42" t="str">
        <f>IF(LEN(H8785)&gt;0,G8785*0.5+((F8785/Summary!$B$3)*0.5),"")</f>
        <v/>
      </c>
      <c r="J8785" s="56" t="str">
        <f t="shared" si="831"/>
        <v/>
      </c>
      <c r="K8785" s="42" t="str">
        <f t="shared" si="830"/>
        <v/>
      </c>
      <c r="L8785" s="42" t="str">
        <f t="shared" si="832"/>
        <v/>
      </c>
      <c r="M8785" s="56" t="str">
        <f t="shared" si="833"/>
        <v/>
      </c>
      <c r="N8785" s="42" t="str">
        <f>IF(LEN(I8785)=0,"",VLOOKUP(M8785,'Decile Calc'!$G$2:$H$11,2))</f>
        <v/>
      </c>
      <c r="O8785" s="57" t="str">
        <f t="shared" si="834"/>
        <v/>
      </c>
      <c r="P8785" s="42" t="str">
        <f t="shared" si="835"/>
        <v/>
      </c>
    </row>
    <row r="8786" spans="4:16" x14ac:dyDescent="0.3">
      <c r="D8786" s="2"/>
      <c r="I8786" s="42" t="str">
        <f>IF(LEN(H8786)&gt;0,G8786*0.5+((F8786/Summary!$B$3)*0.5),"")</f>
        <v/>
      </c>
      <c r="J8786" s="56" t="str">
        <f t="shared" si="831"/>
        <v/>
      </c>
      <c r="K8786" s="42" t="str">
        <f t="shared" si="830"/>
        <v/>
      </c>
      <c r="L8786" s="42" t="str">
        <f t="shared" si="832"/>
        <v/>
      </c>
      <c r="M8786" s="56" t="str">
        <f t="shared" si="833"/>
        <v/>
      </c>
      <c r="N8786" s="42" t="str">
        <f>IF(LEN(I8786)=0,"",VLOOKUP(M8786,'Decile Calc'!$G$2:$H$11,2))</f>
        <v/>
      </c>
      <c r="O8786" s="57" t="str">
        <f t="shared" si="834"/>
        <v/>
      </c>
      <c r="P8786" s="42" t="str">
        <f t="shared" si="835"/>
        <v/>
      </c>
    </row>
    <row r="8787" spans="4:16" x14ac:dyDescent="0.3">
      <c r="D8787" s="2"/>
      <c r="I8787" s="42" t="str">
        <f>IF(LEN(H8787)&gt;0,G8787*0.5+((F8787/Summary!$B$3)*0.5),"")</f>
        <v/>
      </c>
      <c r="J8787" s="56" t="str">
        <f t="shared" si="831"/>
        <v/>
      </c>
      <c r="K8787" s="42" t="str">
        <f t="shared" si="830"/>
        <v/>
      </c>
      <c r="L8787" s="42" t="str">
        <f t="shared" si="832"/>
        <v/>
      </c>
      <c r="M8787" s="56" t="str">
        <f t="shared" si="833"/>
        <v/>
      </c>
      <c r="N8787" s="42" t="str">
        <f>IF(LEN(I8787)=0,"",VLOOKUP(M8787,'Decile Calc'!$G$2:$H$11,2))</f>
        <v/>
      </c>
      <c r="O8787" s="57" t="str">
        <f t="shared" si="834"/>
        <v/>
      </c>
      <c r="P8787" s="42" t="str">
        <f t="shared" si="835"/>
        <v/>
      </c>
    </row>
    <row r="8788" spans="4:16" x14ac:dyDescent="0.3">
      <c r="D8788" s="2"/>
      <c r="I8788" s="42" t="str">
        <f>IF(LEN(H8788)&gt;0,G8788*0.5+((F8788/Summary!$B$3)*0.5),"")</f>
        <v/>
      </c>
      <c r="J8788" s="56" t="str">
        <f t="shared" si="831"/>
        <v/>
      </c>
      <c r="K8788" s="42" t="str">
        <f t="shared" si="830"/>
        <v/>
      </c>
      <c r="L8788" s="42" t="str">
        <f t="shared" si="832"/>
        <v/>
      </c>
      <c r="M8788" s="56" t="str">
        <f t="shared" si="833"/>
        <v/>
      </c>
      <c r="N8788" s="42" t="str">
        <f>IF(LEN(I8788)=0,"",VLOOKUP(M8788,'Decile Calc'!$G$2:$H$11,2))</f>
        <v/>
      </c>
      <c r="O8788" s="57" t="str">
        <f t="shared" si="834"/>
        <v/>
      </c>
      <c r="P8788" s="42" t="str">
        <f t="shared" si="835"/>
        <v/>
      </c>
    </row>
    <row r="8789" spans="4:16" x14ac:dyDescent="0.3">
      <c r="D8789" s="2"/>
      <c r="I8789" s="42" t="str">
        <f>IF(LEN(H8789)&gt;0,G8789*0.5+((F8789/Summary!$B$3)*0.5),"")</f>
        <v/>
      </c>
      <c r="J8789" s="56" t="str">
        <f t="shared" si="831"/>
        <v/>
      </c>
      <c r="K8789" s="42" t="str">
        <f t="shared" si="830"/>
        <v/>
      </c>
      <c r="L8789" s="42" t="str">
        <f t="shared" si="832"/>
        <v/>
      </c>
      <c r="M8789" s="56" t="str">
        <f t="shared" si="833"/>
        <v/>
      </c>
      <c r="N8789" s="42" t="str">
        <f>IF(LEN(I8789)=0,"",VLOOKUP(M8789,'Decile Calc'!$G$2:$H$11,2))</f>
        <v/>
      </c>
      <c r="O8789" s="57" t="str">
        <f t="shared" si="834"/>
        <v/>
      </c>
      <c r="P8789" s="42" t="str">
        <f t="shared" si="835"/>
        <v/>
      </c>
    </row>
    <row r="8790" spans="4:16" x14ac:dyDescent="0.3">
      <c r="D8790" s="2"/>
      <c r="I8790" s="42" t="str">
        <f>IF(LEN(H8790)&gt;0,G8790*0.5+((F8790/Summary!$B$3)*0.5),"")</f>
        <v/>
      </c>
      <c r="J8790" s="56" t="str">
        <f t="shared" si="831"/>
        <v/>
      </c>
      <c r="K8790" s="42" t="str">
        <f t="shared" si="830"/>
        <v/>
      </c>
      <c r="L8790" s="42" t="str">
        <f t="shared" si="832"/>
        <v/>
      </c>
      <c r="M8790" s="56" t="str">
        <f t="shared" si="833"/>
        <v/>
      </c>
      <c r="N8790" s="42" t="str">
        <f>IF(LEN(I8790)=0,"",VLOOKUP(M8790,'Decile Calc'!$G$2:$H$11,2))</f>
        <v/>
      </c>
      <c r="O8790" s="57" t="str">
        <f t="shared" si="834"/>
        <v/>
      </c>
      <c r="P8790" s="42" t="str">
        <f t="shared" si="835"/>
        <v/>
      </c>
    </row>
    <row r="8791" spans="4:16" x14ac:dyDescent="0.3">
      <c r="D8791" s="2"/>
      <c r="I8791" s="42" t="str">
        <f>IF(LEN(H8791)&gt;0,G8791*0.5+((F8791/Summary!$B$3)*0.5),"")</f>
        <v/>
      </c>
      <c r="J8791" s="56" t="str">
        <f t="shared" si="831"/>
        <v/>
      </c>
      <c r="K8791" s="42" t="str">
        <f t="shared" si="830"/>
        <v/>
      </c>
      <c r="L8791" s="42" t="str">
        <f t="shared" si="832"/>
        <v/>
      </c>
      <c r="M8791" s="56" t="str">
        <f t="shared" si="833"/>
        <v/>
      </c>
      <c r="N8791" s="42" t="str">
        <f>IF(LEN(I8791)=0,"",VLOOKUP(M8791,'Decile Calc'!$G$2:$H$11,2))</f>
        <v/>
      </c>
      <c r="O8791" s="57" t="str">
        <f t="shared" si="834"/>
        <v/>
      </c>
      <c r="P8791" s="42" t="str">
        <f t="shared" si="835"/>
        <v/>
      </c>
    </row>
    <row r="8792" spans="4:16" x14ac:dyDescent="0.3">
      <c r="D8792" s="2"/>
      <c r="I8792" s="42" t="str">
        <f>IF(LEN(H8792)&gt;0,G8792*0.5+((F8792/Summary!$B$3)*0.5),"")</f>
        <v/>
      </c>
      <c r="J8792" s="56" t="str">
        <f t="shared" si="831"/>
        <v/>
      </c>
      <c r="K8792" s="42" t="str">
        <f t="shared" si="830"/>
        <v/>
      </c>
      <c r="L8792" s="42" t="str">
        <f t="shared" si="832"/>
        <v/>
      </c>
      <c r="M8792" s="56" t="str">
        <f t="shared" si="833"/>
        <v/>
      </c>
      <c r="N8792" s="42" t="str">
        <f>IF(LEN(I8792)=0,"",VLOOKUP(M8792,'Decile Calc'!$G$2:$H$11,2))</f>
        <v/>
      </c>
      <c r="O8792" s="57" t="str">
        <f t="shared" si="834"/>
        <v/>
      </c>
      <c r="P8792" s="42" t="str">
        <f t="shared" si="835"/>
        <v/>
      </c>
    </row>
    <row r="8793" spans="4:16" x14ac:dyDescent="0.3">
      <c r="D8793" s="2"/>
      <c r="I8793" s="42" t="str">
        <f>IF(LEN(H8793)&gt;0,G8793*0.5+((F8793/Summary!$B$3)*0.5),"")</f>
        <v/>
      </c>
      <c r="J8793" s="56" t="str">
        <f t="shared" si="831"/>
        <v/>
      </c>
      <c r="K8793" s="42" t="str">
        <f t="shared" si="830"/>
        <v/>
      </c>
      <c r="L8793" s="42" t="str">
        <f t="shared" si="832"/>
        <v/>
      </c>
      <c r="M8793" s="56" t="str">
        <f t="shared" si="833"/>
        <v/>
      </c>
      <c r="N8793" s="42" t="str">
        <f>IF(LEN(I8793)=0,"",VLOOKUP(M8793,'Decile Calc'!$G$2:$H$11,2))</f>
        <v/>
      </c>
      <c r="O8793" s="57" t="str">
        <f t="shared" si="834"/>
        <v/>
      </c>
      <c r="P8793" s="42" t="str">
        <f t="shared" si="835"/>
        <v/>
      </c>
    </row>
    <row r="8794" spans="4:16" x14ac:dyDescent="0.3">
      <c r="D8794" s="2"/>
      <c r="I8794" s="42" t="str">
        <f>IF(LEN(H8794)&gt;0,G8794*0.5+((F8794/Summary!$B$3)*0.5),"")</f>
        <v/>
      </c>
      <c r="J8794" s="56" t="str">
        <f t="shared" si="831"/>
        <v/>
      </c>
      <c r="K8794" s="42" t="str">
        <f t="shared" si="830"/>
        <v/>
      </c>
      <c r="L8794" s="42" t="str">
        <f t="shared" si="832"/>
        <v/>
      </c>
      <c r="M8794" s="56" t="str">
        <f t="shared" si="833"/>
        <v/>
      </c>
      <c r="N8794" s="42" t="str">
        <f>IF(LEN(I8794)=0,"",VLOOKUP(M8794,'Decile Calc'!$G$2:$H$11,2))</f>
        <v/>
      </c>
      <c r="O8794" s="57" t="str">
        <f t="shared" si="834"/>
        <v/>
      </c>
      <c r="P8794" s="42" t="str">
        <f t="shared" si="835"/>
        <v/>
      </c>
    </row>
    <row r="8795" spans="4:16" x14ac:dyDescent="0.3">
      <c r="D8795" s="2"/>
      <c r="I8795" s="42" t="str">
        <f>IF(LEN(H8795)&gt;0,G8795*0.5+((F8795/Summary!$B$3)*0.5),"")</f>
        <v/>
      </c>
      <c r="J8795" s="56" t="str">
        <f t="shared" si="831"/>
        <v/>
      </c>
      <c r="K8795" s="42" t="str">
        <f t="shared" si="830"/>
        <v/>
      </c>
      <c r="L8795" s="42" t="str">
        <f t="shared" si="832"/>
        <v/>
      </c>
      <c r="M8795" s="56" t="str">
        <f t="shared" si="833"/>
        <v/>
      </c>
      <c r="N8795" s="42" t="str">
        <f>IF(LEN(I8795)=0,"",VLOOKUP(M8795,'Decile Calc'!$G$2:$H$11,2))</f>
        <v/>
      </c>
      <c r="O8795" s="57" t="str">
        <f t="shared" si="834"/>
        <v/>
      </c>
      <c r="P8795" s="42" t="str">
        <f t="shared" si="835"/>
        <v/>
      </c>
    </row>
    <row r="8796" spans="4:16" x14ac:dyDescent="0.3">
      <c r="D8796" s="2"/>
      <c r="I8796" s="42" t="str">
        <f>IF(LEN(H8796)&gt;0,G8796*0.5+((F8796/Summary!$B$3)*0.5),"")</f>
        <v/>
      </c>
      <c r="J8796" s="56" t="str">
        <f t="shared" si="831"/>
        <v/>
      </c>
      <c r="K8796" s="42" t="str">
        <f t="shared" si="830"/>
        <v/>
      </c>
      <c r="L8796" s="42" t="str">
        <f t="shared" si="832"/>
        <v/>
      </c>
      <c r="M8796" s="56" t="str">
        <f t="shared" si="833"/>
        <v/>
      </c>
      <c r="N8796" s="42" t="str">
        <f>IF(LEN(I8796)=0,"",VLOOKUP(M8796,'Decile Calc'!$G$2:$H$11,2))</f>
        <v/>
      </c>
      <c r="O8796" s="57" t="str">
        <f t="shared" si="834"/>
        <v/>
      </c>
      <c r="P8796" s="42" t="str">
        <f t="shared" si="835"/>
        <v/>
      </c>
    </row>
    <row r="8797" spans="4:16" x14ac:dyDescent="0.3">
      <c r="D8797" s="2"/>
      <c r="I8797" s="42" t="str">
        <f>IF(LEN(H8797)&gt;0,G8797*0.5+((F8797/Summary!$B$3)*0.5),"")</f>
        <v/>
      </c>
      <c r="J8797" s="56" t="str">
        <f t="shared" si="831"/>
        <v/>
      </c>
      <c r="K8797" s="42" t="str">
        <f t="shared" si="830"/>
        <v/>
      </c>
      <c r="L8797" s="42" t="str">
        <f t="shared" si="832"/>
        <v/>
      </c>
      <c r="M8797" s="56" t="str">
        <f t="shared" si="833"/>
        <v/>
      </c>
      <c r="N8797" s="42" t="str">
        <f>IF(LEN(I8797)=0,"",VLOOKUP(M8797,'Decile Calc'!$G$2:$H$11,2))</f>
        <v/>
      </c>
      <c r="O8797" s="57" t="str">
        <f t="shared" si="834"/>
        <v/>
      </c>
      <c r="P8797" s="42" t="str">
        <f t="shared" si="835"/>
        <v/>
      </c>
    </row>
    <row r="8798" spans="4:16" x14ac:dyDescent="0.3">
      <c r="D8798" s="2"/>
      <c r="I8798" s="42" t="str">
        <f>IF(LEN(H8798)&gt;0,G8798*0.5+((F8798/Summary!$B$3)*0.5),"")</f>
        <v/>
      </c>
      <c r="J8798" s="56" t="str">
        <f t="shared" si="831"/>
        <v/>
      </c>
      <c r="K8798" s="42" t="str">
        <f t="shared" si="830"/>
        <v/>
      </c>
      <c r="L8798" s="42" t="str">
        <f t="shared" si="832"/>
        <v/>
      </c>
      <c r="M8798" s="56" t="str">
        <f t="shared" si="833"/>
        <v/>
      </c>
      <c r="N8798" s="42" t="str">
        <f>IF(LEN(I8798)=0,"",VLOOKUP(M8798,'Decile Calc'!$G$2:$H$11,2))</f>
        <v/>
      </c>
      <c r="O8798" s="57" t="str">
        <f t="shared" si="834"/>
        <v/>
      </c>
      <c r="P8798" s="42" t="str">
        <f t="shared" si="835"/>
        <v/>
      </c>
    </row>
    <row r="8799" spans="4:16" x14ac:dyDescent="0.3">
      <c r="D8799" s="2"/>
      <c r="I8799" s="42" t="str">
        <f>IF(LEN(H8799)&gt;0,G8799*0.5+((F8799/Summary!$B$3)*0.5),"")</f>
        <v/>
      </c>
      <c r="J8799" s="56" t="str">
        <f t="shared" si="831"/>
        <v/>
      </c>
      <c r="K8799" s="42" t="str">
        <f t="shared" si="830"/>
        <v/>
      </c>
      <c r="L8799" s="42" t="str">
        <f t="shared" si="832"/>
        <v/>
      </c>
      <c r="M8799" s="56" t="str">
        <f t="shared" si="833"/>
        <v/>
      </c>
      <c r="N8799" s="42" t="str">
        <f>IF(LEN(I8799)=0,"",VLOOKUP(M8799,'Decile Calc'!$G$2:$H$11,2))</f>
        <v/>
      </c>
      <c r="O8799" s="57" t="str">
        <f t="shared" si="834"/>
        <v/>
      </c>
      <c r="P8799" s="42" t="str">
        <f t="shared" si="835"/>
        <v/>
      </c>
    </row>
    <row r="8800" spans="4:16" x14ac:dyDescent="0.3">
      <c r="D8800" s="2"/>
      <c r="I8800" s="42" t="str">
        <f>IF(LEN(H8800)&gt;0,G8800*0.5+((F8800/Summary!$B$3)*0.5),"")</f>
        <v/>
      </c>
      <c r="J8800" s="56" t="str">
        <f t="shared" si="831"/>
        <v/>
      </c>
      <c r="K8800" s="42" t="str">
        <f t="shared" si="830"/>
        <v/>
      </c>
      <c r="L8800" s="42" t="str">
        <f t="shared" si="832"/>
        <v/>
      </c>
      <c r="M8800" s="56" t="str">
        <f t="shared" si="833"/>
        <v/>
      </c>
      <c r="N8800" s="42" t="str">
        <f>IF(LEN(I8800)=0,"",VLOOKUP(M8800,'Decile Calc'!$G$2:$H$11,2))</f>
        <v/>
      </c>
      <c r="O8800" s="57" t="str">
        <f t="shared" si="834"/>
        <v/>
      </c>
      <c r="P8800" s="42" t="str">
        <f t="shared" si="835"/>
        <v/>
      </c>
    </row>
    <row r="8801" spans="4:16" x14ac:dyDescent="0.3">
      <c r="D8801" s="2"/>
      <c r="I8801" s="42" t="str">
        <f>IF(LEN(H8801)&gt;0,G8801*0.5+((F8801/Summary!$B$3)*0.5),"")</f>
        <v/>
      </c>
      <c r="J8801" s="56" t="str">
        <f t="shared" si="831"/>
        <v/>
      </c>
      <c r="K8801" s="42" t="str">
        <f t="shared" si="830"/>
        <v/>
      </c>
      <c r="L8801" s="42" t="str">
        <f t="shared" si="832"/>
        <v/>
      </c>
      <c r="M8801" s="56" t="str">
        <f t="shared" si="833"/>
        <v/>
      </c>
      <c r="N8801" s="42" t="str">
        <f>IF(LEN(I8801)=0,"",VLOOKUP(M8801,'Decile Calc'!$G$2:$H$11,2))</f>
        <v/>
      </c>
      <c r="O8801" s="57" t="str">
        <f t="shared" si="834"/>
        <v/>
      </c>
      <c r="P8801" s="42" t="str">
        <f t="shared" si="835"/>
        <v/>
      </c>
    </row>
    <row r="8802" spans="4:16" x14ac:dyDescent="0.3">
      <c r="D8802" s="2"/>
      <c r="I8802" s="42" t="str">
        <f>IF(LEN(H8802)&gt;0,G8802*0.5+((F8802/Summary!$B$3)*0.5),"")</f>
        <v/>
      </c>
      <c r="J8802" s="56" t="str">
        <f t="shared" si="831"/>
        <v/>
      </c>
      <c r="K8802" s="42" t="str">
        <f t="shared" si="830"/>
        <v/>
      </c>
      <c r="L8802" s="42" t="str">
        <f t="shared" si="832"/>
        <v/>
      </c>
      <c r="M8802" s="56" t="str">
        <f t="shared" si="833"/>
        <v/>
      </c>
      <c r="N8802" s="42" t="str">
        <f>IF(LEN(I8802)=0,"",VLOOKUP(M8802,'Decile Calc'!$G$2:$H$11,2))</f>
        <v/>
      </c>
      <c r="O8802" s="57" t="str">
        <f t="shared" si="834"/>
        <v/>
      </c>
      <c r="P8802" s="42" t="str">
        <f t="shared" si="835"/>
        <v/>
      </c>
    </row>
    <row r="8803" spans="4:16" x14ac:dyDescent="0.3">
      <c r="D8803" s="2"/>
      <c r="I8803" s="42" t="str">
        <f>IF(LEN(H8803)&gt;0,G8803*0.5+((F8803/Summary!$B$3)*0.5),"")</f>
        <v/>
      </c>
      <c r="J8803" s="56" t="str">
        <f t="shared" si="831"/>
        <v/>
      </c>
      <c r="K8803" s="42" t="str">
        <f t="shared" si="830"/>
        <v/>
      </c>
      <c r="L8803" s="42" t="str">
        <f t="shared" si="832"/>
        <v/>
      </c>
      <c r="M8803" s="56" t="str">
        <f t="shared" si="833"/>
        <v/>
      </c>
      <c r="N8803" s="42" t="str">
        <f>IF(LEN(I8803)=0,"",VLOOKUP(M8803,'Decile Calc'!$G$2:$H$11,2))</f>
        <v/>
      </c>
      <c r="O8803" s="57" t="str">
        <f t="shared" si="834"/>
        <v/>
      </c>
      <c r="P8803" s="42" t="str">
        <f t="shared" si="835"/>
        <v/>
      </c>
    </row>
    <row r="8804" spans="4:16" x14ac:dyDescent="0.3">
      <c r="D8804" s="2"/>
      <c r="I8804" s="42" t="str">
        <f>IF(LEN(H8804)&gt;0,G8804*0.5+((F8804/Summary!$B$3)*0.5),"")</f>
        <v/>
      </c>
      <c r="J8804" s="56" t="str">
        <f t="shared" si="831"/>
        <v/>
      </c>
      <c r="K8804" s="42" t="str">
        <f t="shared" si="830"/>
        <v/>
      </c>
      <c r="L8804" s="42" t="str">
        <f t="shared" si="832"/>
        <v/>
      </c>
      <c r="M8804" s="56" t="str">
        <f t="shared" si="833"/>
        <v/>
      </c>
      <c r="N8804" s="42" t="str">
        <f>IF(LEN(I8804)=0,"",VLOOKUP(M8804,'Decile Calc'!$G$2:$H$11,2))</f>
        <v/>
      </c>
      <c r="O8804" s="57" t="str">
        <f t="shared" si="834"/>
        <v/>
      </c>
      <c r="P8804" s="42" t="str">
        <f t="shared" si="835"/>
        <v/>
      </c>
    </row>
    <row r="8805" spans="4:16" x14ac:dyDescent="0.3">
      <c r="D8805" s="2"/>
      <c r="I8805" s="42" t="str">
        <f>IF(LEN(H8805)&gt;0,G8805*0.5+((F8805/Summary!$B$3)*0.5),"")</f>
        <v/>
      </c>
      <c r="J8805" s="56" t="str">
        <f t="shared" si="831"/>
        <v/>
      </c>
      <c r="K8805" s="42" t="str">
        <f t="shared" si="830"/>
        <v/>
      </c>
      <c r="L8805" s="42" t="str">
        <f t="shared" si="832"/>
        <v/>
      </c>
      <c r="M8805" s="56" t="str">
        <f t="shared" si="833"/>
        <v/>
      </c>
      <c r="N8805" s="42" t="str">
        <f>IF(LEN(I8805)=0,"",VLOOKUP(M8805,'Decile Calc'!$G$2:$H$11,2))</f>
        <v/>
      </c>
      <c r="O8805" s="57" t="str">
        <f t="shared" si="834"/>
        <v/>
      </c>
      <c r="P8805" s="42" t="str">
        <f t="shared" si="835"/>
        <v/>
      </c>
    </row>
    <row r="8806" spans="4:16" x14ac:dyDescent="0.3">
      <c r="D8806" s="2"/>
      <c r="I8806" s="42" t="str">
        <f>IF(LEN(H8806)&gt;0,G8806*0.5+((F8806/Summary!$B$3)*0.5),"")</f>
        <v/>
      </c>
      <c r="J8806" s="56" t="str">
        <f t="shared" si="831"/>
        <v/>
      </c>
      <c r="K8806" s="42" t="str">
        <f t="shared" si="830"/>
        <v/>
      </c>
      <c r="L8806" s="42" t="str">
        <f t="shared" si="832"/>
        <v/>
      </c>
      <c r="M8806" s="56" t="str">
        <f t="shared" si="833"/>
        <v/>
      </c>
      <c r="N8806" s="42" t="str">
        <f>IF(LEN(I8806)=0,"",VLOOKUP(M8806,'Decile Calc'!$G$2:$H$11,2))</f>
        <v/>
      </c>
      <c r="O8806" s="57" t="str">
        <f t="shared" si="834"/>
        <v/>
      </c>
      <c r="P8806" s="42" t="str">
        <f t="shared" si="835"/>
        <v/>
      </c>
    </row>
    <row r="8807" spans="4:16" x14ac:dyDescent="0.3">
      <c r="D8807" s="2"/>
      <c r="I8807" s="42" t="str">
        <f>IF(LEN(H8807)&gt;0,G8807*0.5+((F8807/Summary!$B$3)*0.5),"")</f>
        <v/>
      </c>
      <c r="J8807" s="56" t="str">
        <f t="shared" si="831"/>
        <v/>
      </c>
      <c r="K8807" s="42" t="str">
        <f t="shared" si="830"/>
        <v/>
      </c>
      <c r="L8807" s="42" t="str">
        <f t="shared" si="832"/>
        <v/>
      </c>
      <c r="M8807" s="56" t="str">
        <f t="shared" si="833"/>
        <v/>
      </c>
      <c r="N8807" s="42" t="str">
        <f>IF(LEN(I8807)=0,"",VLOOKUP(M8807,'Decile Calc'!$G$2:$H$11,2))</f>
        <v/>
      </c>
      <c r="O8807" s="57" t="str">
        <f t="shared" si="834"/>
        <v/>
      </c>
      <c r="P8807" s="42" t="str">
        <f t="shared" si="835"/>
        <v/>
      </c>
    </row>
    <row r="8808" spans="4:16" x14ac:dyDescent="0.3">
      <c r="D8808" s="2"/>
      <c r="I8808" s="42" t="str">
        <f>IF(LEN(H8808)&gt;0,G8808*0.5+((F8808/Summary!$B$3)*0.5),"")</f>
        <v/>
      </c>
      <c r="J8808" s="56" t="str">
        <f t="shared" si="831"/>
        <v/>
      </c>
      <c r="K8808" s="42" t="str">
        <f t="shared" si="830"/>
        <v/>
      </c>
      <c r="L8808" s="42" t="str">
        <f t="shared" si="832"/>
        <v/>
      </c>
      <c r="M8808" s="56" t="str">
        <f t="shared" si="833"/>
        <v/>
      </c>
      <c r="N8808" s="42" t="str">
        <f>IF(LEN(I8808)=0,"",VLOOKUP(M8808,'Decile Calc'!$G$2:$H$11,2))</f>
        <v/>
      </c>
      <c r="O8808" s="57" t="str">
        <f t="shared" si="834"/>
        <v/>
      </c>
      <c r="P8808" s="42" t="str">
        <f t="shared" si="835"/>
        <v/>
      </c>
    </row>
    <row r="8809" spans="4:16" x14ac:dyDescent="0.3">
      <c r="D8809" s="2"/>
      <c r="I8809" s="42" t="str">
        <f>IF(LEN(H8809)&gt;0,G8809*0.5+((F8809/Summary!$B$3)*0.5),"")</f>
        <v/>
      </c>
      <c r="J8809" s="56" t="str">
        <f t="shared" si="831"/>
        <v/>
      </c>
      <c r="K8809" s="42" t="str">
        <f t="shared" si="830"/>
        <v/>
      </c>
      <c r="L8809" s="42" t="str">
        <f t="shared" si="832"/>
        <v/>
      </c>
      <c r="M8809" s="56" t="str">
        <f t="shared" si="833"/>
        <v/>
      </c>
      <c r="N8809" s="42" t="str">
        <f>IF(LEN(I8809)=0,"",VLOOKUP(M8809,'Decile Calc'!$G$2:$H$11,2))</f>
        <v/>
      </c>
      <c r="O8809" s="57" t="str">
        <f t="shared" si="834"/>
        <v/>
      </c>
      <c r="P8809" s="42" t="str">
        <f t="shared" si="835"/>
        <v/>
      </c>
    </row>
    <row r="8810" spans="4:16" x14ac:dyDescent="0.3">
      <c r="D8810" s="2"/>
      <c r="I8810" s="42" t="str">
        <f>IF(LEN(H8810)&gt;0,G8810*0.5+((F8810/Summary!$B$3)*0.5),"")</f>
        <v/>
      </c>
      <c r="J8810" s="56" t="str">
        <f t="shared" si="831"/>
        <v/>
      </c>
      <c r="K8810" s="42" t="str">
        <f t="shared" si="830"/>
        <v/>
      </c>
      <c r="L8810" s="42" t="str">
        <f t="shared" si="832"/>
        <v/>
      </c>
      <c r="M8810" s="56" t="str">
        <f t="shared" si="833"/>
        <v/>
      </c>
      <c r="N8810" s="42" t="str">
        <f>IF(LEN(I8810)=0,"",VLOOKUP(M8810,'Decile Calc'!$G$2:$H$11,2))</f>
        <v/>
      </c>
      <c r="O8810" s="57" t="str">
        <f t="shared" si="834"/>
        <v/>
      </c>
      <c r="P8810" s="42" t="str">
        <f t="shared" si="835"/>
        <v/>
      </c>
    </row>
    <row r="8811" spans="4:16" x14ac:dyDescent="0.3">
      <c r="D8811" s="2"/>
      <c r="I8811" s="42" t="str">
        <f>IF(LEN(H8811)&gt;0,G8811*0.5+((F8811/Summary!$B$3)*0.5),"")</f>
        <v/>
      </c>
      <c r="J8811" s="56" t="str">
        <f t="shared" si="831"/>
        <v/>
      </c>
      <c r="K8811" s="42" t="str">
        <f t="shared" si="830"/>
        <v/>
      </c>
      <c r="L8811" s="42" t="str">
        <f t="shared" si="832"/>
        <v/>
      </c>
      <c r="M8811" s="56" t="str">
        <f t="shared" si="833"/>
        <v/>
      </c>
      <c r="N8811" s="42" t="str">
        <f>IF(LEN(I8811)=0,"",VLOOKUP(M8811,'Decile Calc'!$G$2:$H$11,2))</f>
        <v/>
      </c>
      <c r="O8811" s="57" t="str">
        <f t="shared" si="834"/>
        <v/>
      </c>
      <c r="P8811" s="42" t="str">
        <f t="shared" si="835"/>
        <v/>
      </c>
    </row>
    <row r="8812" spans="4:16" x14ac:dyDescent="0.3">
      <c r="D8812" s="2"/>
      <c r="I8812" s="42" t="str">
        <f>IF(LEN(H8812)&gt;0,G8812*0.5+((F8812/Summary!$B$3)*0.5),"")</f>
        <v/>
      </c>
      <c r="J8812" s="56" t="str">
        <f t="shared" si="831"/>
        <v/>
      </c>
      <c r="K8812" s="42" t="str">
        <f t="shared" si="830"/>
        <v/>
      </c>
      <c r="L8812" s="42" t="str">
        <f t="shared" si="832"/>
        <v/>
      </c>
      <c r="M8812" s="56" t="str">
        <f t="shared" si="833"/>
        <v/>
      </c>
      <c r="N8812" s="42" t="str">
        <f>IF(LEN(I8812)=0,"",VLOOKUP(M8812,'Decile Calc'!$G$2:$H$11,2))</f>
        <v/>
      </c>
      <c r="O8812" s="57" t="str">
        <f t="shared" si="834"/>
        <v/>
      </c>
      <c r="P8812" s="42" t="str">
        <f t="shared" si="835"/>
        <v/>
      </c>
    </row>
    <row r="8813" spans="4:16" x14ac:dyDescent="0.3">
      <c r="D8813" s="2"/>
      <c r="I8813" s="42" t="str">
        <f>IF(LEN(H8813)&gt;0,G8813*0.5+((F8813/Summary!$B$3)*0.5),"")</f>
        <v/>
      </c>
      <c r="J8813" s="56" t="str">
        <f t="shared" si="831"/>
        <v/>
      </c>
      <c r="K8813" s="42" t="str">
        <f t="shared" si="830"/>
        <v/>
      </c>
      <c r="L8813" s="42" t="str">
        <f t="shared" si="832"/>
        <v/>
      </c>
      <c r="M8813" s="56" t="str">
        <f t="shared" si="833"/>
        <v/>
      </c>
      <c r="N8813" s="42" t="str">
        <f>IF(LEN(I8813)=0,"",VLOOKUP(M8813,'Decile Calc'!$G$2:$H$11,2))</f>
        <v/>
      </c>
      <c r="O8813" s="57" t="str">
        <f t="shared" si="834"/>
        <v/>
      </c>
      <c r="P8813" s="42" t="str">
        <f t="shared" si="835"/>
        <v/>
      </c>
    </row>
    <row r="8814" spans="4:16" x14ac:dyDescent="0.3">
      <c r="D8814" s="2"/>
      <c r="I8814" s="42" t="str">
        <f>IF(LEN(H8814)&gt;0,G8814*0.5+((F8814/Summary!$B$3)*0.5),"")</f>
        <v/>
      </c>
      <c r="J8814" s="56" t="str">
        <f t="shared" si="831"/>
        <v/>
      </c>
      <c r="K8814" s="42" t="str">
        <f t="shared" si="830"/>
        <v/>
      </c>
      <c r="L8814" s="42" t="str">
        <f t="shared" si="832"/>
        <v/>
      </c>
      <c r="M8814" s="56" t="str">
        <f t="shared" si="833"/>
        <v/>
      </c>
      <c r="N8814" s="42" t="str">
        <f>IF(LEN(I8814)=0,"",VLOOKUP(M8814,'Decile Calc'!$G$2:$H$11,2))</f>
        <v/>
      </c>
      <c r="O8814" s="57" t="str">
        <f t="shared" si="834"/>
        <v/>
      </c>
      <c r="P8814" s="42" t="str">
        <f t="shared" si="835"/>
        <v/>
      </c>
    </row>
    <row r="8815" spans="4:16" x14ac:dyDescent="0.3">
      <c r="D8815" s="2"/>
      <c r="I8815" s="42" t="str">
        <f>IF(LEN(H8815)&gt;0,G8815*0.5+((F8815/Summary!$B$3)*0.5),"")</f>
        <v/>
      </c>
      <c r="J8815" s="56" t="str">
        <f t="shared" si="831"/>
        <v/>
      </c>
      <c r="K8815" s="42" t="str">
        <f t="shared" si="830"/>
        <v/>
      </c>
      <c r="L8815" s="42" t="str">
        <f t="shared" si="832"/>
        <v/>
      </c>
      <c r="M8815" s="56" t="str">
        <f t="shared" si="833"/>
        <v/>
      </c>
      <c r="N8815" s="42" t="str">
        <f>IF(LEN(I8815)=0,"",VLOOKUP(M8815,'Decile Calc'!$G$2:$H$11,2))</f>
        <v/>
      </c>
      <c r="O8815" s="57" t="str">
        <f t="shared" si="834"/>
        <v/>
      </c>
      <c r="P8815" s="42" t="str">
        <f t="shared" si="835"/>
        <v/>
      </c>
    </row>
    <row r="8816" spans="4:16" x14ac:dyDescent="0.3">
      <c r="D8816" s="2"/>
      <c r="I8816" s="42" t="str">
        <f>IF(LEN(H8816)&gt;0,G8816*0.5+((F8816/Summary!$B$3)*0.5),"")</f>
        <v/>
      </c>
      <c r="J8816" s="56" t="str">
        <f t="shared" si="831"/>
        <v/>
      </c>
      <c r="K8816" s="42" t="str">
        <f t="shared" si="830"/>
        <v/>
      </c>
      <c r="L8816" s="42" t="str">
        <f t="shared" si="832"/>
        <v/>
      </c>
      <c r="M8816" s="56" t="str">
        <f t="shared" si="833"/>
        <v/>
      </c>
      <c r="N8816" s="42" t="str">
        <f>IF(LEN(I8816)=0,"",VLOOKUP(M8816,'Decile Calc'!$G$2:$H$11,2))</f>
        <v/>
      </c>
      <c r="O8816" s="57" t="str">
        <f t="shared" si="834"/>
        <v/>
      </c>
      <c r="P8816" s="42" t="str">
        <f t="shared" si="835"/>
        <v/>
      </c>
    </row>
    <row r="8817" spans="4:16" x14ac:dyDescent="0.3">
      <c r="D8817" s="2"/>
      <c r="I8817" s="42" t="str">
        <f>IF(LEN(H8817)&gt;0,G8817*0.5+((F8817/Summary!$B$3)*0.5),"")</f>
        <v/>
      </c>
      <c r="J8817" s="56" t="str">
        <f t="shared" si="831"/>
        <v/>
      </c>
      <c r="K8817" s="42" t="str">
        <f t="shared" si="830"/>
        <v/>
      </c>
      <c r="L8817" s="42" t="str">
        <f t="shared" si="832"/>
        <v/>
      </c>
      <c r="M8817" s="56" t="str">
        <f t="shared" si="833"/>
        <v/>
      </c>
      <c r="N8817" s="42" t="str">
        <f>IF(LEN(I8817)=0,"",VLOOKUP(M8817,'Decile Calc'!$G$2:$H$11,2))</f>
        <v/>
      </c>
      <c r="O8817" s="57" t="str">
        <f t="shared" si="834"/>
        <v/>
      </c>
      <c r="P8817" s="42" t="str">
        <f t="shared" si="835"/>
        <v/>
      </c>
    </row>
    <row r="8818" spans="4:16" x14ac:dyDescent="0.3">
      <c r="D8818" s="2"/>
      <c r="I8818" s="42" t="str">
        <f>IF(LEN(H8818)&gt;0,G8818*0.5+((F8818/Summary!$B$3)*0.5),"")</f>
        <v/>
      </c>
      <c r="J8818" s="56" t="str">
        <f t="shared" si="831"/>
        <v/>
      </c>
      <c r="K8818" s="42" t="str">
        <f t="shared" si="830"/>
        <v/>
      </c>
      <c r="L8818" s="42" t="str">
        <f t="shared" si="832"/>
        <v/>
      </c>
      <c r="M8818" s="56" t="str">
        <f t="shared" si="833"/>
        <v/>
      </c>
      <c r="N8818" s="42" t="str">
        <f>IF(LEN(I8818)=0,"",VLOOKUP(M8818,'Decile Calc'!$G$2:$H$11,2))</f>
        <v/>
      </c>
      <c r="O8818" s="57" t="str">
        <f t="shared" si="834"/>
        <v/>
      </c>
      <c r="P8818" s="42" t="str">
        <f t="shared" si="835"/>
        <v/>
      </c>
    </row>
    <row r="8819" spans="4:16" x14ac:dyDescent="0.3">
      <c r="D8819" s="2"/>
      <c r="I8819" s="42" t="str">
        <f>IF(LEN(H8819)&gt;0,G8819*0.5+((F8819/Summary!$B$3)*0.5),"")</f>
        <v/>
      </c>
      <c r="J8819" s="56" t="str">
        <f t="shared" si="831"/>
        <v/>
      </c>
      <c r="K8819" s="42" t="str">
        <f t="shared" si="830"/>
        <v/>
      </c>
      <c r="L8819" s="42" t="str">
        <f t="shared" si="832"/>
        <v/>
      </c>
      <c r="M8819" s="56" t="str">
        <f t="shared" si="833"/>
        <v/>
      </c>
      <c r="N8819" s="42" t="str">
        <f>IF(LEN(I8819)=0,"",VLOOKUP(M8819,'Decile Calc'!$G$2:$H$11,2))</f>
        <v/>
      </c>
      <c r="O8819" s="57" t="str">
        <f t="shared" si="834"/>
        <v/>
      </c>
      <c r="P8819" s="42" t="str">
        <f t="shared" si="835"/>
        <v/>
      </c>
    </row>
    <row r="8820" spans="4:16" x14ac:dyDescent="0.3">
      <c r="D8820" s="2"/>
      <c r="I8820" s="42" t="str">
        <f>IF(LEN(H8820)&gt;0,G8820*0.5+((F8820/Summary!$B$3)*0.5),"")</f>
        <v/>
      </c>
      <c r="J8820" s="56" t="str">
        <f t="shared" si="831"/>
        <v/>
      </c>
      <c r="K8820" s="42" t="str">
        <f t="shared" si="830"/>
        <v/>
      </c>
      <c r="L8820" s="42" t="str">
        <f t="shared" si="832"/>
        <v/>
      </c>
      <c r="M8820" s="56" t="str">
        <f t="shared" si="833"/>
        <v/>
      </c>
      <c r="N8820" s="42" t="str">
        <f>IF(LEN(I8820)=0,"",VLOOKUP(M8820,'Decile Calc'!$G$2:$H$11,2))</f>
        <v/>
      </c>
      <c r="O8820" s="57" t="str">
        <f t="shared" si="834"/>
        <v/>
      </c>
      <c r="P8820" s="42" t="str">
        <f t="shared" si="835"/>
        <v/>
      </c>
    </row>
    <row r="8821" spans="4:16" x14ac:dyDescent="0.3">
      <c r="D8821" s="2"/>
      <c r="I8821" s="42" t="str">
        <f>IF(LEN(H8821)&gt;0,G8821*0.5+((F8821/Summary!$B$3)*0.5),"")</f>
        <v/>
      </c>
      <c r="J8821" s="56" t="str">
        <f t="shared" si="831"/>
        <v/>
      </c>
      <c r="K8821" s="42" t="str">
        <f t="shared" si="830"/>
        <v/>
      </c>
      <c r="L8821" s="42" t="str">
        <f t="shared" si="832"/>
        <v/>
      </c>
      <c r="M8821" s="56" t="str">
        <f t="shared" si="833"/>
        <v/>
      </c>
      <c r="N8821" s="42" t="str">
        <f>IF(LEN(I8821)=0,"",VLOOKUP(M8821,'Decile Calc'!$G$2:$H$11,2))</f>
        <v/>
      </c>
      <c r="O8821" s="57" t="str">
        <f t="shared" si="834"/>
        <v/>
      </c>
      <c r="P8821" s="42" t="str">
        <f t="shared" si="835"/>
        <v/>
      </c>
    </row>
    <row r="8822" spans="4:16" x14ac:dyDescent="0.3">
      <c r="D8822" s="2"/>
      <c r="I8822" s="42" t="str">
        <f>IF(LEN(H8822)&gt;0,G8822*0.5+((F8822/Summary!$B$3)*0.5),"")</f>
        <v/>
      </c>
      <c r="J8822" s="56" t="str">
        <f t="shared" si="831"/>
        <v/>
      </c>
      <c r="K8822" s="42" t="str">
        <f t="shared" si="830"/>
        <v/>
      </c>
      <c r="L8822" s="42" t="str">
        <f t="shared" si="832"/>
        <v/>
      </c>
      <c r="M8822" s="56" t="str">
        <f t="shared" si="833"/>
        <v/>
      </c>
      <c r="N8822" s="42" t="str">
        <f>IF(LEN(I8822)=0,"",VLOOKUP(M8822,'Decile Calc'!$G$2:$H$11,2))</f>
        <v/>
      </c>
      <c r="O8822" s="57" t="str">
        <f t="shared" si="834"/>
        <v/>
      </c>
      <c r="P8822" s="42" t="str">
        <f t="shared" si="835"/>
        <v/>
      </c>
    </row>
    <row r="8823" spans="4:16" x14ac:dyDescent="0.3">
      <c r="D8823" s="2"/>
      <c r="I8823" s="42" t="str">
        <f>IF(LEN(H8823)&gt;0,G8823*0.5+((F8823/Summary!$B$3)*0.5),"")</f>
        <v/>
      </c>
      <c r="J8823" s="56" t="str">
        <f t="shared" si="831"/>
        <v/>
      </c>
      <c r="K8823" s="42" t="str">
        <f t="shared" si="830"/>
        <v/>
      </c>
      <c r="L8823" s="42" t="str">
        <f t="shared" si="832"/>
        <v/>
      </c>
      <c r="M8823" s="56" t="str">
        <f t="shared" si="833"/>
        <v/>
      </c>
      <c r="N8823" s="42" t="str">
        <f>IF(LEN(I8823)=0,"",VLOOKUP(M8823,'Decile Calc'!$G$2:$H$11,2))</f>
        <v/>
      </c>
      <c r="O8823" s="57" t="str">
        <f t="shared" si="834"/>
        <v/>
      </c>
      <c r="P8823" s="42" t="str">
        <f t="shared" si="835"/>
        <v/>
      </c>
    </row>
    <row r="8824" spans="4:16" x14ac:dyDescent="0.3">
      <c r="D8824" s="2"/>
      <c r="I8824" s="42" t="str">
        <f>IF(LEN(H8824)&gt;0,G8824*0.5+((F8824/Summary!$B$3)*0.5),"")</f>
        <v/>
      </c>
      <c r="J8824" s="56" t="str">
        <f t="shared" si="831"/>
        <v/>
      </c>
      <c r="K8824" s="42" t="str">
        <f t="shared" si="830"/>
        <v/>
      </c>
      <c r="L8824" s="42" t="str">
        <f t="shared" si="832"/>
        <v/>
      </c>
      <c r="M8824" s="56" t="str">
        <f t="shared" si="833"/>
        <v/>
      </c>
      <c r="N8824" s="42" t="str">
        <f>IF(LEN(I8824)=0,"",VLOOKUP(M8824,'Decile Calc'!$G$2:$H$11,2))</f>
        <v/>
      </c>
      <c r="O8824" s="57" t="str">
        <f t="shared" si="834"/>
        <v/>
      </c>
      <c r="P8824" s="42" t="str">
        <f t="shared" si="835"/>
        <v/>
      </c>
    </row>
    <row r="8825" spans="4:16" x14ac:dyDescent="0.3">
      <c r="D8825" s="2"/>
      <c r="I8825" s="42" t="str">
        <f>IF(LEN(H8825)&gt;0,G8825*0.5+((F8825/Summary!$B$3)*0.5),"")</f>
        <v/>
      </c>
      <c r="J8825" s="56" t="str">
        <f t="shared" si="831"/>
        <v/>
      </c>
      <c r="K8825" s="42" t="str">
        <f t="shared" si="830"/>
        <v/>
      </c>
      <c r="L8825" s="42" t="str">
        <f t="shared" si="832"/>
        <v/>
      </c>
      <c r="M8825" s="56" t="str">
        <f t="shared" si="833"/>
        <v/>
      </c>
      <c r="N8825" s="42" t="str">
        <f>IF(LEN(I8825)=0,"",VLOOKUP(M8825,'Decile Calc'!$G$2:$H$11,2))</f>
        <v/>
      </c>
      <c r="O8825" s="57" t="str">
        <f t="shared" si="834"/>
        <v/>
      </c>
      <c r="P8825" s="42" t="str">
        <f t="shared" si="835"/>
        <v/>
      </c>
    </row>
    <row r="8826" spans="4:16" x14ac:dyDescent="0.3">
      <c r="D8826" s="2"/>
      <c r="I8826" s="42" t="str">
        <f>IF(LEN(H8826)&gt;0,G8826*0.5+((F8826/Summary!$B$3)*0.5),"")</f>
        <v/>
      </c>
      <c r="J8826" s="56" t="str">
        <f t="shared" si="831"/>
        <v/>
      </c>
      <c r="K8826" s="42" t="str">
        <f t="shared" si="830"/>
        <v/>
      </c>
      <c r="L8826" s="42" t="str">
        <f t="shared" si="832"/>
        <v/>
      </c>
      <c r="M8826" s="56" t="str">
        <f t="shared" si="833"/>
        <v/>
      </c>
      <c r="N8826" s="42" t="str">
        <f>IF(LEN(I8826)=0,"",VLOOKUP(M8826,'Decile Calc'!$G$2:$H$11,2))</f>
        <v/>
      </c>
      <c r="O8826" s="57" t="str">
        <f t="shared" si="834"/>
        <v/>
      </c>
      <c r="P8826" s="42" t="str">
        <f t="shared" si="835"/>
        <v/>
      </c>
    </row>
    <row r="8827" spans="4:16" x14ac:dyDescent="0.3">
      <c r="D8827" s="2"/>
      <c r="I8827" s="42" t="str">
        <f>IF(LEN(H8827)&gt;0,G8827*0.5+((F8827/Summary!$B$3)*0.5),"")</f>
        <v/>
      </c>
      <c r="J8827" s="56" t="str">
        <f t="shared" si="831"/>
        <v/>
      </c>
      <c r="K8827" s="42" t="str">
        <f t="shared" si="830"/>
        <v/>
      </c>
      <c r="L8827" s="42" t="str">
        <f t="shared" si="832"/>
        <v/>
      </c>
      <c r="M8827" s="56" t="str">
        <f t="shared" si="833"/>
        <v/>
      </c>
      <c r="N8827" s="42" t="str">
        <f>IF(LEN(I8827)=0,"",VLOOKUP(M8827,'Decile Calc'!$G$2:$H$11,2))</f>
        <v/>
      </c>
      <c r="O8827" s="57" t="str">
        <f t="shared" si="834"/>
        <v/>
      </c>
      <c r="P8827" s="42" t="str">
        <f t="shared" si="835"/>
        <v/>
      </c>
    </row>
    <row r="8828" spans="4:16" x14ac:dyDescent="0.3">
      <c r="D8828" s="2"/>
      <c r="I8828" s="42" t="str">
        <f>IF(LEN(H8828)&gt;0,G8828*0.5+((F8828/Summary!$B$3)*0.5),"")</f>
        <v/>
      </c>
      <c r="J8828" s="56" t="str">
        <f t="shared" si="831"/>
        <v/>
      </c>
      <c r="K8828" s="42" t="str">
        <f t="shared" si="830"/>
        <v/>
      </c>
      <c r="L8828" s="42" t="str">
        <f t="shared" si="832"/>
        <v/>
      </c>
      <c r="M8828" s="56" t="str">
        <f t="shared" si="833"/>
        <v/>
      </c>
      <c r="N8828" s="42" t="str">
        <f>IF(LEN(I8828)=0,"",VLOOKUP(M8828,'Decile Calc'!$G$2:$H$11,2))</f>
        <v/>
      </c>
      <c r="O8828" s="57" t="str">
        <f t="shared" si="834"/>
        <v/>
      </c>
      <c r="P8828" s="42" t="str">
        <f t="shared" si="835"/>
        <v/>
      </c>
    </row>
    <row r="8829" spans="4:16" x14ac:dyDescent="0.3">
      <c r="D8829" s="2"/>
      <c r="I8829" s="42" t="str">
        <f>IF(LEN(H8829)&gt;0,G8829*0.5+((F8829/Summary!$B$3)*0.5),"")</f>
        <v/>
      </c>
      <c r="J8829" s="56" t="str">
        <f t="shared" si="831"/>
        <v/>
      </c>
      <c r="K8829" s="42" t="str">
        <f t="shared" si="830"/>
        <v/>
      </c>
      <c r="L8829" s="42" t="str">
        <f t="shared" si="832"/>
        <v/>
      </c>
      <c r="M8829" s="56" t="str">
        <f t="shared" si="833"/>
        <v/>
      </c>
      <c r="N8829" s="42" t="str">
        <f>IF(LEN(I8829)=0,"",VLOOKUP(M8829,'Decile Calc'!$G$2:$H$11,2))</f>
        <v/>
      </c>
      <c r="O8829" s="57" t="str">
        <f t="shared" si="834"/>
        <v/>
      </c>
      <c r="P8829" s="42" t="str">
        <f t="shared" si="835"/>
        <v/>
      </c>
    </row>
    <row r="8830" spans="4:16" x14ac:dyDescent="0.3">
      <c r="D8830" s="2"/>
      <c r="I8830" s="42" t="str">
        <f>IF(LEN(H8830)&gt;0,G8830*0.5+((F8830/Summary!$B$3)*0.5),"")</f>
        <v/>
      </c>
      <c r="J8830" s="56" t="str">
        <f t="shared" si="831"/>
        <v/>
      </c>
      <c r="K8830" s="42" t="str">
        <f t="shared" si="830"/>
        <v/>
      </c>
      <c r="L8830" s="42" t="str">
        <f t="shared" si="832"/>
        <v/>
      </c>
      <c r="M8830" s="56" t="str">
        <f t="shared" si="833"/>
        <v/>
      </c>
      <c r="N8830" s="42" t="str">
        <f>IF(LEN(I8830)=0,"",VLOOKUP(M8830,'Decile Calc'!$G$2:$H$11,2))</f>
        <v/>
      </c>
      <c r="O8830" s="57" t="str">
        <f t="shared" si="834"/>
        <v/>
      </c>
      <c r="P8830" s="42" t="str">
        <f t="shared" si="835"/>
        <v/>
      </c>
    </row>
    <row r="8831" spans="4:16" x14ac:dyDescent="0.3">
      <c r="D8831" s="2"/>
      <c r="I8831" s="42" t="str">
        <f>IF(LEN(H8831)&gt;0,G8831*0.5+((F8831/Summary!$B$3)*0.5),"")</f>
        <v/>
      </c>
      <c r="J8831" s="56" t="str">
        <f t="shared" si="831"/>
        <v/>
      </c>
      <c r="K8831" s="42" t="str">
        <f t="shared" si="830"/>
        <v/>
      </c>
      <c r="L8831" s="42" t="str">
        <f t="shared" si="832"/>
        <v/>
      </c>
      <c r="M8831" s="56" t="str">
        <f t="shared" si="833"/>
        <v/>
      </c>
      <c r="N8831" s="42" t="str">
        <f>IF(LEN(I8831)=0,"",VLOOKUP(M8831,'Decile Calc'!$G$2:$H$11,2))</f>
        <v/>
      </c>
      <c r="O8831" s="57" t="str">
        <f t="shared" si="834"/>
        <v/>
      </c>
      <c r="P8831" s="42" t="str">
        <f t="shared" si="835"/>
        <v/>
      </c>
    </row>
    <row r="8832" spans="4:16" x14ac:dyDescent="0.3">
      <c r="D8832" s="2"/>
      <c r="I8832" s="42" t="str">
        <f>IF(LEN(H8832)&gt;0,G8832*0.5+((F8832/Summary!$B$3)*0.5),"")</f>
        <v/>
      </c>
      <c r="J8832" s="56" t="str">
        <f t="shared" si="831"/>
        <v/>
      </c>
      <c r="K8832" s="42" t="str">
        <f t="shared" si="830"/>
        <v/>
      </c>
      <c r="L8832" s="42" t="str">
        <f t="shared" si="832"/>
        <v/>
      </c>
      <c r="M8832" s="56" t="str">
        <f t="shared" si="833"/>
        <v/>
      </c>
      <c r="N8832" s="42" t="str">
        <f>IF(LEN(I8832)=0,"",VLOOKUP(M8832,'Decile Calc'!$G$2:$H$11,2))</f>
        <v/>
      </c>
      <c r="O8832" s="57" t="str">
        <f t="shared" si="834"/>
        <v/>
      </c>
      <c r="P8832" s="42" t="str">
        <f t="shared" si="835"/>
        <v/>
      </c>
    </row>
    <row r="8833" spans="4:16" x14ac:dyDescent="0.3">
      <c r="D8833" s="2"/>
      <c r="I8833" s="42" t="str">
        <f>IF(LEN(H8833)&gt;0,G8833*0.5+((F8833/Summary!$B$3)*0.5),"")</f>
        <v/>
      </c>
      <c r="J8833" s="56" t="str">
        <f t="shared" si="831"/>
        <v/>
      </c>
      <c r="K8833" s="42" t="str">
        <f t="shared" si="830"/>
        <v/>
      </c>
      <c r="L8833" s="42" t="str">
        <f t="shared" si="832"/>
        <v/>
      </c>
      <c r="M8833" s="56" t="str">
        <f t="shared" si="833"/>
        <v/>
      </c>
      <c r="N8833" s="42" t="str">
        <f>IF(LEN(I8833)=0,"",VLOOKUP(M8833,'Decile Calc'!$G$2:$H$11,2))</f>
        <v/>
      </c>
      <c r="O8833" s="57" t="str">
        <f t="shared" si="834"/>
        <v/>
      </c>
      <c r="P8833" s="42" t="str">
        <f t="shared" si="835"/>
        <v/>
      </c>
    </row>
    <row r="8834" spans="4:16" x14ac:dyDescent="0.3">
      <c r="D8834" s="2"/>
      <c r="I8834" s="42" t="str">
        <f>IF(LEN(H8834)&gt;0,G8834*0.5+((F8834/Summary!$B$3)*0.5),"")</f>
        <v/>
      </c>
      <c r="J8834" s="56" t="str">
        <f t="shared" si="831"/>
        <v/>
      </c>
      <c r="K8834" s="42" t="str">
        <f t="shared" ref="K8834:K8897" si="836">IF(LEN(I8834)&gt;0,ROW(A8834)/100000000,"")</f>
        <v/>
      </c>
      <c r="L8834" s="42" t="str">
        <f t="shared" si="832"/>
        <v/>
      </c>
      <c r="M8834" s="56" t="str">
        <f t="shared" si="833"/>
        <v/>
      </c>
      <c r="N8834" s="42" t="str">
        <f>IF(LEN(I8834)=0,"",VLOOKUP(M8834,'Decile Calc'!$G$2:$H$11,2))</f>
        <v/>
      </c>
      <c r="O8834" s="57" t="str">
        <f t="shared" si="834"/>
        <v/>
      </c>
      <c r="P8834" s="42" t="str">
        <f t="shared" si="835"/>
        <v/>
      </c>
    </row>
    <row r="8835" spans="4:16" x14ac:dyDescent="0.3">
      <c r="D8835" s="2"/>
      <c r="I8835" s="42" t="str">
        <f>IF(LEN(H8835)&gt;0,G8835*0.5+((F8835/Summary!$B$3)*0.5),"")</f>
        <v/>
      </c>
      <c r="J8835" s="56" t="str">
        <f t="shared" ref="J8835:J8898" si="837">IF(LEN(I8835)&gt;0,RANK(I8835,$I$2:$I$10001,1),"")</f>
        <v/>
      </c>
      <c r="K8835" s="42" t="str">
        <f t="shared" si="836"/>
        <v/>
      </c>
      <c r="L8835" s="42" t="str">
        <f t="shared" ref="L8835:L8898" si="838">IFERROR(I8835+K8835,"")</f>
        <v/>
      </c>
      <c r="M8835" s="56" t="str">
        <f t="shared" ref="M8835:M8898" si="839">IF(LEN(I8835)=0,"",RANK((I8835+K8835),$L$2:$L$10001,1))</f>
        <v/>
      </c>
      <c r="N8835" s="42" t="str">
        <f>IF(LEN(I8835)=0,"",VLOOKUP(M8835,'Decile Calc'!$G$2:$H$11,2))</f>
        <v/>
      </c>
      <c r="O8835" s="57" t="str">
        <f t="shared" ref="O8835:O8898" si="840">IF(LEN(I8835)&gt;0,H8835,"")</f>
        <v/>
      </c>
      <c r="P8835" s="42" t="str">
        <f t="shared" ref="P8835:P8898" si="841">IF(LEN(I8835)=0,"",TRUNC(M8835,0))</f>
        <v/>
      </c>
    </row>
    <row r="8836" spans="4:16" x14ac:dyDescent="0.3">
      <c r="D8836" s="2"/>
      <c r="I8836" s="42" t="str">
        <f>IF(LEN(H8836)&gt;0,G8836*0.5+((F8836/Summary!$B$3)*0.5),"")</f>
        <v/>
      </c>
      <c r="J8836" s="56" t="str">
        <f t="shared" si="837"/>
        <v/>
      </c>
      <c r="K8836" s="42" t="str">
        <f t="shared" si="836"/>
        <v/>
      </c>
      <c r="L8836" s="42" t="str">
        <f t="shared" si="838"/>
        <v/>
      </c>
      <c r="M8836" s="56" t="str">
        <f t="shared" si="839"/>
        <v/>
      </c>
      <c r="N8836" s="42" t="str">
        <f>IF(LEN(I8836)=0,"",VLOOKUP(M8836,'Decile Calc'!$G$2:$H$11,2))</f>
        <v/>
      </c>
      <c r="O8836" s="57" t="str">
        <f t="shared" si="840"/>
        <v/>
      </c>
      <c r="P8836" s="42" t="str">
        <f t="shared" si="841"/>
        <v/>
      </c>
    </row>
    <row r="8837" spans="4:16" x14ac:dyDescent="0.3">
      <c r="D8837" s="2"/>
      <c r="I8837" s="42" t="str">
        <f>IF(LEN(H8837)&gt;0,G8837*0.5+((F8837/Summary!$B$3)*0.5),"")</f>
        <v/>
      </c>
      <c r="J8837" s="56" t="str">
        <f t="shared" si="837"/>
        <v/>
      </c>
      <c r="K8837" s="42" t="str">
        <f t="shared" si="836"/>
        <v/>
      </c>
      <c r="L8837" s="42" t="str">
        <f t="shared" si="838"/>
        <v/>
      </c>
      <c r="M8837" s="56" t="str">
        <f t="shared" si="839"/>
        <v/>
      </c>
      <c r="N8837" s="42" t="str">
        <f>IF(LEN(I8837)=0,"",VLOOKUP(M8837,'Decile Calc'!$G$2:$H$11,2))</f>
        <v/>
      </c>
      <c r="O8837" s="57" t="str">
        <f t="shared" si="840"/>
        <v/>
      </c>
      <c r="P8837" s="42" t="str">
        <f t="shared" si="841"/>
        <v/>
      </c>
    </row>
    <row r="8838" spans="4:16" x14ac:dyDescent="0.3">
      <c r="D8838" s="2"/>
      <c r="I8838" s="42" t="str">
        <f>IF(LEN(H8838)&gt;0,G8838*0.5+((F8838/Summary!$B$3)*0.5),"")</f>
        <v/>
      </c>
      <c r="J8838" s="56" t="str">
        <f t="shared" si="837"/>
        <v/>
      </c>
      <c r="K8838" s="42" t="str">
        <f t="shared" si="836"/>
        <v/>
      </c>
      <c r="L8838" s="42" t="str">
        <f t="shared" si="838"/>
        <v/>
      </c>
      <c r="M8838" s="56" t="str">
        <f t="shared" si="839"/>
        <v/>
      </c>
      <c r="N8838" s="42" t="str">
        <f>IF(LEN(I8838)=0,"",VLOOKUP(M8838,'Decile Calc'!$G$2:$H$11,2))</f>
        <v/>
      </c>
      <c r="O8838" s="57" t="str">
        <f t="shared" si="840"/>
        <v/>
      </c>
      <c r="P8838" s="42" t="str">
        <f t="shared" si="841"/>
        <v/>
      </c>
    </row>
    <row r="8839" spans="4:16" x14ac:dyDescent="0.3">
      <c r="D8839" s="2"/>
      <c r="I8839" s="42" t="str">
        <f>IF(LEN(H8839)&gt;0,G8839*0.5+((F8839/Summary!$B$3)*0.5),"")</f>
        <v/>
      </c>
      <c r="J8839" s="56" t="str">
        <f t="shared" si="837"/>
        <v/>
      </c>
      <c r="K8839" s="42" t="str">
        <f t="shared" si="836"/>
        <v/>
      </c>
      <c r="L8839" s="42" t="str">
        <f t="shared" si="838"/>
        <v/>
      </c>
      <c r="M8839" s="56" t="str">
        <f t="shared" si="839"/>
        <v/>
      </c>
      <c r="N8839" s="42" t="str">
        <f>IF(LEN(I8839)=0,"",VLOOKUP(M8839,'Decile Calc'!$G$2:$H$11,2))</f>
        <v/>
      </c>
      <c r="O8839" s="57" t="str">
        <f t="shared" si="840"/>
        <v/>
      </c>
      <c r="P8839" s="42" t="str">
        <f t="shared" si="841"/>
        <v/>
      </c>
    </row>
    <row r="8840" spans="4:16" x14ac:dyDescent="0.3">
      <c r="D8840" s="2"/>
      <c r="I8840" s="42" t="str">
        <f>IF(LEN(H8840)&gt;0,G8840*0.5+((F8840/Summary!$B$3)*0.5),"")</f>
        <v/>
      </c>
      <c r="J8840" s="56" t="str">
        <f t="shared" si="837"/>
        <v/>
      </c>
      <c r="K8840" s="42" t="str">
        <f t="shared" si="836"/>
        <v/>
      </c>
      <c r="L8840" s="42" t="str">
        <f t="shared" si="838"/>
        <v/>
      </c>
      <c r="M8840" s="56" t="str">
        <f t="shared" si="839"/>
        <v/>
      </c>
      <c r="N8840" s="42" t="str">
        <f>IF(LEN(I8840)=0,"",VLOOKUP(M8840,'Decile Calc'!$G$2:$H$11,2))</f>
        <v/>
      </c>
      <c r="O8840" s="57" t="str">
        <f t="shared" si="840"/>
        <v/>
      </c>
      <c r="P8840" s="42" t="str">
        <f t="shared" si="841"/>
        <v/>
      </c>
    </row>
    <row r="8841" spans="4:16" x14ac:dyDescent="0.3">
      <c r="D8841" s="2"/>
      <c r="I8841" s="42" t="str">
        <f>IF(LEN(H8841)&gt;0,G8841*0.5+((F8841/Summary!$B$3)*0.5),"")</f>
        <v/>
      </c>
      <c r="J8841" s="56" t="str">
        <f t="shared" si="837"/>
        <v/>
      </c>
      <c r="K8841" s="42" t="str">
        <f t="shared" si="836"/>
        <v/>
      </c>
      <c r="L8841" s="42" t="str">
        <f t="shared" si="838"/>
        <v/>
      </c>
      <c r="M8841" s="56" t="str">
        <f t="shared" si="839"/>
        <v/>
      </c>
      <c r="N8841" s="42" t="str">
        <f>IF(LEN(I8841)=0,"",VLOOKUP(M8841,'Decile Calc'!$G$2:$H$11,2))</f>
        <v/>
      </c>
      <c r="O8841" s="57" t="str">
        <f t="shared" si="840"/>
        <v/>
      </c>
      <c r="P8841" s="42" t="str">
        <f t="shared" si="841"/>
        <v/>
      </c>
    </row>
    <row r="8842" spans="4:16" x14ac:dyDescent="0.3">
      <c r="D8842" s="2"/>
      <c r="I8842" s="42" t="str">
        <f>IF(LEN(H8842)&gt;0,G8842*0.5+((F8842/Summary!$B$3)*0.5),"")</f>
        <v/>
      </c>
      <c r="J8842" s="56" t="str">
        <f t="shared" si="837"/>
        <v/>
      </c>
      <c r="K8842" s="42" t="str">
        <f t="shared" si="836"/>
        <v/>
      </c>
      <c r="L8842" s="42" t="str">
        <f t="shared" si="838"/>
        <v/>
      </c>
      <c r="M8842" s="56" t="str">
        <f t="shared" si="839"/>
        <v/>
      </c>
      <c r="N8842" s="42" t="str">
        <f>IF(LEN(I8842)=0,"",VLOOKUP(M8842,'Decile Calc'!$G$2:$H$11,2))</f>
        <v/>
      </c>
      <c r="O8842" s="57" t="str">
        <f t="shared" si="840"/>
        <v/>
      </c>
      <c r="P8842" s="42" t="str">
        <f t="shared" si="841"/>
        <v/>
      </c>
    </row>
    <row r="8843" spans="4:16" x14ac:dyDescent="0.3">
      <c r="D8843" s="2"/>
      <c r="I8843" s="42" t="str">
        <f>IF(LEN(H8843)&gt;0,G8843*0.5+((F8843/Summary!$B$3)*0.5),"")</f>
        <v/>
      </c>
      <c r="J8843" s="56" t="str">
        <f t="shared" si="837"/>
        <v/>
      </c>
      <c r="K8843" s="42" t="str">
        <f t="shared" si="836"/>
        <v/>
      </c>
      <c r="L8843" s="42" t="str">
        <f t="shared" si="838"/>
        <v/>
      </c>
      <c r="M8843" s="56" t="str">
        <f t="shared" si="839"/>
        <v/>
      </c>
      <c r="N8843" s="42" t="str">
        <f>IF(LEN(I8843)=0,"",VLOOKUP(M8843,'Decile Calc'!$G$2:$H$11,2))</f>
        <v/>
      </c>
      <c r="O8843" s="57" t="str">
        <f t="shared" si="840"/>
        <v/>
      </c>
      <c r="P8843" s="42" t="str">
        <f t="shared" si="841"/>
        <v/>
      </c>
    </row>
    <row r="8844" spans="4:16" x14ac:dyDescent="0.3">
      <c r="D8844" s="2"/>
      <c r="I8844" s="42" t="str">
        <f>IF(LEN(H8844)&gt;0,G8844*0.5+((F8844/Summary!$B$3)*0.5),"")</f>
        <v/>
      </c>
      <c r="J8844" s="56" t="str">
        <f t="shared" si="837"/>
        <v/>
      </c>
      <c r="K8844" s="42" t="str">
        <f t="shared" si="836"/>
        <v/>
      </c>
      <c r="L8844" s="42" t="str">
        <f t="shared" si="838"/>
        <v/>
      </c>
      <c r="M8844" s="56" t="str">
        <f t="shared" si="839"/>
        <v/>
      </c>
      <c r="N8844" s="42" t="str">
        <f>IF(LEN(I8844)=0,"",VLOOKUP(M8844,'Decile Calc'!$G$2:$H$11,2))</f>
        <v/>
      </c>
      <c r="O8844" s="57" t="str">
        <f t="shared" si="840"/>
        <v/>
      </c>
      <c r="P8844" s="42" t="str">
        <f t="shared" si="841"/>
        <v/>
      </c>
    </row>
    <row r="8845" spans="4:16" x14ac:dyDescent="0.3">
      <c r="D8845" s="2"/>
      <c r="I8845" s="42" t="str">
        <f>IF(LEN(H8845)&gt;0,G8845*0.5+((F8845/Summary!$B$3)*0.5),"")</f>
        <v/>
      </c>
      <c r="J8845" s="56" t="str">
        <f t="shared" si="837"/>
        <v/>
      </c>
      <c r="K8845" s="42" t="str">
        <f t="shared" si="836"/>
        <v/>
      </c>
      <c r="L8845" s="42" t="str">
        <f t="shared" si="838"/>
        <v/>
      </c>
      <c r="M8845" s="56" t="str">
        <f t="shared" si="839"/>
        <v/>
      </c>
      <c r="N8845" s="42" t="str">
        <f>IF(LEN(I8845)=0,"",VLOOKUP(M8845,'Decile Calc'!$G$2:$H$11,2))</f>
        <v/>
      </c>
      <c r="O8845" s="57" t="str">
        <f t="shared" si="840"/>
        <v/>
      </c>
      <c r="P8845" s="42" t="str">
        <f t="shared" si="841"/>
        <v/>
      </c>
    </row>
    <row r="8846" spans="4:16" x14ac:dyDescent="0.3">
      <c r="D8846" s="2"/>
      <c r="I8846" s="42" t="str">
        <f>IF(LEN(H8846)&gt;0,G8846*0.5+((F8846/Summary!$B$3)*0.5),"")</f>
        <v/>
      </c>
      <c r="J8846" s="56" t="str">
        <f t="shared" si="837"/>
        <v/>
      </c>
      <c r="K8846" s="42" t="str">
        <f t="shared" si="836"/>
        <v/>
      </c>
      <c r="L8846" s="42" t="str">
        <f t="shared" si="838"/>
        <v/>
      </c>
      <c r="M8846" s="56" t="str">
        <f t="shared" si="839"/>
        <v/>
      </c>
      <c r="N8846" s="42" t="str">
        <f>IF(LEN(I8846)=0,"",VLOOKUP(M8846,'Decile Calc'!$G$2:$H$11,2))</f>
        <v/>
      </c>
      <c r="O8846" s="57" t="str">
        <f t="shared" si="840"/>
        <v/>
      </c>
      <c r="P8846" s="42" t="str">
        <f t="shared" si="841"/>
        <v/>
      </c>
    </row>
    <row r="8847" spans="4:16" x14ac:dyDescent="0.3">
      <c r="D8847" s="2"/>
      <c r="I8847" s="42" t="str">
        <f>IF(LEN(H8847)&gt;0,G8847*0.5+((F8847/Summary!$B$3)*0.5),"")</f>
        <v/>
      </c>
      <c r="J8847" s="56" t="str">
        <f t="shared" si="837"/>
        <v/>
      </c>
      <c r="K8847" s="42" t="str">
        <f t="shared" si="836"/>
        <v/>
      </c>
      <c r="L8847" s="42" t="str">
        <f t="shared" si="838"/>
        <v/>
      </c>
      <c r="M8847" s="56" t="str">
        <f t="shared" si="839"/>
        <v/>
      </c>
      <c r="N8847" s="42" t="str">
        <f>IF(LEN(I8847)=0,"",VLOOKUP(M8847,'Decile Calc'!$G$2:$H$11,2))</f>
        <v/>
      </c>
      <c r="O8847" s="57" t="str">
        <f t="shared" si="840"/>
        <v/>
      </c>
      <c r="P8847" s="42" t="str">
        <f t="shared" si="841"/>
        <v/>
      </c>
    </row>
    <row r="8848" spans="4:16" x14ac:dyDescent="0.3">
      <c r="D8848" s="2"/>
      <c r="I8848" s="42" t="str">
        <f>IF(LEN(H8848)&gt;0,G8848*0.5+((F8848/Summary!$B$3)*0.5),"")</f>
        <v/>
      </c>
      <c r="J8848" s="56" t="str">
        <f t="shared" si="837"/>
        <v/>
      </c>
      <c r="K8848" s="42" t="str">
        <f t="shared" si="836"/>
        <v/>
      </c>
      <c r="L8848" s="42" t="str">
        <f t="shared" si="838"/>
        <v/>
      </c>
      <c r="M8848" s="56" t="str">
        <f t="shared" si="839"/>
        <v/>
      </c>
      <c r="N8848" s="42" t="str">
        <f>IF(LEN(I8848)=0,"",VLOOKUP(M8848,'Decile Calc'!$G$2:$H$11,2))</f>
        <v/>
      </c>
      <c r="O8848" s="57" t="str">
        <f t="shared" si="840"/>
        <v/>
      </c>
      <c r="P8848" s="42" t="str">
        <f t="shared" si="841"/>
        <v/>
      </c>
    </row>
    <row r="8849" spans="4:16" x14ac:dyDescent="0.3">
      <c r="D8849" s="2"/>
      <c r="I8849" s="42" t="str">
        <f>IF(LEN(H8849)&gt;0,G8849*0.5+((F8849/Summary!$B$3)*0.5),"")</f>
        <v/>
      </c>
      <c r="J8849" s="56" t="str">
        <f t="shared" si="837"/>
        <v/>
      </c>
      <c r="K8849" s="42" t="str">
        <f t="shared" si="836"/>
        <v/>
      </c>
      <c r="L8849" s="42" t="str">
        <f t="shared" si="838"/>
        <v/>
      </c>
      <c r="M8849" s="56" t="str">
        <f t="shared" si="839"/>
        <v/>
      </c>
      <c r="N8849" s="42" t="str">
        <f>IF(LEN(I8849)=0,"",VLOOKUP(M8849,'Decile Calc'!$G$2:$H$11,2))</f>
        <v/>
      </c>
      <c r="O8849" s="57" t="str">
        <f t="shared" si="840"/>
        <v/>
      </c>
      <c r="P8849" s="42" t="str">
        <f t="shared" si="841"/>
        <v/>
      </c>
    </row>
    <row r="8850" spans="4:16" x14ac:dyDescent="0.3">
      <c r="D8850" s="2"/>
      <c r="I8850" s="42" t="str">
        <f>IF(LEN(H8850)&gt;0,G8850*0.5+((F8850/Summary!$B$3)*0.5),"")</f>
        <v/>
      </c>
      <c r="J8850" s="56" t="str">
        <f t="shared" si="837"/>
        <v/>
      </c>
      <c r="K8850" s="42" t="str">
        <f t="shared" si="836"/>
        <v/>
      </c>
      <c r="L8850" s="42" t="str">
        <f t="shared" si="838"/>
        <v/>
      </c>
      <c r="M8850" s="56" t="str">
        <f t="shared" si="839"/>
        <v/>
      </c>
      <c r="N8850" s="42" t="str">
        <f>IF(LEN(I8850)=0,"",VLOOKUP(M8850,'Decile Calc'!$G$2:$H$11,2))</f>
        <v/>
      </c>
      <c r="O8850" s="57" t="str">
        <f t="shared" si="840"/>
        <v/>
      </c>
      <c r="P8850" s="42" t="str">
        <f t="shared" si="841"/>
        <v/>
      </c>
    </row>
    <row r="8851" spans="4:16" x14ac:dyDescent="0.3">
      <c r="D8851" s="2"/>
      <c r="I8851" s="42" t="str">
        <f>IF(LEN(H8851)&gt;0,G8851*0.5+((F8851/Summary!$B$3)*0.5),"")</f>
        <v/>
      </c>
      <c r="J8851" s="56" t="str">
        <f t="shared" si="837"/>
        <v/>
      </c>
      <c r="K8851" s="42" t="str">
        <f t="shared" si="836"/>
        <v/>
      </c>
      <c r="L8851" s="42" t="str">
        <f t="shared" si="838"/>
        <v/>
      </c>
      <c r="M8851" s="56" t="str">
        <f t="shared" si="839"/>
        <v/>
      </c>
      <c r="N8851" s="42" t="str">
        <f>IF(LEN(I8851)=0,"",VLOOKUP(M8851,'Decile Calc'!$G$2:$H$11,2))</f>
        <v/>
      </c>
      <c r="O8851" s="57" t="str">
        <f t="shared" si="840"/>
        <v/>
      </c>
      <c r="P8851" s="42" t="str">
        <f t="shared" si="841"/>
        <v/>
      </c>
    </row>
    <row r="8852" spans="4:16" x14ac:dyDescent="0.3">
      <c r="D8852" s="2"/>
      <c r="I8852" s="42" t="str">
        <f>IF(LEN(H8852)&gt;0,G8852*0.5+((F8852/Summary!$B$3)*0.5),"")</f>
        <v/>
      </c>
      <c r="J8852" s="56" t="str">
        <f t="shared" si="837"/>
        <v/>
      </c>
      <c r="K8852" s="42" t="str">
        <f t="shared" si="836"/>
        <v/>
      </c>
      <c r="L8852" s="42" t="str">
        <f t="shared" si="838"/>
        <v/>
      </c>
      <c r="M8852" s="56" t="str">
        <f t="shared" si="839"/>
        <v/>
      </c>
      <c r="N8852" s="42" t="str">
        <f>IF(LEN(I8852)=0,"",VLOOKUP(M8852,'Decile Calc'!$G$2:$H$11,2))</f>
        <v/>
      </c>
      <c r="O8852" s="57" t="str">
        <f t="shared" si="840"/>
        <v/>
      </c>
      <c r="P8852" s="42" t="str">
        <f t="shared" si="841"/>
        <v/>
      </c>
    </row>
    <row r="8853" spans="4:16" x14ac:dyDescent="0.3">
      <c r="D8853" s="2"/>
      <c r="I8853" s="42" t="str">
        <f>IF(LEN(H8853)&gt;0,G8853*0.5+((F8853/Summary!$B$3)*0.5),"")</f>
        <v/>
      </c>
      <c r="J8853" s="56" t="str">
        <f t="shared" si="837"/>
        <v/>
      </c>
      <c r="K8853" s="42" t="str">
        <f t="shared" si="836"/>
        <v/>
      </c>
      <c r="L8853" s="42" t="str">
        <f t="shared" si="838"/>
        <v/>
      </c>
      <c r="M8853" s="56" t="str">
        <f t="shared" si="839"/>
        <v/>
      </c>
      <c r="N8853" s="42" t="str">
        <f>IF(LEN(I8853)=0,"",VLOOKUP(M8853,'Decile Calc'!$G$2:$H$11,2))</f>
        <v/>
      </c>
      <c r="O8853" s="57" t="str">
        <f t="shared" si="840"/>
        <v/>
      </c>
      <c r="P8853" s="42" t="str">
        <f t="shared" si="841"/>
        <v/>
      </c>
    </row>
    <row r="8854" spans="4:16" x14ac:dyDescent="0.3">
      <c r="D8854" s="2"/>
      <c r="I8854" s="42" t="str">
        <f>IF(LEN(H8854)&gt;0,G8854*0.5+((F8854/Summary!$B$3)*0.5),"")</f>
        <v/>
      </c>
      <c r="J8854" s="56" t="str">
        <f t="shared" si="837"/>
        <v/>
      </c>
      <c r="K8854" s="42" t="str">
        <f t="shared" si="836"/>
        <v/>
      </c>
      <c r="L8854" s="42" t="str">
        <f t="shared" si="838"/>
        <v/>
      </c>
      <c r="M8854" s="56" t="str">
        <f t="shared" si="839"/>
        <v/>
      </c>
      <c r="N8854" s="42" t="str">
        <f>IF(LEN(I8854)=0,"",VLOOKUP(M8854,'Decile Calc'!$G$2:$H$11,2))</f>
        <v/>
      </c>
      <c r="O8854" s="57" t="str">
        <f t="shared" si="840"/>
        <v/>
      </c>
      <c r="P8854" s="42" t="str">
        <f t="shared" si="841"/>
        <v/>
      </c>
    </row>
    <row r="8855" spans="4:16" x14ac:dyDescent="0.3">
      <c r="D8855" s="2"/>
      <c r="I8855" s="42" t="str">
        <f>IF(LEN(H8855)&gt;0,G8855*0.5+((F8855/Summary!$B$3)*0.5),"")</f>
        <v/>
      </c>
      <c r="J8855" s="56" t="str">
        <f t="shared" si="837"/>
        <v/>
      </c>
      <c r="K8855" s="42" t="str">
        <f t="shared" si="836"/>
        <v/>
      </c>
      <c r="L8855" s="42" t="str">
        <f t="shared" si="838"/>
        <v/>
      </c>
      <c r="M8855" s="56" t="str">
        <f t="shared" si="839"/>
        <v/>
      </c>
      <c r="N8855" s="42" t="str">
        <f>IF(LEN(I8855)=0,"",VLOOKUP(M8855,'Decile Calc'!$G$2:$H$11,2))</f>
        <v/>
      </c>
      <c r="O8855" s="57" t="str">
        <f t="shared" si="840"/>
        <v/>
      </c>
      <c r="P8855" s="42" t="str">
        <f t="shared" si="841"/>
        <v/>
      </c>
    </row>
    <row r="8856" spans="4:16" x14ac:dyDescent="0.3">
      <c r="D8856" s="2"/>
      <c r="I8856" s="42" t="str">
        <f>IF(LEN(H8856)&gt;0,G8856*0.5+((F8856/Summary!$B$3)*0.5),"")</f>
        <v/>
      </c>
      <c r="J8856" s="56" t="str">
        <f t="shared" si="837"/>
        <v/>
      </c>
      <c r="K8856" s="42" t="str">
        <f t="shared" si="836"/>
        <v/>
      </c>
      <c r="L8856" s="42" t="str">
        <f t="shared" si="838"/>
        <v/>
      </c>
      <c r="M8856" s="56" t="str">
        <f t="shared" si="839"/>
        <v/>
      </c>
      <c r="N8856" s="42" t="str">
        <f>IF(LEN(I8856)=0,"",VLOOKUP(M8856,'Decile Calc'!$G$2:$H$11,2))</f>
        <v/>
      </c>
      <c r="O8856" s="57" t="str">
        <f t="shared" si="840"/>
        <v/>
      </c>
      <c r="P8856" s="42" t="str">
        <f t="shared" si="841"/>
        <v/>
      </c>
    </row>
    <row r="8857" spans="4:16" x14ac:dyDescent="0.3">
      <c r="D8857" s="2"/>
      <c r="I8857" s="42" t="str">
        <f>IF(LEN(H8857)&gt;0,G8857*0.5+((F8857/Summary!$B$3)*0.5),"")</f>
        <v/>
      </c>
      <c r="J8857" s="56" t="str">
        <f t="shared" si="837"/>
        <v/>
      </c>
      <c r="K8857" s="42" t="str">
        <f t="shared" si="836"/>
        <v/>
      </c>
      <c r="L8857" s="42" t="str">
        <f t="shared" si="838"/>
        <v/>
      </c>
      <c r="M8857" s="56" t="str">
        <f t="shared" si="839"/>
        <v/>
      </c>
      <c r="N8857" s="42" t="str">
        <f>IF(LEN(I8857)=0,"",VLOOKUP(M8857,'Decile Calc'!$G$2:$H$11,2))</f>
        <v/>
      </c>
      <c r="O8857" s="57" t="str">
        <f t="shared" si="840"/>
        <v/>
      </c>
      <c r="P8857" s="42" t="str">
        <f t="shared" si="841"/>
        <v/>
      </c>
    </row>
    <row r="8858" spans="4:16" x14ac:dyDescent="0.3">
      <c r="D8858" s="2"/>
      <c r="I8858" s="42" t="str">
        <f>IF(LEN(H8858)&gt;0,G8858*0.5+((F8858/Summary!$B$3)*0.5),"")</f>
        <v/>
      </c>
      <c r="J8858" s="56" t="str">
        <f t="shared" si="837"/>
        <v/>
      </c>
      <c r="K8858" s="42" t="str">
        <f t="shared" si="836"/>
        <v/>
      </c>
      <c r="L8858" s="42" t="str">
        <f t="shared" si="838"/>
        <v/>
      </c>
      <c r="M8858" s="56" t="str">
        <f t="shared" si="839"/>
        <v/>
      </c>
      <c r="N8858" s="42" t="str">
        <f>IF(LEN(I8858)=0,"",VLOOKUP(M8858,'Decile Calc'!$G$2:$H$11,2))</f>
        <v/>
      </c>
      <c r="O8858" s="57" t="str">
        <f t="shared" si="840"/>
        <v/>
      </c>
      <c r="P8858" s="42" t="str">
        <f t="shared" si="841"/>
        <v/>
      </c>
    </row>
    <row r="8859" spans="4:16" x14ac:dyDescent="0.3">
      <c r="D8859" s="2"/>
      <c r="I8859" s="42" t="str">
        <f>IF(LEN(H8859)&gt;0,G8859*0.5+((F8859/Summary!$B$3)*0.5),"")</f>
        <v/>
      </c>
      <c r="J8859" s="56" t="str">
        <f t="shared" si="837"/>
        <v/>
      </c>
      <c r="K8859" s="42" t="str">
        <f t="shared" si="836"/>
        <v/>
      </c>
      <c r="L8859" s="42" t="str">
        <f t="shared" si="838"/>
        <v/>
      </c>
      <c r="M8859" s="56" t="str">
        <f t="shared" si="839"/>
        <v/>
      </c>
      <c r="N8859" s="42" t="str">
        <f>IF(LEN(I8859)=0,"",VLOOKUP(M8859,'Decile Calc'!$G$2:$H$11,2))</f>
        <v/>
      </c>
      <c r="O8859" s="57" t="str">
        <f t="shared" si="840"/>
        <v/>
      </c>
      <c r="P8859" s="42" t="str">
        <f t="shared" si="841"/>
        <v/>
      </c>
    </row>
    <row r="8860" spans="4:16" x14ac:dyDescent="0.3">
      <c r="D8860" s="2"/>
      <c r="I8860" s="42" t="str">
        <f>IF(LEN(H8860)&gt;0,G8860*0.5+((F8860/Summary!$B$3)*0.5),"")</f>
        <v/>
      </c>
      <c r="J8860" s="56" t="str">
        <f t="shared" si="837"/>
        <v/>
      </c>
      <c r="K8860" s="42" t="str">
        <f t="shared" si="836"/>
        <v/>
      </c>
      <c r="L8860" s="42" t="str">
        <f t="shared" si="838"/>
        <v/>
      </c>
      <c r="M8860" s="56" t="str">
        <f t="shared" si="839"/>
        <v/>
      </c>
      <c r="N8860" s="42" t="str">
        <f>IF(LEN(I8860)=0,"",VLOOKUP(M8860,'Decile Calc'!$G$2:$H$11,2))</f>
        <v/>
      </c>
      <c r="O8860" s="57" t="str">
        <f t="shared" si="840"/>
        <v/>
      </c>
      <c r="P8860" s="42" t="str">
        <f t="shared" si="841"/>
        <v/>
      </c>
    </row>
    <row r="8861" spans="4:16" x14ac:dyDescent="0.3">
      <c r="D8861" s="2"/>
      <c r="I8861" s="42" t="str">
        <f>IF(LEN(H8861)&gt;0,G8861*0.5+((F8861/Summary!$B$3)*0.5),"")</f>
        <v/>
      </c>
      <c r="J8861" s="56" t="str">
        <f t="shared" si="837"/>
        <v/>
      </c>
      <c r="K8861" s="42" t="str">
        <f t="shared" si="836"/>
        <v/>
      </c>
      <c r="L8861" s="42" t="str">
        <f t="shared" si="838"/>
        <v/>
      </c>
      <c r="M8861" s="56" t="str">
        <f t="shared" si="839"/>
        <v/>
      </c>
      <c r="N8861" s="42" t="str">
        <f>IF(LEN(I8861)=0,"",VLOOKUP(M8861,'Decile Calc'!$G$2:$H$11,2))</f>
        <v/>
      </c>
      <c r="O8861" s="57" t="str">
        <f t="shared" si="840"/>
        <v/>
      </c>
      <c r="P8861" s="42" t="str">
        <f t="shared" si="841"/>
        <v/>
      </c>
    </row>
    <row r="8862" spans="4:16" x14ac:dyDescent="0.3">
      <c r="D8862" s="2"/>
      <c r="I8862" s="42" t="str">
        <f>IF(LEN(H8862)&gt;0,G8862*0.5+((F8862/Summary!$B$3)*0.5),"")</f>
        <v/>
      </c>
      <c r="J8862" s="56" t="str">
        <f t="shared" si="837"/>
        <v/>
      </c>
      <c r="K8862" s="42" t="str">
        <f t="shared" si="836"/>
        <v/>
      </c>
      <c r="L8862" s="42" t="str">
        <f t="shared" si="838"/>
        <v/>
      </c>
      <c r="M8862" s="56" t="str">
        <f t="shared" si="839"/>
        <v/>
      </c>
      <c r="N8862" s="42" t="str">
        <f>IF(LEN(I8862)=0,"",VLOOKUP(M8862,'Decile Calc'!$G$2:$H$11,2))</f>
        <v/>
      </c>
      <c r="O8862" s="57" t="str">
        <f t="shared" si="840"/>
        <v/>
      </c>
      <c r="P8862" s="42" t="str">
        <f t="shared" si="841"/>
        <v/>
      </c>
    </row>
    <row r="8863" spans="4:16" x14ac:dyDescent="0.3">
      <c r="D8863" s="2"/>
      <c r="I8863" s="42" t="str">
        <f>IF(LEN(H8863)&gt;0,G8863*0.5+((F8863/Summary!$B$3)*0.5),"")</f>
        <v/>
      </c>
      <c r="J8863" s="56" t="str">
        <f t="shared" si="837"/>
        <v/>
      </c>
      <c r="K8863" s="42" t="str">
        <f t="shared" si="836"/>
        <v/>
      </c>
      <c r="L8863" s="42" t="str">
        <f t="shared" si="838"/>
        <v/>
      </c>
      <c r="M8863" s="56" t="str">
        <f t="shared" si="839"/>
        <v/>
      </c>
      <c r="N8863" s="42" t="str">
        <f>IF(LEN(I8863)=0,"",VLOOKUP(M8863,'Decile Calc'!$G$2:$H$11,2))</f>
        <v/>
      </c>
      <c r="O8863" s="57" t="str">
        <f t="shared" si="840"/>
        <v/>
      </c>
      <c r="P8863" s="42" t="str">
        <f t="shared" si="841"/>
        <v/>
      </c>
    </row>
    <row r="8864" spans="4:16" x14ac:dyDescent="0.3">
      <c r="D8864" s="2"/>
      <c r="I8864" s="42" t="str">
        <f>IF(LEN(H8864)&gt;0,G8864*0.5+((F8864/Summary!$B$3)*0.5),"")</f>
        <v/>
      </c>
      <c r="J8864" s="56" t="str">
        <f t="shared" si="837"/>
        <v/>
      </c>
      <c r="K8864" s="42" t="str">
        <f t="shared" si="836"/>
        <v/>
      </c>
      <c r="L8864" s="42" t="str">
        <f t="shared" si="838"/>
        <v/>
      </c>
      <c r="M8864" s="56" t="str">
        <f t="shared" si="839"/>
        <v/>
      </c>
      <c r="N8864" s="42" t="str">
        <f>IF(LEN(I8864)=0,"",VLOOKUP(M8864,'Decile Calc'!$G$2:$H$11,2))</f>
        <v/>
      </c>
      <c r="O8864" s="57" t="str">
        <f t="shared" si="840"/>
        <v/>
      </c>
      <c r="P8864" s="42" t="str">
        <f t="shared" si="841"/>
        <v/>
      </c>
    </row>
    <row r="8865" spans="4:16" x14ac:dyDescent="0.3">
      <c r="D8865" s="2"/>
      <c r="I8865" s="42" t="str">
        <f>IF(LEN(H8865)&gt;0,G8865*0.5+((F8865/Summary!$B$3)*0.5),"")</f>
        <v/>
      </c>
      <c r="J8865" s="56" t="str">
        <f t="shared" si="837"/>
        <v/>
      </c>
      <c r="K8865" s="42" t="str">
        <f t="shared" si="836"/>
        <v/>
      </c>
      <c r="L8865" s="42" t="str">
        <f t="shared" si="838"/>
        <v/>
      </c>
      <c r="M8865" s="56" t="str">
        <f t="shared" si="839"/>
        <v/>
      </c>
      <c r="N8865" s="42" t="str">
        <f>IF(LEN(I8865)=0,"",VLOOKUP(M8865,'Decile Calc'!$G$2:$H$11,2))</f>
        <v/>
      </c>
      <c r="O8865" s="57" t="str">
        <f t="shared" si="840"/>
        <v/>
      </c>
      <c r="P8865" s="42" t="str">
        <f t="shared" si="841"/>
        <v/>
      </c>
    </row>
    <row r="8866" spans="4:16" x14ac:dyDescent="0.3">
      <c r="D8866" s="2"/>
      <c r="I8866" s="42" t="str">
        <f>IF(LEN(H8866)&gt;0,G8866*0.5+((F8866/Summary!$B$3)*0.5),"")</f>
        <v/>
      </c>
      <c r="J8866" s="56" t="str">
        <f t="shared" si="837"/>
        <v/>
      </c>
      <c r="K8866" s="42" t="str">
        <f t="shared" si="836"/>
        <v/>
      </c>
      <c r="L8866" s="42" t="str">
        <f t="shared" si="838"/>
        <v/>
      </c>
      <c r="M8866" s="56" t="str">
        <f t="shared" si="839"/>
        <v/>
      </c>
      <c r="N8866" s="42" t="str">
        <f>IF(LEN(I8866)=0,"",VLOOKUP(M8866,'Decile Calc'!$G$2:$H$11,2))</f>
        <v/>
      </c>
      <c r="O8866" s="57" t="str">
        <f t="shared" si="840"/>
        <v/>
      </c>
      <c r="P8866" s="42" t="str">
        <f t="shared" si="841"/>
        <v/>
      </c>
    </row>
    <row r="8867" spans="4:16" x14ac:dyDescent="0.3">
      <c r="D8867" s="2"/>
      <c r="I8867" s="42" t="str">
        <f>IF(LEN(H8867)&gt;0,G8867*0.5+((F8867/Summary!$B$3)*0.5),"")</f>
        <v/>
      </c>
      <c r="J8867" s="56" t="str">
        <f t="shared" si="837"/>
        <v/>
      </c>
      <c r="K8867" s="42" t="str">
        <f t="shared" si="836"/>
        <v/>
      </c>
      <c r="L8867" s="42" t="str">
        <f t="shared" si="838"/>
        <v/>
      </c>
      <c r="M8867" s="56" t="str">
        <f t="shared" si="839"/>
        <v/>
      </c>
      <c r="N8867" s="42" t="str">
        <f>IF(LEN(I8867)=0,"",VLOOKUP(M8867,'Decile Calc'!$G$2:$H$11,2))</f>
        <v/>
      </c>
      <c r="O8867" s="57" t="str">
        <f t="shared" si="840"/>
        <v/>
      </c>
      <c r="P8867" s="42" t="str">
        <f t="shared" si="841"/>
        <v/>
      </c>
    </row>
    <row r="8868" spans="4:16" x14ac:dyDescent="0.3">
      <c r="D8868" s="2"/>
      <c r="I8868" s="42" t="str">
        <f>IF(LEN(H8868)&gt;0,G8868*0.5+((F8868/Summary!$B$3)*0.5),"")</f>
        <v/>
      </c>
      <c r="J8868" s="56" t="str">
        <f t="shared" si="837"/>
        <v/>
      </c>
      <c r="K8868" s="42" t="str">
        <f t="shared" si="836"/>
        <v/>
      </c>
      <c r="L8868" s="42" t="str">
        <f t="shared" si="838"/>
        <v/>
      </c>
      <c r="M8868" s="56" t="str">
        <f t="shared" si="839"/>
        <v/>
      </c>
      <c r="N8868" s="42" t="str">
        <f>IF(LEN(I8868)=0,"",VLOOKUP(M8868,'Decile Calc'!$G$2:$H$11,2))</f>
        <v/>
      </c>
      <c r="O8868" s="57" t="str">
        <f t="shared" si="840"/>
        <v/>
      </c>
      <c r="P8868" s="42" t="str">
        <f t="shared" si="841"/>
        <v/>
      </c>
    </row>
    <row r="8869" spans="4:16" x14ac:dyDescent="0.3">
      <c r="D8869" s="2"/>
      <c r="I8869" s="42" t="str">
        <f>IF(LEN(H8869)&gt;0,G8869*0.5+((F8869/Summary!$B$3)*0.5),"")</f>
        <v/>
      </c>
      <c r="J8869" s="56" t="str">
        <f t="shared" si="837"/>
        <v/>
      </c>
      <c r="K8869" s="42" t="str">
        <f t="shared" si="836"/>
        <v/>
      </c>
      <c r="L8869" s="42" t="str">
        <f t="shared" si="838"/>
        <v/>
      </c>
      <c r="M8869" s="56" t="str">
        <f t="shared" si="839"/>
        <v/>
      </c>
      <c r="N8869" s="42" t="str">
        <f>IF(LEN(I8869)=0,"",VLOOKUP(M8869,'Decile Calc'!$G$2:$H$11,2))</f>
        <v/>
      </c>
      <c r="O8869" s="57" t="str">
        <f t="shared" si="840"/>
        <v/>
      </c>
      <c r="P8869" s="42" t="str">
        <f t="shared" si="841"/>
        <v/>
      </c>
    </row>
    <row r="8870" spans="4:16" x14ac:dyDescent="0.3">
      <c r="D8870" s="2"/>
      <c r="I8870" s="42" t="str">
        <f>IF(LEN(H8870)&gt;0,G8870*0.5+((F8870/Summary!$B$3)*0.5),"")</f>
        <v/>
      </c>
      <c r="J8870" s="56" t="str">
        <f t="shared" si="837"/>
        <v/>
      </c>
      <c r="K8870" s="42" t="str">
        <f t="shared" si="836"/>
        <v/>
      </c>
      <c r="L8870" s="42" t="str">
        <f t="shared" si="838"/>
        <v/>
      </c>
      <c r="M8870" s="56" t="str">
        <f t="shared" si="839"/>
        <v/>
      </c>
      <c r="N8870" s="42" t="str">
        <f>IF(LEN(I8870)=0,"",VLOOKUP(M8870,'Decile Calc'!$G$2:$H$11,2))</f>
        <v/>
      </c>
      <c r="O8870" s="57" t="str">
        <f t="shared" si="840"/>
        <v/>
      </c>
      <c r="P8870" s="42" t="str">
        <f t="shared" si="841"/>
        <v/>
      </c>
    </row>
    <row r="8871" spans="4:16" x14ac:dyDescent="0.3">
      <c r="D8871" s="2"/>
      <c r="I8871" s="42" t="str">
        <f>IF(LEN(H8871)&gt;0,G8871*0.5+((F8871/Summary!$B$3)*0.5),"")</f>
        <v/>
      </c>
      <c r="J8871" s="56" t="str">
        <f t="shared" si="837"/>
        <v/>
      </c>
      <c r="K8871" s="42" t="str">
        <f t="shared" si="836"/>
        <v/>
      </c>
      <c r="L8871" s="42" t="str">
        <f t="shared" si="838"/>
        <v/>
      </c>
      <c r="M8871" s="56" t="str">
        <f t="shared" si="839"/>
        <v/>
      </c>
      <c r="N8871" s="42" t="str">
        <f>IF(LEN(I8871)=0,"",VLOOKUP(M8871,'Decile Calc'!$G$2:$H$11,2))</f>
        <v/>
      </c>
      <c r="O8871" s="57" t="str">
        <f t="shared" si="840"/>
        <v/>
      </c>
      <c r="P8871" s="42" t="str">
        <f t="shared" si="841"/>
        <v/>
      </c>
    </row>
    <row r="8872" spans="4:16" x14ac:dyDescent="0.3">
      <c r="D8872" s="2"/>
      <c r="I8872" s="42" t="str">
        <f>IF(LEN(H8872)&gt;0,G8872*0.5+((F8872/Summary!$B$3)*0.5),"")</f>
        <v/>
      </c>
      <c r="J8872" s="56" t="str">
        <f t="shared" si="837"/>
        <v/>
      </c>
      <c r="K8872" s="42" t="str">
        <f t="shared" si="836"/>
        <v/>
      </c>
      <c r="L8872" s="42" t="str">
        <f t="shared" si="838"/>
        <v/>
      </c>
      <c r="M8872" s="56" t="str">
        <f t="shared" si="839"/>
        <v/>
      </c>
      <c r="N8872" s="42" t="str">
        <f>IF(LEN(I8872)=0,"",VLOOKUP(M8872,'Decile Calc'!$G$2:$H$11,2))</f>
        <v/>
      </c>
      <c r="O8872" s="57" t="str">
        <f t="shared" si="840"/>
        <v/>
      </c>
      <c r="P8872" s="42" t="str">
        <f t="shared" si="841"/>
        <v/>
      </c>
    </row>
    <row r="8873" spans="4:16" x14ac:dyDescent="0.3">
      <c r="D8873" s="2"/>
      <c r="I8873" s="42" t="str">
        <f>IF(LEN(H8873)&gt;0,G8873*0.5+((F8873/Summary!$B$3)*0.5),"")</f>
        <v/>
      </c>
      <c r="J8873" s="56" t="str">
        <f t="shared" si="837"/>
        <v/>
      </c>
      <c r="K8873" s="42" t="str">
        <f t="shared" si="836"/>
        <v/>
      </c>
      <c r="L8873" s="42" t="str">
        <f t="shared" si="838"/>
        <v/>
      </c>
      <c r="M8873" s="56" t="str">
        <f t="shared" si="839"/>
        <v/>
      </c>
      <c r="N8873" s="42" t="str">
        <f>IF(LEN(I8873)=0,"",VLOOKUP(M8873,'Decile Calc'!$G$2:$H$11,2))</f>
        <v/>
      </c>
      <c r="O8873" s="57" t="str">
        <f t="shared" si="840"/>
        <v/>
      </c>
      <c r="P8873" s="42" t="str">
        <f t="shared" si="841"/>
        <v/>
      </c>
    </row>
    <row r="8874" spans="4:16" x14ac:dyDescent="0.3">
      <c r="D8874" s="2"/>
      <c r="I8874" s="42" t="str">
        <f>IF(LEN(H8874)&gt;0,G8874*0.5+((F8874/Summary!$B$3)*0.5),"")</f>
        <v/>
      </c>
      <c r="J8874" s="56" t="str">
        <f t="shared" si="837"/>
        <v/>
      </c>
      <c r="K8874" s="42" t="str">
        <f t="shared" si="836"/>
        <v/>
      </c>
      <c r="L8874" s="42" t="str">
        <f t="shared" si="838"/>
        <v/>
      </c>
      <c r="M8874" s="56" t="str">
        <f t="shared" si="839"/>
        <v/>
      </c>
      <c r="N8874" s="42" t="str">
        <f>IF(LEN(I8874)=0,"",VLOOKUP(M8874,'Decile Calc'!$G$2:$H$11,2))</f>
        <v/>
      </c>
      <c r="O8874" s="57" t="str">
        <f t="shared" si="840"/>
        <v/>
      </c>
      <c r="P8874" s="42" t="str">
        <f t="shared" si="841"/>
        <v/>
      </c>
    </row>
    <row r="8875" spans="4:16" x14ac:dyDescent="0.3">
      <c r="D8875" s="2"/>
      <c r="I8875" s="42" t="str">
        <f>IF(LEN(H8875)&gt;0,G8875*0.5+((F8875/Summary!$B$3)*0.5),"")</f>
        <v/>
      </c>
      <c r="J8875" s="56" t="str">
        <f t="shared" si="837"/>
        <v/>
      </c>
      <c r="K8875" s="42" t="str">
        <f t="shared" si="836"/>
        <v/>
      </c>
      <c r="L8875" s="42" t="str">
        <f t="shared" si="838"/>
        <v/>
      </c>
      <c r="M8875" s="56" t="str">
        <f t="shared" si="839"/>
        <v/>
      </c>
      <c r="N8875" s="42" t="str">
        <f>IF(LEN(I8875)=0,"",VLOOKUP(M8875,'Decile Calc'!$G$2:$H$11,2))</f>
        <v/>
      </c>
      <c r="O8875" s="57" t="str">
        <f t="shared" si="840"/>
        <v/>
      </c>
      <c r="P8875" s="42" t="str">
        <f t="shared" si="841"/>
        <v/>
      </c>
    </row>
    <row r="8876" spans="4:16" x14ac:dyDescent="0.3">
      <c r="D8876" s="2"/>
      <c r="I8876" s="42" t="str">
        <f>IF(LEN(H8876)&gt;0,G8876*0.5+((F8876/Summary!$B$3)*0.5),"")</f>
        <v/>
      </c>
      <c r="J8876" s="56" t="str">
        <f t="shared" si="837"/>
        <v/>
      </c>
      <c r="K8876" s="42" t="str">
        <f t="shared" si="836"/>
        <v/>
      </c>
      <c r="L8876" s="42" t="str">
        <f t="shared" si="838"/>
        <v/>
      </c>
      <c r="M8876" s="56" t="str">
        <f t="shared" si="839"/>
        <v/>
      </c>
      <c r="N8876" s="42" t="str">
        <f>IF(LEN(I8876)=0,"",VLOOKUP(M8876,'Decile Calc'!$G$2:$H$11,2))</f>
        <v/>
      </c>
      <c r="O8876" s="57" t="str">
        <f t="shared" si="840"/>
        <v/>
      </c>
      <c r="P8876" s="42" t="str">
        <f t="shared" si="841"/>
        <v/>
      </c>
    </row>
    <row r="8877" spans="4:16" x14ac:dyDescent="0.3">
      <c r="D8877" s="2"/>
      <c r="I8877" s="42" t="str">
        <f>IF(LEN(H8877)&gt;0,G8877*0.5+((F8877/Summary!$B$3)*0.5),"")</f>
        <v/>
      </c>
      <c r="J8877" s="56" t="str">
        <f t="shared" si="837"/>
        <v/>
      </c>
      <c r="K8877" s="42" t="str">
        <f t="shared" si="836"/>
        <v/>
      </c>
      <c r="L8877" s="42" t="str">
        <f t="shared" si="838"/>
        <v/>
      </c>
      <c r="M8877" s="56" t="str">
        <f t="shared" si="839"/>
        <v/>
      </c>
      <c r="N8877" s="42" t="str">
        <f>IF(LEN(I8877)=0,"",VLOOKUP(M8877,'Decile Calc'!$G$2:$H$11,2))</f>
        <v/>
      </c>
      <c r="O8877" s="57" t="str">
        <f t="shared" si="840"/>
        <v/>
      </c>
      <c r="P8877" s="42" t="str">
        <f t="shared" si="841"/>
        <v/>
      </c>
    </row>
    <row r="8878" spans="4:16" x14ac:dyDescent="0.3">
      <c r="D8878" s="2"/>
      <c r="I8878" s="42" t="str">
        <f>IF(LEN(H8878)&gt;0,G8878*0.5+((F8878/Summary!$B$3)*0.5),"")</f>
        <v/>
      </c>
      <c r="J8878" s="56" t="str">
        <f t="shared" si="837"/>
        <v/>
      </c>
      <c r="K8878" s="42" t="str">
        <f t="shared" si="836"/>
        <v/>
      </c>
      <c r="L8878" s="42" t="str">
        <f t="shared" si="838"/>
        <v/>
      </c>
      <c r="M8878" s="56" t="str">
        <f t="shared" si="839"/>
        <v/>
      </c>
      <c r="N8878" s="42" t="str">
        <f>IF(LEN(I8878)=0,"",VLOOKUP(M8878,'Decile Calc'!$G$2:$H$11,2))</f>
        <v/>
      </c>
      <c r="O8878" s="57" t="str">
        <f t="shared" si="840"/>
        <v/>
      </c>
      <c r="P8878" s="42" t="str">
        <f t="shared" si="841"/>
        <v/>
      </c>
    </row>
    <row r="8879" spans="4:16" x14ac:dyDescent="0.3">
      <c r="D8879" s="2"/>
      <c r="I8879" s="42" t="str">
        <f>IF(LEN(H8879)&gt;0,G8879*0.5+((F8879/Summary!$B$3)*0.5),"")</f>
        <v/>
      </c>
      <c r="J8879" s="56" t="str">
        <f t="shared" si="837"/>
        <v/>
      </c>
      <c r="K8879" s="42" t="str">
        <f t="shared" si="836"/>
        <v/>
      </c>
      <c r="L8879" s="42" t="str">
        <f t="shared" si="838"/>
        <v/>
      </c>
      <c r="M8879" s="56" t="str">
        <f t="shared" si="839"/>
        <v/>
      </c>
      <c r="N8879" s="42" t="str">
        <f>IF(LEN(I8879)=0,"",VLOOKUP(M8879,'Decile Calc'!$G$2:$H$11,2))</f>
        <v/>
      </c>
      <c r="O8879" s="57" t="str">
        <f t="shared" si="840"/>
        <v/>
      </c>
      <c r="P8879" s="42" t="str">
        <f t="shared" si="841"/>
        <v/>
      </c>
    </row>
    <row r="8880" spans="4:16" x14ac:dyDescent="0.3">
      <c r="D8880" s="2"/>
      <c r="I8880" s="42" t="str">
        <f>IF(LEN(H8880)&gt;0,G8880*0.5+((F8880/Summary!$B$3)*0.5),"")</f>
        <v/>
      </c>
      <c r="J8880" s="56" t="str">
        <f t="shared" si="837"/>
        <v/>
      </c>
      <c r="K8880" s="42" t="str">
        <f t="shared" si="836"/>
        <v/>
      </c>
      <c r="L8880" s="42" t="str">
        <f t="shared" si="838"/>
        <v/>
      </c>
      <c r="M8880" s="56" t="str">
        <f t="shared" si="839"/>
        <v/>
      </c>
      <c r="N8880" s="42" t="str">
        <f>IF(LEN(I8880)=0,"",VLOOKUP(M8880,'Decile Calc'!$G$2:$H$11,2))</f>
        <v/>
      </c>
      <c r="O8880" s="57" t="str">
        <f t="shared" si="840"/>
        <v/>
      </c>
      <c r="P8880" s="42" t="str">
        <f t="shared" si="841"/>
        <v/>
      </c>
    </row>
    <row r="8881" spans="4:16" x14ac:dyDescent="0.3">
      <c r="D8881" s="2"/>
      <c r="I8881" s="42" t="str">
        <f>IF(LEN(H8881)&gt;0,G8881*0.5+((F8881/Summary!$B$3)*0.5),"")</f>
        <v/>
      </c>
      <c r="J8881" s="56" t="str">
        <f t="shared" si="837"/>
        <v/>
      </c>
      <c r="K8881" s="42" t="str">
        <f t="shared" si="836"/>
        <v/>
      </c>
      <c r="L8881" s="42" t="str">
        <f t="shared" si="838"/>
        <v/>
      </c>
      <c r="M8881" s="56" t="str">
        <f t="shared" si="839"/>
        <v/>
      </c>
      <c r="N8881" s="42" t="str">
        <f>IF(LEN(I8881)=0,"",VLOOKUP(M8881,'Decile Calc'!$G$2:$H$11,2))</f>
        <v/>
      </c>
      <c r="O8881" s="57" t="str">
        <f t="shared" si="840"/>
        <v/>
      </c>
      <c r="P8881" s="42" t="str">
        <f t="shared" si="841"/>
        <v/>
      </c>
    </row>
    <row r="8882" spans="4:16" x14ac:dyDescent="0.3">
      <c r="D8882" s="2"/>
      <c r="I8882" s="42" t="str">
        <f>IF(LEN(H8882)&gt;0,G8882*0.5+((F8882/Summary!$B$3)*0.5),"")</f>
        <v/>
      </c>
      <c r="J8882" s="56" t="str">
        <f t="shared" si="837"/>
        <v/>
      </c>
      <c r="K8882" s="42" t="str">
        <f t="shared" si="836"/>
        <v/>
      </c>
      <c r="L8882" s="42" t="str">
        <f t="shared" si="838"/>
        <v/>
      </c>
      <c r="M8882" s="56" t="str">
        <f t="shared" si="839"/>
        <v/>
      </c>
      <c r="N8882" s="42" t="str">
        <f>IF(LEN(I8882)=0,"",VLOOKUP(M8882,'Decile Calc'!$G$2:$H$11,2))</f>
        <v/>
      </c>
      <c r="O8882" s="57" t="str">
        <f t="shared" si="840"/>
        <v/>
      </c>
      <c r="P8882" s="42" t="str">
        <f t="shared" si="841"/>
        <v/>
      </c>
    </row>
    <row r="8883" spans="4:16" x14ac:dyDescent="0.3">
      <c r="D8883" s="2"/>
      <c r="I8883" s="42" t="str">
        <f>IF(LEN(H8883)&gt;0,G8883*0.5+((F8883/Summary!$B$3)*0.5),"")</f>
        <v/>
      </c>
      <c r="J8883" s="56" t="str">
        <f t="shared" si="837"/>
        <v/>
      </c>
      <c r="K8883" s="42" t="str">
        <f t="shared" si="836"/>
        <v/>
      </c>
      <c r="L8883" s="42" t="str">
        <f t="shared" si="838"/>
        <v/>
      </c>
      <c r="M8883" s="56" t="str">
        <f t="shared" si="839"/>
        <v/>
      </c>
      <c r="N8883" s="42" t="str">
        <f>IF(LEN(I8883)=0,"",VLOOKUP(M8883,'Decile Calc'!$G$2:$H$11,2))</f>
        <v/>
      </c>
      <c r="O8883" s="57" t="str">
        <f t="shared" si="840"/>
        <v/>
      </c>
      <c r="P8883" s="42" t="str">
        <f t="shared" si="841"/>
        <v/>
      </c>
    </row>
    <row r="8884" spans="4:16" x14ac:dyDescent="0.3">
      <c r="D8884" s="2"/>
      <c r="I8884" s="42" t="str">
        <f>IF(LEN(H8884)&gt;0,G8884*0.5+((F8884/Summary!$B$3)*0.5),"")</f>
        <v/>
      </c>
      <c r="J8884" s="56" t="str">
        <f t="shared" si="837"/>
        <v/>
      </c>
      <c r="K8884" s="42" t="str">
        <f t="shared" si="836"/>
        <v/>
      </c>
      <c r="L8884" s="42" t="str">
        <f t="shared" si="838"/>
        <v/>
      </c>
      <c r="M8884" s="56" t="str">
        <f t="shared" si="839"/>
        <v/>
      </c>
      <c r="N8884" s="42" t="str">
        <f>IF(LEN(I8884)=0,"",VLOOKUP(M8884,'Decile Calc'!$G$2:$H$11,2))</f>
        <v/>
      </c>
      <c r="O8884" s="57" t="str">
        <f t="shared" si="840"/>
        <v/>
      </c>
      <c r="P8884" s="42" t="str">
        <f t="shared" si="841"/>
        <v/>
      </c>
    </row>
    <row r="8885" spans="4:16" x14ac:dyDescent="0.3">
      <c r="D8885" s="2"/>
      <c r="I8885" s="42" t="str">
        <f>IF(LEN(H8885)&gt;0,G8885*0.5+((F8885/Summary!$B$3)*0.5),"")</f>
        <v/>
      </c>
      <c r="J8885" s="56" t="str">
        <f t="shared" si="837"/>
        <v/>
      </c>
      <c r="K8885" s="42" t="str">
        <f t="shared" si="836"/>
        <v/>
      </c>
      <c r="L8885" s="42" t="str">
        <f t="shared" si="838"/>
        <v/>
      </c>
      <c r="M8885" s="56" t="str">
        <f t="shared" si="839"/>
        <v/>
      </c>
      <c r="N8885" s="42" t="str">
        <f>IF(LEN(I8885)=0,"",VLOOKUP(M8885,'Decile Calc'!$G$2:$H$11,2))</f>
        <v/>
      </c>
      <c r="O8885" s="57" t="str">
        <f t="shared" si="840"/>
        <v/>
      </c>
      <c r="P8885" s="42" t="str">
        <f t="shared" si="841"/>
        <v/>
      </c>
    </row>
    <row r="8886" spans="4:16" x14ac:dyDescent="0.3">
      <c r="D8886" s="2"/>
      <c r="I8886" s="42" t="str">
        <f>IF(LEN(H8886)&gt;0,G8886*0.5+((F8886/Summary!$B$3)*0.5),"")</f>
        <v/>
      </c>
      <c r="J8886" s="56" t="str">
        <f t="shared" si="837"/>
        <v/>
      </c>
      <c r="K8886" s="42" t="str">
        <f t="shared" si="836"/>
        <v/>
      </c>
      <c r="L8886" s="42" t="str">
        <f t="shared" si="838"/>
        <v/>
      </c>
      <c r="M8886" s="56" t="str">
        <f t="shared" si="839"/>
        <v/>
      </c>
      <c r="N8886" s="42" t="str">
        <f>IF(LEN(I8886)=0,"",VLOOKUP(M8886,'Decile Calc'!$G$2:$H$11,2))</f>
        <v/>
      </c>
      <c r="O8886" s="57" t="str">
        <f t="shared" si="840"/>
        <v/>
      </c>
      <c r="P8886" s="42" t="str">
        <f t="shared" si="841"/>
        <v/>
      </c>
    </row>
    <row r="8887" spans="4:16" x14ac:dyDescent="0.3">
      <c r="D8887" s="2"/>
      <c r="I8887" s="42" t="str">
        <f>IF(LEN(H8887)&gt;0,G8887*0.5+((F8887/Summary!$B$3)*0.5),"")</f>
        <v/>
      </c>
      <c r="J8887" s="56" t="str">
        <f t="shared" si="837"/>
        <v/>
      </c>
      <c r="K8887" s="42" t="str">
        <f t="shared" si="836"/>
        <v/>
      </c>
      <c r="L8887" s="42" t="str">
        <f t="shared" si="838"/>
        <v/>
      </c>
      <c r="M8887" s="56" t="str">
        <f t="shared" si="839"/>
        <v/>
      </c>
      <c r="N8887" s="42" t="str">
        <f>IF(LEN(I8887)=0,"",VLOOKUP(M8887,'Decile Calc'!$G$2:$H$11,2))</f>
        <v/>
      </c>
      <c r="O8887" s="57" t="str">
        <f t="shared" si="840"/>
        <v/>
      </c>
      <c r="P8887" s="42" t="str">
        <f t="shared" si="841"/>
        <v/>
      </c>
    </row>
    <row r="8888" spans="4:16" x14ac:dyDescent="0.3">
      <c r="D8888" s="2"/>
      <c r="I8888" s="42" t="str">
        <f>IF(LEN(H8888)&gt;0,G8888*0.5+((F8888/Summary!$B$3)*0.5),"")</f>
        <v/>
      </c>
      <c r="J8888" s="56" t="str">
        <f t="shared" si="837"/>
        <v/>
      </c>
      <c r="K8888" s="42" t="str">
        <f t="shared" si="836"/>
        <v/>
      </c>
      <c r="L8888" s="42" t="str">
        <f t="shared" si="838"/>
        <v/>
      </c>
      <c r="M8888" s="56" t="str">
        <f t="shared" si="839"/>
        <v/>
      </c>
      <c r="N8888" s="42" t="str">
        <f>IF(LEN(I8888)=0,"",VLOOKUP(M8888,'Decile Calc'!$G$2:$H$11,2))</f>
        <v/>
      </c>
      <c r="O8888" s="57" t="str">
        <f t="shared" si="840"/>
        <v/>
      </c>
      <c r="P8888" s="42" t="str">
        <f t="shared" si="841"/>
        <v/>
      </c>
    </row>
    <row r="8889" spans="4:16" x14ac:dyDescent="0.3">
      <c r="D8889" s="2"/>
      <c r="I8889" s="42" t="str">
        <f>IF(LEN(H8889)&gt;0,G8889*0.5+((F8889/Summary!$B$3)*0.5),"")</f>
        <v/>
      </c>
      <c r="J8889" s="56" t="str">
        <f t="shared" si="837"/>
        <v/>
      </c>
      <c r="K8889" s="42" t="str">
        <f t="shared" si="836"/>
        <v/>
      </c>
      <c r="L8889" s="42" t="str">
        <f t="shared" si="838"/>
        <v/>
      </c>
      <c r="M8889" s="56" t="str">
        <f t="shared" si="839"/>
        <v/>
      </c>
      <c r="N8889" s="42" t="str">
        <f>IF(LEN(I8889)=0,"",VLOOKUP(M8889,'Decile Calc'!$G$2:$H$11,2))</f>
        <v/>
      </c>
      <c r="O8889" s="57" t="str">
        <f t="shared" si="840"/>
        <v/>
      </c>
      <c r="P8889" s="42" t="str">
        <f t="shared" si="841"/>
        <v/>
      </c>
    </row>
    <row r="8890" spans="4:16" x14ac:dyDescent="0.3">
      <c r="D8890" s="2"/>
      <c r="I8890" s="42" t="str">
        <f>IF(LEN(H8890)&gt;0,G8890*0.5+((F8890/Summary!$B$3)*0.5),"")</f>
        <v/>
      </c>
      <c r="J8890" s="56" t="str">
        <f t="shared" si="837"/>
        <v/>
      </c>
      <c r="K8890" s="42" t="str">
        <f t="shared" si="836"/>
        <v/>
      </c>
      <c r="L8890" s="42" t="str">
        <f t="shared" si="838"/>
        <v/>
      </c>
      <c r="M8890" s="56" t="str">
        <f t="shared" si="839"/>
        <v/>
      </c>
      <c r="N8890" s="42" t="str">
        <f>IF(LEN(I8890)=0,"",VLOOKUP(M8890,'Decile Calc'!$G$2:$H$11,2))</f>
        <v/>
      </c>
      <c r="O8890" s="57" t="str">
        <f t="shared" si="840"/>
        <v/>
      </c>
      <c r="P8890" s="42" t="str">
        <f t="shared" si="841"/>
        <v/>
      </c>
    </row>
    <row r="8891" spans="4:16" x14ac:dyDescent="0.3">
      <c r="D8891" s="2"/>
      <c r="I8891" s="42" t="str">
        <f>IF(LEN(H8891)&gt;0,G8891*0.5+((F8891/Summary!$B$3)*0.5),"")</f>
        <v/>
      </c>
      <c r="J8891" s="56" t="str">
        <f t="shared" si="837"/>
        <v/>
      </c>
      <c r="K8891" s="42" t="str">
        <f t="shared" si="836"/>
        <v/>
      </c>
      <c r="L8891" s="42" t="str">
        <f t="shared" si="838"/>
        <v/>
      </c>
      <c r="M8891" s="56" t="str">
        <f t="shared" si="839"/>
        <v/>
      </c>
      <c r="N8891" s="42" t="str">
        <f>IF(LEN(I8891)=0,"",VLOOKUP(M8891,'Decile Calc'!$G$2:$H$11,2))</f>
        <v/>
      </c>
      <c r="O8891" s="57" t="str">
        <f t="shared" si="840"/>
        <v/>
      </c>
      <c r="P8891" s="42" t="str">
        <f t="shared" si="841"/>
        <v/>
      </c>
    </row>
    <row r="8892" spans="4:16" x14ac:dyDescent="0.3">
      <c r="D8892" s="2"/>
      <c r="I8892" s="42" t="str">
        <f>IF(LEN(H8892)&gt;0,G8892*0.5+((F8892/Summary!$B$3)*0.5),"")</f>
        <v/>
      </c>
      <c r="J8892" s="56" t="str">
        <f t="shared" si="837"/>
        <v/>
      </c>
      <c r="K8892" s="42" t="str">
        <f t="shared" si="836"/>
        <v/>
      </c>
      <c r="L8892" s="42" t="str">
        <f t="shared" si="838"/>
        <v/>
      </c>
      <c r="M8892" s="56" t="str">
        <f t="shared" si="839"/>
        <v/>
      </c>
      <c r="N8892" s="42" t="str">
        <f>IF(LEN(I8892)=0,"",VLOOKUP(M8892,'Decile Calc'!$G$2:$H$11,2))</f>
        <v/>
      </c>
      <c r="O8892" s="57" t="str">
        <f t="shared" si="840"/>
        <v/>
      </c>
      <c r="P8892" s="42" t="str">
        <f t="shared" si="841"/>
        <v/>
      </c>
    </row>
    <row r="8893" spans="4:16" x14ac:dyDescent="0.3">
      <c r="D8893" s="2"/>
      <c r="I8893" s="42" t="str">
        <f>IF(LEN(H8893)&gt;0,G8893*0.5+((F8893/Summary!$B$3)*0.5),"")</f>
        <v/>
      </c>
      <c r="J8893" s="56" t="str">
        <f t="shared" si="837"/>
        <v/>
      </c>
      <c r="K8893" s="42" t="str">
        <f t="shared" si="836"/>
        <v/>
      </c>
      <c r="L8893" s="42" t="str">
        <f t="shared" si="838"/>
        <v/>
      </c>
      <c r="M8893" s="56" t="str">
        <f t="shared" si="839"/>
        <v/>
      </c>
      <c r="N8893" s="42" t="str">
        <f>IF(LEN(I8893)=0,"",VLOOKUP(M8893,'Decile Calc'!$G$2:$H$11,2))</f>
        <v/>
      </c>
      <c r="O8893" s="57" t="str">
        <f t="shared" si="840"/>
        <v/>
      </c>
      <c r="P8893" s="42" t="str">
        <f t="shared" si="841"/>
        <v/>
      </c>
    </row>
    <row r="8894" spans="4:16" x14ac:dyDescent="0.3">
      <c r="D8894" s="2"/>
      <c r="I8894" s="42" t="str">
        <f>IF(LEN(H8894)&gt;0,G8894*0.5+((F8894/Summary!$B$3)*0.5),"")</f>
        <v/>
      </c>
      <c r="J8894" s="56" t="str">
        <f t="shared" si="837"/>
        <v/>
      </c>
      <c r="K8894" s="42" t="str">
        <f t="shared" si="836"/>
        <v/>
      </c>
      <c r="L8894" s="42" t="str">
        <f t="shared" si="838"/>
        <v/>
      </c>
      <c r="M8894" s="56" t="str">
        <f t="shared" si="839"/>
        <v/>
      </c>
      <c r="N8894" s="42" t="str">
        <f>IF(LEN(I8894)=0,"",VLOOKUP(M8894,'Decile Calc'!$G$2:$H$11,2))</f>
        <v/>
      </c>
      <c r="O8894" s="57" t="str">
        <f t="shared" si="840"/>
        <v/>
      </c>
      <c r="P8894" s="42" t="str">
        <f t="shared" si="841"/>
        <v/>
      </c>
    </row>
    <row r="8895" spans="4:16" x14ac:dyDescent="0.3">
      <c r="D8895" s="2"/>
      <c r="I8895" s="42" t="str">
        <f>IF(LEN(H8895)&gt;0,G8895*0.5+((F8895/Summary!$B$3)*0.5),"")</f>
        <v/>
      </c>
      <c r="J8895" s="56" t="str">
        <f t="shared" si="837"/>
        <v/>
      </c>
      <c r="K8895" s="42" t="str">
        <f t="shared" si="836"/>
        <v/>
      </c>
      <c r="L8895" s="42" t="str">
        <f t="shared" si="838"/>
        <v/>
      </c>
      <c r="M8895" s="56" t="str">
        <f t="shared" si="839"/>
        <v/>
      </c>
      <c r="N8895" s="42" t="str">
        <f>IF(LEN(I8895)=0,"",VLOOKUP(M8895,'Decile Calc'!$G$2:$H$11,2))</f>
        <v/>
      </c>
      <c r="O8895" s="57" t="str">
        <f t="shared" si="840"/>
        <v/>
      </c>
      <c r="P8895" s="42" t="str">
        <f t="shared" si="841"/>
        <v/>
      </c>
    </row>
    <row r="8896" spans="4:16" x14ac:dyDescent="0.3">
      <c r="D8896" s="2"/>
      <c r="I8896" s="42" t="str">
        <f>IF(LEN(H8896)&gt;0,G8896*0.5+((F8896/Summary!$B$3)*0.5),"")</f>
        <v/>
      </c>
      <c r="J8896" s="56" t="str">
        <f t="shared" si="837"/>
        <v/>
      </c>
      <c r="K8896" s="42" t="str">
        <f t="shared" si="836"/>
        <v/>
      </c>
      <c r="L8896" s="42" t="str">
        <f t="shared" si="838"/>
        <v/>
      </c>
      <c r="M8896" s="56" t="str">
        <f t="shared" si="839"/>
        <v/>
      </c>
      <c r="N8896" s="42" t="str">
        <f>IF(LEN(I8896)=0,"",VLOOKUP(M8896,'Decile Calc'!$G$2:$H$11,2))</f>
        <v/>
      </c>
      <c r="O8896" s="57" t="str">
        <f t="shared" si="840"/>
        <v/>
      </c>
      <c r="P8896" s="42" t="str">
        <f t="shared" si="841"/>
        <v/>
      </c>
    </row>
    <row r="8897" spans="4:16" x14ac:dyDescent="0.3">
      <c r="D8897" s="2"/>
      <c r="I8897" s="42" t="str">
        <f>IF(LEN(H8897)&gt;0,G8897*0.5+((F8897/Summary!$B$3)*0.5),"")</f>
        <v/>
      </c>
      <c r="J8897" s="56" t="str">
        <f t="shared" si="837"/>
        <v/>
      </c>
      <c r="K8897" s="42" t="str">
        <f t="shared" si="836"/>
        <v/>
      </c>
      <c r="L8897" s="42" t="str">
        <f t="shared" si="838"/>
        <v/>
      </c>
      <c r="M8897" s="56" t="str">
        <f t="shared" si="839"/>
        <v/>
      </c>
      <c r="N8897" s="42" t="str">
        <f>IF(LEN(I8897)=0,"",VLOOKUP(M8897,'Decile Calc'!$G$2:$H$11,2))</f>
        <v/>
      </c>
      <c r="O8897" s="57" t="str">
        <f t="shared" si="840"/>
        <v/>
      </c>
      <c r="P8897" s="42" t="str">
        <f t="shared" si="841"/>
        <v/>
      </c>
    </row>
    <row r="8898" spans="4:16" x14ac:dyDescent="0.3">
      <c r="D8898" s="2"/>
      <c r="I8898" s="42" t="str">
        <f>IF(LEN(H8898)&gt;0,G8898*0.5+((F8898/Summary!$B$3)*0.5),"")</f>
        <v/>
      </c>
      <c r="J8898" s="56" t="str">
        <f t="shared" si="837"/>
        <v/>
      </c>
      <c r="K8898" s="42" t="str">
        <f t="shared" ref="K8898:K8961" si="842">IF(LEN(I8898)&gt;0,ROW(A8898)/100000000,"")</f>
        <v/>
      </c>
      <c r="L8898" s="42" t="str">
        <f t="shared" si="838"/>
        <v/>
      </c>
      <c r="M8898" s="56" t="str">
        <f t="shared" si="839"/>
        <v/>
      </c>
      <c r="N8898" s="42" t="str">
        <f>IF(LEN(I8898)=0,"",VLOOKUP(M8898,'Decile Calc'!$G$2:$H$11,2))</f>
        <v/>
      </c>
      <c r="O8898" s="57" t="str">
        <f t="shared" si="840"/>
        <v/>
      </c>
      <c r="P8898" s="42" t="str">
        <f t="shared" si="841"/>
        <v/>
      </c>
    </row>
    <row r="8899" spans="4:16" x14ac:dyDescent="0.3">
      <c r="D8899" s="2"/>
      <c r="I8899" s="42" t="str">
        <f>IF(LEN(H8899)&gt;0,G8899*0.5+((F8899/Summary!$B$3)*0.5),"")</f>
        <v/>
      </c>
      <c r="J8899" s="56" t="str">
        <f t="shared" ref="J8899:J8962" si="843">IF(LEN(I8899)&gt;0,RANK(I8899,$I$2:$I$10001,1),"")</f>
        <v/>
      </c>
      <c r="K8899" s="42" t="str">
        <f t="shared" si="842"/>
        <v/>
      </c>
      <c r="L8899" s="42" t="str">
        <f t="shared" ref="L8899:L8962" si="844">IFERROR(I8899+K8899,"")</f>
        <v/>
      </c>
      <c r="M8899" s="56" t="str">
        <f t="shared" ref="M8899:M8962" si="845">IF(LEN(I8899)=0,"",RANK((I8899+K8899),$L$2:$L$10001,1))</f>
        <v/>
      </c>
      <c r="N8899" s="42" t="str">
        <f>IF(LEN(I8899)=0,"",VLOOKUP(M8899,'Decile Calc'!$G$2:$H$11,2))</f>
        <v/>
      </c>
      <c r="O8899" s="57" t="str">
        <f t="shared" ref="O8899:O8962" si="846">IF(LEN(I8899)&gt;0,H8899,"")</f>
        <v/>
      </c>
      <c r="P8899" s="42" t="str">
        <f t="shared" ref="P8899:P8962" si="847">IF(LEN(I8899)=0,"",TRUNC(M8899,0))</f>
        <v/>
      </c>
    </row>
    <row r="8900" spans="4:16" x14ac:dyDescent="0.3">
      <c r="D8900" s="2"/>
      <c r="I8900" s="42" t="str">
        <f>IF(LEN(H8900)&gt;0,G8900*0.5+((F8900/Summary!$B$3)*0.5),"")</f>
        <v/>
      </c>
      <c r="J8900" s="56" t="str">
        <f t="shared" si="843"/>
        <v/>
      </c>
      <c r="K8900" s="42" t="str">
        <f t="shared" si="842"/>
        <v/>
      </c>
      <c r="L8900" s="42" t="str">
        <f t="shared" si="844"/>
        <v/>
      </c>
      <c r="M8900" s="56" t="str">
        <f t="shared" si="845"/>
        <v/>
      </c>
      <c r="N8900" s="42" t="str">
        <f>IF(LEN(I8900)=0,"",VLOOKUP(M8900,'Decile Calc'!$G$2:$H$11,2))</f>
        <v/>
      </c>
      <c r="O8900" s="57" t="str">
        <f t="shared" si="846"/>
        <v/>
      </c>
      <c r="P8900" s="42" t="str">
        <f t="shared" si="847"/>
        <v/>
      </c>
    </row>
    <row r="8901" spans="4:16" x14ac:dyDescent="0.3">
      <c r="D8901" s="2"/>
      <c r="I8901" s="42" t="str">
        <f>IF(LEN(H8901)&gt;0,G8901*0.5+((F8901/Summary!$B$3)*0.5),"")</f>
        <v/>
      </c>
      <c r="J8901" s="56" t="str">
        <f t="shared" si="843"/>
        <v/>
      </c>
      <c r="K8901" s="42" t="str">
        <f t="shared" si="842"/>
        <v/>
      </c>
      <c r="L8901" s="42" t="str">
        <f t="shared" si="844"/>
        <v/>
      </c>
      <c r="M8901" s="56" t="str">
        <f t="shared" si="845"/>
        <v/>
      </c>
      <c r="N8901" s="42" t="str">
        <f>IF(LEN(I8901)=0,"",VLOOKUP(M8901,'Decile Calc'!$G$2:$H$11,2))</f>
        <v/>
      </c>
      <c r="O8901" s="57" t="str">
        <f t="shared" si="846"/>
        <v/>
      </c>
      <c r="P8901" s="42" t="str">
        <f t="shared" si="847"/>
        <v/>
      </c>
    </row>
    <row r="8902" spans="4:16" x14ac:dyDescent="0.3">
      <c r="D8902" s="2"/>
      <c r="I8902" s="42" t="str">
        <f>IF(LEN(H8902)&gt;0,G8902*0.5+((F8902/Summary!$B$3)*0.5),"")</f>
        <v/>
      </c>
      <c r="J8902" s="56" t="str">
        <f t="shared" si="843"/>
        <v/>
      </c>
      <c r="K8902" s="42" t="str">
        <f t="shared" si="842"/>
        <v/>
      </c>
      <c r="L8902" s="42" t="str">
        <f t="shared" si="844"/>
        <v/>
      </c>
      <c r="M8902" s="56" t="str">
        <f t="shared" si="845"/>
        <v/>
      </c>
      <c r="N8902" s="42" t="str">
        <f>IF(LEN(I8902)=0,"",VLOOKUP(M8902,'Decile Calc'!$G$2:$H$11,2))</f>
        <v/>
      </c>
      <c r="O8902" s="57" t="str">
        <f t="shared" si="846"/>
        <v/>
      </c>
      <c r="P8902" s="42" t="str">
        <f t="shared" si="847"/>
        <v/>
      </c>
    </row>
    <row r="8903" spans="4:16" x14ac:dyDescent="0.3">
      <c r="D8903" s="2"/>
      <c r="I8903" s="42" t="str">
        <f>IF(LEN(H8903)&gt;0,G8903*0.5+((F8903/Summary!$B$3)*0.5),"")</f>
        <v/>
      </c>
      <c r="J8903" s="56" t="str">
        <f t="shared" si="843"/>
        <v/>
      </c>
      <c r="K8903" s="42" t="str">
        <f t="shared" si="842"/>
        <v/>
      </c>
      <c r="L8903" s="42" t="str">
        <f t="shared" si="844"/>
        <v/>
      </c>
      <c r="M8903" s="56" t="str">
        <f t="shared" si="845"/>
        <v/>
      </c>
      <c r="N8903" s="42" t="str">
        <f>IF(LEN(I8903)=0,"",VLOOKUP(M8903,'Decile Calc'!$G$2:$H$11,2))</f>
        <v/>
      </c>
      <c r="O8903" s="57" t="str">
        <f t="shared" si="846"/>
        <v/>
      </c>
      <c r="P8903" s="42" t="str">
        <f t="shared" si="847"/>
        <v/>
      </c>
    </row>
    <row r="8904" spans="4:16" x14ac:dyDescent="0.3">
      <c r="D8904" s="2"/>
      <c r="I8904" s="42" t="str">
        <f>IF(LEN(H8904)&gt;0,G8904*0.5+((F8904/Summary!$B$3)*0.5),"")</f>
        <v/>
      </c>
      <c r="J8904" s="56" t="str">
        <f t="shared" si="843"/>
        <v/>
      </c>
      <c r="K8904" s="42" t="str">
        <f t="shared" si="842"/>
        <v/>
      </c>
      <c r="L8904" s="42" t="str">
        <f t="shared" si="844"/>
        <v/>
      </c>
      <c r="M8904" s="56" t="str">
        <f t="shared" si="845"/>
        <v/>
      </c>
      <c r="N8904" s="42" t="str">
        <f>IF(LEN(I8904)=0,"",VLOOKUP(M8904,'Decile Calc'!$G$2:$H$11,2))</f>
        <v/>
      </c>
      <c r="O8904" s="57" t="str">
        <f t="shared" si="846"/>
        <v/>
      </c>
      <c r="P8904" s="42" t="str">
        <f t="shared" si="847"/>
        <v/>
      </c>
    </row>
    <row r="8905" spans="4:16" x14ac:dyDescent="0.3">
      <c r="D8905" s="2"/>
      <c r="I8905" s="42" t="str">
        <f>IF(LEN(H8905)&gt;0,G8905*0.5+((F8905/Summary!$B$3)*0.5),"")</f>
        <v/>
      </c>
      <c r="J8905" s="56" t="str">
        <f t="shared" si="843"/>
        <v/>
      </c>
      <c r="K8905" s="42" t="str">
        <f t="shared" si="842"/>
        <v/>
      </c>
      <c r="L8905" s="42" t="str">
        <f t="shared" si="844"/>
        <v/>
      </c>
      <c r="M8905" s="56" t="str">
        <f t="shared" si="845"/>
        <v/>
      </c>
      <c r="N8905" s="42" t="str">
        <f>IF(LEN(I8905)=0,"",VLOOKUP(M8905,'Decile Calc'!$G$2:$H$11,2))</f>
        <v/>
      </c>
      <c r="O8905" s="57" t="str">
        <f t="shared" si="846"/>
        <v/>
      </c>
      <c r="P8905" s="42" t="str">
        <f t="shared" si="847"/>
        <v/>
      </c>
    </row>
    <row r="8906" spans="4:16" x14ac:dyDescent="0.3">
      <c r="D8906" s="2"/>
      <c r="I8906" s="42" t="str">
        <f>IF(LEN(H8906)&gt;0,G8906*0.5+((F8906/Summary!$B$3)*0.5),"")</f>
        <v/>
      </c>
      <c r="J8906" s="56" t="str">
        <f t="shared" si="843"/>
        <v/>
      </c>
      <c r="K8906" s="42" t="str">
        <f t="shared" si="842"/>
        <v/>
      </c>
      <c r="L8906" s="42" t="str">
        <f t="shared" si="844"/>
        <v/>
      </c>
      <c r="M8906" s="56" t="str">
        <f t="shared" si="845"/>
        <v/>
      </c>
      <c r="N8906" s="42" t="str">
        <f>IF(LEN(I8906)=0,"",VLOOKUP(M8906,'Decile Calc'!$G$2:$H$11,2))</f>
        <v/>
      </c>
      <c r="O8906" s="57" t="str">
        <f t="shared" si="846"/>
        <v/>
      </c>
      <c r="P8906" s="42" t="str">
        <f t="shared" si="847"/>
        <v/>
      </c>
    </row>
    <row r="8907" spans="4:16" x14ac:dyDescent="0.3">
      <c r="D8907" s="2"/>
      <c r="I8907" s="42" t="str">
        <f>IF(LEN(H8907)&gt;0,G8907*0.5+((F8907/Summary!$B$3)*0.5),"")</f>
        <v/>
      </c>
      <c r="J8907" s="56" t="str">
        <f t="shared" si="843"/>
        <v/>
      </c>
      <c r="K8907" s="42" t="str">
        <f t="shared" si="842"/>
        <v/>
      </c>
      <c r="L8907" s="42" t="str">
        <f t="shared" si="844"/>
        <v/>
      </c>
      <c r="M8907" s="56" t="str">
        <f t="shared" si="845"/>
        <v/>
      </c>
      <c r="N8907" s="42" t="str">
        <f>IF(LEN(I8907)=0,"",VLOOKUP(M8907,'Decile Calc'!$G$2:$H$11,2))</f>
        <v/>
      </c>
      <c r="O8907" s="57" t="str">
        <f t="shared" si="846"/>
        <v/>
      </c>
      <c r="P8907" s="42" t="str">
        <f t="shared" si="847"/>
        <v/>
      </c>
    </row>
    <row r="8908" spans="4:16" x14ac:dyDescent="0.3">
      <c r="D8908" s="2"/>
      <c r="I8908" s="42" t="str">
        <f>IF(LEN(H8908)&gt;0,G8908*0.5+((F8908/Summary!$B$3)*0.5),"")</f>
        <v/>
      </c>
      <c r="J8908" s="56" t="str">
        <f t="shared" si="843"/>
        <v/>
      </c>
      <c r="K8908" s="42" t="str">
        <f t="shared" si="842"/>
        <v/>
      </c>
      <c r="L8908" s="42" t="str">
        <f t="shared" si="844"/>
        <v/>
      </c>
      <c r="M8908" s="56" t="str">
        <f t="shared" si="845"/>
        <v/>
      </c>
      <c r="N8908" s="42" t="str">
        <f>IF(LEN(I8908)=0,"",VLOOKUP(M8908,'Decile Calc'!$G$2:$H$11,2))</f>
        <v/>
      </c>
      <c r="O8908" s="57" t="str">
        <f t="shared" si="846"/>
        <v/>
      </c>
      <c r="P8908" s="42" t="str">
        <f t="shared" si="847"/>
        <v/>
      </c>
    </row>
    <row r="8909" spans="4:16" x14ac:dyDescent="0.3">
      <c r="D8909" s="2"/>
      <c r="I8909" s="42" t="str">
        <f>IF(LEN(H8909)&gt;0,G8909*0.5+((F8909/Summary!$B$3)*0.5),"")</f>
        <v/>
      </c>
      <c r="J8909" s="56" t="str">
        <f t="shared" si="843"/>
        <v/>
      </c>
      <c r="K8909" s="42" t="str">
        <f t="shared" si="842"/>
        <v/>
      </c>
      <c r="L8909" s="42" t="str">
        <f t="shared" si="844"/>
        <v/>
      </c>
      <c r="M8909" s="56" t="str">
        <f t="shared" si="845"/>
        <v/>
      </c>
      <c r="N8909" s="42" t="str">
        <f>IF(LEN(I8909)=0,"",VLOOKUP(M8909,'Decile Calc'!$G$2:$H$11,2))</f>
        <v/>
      </c>
      <c r="O8909" s="57" t="str">
        <f t="shared" si="846"/>
        <v/>
      </c>
      <c r="P8909" s="42" t="str">
        <f t="shared" si="847"/>
        <v/>
      </c>
    </row>
    <row r="8910" spans="4:16" x14ac:dyDescent="0.3">
      <c r="D8910" s="2"/>
      <c r="I8910" s="42" t="str">
        <f>IF(LEN(H8910)&gt;0,G8910*0.5+((F8910/Summary!$B$3)*0.5),"")</f>
        <v/>
      </c>
      <c r="J8910" s="56" t="str">
        <f t="shared" si="843"/>
        <v/>
      </c>
      <c r="K8910" s="42" t="str">
        <f t="shared" si="842"/>
        <v/>
      </c>
      <c r="L8910" s="42" t="str">
        <f t="shared" si="844"/>
        <v/>
      </c>
      <c r="M8910" s="56" t="str">
        <f t="shared" si="845"/>
        <v/>
      </c>
      <c r="N8910" s="42" t="str">
        <f>IF(LEN(I8910)=0,"",VLOOKUP(M8910,'Decile Calc'!$G$2:$H$11,2))</f>
        <v/>
      </c>
      <c r="O8910" s="57" t="str">
        <f t="shared" si="846"/>
        <v/>
      </c>
      <c r="P8910" s="42" t="str">
        <f t="shared" si="847"/>
        <v/>
      </c>
    </row>
    <row r="8911" spans="4:16" x14ac:dyDescent="0.3">
      <c r="D8911" s="2"/>
      <c r="I8911" s="42" t="str">
        <f>IF(LEN(H8911)&gt;0,G8911*0.5+((F8911/Summary!$B$3)*0.5),"")</f>
        <v/>
      </c>
      <c r="J8911" s="56" t="str">
        <f t="shared" si="843"/>
        <v/>
      </c>
      <c r="K8911" s="42" t="str">
        <f t="shared" si="842"/>
        <v/>
      </c>
      <c r="L8911" s="42" t="str">
        <f t="shared" si="844"/>
        <v/>
      </c>
      <c r="M8911" s="56" t="str">
        <f t="shared" si="845"/>
        <v/>
      </c>
      <c r="N8911" s="42" t="str">
        <f>IF(LEN(I8911)=0,"",VLOOKUP(M8911,'Decile Calc'!$G$2:$H$11,2))</f>
        <v/>
      </c>
      <c r="O8911" s="57" t="str">
        <f t="shared" si="846"/>
        <v/>
      </c>
      <c r="P8911" s="42" t="str">
        <f t="shared" si="847"/>
        <v/>
      </c>
    </row>
    <row r="8912" spans="4:16" x14ac:dyDescent="0.3">
      <c r="D8912" s="2"/>
      <c r="I8912" s="42" t="str">
        <f>IF(LEN(H8912)&gt;0,G8912*0.5+((F8912/Summary!$B$3)*0.5),"")</f>
        <v/>
      </c>
      <c r="J8912" s="56" t="str">
        <f t="shared" si="843"/>
        <v/>
      </c>
      <c r="K8912" s="42" t="str">
        <f t="shared" si="842"/>
        <v/>
      </c>
      <c r="L8912" s="42" t="str">
        <f t="shared" si="844"/>
        <v/>
      </c>
      <c r="M8912" s="56" t="str">
        <f t="shared" si="845"/>
        <v/>
      </c>
      <c r="N8912" s="42" t="str">
        <f>IF(LEN(I8912)=0,"",VLOOKUP(M8912,'Decile Calc'!$G$2:$H$11,2))</f>
        <v/>
      </c>
      <c r="O8912" s="57" t="str">
        <f t="shared" si="846"/>
        <v/>
      </c>
      <c r="P8912" s="42" t="str">
        <f t="shared" si="847"/>
        <v/>
      </c>
    </row>
    <row r="8913" spans="4:16" x14ac:dyDescent="0.3">
      <c r="D8913" s="2"/>
      <c r="I8913" s="42" t="str">
        <f>IF(LEN(H8913)&gt;0,G8913*0.5+((F8913/Summary!$B$3)*0.5),"")</f>
        <v/>
      </c>
      <c r="J8913" s="56" t="str">
        <f t="shared" si="843"/>
        <v/>
      </c>
      <c r="K8913" s="42" t="str">
        <f t="shared" si="842"/>
        <v/>
      </c>
      <c r="L8913" s="42" t="str">
        <f t="shared" si="844"/>
        <v/>
      </c>
      <c r="M8913" s="56" t="str">
        <f t="shared" si="845"/>
        <v/>
      </c>
      <c r="N8913" s="42" t="str">
        <f>IF(LEN(I8913)=0,"",VLOOKUP(M8913,'Decile Calc'!$G$2:$H$11,2))</f>
        <v/>
      </c>
      <c r="O8913" s="57" t="str">
        <f t="shared" si="846"/>
        <v/>
      </c>
      <c r="P8913" s="42" t="str">
        <f t="shared" si="847"/>
        <v/>
      </c>
    </row>
    <row r="8914" spans="4:16" x14ac:dyDescent="0.3">
      <c r="D8914" s="2"/>
      <c r="I8914" s="42" t="str">
        <f>IF(LEN(H8914)&gt;0,G8914*0.5+((F8914/Summary!$B$3)*0.5),"")</f>
        <v/>
      </c>
      <c r="J8914" s="56" t="str">
        <f t="shared" si="843"/>
        <v/>
      </c>
      <c r="K8914" s="42" t="str">
        <f t="shared" si="842"/>
        <v/>
      </c>
      <c r="L8914" s="42" t="str">
        <f t="shared" si="844"/>
        <v/>
      </c>
      <c r="M8914" s="56" t="str">
        <f t="shared" si="845"/>
        <v/>
      </c>
      <c r="N8914" s="42" t="str">
        <f>IF(LEN(I8914)=0,"",VLOOKUP(M8914,'Decile Calc'!$G$2:$H$11,2))</f>
        <v/>
      </c>
      <c r="O8914" s="57" t="str">
        <f t="shared" si="846"/>
        <v/>
      </c>
      <c r="P8914" s="42" t="str">
        <f t="shared" si="847"/>
        <v/>
      </c>
    </row>
    <row r="8915" spans="4:16" x14ac:dyDescent="0.3">
      <c r="D8915" s="2"/>
      <c r="I8915" s="42" t="str">
        <f>IF(LEN(H8915)&gt;0,G8915*0.5+((F8915/Summary!$B$3)*0.5),"")</f>
        <v/>
      </c>
      <c r="J8915" s="56" t="str">
        <f t="shared" si="843"/>
        <v/>
      </c>
      <c r="K8915" s="42" t="str">
        <f t="shared" si="842"/>
        <v/>
      </c>
      <c r="L8915" s="42" t="str">
        <f t="shared" si="844"/>
        <v/>
      </c>
      <c r="M8915" s="56" t="str">
        <f t="shared" si="845"/>
        <v/>
      </c>
      <c r="N8915" s="42" t="str">
        <f>IF(LEN(I8915)=0,"",VLOOKUP(M8915,'Decile Calc'!$G$2:$H$11,2))</f>
        <v/>
      </c>
      <c r="O8915" s="57" t="str">
        <f t="shared" si="846"/>
        <v/>
      </c>
      <c r="P8915" s="42" t="str">
        <f t="shared" si="847"/>
        <v/>
      </c>
    </row>
    <row r="8916" spans="4:16" x14ac:dyDescent="0.3">
      <c r="D8916" s="2"/>
      <c r="I8916" s="42" t="str">
        <f>IF(LEN(H8916)&gt;0,G8916*0.5+((F8916/Summary!$B$3)*0.5),"")</f>
        <v/>
      </c>
      <c r="J8916" s="56" t="str">
        <f t="shared" si="843"/>
        <v/>
      </c>
      <c r="K8916" s="42" t="str">
        <f t="shared" si="842"/>
        <v/>
      </c>
      <c r="L8916" s="42" t="str">
        <f t="shared" si="844"/>
        <v/>
      </c>
      <c r="M8916" s="56" t="str">
        <f t="shared" si="845"/>
        <v/>
      </c>
      <c r="N8916" s="42" t="str">
        <f>IF(LEN(I8916)=0,"",VLOOKUP(M8916,'Decile Calc'!$G$2:$H$11,2))</f>
        <v/>
      </c>
      <c r="O8916" s="57" t="str">
        <f t="shared" si="846"/>
        <v/>
      </c>
      <c r="P8916" s="42" t="str">
        <f t="shared" si="847"/>
        <v/>
      </c>
    </row>
    <row r="8917" spans="4:16" x14ac:dyDescent="0.3">
      <c r="D8917" s="2"/>
      <c r="I8917" s="42" t="str">
        <f>IF(LEN(H8917)&gt;0,G8917*0.5+((F8917/Summary!$B$3)*0.5),"")</f>
        <v/>
      </c>
      <c r="J8917" s="56" t="str">
        <f t="shared" si="843"/>
        <v/>
      </c>
      <c r="K8917" s="42" t="str">
        <f t="shared" si="842"/>
        <v/>
      </c>
      <c r="L8917" s="42" t="str">
        <f t="shared" si="844"/>
        <v/>
      </c>
      <c r="M8917" s="56" t="str">
        <f t="shared" si="845"/>
        <v/>
      </c>
      <c r="N8917" s="42" t="str">
        <f>IF(LEN(I8917)=0,"",VLOOKUP(M8917,'Decile Calc'!$G$2:$H$11,2))</f>
        <v/>
      </c>
      <c r="O8917" s="57" t="str">
        <f t="shared" si="846"/>
        <v/>
      </c>
      <c r="P8917" s="42" t="str">
        <f t="shared" si="847"/>
        <v/>
      </c>
    </row>
    <row r="8918" spans="4:16" x14ac:dyDescent="0.3">
      <c r="D8918" s="2"/>
      <c r="I8918" s="42" t="str">
        <f>IF(LEN(H8918)&gt;0,G8918*0.5+((F8918/Summary!$B$3)*0.5),"")</f>
        <v/>
      </c>
      <c r="J8918" s="56" t="str">
        <f t="shared" si="843"/>
        <v/>
      </c>
      <c r="K8918" s="42" t="str">
        <f t="shared" si="842"/>
        <v/>
      </c>
      <c r="L8918" s="42" t="str">
        <f t="shared" si="844"/>
        <v/>
      </c>
      <c r="M8918" s="56" t="str">
        <f t="shared" si="845"/>
        <v/>
      </c>
      <c r="N8918" s="42" t="str">
        <f>IF(LEN(I8918)=0,"",VLOOKUP(M8918,'Decile Calc'!$G$2:$H$11,2))</f>
        <v/>
      </c>
      <c r="O8918" s="57" t="str">
        <f t="shared" si="846"/>
        <v/>
      </c>
      <c r="P8918" s="42" t="str">
        <f t="shared" si="847"/>
        <v/>
      </c>
    </row>
    <row r="8919" spans="4:16" x14ac:dyDescent="0.3">
      <c r="D8919" s="2"/>
      <c r="I8919" s="42" t="str">
        <f>IF(LEN(H8919)&gt;0,G8919*0.5+((F8919/Summary!$B$3)*0.5),"")</f>
        <v/>
      </c>
      <c r="J8919" s="56" t="str">
        <f t="shared" si="843"/>
        <v/>
      </c>
      <c r="K8919" s="42" t="str">
        <f t="shared" si="842"/>
        <v/>
      </c>
      <c r="L8919" s="42" t="str">
        <f t="shared" si="844"/>
        <v/>
      </c>
      <c r="M8919" s="56" t="str">
        <f t="shared" si="845"/>
        <v/>
      </c>
      <c r="N8919" s="42" t="str">
        <f>IF(LEN(I8919)=0,"",VLOOKUP(M8919,'Decile Calc'!$G$2:$H$11,2))</f>
        <v/>
      </c>
      <c r="O8919" s="57" t="str">
        <f t="shared" si="846"/>
        <v/>
      </c>
      <c r="P8919" s="42" t="str">
        <f t="shared" si="847"/>
        <v/>
      </c>
    </row>
    <row r="8920" spans="4:16" x14ac:dyDescent="0.3">
      <c r="D8920" s="2"/>
      <c r="I8920" s="42" t="str">
        <f>IF(LEN(H8920)&gt;0,G8920*0.5+((F8920/Summary!$B$3)*0.5),"")</f>
        <v/>
      </c>
      <c r="J8920" s="56" t="str">
        <f t="shared" si="843"/>
        <v/>
      </c>
      <c r="K8920" s="42" t="str">
        <f t="shared" si="842"/>
        <v/>
      </c>
      <c r="L8920" s="42" t="str">
        <f t="shared" si="844"/>
        <v/>
      </c>
      <c r="M8920" s="56" t="str">
        <f t="shared" si="845"/>
        <v/>
      </c>
      <c r="N8920" s="42" t="str">
        <f>IF(LEN(I8920)=0,"",VLOOKUP(M8920,'Decile Calc'!$G$2:$H$11,2))</f>
        <v/>
      </c>
      <c r="O8920" s="57" t="str">
        <f t="shared" si="846"/>
        <v/>
      </c>
      <c r="P8920" s="42" t="str">
        <f t="shared" si="847"/>
        <v/>
      </c>
    </row>
    <row r="8921" spans="4:16" x14ac:dyDescent="0.3">
      <c r="D8921" s="2"/>
      <c r="I8921" s="42" t="str">
        <f>IF(LEN(H8921)&gt;0,G8921*0.5+((F8921/Summary!$B$3)*0.5),"")</f>
        <v/>
      </c>
      <c r="J8921" s="56" t="str">
        <f t="shared" si="843"/>
        <v/>
      </c>
      <c r="K8921" s="42" t="str">
        <f t="shared" si="842"/>
        <v/>
      </c>
      <c r="L8921" s="42" t="str">
        <f t="shared" si="844"/>
        <v/>
      </c>
      <c r="M8921" s="56" t="str">
        <f t="shared" si="845"/>
        <v/>
      </c>
      <c r="N8921" s="42" t="str">
        <f>IF(LEN(I8921)=0,"",VLOOKUP(M8921,'Decile Calc'!$G$2:$H$11,2))</f>
        <v/>
      </c>
      <c r="O8921" s="57" t="str">
        <f t="shared" si="846"/>
        <v/>
      </c>
      <c r="P8921" s="42" t="str">
        <f t="shared" si="847"/>
        <v/>
      </c>
    </row>
    <row r="8922" spans="4:16" x14ac:dyDescent="0.3">
      <c r="D8922" s="2"/>
      <c r="I8922" s="42" t="str">
        <f>IF(LEN(H8922)&gt;0,G8922*0.5+((F8922/Summary!$B$3)*0.5),"")</f>
        <v/>
      </c>
      <c r="J8922" s="56" t="str">
        <f t="shared" si="843"/>
        <v/>
      </c>
      <c r="K8922" s="42" t="str">
        <f t="shared" si="842"/>
        <v/>
      </c>
      <c r="L8922" s="42" t="str">
        <f t="shared" si="844"/>
        <v/>
      </c>
      <c r="M8922" s="56" t="str">
        <f t="shared" si="845"/>
        <v/>
      </c>
      <c r="N8922" s="42" t="str">
        <f>IF(LEN(I8922)=0,"",VLOOKUP(M8922,'Decile Calc'!$G$2:$H$11,2))</f>
        <v/>
      </c>
      <c r="O8922" s="57" t="str">
        <f t="shared" si="846"/>
        <v/>
      </c>
      <c r="P8922" s="42" t="str">
        <f t="shared" si="847"/>
        <v/>
      </c>
    </row>
    <row r="8923" spans="4:16" x14ac:dyDescent="0.3">
      <c r="D8923" s="2"/>
      <c r="I8923" s="42" t="str">
        <f>IF(LEN(H8923)&gt;0,G8923*0.5+((F8923/Summary!$B$3)*0.5),"")</f>
        <v/>
      </c>
      <c r="J8923" s="56" t="str">
        <f t="shared" si="843"/>
        <v/>
      </c>
      <c r="K8923" s="42" t="str">
        <f t="shared" si="842"/>
        <v/>
      </c>
      <c r="L8923" s="42" t="str">
        <f t="shared" si="844"/>
        <v/>
      </c>
      <c r="M8923" s="56" t="str">
        <f t="shared" si="845"/>
        <v/>
      </c>
      <c r="N8923" s="42" t="str">
        <f>IF(LEN(I8923)=0,"",VLOOKUP(M8923,'Decile Calc'!$G$2:$H$11,2))</f>
        <v/>
      </c>
      <c r="O8923" s="57" t="str">
        <f t="shared" si="846"/>
        <v/>
      </c>
      <c r="P8923" s="42" t="str">
        <f t="shared" si="847"/>
        <v/>
      </c>
    </row>
    <row r="8924" spans="4:16" x14ac:dyDescent="0.3">
      <c r="D8924" s="2"/>
      <c r="I8924" s="42" t="str">
        <f>IF(LEN(H8924)&gt;0,G8924*0.5+((F8924/Summary!$B$3)*0.5),"")</f>
        <v/>
      </c>
      <c r="J8924" s="56" t="str">
        <f t="shared" si="843"/>
        <v/>
      </c>
      <c r="K8924" s="42" t="str">
        <f t="shared" si="842"/>
        <v/>
      </c>
      <c r="L8924" s="42" t="str">
        <f t="shared" si="844"/>
        <v/>
      </c>
      <c r="M8924" s="56" t="str">
        <f t="shared" si="845"/>
        <v/>
      </c>
      <c r="N8924" s="42" t="str">
        <f>IF(LEN(I8924)=0,"",VLOOKUP(M8924,'Decile Calc'!$G$2:$H$11,2))</f>
        <v/>
      </c>
      <c r="O8924" s="57" t="str">
        <f t="shared" si="846"/>
        <v/>
      </c>
      <c r="P8924" s="42" t="str">
        <f t="shared" si="847"/>
        <v/>
      </c>
    </row>
    <row r="8925" spans="4:16" x14ac:dyDescent="0.3">
      <c r="D8925" s="2"/>
      <c r="I8925" s="42" t="str">
        <f>IF(LEN(H8925)&gt;0,G8925*0.5+((F8925/Summary!$B$3)*0.5),"")</f>
        <v/>
      </c>
      <c r="J8925" s="56" t="str">
        <f t="shared" si="843"/>
        <v/>
      </c>
      <c r="K8925" s="42" t="str">
        <f t="shared" si="842"/>
        <v/>
      </c>
      <c r="L8925" s="42" t="str">
        <f t="shared" si="844"/>
        <v/>
      </c>
      <c r="M8925" s="56" t="str">
        <f t="shared" si="845"/>
        <v/>
      </c>
      <c r="N8925" s="42" t="str">
        <f>IF(LEN(I8925)=0,"",VLOOKUP(M8925,'Decile Calc'!$G$2:$H$11,2))</f>
        <v/>
      </c>
      <c r="O8925" s="57" t="str">
        <f t="shared" si="846"/>
        <v/>
      </c>
      <c r="P8925" s="42" t="str">
        <f t="shared" si="847"/>
        <v/>
      </c>
    </row>
    <row r="8926" spans="4:16" x14ac:dyDescent="0.3">
      <c r="D8926" s="2"/>
      <c r="I8926" s="42" t="str">
        <f>IF(LEN(H8926)&gt;0,G8926*0.5+((F8926/Summary!$B$3)*0.5),"")</f>
        <v/>
      </c>
      <c r="J8926" s="56" t="str">
        <f t="shared" si="843"/>
        <v/>
      </c>
      <c r="K8926" s="42" t="str">
        <f t="shared" si="842"/>
        <v/>
      </c>
      <c r="L8926" s="42" t="str">
        <f t="shared" si="844"/>
        <v/>
      </c>
      <c r="M8926" s="56" t="str">
        <f t="shared" si="845"/>
        <v/>
      </c>
      <c r="N8926" s="42" t="str">
        <f>IF(LEN(I8926)=0,"",VLOOKUP(M8926,'Decile Calc'!$G$2:$H$11,2))</f>
        <v/>
      </c>
      <c r="O8926" s="57" t="str">
        <f t="shared" si="846"/>
        <v/>
      </c>
      <c r="P8926" s="42" t="str">
        <f t="shared" si="847"/>
        <v/>
      </c>
    </row>
    <row r="8927" spans="4:16" x14ac:dyDescent="0.3">
      <c r="D8927" s="2"/>
      <c r="I8927" s="42" t="str">
        <f>IF(LEN(H8927)&gt;0,G8927*0.5+((F8927/Summary!$B$3)*0.5),"")</f>
        <v/>
      </c>
      <c r="J8927" s="56" t="str">
        <f t="shared" si="843"/>
        <v/>
      </c>
      <c r="K8927" s="42" t="str">
        <f t="shared" si="842"/>
        <v/>
      </c>
      <c r="L8927" s="42" t="str">
        <f t="shared" si="844"/>
        <v/>
      </c>
      <c r="M8927" s="56" t="str">
        <f t="shared" si="845"/>
        <v/>
      </c>
      <c r="N8927" s="42" t="str">
        <f>IF(LEN(I8927)=0,"",VLOOKUP(M8927,'Decile Calc'!$G$2:$H$11,2))</f>
        <v/>
      </c>
      <c r="O8927" s="57" t="str">
        <f t="shared" si="846"/>
        <v/>
      </c>
      <c r="P8927" s="42" t="str">
        <f t="shared" si="847"/>
        <v/>
      </c>
    </row>
    <row r="8928" spans="4:16" x14ac:dyDescent="0.3">
      <c r="D8928" s="2"/>
      <c r="I8928" s="42" t="str">
        <f>IF(LEN(H8928)&gt;0,G8928*0.5+((F8928/Summary!$B$3)*0.5),"")</f>
        <v/>
      </c>
      <c r="J8928" s="56" t="str">
        <f t="shared" si="843"/>
        <v/>
      </c>
      <c r="K8928" s="42" t="str">
        <f t="shared" si="842"/>
        <v/>
      </c>
      <c r="L8928" s="42" t="str">
        <f t="shared" si="844"/>
        <v/>
      </c>
      <c r="M8928" s="56" t="str">
        <f t="shared" si="845"/>
        <v/>
      </c>
      <c r="N8928" s="42" t="str">
        <f>IF(LEN(I8928)=0,"",VLOOKUP(M8928,'Decile Calc'!$G$2:$H$11,2))</f>
        <v/>
      </c>
      <c r="O8928" s="57" t="str">
        <f t="shared" si="846"/>
        <v/>
      </c>
      <c r="P8928" s="42" t="str">
        <f t="shared" si="847"/>
        <v/>
      </c>
    </row>
    <row r="8929" spans="4:16" x14ac:dyDescent="0.3">
      <c r="D8929" s="2"/>
      <c r="I8929" s="42" t="str">
        <f>IF(LEN(H8929)&gt;0,G8929*0.5+((F8929/Summary!$B$3)*0.5),"")</f>
        <v/>
      </c>
      <c r="J8929" s="56" t="str">
        <f t="shared" si="843"/>
        <v/>
      </c>
      <c r="K8929" s="42" t="str">
        <f t="shared" si="842"/>
        <v/>
      </c>
      <c r="L8929" s="42" t="str">
        <f t="shared" si="844"/>
        <v/>
      </c>
      <c r="M8929" s="56" t="str">
        <f t="shared" si="845"/>
        <v/>
      </c>
      <c r="N8929" s="42" t="str">
        <f>IF(LEN(I8929)=0,"",VLOOKUP(M8929,'Decile Calc'!$G$2:$H$11,2))</f>
        <v/>
      </c>
      <c r="O8929" s="57" t="str">
        <f t="shared" si="846"/>
        <v/>
      </c>
      <c r="P8929" s="42" t="str">
        <f t="shared" si="847"/>
        <v/>
      </c>
    </row>
    <row r="8930" spans="4:16" x14ac:dyDescent="0.3">
      <c r="D8930" s="2"/>
      <c r="I8930" s="42" t="str">
        <f>IF(LEN(H8930)&gt;0,G8930*0.5+((F8930/Summary!$B$3)*0.5),"")</f>
        <v/>
      </c>
      <c r="J8930" s="56" t="str">
        <f t="shared" si="843"/>
        <v/>
      </c>
      <c r="K8930" s="42" t="str">
        <f t="shared" si="842"/>
        <v/>
      </c>
      <c r="L8930" s="42" t="str">
        <f t="shared" si="844"/>
        <v/>
      </c>
      <c r="M8930" s="56" t="str">
        <f t="shared" si="845"/>
        <v/>
      </c>
      <c r="N8930" s="42" t="str">
        <f>IF(LEN(I8930)=0,"",VLOOKUP(M8930,'Decile Calc'!$G$2:$H$11,2))</f>
        <v/>
      </c>
      <c r="O8930" s="57" t="str">
        <f t="shared" si="846"/>
        <v/>
      </c>
      <c r="P8930" s="42" t="str">
        <f t="shared" si="847"/>
        <v/>
      </c>
    </row>
    <row r="8931" spans="4:16" x14ac:dyDescent="0.3">
      <c r="D8931" s="2"/>
      <c r="I8931" s="42" t="str">
        <f>IF(LEN(H8931)&gt;0,G8931*0.5+((F8931/Summary!$B$3)*0.5),"")</f>
        <v/>
      </c>
      <c r="J8931" s="56" t="str">
        <f t="shared" si="843"/>
        <v/>
      </c>
      <c r="K8931" s="42" t="str">
        <f t="shared" si="842"/>
        <v/>
      </c>
      <c r="L8931" s="42" t="str">
        <f t="shared" si="844"/>
        <v/>
      </c>
      <c r="M8931" s="56" t="str">
        <f t="shared" si="845"/>
        <v/>
      </c>
      <c r="N8931" s="42" t="str">
        <f>IF(LEN(I8931)=0,"",VLOOKUP(M8931,'Decile Calc'!$G$2:$H$11,2))</f>
        <v/>
      </c>
      <c r="O8931" s="57" t="str">
        <f t="shared" si="846"/>
        <v/>
      </c>
      <c r="P8931" s="42" t="str">
        <f t="shared" si="847"/>
        <v/>
      </c>
    </row>
    <row r="8932" spans="4:16" x14ac:dyDescent="0.3">
      <c r="D8932" s="2"/>
      <c r="I8932" s="42" t="str">
        <f>IF(LEN(H8932)&gt;0,G8932*0.5+((F8932/Summary!$B$3)*0.5),"")</f>
        <v/>
      </c>
      <c r="J8932" s="56" t="str">
        <f t="shared" si="843"/>
        <v/>
      </c>
      <c r="K8932" s="42" t="str">
        <f t="shared" si="842"/>
        <v/>
      </c>
      <c r="L8932" s="42" t="str">
        <f t="shared" si="844"/>
        <v/>
      </c>
      <c r="M8932" s="56" t="str">
        <f t="shared" si="845"/>
        <v/>
      </c>
      <c r="N8932" s="42" t="str">
        <f>IF(LEN(I8932)=0,"",VLOOKUP(M8932,'Decile Calc'!$G$2:$H$11,2))</f>
        <v/>
      </c>
      <c r="O8932" s="57" t="str">
        <f t="shared" si="846"/>
        <v/>
      </c>
      <c r="P8932" s="42" t="str">
        <f t="shared" si="847"/>
        <v/>
      </c>
    </row>
    <row r="8933" spans="4:16" x14ac:dyDescent="0.3">
      <c r="D8933" s="2"/>
      <c r="I8933" s="42" t="str">
        <f>IF(LEN(H8933)&gt;0,G8933*0.5+((F8933/Summary!$B$3)*0.5),"")</f>
        <v/>
      </c>
      <c r="J8933" s="56" t="str">
        <f t="shared" si="843"/>
        <v/>
      </c>
      <c r="K8933" s="42" t="str">
        <f t="shared" si="842"/>
        <v/>
      </c>
      <c r="L8933" s="42" t="str">
        <f t="shared" si="844"/>
        <v/>
      </c>
      <c r="M8933" s="56" t="str">
        <f t="shared" si="845"/>
        <v/>
      </c>
      <c r="N8933" s="42" t="str">
        <f>IF(LEN(I8933)=0,"",VLOOKUP(M8933,'Decile Calc'!$G$2:$H$11,2))</f>
        <v/>
      </c>
      <c r="O8933" s="57" t="str">
        <f t="shared" si="846"/>
        <v/>
      </c>
      <c r="P8933" s="42" t="str">
        <f t="shared" si="847"/>
        <v/>
      </c>
    </row>
    <row r="8934" spans="4:16" x14ac:dyDescent="0.3">
      <c r="D8934" s="2"/>
      <c r="I8934" s="42" t="str">
        <f>IF(LEN(H8934)&gt;0,G8934*0.5+((F8934/Summary!$B$3)*0.5),"")</f>
        <v/>
      </c>
      <c r="J8934" s="56" t="str">
        <f t="shared" si="843"/>
        <v/>
      </c>
      <c r="K8934" s="42" t="str">
        <f t="shared" si="842"/>
        <v/>
      </c>
      <c r="L8934" s="42" t="str">
        <f t="shared" si="844"/>
        <v/>
      </c>
      <c r="M8934" s="56" t="str">
        <f t="shared" si="845"/>
        <v/>
      </c>
      <c r="N8934" s="42" t="str">
        <f>IF(LEN(I8934)=0,"",VLOOKUP(M8934,'Decile Calc'!$G$2:$H$11,2))</f>
        <v/>
      </c>
      <c r="O8934" s="57" t="str">
        <f t="shared" si="846"/>
        <v/>
      </c>
      <c r="P8934" s="42" t="str">
        <f t="shared" si="847"/>
        <v/>
      </c>
    </row>
    <row r="8935" spans="4:16" x14ac:dyDescent="0.3">
      <c r="D8935" s="2"/>
      <c r="I8935" s="42" t="str">
        <f>IF(LEN(H8935)&gt;0,G8935*0.5+((F8935/Summary!$B$3)*0.5),"")</f>
        <v/>
      </c>
      <c r="J8935" s="56" t="str">
        <f t="shared" si="843"/>
        <v/>
      </c>
      <c r="K8935" s="42" t="str">
        <f t="shared" si="842"/>
        <v/>
      </c>
      <c r="L8935" s="42" t="str">
        <f t="shared" si="844"/>
        <v/>
      </c>
      <c r="M8935" s="56" t="str">
        <f t="shared" si="845"/>
        <v/>
      </c>
      <c r="N8935" s="42" t="str">
        <f>IF(LEN(I8935)=0,"",VLOOKUP(M8935,'Decile Calc'!$G$2:$H$11,2))</f>
        <v/>
      </c>
      <c r="O8935" s="57" t="str">
        <f t="shared" si="846"/>
        <v/>
      </c>
      <c r="P8935" s="42" t="str">
        <f t="shared" si="847"/>
        <v/>
      </c>
    </row>
    <row r="8936" spans="4:16" x14ac:dyDescent="0.3">
      <c r="D8936" s="2"/>
      <c r="I8936" s="42" t="str">
        <f>IF(LEN(H8936)&gt;0,G8936*0.5+((F8936/Summary!$B$3)*0.5),"")</f>
        <v/>
      </c>
      <c r="J8936" s="56" t="str">
        <f t="shared" si="843"/>
        <v/>
      </c>
      <c r="K8936" s="42" t="str">
        <f t="shared" si="842"/>
        <v/>
      </c>
      <c r="L8936" s="42" t="str">
        <f t="shared" si="844"/>
        <v/>
      </c>
      <c r="M8936" s="56" t="str">
        <f t="shared" si="845"/>
        <v/>
      </c>
      <c r="N8936" s="42" t="str">
        <f>IF(LEN(I8936)=0,"",VLOOKUP(M8936,'Decile Calc'!$G$2:$H$11,2))</f>
        <v/>
      </c>
      <c r="O8936" s="57" t="str">
        <f t="shared" si="846"/>
        <v/>
      </c>
      <c r="P8936" s="42" t="str">
        <f t="shared" si="847"/>
        <v/>
      </c>
    </row>
    <row r="8937" spans="4:16" x14ac:dyDescent="0.3">
      <c r="D8937" s="2"/>
      <c r="I8937" s="42" t="str">
        <f>IF(LEN(H8937)&gt;0,G8937*0.5+((F8937/Summary!$B$3)*0.5),"")</f>
        <v/>
      </c>
      <c r="J8937" s="56" t="str">
        <f t="shared" si="843"/>
        <v/>
      </c>
      <c r="K8937" s="42" t="str">
        <f t="shared" si="842"/>
        <v/>
      </c>
      <c r="L8937" s="42" t="str">
        <f t="shared" si="844"/>
        <v/>
      </c>
      <c r="M8937" s="56" t="str">
        <f t="shared" si="845"/>
        <v/>
      </c>
      <c r="N8937" s="42" t="str">
        <f>IF(LEN(I8937)=0,"",VLOOKUP(M8937,'Decile Calc'!$G$2:$H$11,2))</f>
        <v/>
      </c>
      <c r="O8937" s="57" t="str">
        <f t="shared" si="846"/>
        <v/>
      </c>
      <c r="P8937" s="42" t="str">
        <f t="shared" si="847"/>
        <v/>
      </c>
    </row>
    <row r="8938" spans="4:16" x14ac:dyDescent="0.3">
      <c r="D8938" s="2"/>
      <c r="I8938" s="42" t="str">
        <f>IF(LEN(H8938)&gt;0,G8938*0.5+((F8938/Summary!$B$3)*0.5),"")</f>
        <v/>
      </c>
      <c r="J8938" s="56" t="str">
        <f t="shared" si="843"/>
        <v/>
      </c>
      <c r="K8938" s="42" t="str">
        <f t="shared" si="842"/>
        <v/>
      </c>
      <c r="L8938" s="42" t="str">
        <f t="shared" si="844"/>
        <v/>
      </c>
      <c r="M8938" s="56" t="str">
        <f t="shared" si="845"/>
        <v/>
      </c>
      <c r="N8938" s="42" t="str">
        <f>IF(LEN(I8938)=0,"",VLOOKUP(M8938,'Decile Calc'!$G$2:$H$11,2))</f>
        <v/>
      </c>
      <c r="O8938" s="57" t="str">
        <f t="shared" si="846"/>
        <v/>
      </c>
      <c r="P8938" s="42" t="str">
        <f t="shared" si="847"/>
        <v/>
      </c>
    </row>
    <row r="8939" spans="4:16" x14ac:dyDescent="0.3">
      <c r="D8939" s="2"/>
      <c r="I8939" s="42" t="str">
        <f>IF(LEN(H8939)&gt;0,G8939*0.5+((F8939/Summary!$B$3)*0.5),"")</f>
        <v/>
      </c>
      <c r="J8939" s="56" t="str">
        <f t="shared" si="843"/>
        <v/>
      </c>
      <c r="K8939" s="42" t="str">
        <f t="shared" si="842"/>
        <v/>
      </c>
      <c r="L8939" s="42" t="str">
        <f t="shared" si="844"/>
        <v/>
      </c>
      <c r="M8939" s="56" t="str">
        <f t="shared" si="845"/>
        <v/>
      </c>
      <c r="N8939" s="42" t="str">
        <f>IF(LEN(I8939)=0,"",VLOOKUP(M8939,'Decile Calc'!$G$2:$H$11,2))</f>
        <v/>
      </c>
      <c r="O8939" s="57" t="str">
        <f t="shared" si="846"/>
        <v/>
      </c>
      <c r="P8939" s="42" t="str">
        <f t="shared" si="847"/>
        <v/>
      </c>
    </row>
    <row r="8940" spans="4:16" x14ac:dyDescent="0.3">
      <c r="D8940" s="2"/>
      <c r="I8940" s="42" t="str">
        <f>IF(LEN(H8940)&gt;0,G8940*0.5+((F8940/Summary!$B$3)*0.5),"")</f>
        <v/>
      </c>
      <c r="J8940" s="56" t="str">
        <f t="shared" si="843"/>
        <v/>
      </c>
      <c r="K8940" s="42" t="str">
        <f t="shared" si="842"/>
        <v/>
      </c>
      <c r="L8940" s="42" t="str">
        <f t="shared" si="844"/>
        <v/>
      </c>
      <c r="M8940" s="56" t="str">
        <f t="shared" si="845"/>
        <v/>
      </c>
      <c r="N8940" s="42" t="str">
        <f>IF(LEN(I8940)=0,"",VLOOKUP(M8940,'Decile Calc'!$G$2:$H$11,2))</f>
        <v/>
      </c>
      <c r="O8940" s="57" t="str">
        <f t="shared" si="846"/>
        <v/>
      </c>
      <c r="P8940" s="42" t="str">
        <f t="shared" si="847"/>
        <v/>
      </c>
    </row>
    <row r="8941" spans="4:16" x14ac:dyDescent="0.3">
      <c r="D8941" s="2"/>
      <c r="I8941" s="42" t="str">
        <f>IF(LEN(H8941)&gt;0,G8941*0.5+((F8941/Summary!$B$3)*0.5),"")</f>
        <v/>
      </c>
      <c r="J8941" s="56" t="str">
        <f t="shared" si="843"/>
        <v/>
      </c>
      <c r="K8941" s="42" t="str">
        <f t="shared" si="842"/>
        <v/>
      </c>
      <c r="L8941" s="42" t="str">
        <f t="shared" si="844"/>
        <v/>
      </c>
      <c r="M8941" s="56" t="str">
        <f t="shared" si="845"/>
        <v/>
      </c>
      <c r="N8941" s="42" t="str">
        <f>IF(LEN(I8941)=0,"",VLOOKUP(M8941,'Decile Calc'!$G$2:$H$11,2))</f>
        <v/>
      </c>
      <c r="O8941" s="57" t="str">
        <f t="shared" si="846"/>
        <v/>
      </c>
      <c r="P8941" s="42" t="str">
        <f t="shared" si="847"/>
        <v/>
      </c>
    </row>
    <row r="8942" spans="4:16" x14ac:dyDescent="0.3">
      <c r="D8942" s="2"/>
      <c r="I8942" s="42" t="str">
        <f>IF(LEN(H8942)&gt;0,G8942*0.5+((F8942/Summary!$B$3)*0.5),"")</f>
        <v/>
      </c>
      <c r="J8942" s="56" t="str">
        <f t="shared" si="843"/>
        <v/>
      </c>
      <c r="K8942" s="42" t="str">
        <f t="shared" si="842"/>
        <v/>
      </c>
      <c r="L8942" s="42" t="str">
        <f t="shared" si="844"/>
        <v/>
      </c>
      <c r="M8942" s="56" t="str">
        <f t="shared" si="845"/>
        <v/>
      </c>
      <c r="N8942" s="42" t="str">
        <f>IF(LEN(I8942)=0,"",VLOOKUP(M8942,'Decile Calc'!$G$2:$H$11,2))</f>
        <v/>
      </c>
      <c r="O8942" s="57" t="str">
        <f t="shared" si="846"/>
        <v/>
      </c>
      <c r="P8942" s="42" t="str">
        <f t="shared" si="847"/>
        <v/>
      </c>
    </row>
    <row r="8943" spans="4:16" x14ac:dyDescent="0.3">
      <c r="D8943" s="2"/>
      <c r="I8943" s="42" t="str">
        <f>IF(LEN(H8943)&gt;0,G8943*0.5+((F8943/Summary!$B$3)*0.5),"")</f>
        <v/>
      </c>
      <c r="J8943" s="56" t="str">
        <f t="shared" si="843"/>
        <v/>
      </c>
      <c r="K8943" s="42" t="str">
        <f t="shared" si="842"/>
        <v/>
      </c>
      <c r="L8943" s="42" t="str">
        <f t="shared" si="844"/>
        <v/>
      </c>
      <c r="M8943" s="56" t="str">
        <f t="shared" si="845"/>
        <v/>
      </c>
      <c r="N8943" s="42" t="str">
        <f>IF(LEN(I8943)=0,"",VLOOKUP(M8943,'Decile Calc'!$G$2:$H$11,2))</f>
        <v/>
      </c>
      <c r="O8943" s="57" t="str">
        <f t="shared" si="846"/>
        <v/>
      </c>
      <c r="P8943" s="42" t="str">
        <f t="shared" si="847"/>
        <v/>
      </c>
    </row>
    <row r="8944" spans="4:16" x14ac:dyDescent="0.3">
      <c r="D8944" s="2"/>
      <c r="I8944" s="42" t="str">
        <f>IF(LEN(H8944)&gt;0,G8944*0.5+((F8944/Summary!$B$3)*0.5),"")</f>
        <v/>
      </c>
      <c r="J8944" s="56" t="str">
        <f t="shared" si="843"/>
        <v/>
      </c>
      <c r="K8944" s="42" t="str">
        <f t="shared" si="842"/>
        <v/>
      </c>
      <c r="L8944" s="42" t="str">
        <f t="shared" si="844"/>
        <v/>
      </c>
      <c r="M8944" s="56" t="str">
        <f t="shared" si="845"/>
        <v/>
      </c>
      <c r="N8944" s="42" t="str">
        <f>IF(LEN(I8944)=0,"",VLOOKUP(M8944,'Decile Calc'!$G$2:$H$11,2))</f>
        <v/>
      </c>
      <c r="O8944" s="57" t="str">
        <f t="shared" si="846"/>
        <v/>
      </c>
      <c r="P8944" s="42" t="str">
        <f t="shared" si="847"/>
        <v/>
      </c>
    </row>
    <row r="8945" spans="4:16" x14ac:dyDescent="0.3">
      <c r="D8945" s="2"/>
      <c r="I8945" s="42" t="str">
        <f>IF(LEN(H8945)&gt;0,G8945*0.5+((F8945/Summary!$B$3)*0.5),"")</f>
        <v/>
      </c>
      <c r="J8945" s="56" t="str">
        <f t="shared" si="843"/>
        <v/>
      </c>
      <c r="K8945" s="42" t="str">
        <f t="shared" si="842"/>
        <v/>
      </c>
      <c r="L8945" s="42" t="str">
        <f t="shared" si="844"/>
        <v/>
      </c>
      <c r="M8945" s="56" t="str">
        <f t="shared" si="845"/>
        <v/>
      </c>
      <c r="N8945" s="42" t="str">
        <f>IF(LEN(I8945)=0,"",VLOOKUP(M8945,'Decile Calc'!$G$2:$H$11,2))</f>
        <v/>
      </c>
      <c r="O8945" s="57" t="str">
        <f t="shared" si="846"/>
        <v/>
      </c>
      <c r="P8945" s="42" t="str">
        <f t="shared" si="847"/>
        <v/>
      </c>
    </row>
    <row r="8946" spans="4:16" x14ac:dyDescent="0.3">
      <c r="D8946" s="2"/>
      <c r="I8946" s="42" t="str">
        <f>IF(LEN(H8946)&gt;0,G8946*0.5+((F8946/Summary!$B$3)*0.5),"")</f>
        <v/>
      </c>
      <c r="J8946" s="56" t="str">
        <f t="shared" si="843"/>
        <v/>
      </c>
      <c r="K8946" s="42" t="str">
        <f t="shared" si="842"/>
        <v/>
      </c>
      <c r="L8946" s="42" t="str">
        <f t="shared" si="844"/>
        <v/>
      </c>
      <c r="M8946" s="56" t="str">
        <f t="shared" si="845"/>
        <v/>
      </c>
      <c r="N8946" s="42" t="str">
        <f>IF(LEN(I8946)=0,"",VLOOKUP(M8946,'Decile Calc'!$G$2:$H$11,2))</f>
        <v/>
      </c>
      <c r="O8946" s="57" t="str">
        <f t="shared" si="846"/>
        <v/>
      </c>
      <c r="P8946" s="42" t="str">
        <f t="shared" si="847"/>
        <v/>
      </c>
    </row>
    <row r="8947" spans="4:16" x14ac:dyDescent="0.3">
      <c r="D8947" s="2"/>
      <c r="I8947" s="42" t="str">
        <f>IF(LEN(H8947)&gt;0,G8947*0.5+((F8947/Summary!$B$3)*0.5),"")</f>
        <v/>
      </c>
      <c r="J8947" s="56" t="str">
        <f t="shared" si="843"/>
        <v/>
      </c>
      <c r="K8947" s="42" t="str">
        <f t="shared" si="842"/>
        <v/>
      </c>
      <c r="L8947" s="42" t="str">
        <f t="shared" si="844"/>
        <v/>
      </c>
      <c r="M8947" s="56" t="str">
        <f t="shared" si="845"/>
        <v/>
      </c>
      <c r="N8947" s="42" t="str">
        <f>IF(LEN(I8947)=0,"",VLOOKUP(M8947,'Decile Calc'!$G$2:$H$11,2))</f>
        <v/>
      </c>
      <c r="O8947" s="57" t="str">
        <f t="shared" si="846"/>
        <v/>
      </c>
      <c r="P8947" s="42" t="str">
        <f t="shared" si="847"/>
        <v/>
      </c>
    </row>
    <row r="8948" spans="4:16" x14ac:dyDescent="0.3">
      <c r="D8948" s="2"/>
      <c r="I8948" s="42" t="str">
        <f>IF(LEN(H8948)&gt;0,G8948*0.5+((F8948/Summary!$B$3)*0.5),"")</f>
        <v/>
      </c>
      <c r="J8948" s="56" t="str">
        <f t="shared" si="843"/>
        <v/>
      </c>
      <c r="K8948" s="42" t="str">
        <f t="shared" si="842"/>
        <v/>
      </c>
      <c r="L8948" s="42" t="str">
        <f t="shared" si="844"/>
        <v/>
      </c>
      <c r="M8948" s="56" t="str">
        <f t="shared" si="845"/>
        <v/>
      </c>
      <c r="N8948" s="42" t="str">
        <f>IF(LEN(I8948)=0,"",VLOOKUP(M8948,'Decile Calc'!$G$2:$H$11,2))</f>
        <v/>
      </c>
      <c r="O8948" s="57" t="str">
        <f t="shared" si="846"/>
        <v/>
      </c>
      <c r="P8948" s="42" t="str">
        <f t="shared" si="847"/>
        <v/>
      </c>
    </row>
    <row r="8949" spans="4:16" x14ac:dyDescent="0.3">
      <c r="D8949" s="2"/>
      <c r="I8949" s="42" t="str">
        <f>IF(LEN(H8949)&gt;0,G8949*0.5+((F8949/Summary!$B$3)*0.5),"")</f>
        <v/>
      </c>
      <c r="J8949" s="56" t="str">
        <f t="shared" si="843"/>
        <v/>
      </c>
      <c r="K8949" s="42" t="str">
        <f t="shared" si="842"/>
        <v/>
      </c>
      <c r="L8949" s="42" t="str">
        <f t="shared" si="844"/>
        <v/>
      </c>
      <c r="M8949" s="56" t="str">
        <f t="shared" si="845"/>
        <v/>
      </c>
      <c r="N8949" s="42" t="str">
        <f>IF(LEN(I8949)=0,"",VLOOKUP(M8949,'Decile Calc'!$G$2:$H$11,2))</f>
        <v/>
      </c>
      <c r="O8949" s="57" t="str">
        <f t="shared" si="846"/>
        <v/>
      </c>
      <c r="P8949" s="42" t="str">
        <f t="shared" si="847"/>
        <v/>
      </c>
    </row>
    <row r="8950" spans="4:16" x14ac:dyDescent="0.3">
      <c r="D8950" s="2"/>
      <c r="I8950" s="42" t="str">
        <f>IF(LEN(H8950)&gt;0,G8950*0.5+((F8950/Summary!$B$3)*0.5),"")</f>
        <v/>
      </c>
      <c r="J8950" s="56" t="str">
        <f t="shared" si="843"/>
        <v/>
      </c>
      <c r="K8950" s="42" t="str">
        <f t="shared" si="842"/>
        <v/>
      </c>
      <c r="L8950" s="42" t="str">
        <f t="shared" si="844"/>
        <v/>
      </c>
      <c r="M8950" s="56" t="str">
        <f t="shared" si="845"/>
        <v/>
      </c>
      <c r="N8950" s="42" t="str">
        <f>IF(LEN(I8950)=0,"",VLOOKUP(M8950,'Decile Calc'!$G$2:$H$11,2))</f>
        <v/>
      </c>
      <c r="O8950" s="57" t="str">
        <f t="shared" si="846"/>
        <v/>
      </c>
      <c r="P8950" s="42" t="str">
        <f t="shared" si="847"/>
        <v/>
      </c>
    </row>
    <row r="8951" spans="4:16" x14ac:dyDescent="0.3">
      <c r="D8951" s="2"/>
      <c r="I8951" s="42" t="str">
        <f>IF(LEN(H8951)&gt;0,G8951*0.5+((F8951/Summary!$B$3)*0.5),"")</f>
        <v/>
      </c>
      <c r="J8951" s="56" t="str">
        <f t="shared" si="843"/>
        <v/>
      </c>
      <c r="K8951" s="42" t="str">
        <f t="shared" si="842"/>
        <v/>
      </c>
      <c r="L8951" s="42" t="str">
        <f t="shared" si="844"/>
        <v/>
      </c>
      <c r="M8951" s="56" t="str">
        <f t="shared" si="845"/>
        <v/>
      </c>
      <c r="N8951" s="42" t="str">
        <f>IF(LEN(I8951)=0,"",VLOOKUP(M8951,'Decile Calc'!$G$2:$H$11,2))</f>
        <v/>
      </c>
      <c r="O8951" s="57" t="str">
        <f t="shared" si="846"/>
        <v/>
      </c>
      <c r="P8951" s="42" t="str">
        <f t="shared" si="847"/>
        <v/>
      </c>
    </row>
    <row r="8952" spans="4:16" x14ac:dyDescent="0.3">
      <c r="D8952" s="2"/>
      <c r="I8952" s="42" t="str">
        <f>IF(LEN(H8952)&gt;0,G8952*0.5+((F8952/Summary!$B$3)*0.5),"")</f>
        <v/>
      </c>
      <c r="J8952" s="56" t="str">
        <f t="shared" si="843"/>
        <v/>
      </c>
      <c r="K8952" s="42" t="str">
        <f t="shared" si="842"/>
        <v/>
      </c>
      <c r="L8952" s="42" t="str">
        <f t="shared" si="844"/>
        <v/>
      </c>
      <c r="M8952" s="56" t="str">
        <f t="shared" si="845"/>
        <v/>
      </c>
      <c r="N8952" s="42" t="str">
        <f>IF(LEN(I8952)=0,"",VLOOKUP(M8952,'Decile Calc'!$G$2:$H$11,2))</f>
        <v/>
      </c>
      <c r="O8952" s="57" t="str">
        <f t="shared" si="846"/>
        <v/>
      </c>
      <c r="P8952" s="42" t="str">
        <f t="shared" si="847"/>
        <v/>
      </c>
    </row>
    <row r="8953" spans="4:16" x14ac:dyDescent="0.3">
      <c r="D8953" s="2"/>
      <c r="I8953" s="42" t="str">
        <f>IF(LEN(H8953)&gt;0,G8953*0.5+((F8953/Summary!$B$3)*0.5),"")</f>
        <v/>
      </c>
      <c r="J8953" s="56" t="str">
        <f t="shared" si="843"/>
        <v/>
      </c>
      <c r="K8953" s="42" t="str">
        <f t="shared" si="842"/>
        <v/>
      </c>
      <c r="L8953" s="42" t="str">
        <f t="shared" si="844"/>
        <v/>
      </c>
      <c r="M8953" s="56" t="str">
        <f t="shared" si="845"/>
        <v/>
      </c>
      <c r="N8953" s="42" t="str">
        <f>IF(LEN(I8953)=0,"",VLOOKUP(M8953,'Decile Calc'!$G$2:$H$11,2))</f>
        <v/>
      </c>
      <c r="O8953" s="57" t="str">
        <f t="shared" si="846"/>
        <v/>
      </c>
      <c r="P8953" s="42" t="str">
        <f t="shared" si="847"/>
        <v/>
      </c>
    </row>
    <row r="8954" spans="4:16" x14ac:dyDescent="0.3">
      <c r="D8954" s="2"/>
      <c r="I8954" s="42" t="str">
        <f>IF(LEN(H8954)&gt;0,G8954*0.5+((F8954/Summary!$B$3)*0.5),"")</f>
        <v/>
      </c>
      <c r="J8954" s="56" t="str">
        <f t="shared" si="843"/>
        <v/>
      </c>
      <c r="K8954" s="42" t="str">
        <f t="shared" si="842"/>
        <v/>
      </c>
      <c r="L8954" s="42" t="str">
        <f t="shared" si="844"/>
        <v/>
      </c>
      <c r="M8954" s="56" t="str">
        <f t="shared" si="845"/>
        <v/>
      </c>
      <c r="N8954" s="42" t="str">
        <f>IF(LEN(I8954)=0,"",VLOOKUP(M8954,'Decile Calc'!$G$2:$H$11,2))</f>
        <v/>
      </c>
      <c r="O8954" s="57" t="str">
        <f t="shared" si="846"/>
        <v/>
      </c>
      <c r="P8954" s="42" t="str">
        <f t="shared" si="847"/>
        <v/>
      </c>
    </row>
    <row r="8955" spans="4:16" x14ac:dyDescent="0.3">
      <c r="D8955" s="2"/>
      <c r="I8955" s="42" t="str">
        <f>IF(LEN(H8955)&gt;0,G8955*0.5+((F8955/Summary!$B$3)*0.5),"")</f>
        <v/>
      </c>
      <c r="J8955" s="56" t="str">
        <f t="shared" si="843"/>
        <v/>
      </c>
      <c r="K8955" s="42" t="str">
        <f t="shared" si="842"/>
        <v/>
      </c>
      <c r="L8955" s="42" t="str">
        <f t="shared" si="844"/>
        <v/>
      </c>
      <c r="M8955" s="56" t="str">
        <f t="shared" si="845"/>
        <v/>
      </c>
      <c r="N8955" s="42" t="str">
        <f>IF(LEN(I8955)=0,"",VLOOKUP(M8955,'Decile Calc'!$G$2:$H$11,2))</f>
        <v/>
      </c>
      <c r="O8955" s="57" t="str">
        <f t="shared" si="846"/>
        <v/>
      </c>
      <c r="P8955" s="42" t="str">
        <f t="shared" si="847"/>
        <v/>
      </c>
    </row>
    <row r="8956" spans="4:16" x14ac:dyDescent="0.3">
      <c r="D8956" s="2"/>
      <c r="I8956" s="42" t="str">
        <f>IF(LEN(H8956)&gt;0,G8956*0.5+((F8956/Summary!$B$3)*0.5),"")</f>
        <v/>
      </c>
      <c r="J8956" s="56" t="str">
        <f t="shared" si="843"/>
        <v/>
      </c>
      <c r="K8956" s="42" t="str">
        <f t="shared" si="842"/>
        <v/>
      </c>
      <c r="L8956" s="42" t="str">
        <f t="shared" si="844"/>
        <v/>
      </c>
      <c r="M8956" s="56" t="str">
        <f t="shared" si="845"/>
        <v/>
      </c>
      <c r="N8956" s="42" t="str">
        <f>IF(LEN(I8956)=0,"",VLOOKUP(M8956,'Decile Calc'!$G$2:$H$11,2))</f>
        <v/>
      </c>
      <c r="O8956" s="57" t="str">
        <f t="shared" si="846"/>
        <v/>
      </c>
      <c r="P8956" s="42" t="str">
        <f t="shared" si="847"/>
        <v/>
      </c>
    </row>
    <row r="8957" spans="4:16" x14ac:dyDescent="0.3">
      <c r="D8957" s="2"/>
      <c r="I8957" s="42" t="str">
        <f>IF(LEN(H8957)&gt;0,G8957*0.5+((F8957/Summary!$B$3)*0.5),"")</f>
        <v/>
      </c>
      <c r="J8957" s="56" t="str">
        <f t="shared" si="843"/>
        <v/>
      </c>
      <c r="K8957" s="42" t="str">
        <f t="shared" si="842"/>
        <v/>
      </c>
      <c r="L8957" s="42" t="str">
        <f t="shared" si="844"/>
        <v/>
      </c>
      <c r="M8957" s="56" t="str">
        <f t="shared" si="845"/>
        <v/>
      </c>
      <c r="N8957" s="42" t="str">
        <f>IF(LEN(I8957)=0,"",VLOOKUP(M8957,'Decile Calc'!$G$2:$H$11,2))</f>
        <v/>
      </c>
      <c r="O8957" s="57" t="str">
        <f t="shared" si="846"/>
        <v/>
      </c>
      <c r="P8957" s="42" t="str">
        <f t="shared" si="847"/>
        <v/>
      </c>
    </row>
    <row r="8958" spans="4:16" x14ac:dyDescent="0.3">
      <c r="D8958" s="2"/>
      <c r="I8958" s="42" t="str">
        <f>IF(LEN(H8958)&gt;0,G8958*0.5+((F8958/Summary!$B$3)*0.5),"")</f>
        <v/>
      </c>
      <c r="J8958" s="56" t="str">
        <f t="shared" si="843"/>
        <v/>
      </c>
      <c r="K8958" s="42" t="str">
        <f t="shared" si="842"/>
        <v/>
      </c>
      <c r="L8958" s="42" t="str">
        <f t="shared" si="844"/>
        <v/>
      </c>
      <c r="M8958" s="56" t="str">
        <f t="shared" si="845"/>
        <v/>
      </c>
      <c r="N8958" s="42" t="str">
        <f>IF(LEN(I8958)=0,"",VLOOKUP(M8958,'Decile Calc'!$G$2:$H$11,2))</f>
        <v/>
      </c>
      <c r="O8958" s="57" t="str">
        <f t="shared" si="846"/>
        <v/>
      </c>
      <c r="P8958" s="42" t="str">
        <f t="shared" si="847"/>
        <v/>
      </c>
    </row>
    <row r="8959" spans="4:16" x14ac:dyDescent="0.3">
      <c r="D8959" s="2"/>
      <c r="I8959" s="42" t="str">
        <f>IF(LEN(H8959)&gt;0,G8959*0.5+((F8959/Summary!$B$3)*0.5),"")</f>
        <v/>
      </c>
      <c r="J8959" s="56" t="str">
        <f t="shared" si="843"/>
        <v/>
      </c>
      <c r="K8959" s="42" t="str">
        <f t="shared" si="842"/>
        <v/>
      </c>
      <c r="L8959" s="42" t="str">
        <f t="shared" si="844"/>
        <v/>
      </c>
      <c r="M8959" s="56" t="str">
        <f t="shared" si="845"/>
        <v/>
      </c>
      <c r="N8959" s="42" t="str">
        <f>IF(LEN(I8959)=0,"",VLOOKUP(M8959,'Decile Calc'!$G$2:$H$11,2))</f>
        <v/>
      </c>
      <c r="O8959" s="57" t="str">
        <f t="shared" si="846"/>
        <v/>
      </c>
      <c r="P8959" s="42" t="str">
        <f t="shared" si="847"/>
        <v/>
      </c>
    </row>
    <row r="8960" spans="4:16" x14ac:dyDescent="0.3">
      <c r="D8960" s="2"/>
      <c r="I8960" s="42" t="str">
        <f>IF(LEN(H8960)&gt;0,G8960*0.5+((F8960/Summary!$B$3)*0.5),"")</f>
        <v/>
      </c>
      <c r="J8960" s="56" t="str">
        <f t="shared" si="843"/>
        <v/>
      </c>
      <c r="K8960" s="42" t="str">
        <f t="shared" si="842"/>
        <v/>
      </c>
      <c r="L8960" s="42" t="str">
        <f t="shared" si="844"/>
        <v/>
      </c>
      <c r="M8960" s="56" t="str">
        <f t="shared" si="845"/>
        <v/>
      </c>
      <c r="N8960" s="42" t="str">
        <f>IF(LEN(I8960)=0,"",VLOOKUP(M8960,'Decile Calc'!$G$2:$H$11,2))</f>
        <v/>
      </c>
      <c r="O8960" s="57" t="str">
        <f t="shared" si="846"/>
        <v/>
      </c>
      <c r="P8960" s="42" t="str">
        <f t="shared" si="847"/>
        <v/>
      </c>
    </row>
    <row r="8961" spans="4:16" x14ac:dyDescent="0.3">
      <c r="D8961" s="2"/>
      <c r="I8961" s="42" t="str">
        <f>IF(LEN(H8961)&gt;0,G8961*0.5+((F8961/Summary!$B$3)*0.5),"")</f>
        <v/>
      </c>
      <c r="J8961" s="56" t="str">
        <f t="shared" si="843"/>
        <v/>
      </c>
      <c r="K8961" s="42" t="str">
        <f t="shared" si="842"/>
        <v/>
      </c>
      <c r="L8961" s="42" t="str">
        <f t="shared" si="844"/>
        <v/>
      </c>
      <c r="M8961" s="56" t="str">
        <f t="shared" si="845"/>
        <v/>
      </c>
      <c r="N8961" s="42" t="str">
        <f>IF(LEN(I8961)=0,"",VLOOKUP(M8961,'Decile Calc'!$G$2:$H$11,2))</f>
        <v/>
      </c>
      <c r="O8961" s="57" t="str">
        <f t="shared" si="846"/>
        <v/>
      </c>
      <c r="P8961" s="42" t="str">
        <f t="shared" si="847"/>
        <v/>
      </c>
    </row>
    <row r="8962" spans="4:16" x14ac:dyDescent="0.3">
      <c r="D8962" s="2"/>
      <c r="I8962" s="42" t="str">
        <f>IF(LEN(H8962)&gt;0,G8962*0.5+((F8962/Summary!$B$3)*0.5),"")</f>
        <v/>
      </c>
      <c r="J8962" s="56" t="str">
        <f t="shared" si="843"/>
        <v/>
      </c>
      <c r="K8962" s="42" t="str">
        <f t="shared" ref="K8962:K9025" si="848">IF(LEN(I8962)&gt;0,ROW(A8962)/100000000,"")</f>
        <v/>
      </c>
      <c r="L8962" s="42" t="str">
        <f t="shared" si="844"/>
        <v/>
      </c>
      <c r="M8962" s="56" t="str">
        <f t="shared" si="845"/>
        <v/>
      </c>
      <c r="N8962" s="42" t="str">
        <f>IF(LEN(I8962)=0,"",VLOOKUP(M8962,'Decile Calc'!$G$2:$H$11,2))</f>
        <v/>
      </c>
      <c r="O8962" s="57" t="str">
        <f t="shared" si="846"/>
        <v/>
      </c>
      <c r="P8962" s="42" t="str">
        <f t="shared" si="847"/>
        <v/>
      </c>
    </row>
    <row r="8963" spans="4:16" x14ac:dyDescent="0.3">
      <c r="D8963" s="2"/>
      <c r="I8963" s="42" t="str">
        <f>IF(LEN(H8963)&gt;0,G8963*0.5+((F8963/Summary!$B$3)*0.5),"")</f>
        <v/>
      </c>
      <c r="J8963" s="56" t="str">
        <f t="shared" ref="J8963:J9026" si="849">IF(LEN(I8963)&gt;0,RANK(I8963,$I$2:$I$10001,1),"")</f>
        <v/>
      </c>
      <c r="K8963" s="42" t="str">
        <f t="shared" si="848"/>
        <v/>
      </c>
      <c r="L8963" s="42" t="str">
        <f t="shared" ref="L8963:L9026" si="850">IFERROR(I8963+K8963,"")</f>
        <v/>
      </c>
      <c r="M8963" s="56" t="str">
        <f t="shared" ref="M8963:M9026" si="851">IF(LEN(I8963)=0,"",RANK((I8963+K8963),$L$2:$L$10001,1))</f>
        <v/>
      </c>
      <c r="N8963" s="42" t="str">
        <f>IF(LEN(I8963)=0,"",VLOOKUP(M8963,'Decile Calc'!$G$2:$H$11,2))</f>
        <v/>
      </c>
      <c r="O8963" s="57" t="str">
        <f t="shared" ref="O8963:O9026" si="852">IF(LEN(I8963)&gt;0,H8963,"")</f>
        <v/>
      </c>
      <c r="P8963" s="42" t="str">
        <f t="shared" ref="P8963:P9026" si="853">IF(LEN(I8963)=0,"",TRUNC(M8963,0))</f>
        <v/>
      </c>
    </row>
    <row r="8964" spans="4:16" x14ac:dyDescent="0.3">
      <c r="D8964" s="2"/>
      <c r="I8964" s="42" t="str">
        <f>IF(LEN(H8964)&gt;0,G8964*0.5+((F8964/Summary!$B$3)*0.5),"")</f>
        <v/>
      </c>
      <c r="J8964" s="56" t="str">
        <f t="shared" si="849"/>
        <v/>
      </c>
      <c r="K8964" s="42" t="str">
        <f t="shared" si="848"/>
        <v/>
      </c>
      <c r="L8964" s="42" t="str">
        <f t="shared" si="850"/>
        <v/>
      </c>
      <c r="M8964" s="56" t="str">
        <f t="shared" si="851"/>
        <v/>
      </c>
      <c r="N8964" s="42" t="str">
        <f>IF(LEN(I8964)=0,"",VLOOKUP(M8964,'Decile Calc'!$G$2:$H$11,2))</f>
        <v/>
      </c>
      <c r="O8964" s="57" t="str">
        <f t="shared" si="852"/>
        <v/>
      </c>
      <c r="P8964" s="42" t="str">
        <f t="shared" si="853"/>
        <v/>
      </c>
    </row>
    <row r="8965" spans="4:16" x14ac:dyDescent="0.3">
      <c r="D8965" s="2"/>
      <c r="I8965" s="42" t="str">
        <f>IF(LEN(H8965)&gt;0,G8965*0.5+((F8965/Summary!$B$3)*0.5),"")</f>
        <v/>
      </c>
      <c r="J8965" s="56" t="str">
        <f t="shared" si="849"/>
        <v/>
      </c>
      <c r="K8965" s="42" t="str">
        <f t="shared" si="848"/>
        <v/>
      </c>
      <c r="L8965" s="42" t="str">
        <f t="shared" si="850"/>
        <v/>
      </c>
      <c r="M8965" s="56" t="str">
        <f t="shared" si="851"/>
        <v/>
      </c>
      <c r="N8965" s="42" t="str">
        <f>IF(LEN(I8965)=0,"",VLOOKUP(M8965,'Decile Calc'!$G$2:$H$11,2))</f>
        <v/>
      </c>
      <c r="O8965" s="57" t="str">
        <f t="shared" si="852"/>
        <v/>
      </c>
      <c r="P8965" s="42" t="str">
        <f t="shared" si="853"/>
        <v/>
      </c>
    </row>
    <row r="8966" spans="4:16" x14ac:dyDescent="0.3">
      <c r="D8966" s="2"/>
      <c r="I8966" s="42" t="str">
        <f>IF(LEN(H8966)&gt;0,G8966*0.5+((F8966/Summary!$B$3)*0.5),"")</f>
        <v/>
      </c>
      <c r="J8966" s="56" t="str">
        <f t="shared" si="849"/>
        <v/>
      </c>
      <c r="K8966" s="42" t="str">
        <f t="shared" si="848"/>
        <v/>
      </c>
      <c r="L8966" s="42" t="str">
        <f t="shared" si="850"/>
        <v/>
      </c>
      <c r="M8966" s="56" t="str">
        <f t="shared" si="851"/>
        <v/>
      </c>
      <c r="N8966" s="42" t="str">
        <f>IF(LEN(I8966)=0,"",VLOOKUP(M8966,'Decile Calc'!$G$2:$H$11,2))</f>
        <v/>
      </c>
      <c r="O8966" s="57" t="str">
        <f t="shared" si="852"/>
        <v/>
      </c>
      <c r="P8966" s="42" t="str">
        <f t="shared" si="853"/>
        <v/>
      </c>
    </row>
    <row r="8967" spans="4:16" x14ac:dyDescent="0.3">
      <c r="D8967" s="2"/>
      <c r="I8967" s="42" t="str">
        <f>IF(LEN(H8967)&gt;0,G8967*0.5+((F8967/Summary!$B$3)*0.5),"")</f>
        <v/>
      </c>
      <c r="J8967" s="56" t="str">
        <f t="shared" si="849"/>
        <v/>
      </c>
      <c r="K8967" s="42" t="str">
        <f t="shared" si="848"/>
        <v/>
      </c>
      <c r="L8967" s="42" t="str">
        <f t="shared" si="850"/>
        <v/>
      </c>
      <c r="M8967" s="56" t="str">
        <f t="shared" si="851"/>
        <v/>
      </c>
      <c r="N8967" s="42" t="str">
        <f>IF(LEN(I8967)=0,"",VLOOKUP(M8967,'Decile Calc'!$G$2:$H$11,2))</f>
        <v/>
      </c>
      <c r="O8967" s="57" t="str">
        <f t="shared" si="852"/>
        <v/>
      </c>
      <c r="P8967" s="42" t="str">
        <f t="shared" si="853"/>
        <v/>
      </c>
    </row>
    <row r="8968" spans="4:16" x14ac:dyDescent="0.3">
      <c r="D8968" s="2"/>
      <c r="I8968" s="42" t="str">
        <f>IF(LEN(H8968)&gt;0,G8968*0.5+((F8968/Summary!$B$3)*0.5),"")</f>
        <v/>
      </c>
      <c r="J8968" s="56" t="str">
        <f t="shared" si="849"/>
        <v/>
      </c>
      <c r="K8968" s="42" t="str">
        <f t="shared" si="848"/>
        <v/>
      </c>
      <c r="L8968" s="42" t="str">
        <f t="shared" si="850"/>
        <v/>
      </c>
      <c r="M8968" s="56" t="str">
        <f t="shared" si="851"/>
        <v/>
      </c>
      <c r="N8968" s="42" t="str">
        <f>IF(LEN(I8968)=0,"",VLOOKUP(M8968,'Decile Calc'!$G$2:$H$11,2))</f>
        <v/>
      </c>
      <c r="O8968" s="57" t="str">
        <f t="shared" si="852"/>
        <v/>
      </c>
      <c r="P8968" s="42" t="str">
        <f t="shared" si="853"/>
        <v/>
      </c>
    </row>
    <row r="8969" spans="4:16" x14ac:dyDescent="0.3">
      <c r="D8969" s="2"/>
      <c r="I8969" s="42" t="str">
        <f>IF(LEN(H8969)&gt;0,G8969*0.5+((F8969/Summary!$B$3)*0.5),"")</f>
        <v/>
      </c>
      <c r="J8969" s="56" t="str">
        <f t="shared" si="849"/>
        <v/>
      </c>
      <c r="K8969" s="42" t="str">
        <f t="shared" si="848"/>
        <v/>
      </c>
      <c r="L8969" s="42" t="str">
        <f t="shared" si="850"/>
        <v/>
      </c>
      <c r="M8969" s="56" t="str">
        <f t="shared" si="851"/>
        <v/>
      </c>
      <c r="N8969" s="42" t="str">
        <f>IF(LEN(I8969)=0,"",VLOOKUP(M8969,'Decile Calc'!$G$2:$H$11,2))</f>
        <v/>
      </c>
      <c r="O8969" s="57" t="str">
        <f t="shared" si="852"/>
        <v/>
      </c>
      <c r="P8969" s="42" t="str">
        <f t="shared" si="853"/>
        <v/>
      </c>
    </row>
    <row r="8970" spans="4:16" x14ac:dyDescent="0.3">
      <c r="D8970" s="2"/>
      <c r="I8970" s="42" t="str">
        <f>IF(LEN(H8970)&gt;0,G8970*0.5+((F8970/Summary!$B$3)*0.5),"")</f>
        <v/>
      </c>
      <c r="J8970" s="56" t="str">
        <f t="shared" si="849"/>
        <v/>
      </c>
      <c r="K8970" s="42" t="str">
        <f t="shared" si="848"/>
        <v/>
      </c>
      <c r="L8970" s="42" t="str">
        <f t="shared" si="850"/>
        <v/>
      </c>
      <c r="M8970" s="56" t="str">
        <f t="shared" si="851"/>
        <v/>
      </c>
      <c r="N8970" s="42" t="str">
        <f>IF(LEN(I8970)=0,"",VLOOKUP(M8970,'Decile Calc'!$G$2:$H$11,2))</f>
        <v/>
      </c>
      <c r="O8970" s="57" t="str">
        <f t="shared" si="852"/>
        <v/>
      </c>
      <c r="P8970" s="42" t="str">
        <f t="shared" si="853"/>
        <v/>
      </c>
    </row>
    <row r="8971" spans="4:16" x14ac:dyDescent="0.3">
      <c r="D8971" s="2"/>
      <c r="I8971" s="42" t="str">
        <f>IF(LEN(H8971)&gt;0,G8971*0.5+((F8971/Summary!$B$3)*0.5),"")</f>
        <v/>
      </c>
      <c r="J8971" s="56" t="str">
        <f t="shared" si="849"/>
        <v/>
      </c>
      <c r="K8971" s="42" t="str">
        <f t="shared" si="848"/>
        <v/>
      </c>
      <c r="L8971" s="42" t="str">
        <f t="shared" si="850"/>
        <v/>
      </c>
      <c r="M8971" s="56" t="str">
        <f t="shared" si="851"/>
        <v/>
      </c>
      <c r="N8971" s="42" t="str">
        <f>IF(LEN(I8971)=0,"",VLOOKUP(M8971,'Decile Calc'!$G$2:$H$11,2))</f>
        <v/>
      </c>
      <c r="O8971" s="57" t="str">
        <f t="shared" si="852"/>
        <v/>
      </c>
      <c r="P8971" s="42" t="str">
        <f t="shared" si="853"/>
        <v/>
      </c>
    </row>
    <row r="8972" spans="4:16" x14ac:dyDescent="0.3">
      <c r="D8972" s="2"/>
      <c r="I8972" s="42" t="str">
        <f>IF(LEN(H8972)&gt;0,G8972*0.5+((F8972/Summary!$B$3)*0.5),"")</f>
        <v/>
      </c>
      <c r="J8972" s="56" t="str">
        <f t="shared" si="849"/>
        <v/>
      </c>
      <c r="K8972" s="42" t="str">
        <f t="shared" si="848"/>
        <v/>
      </c>
      <c r="L8972" s="42" t="str">
        <f t="shared" si="850"/>
        <v/>
      </c>
      <c r="M8972" s="56" t="str">
        <f t="shared" si="851"/>
        <v/>
      </c>
      <c r="N8972" s="42" t="str">
        <f>IF(LEN(I8972)=0,"",VLOOKUP(M8972,'Decile Calc'!$G$2:$H$11,2))</f>
        <v/>
      </c>
      <c r="O8972" s="57" t="str">
        <f t="shared" si="852"/>
        <v/>
      </c>
      <c r="P8972" s="42" t="str">
        <f t="shared" si="853"/>
        <v/>
      </c>
    </row>
    <row r="8973" spans="4:16" x14ac:dyDescent="0.3">
      <c r="D8973" s="2"/>
      <c r="I8973" s="42" t="str">
        <f>IF(LEN(H8973)&gt;0,G8973*0.5+((F8973/Summary!$B$3)*0.5),"")</f>
        <v/>
      </c>
      <c r="J8973" s="56" t="str">
        <f t="shared" si="849"/>
        <v/>
      </c>
      <c r="K8973" s="42" t="str">
        <f t="shared" si="848"/>
        <v/>
      </c>
      <c r="L8973" s="42" t="str">
        <f t="shared" si="850"/>
        <v/>
      </c>
      <c r="M8973" s="56" t="str">
        <f t="shared" si="851"/>
        <v/>
      </c>
      <c r="N8973" s="42" t="str">
        <f>IF(LEN(I8973)=0,"",VLOOKUP(M8973,'Decile Calc'!$G$2:$H$11,2))</f>
        <v/>
      </c>
      <c r="O8973" s="57" t="str">
        <f t="shared" si="852"/>
        <v/>
      </c>
      <c r="P8973" s="42" t="str">
        <f t="shared" si="853"/>
        <v/>
      </c>
    </row>
    <row r="8974" spans="4:16" x14ac:dyDescent="0.3">
      <c r="D8974" s="2"/>
      <c r="I8974" s="42" t="str">
        <f>IF(LEN(H8974)&gt;0,G8974*0.5+((F8974/Summary!$B$3)*0.5),"")</f>
        <v/>
      </c>
      <c r="J8974" s="56" t="str">
        <f t="shared" si="849"/>
        <v/>
      </c>
      <c r="K8974" s="42" t="str">
        <f t="shared" si="848"/>
        <v/>
      </c>
      <c r="L8974" s="42" t="str">
        <f t="shared" si="850"/>
        <v/>
      </c>
      <c r="M8974" s="56" t="str">
        <f t="shared" si="851"/>
        <v/>
      </c>
      <c r="N8974" s="42" t="str">
        <f>IF(LEN(I8974)=0,"",VLOOKUP(M8974,'Decile Calc'!$G$2:$H$11,2))</f>
        <v/>
      </c>
      <c r="O8974" s="57" t="str">
        <f t="shared" si="852"/>
        <v/>
      </c>
      <c r="P8974" s="42" t="str">
        <f t="shared" si="853"/>
        <v/>
      </c>
    </row>
    <row r="8975" spans="4:16" x14ac:dyDescent="0.3">
      <c r="D8975" s="2"/>
      <c r="I8975" s="42" t="str">
        <f>IF(LEN(H8975)&gt;0,G8975*0.5+((F8975/Summary!$B$3)*0.5),"")</f>
        <v/>
      </c>
      <c r="J8975" s="56" t="str">
        <f t="shared" si="849"/>
        <v/>
      </c>
      <c r="K8975" s="42" t="str">
        <f t="shared" si="848"/>
        <v/>
      </c>
      <c r="L8975" s="42" t="str">
        <f t="shared" si="850"/>
        <v/>
      </c>
      <c r="M8975" s="56" t="str">
        <f t="shared" si="851"/>
        <v/>
      </c>
      <c r="N8975" s="42" t="str">
        <f>IF(LEN(I8975)=0,"",VLOOKUP(M8975,'Decile Calc'!$G$2:$H$11,2))</f>
        <v/>
      </c>
      <c r="O8975" s="57" t="str">
        <f t="shared" si="852"/>
        <v/>
      </c>
      <c r="P8975" s="42" t="str">
        <f t="shared" si="853"/>
        <v/>
      </c>
    </row>
    <row r="8976" spans="4:16" x14ac:dyDescent="0.3">
      <c r="D8976" s="2"/>
      <c r="I8976" s="42" t="str">
        <f>IF(LEN(H8976)&gt;0,G8976*0.5+((F8976/Summary!$B$3)*0.5),"")</f>
        <v/>
      </c>
      <c r="J8976" s="56" t="str">
        <f t="shared" si="849"/>
        <v/>
      </c>
      <c r="K8976" s="42" t="str">
        <f t="shared" si="848"/>
        <v/>
      </c>
      <c r="L8976" s="42" t="str">
        <f t="shared" si="850"/>
        <v/>
      </c>
      <c r="M8976" s="56" t="str">
        <f t="shared" si="851"/>
        <v/>
      </c>
      <c r="N8976" s="42" t="str">
        <f>IF(LEN(I8976)=0,"",VLOOKUP(M8976,'Decile Calc'!$G$2:$H$11,2))</f>
        <v/>
      </c>
      <c r="O8976" s="57" t="str">
        <f t="shared" si="852"/>
        <v/>
      </c>
      <c r="P8976" s="42" t="str">
        <f t="shared" si="853"/>
        <v/>
      </c>
    </row>
    <row r="8977" spans="4:16" x14ac:dyDescent="0.3">
      <c r="D8977" s="2"/>
      <c r="I8977" s="42" t="str">
        <f>IF(LEN(H8977)&gt;0,G8977*0.5+((F8977/Summary!$B$3)*0.5),"")</f>
        <v/>
      </c>
      <c r="J8977" s="56" t="str">
        <f t="shared" si="849"/>
        <v/>
      </c>
      <c r="K8977" s="42" t="str">
        <f t="shared" si="848"/>
        <v/>
      </c>
      <c r="L8977" s="42" t="str">
        <f t="shared" si="850"/>
        <v/>
      </c>
      <c r="M8977" s="56" t="str">
        <f t="shared" si="851"/>
        <v/>
      </c>
      <c r="N8977" s="42" t="str">
        <f>IF(LEN(I8977)=0,"",VLOOKUP(M8977,'Decile Calc'!$G$2:$H$11,2))</f>
        <v/>
      </c>
      <c r="O8977" s="57" t="str">
        <f t="shared" si="852"/>
        <v/>
      </c>
      <c r="P8977" s="42" t="str">
        <f t="shared" si="853"/>
        <v/>
      </c>
    </row>
    <row r="8978" spans="4:16" x14ac:dyDescent="0.3">
      <c r="D8978" s="2"/>
      <c r="I8978" s="42" t="str">
        <f>IF(LEN(H8978)&gt;0,G8978*0.5+((F8978/Summary!$B$3)*0.5),"")</f>
        <v/>
      </c>
      <c r="J8978" s="56" t="str">
        <f t="shared" si="849"/>
        <v/>
      </c>
      <c r="K8978" s="42" t="str">
        <f t="shared" si="848"/>
        <v/>
      </c>
      <c r="L8978" s="42" t="str">
        <f t="shared" si="850"/>
        <v/>
      </c>
      <c r="M8978" s="56" t="str">
        <f t="shared" si="851"/>
        <v/>
      </c>
      <c r="N8978" s="42" t="str">
        <f>IF(LEN(I8978)=0,"",VLOOKUP(M8978,'Decile Calc'!$G$2:$H$11,2))</f>
        <v/>
      </c>
      <c r="O8978" s="57" t="str">
        <f t="shared" si="852"/>
        <v/>
      </c>
      <c r="P8978" s="42" t="str">
        <f t="shared" si="853"/>
        <v/>
      </c>
    </row>
    <row r="8979" spans="4:16" x14ac:dyDescent="0.3">
      <c r="D8979" s="2"/>
      <c r="I8979" s="42" t="str">
        <f>IF(LEN(H8979)&gt;0,G8979*0.5+((F8979/Summary!$B$3)*0.5),"")</f>
        <v/>
      </c>
      <c r="J8979" s="56" t="str">
        <f t="shared" si="849"/>
        <v/>
      </c>
      <c r="K8979" s="42" t="str">
        <f t="shared" si="848"/>
        <v/>
      </c>
      <c r="L8979" s="42" t="str">
        <f t="shared" si="850"/>
        <v/>
      </c>
      <c r="M8979" s="56" t="str">
        <f t="shared" si="851"/>
        <v/>
      </c>
      <c r="N8979" s="42" t="str">
        <f>IF(LEN(I8979)=0,"",VLOOKUP(M8979,'Decile Calc'!$G$2:$H$11,2))</f>
        <v/>
      </c>
      <c r="O8979" s="57" t="str">
        <f t="shared" si="852"/>
        <v/>
      </c>
      <c r="P8979" s="42" t="str">
        <f t="shared" si="853"/>
        <v/>
      </c>
    </row>
    <row r="8980" spans="4:16" x14ac:dyDescent="0.3">
      <c r="D8980" s="2"/>
      <c r="I8980" s="42" t="str">
        <f>IF(LEN(H8980)&gt;0,G8980*0.5+((F8980/Summary!$B$3)*0.5),"")</f>
        <v/>
      </c>
      <c r="J8980" s="56" t="str">
        <f t="shared" si="849"/>
        <v/>
      </c>
      <c r="K8980" s="42" t="str">
        <f t="shared" si="848"/>
        <v/>
      </c>
      <c r="L8980" s="42" t="str">
        <f t="shared" si="850"/>
        <v/>
      </c>
      <c r="M8980" s="56" t="str">
        <f t="shared" si="851"/>
        <v/>
      </c>
      <c r="N8980" s="42" t="str">
        <f>IF(LEN(I8980)=0,"",VLOOKUP(M8980,'Decile Calc'!$G$2:$H$11,2))</f>
        <v/>
      </c>
      <c r="O8980" s="57" t="str">
        <f t="shared" si="852"/>
        <v/>
      </c>
      <c r="P8980" s="42" t="str">
        <f t="shared" si="853"/>
        <v/>
      </c>
    </row>
    <row r="8981" spans="4:16" x14ac:dyDescent="0.3">
      <c r="D8981" s="2"/>
      <c r="I8981" s="42" t="str">
        <f>IF(LEN(H8981)&gt;0,G8981*0.5+((F8981/Summary!$B$3)*0.5),"")</f>
        <v/>
      </c>
      <c r="J8981" s="56" t="str">
        <f t="shared" si="849"/>
        <v/>
      </c>
      <c r="K8981" s="42" t="str">
        <f t="shared" si="848"/>
        <v/>
      </c>
      <c r="L8981" s="42" t="str">
        <f t="shared" si="850"/>
        <v/>
      </c>
      <c r="M8981" s="56" t="str">
        <f t="shared" si="851"/>
        <v/>
      </c>
      <c r="N8981" s="42" t="str">
        <f>IF(LEN(I8981)=0,"",VLOOKUP(M8981,'Decile Calc'!$G$2:$H$11,2))</f>
        <v/>
      </c>
      <c r="O8981" s="57" t="str">
        <f t="shared" si="852"/>
        <v/>
      </c>
      <c r="P8981" s="42" t="str">
        <f t="shared" si="853"/>
        <v/>
      </c>
    </row>
    <row r="8982" spans="4:16" x14ac:dyDescent="0.3">
      <c r="D8982" s="2"/>
      <c r="I8982" s="42" t="str">
        <f>IF(LEN(H8982)&gt;0,G8982*0.5+((F8982/Summary!$B$3)*0.5),"")</f>
        <v/>
      </c>
      <c r="J8982" s="56" t="str">
        <f t="shared" si="849"/>
        <v/>
      </c>
      <c r="K8982" s="42" t="str">
        <f t="shared" si="848"/>
        <v/>
      </c>
      <c r="L8982" s="42" t="str">
        <f t="shared" si="850"/>
        <v/>
      </c>
      <c r="M8982" s="56" t="str">
        <f t="shared" si="851"/>
        <v/>
      </c>
      <c r="N8982" s="42" t="str">
        <f>IF(LEN(I8982)=0,"",VLOOKUP(M8982,'Decile Calc'!$G$2:$H$11,2))</f>
        <v/>
      </c>
      <c r="O8982" s="57" t="str">
        <f t="shared" si="852"/>
        <v/>
      </c>
      <c r="P8982" s="42" t="str">
        <f t="shared" si="853"/>
        <v/>
      </c>
    </row>
    <row r="8983" spans="4:16" x14ac:dyDescent="0.3">
      <c r="D8983" s="2"/>
      <c r="I8983" s="42" t="str">
        <f>IF(LEN(H8983)&gt;0,G8983*0.5+((F8983/Summary!$B$3)*0.5),"")</f>
        <v/>
      </c>
      <c r="J8983" s="56" t="str">
        <f t="shared" si="849"/>
        <v/>
      </c>
      <c r="K8983" s="42" t="str">
        <f t="shared" si="848"/>
        <v/>
      </c>
      <c r="L8983" s="42" t="str">
        <f t="shared" si="850"/>
        <v/>
      </c>
      <c r="M8983" s="56" t="str">
        <f t="shared" si="851"/>
        <v/>
      </c>
      <c r="N8983" s="42" t="str">
        <f>IF(LEN(I8983)=0,"",VLOOKUP(M8983,'Decile Calc'!$G$2:$H$11,2))</f>
        <v/>
      </c>
      <c r="O8983" s="57" t="str">
        <f t="shared" si="852"/>
        <v/>
      </c>
      <c r="P8983" s="42" t="str">
        <f t="shared" si="853"/>
        <v/>
      </c>
    </row>
    <row r="8984" spans="4:16" x14ac:dyDescent="0.3">
      <c r="D8984" s="2"/>
      <c r="I8984" s="42" t="str">
        <f>IF(LEN(H8984)&gt;0,G8984*0.5+((F8984/Summary!$B$3)*0.5),"")</f>
        <v/>
      </c>
      <c r="J8984" s="56" t="str">
        <f t="shared" si="849"/>
        <v/>
      </c>
      <c r="K8984" s="42" t="str">
        <f t="shared" si="848"/>
        <v/>
      </c>
      <c r="L8984" s="42" t="str">
        <f t="shared" si="850"/>
        <v/>
      </c>
      <c r="M8984" s="56" t="str">
        <f t="shared" si="851"/>
        <v/>
      </c>
      <c r="N8984" s="42" t="str">
        <f>IF(LEN(I8984)=0,"",VLOOKUP(M8984,'Decile Calc'!$G$2:$H$11,2))</f>
        <v/>
      </c>
      <c r="O8984" s="57" t="str">
        <f t="shared" si="852"/>
        <v/>
      </c>
      <c r="P8984" s="42" t="str">
        <f t="shared" si="853"/>
        <v/>
      </c>
    </row>
    <row r="8985" spans="4:16" x14ac:dyDescent="0.3">
      <c r="D8985" s="2"/>
      <c r="I8985" s="42" t="str">
        <f>IF(LEN(H8985)&gt;0,G8985*0.5+((F8985/Summary!$B$3)*0.5),"")</f>
        <v/>
      </c>
      <c r="J8985" s="56" t="str">
        <f t="shared" si="849"/>
        <v/>
      </c>
      <c r="K8985" s="42" t="str">
        <f t="shared" si="848"/>
        <v/>
      </c>
      <c r="L8985" s="42" t="str">
        <f t="shared" si="850"/>
        <v/>
      </c>
      <c r="M8985" s="56" t="str">
        <f t="shared" si="851"/>
        <v/>
      </c>
      <c r="N8985" s="42" t="str">
        <f>IF(LEN(I8985)=0,"",VLOOKUP(M8985,'Decile Calc'!$G$2:$H$11,2))</f>
        <v/>
      </c>
      <c r="O8985" s="57" t="str">
        <f t="shared" si="852"/>
        <v/>
      </c>
      <c r="P8985" s="42" t="str">
        <f t="shared" si="853"/>
        <v/>
      </c>
    </row>
    <row r="8986" spans="4:16" x14ac:dyDescent="0.3">
      <c r="D8986" s="2"/>
      <c r="I8986" s="42" t="str">
        <f>IF(LEN(H8986)&gt;0,G8986*0.5+((F8986/Summary!$B$3)*0.5),"")</f>
        <v/>
      </c>
      <c r="J8986" s="56" t="str">
        <f t="shared" si="849"/>
        <v/>
      </c>
      <c r="K8986" s="42" t="str">
        <f t="shared" si="848"/>
        <v/>
      </c>
      <c r="L8986" s="42" t="str">
        <f t="shared" si="850"/>
        <v/>
      </c>
      <c r="M8986" s="56" t="str">
        <f t="shared" si="851"/>
        <v/>
      </c>
      <c r="N8986" s="42" t="str">
        <f>IF(LEN(I8986)=0,"",VLOOKUP(M8986,'Decile Calc'!$G$2:$H$11,2))</f>
        <v/>
      </c>
      <c r="O8986" s="57" t="str">
        <f t="shared" si="852"/>
        <v/>
      </c>
      <c r="P8986" s="42" t="str">
        <f t="shared" si="853"/>
        <v/>
      </c>
    </row>
    <row r="8987" spans="4:16" x14ac:dyDescent="0.3">
      <c r="D8987" s="2"/>
      <c r="I8987" s="42" t="str">
        <f>IF(LEN(H8987)&gt;0,G8987*0.5+((F8987/Summary!$B$3)*0.5),"")</f>
        <v/>
      </c>
      <c r="J8987" s="56" t="str">
        <f t="shared" si="849"/>
        <v/>
      </c>
      <c r="K8987" s="42" t="str">
        <f t="shared" si="848"/>
        <v/>
      </c>
      <c r="L8987" s="42" t="str">
        <f t="shared" si="850"/>
        <v/>
      </c>
      <c r="M8987" s="56" t="str">
        <f t="shared" si="851"/>
        <v/>
      </c>
      <c r="N8987" s="42" t="str">
        <f>IF(LEN(I8987)=0,"",VLOOKUP(M8987,'Decile Calc'!$G$2:$H$11,2))</f>
        <v/>
      </c>
      <c r="O8987" s="57" t="str">
        <f t="shared" si="852"/>
        <v/>
      </c>
      <c r="P8987" s="42" t="str">
        <f t="shared" si="853"/>
        <v/>
      </c>
    </row>
    <row r="8988" spans="4:16" x14ac:dyDescent="0.3">
      <c r="D8988" s="2"/>
      <c r="I8988" s="42" t="str">
        <f>IF(LEN(H8988)&gt;0,G8988*0.5+((F8988/Summary!$B$3)*0.5),"")</f>
        <v/>
      </c>
      <c r="J8988" s="56" t="str">
        <f t="shared" si="849"/>
        <v/>
      </c>
      <c r="K8988" s="42" t="str">
        <f t="shared" si="848"/>
        <v/>
      </c>
      <c r="L8988" s="42" t="str">
        <f t="shared" si="850"/>
        <v/>
      </c>
      <c r="M8988" s="56" t="str">
        <f t="shared" si="851"/>
        <v/>
      </c>
      <c r="N8988" s="42" t="str">
        <f>IF(LEN(I8988)=0,"",VLOOKUP(M8988,'Decile Calc'!$G$2:$H$11,2))</f>
        <v/>
      </c>
      <c r="O8988" s="57" t="str">
        <f t="shared" si="852"/>
        <v/>
      </c>
      <c r="P8988" s="42" t="str">
        <f t="shared" si="853"/>
        <v/>
      </c>
    </row>
    <row r="8989" spans="4:16" x14ac:dyDescent="0.3">
      <c r="D8989" s="2"/>
      <c r="I8989" s="42" t="str">
        <f>IF(LEN(H8989)&gt;0,G8989*0.5+((F8989/Summary!$B$3)*0.5),"")</f>
        <v/>
      </c>
      <c r="J8989" s="56" t="str">
        <f t="shared" si="849"/>
        <v/>
      </c>
      <c r="K8989" s="42" t="str">
        <f t="shared" si="848"/>
        <v/>
      </c>
      <c r="L8989" s="42" t="str">
        <f t="shared" si="850"/>
        <v/>
      </c>
      <c r="M8989" s="56" t="str">
        <f t="shared" si="851"/>
        <v/>
      </c>
      <c r="N8989" s="42" t="str">
        <f>IF(LEN(I8989)=0,"",VLOOKUP(M8989,'Decile Calc'!$G$2:$H$11,2))</f>
        <v/>
      </c>
      <c r="O8989" s="57" t="str">
        <f t="shared" si="852"/>
        <v/>
      </c>
      <c r="P8989" s="42" t="str">
        <f t="shared" si="853"/>
        <v/>
      </c>
    </row>
    <row r="8990" spans="4:16" x14ac:dyDescent="0.3">
      <c r="D8990" s="2"/>
      <c r="I8990" s="42" t="str">
        <f>IF(LEN(H8990)&gt;0,G8990*0.5+((F8990/Summary!$B$3)*0.5),"")</f>
        <v/>
      </c>
      <c r="J8990" s="56" t="str">
        <f t="shared" si="849"/>
        <v/>
      </c>
      <c r="K8990" s="42" t="str">
        <f t="shared" si="848"/>
        <v/>
      </c>
      <c r="L8990" s="42" t="str">
        <f t="shared" si="850"/>
        <v/>
      </c>
      <c r="M8990" s="56" t="str">
        <f t="shared" si="851"/>
        <v/>
      </c>
      <c r="N8990" s="42" t="str">
        <f>IF(LEN(I8990)=0,"",VLOOKUP(M8990,'Decile Calc'!$G$2:$H$11,2))</f>
        <v/>
      </c>
      <c r="O8990" s="57" t="str">
        <f t="shared" si="852"/>
        <v/>
      </c>
      <c r="P8990" s="42" t="str">
        <f t="shared" si="853"/>
        <v/>
      </c>
    </row>
    <row r="8991" spans="4:16" x14ac:dyDescent="0.3">
      <c r="D8991" s="2"/>
      <c r="I8991" s="42" t="str">
        <f>IF(LEN(H8991)&gt;0,G8991*0.5+((F8991/Summary!$B$3)*0.5),"")</f>
        <v/>
      </c>
      <c r="J8991" s="56" t="str">
        <f t="shared" si="849"/>
        <v/>
      </c>
      <c r="K8991" s="42" t="str">
        <f t="shared" si="848"/>
        <v/>
      </c>
      <c r="L8991" s="42" t="str">
        <f t="shared" si="850"/>
        <v/>
      </c>
      <c r="M8991" s="56" t="str">
        <f t="shared" si="851"/>
        <v/>
      </c>
      <c r="N8991" s="42" t="str">
        <f>IF(LEN(I8991)=0,"",VLOOKUP(M8991,'Decile Calc'!$G$2:$H$11,2))</f>
        <v/>
      </c>
      <c r="O8991" s="57" t="str">
        <f t="shared" si="852"/>
        <v/>
      </c>
      <c r="P8991" s="42" t="str">
        <f t="shared" si="853"/>
        <v/>
      </c>
    </row>
    <row r="8992" spans="4:16" x14ac:dyDescent="0.3">
      <c r="D8992" s="2"/>
      <c r="I8992" s="42" t="str">
        <f>IF(LEN(H8992)&gt;0,G8992*0.5+((F8992/Summary!$B$3)*0.5),"")</f>
        <v/>
      </c>
      <c r="J8992" s="56" t="str">
        <f t="shared" si="849"/>
        <v/>
      </c>
      <c r="K8992" s="42" t="str">
        <f t="shared" si="848"/>
        <v/>
      </c>
      <c r="L8992" s="42" t="str">
        <f t="shared" si="850"/>
        <v/>
      </c>
      <c r="M8992" s="56" t="str">
        <f t="shared" si="851"/>
        <v/>
      </c>
      <c r="N8992" s="42" t="str">
        <f>IF(LEN(I8992)=0,"",VLOOKUP(M8992,'Decile Calc'!$G$2:$H$11,2))</f>
        <v/>
      </c>
      <c r="O8992" s="57" t="str">
        <f t="shared" si="852"/>
        <v/>
      </c>
      <c r="P8992" s="42" t="str">
        <f t="shared" si="853"/>
        <v/>
      </c>
    </row>
    <row r="8993" spans="4:16" x14ac:dyDescent="0.3">
      <c r="D8993" s="2"/>
      <c r="I8993" s="42" t="str">
        <f>IF(LEN(H8993)&gt;0,G8993*0.5+((F8993/Summary!$B$3)*0.5),"")</f>
        <v/>
      </c>
      <c r="J8993" s="56" t="str">
        <f t="shared" si="849"/>
        <v/>
      </c>
      <c r="K8993" s="42" t="str">
        <f t="shared" si="848"/>
        <v/>
      </c>
      <c r="L8993" s="42" t="str">
        <f t="shared" si="850"/>
        <v/>
      </c>
      <c r="M8993" s="56" t="str">
        <f t="shared" si="851"/>
        <v/>
      </c>
      <c r="N8993" s="42" t="str">
        <f>IF(LEN(I8993)=0,"",VLOOKUP(M8993,'Decile Calc'!$G$2:$H$11,2))</f>
        <v/>
      </c>
      <c r="O8993" s="57" t="str">
        <f t="shared" si="852"/>
        <v/>
      </c>
      <c r="P8993" s="42" t="str">
        <f t="shared" si="853"/>
        <v/>
      </c>
    </row>
    <row r="8994" spans="4:16" x14ac:dyDescent="0.3">
      <c r="D8994" s="2"/>
      <c r="I8994" s="42" t="str">
        <f>IF(LEN(H8994)&gt;0,G8994*0.5+((F8994/Summary!$B$3)*0.5),"")</f>
        <v/>
      </c>
      <c r="J8994" s="56" t="str">
        <f t="shared" si="849"/>
        <v/>
      </c>
      <c r="K8994" s="42" t="str">
        <f t="shared" si="848"/>
        <v/>
      </c>
      <c r="L8994" s="42" t="str">
        <f t="shared" si="850"/>
        <v/>
      </c>
      <c r="M8994" s="56" t="str">
        <f t="shared" si="851"/>
        <v/>
      </c>
      <c r="N8994" s="42" t="str">
        <f>IF(LEN(I8994)=0,"",VLOOKUP(M8994,'Decile Calc'!$G$2:$H$11,2))</f>
        <v/>
      </c>
      <c r="O8994" s="57" t="str">
        <f t="shared" si="852"/>
        <v/>
      </c>
      <c r="P8994" s="42" t="str">
        <f t="shared" si="853"/>
        <v/>
      </c>
    </row>
    <row r="8995" spans="4:16" x14ac:dyDescent="0.3">
      <c r="D8995" s="2"/>
      <c r="I8995" s="42" t="str">
        <f>IF(LEN(H8995)&gt;0,G8995*0.5+((F8995/Summary!$B$3)*0.5),"")</f>
        <v/>
      </c>
      <c r="J8995" s="56" t="str">
        <f t="shared" si="849"/>
        <v/>
      </c>
      <c r="K8995" s="42" t="str">
        <f t="shared" si="848"/>
        <v/>
      </c>
      <c r="L8995" s="42" t="str">
        <f t="shared" si="850"/>
        <v/>
      </c>
      <c r="M8995" s="56" t="str">
        <f t="shared" si="851"/>
        <v/>
      </c>
      <c r="N8995" s="42" t="str">
        <f>IF(LEN(I8995)=0,"",VLOOKUP(M8995,'Decile Calc'!$G$2:$H$11,2))</f>
        <v/>
      </c>
      <c r="O8995" s="57" t="str">
        <f t="shared" si="852"/>
        <v/>
      </c>
      <c r="P8995" s="42" t="str">
        <f t="shared" si="853"/>
        <v/>
      </c>
    </row>
    <row r="8996" spans="4:16" x14ac:dyDescent="0.3">
      <c r="D8996" s="2"/>
      <c r="I8996" s="42" t="str">
        <f>IF(LEN(H8996)&gt;0,G8996*0.5+((F8996/Summary!$B$3)*0.5),"")</f>
        <v/>
      </c>
      <c r="J8996" s="56" t="str">
        <f t="shared" si="849"/>
        <v/>
      </c>
      <c r="K8996" s="42" t="str">
        <f t="shared" si="848"/>
        <v/>
      </c>
      <c r="L8996" s="42" t="str">
        <f t="shared" si="850"/>
        <v/>
      </c>
      <c r="M8996" s="56" t="str">
        <f t="shared" si="851"/>
        <v/>
      </c>
      <c r="N8996" s="42" t="str">
        <f>IF(LEN(I8996)=0,"",VLOOKUP(M8996,'Decile Calc'!$G$2:$H$11,2))</f>
        <v/>
      </c>
      <c r="O8996" s="57" t="str">
        <f t="shared" si="852"/>
        <v/>
      </c>
      <c r="P8996" s="42" t="str">
        <f t="shared" si="853"/>
        <v/>
      </c>
    </row>
    <row r="8997" spans="4:16" x14ac:dyDescent="0.3">
      <c r="D8997" s="2"/>
      <c r="I8997" s="42" t="str">
        <f>IF(LEN(H8997)&gt;0,G8997*0.5+((F8997/Summary!$B$3)*0.5),"")</f>
        <v/>
      </c>
      <c r="J8997" s="56" t="str">
        <f t="shared" si="849"/>
        <v/>
      </c>
      <c r="K8997" s="42" t="str">
        <f t="shared" si="848"/>
        <v/>
      </c>
      <c r="L8997" s="42" t="str">
        <f t="shared" si="850"/>
        <v/>
      </c>
      <c r="M8997" s="56" t="str">
        <f t="shared" si="851"/>
        <v/>
      </c>
      <c r="N8997" s="42" t="str">
        <f>IF(LEN(I8997)=0,"",VLOOKUP(M8997,'Decile Calc'!$G$2:$H$11,2))</f>
        <v/>
      </c>
      <c r="O8997" s="57" t="str">
        <f t="shared" si="852"/>
        <v/>
      </c>
      <c r="P8997" s="42" t="str">
        <f t="shared" si="853"/>
        <v/>
      </c>
    </row>
    <row r="8998" spans="4:16" x14ac:dyDescent="0.3">
      <c r="D8998" s="2"/>
      <c r="I8998" s="42" t="str">
        <f>IF(LEN(H8998)&gt;0,G8998*0.5+((F8998/Summary!$B$3)*0.5),"")</f>
        <v/>
      </c>
      <c r="J8998" s="56" t="str">
        <f t="shared" si="849"/>
        <v/>
      </c>
      <c r="K8998" s="42" t="str">
        <f t="shared" si="848"/>
        <v/>
      </c>
      <c r="L8998" s="42" t="str">
        <f t="shared" si="850"/>
        <v/>
      </c>
      <c r="M8998" s="56" t="str">
        <f t="shared" si="851"/>
        <v/>
      </c>
      <c r="N8998" s="42" t="str">
        <f>IF(LEN(I8998)=0,"",VLOOKUP(M8998,'Decile Calc'!$G$2:$H$11,2))</f>
        <v/>
      </c>
      <c r="O8998" s="57" t="str">
        <f t="shared" si="852"/>
        <v/>
      </c>
      <c r="P8998" s="42" t="str">
        <f t="shared" si="853"/>
        <v/>
      </c>
    </row>
    <row r="8999" spans="4:16" x14ac:dyDescent="0.3">
      <c r="D8999" s="2"/>
      <c r="I8999" s="42" t="str">
        <f>IF(LEN(H8999)&gt;0,G8999*0.5+((F8999/Summary!$B$3)*0.5),"")</f>
        <v/>
      </c>
      <c r="J8999" s="56" t="str">
        <f t="shared" si="849"/>
        <v/>
      </c>
      <c r="K8999" s="42" t="str">
        <f t="shared" si="848"/>
        <v/>
      </c>
      <c r="L8999" s="42" t="str">
        <f t="shared" si="850"/>
        <v/>
      </c>
      <c r="M8999" s="56" t="str">
        <f t="shared" si="851"/>
        <v/>
      </c>
      <c r="N8999" s="42" t="str">
        <f>IF(LEN(I8999)=0,"",VLOOKUP(M8999,'Decile Calc'!$G$2:$H$11,2))</f>
        <v/>
      </c>
      <c r="O8999" s="57" t="str">
        <f t="shared" si="852"/>
        <v/>
      </c>
      <c r="P8999" s="42" t="str">
        <f t="shared" si="853"/>
        <v/>
      </c>
    </row>
    <row r="9000" spans="4:16" x14ac:dyDescent="0.3">
      <c r="D9000" s="2"/>
      <c r="I9000" s="42" t="str">
        <f>IF(LEN(H9000)&gt;0,G9000*0.5+((F9000/Summary!$B$3)*0.5),"")</f>
        <v/>
      </c>
      <c r="J9000" s="56" t="str">
        <f t="shared" si="849"/>
        <v/>
      </c>
      <c r="K9000" s="42" t="str">
        <f t="shared" si="848"/>
        <v/>
      </c>
      <c r="L9000" s="42" t="str">
        <f t="shared" si="850"/>
        <v/>
      </c>
      <c r="M9000" s="56" t="str">
        <f t="shared" si="851"/>
        <v/>
      </c>
      <c r="N9000" s="42" t="str">
        <f>IF(LEN(I9000)=0,"",VLOOKUP(M9000,'Decile Calc'!$G$2:$H$11,2))</f>
        <v/>
      </c>
      <c r="O9000" s="57" t="str">
        <f t="shared" si="852"/>
        <v/>
      </c>
      <c r="P9000" s="42" t="str">
        <f t="shared" si="853"/>
        <v/>
      </c>
    </row>
    <row r="9001" spans="4:16" x14ac:dyDescent="0.3">
      <c r="D9001" s="2"/>
      <c r="I9001" s="42" t="str">
        <f>IF(LEN(H9001)&gt;0,G9001*0.5+((F9001/Summary!$B$3)*0.5),"")</f>
        <v/>
      </c>
      <c r="J9001" s="56" t="str">
        <f t="shared" si="849"/>
        <v/>
      </c>
      <c r="K9001" s="42" t="str">
        <f t="shared" si="848"/>
        <v/>
      </c>
      <c r="L9001" s="42" t="str">
        <f t="shared" si="850"/>
        <v/>
      </c>
      <c r="M9001" s="56" t="str">
        <f t="shared" si="851"/>
        <v/>
      </c>
      <c r="N9001" s="42" t="str">
        <f>IF(LEN(I9001)=0,"",VLOOKUP(M9001,'Decile Calc'!$G$2:$H$11,2))</f>
        <v/>
      </c>
      <c r="O9001" s="57" t="str">
        <f t="shared" si="852"/>
        <v/>
      </c>
      <c r="P9001" s="42" t="str">
        <f t="shared" si="853"/>
        <v/>
      </c>
    </row>
    <row r="9002" spans="4:16" x14ac:dyDescent="0.3">
      <c r="D9002" s="2"/>
      <c r="I9002" s="42" t="str">
        <f>IF(LEN(H9002)&gt;0,G9002*0.5+((F9002/Summary!$B$3)*0.5),"")</f>
        <v/>
      </c>
      <c r="J9002" s="56" t="str">
        <f t="shared" si="849"/>
        <v/>
      </c>
      <c r="K9002" s="42" t="str">
        <f t="shared" si="848"/>
        <v/>
      </c>
      <c r="L9002" s="42" t="str">
        <f t="shared" si="850"/>
        <v/>
      </c>
      <c r="M9002" s="56" t="str">
        <f t="shared" si="851"/>
        <v/>
      </c>
      <c r="N9002" s="42" t="str">
        <f>IF(LEN(I9002)=0,"",VLOOKUP(M9002,'Decile Calc'!$G$2:$H$11,2))</f>
        <v/>
      </c>
      <c r="O9002" s="57" t="str">
        <f t="shared" si="852"/>
        <v/>
      </c>
      <c r="P9002" s="42" t="str">
        <f t="shared" si="853"/>
        <v/>
      </c>
    </row>
    <row r="9003" spans="4:16" x14ac:dyDescent="0.3">
      <c r="D9003" s="2"/>
      <c r="I9003" s="42" t="str">
        <f>IF(LEN(H9003)&gt;0,G9003*0.5+((F9003/Summary!$B$3)*0.5),"")</f>
        <v/>
      </c>
      <c r="J9003" s="56" t="str">
        <f t="shared" si="849"/>
        <v/>
      </c>
      <c r="K9003" s="42" t="str">
        <f t="shared" si="848"/>
        <v/>
      </c>
      <c r="L9003" s="42" t="str">
        <f t="shared" si="850"/>
        <v/>
      </c>
      <c r="M9003" s="56" t="str">
        <f t="shared" si="851"/>
        <v/>
      </c>
      <c r="N9003" s="42" t="str">
        <f>IF(LEN(I9003)=0,"",VLOOKUP(M9003,'Decile Calc'!$G$2:$H$11,2))</f>
        <v/>
      </c>
      <c r="O9003" s="57" t="str">
        <f t="shared" si="852"/>
        <v/>
      </c>
      <c r="P9003" s="42" t="str">
        <f t="shared" si="853"/>
        <v/>
      </c>
    </row>
    <row r="9004" spans="4:16" x14ac:dyDescent="0.3">
      <c r="D9004" s="2"/>
      <c r="I9004" s="42" t="str">
        <f>IF(LEN(H9004)&gt;0,G9004*0.5+((F9004/Summary!$B$3)*0.5),"")</f>
        <v/>
      </c>
      <c r="J9004" s="56" t="str">
        <f t="shared" si="849"/>
        <v/>
      </c>
      <c r="K9004" s="42" t="str">
        <f t="shared" si="848"/>
        <v/>
      </c>
      <c r="L9004" s="42" t="str">
        <f t="shared" si="850"/>
        <v/>
      </c>
      <c r="M9004" s="56" t="str">
        <f t="shared" si="851"/>
        <v/>
      </c>
      <c r="N9004" s="42" t="str">
        <f>IF(LEN(I9004)=0,"",VLOOKUP(M9004,'Decile Calc'!$G$2:$H$11,2))</f>
        <v/>
      </c>
      <c r="O9004" s="57" t="str">
        <f t="shared" si="852"/>
        <v/>
      </c>
      <c r="P9004" s="42" t="str">
        <f t="shared" si="853"/>
        <v/>
      </c>
    </row>
    <row r="9005" spans="4:16" x14ac:dyDescent="0.3">
      <c r="D9005" s="2"/>
      <c r="I9005" s="42" t="str">
        <f>IF(LEN(H9005)&gt;0,G9005*0.5+((F9005/Summary!$B$3)*0.5),"")</f>
        <v/>
      </c>
      <c r="J9005" s="56" t="str">
        <f t="shared" si="849"/>
        <v/>
      </c>
      <c r="K9005" s="42" t="str">
        <f t="shared" si="848"/>
        <v/>
      </c>
      <c r="L9005" s="42" t="str">
        <f t="shared" si="850"/>
        <v/>
      </c>
      <c r="M9005" s="56" t="str">
        <f t="shared" si="851"/>
        <v/>
      </c>
      <c r="N9005" s="42" t="str">
        <f>IF(LEN(I9005)=0,"",VLOOKUP(M9005,'Decile Calc'!$G$2:$H$11,2))</f>
        <v/>
      </c>
      <c r="O9005" s="57" t="str">
        <f t="shared" si="852"/>
        <v/>
      </c>
      <c r="P9005" s="42" t="str">
        <f t="shared" si="853"/>
        <v/>
      </c>
    </row>
    <row r="9006" spans="4:16" x14ac:dyDescent="0.3">
      <c r="D9006" s="2"/>
      <c r="I9006" s="42" t="str">
        <f>IF(LEN(H9006)&gt;0,G9006*0.5+((F9006/Summary!$B$3)*0.5),"")</f>
        <v/>
      </c>
      <c r="J9006" s="56" t="str">
        <f t="shared" si="849"/>
        <v/>
      </c>
      <c r="K9006" s="42" t="str">
        <f t="shared" si="848"/>
        <v/>
      </c>
      <c r="L9006" s="42" t="str">
        <f t="shared" si="850"/>
        <v/>
      </c>
      <c r="M9006" s="56" t="str">
        <f t="shared" si="851"/>
        <v/>
      </c>
      <c r="N9006" s="42" t="str">
        <f>IF(LEN(I9006)=0,"",VLOOKUP(M9006,'Decile Calc'!$G$2:$H$11,2))</f>
        <v/>
      </c>
      <c r="O9006" s="57" t="str">
        <f t="shared" si="852"/>
        <v/>
      </c>
      <c r="P9006" s="42" t="str">
        <f t="shared" si="853"/>
        <v/>
      </c>
    </row>
    <row r="9007" spans="4:16" x14ac:dyDescent="0.3">
      <c r="D9007" s="2"/>
      <c r="I9007" s="42" t="str">
        <f>IF(LEN(H9007)&gt;0,G9007*0.5+((F9007/Summary!$B$3)*0.5),"")</f>
        <v/>
      </c>
      <c r="J9007" s="56" t="str">
        <f t="shared" si="849"/>
        <v/>
      </c>
      <c r="K9007" s="42" t="str">
        <f t="shared" si="848"/>
        <v/>
      </c>
      <c r="L9007" s="42" t="str">
        <f t="shared" si="850"/>
        <v/>
      </c>
      <c r="M9007" s="56" t="str">
        <f t="shared" si="851"/>
        <v/>
      </c>
      <c r="N9007" s="42" t="str">
        <f>IF(LEN(I9007)=0,"",VLOOKUP(M9007,'Decile Calc'!$G$2:$H$11,2))</f>
        <v/>
      </c>
      <c r="O9007" s="57" t="str">
        <f t="shared" si="852"/>
        <v/>
      </c>
      <c r="P9007" s="42" t="str">
        <f t="shared" si="853"/>
        <v/>
      </c>
    </row>
    <row r="9008" spans="4:16" x14ac:dyDescent="0.3">
      <c r="D9008" s="2"/>
      <c r="I9008" s="42" t="str">
        <f>IF(LEN(H9008)&gt;0,G9008*0.5+((F9008/Summary!$B$3)*0.5),"")</f>
        <v/>
      </c>
      <c r="J9008" s="56" t="str">
        <f t="shared" si="849"/>
        <v/>
      </c>
      <c r="K9008" s="42" t="str">
        <f t="shared" si="848"/>
        <v/>
      </c>
      <c r="L9008" s="42" t="str">
        <f t="shared" si="850"/>
        <v/>
      </c>
      <c r="M9008" s="56" t="str">
        <f t="shared" si="851"/>
        <v/>
      </c>
      <c r="N9008" s="42" t="str">
        <f>IF(LEN(I9008)=0,"",VLOOKUP(M9008,'Decile Calc'!$G$2:$H$11,2))</f>
        <v/>
      </c>
      <c r="O9008" s="57" t="str">
        <f t="shared" si="852"/>
        <v/>
      </c>
      <c r="P9008" s="42" t="str">
        <f t="shared" si="853"/>
        <v/>
      </c>
    </row>
    <row r="9009" spans="4:16" x14ac:dyDescent="0.3">
      <c r="D9009" s="2"/>
      <c r="I9009" s="42" t="str">
        <f>IF(LEN(H9009)&gt;0,G9009*0.5+((F9009/Summary!$B$3)*0.5),"")</f>
        <v/>
      </c>
      <c r="J9009" s="56" t="str">
        <f t="shared" si="849"/>
        <v/>
      </c>
      <c r="K9009" s="42" t="str">
        <f t="shared" si="848"/>
        <v/>
      </c>
      <c r="L9009" s="42" t="str">
        <f t="shared" si="850"/>
        <v/>
      </c>
      <c r="M9009" s="56" t="str">
        <f t="shared" si="851"/>
        <v/>
      </c>
      <c r="N9009" s="42" t="str">
        <f>IF(LEN(I9009)=0,"",VLOOKUP(M9009,'Decile Calc'!$G$2:$H$11,2))</f>
        <v/>
      </c>
      <c r="O9009" s="57" t="str">
        <f t="shared" si="852"/>
        <v/>
      </c>
      <c r="P9009" s="42" t="str">
        <f t="shared" si="853"/>
        <v/>
      </c>
    </row>
    <row r="9010" spans="4:16" x14ac:dyDescent="0.3">
      <c r="D9010" s="2"/>
      <c r="I9010" s="42" t="str">
        <f>IF(LEN(H9010)&gt;0,G9010*0.5+((F9010/Summary!$B$3)*0.5),"")</f>
        <v/>
      </c>
      <c r="J9010" s="56" t="str">
        <f t="shared" si="849"/>
        <v/>
      </c>
      <c r="K9010" s="42" t="str">
        <f t="shared" si="848"/>
        <v/>
      </c>
      <c r="L9010" s="42" t="str">
        <f t="shared" si="850"/>
        <v/>
      </c>
      <c r="M9010" s="56" t="str">
        <f t="shared" si="851"/>
        <v/>
      </c>
      <c r="N9010" s="42" t="str">
        <f>IF(LEN(I9010)=0,"",VLOOKUP(M9010,'Decile Calc'!$G$2:$H$11,2))</f>
        <v/>
      </c>
      <c r="O9010" s="57" t="str">
        <f t="shared" si="852"/>
        <v/>
      </c>
      <c r="P9010" s="42" t="str">
        <f t="shared" si="853"/>
        <v/>
      </c>
    </row>
    <row r="9011" spans="4:16" x14ac:dyDescent="0.3">
      <c r="D9011" s="2"/>
      <c r="I9011" s="42" t="str">
        <f>IF(LEN(H9011)&gt;0,G9011*0.5+((F9011/Summary!$B$3)*0.5),"")</f>
        <v/>
      </c>
      <c r="J9011" s="56" t="str">
        <f t="shared" si="849"/>
        <v/>
      </c>
      <c r="K9011" s="42" t="str">
        <f t="shared" si="848"/>
        <v/>
      </c>
      <c r="L9011" s="42" t="str">
        <f t="shared" si="850"/>
        <v/>
      </c>
      <c r="M9011" s="56" t="str">
        <f t="shared" si="851"/>
        <v/>
      </c>
      <c r="N9011" s="42" t="str">
        <f>IF(LEN(I9011)=0,"",VLOOKUP(M9011,'Decile Calc'!$G$2:$H$11,2))</f>
        <v/>
      </c>
      <c r="O9011" s="57" t="str">
        <f t="shared" si="852"/>
        <v/>
      </c>
      <c r="P9011" s="42" t="str">
        <f t="shared" si="853"/>
        <v/>
      </c>
    </row>
    <row r="9012" spans="4:16" x14ac:dyDescent="0.3">
      <c r="D9012" s="2"/>
      <c r="I9012" s="42" t="str">
        <f>IF(LEN(H9012)&gt;0,G9012*0.5+((F9012/Summary!$B$3)*0.5),"")</f>
        <v/>
      </c>
      <c r="J9012" s="56" t="str">
        <f t="shared" si="849"/>
        <v/>
      </c>
      <c r="K9012" s="42" t="str">
        <f t="shared" si="848"/>
        <v/>
      </c>
      <c r="L9012" s="42" t="str">
        <f t="shared" si="850"/>
        <v/>
      </c>
      <c r="M9012" s="56" t="str">
        <f t="shared" si="851"/>
        <v/>
      </c>
      <c r="N9012" s="42" t="str">
        <f>IF(LEN(I9012)=0,"",VLOOKUP(M9012,'Decile Calc'!$G$2:$H$11,2))</f>
        <v/>
      </c>
      <c r="O9012" s="57" t="str">
        <f t="shared" si="852"/>
        <v/>
      </c>
      <c r="P9012" s="42" t="str">
        <f t="shared" si="853"/>
        <v/>
      </c>
    </row>
    <row r="9013" spans="4:16" x14ac:dyDescent="0.3">
      <c r="D9013" s="2"/>
      <c r="I9013" s="42" t="str">
        <f>IF(LEN(H9013)&gt;0,G9013*0.5+((F9013/Summary!$B$3)*0.5),"")</f>
        <v/>
      </c>
      <c r="J9013" s="56" t="str">
        <f t="shared" si="849"/>
        <v/>
      </c>
      <c r="K9013" s="42" t="str">
        <f t="shared" si="848"/>
        <v/>
      </c>
      <c r="L9013" s="42" t="str">
        <f t="shared" si="850"/>
        <v/>
      </c>
      <c r="M9013" s="56" t="str">
        <f t="shared" si="851"/>
        <v/>
      </c>
      <c r="N9013" s="42" t="str">
        <f>IF(LEN(I9013)=0,"",VLOOKUP(M9013,'Decile Calc'!$G$2:$H$11,2))</f>
        <v/>
      </c>
      <c r="O9013" s="57" t="str">
        <f t="shared" si="852"/>
        <v/>
      </c>
      <c r="P9013" s="42" t="str">
        <f t="shared" si="853"/>
        <v/>
      </c>
    </row>
    <row r="9014" spans="4:16" x14ac:dyDescent="0.3">
      <c r="D9014" s="2"/>
      <c r="I9014" s="42" t="str">
        <f>IF(LEN(H9014)&gt;0,G9014*0.5+((F9014/Summary!$B$3)*0.5),"")</f>
        <v/>
      </c>
      <c r="J9014" s="56" t="str">
        <f t="shared" si="849"/>
        <v/>
      </c>
      <c r="K9014" s="42" t="str">
        <f t="shared" si="848"/>
        <v/>
      </c>
      <c r="L9014" s="42" t="str">
        <f t="shared" si="850"/>
        <v/>
      </c>
      <c r="M9014" s="56" t="str">
        <f t="shared" si="851"/>
        <v/>
      </c>
      <c r="N9014" s="42" t="str">
        <f>IF(LEN(I9014)=0,"",VLOOKUP(M9014,'Decile Calc'!$G$2:$H$11,2))</f>
        <v/>
      </c>
      <c r="O9014" s="57" t="str">
        <f t="shared" si="852"/>
        <v/>
      </c>
      <c r="P9014" s="42" t="str">
        <f t="shared" si="853"/>
        <v/>
      </c>
    </row>
    <row r="9015" spans="4:16" x14ac:dyDescent="0.3">
      <c r="D9015" s="2"/>
      <c r="I9015" s="42" t="str">
        <f>IF(LEN(H9015)&gt;0,G9015*0.5+((F9015/Summary!$B$3)*0.5),"")</f>
        <v/>
      </c>
      <c r="J9015" s="56" t="str">
        <f t="shared" si="849"/>
        <v/>
      </c>
      <c r="K9015" s="42" t="str">
        <f t="shared" si="848"/>
        <v/>
      </c>
      <c r="L9015" s="42" t="str">
        <f t="shared" si="850"/>
        <v/>
      </c>
      <c r="M9015" s="56" t="str">
        <f t="shared" si="851"/>
        <v/>
      </c>
      <c r="N9015" s="42" t="str">
        <f>IF(LEN(I9015)=0,"",VLOOKUP(M9015,'Decile Calc'!$G$2:$H$11,2))</f>
        <v/>
      </c>
      <c r="O9015" s="57" t="str">
        <f t="shared" si="852"/>
        <v/>
      </c>
      <c r="P9015" s="42" t="str">
        <f t="shared" si="853"/>
        <v/>
      </c>
    </row>
    <row r="9016" spans="4:16" x14ac:dyDescent="0.3">
      <c r="D9016" s="2"/>
      <c r="I9016" s="42" t="str">
        <f>IF(LEN(H9016)&gt;0,G9016*0.5+((F9016/Summary!$B$3)*0.5),"")</f>
        <v/>
      </c>
      <c r="J9016" s="56" t="str">
        <f t="shared" si="849"/>
        <v/>
      </c>
      <c r="K9016" s="42" t="str">
        <f t="shared" si="848"/>
        <v/>
      </c>
      <c r="L9016" s="42" t="str">
        <f t="shared" si="850"/>
        <v/>
      </c>
      <c r="M9016" s="56" t="str">
        <f t="shared" si="851"/>
        <v/>
      </c>
      <c r="N9016" s="42" t="str">
        <f>IF(LEN(I9016)=0,"",VLOOKUP(M9016,'Decile Calc'!$G$2:$H$11,2))</f>
        <v/>
      </c>
      <c r="O9016" s="57" t="str">
        <f t="shared" si="852"/>
        <v/>
      </c>
      <c r="P9016" s="42" t="str">
        <f t="shared" si="853"/>
        <v/>
      </c>
    </row>
    <row r="9017" spans="4:16" x14ac:dyDescent="0.3">
      <c r="D9017" s="2"/>
      <c r="I9017" s="42" t="str">
        <f>IF(LEN(H9017)&gt;0,G9017*0.5+((F9017/Summary!$B$3)*0.5),"")</f>
        <v/>
      </c>
      <c r="J9017" s="56" t="str">
        <f t="shared" si="849"/>
        <v/>
      </c>
      <c r="K9017" s="42" t="str">
        <f t="shared" si="848"/>
        <v/>
      </c>
      <c r="L9017" s="42" t="str">
        <f t="shared" si="850"/>
        <v/>
      </c>
      <c r="M9017" s="56" t="str">
        <f t="shared" si="851"/>
        <v/>
      </c>
      <c r="N9017" s="42" t="str">
        <f>IF(LEN(I9017)=0,"",VLOOKUP(M9017,'Decile Calc'!$G$2:$H$11,2))</f>
        <v/>
      </c>
      <c r="O9017" s="57" t="str">
        <f t="shared" si="852"/>
        <v/>
      </c>
      <c r="P9017" s="42" t="str">
        <f t="shared" si="853"/>
        <v/>
      </c>
    </row>
    <row r="9018" spans="4:16" x14ac:dyDescent="0.3">
      <c r="D9018" s="2"/>
      <c r="I9018" s="42" t="str">
        <f>IF(LEN(H9018)&gt;0,G9018*0.5+((F9018/Summary!$B$3)*0.5),"")</f>
        <v/>
      </c>
      <c r="J9018" s="56" t="str">
        <f t="shared" si="849"/>
        <v/>
      </c>
      <c r="K9018" s="42" t="str">
        <f t="shared" si="848"/>
        <v/>
      </c>
      <c r="L9018" s="42" t="str">
        <f t="shared" si="850"/>
        <v/>
      </c>
      <c r="M9018" s="56" t="str">
        <f t="shared" si="851"/>
        <v/>
      </c>
      <c r="N9018" s="42" t="str">
        <f>IF(LEN(I9018)=0,"",VLOOKUP(M9018,'Decile Calc'!$G$2:$H$11,2))</f>
        <v/>
      </c>
      <c r="O9018" s="57" t="str">
        <f t="shared" si="852"/>
        <v/>
      </c>
      <c r="P9018" s="42" t="str">
        <f t="shared" si="853"/>
        <v/>
      </c>
    </row>
    <row r="9019" spans="4:16" x14ac:dyDescent="0.3">
      <c r="D9019" s="2"/>
      <c r="I9019" s="42" t="str">
        <f>IF(LEN(H9019)&gt;0,G9019*0.5+((F9019/Summary!$B$3)*0.5),"")</f>
        <v/>
      </c>
      <c r="J9019" s="56" t="str">
        <f t="shared" si="849"/>
        <v/>
      </c>
      <c r="K9019" s="42" t="str">
        <f t="shared" si="848"/>
        <v/>
      </c>
      <c r="L9019" s="42" t="str">
        <f t="shared" si="850"/>
        <v/>
      </c>
      <c r="M9019" s="56" t="str">
        <f t="shared" si="851"/>
        <v/>
      </c>
      <c r="N9019" s="42" t="str">
        <f>IF(LEN(I9019)=0,"",VLOOKUP(M9019,'Decile Calc'!$G$2:$H$11,2))</f>
        <v/>
      </c>
      <c r="O9019" s="57" t="str">
        <f t="shared" si="852"/>
        <v/>
      </c>
      <c r="P9019" s="42" t="str">
        <f t="shared" si="853"/>
        <v/>
      </c>
    </row>
    <row r="9020" spans="4:16" x14ac:dyDescent="0.3">
      <c r="D9020" s="2"/>
      <c r="I9020" s="42" t="str">
        <f>IF(LEN(H9020)&gt;0,G9020*0.5+((F9020/Summary!$B$3)*0.5),"")</f>
        <v/>
      </c>
      <c r="J9020" s="56" t="str">
        <f t="shared" si="849"/>
        <v/>
      </c>
      <c r="K9020" s="42" t="str">
        <f t="shared" si="848"/>
        <v/>
      </c>
      <c r="L9020" s="42" t="str">
        <f t="shared" si="850"/>
        <v/>
      </c>
      <c r="M9020" s="56" t="str">
        <f t="shared" si="851"/>
        <v/>
      </c>
      <c r="N9020" s="42" t="str">
        <f>IF(LEN(I9020)=0,"",VLOOKUP(M9020,'Decile Calc'!$G$2:$H$11,2))</f>
        <v/>
      </c>
      <c r="O9020" s="57" t="str">
        <f t="shared" si="852"/>
        <v/>
      </c>
      <c r="P9020" s="42" t="str">
        <f t="shared" si="853"/>
        <v/>
      </c>
    </row>
    <row r="9021" spans="4:16" x14ac:dyDescent="0.3">
      <c r="D9021" s="2"/>
      <c r="I9021" s="42" t="str">
        <f>IF(LEN(H9021)&gt;0,G9021*0.5+((F9021/Summary!$B$3)*0.5),"")</f>
        <v/>
      </c>
      <c r="J9021" s="56" t="str">
        <f t="shared" si="849"/>
        <v/>
      </c>
      <c r="K9021" s="42" t="str">
        <f t="shared" si="848"/>
        <v/>
      </c>
      <c r="L9021" s="42" t="str">
        <f t="shared" si="850"/>
        <v/>
      </c>
      <c r="M9021" s="56" t="str">
        <f t="shared" si="851"/>
        <v/>
      </c>
      <c r="N9021" s="42" t="str">
        <f>IF(LEN(I9021)=0,"",VLOOKUP(M9021,'Decile Calc'!$G$2:$H$11,2))</f>
        <v/>
      </c>
      <c r="O9021" s="57" t="str">
        <f t="shared" si="852"/>
        <v/>
      </c>
      <c r="P9021" s="42" t="str">
        <f t="shared" si="853"/>
        <v/>
      </c>
    </row>
    <row r="9022" spans="4:16" x14ac:dyDescent="0.3">
      <c r="D9022" s="2"/>
      <c r="I9022" s="42" t="str">
        <f>IF(LEN(H9022)&gt;0,G9022*0.5+((F9022/Summary!$B$3)*0.5),"")</f>
        <v/>
      </c>
      <c r="J9022" s="56" t="str">
        <f t="shared" si="849"/>
        <v/>
      </c>
      <c r="K9022" s="42" t="str">
        <f t="shared" si="848"/>
        <v/>
      </c>
      <c r="L9022" s="42" t="str">
        <f t="shared" si="850"/>
        <v/>
      </c>
      <c r="M9022" s="56" t="str">
        <f t="shared" si="851"/>
        <v/>
      </c>
      <c r="N9022" s="42" t="str">
        <f>IF(LEN(I9022)=0,"",VLOOKUP(M9022,'Decile Calc'!$G$2:$H$11,2))</f>
        <v/>
      </c>
      <c r="O9022" s="57" t="str">
        <f t="shared" si="852"/>
        <v/>
      </c>
      <c r="P9022" s="42" t="str">
        <f t="shared" si="853"/>
        <v/>
      </c>
    </row>
    <row r="9023" spans="4:16" x14ac:dyDescent="0.3">
      <c r="D9023" s="2"/>
      <c r="I9023" s="42" t="str">
        <f>IF(LEN(H9023)&gt;0,G9023*0.5+((F9023/Summary!$B$3)*0.5),"")</f>
        <v/>
      </c>
      <c r="J9023" s="56" t="str">
        <f t="shared" si="849"/>
        <v/>
      </c>
      <c r="K9023" s="42" t="str">
        <f t="shared" si="848"/>
        <v/>
      </c>
      <c r="L9023" s="42" t="str">
        <f t="shared" si="850"/>
        <v/>
      </c>
      <c r="M9023" s="56" t="str">
        <f t="shared" si="851"/>
        <v/>
      </c>
      <c r="N9023" s="42" t="str">
        <f>IF(LEN(I9023)=0,"",VLOOKUP(M9023,'Decile Calc'!$G$2:$H$11,2))</f>
        <v/>
      </c>
      <c r="O9023" s="57" t="str">
        <f t="shared" si="852"/>
        <v/>
      </c>
      <c r="P9023" s="42" t="str">
        <f t="shared" si="853"/>
        <v/>
      </c>
    </row>
    <row r="9024" spans="4:16" x14ac:dyDescent="0.3">
      <c r="D9024" s="2"/>
      <c r="I9024" s="42" t="str">
        <f>IF(LEN(H9024)&gt;0,G9024*0.5+((F9024/Summary!$B$3)*0.5),"")</f>
        <v/>
      </c>
      <c r="J9024" s="56" t="str">
        <f t="shared" si="849"/>
        <v/>
      </c>
      <c r="K9024" s="42" t="str">
        <f t="shared" si="848"/>
        <v/>
      </c>
      <c r="L9024" s="42" t="str">
        <f t="shared" si="850"/>
        <v/>
      </c>
      <c r="M9024" s="56" t="str">
        <f t="shared" si="851"/>
        <v/>
      </c>
      <c r="N9024" s="42" t="str">
        <f>IF(LEN(I9024)=0,"",VLOOKUP(M9024,'Decile Calc'!$G$2:$H$11,2))</f>
        <v/>
      </c>
      <c r="O9024" s="57" t="str">
        <f t="shared" si="852"/>
        <v/>
      </c>
      <c r="P9024" s="42" t="str">
        <f t="shared" si="853"/>
        <v/>
      </c>
    </row>
    <row r="9025" spans="4:16" x14ac:dyDescent="0.3">
      <c r="D9025" s="2"/>
      <c r="I9025" s="42" t="str">
        <f>IF(LEN(H9025)&gt;0,G9025*0.5+((F9025/Summary!$B$3)*0.5),"")</f>
        <v/>
      </c>
      <c r="J9025" s="56" t="str">
        <f t="shared" si="849"/>
        <v/>
      </c>
      <c r="K9025" s="42" t="str">
        <f t="shared" si="848"/>
        <v/>
      </c>
      <c r="L9025" s="42" t="str">
        <f t="shared" si="850"/>
        <v/>
      </c>
      <c r="M9025" s="56" t="str">
        <f t="shared" si="851"/>
        <v/>
      </c>
      <c r="N9025" s="42" t="str">
        <f>IF(LEN(I9025)=0,"",VLOOKUP(M9025,'Decile Calc'!$G$2:$H$11,2))</f>
        <v/>
      </c>
      <c r="O9025" s="57" t="str">
        <f t="shared" si="852"/>
        <v/>
      </c>
      <c r="P9025" s="42" t="str">
        <f t="shared" si="853"/>
        <v/>
      </c>
    </row>
    <row r="9026" spans="4:16" x14ac:dyDescent="0.3">
      <c r="D9026" s="2"/>
      <c r="I9026" s="42" t="str">
        <f>IF(LEN(H9026)&gt;0,G9026*0.5+((F9026/Summary!$B$3)*0.5),"")</f>
        <v/>
      </c>
      <c r="J9026" s="56" t="str">
        <f t="shared" si="849"/>
        <v/>
      </c>
      <c r="K9026" s="42" t="str">
        <f t="shared" ref="K9026:K9089" si="854">IF(LEN(I9026)&gt;0,ROW(A9026)/100000000,"")</f>
        <v/>
      </c>
      <c r="L9026" s="42" t="str">
        <f t="shared" si="850"/>
        <v/>
      </c>
      <c r="M9026" s="56" t="str">
        <f t="shared" si="851"/>
        <v/>
      </c>
      <c r="N9026" s="42" t="str">
        <f>IF(LEN(I9026)=0,"",VLOOKUP(M9026,'Decile Calc'!$G$2:$H$11,2))</f>
        <v/>
      </c>
      <c r="O9026" s="57" t="str">
        <f t="shared" si="852"/>
        <v/>
      </c>
      <c r="P9026" s="42" t="str">
        <f t="shared" si="853"/>
        <v/>
      </c>
    </row>
    <row r="9027" spans="4:16" x14ac:dyDescent="0.3">
      <c r="D9027" s="2"/>
      <c r="I9027" s="42" t="str">
        <f>IF(LEN(H9027)&gt;0,G9027*0.5+((F9027/Summary!$B$3)*0.5),"")</f>
        <v/>
      </c>
      <c r="J9027" s="56" t="str">
        <f t="shared" ref="J9027:J9090" si="855">IF(LEN(I9027)&gt;0,RANK(I9027,$I$2:$I$10001,1),"")</f>
        <v/>
      </c>
      <c r="K9027" s="42" t="str">
        <f t="shared" si="854"/>
        <v/>
      </c>
      <c r="L9027" s="42" t="str">
        <f t="shared" ref="L9027:L9090" si="856">IFERROR(I9027+K9027,"")</f>
        <v/>
      </c>
      <c r="M9027" s="56" t="str">
        <f t="shared" ref="M9027:M9090" si="857">IF(LEN(I9027)=0,"",RANK((I9027+K9027),$L$2:$L$10001,1))</f>
        <v/>
      </c>
      <c r="N9027" s="42" t="str">
        <f>IF(LEN(I9027)=0,"",VLOOKUP(M9027,'Decile Calc'!$G$2:$H$11,2))</f>
        <v/>
      </c>
      <c r="O9027" s="57" t="str">
        <f t="shared" ref="O9027:O9090" si="858">IF(LEN(I9027)&gt;0,H9027,"")</f>
        <v/>
      </c>
      <c r="P9027" s="42" t="str">
        <f t="shared" ref="P9027:P9090" si="859">IF(LEN(I9027)=0,"",TRUNC(M9027,0))</f>
        <v/>
      </c>
    </row>
    <row r="9028" spans="4:16" x14ac:dyDescent="0.3">
      <c r="D9028" s="2"/>
      <c r="I9028" s="42" t="str">
        <f>IF(LEN(H9028)&gt;0,G9028*0.5+((F9028/Summary!$B$3)*0.5),"")</f>
        <v/>
      </c>
      <c r="J9028" s="56" t="str">
        <f t="shared" si="855"/>
        <v/>
      </c>
      <c r="K9028" s="42" t="str">
        <f t="shared" si="854"/>
        <v/>
      </c>
      <c r="L9028" s="42" t="str">
        <f t="shared" si="856"/>
        <v/>
      </c>
      <c r="M9028" s="56" t="str">
        <f t="shared" si="857"/>
        <v/>
      </c>
      <c r="N9028" s="42" t="str">
        <f>IF(LEN(I9028)=0,"",VLOOKUP(M9028,'Decile Calc'!$G$2:$H$11,2))</f>
        <v/>
      </c>
      <c r="O9028" s="57" t="str">
        <f t="shared" si="858"/>
        <v/>
      </c>
      <c r="P9028" s="42" t="str">
        <f t="shared" si="859"/>
        <v/>
      </c>
    </row>
    <row r="9029" spans="4:16" x14ac:dyDescent="0.3">
      <c r="D9029" s="2"/>
      <c r="I9029" s="42" t="str">
        <f>IF(LEN(H9029)&gt;0,G9029*0.5+((F9029/Summary!$B$3)*0.5),"")</f>
        <v/>
      </c>
      <c r="J9029" s="56" t="str">
        <f t="shared" si="855"/>
        <v/>
      </c>
      <c r="K9029" s="42" t="str">
        <f t="shared" si="854"/>
        <v/>
      </c>
      <c r="L9029" s="42" t="str">
        <f t="shared" si="856"/>
        <v/>
      </c>
      <c r="M9029" s="56" t="str">
        <f t="shared" si="857"/>
        <v/>
      </c>
      <c r="N9029" s="42" t="str">
        <f>IF(LEN(I9029)=0,"",VLOOKUP(M9029,'Decile Calc'!$G$2:$H$11,2))</f>
        <v/>
      </c>
      <c r="O9029" s="57" t="str">
        <f t="shared" si="858"/>
        <v/>
      </c>
      <c r="P9029" s="42" t="str">
        <f t="shared" si="859"/>
        <v/>
      </c>
    </row>
    <row r="9030" spans="4:16" x14ac:dyDescent="0.3">
      <c r="D9030" s="2"/>
      <c r="I9030" s="42" t="str">
        <f>IF(LEN(H9030)&gt;0,G9030*0.5+((F9030/Summary!$B$3)*0.5),"")</f>
        <v/>
      </c>
      <c r="J9030" s="56" t="str">
        <f t="shared" si="855"/>
        <v/>
      </c>
      <c r="K9030" s="42" t="str">
        <f t="shared" si="854"/>
        <v/>
      </c>
      <c r="L9030" s="42" t="str">
        <f t="shared" si="856"/>
        <v/>
      </c>
      <c r="M9030" s="56" t="str">
        <f t="shared" si="857"/>
        <v/>
      </c>
      <c r="N9030" s="42" t="str">
        <f>IF(LEN(I9030)=0,"",VLOOKUP(M9030,'Decile Calc'!$G$2:$H$11,2))</f>
        <v/>
      </c>
      <c r="O9030" s="57" t="str">
        <f t="shared" si="858"/>
        <v/>
      </c>
      <c r="P9030" s="42" t="str">
        <f t="shared" si="859"/>
        <v/>
      </c>
    </row>
    <row r="9031" spans="4:16" x14ac:dyDescent="0.3">
      <c r="D9031" s="2"/>
      <c r="I9031" s="42" t="str">
        <f>IF(LEN(H9031)&gt;0,G9031*0.5+((F9031/Summary!$B$3)*0.5),"")</f>
        <v/>
      </c>
      <c r="J9031" s="56" t="str">
        <f t="shared" si="855"/>
        <v/>
      </c>
      <c r="K9031" s="42" t="str">
        <f t="shared" si="854"/>
        <v/>
      </c>
      <c r="L9031" s="42" t="str">
        <f t="shared" si="856"/>
        <v/>
      </c>
      <c r="M9031" s="56" t="str">
        <f t="shared" si="857"/>
        <v/>
      </c>
      <c r="N9031" s="42" t="str">
        <f>IF(LEN(I9031)=0,"",VLOOKUP(M9031,'Decile Calc'!$G$2:$H$11,2))</f>
        <v/>
      </c>
      <c r="O9031" s="57" t="str">
        <f t="shared" si="858"/>
        <v/>
      </c>
      <c r="P9031" s="42" t="str">
        <f t="shared" si="859"/>
        <v/>
      </c>
    </row>
    <row r="9032" spans="4:16" x14ac:dyDescent="0.3">
      <c r="D9032" s="2"/>
      <c r="I9032" s="42" t="str">
        <f>IF(LEN(H9032)&gt;0,G9032*0.5+((F9032/Summary!$B$3)*0.5),"")</f>
        <v/>
      </c>
      <c r="J9032" s="56" t="str">
        <f t="shared" si="855"/>
        <v/>
      </c>
      <c r="K9032" s="42" t="str">
        <f t="shared" si="854"/>
        <v/>
      </c>
      <c r="L9032" s="42" t="str">
        <f t="shared" si="856"/>
        <v/>
      </c>
      <c r="M9032" s="56" t="str">
        <f t="shared" si="857"/>
        <v/>
      </c>
      <c r="N9032" s="42" t="str">
        <f>IF(LEN(I9032)=0,"",VLOOKUP(M9032,'Decile Calc'!$G$2:$H$11,2))</f>
        <v/>
      </c>
      <c r="O9032" s="57" t="str">
        <f t="shared" si="858"/>
        <v/>
      </c>
      <c r="P9032" s="42" t="str">
        <f t="shared" si="859"/>
        <v/>
      </c>
    </row>
    <row r="9033" spans="4:16" x14ac:dyDescent="0.3">
      <c r="D9033" s="2"/>
      <c r="I9033" s="42" t="str">
        <f>IF(LEN(H9033)&gt;0,G9033*0.5+((F9033/Summary!$B$3)*0.5),"")</f>
        <v/>
      </c>
      <c r="J9033" s="56" t="str">
        <f t="shared" si="855"/>
        <v/>
      </c>
      <c r="K9033" s="42" t="str">
        <f t="shared" si="854"/>
        <v/>
      </c>
      <c r="L9033" s="42" t="str">
        <f t="shared" si="856"/>
        <v/>
      </c>
      <c r="M9033" s="56" t="str">
        <f t="shared" si="857"/>
        <v/>
      </c>
      <c r="N9033" s="42" t="str">
        <f>IF(LEN(I9033)=0,"",VLOOKUP(M9033,'Decile Calc'!$G$2:$H$11,2))</f>
        <v/>
      </c>
      <c r="O9033" s="57" t="str">
        <f t="shared" si="858"/>
        <v/>
      </c>
      <c r="P9033" s="42" t="str">
        <f t="shared" si="859"/>
        <v/>
      </c>
    </row>
    <row r="9034" spans="4:16" x14ac:dyDescent="0.3">
      <c r="D9034" s="2"/>
      <c r="I9034" s="42" t="str">
        <f>IF(LEN(H9034)&gt;0,G9034*0.5+((F9034/Summary!$B$3)*0.5),"")</f>
        <v/>
      </c>
      <c r="J9034" s="56" t="str">
        <f t="shared" si="855"/>
        <v/>
      </c>
      <c r="K9034" s="42" t="str">
        <f t="shared" si="854"/>
        <v/>
      </c>
      <c r="L9034" s="42" t="str">
        <f t="shared" si="856"/>
        <v/>
      </c>
      <c r="M9034" s="56" t="str">
        <f t="shared" si="857"/>
        <v/>
      </c>
      <c r="N9034" s="42" t="str">
        <f>IF(LEN(I9034)=0,"",VLOOKUP(M9034,'Decile Calc'!$G$2:$H$11,2))</f>
        <v/>
      </c>
      <c r="O9034" s="57" t="str">
        <f t="shared" si="858"/>
        <v/>
      </c>
      <c r="P9034" s="42" t="str">
        <f t="shared" si="859"/>
        <v/>
      </c>
    </row>
    <row r="9035" spans="4:16" x14ac:dyDescent="0.3">
      <c r="D9035" s="2"/>
      <c r="I9035" s="42" t="str">
        <f>IF(LEN(H9035)&gt;0,G9035*0.5+((F9035/Summary!$B$3)*0.5),"")</f>
        <v/>
      </c>
      <c r="J9035" s="56" t="str">
        <f t="shared" si="855"/>
        <v/>
      </c>
      <c r="K9035" s="42" t="str">
        <f t="shared" si="854"/>
        <v/>
      </c>
      <c r="L9035" s="42" t="str">
        <f t="shared" si="856"/>
        <v/>
      </c>
      <c r="M9035" s="56" t="str">
        <f t="shared" si="857"/>
        <v/>
      </c>
      <c r="N9035" s="42" t="str">
        <f>IF(LEN(I9035)=0,"",VLOOKUP(M9035,'Decile Calc'!$G$2:$H$11,2))</f>
        <v/>
      </c>
      <c r="O9035" s="57" t="str">
        <f t="shared" si="858"/>
        <v/>
      </c>
      <c r="P9035" s="42" t="str">
        <f t="shared" si="859"/>
        <v/>
      </c>
    </row>
    <row r="9036" spans="4:16" x14ac:dyDescent="0.3">
      <c r="D9036" s="2"/>
      <c r="I9036" s="42" t="str">
        <f>IF(LEN(H9036)&gt;0,G9036*0.5+((F9036/Summary!$B$3)*0.5),"")</f>
        <v/>
      </c>
      <c r="J9036" s="56" t="str">
        <f t="shared" si="855"/>
        <v/>
      </c>
      <c r="K9036" s="42" t="str">
        <f t="shared" si="854"/>
        <v/>
      </c>
      <c r="L9036" s="42" t="str">
        <f t="shared" si="856"/>
        <v/>
      </c>
      <c r="M9036" s="56" t="str">
        <f t="shared" si="857"/>
        <v/>
      </c>
      <c r="N9036" s="42" t="str">
        <f>IF(LEN(I9036)=0,"",VLOOKUP(M9036,'Decile Calc'!$G$2:$H$11,2))</f>
        <v/>
      </c>
      <c r="O9036" s="57" t="str">
        <f t="shared" si="858"/>
        <v/>
      </c>
      <c r="P9036" s="42" t="str">
        <f t="shared" si="859"/>
        <v/>
      </c>
    </row>
    <row r="9037" spans="4:16" x14ac:dyDescent="0.3">
      <c r="D9037" s="2"/>
      <c r="I9037" s="42" t="str">
        <f>IF(LEN(H9037)&gt;0,G9037*0.5+((F9037/Summary!$B$3)*0.5),"")</f>
        <v/>
      </c>
      <c r="J9037" s="56" t="str">
        <f t="shared" si="855"/>
        <v/>
      </c>
      <c r="K9037" s="42" t="str">
        <f t="shared" si="854"/>
        <v/>
      </c>
      <c r="L9037" s="42" t="str">
        <f t="shared" si="856"/>
        <v/>
      </c>
      <c r="M9037" s="56" t="str">
        <f t="shared" si="857"/>
        <v/>
      </c>
      <c r="N9037" s="42" t="str">
        <f>IF(LEN(I9037)=0,"",VLOOKUP(M9037,'Decile Calc'!$G$2:$H$11,2))</f>
        <v/>
      </c>
      <c r="O9037" s="57" t="str">
        <f t="shared" si="858"/>
        <v/>
      </c>
      <c r="P9037" s="42" t="str">
        <f t="shared" si="859"/>
        <v/>
      </c>
    </row>
    <row r="9038" spans="4:16" x14ac:dyDescent="0.3">
      <c r="D9038" s="2"/>
      <c r="I9038" s="42" t="str">
        <f>IF(LEN(H9038)&gt;0,G9038*0.5+((F9038/Summary!$B$3)*0.5),"")</f>
        <v/>
      </c>
      <c r="J9038" s="56" t="str">
        <f t="shared" si="855"/>
        <v/>
      </c>
      <c r="K9038" s="42" t="str">
        <f t="shared" si="854"/>
        <v/>
      </c>
      <c r="L9038" s="42" t="str">
        <f t="shared" si="856"/>
        <v/>
      </c>
      <c r="M9038" s="56" t="str">
        <f t="shared" si="857"/>
        <v/>
      </c>
      <c r="N9038" s="42" t="str">
        <f>IF(LEN(I9038)=0,"",VLOOKUP(M9038,'Decile Calc'!$G$2:$H$11,2))</f>
        <v/>
      </c>
      <c r="O9038" s="57" t="str">
        <f t="shared" si="858"/>
        <v/>
      </c>
      <c r="P9038" s="42" t="str">
        <f t="shared" si="859"/>
        <v/>
      </c>
    </row>
    <row r="9039" spans="4:16" x14ac:dyDescent="0.3">
      <c r="D9039" s="2"/>
      <c r="I9039" s="42" t="str">
        <f>IF(LEN(H9039)&gt;0,G9039*0.5+((F9039/Summary!$B$3)*0.5),"")</f>
        <v/>
      </c>
      <c r="J9039" s="56" t="str">
        <f t="shared" si="855"/>
        <v/>
      </c>
      <c r="K9039" s="42" t="str">
        <f t="shared" si="854"/>
        <v/>
      </c>
      <c r="L9039" s="42" t="str">
        <f t="shared" si="856"/>
        <v/>
      </c>
      <c r="M9039" s="56" t="str">
        <f t="shared" si="857"/>
        <v/>
      </c>
      <c r="N9039" s="42" t="str">
        <f>IF(LEN(I9039)=0,"",VLOOKUP(M9039,'Decile Calc'!$G$2:$H$11,2))</f>
        <v/>
      </c>
      <c r="O9039" s="57" t="str">
        <f t="shared" si="858"/>
        <v/>
      </c>
      <c r="P9039" s="42" t="str">
        <f t="shared" si="859"/>
        <v/>
      </c>
    </row>
    <row r="9040" spans="4:16" x14ac:dyDescent="0.3">
      <c r="D9040" s="2"/>
      <c r="I9040" s="42" t="str">
        <f>IF(LEN(H9040)&gt;0,G9040*0.5+((F9040/Summary!$B$3)*0.5),"")</f>
        <v/>
      </c>
      <c r="J9040" s="56" t="str">
        <f t="shared" si="855"/>
        <v/>
      </c>
      <c r="K9040" s="42" t="str">
        <f t="shared" si="854"/>
        <v/>
      </c>
      <c r="L9040" s="42" t="str">
        <f t="shared" si="856"/>
        <v/>
      </c>
      <c r="M9040" s="56" t="str">
        <f t="shared" si="857"/>
        <v/>
      </c>
      <c r="N9040" s="42" t="str">
        <f>IF(LEN(I9040)=0,"",VLOOKUP(M9040,'Decile Calc'!$G$2:$H$11,2))</f>
        <v/>
      </c>
      <c r="O9040" s="57" t="str">
        <f t="shared" si="858"/>
        <v/>
      </c>
      <c r="P9040" s="42" t="str">
        <f t="shared" si="859"/>
        <v/>
      </c>
    </row>
    <row r="9041" spans="4:16" x14ac:dyDescent="0.3">
      <c r="D9041" s="2"/>
      <c r="I9041" s="42" t="str">
        <f>IF(LEN(H9041)&gt;0,G9041*0.5+((F9041/Summary!$B$3)*0.5),"")</f>
        <v/>
      </c>
      <c r="J9041" s="56" t="str">
        <f t="shared" si="855"/>
        <v/>
      </c>
      <c r="K9041" s="42" t="str">
        <f t="shared" si="854"/>
        <v/>
      </c>
      <c r="L9041" s="42" t="str">
        <f t="shared" si="856"/>
        <v/>
      </c>
      <c r="M9041" s="56" t="str">
        <f t="shared" si="857"/>
        <v/>
      </c>
      <c r="N9041" s="42" t="str">
        <f>IF(LEN(I9041)=0,"",VLOOKUP(M9041,'Decile Calc'!$G$2:$H$11,2))</f>
        <v/>
      </c>
      <c r="O9041" s="57" t="str">
        <f t="shared" si="858"/>
        <v/>
      </c>
      <c r="P9041" s="42" t="str">
        <f t="shared" si="859"/>
        <v/>
      </c>
    </row>
    <row r="9042" spans="4:16" x14ac:dyDescent="0.3">
      <c r="D9042" s="2"/>
      <c r="I9042" s="42" t="str">
        <f>IF(LEN(H9042)&gt;0,G9042*0.5+((F9042/Summary!$B$3)*0.5),"")</f>
        <v/>
      </c>
      <c r="J9042" s="56" t="str">
        <f t="shared" si="855"/>
        <v/>
      </c>
      <c r="K9042" s="42" t="str">
        <f t="shared" si="854"/>
        <v/>
      </c>
      <c r="L9042" s="42" t="str">
        <f t="shared" si="856"/>
        <v/>
      </c>
      <c r="M9042" s="56" t="str">
        <f t="shared" si="857"/>
        <v/>
      </c>
      <c r="N9042" s="42" t="str">
        <f>IF(LEN(I9042)=0,"",VLOOKUP(M9042,'Decile Calc'!$G$2:$H$11,2))</f>
        <v/>
      </c>
      <c r="O9042" s="57" t="str">
        <f t="shared" si="858"/>
        <v/>
      </c>
      <c r="P9042" s="42" t="str">
        <f t="shared" si="859"/>
        <v/>
      </c>
    </row>
    <row r="9043" spans="4:16" x14ac:dyDescent="0.3">
      <c r="D9043" s="2"/>
      <c r="I9043" s="42" t="str">
        <f>IF(LEN(H9043)&gt;0,G9043*0.5+((F9043/Summary!$B$3)*0.5),"")</f>
        <v/>
      </c>
      <c r="J9043" s="56" t="str">
        <f t="shared" si="855"/>
        <v/>
      </c>
      <c r="K9043" s="42" t="str">
        <f t="shared" si="854"/>
        <v/>
      </c>
      <c r="L9043" s="42" t="str">
        <f t="shared" si="856"/>
        <v/>
      </c>
      <c r="M9043" s="56" t="str">
        <f t="shared" si="857"/>
        <v/>
      </c>
      <c r="N9043" s="42" t="str">
        <f>IF(LEN(I9043)=0,"",VLOOKUP(M9043,'Decile Calc'!$G$2:$H$11,2))</f>
        <v/>
      </c>
      <c r="O9043" s="57" t="str">
        <f t="shared" si="858"/>
        <v/>
      </c>
      <c r="P9043" s="42" t="str">
        <f t="shared" si="859"/>
        <v/>
      </c>
    </row>
    <row r="9044" spans="4:16" x14ac:dyDescent="0.3">
      <c r="D9044" s="2"/>
      <c r="I9044" s="42" t="str">
        <f>IF(LEN(H9044)&gt;0,G9044*0.5+((F9044/Summary!$B$3)*0.5),"")</f>
        <v/>
      </c>
      <c r="J9044" s="56" t="str">
        <f t="shared" si="855"/>
        <v/>
      </c>
      <c r="K9044" s="42" t="str">
        <f t="shared" si="854"/>
        <v/>
      </c>
      <c r="L9044" s="42" t="str">
        <f t="shared" si="856"/>
        <v/>
      </c>
      <c r="M9044" s="56" t="str">
        <f t="shared" si="857"/>
        <v/>
      </c>
      <c r="N9044" s="42" t="str">
        <f>IF(LEN(I9044)=0,"",VLOOKUP(M9044,'Decile Calc'!$G$2:$H$11,2))</f>
        <v/>
      </c>
      <c r="O9044" s="57" t="str">
        <f t="shared" si="858"/>
        <v/>
      </c>
      <c r="P9044" s="42" t="str">
        <f t="shared" si="859"/>
        <v/>
      </c>
    </row>
    <row r="9045" spans="4:16" x14ac:dyDescent="0.3">
      <c r="D9045" s="2"/>
      <c r="I9045" s="42" t="str">
        <f>IF(LEN(H9045)&gt;0,G9045*0.5+((F9045/Summary!$B$3)*0.5),"")</f>
        <v/>
      </c>
      <c r="J9045" s="56" t="str">
        <f t="shared" si="855"/>
        <v/>
      </c>
      <c r="K9045" s="42" t="str">
        <f t="shared" si="854"/>
        <v/>
      </c>
      <c r="L9045" s="42" t="str">
        <f t="shared" si="856"/>
        <v/>
      </c>
      <c r="M9045" s="56" t="str">
        <f t="shared" si="857"/>
        <v/>
      </c>
      <c r="N9045" s="42" t="str">
        <f>IF(LEN(I9045)=0,"",VLOOKUP(M9045,'Decile Calc'!$G$2:$H$11,2))</f>
        <v/>
      </c>
      <c r="O9045" s="57" t="str">
        <f t="shared" si="858"/>
        <v/>
      </c>
      <c r="P9045" s="42" t="str">
        <f t="shared" si="859"/>
        <v/>
      </c>
    </row>
    <row r="9046" spans="4:16" x14ac:dyDescent="0.3">
      <c r="D9046" s="2"/>
      <c r="I9046" s="42" t="str">
        <f>IF(LEN(H9046)&gt;0,G9046*0.5+((F9046/Summary!$B$3)*0.5),"")</f>
        <v/>
      </c>
      <c r="J9046" s="56" t="str">
        <f t="shared" si="855"/>
        <v/>
      </c>
      <c r="K9046" s="42" t="str">
        <f t="shared" si="854"/>
        <v/>
      </c>
      <c r="L9046" s="42" t="str">
        <f t="shared" si="856"/>
        <v/>
      </c>
      <c r="M9046" s="56" t="str">
        <f t="shared" si="857"/>
        <v/>
      </c>
      <c r="N9046" s="42" t="str">
        <f>IF(LEN(I9046)=0,"",VLOOKUP(M9046,'Decile Calc'!$G$2:$H$11,2))</f>
        <v/>
      </c>
      <c r="O9046" s="57" t="str">
        <f t="shared" si="858"/>
        <v/>
      </c>
      <c r="P9046" s="42" t="str">
        <f t="shared" si="859"/>
        <v/>
      </c>
    </row>
    <row r="9047" spans="4:16" x14ac:dyDescent="0.3">
      <c r="D9047" s="2"/>
      <c r="I9047" s="42" t="str">
        <f>IF(LEN(H9047)&gt;0,G9047*0.5+((F9047/Summary!$B$3)*0.5),"")</f>
        <v/>
      </c>
      <c r="J9047" s="56" t="str">
        <f t="shared" si="855"/>
        <v/>
      </c>
      <c r="K9047" s="42" t="str">
        <f t="shared" si="854"/>
        <v/>
      </c>
      <c r="L9047" s="42" t="str">
        <f t="shared" si="856"/>
        <v/>
      </c>
      <c r="M9047" s="56" t="str">
        <f t="shared" si="857"/>
        <v/>
      </c>
      <c r="N9047" s="42" t="str">
        <f>IF(LEN(I9047)=0,"",VLOOKUP(M9047,'Decile Calc'!$G$2:$H$11,2))</f>
        <v/>
      </c>
      <c r="O9047" s="57" t="str">
        <f t="shared" si="858"/>
        <v/>
      </c>
      <c r="P9047" s="42" t="str">
        <f t="shared" si="859"/>
        <v/>
      </c>
    </row>
    <row r="9048" spans="4:16" x14ac:dyDescent="0.3">
      <c r="D9048" s="2"/>
      <c r="I9048" s="42" t="str">
        <f>IF(LEN(H9048)&gt;0,G9048*0.5+((F9048/Summary!$B$3)*0.5),"")</f>
        <v/>
      </c>
      <c r="J9048" s="56" t="str">
        <f t="shared" si="855"/>
        <v/>
      </c>
      <c r="K9048" s="42" t="str">
        <f t="shared" si="854"/>
        <v/>
      </c>
      <c r="L9048" s="42" t="str">
        <f t="shared" si="856"/>
        <v/>
      </c>
      <c r="M9048" s="56" t="str">
        <f t="shared" si="857"/>
        <v/>
      </c>
      <c r="N9048" s="42" t="str">
        <f>IF(LEN(I9048)=0,"",VLOOKUP(M9048,'Decile Calc'!$G$2:$H$11,2))</f>
        <v/>
      </c>
      <c r="O9048" s="57" t="str">
        <f t="shared" si="858"/>
        <v/>
      </c>
      <c r="P9048" s="42" t="str">
        <f t="shared" si="859"/>
        <v/>
      </c>
    </row>
    <row r="9049" spans="4:16" x14ac:dyDescent="0.3">
      <c r="D9049" s="2"/>
      <c r="I9049" s="42" t="str">
        <f>IF(LEN(H9049)&gt;0,G9049*0.5+((F9049/Summary!$B$3)*0.5),"")</f>
        <v/>
      </c>
      <c r="J9049" s="56" t="str">
        <f t="shared" si="855"/>
        <v/>
      </c>
      <c r="K9049" s="42" t="str">
        <f t="shared" si="854"/>
        <v/>
      </c>
      <c r="L9049" s="42" t="str">
        <f t="shared" si="856"/>
        <v/>
      </c>
      <c r="M9049" s="56" t="str">
        <f t="shared" si="857"/>
        <v/>
      </c>
      <c r="N9049" s="42" t="str">
        <f>IF(LEN(I9049)=0,"",VLOOKUP(M9049,'Decile Calc'!$G$2:$H$11,2))</f>
        <v/>
      </c>
      <c r="O9049" s="57" t="str">
        <f t="shared" si="858"/>
        <v/>
      </c>
      <c r="P9049" s="42" t="str">
        <f t="shared" si="859"/>
        <v/>
      </c>
    </row>
    <row r="9050" spans="4:16" x14ac:dyDescent="0.3">
      <c r="D9050" s="2"/>
      <c r="I9050" s="42" t="str">
        <f>IF(LEN(H9050)&gt;0,G9050*0.5+((F9050/Summary!$B$3)*0.5),"")</f>
        <v/>
      </c>
      <c r="J9050" s="56" t="str">
        <f t="shared" si="855"/>
        <v/>
      </c>
      <c r="K9050" s="42" t="str">
        <f t="shared" si="854"/>
        <v/>
      </c>
      <c r="L9050" s="42" t="str">
        <f t="shared" si="856"/>
        <v/>
      </c>
      <c r="M9050" s="56" t="str">
        <f t="shared" si="857"/>
        <v/>
      </c>
      <c r="N9050" s="42" t="str">
        <f>IF(LEN(I9050)=0,"",VLOOKUP(M9050,'Decile Calc'!$G$2:$H$11,2))</f>
        <v/>
      </c>
      <c r="O9050" s="57" t="str">
        <f t="shared" si="858"/>
        <v/>
      </c>
      <c r="P9050" s="42" t="str">
        <f t="shared" si="859"/>
        <v/>
      </c>
    </row>
    <row r="9051" spans="4:16" x14ac:dyDescent="0.3">
      <c r="D9051" s="2"/>
      <c r="I9051" s="42" t="str">
        <f>IF(LEN(H9051)&gt;0,G9051*0.5+((F9051/Summary!$B$3)*0.5),"")</f>
        <v/>
      </c>
      <c r="J9051" s="56" t="str">
        <f t="shared" si="855"/>
        <v/>
      </c>
      <c r="K9051" s="42" t="str">
        <f t="shared" si="854"/>
        <v/>
      </c>
      <c r="L9051" s="42" t="str">
        <f t="shared" si="856"/>
        <v/>
      </c>
      <c r="M9051" s="56" t="str">
        <f t="shared" si="857"/>
        <v/>
      </c>
      <c r="N9051" s="42" t="str">
        <f>IF(LEN(I9051)=0,"",VLOOKUP(M9051,'Decile Calc'!$G$2:$H$11,2))</f>
        <v/>
      </c>
      <c r="O9051" s="57" t="str">
        <f t="shared" si="858"/>
        <v/>
      </c>
      <c r="P9051" s="42" t="str">
        <f t="shared" si="859"/>
        <v/>
      </c>
    </row>
    <row r="9052" spans="4:16" x14ac:dyDescent="0.3">
      <c r="D9052" s="2"/>
      <c r="I9052" s="42" t="str">
        <f>IF(LEN(H9052)&gt;0,G9052*0.5+((F9052/Summary!$B$3)*0.5),"")</f>
        <v/>
      </c>
      <c r="J9052" s="56" t="str">
        <f t="shared" si="855"/>
        <v/>
      </c>
      <c r="K9052" s="42" t="str">
        <f t="shared" si="854"/>
        <v/>
      </c>
      <c r="L9052" s="42" t="str">
        <f t="shared" si="856"/>
        <v/>
      </c>
      <c r="M9052" s="56" t="str">
        <f t="shared" si="857"/>
        <v/>
      </c>
      <c r="N9052" s="42" t="str">
        <f>IF(LEN(I9052)=0,"",VLOOKUP(M9052,'Decile Calc'!$G$2:$H$11,2))</f>
        <v/>
      </c>
      <c r="O9052" s="57" t="str">
        <f t="shared" si="858"/>
        <v/>
      </c>
      <c r="P9052" s="42" t="str">
        <f t="shared" si="859"/>
        <v/>
      </c>
    </row>
    <row r="9053" spans="4:16" x14ac:dyDescent="0.3">
      <c r="D9053" s="2"/>
      <c r="I9053" s="42" t="str">
        <f>IF(LEN(H9053)&gt;0,G9053*0.5+((F9053/Summary!$B$3)*0.5),"")</f>
        <v/>
      </c>
      <c r="J9053" s="56" t="str">
        <f t="shared" si="855"/>
        <v/>
      </c>
      <c r="K9053" s="42" t="str">
        <f t="shared" si="854"/>
        <v/>
      </c>
      <c r="L9053" s="42" t="str">
        <f t="shared" si="856"/>
        <v/>
      </c>
      <c r="M9053" s="56" t="str">
        <f t="shared" si="857"/>
        <v/>
      </c>
      <c r="N9053" s="42" t="str">
        <f>IF(LEN(I9053)=0,"",VLOOKUP(M9053,'Decile Calc'!$G$2:$H$11,2))</f>
        <v/>
      </c>
      <c r="O9053" s="57" t="str">
        <f t="shared" si="858"/>
        <v/>
      </c>
      <c r="P9053" s="42" t="str">
        <f t="shared" si="859"/>
        <v/>
      </c>
    </row>
    <row r="9054" spans="4:16" x14ac:dyDescent="0.3">
      <c r="D9054" s="2"/>
      <c r="I9054" s="42" t="str">
        <f>IF(LEN(H9054)&gt;0,G9054*0.5+((F9054/Summary!$B$3)*0.5),"")</f>
        <v/>
      </c>
      <c r="J9054" s="56" t="str">
        <f t="shared" si="855"/>
        <v/>
      </c>
      <c r="K9054" s="42" t="str">
        <f t="shared" si="854"/>
        <v/>
      </c>
      <c r="L9054" s="42" t="str">
        <f t="shared" si="856"/>
        <v/>
      </c>
      <c r="M9054" s="56" t="str">
        <f t="shared" si="857"/>
        <v/>
      </c>
      <c r="N9054" s="42" t="str">
        <f>IF(LEN(I9054)=0,"",VLOOKUP(M9054,'Decile Calc'!$G$2:$H$11,2))</f>
        <v/>
      </c>
      <c r="O9054" s="57" t="str">
        <f t="shared" si="858"/>
        <v/>
      </c>
      <c r="P9054" s="42" t="str">
        <f t="shared" si="859"/>
        <v/>
      </c>
    </row>
    <row r="9055" spans="4:16" x14ac:dyDescent="0.3">
      <c r="D9055" s="2"/>
      <c r="I9055" s="42" t="str">
        <f>IF(LEN(H9055)&gt;0,G9055*0.5+((F9055/Summary!$B$3)*0.5),"")</f>
        <v/>
      </c>
      <c r="J9055" s="56" t="str">
        <f t="shared" si="855"/>
        <v/>
      </c>
      <c r="K9055" s="42" t="str">
        <f t="shared" si="854"/>
        <v/>
      </c>
      <c r="L9055" s="42" t="str">
        <f t="shared" si="856"/>
        <v/>
      </c>
      <c r="M9055" s="56" t="str">
        <f t="shared" si="857"/>
        <v/>
      </c>
      <c r="N9055" s="42" t="str">
        <f>IF(LEN(I9055)=0,"",VLOOKUP(M9055,'Decile Calc'!$G$2:$H$11,2))</f>
        <v/>
      </c>
      <c r="O9055" s="57" t="str">
        <f t="shared" si="858"/>
        <v/>
      </c>
      <c r="P9055" s="42" t="str">
        <f t="shared" si="859"/>
        <v/>
      </c>
    </row>
    <row r="9056" spans="4:16" x14ac:dyDescent="0.3">
      <c r="D9056" s="2"/>
      <c r="I9056" s="42" t="str">
        <f>IF(LEN(H9056)&gt;0,G9056*0.5+((F9056/Summary!$B$3)*0.5),"")</f>
        <v/>
      </c>
      <c r="J9056" s="56" t="str">
        <f t="shared" si="855"/>
        <v/>
      </c>
      <c r="K9056" s="42" t="str">
        <f t="shared" si="854"/>
        <v/>
      </c>
      <c r="L9056" s="42" t="str">
        <f t="shared" si="856"/>
        <v/>
      </c>
      <c r="M9056" s="56" t="str">
        <f t="shared" si="857"/>
        <v/>
      </c>
      <c r="N9056" s="42" t="str">
        <f>IF(LEN(I9056)=0,"",VLOOKUP(M9056,'Decile Calc'!$G$2:$H$11,2))</f>
        <v/>
      </c>
      <c r="O9056" s="57" t="str">
        <f t="shared" si="858"/>
        <v/>
      </c>
      <c r="P9056" s="42" t="str">
        <f t="shared" si="859"/>
        <v/>
      </c>
    </row>
    <row r="9057" spans="4:16" x14ac:dyDescent="0.3">
      <c r="D9057" s="2"/>
      <c r="I9057" s="42" t="str">
        <f>IF(LEN(H9057)&gt;0,G9057*0.5+((F9057/Summary!$B$3)*0.5),"")</f>
        <v/>
      </c>
      <c r="J9057" s="56" t="str">
        <f t="shared" si="855"/>
        <v/>
      </c>
      <c r="K9057" s="42" t="str">
        <f t="shared" si="854"/>
        <v/>
      </c>
      <c r="L9057" s="42" t="str">
        <f t="shared" si="856"/>
        <v/>
      </c>
      <c r="M9057" s="56" t="str">
        <f t="shared" si="857"/>
        <v/>
      </c>
      <c r="N9057" s="42" t="str">
        <f>IF(LEN(I9057)=0,"",VLOOKUP(M9057,'Decile Calc'!$G$2:$H$11,2))</f>
        <v/>
      </c>
      <c r="O9057" s="57" t="str">
        <f t="shared" si="858"/>
        <v/>
      </c>
      <c r="P9057" s="42" t="str">
        <f t="shared" si="859"/>
        <v/>
      </c>
    </row>
    <row r="9058" spans="4:16" x14ac:dyDescent="0.3">
      <c r="D9058" s="2"/>
      <c r="I9058" s="42" t="str">
        <f>IF(LEN(H9058)&gt;0,G9058*0.5+((F9058/Summary!$B$3)*0.5),"")</f>
        <v/>
      </c>
      <c r="J9058" s="56" t="str">
        <f t="shared" si="855"/>
        <v/>
      </c>
      <c r="K9058" s="42" t="str">
        <f t="shared" si="854"/>
        <v/>
      </c>
      <c r="L9058" s="42" t="str">
        <f t="shared" si="856"/>
        <v/>
      </c>
      <c r="M9058" s="56" t="str">
        <f t="shared" si="857"/>
        <v/>
      </c>
      <c r="N9058" s="42" t="str">
        <f>IF(LEN(I9058)=0,"",VLOOKUP(M9058,'Decile Calc'!$G$2:$H$11,2))</f>
        <v/>
      </c>
      <c r="O9058" s="57" t="str">
        <f t="shared" si="858"/>
        <v/>
      </c>
      <c r="P9058" s="42" t="str">
        <f t="shared" si="859"/>
        <v/>
      </c>
    </row>
    <row r="9059" spans="4:16" x14ac:dyDescent="0.3">
      <c r="D9059" s="2"/>
      <c r="I9059" s="42" t="str">
        <f>IF(LEN(H9059)&gt;0,G9059*0.5+((F9059/Summary!$B$3)*0.5),"")</f>
        <v/>
      </c>
      <c r="J9059" s="56" t="str">
        <f t="shared" si="855"/>
        <v/>
      </c>
      <c r="K9059" s="42" t="str">
        <f t="shared" si="854"/>
        <v/>
      </c>
      <c r="L9059" s="42" t="str">
        <f t="shared" si="856"/>
        <v/>
      </c>
      <c r="M9059" s="56" t="str">
        <f t="shared" si="857"/>
        <v/>
      </c>
      <c r="N9059" s="42" t="str">
        <f>IF(LEN(I9059)=0,"",VLOOKUP(M9059,'Decile Calc'!$G$2:$H$11,2))</f>
        <v/>
      </c>
      <c r="O9059" s="57" t="str">
        <f t="shared" si="858"/>
        <v/>
      </c>
      <c r="P9059" s="42" t="str">
        <f t="shared" si="859"/>
        <v/>
      </c>
    </row>
    <row r="9060" spans="4:16" x14ac:dyDescent="0.3">
      <c r="D9060" s="2"/>
      <c r="I9060" s="42" t="str">
        <f>IF(LEN(H9060)&gt;0,G9060*0.5+((F9060/Summary!$B$3)*0.5),"")</f>
        <v/>
      </c>
      <c r="J9060" s="56" t="str">
        <f t="shared" si="855"/>
        <v/>
      </c>
      <c r="K9060" s="42" t="str">
        <f t="shared" si="854"/>
        <v/>
      </c>
      <c r="L9060" s="42" t="str">
        <f t="shared" si="856"/>
        <v/>
      </c>
      <c r="M9060" s="56" t="str">
        <f t="shared" si="857"/>
        <v/>
      </c>
      <c r="N9060" s="42" t="str">
        <f>IF(LEN(I9060)=0,"",VLOOKUP(M9060,'Decile Calc'!$G$2:$H$11,2))</f>
        <v/>
      </c>
      <c r="O9060" s="57" t="str">
        <f t="shared" si="858"/>
        <v/>
      </c>
      <c r="P9060" s="42" t="str">
        <f t="shared" si="859"/>
        <v/>
      </c>
    </row>
    <row r="9061" spans="4:16" x14ac:dyDescent="0.3">
      <c r="D9061" s="2"/>
      <c r="I9061" s="42" t="str">
        <f>IF(LEN(H9061)&gt;0,G9061*0.5+((F9061/Summary!$B$3)*0.5),"")</f>
        <v/>
      </c>
      <c r="J9061" s="56" t="str">
        <f t="shared" si="855"/>
        <v/>
      </c>
      <c r="K9061" s="42" t="str">
        <f t="shared" si="854"/>
        <v/>
      </c>
      <c r="L9061" s="42" t="str">
        <f t="shared" si="856"/>
        <v/>
      </c>
      <c r="M9061" s="56" t="str">
        <f t="shared" si="857"/>
        <v/>
      </c>
      <c r="N9061" s="42" t="str">
        <f>IF(LEN(I9061)=0,"",VLOOKUP(M9061,'Decile Calc'!$G$2:$H$11,2))</f>
        <v/>
      </c>
      <c r="O9061" s="57" t="str">
        <f t="shared" si="858"/>
        <v/>
      </c>
      <c r="P9061" s="42" t="str">
        <f t="shared" si="859"/>
        <v/>
      </c>
    </row>
    <row r="9062" spans="4:16" x14ac:dyDescent="0.3">
      <c r="D9062" s="2"/>
      <c r="I9062" s="42" t="str">
        <f>IF(LEN(H9062)&gt;0,G9062*0.5+((F9062/Summary!$B$3)*0.5),"")</f>
        <v/>
      </c>
      <c r="J9062" s="56" t="str">
        <f t="shared" si="855"/>
        <v/>
      </c>
      <c r="K9062" s="42" t="str">
        <f t="shared" si="854"/>
        <v/>
      </c>
      <c r="L9062" s="42" t="str">
        <f t="shared" si="856"/>
        <v/>
      </c>
      <c r="M9062" s="56" t="str">
        <f t="shared" si="857"/>
        <v/>
      </c>
      <c r="N9062" s="42" t="str">
        <f>IF(LEN(I9062)=0,"",VLOOKUP(M9062,'Decile Calc'!$G$2:$H$11,2))</f>
        <v/>
      </c>
      <c r="O9062" s="57" t="str">
        <f t="shared" si="858"/>
        <v/>
      </c>
      <c r="P9062" s="42" t="str">
        <f t="shared" si="859"/>
        <v/>
      </c>
    </row>
    <row r="9063" spans="4:16" x14ac:dyDescent="0.3">
      <c r="D9063" s="2"/>
      <c r="I9063" s="42" t="str">
        <f>IF(LEN(H9063)&gt;0,G9063*0.5+((F9063/Summary!$B$3)*0.5),"")</f>
        <v/>
      </c>
      <c r="J9063" s="56" t="str">
        <f t="shared" si="855"/>
        <v/>
      </c>
      <c r="K9063" s="42" t="str">
        <f t="shared" si="854"/>
        <v/>
      </c>
      <c r="L9063" s="42" t="str">
        <f t="shared" si="856"/>
        <v/>
      </c>
      <c r="M9063" s="56" t="str">
        <f t="shared" si="857"/>
        <v/>
      </c>
      <c r="N9063" s="42" t="str">
        <f>IF(LEN(I9063)=0,"",VLOOKUP(M9063,'Decile Calc'!$G$2:$H$11,2))</f>
        <v/>
      </c>
      <c r="O9063" s="57" t="str">
        <f t="shared" si="858"/>
        <v/>
      </c>
      <c r="P9063" s="42" t="str">
        <f t="shared" si="859"/>
        <v/>
      </c>
    </row>
    <row r="9064" spans="4:16" x14ac:dyDescent="0.3">
      <c r="D9064" s="2"/>
      <c r="I9064" s="42" t="str">
        <f>IF(LEN(H9064)&gt;0,G9064*0.5+((F9064/Summary!$B$3)*0.5),"")</f>
        <v/>
      </c>
      <c r="J9064" s="56" t="str">
        <f t="shared" si="855"/>
        <v/>
      </c>
      <c r="K9064" s="42" t="str">
        <f t="shared" si="854"/>
        <v/>
      </c>
      <c r="L9064" s="42" t="str">
        <f t="shared" si="856"/>
        <v/>
      </c>
      <c r="M9064" s="56" t="str">
        <f t="shared" si="857"/>
        <v/>
      </c>
      <c r="N9064" s="42" t="str">
        <f>IF(LEN(I9064)=0,"",VLOOKUP(M9064,'Decile Calc'!$G$2:$H$11,2))</f>
        <v/>
      </c>
      <c r="O9064" s="57" t="str">
        <f t="shared" si="858"/>
        <v/>
      </c>
      <c r="P9064" s="42" t="str">
        <f t="shared" si="859"/>
        <v/>
      </c>
    </row>
    <row r="9065" spans="4:16" x14ac:dyDescent="0.3">
      <c r="D9065" s="2"/>
      <c r="I9065" s="42" t="str">
        <f>IF(LEN(H9065)&gt;0,G9065*0.5+((F9065/Summary!$B$3)*0.5),"")</f>
        <v/>
      </c>
      <c r="J9065" s="56" t="str">
        <f t="shared" si="855"/>
        <v/>
      </c>
      <c r="K9065" s="42" t="str">
        <f t="shared" si="854"/>
        <v/>
      </c>
      <c r="L9065" s="42" t="str">
        <f t="shared" si="856"/>
        <v/>
      </c>
      <c r="M9065" s="56" t="str">
        <f t="shared" si="857"/>
        <v/>
      </c>
      <c r="N9065" s="42" t="str">
        <f>IF(LEN(I9065)=0,"",VLOOKUP(M9065,'Decile Calc'!$G$2:$H$11,2))</f>
        <v/>
      </c>
      <c r="O9065" s="57" t="str">
        <f t="shared" si="858"/>
        <v/>
      </c>
      <c r="P9065" s="42" t="str">
        <f t="shared" si="859"/>
        <v/>
      </c>
    </row>
    <row r="9066" spans="4:16" x14ac:dyDescent="0.3">
      <c r="D9066" s="2"/>
      <c r="I9066" s="42" t="str">
        <f>IF(LEN(H9066)&gt;0,G9066*0.5+((F9066/Summary!$B$3)*0.5),"")</f>
        <v/>
      </c>
      <c r="J9066" s="56" t="str">
        <f t="shared" si="855"/>
        <v/>
      </c>
      <c r="K9066" s="42" t="str">
        <f t="shared" si="854"/>
        <v/>
      </c>
      <c r="L9066" s="42" t="str">
        <f t="shared" si="856"/>
        <v/>
      </c>
      <c r="M9066" s="56" t="str">
        <f t="shared" si="857"/>
        <v/>
      </c>
      <c r="N9066" s="42" t="str">
        <f>IF(LEN(I9066)=0,"",VLOOKUP(M9066,'Decile Calc'!$G$2:$H$11,2))</f>
        <v/>
      </c>
      <c r="O9066" s="57" t="str">
        <f t="shared" si="858"/>
        <v/>
      </c>
      <c r="P9066" s="42" t="str">
        <f t="shared" si="859"/>
        <v/>
      </c>
    </row>
    <row r="9067" spans="4:16" x14ac:dyDescent="0.3">
      <c r="D9067" s="2"/>
      <c r="I9067" s="42" t="str">
        <f>IF(LEN(H9067)&gt;0,G9067*0.5+((F9067/Summary!$B$3)*0.5),"")</f>
        <v/>
      </c>
      <c r="J9067" s="56" t="str">
        <f t="shared" si="855"/>
        <v/>
      </c>
      <c r="K9067" s="42" t="str">
        <f t="shared" si="854"/>
        <v/>
      </c>
      <c r="L9067" s="42" t="str">
        <f t="shared" si="856"/>
        <v/>
      </c>
      <c r="M9067" s="56" t="str">
        <f t="shared" si="857"/>
        <v/>
      </c>
      <c r="N9067" s="42" t="str">
        <f>IF(LEN(I9067)=0,"",VLOOKUP(M9067,'Decile Calc'!$G$2:$H$11,2))</f>
        <v/>
      </c>
      <c r="O9067" s="57" t="str">
        <f t="shared" si="858"/>
        <v/>
      </c>
      <c r="P9067" s="42" t="str">
        <f t="shared" si="859"/>
        <v/>
      </c>
    </row>
    <row r="9068" spans="4:16" x14ac:dyDescent="0.3">
      <c r="D9068" s="2"/>
      <c r="I9068" s="42" t="str">
        <f>IF(LEN(H9068)&gt;0,G9068*0.5+((F9068/Summary!$B$3)*0.5),"")</f>
        <v/>
      </c>
      <c r="J9068" s="56" t="str">
        <f t="shared" si="855"/>
        <v/>
      </c>
      <c r="K9068" s="42" t="str">
        <f t="shared" si="854"/>
        <v/>
      </c>
      <c r="L9068" s="42" t="str">
        <f t="shared" si="856"/>
        <v/>
      </c>
      <c r="M9068" s="56" t="str">
        <f t="shared" si="857"/>
        <v/>
      </c>
      <c r="N9068" s="42" t="str">
        <f>IF(LEN(I9068)=0,"",VLOOKUP(M9068,'Decile Calc'!$G$2:$H$11,2))</f>
        <v/>
      </c>
      <c r="O9068" s="57" t="str">
        <f t="shared" si="858"/>
        <v/>
      </c>
      <c r="P9068" s="42" t="str">
        <f t="shared" si="859"/>
        <v/>
      </c>
    </row>
    <row r="9069" spans="4:16" x14ac:dyDescent="0.3">
      <c r="D9069" s="2"/>
      <c r="I9069" s="42" t="str">
        <f>IF(LEN(H9069)&gt;0,G9069*0.5+((F9069/Summary!$B$3)*0.5),"")</f>
        <v/>
      </c>
      <c r="J9069" s="56" t="str">
        <f t="shared" si="855"/>
        <v/>
      </c>
      <c r="K9069" s="42" t="str">
        <f t="shared" si="854"/>
        <v/>
      </c>
      <c r="L9069" s="42" t="str">
        <f t="shared" si="856"/>
        <v/>
      </c>
      <c r="M9069" s="56" t="str">
        <f t="shared" si="857"/>
        <v/>
      </c>
      <c r="N9069" s="42" t="str">
        <f>IF(LEN(I9069)=0,"",VLOOKUP(M9069,'Decile Calc'!$G$2:$H$11,2))</f>
        <v/>
      </c>
      <c r="O9069" s="57" t="str">
        <f t="shared" si="858"/>
        <v/>
      </c>
      <c r="P9069" s="42" t="str">
        <f t="shared" si="859"/>
        <v/>
      </c>
    </row>
    <row r="9070" spans="4:16" x14ac:dyDescent="0.3">
      <c r="D9070" s="2"/>
      <c r="I9070" s="42" t="str">
        <f>IF(LEN(H9070)&gt;0,G9070*0.5+((F9070/Summary!$B$3)*0.5),"")</f>
        <v/>
      </c>
      <c r="J9070" s="56" t="str">
        <f t="shared" si="855"/>
        <v/>
      </c>
      <c r="K9070" s="42" t="str">
        <f t="shared" si="854"/>
        <v/>
      </c>
      <c r="L9070" s="42" t="str">
        <f t="shared" si="856"/>
        <v/>
      </c>
      <c r="M9070" s="56" t="str">
        <f t="shared" si="857"/>
        <v/>
      </c>
      <c r="N9070" s="42" t="str">
        <f>IF(LEN(I9070)=0,"",VLOOKUP(M9070,'Decile Calc'!$G$2:$H$11,2))</f>
        <v/>
      </c>
      <c r="O9070" s="57" t="str">
        <f t="shared" si="858"/>
        <v/>
      </c>
      <c r="P9070" s="42" t="str">
        <f t="shared" si="859"/>
        <v/>
      </c>
    </row>
    <row r="9071" spans="4:16" x14ac:dyDescent="0.3">
      <c r="D9071" s="2"/>
      <c r="I9071" s="42" t="str">
        <f>IF(LEN(H9071)&gt;0,G9071*0.5+((F9071/Summary!$B$3)*0.5),"")</f>
        <v/>
      </c>
      <c r="J9071" s="56" t="str">
        <f t="shared" si="855"/>
        <v/>
      </c>
      <c r="K9071" s="42" t="str">
        <f t="shared" si="854"/>
        <v/>
      </c>
      <c r="L9071" s="42" t="str">
        <f t="shared" si="856"/>
        <v/>
      </c>
      <c r="M9071" s="56" t="str">
        <f t="shared" si="857"/>
        <v/>
      </c>
      <c r="N9071" s="42" t="str">
        <f>IF(LEN(I9071)=0,"",VLOOKUP(M9071,'Decile Calc'!$G$2:$H$11,2))</f>
        <v/>
      </c>
      <c r="O9071" s="57" t="str">
        <f t="shared" si="858"/>
        <v/>
      </c>
      <c r="P9071" s="42" t="str">
        <f t="shared" si="859"/>
        <v/>
      </c>
    </row>
    <row r="9072" spans="4:16" x14ac:dyDescent="0.3">
      <c r="D9072" s="2"/>
      <c r="I9072" s="42" t="str">
        <f>IF(LEN(H9072)&gt;0,G9072*0.5+((F9072/Summary!$B$3)*0.5),"")</f>
        <v/>
      </c>
      <c r="J9072" s="56" t="str">
        <f t="shared" si="855"/>
        <v/>
      </c>
      <c r="K9072" s="42" t="str">
        <f t="shared" si="854"/>
        <v/>
      </c>
      <c r="L9072" s="42" t="str">
        <f t="shared" si="856"/>
        <v/>
      </c>
      <c r="M9072" s="56" t="str">
        <f t="shared" si="857"/>
        <v/>
      </c>
      <c r="N9072" s="42" t="str">
        <f>IF(LEN(I9072)=0,"",VLOOKUP(M9072,'Decile Calc'!$G$2:$H$11,2))</f>
        <v/>
      </c>
      <c r="O9072" s="57" t="str">
        <f t="shared" si="858"/>
        <v/>
      </c>
      <c r="P9072" s="42" t="str">
        <f t="shared" si="859"/>
        <v/>
      </c>
    </row>
    <row r="9073" spans="4:16" x14ac:dyDescent="0.3">
      <c r="D9073" s="2"/>
      <c r="I9073" s="42" t="str">
        <f>IF(LEN(H9073)&gt;0,G9073*0.5+((F9073/Summary!$B$3)*0.5),"")</f>
        <v/>
      </c>
      <c r="J9073" s="56" t="str">
        <f t="shared" si="855"/>
        <v/>
      </c>
      <c r="K9073" s="42" t="str">
        <f t="shared" si="854"/>
        <v/>
      </c>
      <c r="L9073" s="42" t="str">
        <f t="shared" si="856"/>
        <v/>
      </c>
      <c r="M9073" s="56" t="str">
        <f t="shared" si="857"/>
        <v/>
      </c>
      <c r="N9073" s="42" t="str">
        <f>IF(LEN(I9073)=0,"",VLOOKUP(M9073,'Decile Calc'!$G$2:$H$11,2))</f>
        <v/>
      </c>
      <c r="O9073" s="57" t="str">
        <f t="shared" si="858"/>
        <v/>
      </c>
      <c r="P9073" s="42" t="str">
        <f t="shared" si="859"/>
        <v/>
      </c>
    </row>
    <row r="9074" spans="4:16" x14ac:dyDescent="0.3">
      <c r="D9074" s="2"/>
      <c r="I9074" s="42" t="str">
        <f>IF(LEN(H9074)&gt;0,G9074*0.5+((F9074/Summary!$B$3)*0.5),"")</f>
        <v/>
      </c>
      <c r="J9074" s="56" t="str">
        <f t="shared" si="855"/>
        <v/>
      </c>
      <c r="K9074" s="42" t="str">
        <f t="shared" si="854"/>
        <v/>
      </c>
      <c r="L9074" s="42" t="str">
        <f t="shared" si="856"/>
        <v/>
      </c>
      <c r="M9074" s="56" t="str">
        <f t="shared" si="857"/>
        <v/>
      </c>
      <c r="N9074" s="42" t="str">
        <f>IF(LEN(I9074)=0,"",VLOOKUP(M9074,'Decile Calc'!$G$2:$H$11,2))</f>
        <v/>
      </c>
      <c r="O9074" s="57" t="str">
        <f t="shared" si="858"/>
        <v/>
      </c>
      <c r="P9074" s="42" t="str">
        <f t="shared" si="859"/>
        <v/>
      </c>
    </row>
    <row r="9075" spans="4:16" x14ac:dyDescent="0.3">
      <c r="D9075" s="2"/>
      <c r="I9075" s="42" t="str">
        <f>IF(LEN(H9075)&gt;0,G9075*0.5+((F9075/Summary!$B$3)*0.5),"")</f>
        <v/>
      </c>
      <c r="J9075" s="56" t="str">
        <f t="shared" si="855"/>
        <v/>
      </c>
      <c r="K9075" s="42" t="str">
        <f t="shared" si="854"/>
        <v/>
      </c>
      <c r="L9075" s="42" t="str">
        <f t="shared" si="856"/>
        <v/>
      </c>
      <c r="M9075" s="56" t="str">
        <f t="shared" si="857"/>
        <v/>
      </c>
      <c r="N9075" s="42" t="str">
        <f>IF(LEN(I9075)=0,"",VLOOKUP(M9075,'Decile Calc'!$G$2:$H$11,2))</f>
        <v/>
      </c>
      <c r="O9075" s="57" t="str">
        <f t="shared" si="858"/>
        <v/>
      </c>
      <c r="P9075" s="42" t="str">
        <f t="shared" si="859"/>
        <v/>
      </c>
    </row>
    <row r="9076" spans="4:16" x14ac:dyDescent="0.3">
      <c r="D9076" s="2"/>
      <c r="I9076" s="42" t="str">
        <f>IF(LEN(H9076)&gt;0,G9076*0.5+((F9076/Summary!$B$3)*0.5),"")</f>
        <v/>
      </c>
      <c r="J9076" s="56" t="str">
        <f t="shared" si="855"/>
        <v/>
      </c>
      <c r="K9076" s="42" t="str">
        <f t="shared" si="854"/>
        <v/>
      </c>
      <c r="L9076" s="42" t="str">
        <f t="shared" si="856"/>
        <v/>
      </c>
      <c r="M9076" s="56" t="str">
        <f t="shared" si="857"/>
        <v/>
      </c>
      <c r="N9076" s="42" t="str">
        <f>IF(LEN(I9076)=0,"",VLOOKUP(M9076,'Decile Calc'!$G$2:$H$11,2))</f>
        <v/>
      </c>
      <c r="O9076" s="57" t="str">
        <f t="shared" si="858"/>
        <v/>
      </c>
      <c r="P9076" s="42" t="str">
        <f t="shared" si="859"/>
        <v/>
      </c>
    </row>
    <row r="9077" spans="4:16" x14ac:dyDescent="0.3">
      <c r="D9077" s="2"/>
      <c r="I9077" s="42" t="str">
        <f>IF(LEN(H9077)&gt;0,G9077*0.5+((F9077/Summary!$B$3)*0.5),"")</f>
        <v/>
      </c>
      <c r="J9077" s="56" t="str">
        <f t="shared" si="855"/>
        <v/>
      </c>
      <c r="K9077" s="42" t="str">
        <f t="shared" si="854"/>
        <v/>
      </c>
      <c r="L9077" s="42" t="str">
        <f t="shared" si="856"/>
        <v/>
      </c>
      <c r="M9077" s="56" t="str">
        <f t="shared" si="857"/>
        <v/>
      </c>
      <c r="N9077" s="42" t="str">
        <f>IF(LEN(I9077)=0,"",VLOOKUP(M9077,'Decile Calc'!$G$2:$H$11,2))</f>
        <v/>
      </c>
      <c r="O9077" s="57" t="str">
        <f t="shared" si="858"/>
        <v/>
      </c>
      <c r="P9077" s="42" t="str">
        <f t="shared" si="859"/>
        <v/>
      </c>
    </row>
    <row r="9078" spans="4:16" x14ac:dyDescent="0.3">
      <c r="D9078" s="2"/>
      <c r="I9078" s="42" t="str">
        <f>IF(LEN(H9078)&gt;0,G9078*0.5+((F9078/Summary!$B$3)*0.5),"")</f>
        <v/>
      </c>
      <c r="J9078" s="56" t="str">
        <f t="shared" si="855"/>
        <v/>
      </c>
      <c r="K9078" s="42" t="str">
        <f t="shared" si="854"/>
        <v/>
      </c>
      <c r="L9078" s="42" t="str">
        <f t="shared" si="856"/>
        <v/>
      </c>
      <c r="M9078" s="56" t="str">
        <f t="shared" si="857"/>
        <v/>
      </c>
      <c r="N9078" s="42" t="str">
        <f>IF(LEN(I9078)=0,"",VLOOKUP(M9078,'Decile Calc'!$G$2:$H$11,2))</f>
        <v/>
      </c>
      <c r="O9078" s="57" t="str">
        <f t="shared" si="858"/>
        <v/>
      </c>
      <c r="P9078" s="42" t="str">
        <f t="shared" si="859"/>
        <v/>
      </c>
    </row>
    <row r="9079" spans="4:16" x14ac:dyDescent="0.3">
      <c r="D9079" s="2"/>
      <c r="I9079" s="42" t="str">
        <f>IF(LEN(H9079)&gt;0,G9079*0.5+((F9079/Summary!$B$3)*0.5),"")</f>
        <v/>
      </c>
      <c r="J9079" s="56" t="str">
        <f t="shared" si="855"/>
        <v/>
      </c>
      <c r="K9079" s="42" t="str">
        <f t="shared" si="854"/>
        <v/>
      </c>
      <c r="L9079" s="42" t="str">
        <f t="shared" si="856"/>
        <v/>
      </c>
      <c r="M9079" s="56" t="str">
        <f t="shared" si="857"/>
        <v/>
      </c>
      <c r="N9079" s="42" t="str">
        <f>IF(LEN(I9079)=0,"",VLOOKUP(M9079,'Decile Calc'!$G$2:$H$11,2))</f>
        <v/>
      </c>
      <c r="O9079" s="57" t="str">
        <f t="shared" si="858"/>
        <v/>
      </c>
      <c r="P9079" s="42" t="str">
        <f t="shared" si="859"/>
        <v/>
      </c>
    </row>
    <row r="9080" spans="4:16" x14ac:dyDescent="0.3">
      <c r="D9080" s="2"/>
      <c r="I9080" s="42" t="str">
        <f>IF(LEN(H9080)&gt;0,G9080*0.5+((F9080/Summary!$B$3)*0.5),"")</f>
        <v/>
      </c>
      <c r="J9080" s="56" t="str">
        <f t="shared" si="855"/>
        <v/>
      </c>
      <c r="K9080" s="42" t="str">
        <f t="shared" si="854"/>
        <v/>
      </c>
      <c r="L9080" s="42" t="str">
        <f t="shared" si="856"/>
        <v/>
      </c>
      <c r="M9080" s="56" t="str">
        <f t="shared" si="857"/>
        <v/>
      </c>
      <c r="N9080" s="42" t="str">
        <f>IF(LEN(I9080)=0,"",VLOOKUP(M9080,'Decile Calc'!$G$2:$H$11,2))</f>
        <v/>
      </c>
      <c r="O9080" s="57" t="str">
        <f t="shared" si="858"/>
        <v/>
      </c>
      <c r="P9080" s="42" t="str">
        <f t="shared" si="859"/>
        <v/>
      </c>
    </row>
    <row r="9081" spans="4:16" x14ac:dyDescent="0.3">
      <c r="D9081" s="2"/>
      <c r="I9081" s="42" t="str">
        <f>IF(LEN(H9081)&gt;0,G9081*0.5+((F9081/Summary!$B$3)*0.5),"")</f>
        <v/>
      </c>
      <c r="J9081" s="56" t="str">
        <f t="shared" si="855"/>
        <v/>
      </c>
      <c r="K9081" s="42" t="str">
        <f t="shared" si="854"/>
        <v/>
      </c>
      <c r="L9081" s="42" t="str">
        <f t="shared" si="856"/>
        <v/>
      </c>
      <c r="M9081" s="56" t="str">
        <f t="shared" si="857"/>
        <v/>
      </c>
      <c r="N9081" s="42" t="str">
        <f>IF(LEN(I9081)=0,"",VLOOKUP(M9081,'Decile Calc'!$G$2:$H$11,2))</f>
        <v/>
      </c>
      <c r="O9081" s="57" t="str">
        <f t="shared" si="858"/>
        <v/>
      </c>
      <c r="P9081" s="42" t="str">
        <f t="shared" si="859"/>
        <v/>
      </c>
    </row>
    <row r="9082" spans="4:16" x14ac:dyDescent="0.3">
      <c r="D9082" s="2"/>
      <c r="I9082" s="42" t="str">
        <f>IF(LEN(H9082)&gt;0,G9082*0.5+((F9082/Summary!$B$3)*0.5),"")</f>
        <v/>
      </c>
      <c r="J9082" s="56" t="str">
        <f t="shared" si="855"/>
        <v/>
      </c>
      <c r="K9082" s="42" t="str">
        <f t="shared" si="854"/>
        <v/>
      </c>
      <c r="L9082" s="42" t="str">
        <f t="shared" si="856"/>
        <v/>
      </c>
      <c r="M9082" s="56" t="str">
        <f t="shared" si="857"/>
        <v/>
      </c>
      <c r="N9082" s="42" t="str">
        <f>IF(LEN(I9082)=0,"",VLOOKUP(M9082,'Decile Calc'!$G$2:$H$11,2))</f>
        <v/>
      </c>
      <c r="O9082" s="57" t="str">
        <f t="shared" si="858"/>
        <v/>
      </c>
      <c r="P9082" s="42" t="str">
        <f t="shared" si="859"/>
        <v/>
      </c>
    </row>
    <row r="9083" spans="4:16" x14ac:dyDescent="0.3">
      <c r="D9083" s="2"/>
      <c r="I9083" s="42" t="str">
        <f>IF(LEN(H9083)&gt;0,G9083*0.5+((F9083/Summary!$B$3)*0.5),"")</f>
        <v/>
      </c>
      <c r="J9083" s="56" t="str">
        <f t="shared" si="855"/>
        <v/>
      </c>
      <c r="K9083" s="42" t="str">
        <f t="shared" si="854"/>
        <v/>
      </c>
      <c r="L9083" s="42" t="str">
        <f t="shared" si="856"/>
        <v/>
      </c>
      <c r="M9083" s="56" t="str">
        <f t="shared" si="857"/>
        <v/>
      </c>
      <c r="N9083" s="42" t="str">
        <f>IF(LEN(I9083)=0,"",VLOOKUP(M9083,'Decile Calc'!$G$2:$H$11,2))</f>
        <v/>
      </c>
      <c r="O9083" s="57" t="str">
        <f t="shared" si="858"/>
        <v/>
      </c>
      <c r="P9083" s="42" t="str">
        <f t="shared" si="859"/>
        <v/>
      </c>
    </row>
    <row r="9084" spans="4:16" x14ac:dyDescent="0.3">
      <c r="D9084" s="2"/>
      <c r="I9084" s="42" t="str">
        <f>IF(LEN(H9084)&gt;0,G9084*0.5+((F9084/Summary!$B$3)*0.5),"")</f>
        <v/>
      </c>
      <c r="J9084" s="56" t="str">
        <f t="shared" si="855"/>
        <v/>
      </c>
      <c r="K9084" s="42" t="str">
        <f t="shared" si="854"/>
        <v/>
      </c>
      <c r="L9084" s="42" t="str">
        <f t="shared" si="856"/>
        <v/>
      </c>
      <c r="M9084" s="56" t="str">
        <f t="shared" si="857"/>
        <v/>
      </c>
      <c r="N9084" s="42" t="str">
        <f>IF(LEN(I9084)=0,"",VLOOKUP(M9084,'Decile Calc'!$G$2:$H$11,2))</f>
        <v/>
      </c>
      <c r="O9084" s="57" t="str">
        <f t="shared" si="858"/>
        <v/>
      </c>
      <c r="P9084" s="42" t="str">
        <f t="shared" si="859"/>
        <v/>
      </c>
    </row>
    <row r="9085" spans="4:16" x14ac:dyDescent="0.3">
      <c r="D9085" s="2"/>
      <c r="I9085" s="42" t="str">
        <f>IF(LEN(H9085)&gt;0,G9085*0.5+((F9085/Summary!$B$3)*0.5),"")</f>
        <v/>
      </c>
      <c r="J9085" s="56" t="str">
        <f t="shared" si="855"/>
        <v/>
      </c>
      <c r="K9085" s="42" t="str">
        <f t="shared" si="854"/>
        <v/>
      </c>
      <c r="L9085" s="42" t="str">
        <f t="shared" si="856"/>
        <v/>
      </c>
      <c r="M9085" s="56" t="str">
        <f t="shared" si="857"/>
        <v/>
      </c>
      <c r="N9085" s="42" t="str">
        <f>IF(LEN(I9085)=0,"",VLOOKUP(M9085,'Decile Calc'!$G$2:$H$11,2))</f>
        <v/>
      </c>
      <c r="O9085" s="57" t="str">
        <f t="shared" si="858"/>
        <v/>
      </c>
      <c r="P9085" s="42" t="str">
        <f t="shared" si="859"/>
        <v/>
      </c>
    </row>
    <row r="9086" spans="4:16" x14ac:dyDescent="0.3">
      <c r="D9086" s="2"/>
      <c r="I9086" s="42" t="str">
        <f>IF(LEN(H9086)&gt;0,G9086*0.5+((F9086/Summary!$B$3)*0.5),"")</f>
        <v/>
      </c>
      <c r="J9086" s="56" t="str">
        <f t="shared" si="855"/>
        <v/>
      </c>
      <c r="K9086" s="42" t="str">
        <f t="shared" si="854"/>
        <v/>
      </c>
      <c r="L9086" s="42" t="str">
        <f t="shared" si="856"/>
        <v/>
      </c>
      <c r="M9086" s="56" t="str">
        <f t="shared" si="857"/>
        <v/>
      </c>
      <c r="N9086" s="42" t="str">
        <f>IF(LEN(I9086)=0,"",VLOOKUP(M9086,'Decile Calc'!$G$2:$H$11,2))</f>
        <v/>
      </c>
      <c r="O9086" s="57" t="str">
        <f t="shared" si="858"/>
        <v/>
      </c>
      <c r="P9086" s="42" t="str">
        <f t="shared" si="859"/>
        <v/>
      </c>
    </row>
    <row r="9087" spans="4:16" x14ac:dyDescent="0.3">
      <c r="D9087" s="2"/>
      <c r="I9087" s="42" t="str">
        <f>IF(LEN(H9087)&gt;0,G9087*0.5+((F9087/Summary!$B$3)*0.5),"")</f>
        <v/>
      </c>
      <c r="J9087" s="56" t="str">
        <f t="shared" si="855"/>
        <v/>
      </c>
      <c r="K9087" s="42" t="str">
        <f t="shared" si="854"/>
        <v/>
      </c>
      <c r="L9087" s="42" t="str">
        <f t="shared" si="856"/>
        <v/>
      </c>
      <c r="M9087" s="56" t="str">
        <f t="shared" si="857"/>
        <v/>
      </c>
      <c r="N9087" s="42" t="str">
        <f>IF(LEN(I9087)=0,"",VLOOKUP(M9087,'Decile Calc'!$G$2:$H$11,2))</f>
        <v/>
      </c>
      <c r="O9087" s="57" t="str">
        <f t="shared" si="858"/>
        <v/>
      </c>
      <c r="P9087" s="42" t="str">
        <f t="shared" si="859"/>
        <v/>
      </c>
    </row>
    <row r="9088" spans="4:16" x14ac:dyDescent="0.3">
      <c r="D9088" s="2"/>
      <c r="I9088" s="42" t="str">
        <f>IF(LEN(H9088)&gt;0,G9088*0.5+((F9088/Summary!$B$3)*0.5),"")</f>
        <v/>
      </c>
      <c r="J9088" s="56" t="str">
        <f t="shared" si="855"/>
        <v/>
      </c>
      <c r="K9088" s="42" t="str">
        <f t="shared" si="854"/>
        <v/>
      </c>
      <c r="L9088" s="42" t="str">
        <f t="shared" si="856"/>
        <v/>
      </c>
      <c r="M9088" s="56" t="str">
        <f t="shared" si="857"/>
        <v/>
      </c>
      <c r="N9088" s="42" t="str">
        <f>IF(LEN(I9088)=0,"",VLOOKUP(M9088,'Decile Calc'!$G$2:$H$11,2))</f>
        <v/>
      </c>
      <c r="O9088" s="57" t="str">
        <f t="shared" si="858"/>
        <v/>
      </c>
      <c r="P9088" s="42" t="str">
        <f t="shared" si="859"/>
        <v/>
      </c>
    </row>
    <row r="9089" spans="4:16" x14ac:dyDescent="0.3">
      <c r="D9089" s="2"/>
      <c r="I9089" s="42" t="str">
        <f>IF(LEN(H9089)&gt;0,G9089*0.5+((F9089/Summary!$B$3)*0.5),"")</f>
        <v/>
      </c>
      <c r="J9089" s="56" t="str">
        <f t="shared" si="855"/>
        <v/>
      </c>
      <c r="K9089" s="42" t="str">
        <f t="shared" si="854"/>
        <v/>
      </c>
      <c r="L9089" s="42" t="str">
        <f t="shared" si="856"/>
        <v/>
      </c>
      <c r="M9089" s="56" t="str">
        <f t="shared" si="857"/>
        <v/>
      </c>
      <c r="N9089" s="42" t="str">
        <f>IF(LEN(I9089)=0,"",VLOOKUP(M9089,'Decile Calc'!$G$2:$H$11,2))</f>
        <v/>
      </c>
      <c r="O9089" s="57" t="str">
        <f t="shared" si="858"/>
        <v/>
      </c>
      <c r="P9089" s="42" t="str">
        <f t="shared" si="859"/>
        <v/>
      </c>
    </row>
    <row r="9090" spans="4:16" x14ac:dyDescent="0.3">
      <c r="D9090" s="2"/>
      <c r="I9090" s="42" t="str">
        <f>IF(LEN(H9090)&gt;0,G9090*0.5+((F9090/Summary!$B$3)*0.5),"")</f>
        <v/>
      </c>
      <c r="J9090" s="56" t="str">
        <f t="shared" si="855"/>
        <v/>
      </c>
      <c r="K9090" s="42" t="str">
        <f t="shared" ref="K9090:K9153" si="860">IF(LEN(I9090)&gt;0,ROW(A9090)/100000000,"")</f>
        <v/>
      </c>
      <c r="L9090" s="42" t="str">
        <f t="shared" si="856"/>
        <v/>
      </c>
      <c r="M9090" s="56" t="str">
        <f t="shared" si="857"/>
        <v/>
      </c>
      <c r="N9090" s="42" t="str">
        <f>IF(LEN(I9090)=0,"",VLOOKUP(M9090,'Decile Calc'!$G$2:$H$11,2))</f>
        <v/>
      </c>
      <c r="O9090" s="57" t="str">
        <f t="shared" si="858"/>
        <v/>
      </c>
      <c r="P9090" s="42" t="str">
        <f t="shared" si="859"/>
        <v/>
      </c>
    </row>
    <row r="9091" spans="4:16" x14ac:dyDescent="0.3">
      <c r="D9091" s="2"/>
      <c r="I9091" s="42" t="str">
        <f>IF(LEN(H9091)&gt;0,G9091*0.5+((F9091/Summary!$B$3)*0.5),"")</f>
        <v/>
      </c>
      <c r="J9091" s="56" t="str">
        <f t="shared" ref="J9091:J9154" si="861">IF(LEN(I9091)&gt;0,RANK(I9091,$I$2:$I$10001,1),"")</f>
        <v/>
      </c>
      <c r="K9091" s="42" t="str">
        <f t="shared" si="860"/>
        <v/>
      </c>
      <c r="L9091" s="42" t="str">
        <f t="shared" ref="L9091:L9154" si="862">IFERROR(I9091+K9091,"")</f>
        <v/>
      </c>
      <c r="M9091" s="56" t="str">
        <f t="shared" ref="M9091:M9154" si="863">IF(LEN(I9091)=0,"",RANK((I9091+K9091),$L$2:$L$10001,1))</f>
        <v/>
      </c>
      <c r="N9091" s="42" t="str">
        <f>IF(LEN(I9091)=0,"",VLOOKUP(M9091,'Decile Calc'!$G$2:$H$11,2))</f>
        <v/>
      </c>
      <c r="O9091" s="57" t="str">
        <f t="shared" ref="O9091:O9154" si="864">IF(LEN(I9091)&gt;0,H9091,"")</f>
        <v/>
      </c>
      <c r="P9091" s="42" t="str">
        <f t="shared" ref="P9091:P9154" si="865">IF(LEN(I9091)=0,"",TRUNC(M9091,0))</f>
        <v/>
      </c>
    </row>
    <row r="9092" spans="4:16" x14ac:dyDescent="0.3">
      <c r="D9092" s="2"/>
      <c r="I9092" s="42" t="str">
        <f>IF(LEN(H9092)&gt;0,G9092*0.5+((F9092/Summary!$B$3)*0.5),"")</f>
        <v/>
      </c>
      <c r="J9092" s="56" t="str">
        <f t="shared" si="861"/>
        <v/>
      </c>
      <c r="K9092" s="42" t="str">
        <f t="shared" si="860"/>
        <v/>
      </c>
      <c r="L9092" s="42" t="str">
        <f t="shared" si="862"/>
        <v/>
      </c>
      <c r="M9092" s="56" t="str">
        <f t="shared" si="863"/>
        <v/>
      </c>
      <c r="N9092" s="42" t="str">
        <f>IF(LEN(I9092)=0,"",VLOOKUP(M9092,'Decile Calc'!$G$2:$H$11,2))</f>
        <v/>
      </c>
      <c r="O9092" s="57" t="str">
        <f t="shared" si="864"/>
        <v/>
      </c>
      <c r="P9092" s="42" t="str">
        <f t="shared" si="865"/>
        <v/>
      </c>
    </row>
    <row r="9093" spans="4:16" x14ac:dyDescent="0.3">
      <c r="D9093" s="2"/>
      <c r="I9093" s="42" t="str">
        <f>IF(LEN(H9093)&gt;0,G9093*0.5+((F9093/Summary!$B$3)*0.5),"")</f>
        <v/>
      </c>
      <c r="J9093" s="56" t="str">
        <f t="shared" si="861"/>
        <v/>
      </c>
      <c r="K9093" s="42" t="str">
        <f t="shared" si="860"/>
        <v/>
      </c>
      <c r="L9093" s="42" t="str">
        <f t="shared" si="862"/>
        <v/>
      </c>
      <c r="M9093" s="56" t="str">
        <f t="shared" si="863"/>
        <v/>
      </c>
      <c r="N9093" s="42" t="str">
        <f>IF(LEN(I9093)=0,"",VLOOKUP(M9093,'Decile Calc'!$G$2:$H$11,2))</f>
        <v/>
      </c>
      <c r="O9093" s="57" t="str">
        <f t="shared" si="864"/>
        <v/>
      </c>
      <c r="P9093" s="42" t="str">
        <f t="shared" si="865"/>
        <v/>
      </c>
    </row>
    <row r="9094" spans="4:16" x14ac:dyDescent="0.3">
      <c r="D9094" s="2"/>
      <c r="I9094" s="42" t="str">
        <f>IF(LEN(H9094)&gt;0,G9094*0.5+((F9094/Summary!$B$3)*0.5),"")</f>
        <v/>
      </c>
      <c r="J9094" s="56" t="str">
        <f t="shared" si="861"/>
        <v/>
      </c>
      <c r="K9094" s="42" t="str">
        <f t="shared" si="860"/>
        <v/>
      </c>
      <c r="L9094" s="42" t="str">
        <f t="shared" si="862"/>
        <v/>
      </c>
      <c r="M9094" s="56" t="str">
        <f t="shared" si="863"/>
        <v/>
      </c>
      <c r="N9094" s="42" t="str">
        <f>IF(LEN(I9094)=0,"",VLOOKUP(M9094,'Decile Calc'!$G$2:$H$11,2))</f>
        <v/>
      </c>
      <c r="O9094" s="57" t="str">
        <f t="shared" si="864"/>
        <v/>
      </c>
      <c r="P9094" s="42" t="str">
        <f t="shared" si="865"/>
        <v/>
      </c>
    </row>
    <row r="9095" spans="4:16" x14ac:dyDescent="0.3">
      <c r="D9095" s="2"/>
      <c r="I9095" s="42" t="str">
        <f>IF(LEN(H9095)&gt;0,G9095*0.5+((F9095/Summary!$B$3)*0.5),"")</f>
        <v/>
      </c>
      <c r="J9095" s="56" t="str">
        <f t="shared" si="861"/>
        <v/>
      </c>
      <c r="K9095" s="42" t="str">
        <f t="shared" si="860"/>
        <v/>
      </c>
      <c r="L9095" s="42" t="str">
        <f t="shared" si="862"/>
        <v/>
      </c>
      <c r="M9095" s="56" t="str">
        <f t="shared" si="863"/>
        <v/>
      </c>
      <c r="N9095" s="42" t="str">
        <f>IF(LEN(I9095)=0,"",VLOOKUP(M9095,'Decile Calc'!$G$2:$H$11,2))</f>
        <v/>
      </c>
      <c r="O9095" s="57" t="str">
        <f t="shared" si="864"/>
        <v/>
      </c>
      <c r="P9095" s="42" t="str">
        <f t="shared" si="865"/>
        <v/>
      </c>
    </row>
    <row r="9096" spans="4:16" x14ac:dyDescent="0.3">
      <c r="D9096" s="2"/>
      <c r="I9096" s="42" t="str">
        <f>IF(LEN(H9096)&gt;0,G9096*0.5+((F9096/Summary!$B$3)*0.5),"")</f>
        <v/>
      </c>
      <c r="J9096" s="56" t="str">
        <f t="shared" si="861"/>
        <v/>
      </c>
      <c r="K9096" s="42" t="str">
        <f t="shared" si="860"/>
        <v/>
      </c>
      <c r="L9096" s="42" t="str">
        <f t="shared" si="862"/>
        <v/>
      </c>
      <c r="M9096" s="56" t="str">
        <f t="shared" si="863"/>
        <v/>
      </c>
      <c r="N9096" s="42" t="str">
        <f>IF(LEN(I9096)=0,"",VLOOKUP(M9096,'Decile Calc'!$G$2:$H$11,2))</f>
        <v/>
      </c>
      <c r="O9096" s="57" t="str">
        <f t="shared" si="864"/>
        <v/>
      </c>
      <c r="P9096" s="42" t="str">
        <f t="shared" si="865"/>
        <v/>
      </c>
    </row>
    <row r="9097" spans="4:16" x14ac:dyDescent="0.3">
      <c r="D9097" s="2"/>
      <c r="I9097" s="42" t="str">
        <f>IF(LEN(H9097)&gt;0,G9097*0.5+((F9097/Summary!$B$3)*0.5),"")</f>
        <v/>
      </c>
      <c r="J9097" s="56" t="str">
        <f t="shared" si="861"/>
        <v/>
      </c>
      <c r="K9097" s="42" t="str">
        <f t="shared" si="860"/>
        <v/>
      </c>
      <c r="L9097" s="42" t="str">
        <f t="shared" si="862"/>
        <v/>
      </c>
      <c r="M9097" s="56" t="str">
        <f t="shared" si="863"/>
        <v/>
      </c>
      <c r="N9097" s="42" t="str">
        <f>IF(LEN(I9097)=0,"",VLOOKUP(M9097,'Decile Calc'!$G$2:$H$11,2))</f>
        <v/>
      </c>
      <c r="O9097" s="57" t="str">
        <f t="shared" si="864"/>
        <v/>
      </c>
      <c r="P9097" s="42" t="str">
        <f t="shared" si="865"/>
        <v/>
      </c>
    </row>
    <row r="9098" spans="4:16" x14ac:dyDescent="0.3">
      <c r="D9098" s="2"/>
      <c r="I9098" s="42" t="str">
        <f>IF(LEN(H9098)&gt;0,G9098*0.5+((F9098/Summary!$B$3)*0.5),"")</f>
        <v/>
      </c>
      <c r="J9098" s="56" t="str">
        <f t="shared" si="861"/>
        <v/>
      </c>
      <c r="K9098" s="42" t="str">
        <f t="shared" si="860"/>
        <v/>
      </c>
      <c r="L9098" s="42" t="str">
        <f t="shared" si="862"/>
        <v/>
      </c>
      <c r="M9098" s="56" t="str">
        <f t="shared" si="863"/>
        <v/>
      </c>
      <c r="N9098" s="42" t="str">
        <f>IF(LEN(I9098)=0,"",VLOOKUP(M9098,'Decile Calc'!$G$2:$H$11,2))</f>
        <v/>
      </c>
      <c r="O9098" s="57" t="str">
        <f t="shared" si="864"/>
        <v/>
      </c>
      <c r="P9098" s="42" t="str">
        <f t="shared" si="865"/>
        <v/>
      </c>
    </row>
    <row r="9099" spans="4:16" x14ac:dyDescent="0.3">
      <c r="D9099" s="2"/>
      <c r="I9099" s="42" t="str">
        <f>IF(LEN(H9099)&gt;0,G9099*0.5+((F9099/Summary!$B$3)*0.5),"")</f>
        <v/>
      </c>
      <c r="J9099" s="56" t="str">
        <f t="shared" si="861"/>
        <v/>
      </c>
      <c r="K9099" s="42" t="str">
        <f t="shared" si="860"/>
        <v/>
      </c>
      <c r="L9099" s="42" t="str">
        <f t="shared" si="862"/>
        <v/>
      </c>
      <c r="M9099" s="56" t="str">
        <f t="shared" si="863"/>
        <v/>
      </c>
      <c r="N9099" s="42" t="str">
        <f>IF(LEN(I9099)=0,"",VLOOKUP(M9099,'Decile Calc'!$G$2:$H$11,2))</f>
        <v/>
      </c>
      <c r="O9099" s="57" t="str">
        <f t="shared" si="864"/>
        <v/>
      </c>
      <c r="P9099" s="42" t="str">
        <f t="shared" si="865"/>
        <v/>
      </c>
    </row>
    <row r="9100" spans="4:16" x14ac:dyDescent="0.3">
      <c r="D9100" s="2"/>
      <c r="I9100" s="42" t="str">
        <f>IF(LEN(H9100)&gt;0,G9100*0.5+((F9100/Summary!$B$3)*0.5),"")</f>
        <v/>
      </c>
      <c r="J9100" s="56" t="str">
        <f t="shared" si="861"/>
        <v/>
      </c>
      <c r="K9100" s="42" t="str">
        <f t="shared" si="860"/>
        <v/>
      </c>
      <c r="L9100" s="42" t="str">
        <f t="shared" si="862"/>
        <v/>
      </c>
      <c r="M9100" s="56" t="str">
        <f t="shared" si="863"/>
        <v/>
      </c>
      <c r="N9100" s="42" t="str">
        <f>IF(LEN(I9100)=0,"",VLOOKUP(M9100,'Decile Calc'!$G$2:$H$11,2))</f>
        <v/>
      </c>
      <c r="O9100" s="57" t="str">
        <f t="shared" si="864"/>
        <v/>
      </c>
      <c r="P9100" s="42" t="str">
        <f t="shared" si="865"/>
        <v/>
      </c>
    </row>
    <row r="9101" spans="4:16" x14ac:dyDescent="0.3">
      <c r="D9101" s="2"/>
      <c r="I9101" s="42" t="str">
        <f>IF(LEN(H9101)&gt;0,G9101*0.5+((F9101/Summary!$B$3)*0.5),"")</f>
        <v/>
      </c>
      <c r="J9101" s="56" t="str">
        <f t="shared" si="861"/>
        <v/>
      </c>
      <c r="K9101" s="42" t="str">
        <f t="shared" si="860"/>
        <v/>
      </c>
      <c r="L9101" s="42" t="str">
        <f t="shared" si="862"/>
        <v/>
      </c>
      <c r="M9101" s="56" t="str">
        <f t="shared" si="863"/>
        <v/>
      </c>
      <c r="N9101" s="42" t="str">
        <f>IF(LEN(I9101)=0,"",VLOOKUP(M9101,'Decile Calc'!$G$2:$H$11,2))</f>
        <v/>
      </c>
      <c r="O9101" s="57" t="str">
        <f t="shared" si="864"/>
        <v/>
      </c>
      <c r="P9101" s="42" t="str">
        <f t="shared" si="865"/>
        <v/>
      </c>
    </row>
    <row r="9102" spans="4:16" x14ac:dyDescent="0.3">
      <c r="D9102" s="2"/>
      <c r="I9102" s="42" t="str">
        <f>IF(LEN(H9102)&gt;0,G9102*0.5+((F9102/Summary!$B$3)*0.5),"")</f>
        <v/>
      </c>
      <c r="J9102" s="56" t="str">
        <f t="shared" si="861"/>
        <v/>
      </c>
      <c r="K9102" s="42" t="str">
        <f t="shared" si="860"/>
        <v/>
      </c>
      <c r="L9102" s="42" t="str">
        <f t="shared" si="862"/>
        <v/>
      </c>
      <c r="M9102" s="56" t="str">
        <f t="shared" si="863"/>
        <v/>
      </c>
      <c r="N9102" s="42" t="str">
        <f>IF(LEN(I9102)=0,"",VLOOKUP(M9102,'Decile Calc'!$G$2:$H$11,2))</f>
        <v/>
      </c>
      <c r="O9102" s="57" t="str">
        <f t="shared" si="864"/>
        <v/>
      </c>
      <c r="P9102" s="42" t="str">
        <f t="shared" si="865"/>
        <v/>
      </c>
    </row>
    <row r="9103" spans="4:16" x14ac:dyDescent="0.3">
      <c r="D9103" s="2"/>
      <c r="I9103" s="42" t="str">
        <f>IF(LEN(H9103)&gt;0,G9103*0.5+((F9103/Summary!$B$3)*0.5),"")</f>
        <v/>
      </c>
      <c r="J9103" s="56" t="str">
        <f t="shared" si="861"/>
        <v/>
      </c>
      <c r="K9103" s="42" t="str">
        <f t="shared" si="860"/>
        <v/>
      </c>
      <c r="L9103" s="42" t="str">
        <f t="shared" si="862"/>
        <v/>
      </c>
      <c r="M9103" s="56" t="str">
        <f t="shared" si="863"/>
        <v/>
      </c>
      <c r="N9103" s="42" t="str">
        <f>IF(LEN(I9103)=0,"",VLOOKUP(M9103,'Decile Calc'!$G$2:$H$11,2))</f>
        <v/>
      </c>
      <c r="O9103" s="57" t="str">
        <f t="shared" si="864"/>
        <v/>
      </c>
      <c r="P9103" s="42" t="str">
        <f t="shared" si="865"/>
        <v/>
      </c>
    </row>
    <row r="9104" spans="4:16" x14ac:dyDescent="0.3">
      <c r="D9104" s="2"/>
      <c r="I9104" s="42" t="str">
        <f>IF(LEN(H9104)&gt;0,G9104*0.5+((F9104/Summary!$B$3)*0.5),"")</f>
        <v/>
      </c>
      <c r="J9104" s="56" t="str">
        <f t="shared" si="861"/>
        <v/>
      </c>
      <c r="K9104" s="42" t="str">
        <f t="shared" si="860"/>
        <v/>
      </c>
      <c r="L9104" s="42" t="str">
        <f t="shared" si="862"/>
        <v/>
      </c>
      <c r="M9104" s="56" t="str">
        <f t="shared" si="863"/>
        <v/>
      </c>
      <c r="N9104" s="42" t="str">
        <f>IF(LEN(I9104)=0,"",VLOOKUP(M9104,'Decile Calc'!$G$2:$H$11,2))</f>
        <v/>
      </c>
      <c r="O9104" s="57" t="str">
        <f t="shared" si="864"/>
        <v/>
      </c>
      <c r="P9104" s="42" t="str">
        <f t="shared" si="865"/>
        <v/>
      </c>
    </row>
    <row r="9105" spans="4:16" x14ac:dyDescent="0.3">
      <c r="D9105" s="2"/>
      <c r="I9105" s="42" t="str">
        <f>IF(LEN(H9105)&gt;0,G9105*0.5+((F9105/Summary!$B$3)*0.5),"")</f>
        <v/>
      </c>
      <c r="J9105" s="56" t="str">
        <f t="shared" si="861"/>
        <v/>
      </c>
      <c r="K9105" s="42" t="str">
        <f t="shared" si="860"/>
        <v/>
      </c>
      <c r="L9105" s="42" t="str">
        <f t="shared" si="862"/>
        <v/>
      </c>
      <c r="M9105" s="56" t="str">
        <f t="shared" si="863"/>
        <v/>
      </c>
      <c r="N9105" s="42" t="str">
        <f>IF(LEN(I9105)=0,"",VLOOKUP(M9105,'Decile Calc'!$G$2:$H$11,2))</f>
        <v/>
      </c>
      <c r="O9105" s="57" t="str">
        <f t="shared" si="864"/>
        <v/>
      </c>
      <c r="P9105" s="42" t="str">
        <f t="shared" si="865"/>
        <v/>
      </c>
    </row>
    <row r="9106" spans="4:16" x14ac:dyDescent="0.3">
      <c r="D9106" s="2"/>
      <c r="I9106" s="42" t="str">
        <f>IF(LEN(H9106)&gt;0,G9106*0.5+((F9106/Summary!$B$3)*0.5),"")</f>
        <v/>
      </c>
      <c r="J9106" s="56" t="str">
        <f t="shared" si="861"/>
        <v/>
      </c>
      <c r="K9106" s="42" t="str">
        <f t="shared" si="860"/>
        <v/>
      </c>
      <c r="L9106" s="42" t="str">
        <f t="shared" si="862"/>
        <v/>
      </c>
      <c r="M9106" s="56" t="str">
        <f t="shared" si="863"/>
        <v/>
      </c>
      <c r="N9106" s="42" t="str">
        <f>IF(LEN(I9106)=0,"",VLOOKUP(M9106,'Decile Calc'!$G$2:$H$11,2))</f>
        <v/>
      </c>
      <c r="O9106" s="57" t="str">
        <f t="shared" si="864"/>
        <v/>
      </c>
      <c r="P9106" s="42" t="str">
        <f t="shared" si="865"/>
        <v/>
      </c>
    </row>
    <row r="9107" spans="4:16" x14ac:dyDescent="0.3">
      <c r="D9107" s="2"/>
      <c r="I9107" s="42" t="str">
        <f>IF(LEN(H9107)&gt;0,G9107*0.5+((F9107/Summary!$B$3)*0.5),"")</f>
        <v/>
      </c>
      <c r="J9107" s="56" t="str">
        <f t="shared" si="861"/>
        <v/>
      </c>
      <c r="K9107" s="42" t="str">
        <f t="shared" si="860"/>
        <v/>
      </c>
      <c r="L9107" s="42" t="str">
        <f t="shared" si="862"/>
        <v/>
      </c>
      <c r="M9107" s="56" t="str">
        <f t="shared" si="863"/>
        <v/>
      </c>
      <c r="N9107" s="42" t="str">
        <f>IF(LEN(I9107)=0,"",VLOOKUP(M9107,'Decile Calc'!$G$2:$H$11,2))</f>
        <v/>
      </c>
      <c r="O9107" s="57" t="str">
        <f t="shared" si="864"/>
        <v/>
      </c>
      <c r="P9107" s="42" t="str">
        <f t="shared" si="865"/>
        <v/>
      </c>
    </row>
    <row r="9108" spans="4:16" x14ac:dyDescent="0.3">
      <c r="D9108" s="2"/>
      <c r="I9108" s="42" t="str">
        <f>IF(LEN(H9108)&gt;0,G9108*0.5+((F9108/Summary!$B$3)*0.5),"")</f>
        <v/>
      </c>
      <c r="J9108" s="56" t="str">
        <f t="shared" si="861"/>
        <v/>
      </c>
      <c r="K9108" s="42" t="str">
        <f t="shared" si="860"/>
        <v/>
      </c>
      <c r="L9108" s="42" t="str">
        <f t="shared" si="862"/>
        <v/>
      </c>
      <c r="M9108" s="56" t="str">
        <f t="shared" si="863"/>
        <v/>
      </c>
      <c r="N9108" s="42" t="str">
        <f>IF(LEN(I9108)=0,"",VLOOKUP(M9108,'Decile Calc'!$G$2:$H$11,2))</f>
        <v/>
      </c>
      <c r="O9108" s="57" t="str">
        <f t="shared" si="864"/>
        <v/>
      </c>
      <c r="P9108" s="42" t="str">
        <f t="shared" si="865"/>
        <v/>
      </c>
    </row>
    <row r="9109" spans="4:16" x14ac:dyDescent="0.3">
      <c r="D9109" s="2"/>
      <c r="I9109" s="42" t="str">
        <f>IF(LEN(H9109)&gt;0,G9109*0.5+((F9109/Summary!$B$3)*0.5),"")</f>
        <v/>
      </c>
      <c r="J9109" s="56" t="str">
        <f t="shared" si="861"/>
        <v/>
      </c>
      <c r="K9109" s="42" t="str">
        <f t="shared" si="860"/>
        <v/>
      </c>
      <c r="L9109" s="42" t="str">
        <f t="shared" si="862"/>
        <v/>
      </c>
      <c r="M9109" s="56" t="str">
        <f t="shared" si="863"/>
        <v/>
      </c>
      <c r="N9109" s="42" t="str">
        <f>IF(LEN(I9109)=0,"",VLOOKUP(M9109,'Decile Calc'!$G$2:$H$11,2))</f>
        <v/>
      </c>
      <c r="O9109" s="57" t="str">
        <f t="shared" si="864"/>
        <v/>
      </c>
      <c r="P9109" s="42" t="str">
        <f t="shared" si="865"/>
        <v/>
      </c>
    </row>
    <row r="9110" spans="4:16" x14ac:dyDescent="0.3">
      <c r="D9110" s="2"/>
      <c r="I9110" s="42" t="str">
        <f>IF(LEN(H9110)&gt;0,G9110*0.5+((F9110/Summary!$B$3)*0.5),"")</f>
        <v/>
      </c>
      <c r="J9110" s="56" t="str">
        <f t="shared" si="861"/>
        <v/>
      </c>
      <c r="K9110" s="42" t="str">
        <f t="shared" si="860"/>
        <v/>
      </c>
      <c r="L9110" s="42" t="str">
        <f t="shared" si="862"/>
        <v/>
      </c>
      <c r="M9110" s="56" t="str">
        <f t="shared" si="863"/>
        <v/>
      </c>
      <c r="N9110" s="42" t="str">
        <f>IF(LEN(I9110)=0,"",VLOOKUP(M9110,'Decile Calc'!$G$2:$H$11,2))</f>
        <v/>
      </c>
      <c r="O9110" s="57" t="str">
        <f t="shared" si="864"/>
        <v/>
      </c>
      <c r="P9110" s="42" t="str">
        <f t="shared" si="865"/>
        <v/>
      </c>
    </row>
    <row r="9111" spans="4:16" x14ac:dyDescent="0.3">
      <c r="D9111" s="2"/>
      <c r="I9111" s="42" t="str">
        <f>IF(LEN(H9111)&gt;0,G9111*0.5+((F9111/Summary!$B$3)*0.5),"")</f>
        <v/>
      </c>
      <c r="J9111" s="56" t="str">
        <f t="shared" si="861"/>
        <v/>
      </c>
      <c r="K9111" s="42" t="str">
        <f t="shared" si="860"/>
        <v/>
      </c>
      <c r="L9111" s="42" t="str">
        <f t="shared" si="862"/>
        <v/>
      </c>
      <c r="M9111" s="56" t="str">
        <f t="shared" si="863"/>
        <v/>
      </c>
      <c r="N9111" s="42" t="str">
        <f>IF(LEN(I9111)=0,"",VLOOKUP(M9111,'Decile Calc'!$G$2:$H$11,2))</f>
        <v/>
      </c>
      <c r="O9111" s="57" t="str">
        <f t="shared" si="864"/>
        <v/>
      </c>
      <c r="P9111" s="42" t="str">
        <f t="shared" si="865"/>
        <v/>
      </c>
    </row>
    <row r="9112" spans="4:16" x14ac:dyDescent="0.3">
      <c r="D9112" s="2"/>
      <c r="I9112" s="42" t="str">
        <f>IF(LEN(H9112)&gt;0,G9112*0.5+((F9112/Summary!$B$3)*0.5),"")</f>
        <v/>
      </c>
      <c r="J9112" s="56" t="str">
        <f t="shared" si="861"/>
        <v/>
      </c>
      <c r="K9112" s="42" t="str">
        <f t="shared" si="860"/>
        <v/>
      </c>
      <c r="L9112" s="42" t="str">
        <f t="shared" si="862"/>
        <v/>
      </c>
      <c r="M9112" s="56" t="str">
        <f t="shared" si="863"/>
        <v/>
      </c>
      <c r="N9112" s="42" t="str">
        <f>IF(LEN(I9112)=0,"",VLOOKUP(M9112,'Decile Calc'!$G$2:$H$11,2))</f>
        <v/>
      </c>
      <c r="O9112" s="57" t="str">
        <f t="shared" si="864"/>
        <v/>
      </c>
      <c r="P9112" s="42" t="str">
        <f t="shared" si="865"/>
        <v/>
      </c>
    </row>
    <row r="9113" spans="4:16" x14ac:dyDescent="0.3">
      <c r="D9113" s="2"/>
      <c r="I9113" s="42" t="str">
        <f>IF(LEN(H9113)&gt;0,G9113*0.5+((F9113/Summary!$B$3)*0.5),"")</f>
        <v/>
      </c>
      <c r="J9113" s="56" t="str">
        <f t="shared" si="861"/>
        <v/>
      </c>
      <c r="K9113" s="42" t="str">
        <f t="shared" si="860"/>
        <v/>
      </c>
      <c r="L9113" s="42" t="str">
        <f t="shared" si="862"/>
        <v/>
      </c>
      <c r="M9113" s="56" t="str">
        <f t="shared" si="863"/>
        <v/>
      </c>
      <c r="N9113" s="42" t="str">
        <f>IF(LEN(I9113)=0,"",VLOOKUP(M9113,'Decile Calc'!$G$2:$H$11,2))</f>
        <v/>
      </c>
      <c r="O9113" s="57" t="str">
        <f t="shared" si="864"/>
        <v/>
      </c>
      <c r="P9113" s="42" t="str">
        <f t="shared" si="865"/>
        <v/>
      </c>
    </row>
    <row r="9114" spans="4:16" x14ac:dyDescent="0.3">
      <c r="D9114" s="2"/>
      <c r="I9114" s="42" t="str">
        <f>IF(LEN(H9114)&gt;0,G9114*0.5+((F9114/Summary!$B$3)*0.5),"")</f>
        <v/>
      </c>
      <c r="J9114" s="56" t="str">
        <f t="shared" si="861"/>
        <v/>
      </c>
      <c r="K9114" s="42" t="str">
        <f t="shared" si="860"/>
        <v/>
      </c>
      <c r="L9114" s="42" t="str">
        <f t="shared" si="862"/>
        <v/>
      </c>
      <c r="M9114" s="56" t="str">
        <f t="shared" si="863"/>
        <v/>
      </c>
      <c r="N9114" s="42" t="str">
        <f>IF(LEN(I9114)=0,"",VLOOKUP(M9114,'Decile Calc'!$G$2:$H$11,2))</f>
        <v/>
      </c>
      <c r="O9114" s="57" t="str">
        <f t="shared" si="864"/>
        <v/>
      </c>
      <c r="P9114" s="42" t="str">
        <f t="shared" si="865"/>
        <v/>
      </c>
    </row>
    <row r="9115" spans="4:16" x14ac:dyDescent="0.3">
      <c r="D9115" s="2"/>
      <c r="I9115" s="42" t="str">
        <f>IF(LEN(H9115)&gt;0,G9115*0.5+((F9115/Summary!$B$3)*0.5),"")</f>
        <v/>
      </c>
      <c r="J9115" s="56" t="str">
        <f t="shared" si="861"/>
        <v/>
      </c>
      <c r="K9115" s="42" t="str">
        <f t="shared" si="860"/>
        <v/>
      </c>
      <c r="L9115" s="42" t="str">
        <f t="shared" si="862"/>
        <v/>
      </c>
      <c r="M9115" s="56" t="str">
        <f t="shared" si="863"/>
        <v/>
      </c>
      <c r="N9115" s="42" t="str">
        <f>IF(LEN(I9115)=0,"",VLOOKUP(M9115,'Decile Calc'!$G$2:$H$11,2))</f>
        <v/>
      </c>
      <c r="O9115" s="57" t="str">
        <f t="shared" si="864"/>
        <v/>
      </c>
      <c r="P9115" s="42" t="str">
        <f t="shared" si="865"/>
        <v/>
      </c>
    </row>
    <row r="9116" spans="4:16" x14ac:dyDescent="0.3">
      <c r="D9116" s="2"/>
      <c r="I9116" s="42" t="str">
        <f>IF(LEN(H9116)&gt;0,G9116*0.5+((F9116/Summary!$B$3)*0.5),"")</f>
        <v/>
      </c>
      <c r="J9116" s="56" t="str">
        <f t="shared" si="861"/>
        <v/>
      </c>
      <c r="K9116" s="42" t="str">
        <f t="shared" si="860"/>
        <v/>
      </c>
      <c r="L9116" s="42" t="str">
        <f t="shared" si="862"/>
        <v/>
      </c>
      <c r="M9116" s="56" t="str">
        <f t="shared" si="863"/>
        <v/>
      </c>
      <c r="N9116" s="42" t="str">
        <f>IF(LEN(I9116)=0,"",VLOOKUP(M9116,'Decile Calc'!$G$2:$H$11,2))</f>
        <v/>
      </c>
      <c r="O9116" s="57" t="str">
        <f t="shared" si="864"/>
        <v/>
      </c>
      <c r="P9116" s="42" t="str">
        <f t="shared" si="865"/>
        <v/>
      </c>
    </row>
    <row r="9117" spans="4:16" x14ac:dyDescent="0.3">
      <c r="D9117" s="2"/>
      <c r="I9117" s="42" t="str">
        <f>IF(LEN(H9117)&gt;0,G9117*0.5+((F9117/Summary!$B$3)*0.5),"")</f>
        <v/>
      </c>
      <c r="J9117" s="56" t="str">
        <f t="shared" si="861"/>
        <v/>
      </c>
      <c r="K9117" s="42" t="str">
        <f t="shared" si="860"/>
        <v/>
      </c>
      <c r="L9117" s="42" t="str">
        <f t="shared" si="862"/>
        <v/>
      </c>
      <c r="M9117" s="56" t="str">
        <f t="shared" si="863"/>
        <v/>
      </c>
      <c r="N9117" s="42" t="str">
        <f>IF(LEN(I9117)=0,"",VLOOKUP(M9117,'Decile Calc'!$G$2:$H$11,2))</f>
        <v/>
      </c>
      <c r="O9117" s="57" t="str">
        <f t="shared" si="864"/>
        <v/>
      </c>
      <c r="P9117" s="42" t="str">
        <f t="shared" si="865"/>
        <v/>
      </c>
    </row>
    <row r="9118" spans="4:16" x14ac:dyDescent="0.3">
      <c r="D9118" s="2"/>
      <c r="I9118" s="42" t="str">
        <f>IF(LEN(H9118)&gt;0,G9118*0.5+((F9118/Summary!$B$3)*0.5),"")</f>
        <v/>
      </c>
      <c r="J9118" s="56" t="str">
        <f t="shared" si="861"/>
        <v/>
      </c>
      <c r="K9118" s="42" t="str">
        <f t="shared" si="860"/>
        <v/>
      </c>
      <c r="L9118" s="42" t="str">
        <f t="shared" si="862"/>
        <v/>
      </c>
      <c r="M9118" s="56" t="str">
        <f t="shared" si="863"/>
        <v/>
      </c>
      <c r="N9118" s="42" t="str">
        <f>IF(LEN(I9118)=0,"",VLOOKUP(M9118,'Decile Calc'!$G$2:$H$11,2))</f>
        <v/>
      </c>
      <c r="O9118" s="57" t="str">
        <f t="shared" si="864"/>
        <v/>
      </c>
      <c r="P9118" s="42" t="str">
        <f t="shared" si="865"/>
        <v/>
      </c>
    </row>
    <row r="9119" spans="4:16" x14ac:dyDescent="0.3">
      <c r="D9119" s="2"/>
      <c r="I9119" s="42" t="str">
        <f>IF(LEN(H9119)&gt;0,G9119*0.5+((F9119/Summary!$B$3)*0.5),"")</f>
        <v/>
      </c>
      <c r="J9119" s="56" t="str">
        <f t="shared" si="861"/>
        <v/>
      </c>
      <c r="K9119" s="42" t="str">
        <f t="shared" si="860"/>
        <v/>
      </c>
      <c r="L9119" s="42" t="str">
        <f t="shared" si="862"/>
        <v/>
      </c>
      <c r="M9119" s="56" t="str">
        <f t="shared" si="863"/>
        <v/>
      </c>
      <c r="N9119" s="42" t="str">
        <f>IF(LEN(I9119)=0,"",VLOOKUP(M9119,'Decile Calc'!$G$2:$H$11,2))</f>
        <v/>
      </c>
      <c r="O9119" s="57" t="str">
        <f t="shared" si="864"/>
        <v/>
      </c>
      <c r="P9119" s="42" t="str">
        <f t="shared" si="865"/>
        <v/>
      </c>
    </row>
    <row r="9120" spans="4:16" x14ac:dyDescent="0.3">
      <c r="D9120" s="2"/>
      <c r="I9120" s="42" t="str">
        <f>IF(LEN(H9120)&gt;0,G9120*0.5+((F9120/Summary!$B$3)*0.5),"")</f>
        <v/>
      </c>
      <c r="J9120" s="56" t="str">
        <f t="shared" si="861"/>
        <v/>
      </c>
      <c r="K9120" s="42" t="str">
        <f t="shared" si="860"/>
        <v/>
      </c>
      <c r="L9120" s="42" t="str">
        <f t="shared" si="862"/>
        <v/>
      </c>
      <c r="M9120" s="56" t="str">
        <f t="shared" si="863"/>
        <v/>
      </c>
      <c r="N9120" s="42" t="str">
        <f>IF(LEN(I9120)=0,"",VLOOKUP(M9120,'Decile Calc'!$G$2:$H$11,2))</f>
        <v/>
      </c>
      <c r="O9120" s="57" t="str">
        <f t="shared" si="864"/>
        <v/>
      </c>
      <c r="P9120" s="42" t="str">
        <f t="shared" si="865"/>
        <v/>
      </c>
    </row>
    <row r="9121" spans="4:16" x14ac:dyDescent="0.3">
      <c r="D9121" s="2"/>
      <c r="I9121" s="42" t="str">
        <f>IF(LEN(H9121)&gt;0,G9121*0.5+((F9121/Summary!$B$3)*0.5),"")</f>
        <v/>
      </c>
      <c r="J9121" s="56" t="str">
        <f t="shared" si="861"/>
        <v/>
      </c>
      <c r="K9121" s="42" t="str">
        <f t="shared" si="860"/>
        <v/>
      </c>
      <c r="L9121" s="42" t="str">
        <f t="shared" si="862"/>
        <v/>
      </c>
      <c r="M9121" s="56" t="str">
        <f t="shared" si="863"/>
        <v/>
      </c>
      <c r="N9121" s="42" t="str">
        <f>IF(LEN(I9121)=0,"",VLOOKUP(M9121,'Decile Calc'!$G$2:$H$11,2))</f>
        <v/>
      </c>
      <c r="O9121" s="57" t="str">
        <f t="shared" si="864"/>
        <v/>
      </c>
      <c r="P9121" s="42" t="str">
        <f t="shared" si="865"/>
        <v/>
      </c>
    </row>
    <row r="9122" spans="4:16" x14ac:dyDescent="0.3">
      <c r="D9122" s="2"/>
      <c r="I9122" s="42" t="str">
        <f>IF(LEN(H9122)&gt;0,G9122*0.5+((F9122/Summary!$B$3)*0.5),"")</f>
        <v/>
      </c>
      <c r="J9122" s="56" t="str">
        <f t="shared" si="861"/>
        <v/>
      </c>
      <c r="K9122" s="42" t="str">
        <f t="shared" si="860"/>
        <v/>
      </c>
      <c r="L9122" s="42" t="str">
        <f t="shared" si="862"/>
        <v/>
      </c>
      <c r="M9122" s="56" t="str">
        <f t="shared" si="863"/>
        <v/>
      </c>
      <c r="N9122" s="42" t="str">
        <f>IF(LEN(I9122)=0,"",VLOOKUP(M9122,'Decile Calc'!$G$2:$H$11,2))</f>
        <v/>
      </c>
      <c r="O9122" s="57" t="str">
        <f t="shared" si="864"/>
        <v/>
      </c>
      <c r="P9122" s="42" t="str">
        <f t="shared" si="865"/>
        <v/>
      </c>
    </row>
    <row r="9123" spans="4:16" x14ac:dyDescent="0.3">
      <c r="D9123" s="2"/>
      <c r="I9123" s="42" t="str">
        <f>IF(LEN(H9123)&gt;0,G9123*0.5+((F9123/Summary!$B$3)*0.5),"")</f>
        <v/>
      </c>
      <c r="J9123" s="56" t="str">
        <f t="shared" si="861"/>
        <v/>
      </c>
      <c r="K9123" s="42" t="str">
        <f t="shared" si="860"/>
        <v/>
      </c>
      <c r="L9123" s="42" t="str">
        <f t="shared" si="862"/>
        <v/>
      </c>
      <c r="M9123" s="56" t="str">
        <f t="shared" si="863"/>
        <v/>
      </c>
      <c r="N9123" s="42" t="str">
        <f>IF(LEN(I9123)=0,"",VLOOKUP(M9123,'Decile Calc'!$G$2:$H$11,2))</f>
        <v/>
      </c>
      <c r="O9123" s="57" t="str">
        <f t="shared" si="864"/>
        <v/>
      </c>
      <c r="P9123" s="42" t="str">
        <f t="shared" si="865"/>
        <v/>
      </c>
    </row>
    <row r="9124" spans="4:16" x14ac:dyDescent="0.3">
      <c r="D9124" s="2"/>
      <c r="I9124" s="42" t="str">
        <f>IF(LEN(H9124)&gt;0,G9124*0.5+((F9124/Summary!$B$3)*0.5),"")</f>
        <v/>
      </c>
      <c r="J9124" s="56" t="str">
        <f t="shared" si="861"/>
        <v/>
      </c>
      <c r="K9124" s="42" t="str">
        <f t="shared" si="860"/>
        <v/>
      </c>
      <c r="L9124" s="42" t="str">
        <f t="shared" si="862"/>
        <v/>
      </c>
      <c r="M9124" s="56" t="str">
        <f t="shared" si="863"/>
        <v/>
      </c>
      <c r="N9124" s="42" t="str">
        <f>IF(LEN(I9124)=0,"",VLOOKUP(M9124,'Decile Calc'!$G$2:$H$11,2))</f>
        <v/>
      </c>
      <c r="O9124" s="57" t="str">
        <f t="shared" si="864"/>
        <v/>
      </c>
      <c r="P9124" s="42" t="str">
        <f t="shared" si="865"/>
        <v/>
      </c>
    </row>
    <row r="9125" spans="4:16" x14ac:dyDescent="0.3">
      <c r="D9125" s="2"/>
      <c r="I9125" s="42" t="str">
        <f>IF(LEN(H9125)&gt;0,G9125*0.5+((F9125/Summary!$B$3)*0.5),"")</f>
        <v/>
      </c>
      <c r="J9125" s="56" t="str">
        <f t="shared" si="861"/>
        <v/>
      </c>
      <c r="K9125" s="42" t="str">
        <f t="shared" si="860"/>
        <v/>
      </c>
      <c r="L9125" s="42" t="str">
        <f t="shared" si="862"/>
        <v/>
      </c>
      <c r="M9125" s="56" t="str">
        <f t="shared" si="863"/>
        <v/>
      </c>
      <c r="N9125" s="42" t="str">
        <f>IF(LEN(I9125)=0,"",VLOOKUP(M9125,'Decile Calc'!$G$2:$H$11,2))</f>
        <v/>
      </c>
      <c r="O9125" s="57" t="str">
        <f t="shared" si="864"/>
        <v/>
      </c>
      <c r="P9125" s="42" t="str">
        <f t="shared" si="865"/>
        <v/>
      </c>
    </row>
    <row r="9126" spans="4:16" x14ac:dyDescent="0.3">
      <c r="D9126" s="2"/>
      <c r="I9126" s="42" t="str">
        <f>IF(LEN(H9126)&gt;0,G9126*0.5+((F9126/Summary!$B$3)*0.5),"")</f>
        <v/>
      </c>
      <c r="J9126" s="56" t="str">
        <f t="shared" si="861"/>
        <v/>
      </c>
      <c r="K9126" s="42" t="str">
        <f t="shared" si="860"/>
        <v/>
      </c>
      <c r="L9126" s="42" t="str">
        <f t="shared" si="862"/>
        <v/>
      </c>
      <c r="M9126" s="56" t="str">
        <f t="shared" si="863"/>
        <v/>
      </c>
      <c r="N9126" s="42" t="str">
        <f>IF(LEN(I9126)=0,"",VLOOKUP(M9126,'Decile Calc'!$G$2:$H$11,2))</f>
        <v/>
      </c>
      <c r="O9126" s="57" t="str">
        <f t="shared" si="864"/>
        <v/>
      </c>
      <c r="P9126" s="42" t="str">
        <f t="shared" si="865"/>
        <v/>
      </c>
    </row>
    <row r="9127" spans="4:16" x14ac:dyDescent="0.3">
      <c r="D9127" s="2"/>
      <c r="I9127" s="42" t="str">
        <f>IF(LEN(H9127)&gt;0,G9127*0.5+((F9127/Summary!$B$3)*0.5),"")</f>
        <v/>
      </c>
      <c r="J9127" s="56" t="str">
        <f t="shared" si="861"/>
        <v/>
      </c>
      <c r="K9127" s="42" t="str">
        <f t="shared" si="860"/>
        <v/>
      </c>
      <c r="L9127" s="42" t="str">
        <f t="shared" si="862"/>
        <v/>
      </c>
      <c r="M9127" s="56" t="str">
        <f t="shared" si="863"/>
        <v/>
      </c>
      <c r="N9127" s="42" t="str">
        <f>IF(LEN(I9127)=0,"",VLOOKUP(M9127,'Decile Calc'!$G$2:$H$11,2))</f>
        <v/>
      </c>
      <c r="O9127" s="57" t="str">
        <f t="shared" si="864"/>
        <v/>
      </c>
      <c r="P9127" s="42" t="str">
        <f t="shared" si="865"/>
        <v/>
      </c>
    </row>
    <row r="9128" spans="4:16" x14ac:dyDescent="0.3">
      <c r="D9128" s="2"/>
      <c r="I9128" s="42" t="str">
        <f>IF(LEN(H9128)&gt;0,G9128*0.5+((F9128/Summary!$B$3)*0.5),"")</f>
        <v/>
      </c>
      <c r="J9128" s="56" t="str">
        <f t="shared" si="861"/>
        <v/>
      </c>
      <c r="K9128" s="42" t="str">
        <f t="shared" si="860"/>
        <v/>
      </c>
      <c r="L9128" s="42" t="str">
        <f t="shared" si="862"/>
        <v/>
      </c>
      <c r="M9128" s="56" t="str">
        <f t="shared" si="863"/>
        <v/>
      </c>
      <c r="N9128" s="42" t="str">
        <f>IF(LEN(I9128)=0,"",VLOOKUP(M9128,'Decile Calc'!$G$2:$H$11,2))</f>
        <v/>
      </c>
      <c r="O9128" s="57" t="str">
        <f t="shared" si="864"/>
        <v/>
      </c>
      <c r="P9128" s="42" t="str">
        <f t="shared" si="865"/>
        <v/>
      </c>
    </row>
    <row r="9129" spans="4:16" x14ac:dyDescent="0.3">
      <c r="D9129" s="2"/>
      <c r="I9129" s="42" t="str">
        <f>IF(LEN(H9129)&gt;0,G9129*0.5+((F9129/Summary!$B$3)*0.5),"")</f>
        <v/>
      </c>
      <c r="J9129" s="56" t="str">
        <f t="shared" si="861"/>
        <v/>
      </c>
      <c r="K9129" s="42" t="str">
        <f t="shared" si="860"/>
        <v/>
      </c>
      <c r="L9129" s="42" t="str">
        <f t="shared" si="862"/>
        <v/>
      </c>
      <c r="M9129" s="56" t="str">
        <f t="shared" si="863"/>
        <v/>
      </c>
      <c r="N9129" s="42" t="str">
        <f>IF(LEN(I9129)=0,"",VLOOKUP(M9129,'Decile Calc'!$G$2:$H$11,2))</f>
        <v/>
      </c>
      <c r="O9129" s="57" t="str">
        <f t="shared" si="864"/>
        <v/>
      </c>
      <c r="P9129" s="42" t="str">
        <f t="shared" si="865"/>
        <v/>
      </c>
    </row>
    <row r="9130" spans="4:16" x14ac:dyDescent="0.3">
      <c r="D9130" s="2"/>
      <c r="I9130" s="42" t="str">
        <f>IF(LEN(H9130)&gt;0,G9130*0.5+((F9130/Summary!$B$3)*0.5),"")</f>
        <v/>
      </c>
      <c r="J9130" s="56" t="str">
        <f t="shared" si="861"/>
        <v/>
      </c>
      <c r="K9130" s="42" t="str">
        <f t="shared" si="860"/>
        <v/>
      </c>
      <c r="L9130" s="42" t="str">
        <f t="shared" si="862"/>
        <v/>
      </c>
      <c r="M9130" s="56" t="str">
        <f t="shared" si="863"/>
        <v/>
      </c>
      <c r="N9130" s="42" t="str">
        <f>IF(LEN(I9130)=0,"",VLOOKUP(M9130,'Decile Calc'!$G$2:$H$11,2))</f>
        <v/>
      </c>
      <c r="O9130" s="57" t="str">
        <f t="shared" si="864"/>
        <v/>
      </c>
      <c r="P9130" s="42" t="str">
        <f t="shared" si="865"/>
        <v/>
      </c>
    </row>
    <row r="9131" spans="4:16" x14ac:dyDescent="0.3">
      <c r="D9131" s="2"/>
      <c r="I9131" s="42" t="str">
        <f>IF(LEN(H9131)&gt;0,G9131*0.5+((F9131/Summary!$B$3)*0.5),"")</f>
        <v/>
      </c>
      <c r="J9131" s="56" t="str">
        <f t="shared" si="861"/>
        <v/>
      </c>
      <c r="K9131" s="42" t="str">
        <f t="shared" si="860"/>
        <v/>
      </c>
      <c r="L9131" s="42" t="str">
        <f t="shared" si="862"/>
        <v/>
      </c>
      <c r="M9131" s="56" t="str">
        <f t="shared" si="863"/>
        <v/>
      </c>
      <c r="N9131" s="42" t="str">
        <f>IF(LEN(I9131)=0,"",VLOOKUP(M9131,'Decile Calc'!$G$2:$H$11,2))</f>
        <v/>
      </c>
      <c r="O9131" s="57" t="str">
        <f t="shared" si="864"/>
        <v/>
      </c>
      <c r="P9131" s="42" t="str">
        <f t="shared" si="865"/>
        <v/>
      </c>
    </row>
    <row r="9132" spans="4:16" x14ac:dyDescent="0.3">
      <c r="D9132" s="2"/>
      <c r="I9132" s="42" t="str">
        <f>IF(LEN(H9132)&gt;0,G9132*0.5+((F9132/Summary!$B$3)*0.5),"")</f>
        <v/>
      </c>
      <c r="J9132" s="56" t="str">
        <f t="shared" si="861"/>
        <v/>
      </c>
      <c r="K9132" s="42" t="str">
        <f t="shared" si="860"/>
        <v/>
      </c>
      <c r="L9132" s="42" t="str">
        <f t="shared" si="862"/>
        <v/>
      </c>
      <c r="M9132" s="56" t="str">
        <f t="shared" si="863"/>
        <v/>
      </c>
      <c r="N9132" s="42" t="str">
        <f>IF(LEN(I9132)=0,"",VLOOKUP(M9132,'Decile Calc'!$G$2:$H$11,2))</f>
        <v/>
      </c>
      <c r="O9132" s="57" t="str">
        <f t="shared" si="864"/>
        <v/>
      </c>
      <c r="P9132" s="42" t="str">
        <f t="shared" si="865"/>
        <v/>
      </c>
    </row>
    <row r="9133" spans="4:16" x14ac:dyDescent="0.3">
      <c r="D9133" s="2"/>
      <c r="I9133" s="42" t="str">
        <f>IF(LEN(H9133)&gt;0,G9133*0.5+((F9133/Summary!$B$3)*0.5),"")</f>
        <v/>
      </c>
      <c r="J9133" s="56" t="str">
        <f t="shared" si="861"/>
        <v/>
      </c>
      <c r="K9133" s="42" t="str">
        <f t="shared" si="860"/>
        <v/>
      </c>
      <c r="L9133" s="42" t="str">
        <f t="shared" si="862"/>
        <v/>
      </c>
      <c r="M9133" s="56" t="str">
        <f t="shared" si="863"/>
        <v/>
      </c>
      <c r="N9133" s="42" t="str">
        <f>IF(LEN(I9133)=0,"",VLOOKUP(M9133,'Decile Calc'!$G$2:$H$11,2))</f>
        <v/>
      </c>
      <c r="O9133" s="57" t="str">
        <f t="shared" si="864"/>
        <v/>
      </c>
      <c r="P9133" s="42" t="str">
        <f t="shared" si="865"/>
        <v/>
      </c>
    </row>
    <row r="9134" spans="4:16" x14ac:dyDescent="0.3">
      <c r="D9134" s="2"/>
      <c r="I9134" s="42" t="str">
        <f>IF(LEN(H9134)&gt;0,G9134*0.5+((F9134/Summary!$B$3)*0.5),"")</f>
        <v/>
      </c>
      <c r="J9134" s="56" t="str">
        <f t="shared" si="861"/>
        <v/>
      </c>
      <c r="K9134" s="42" t="str">
        <f t="shared" si="860"/>
        <v/>
      </c>
      <c r="L9134" s="42" t="str">
        <f t="shared" si="862"/>
        <v/>
      </c>
      <c r="M9134" s="56" t="str">
        <f t="shared" si="863"/>
        <v/>
      </c>
      <c r="N9134" s="42" t="str">
        <f>IF(LEN(I9134)=0,"",VLOOKUP(M9134,'Decile Calc'!$G$2:$H$11,2))</f>
        <v/>
      </c>
      <c r="O9134" s="57" t="str">
        <f t="shared" si="864"/>
        <v/>
      </c>
      <c r="P9134" s="42" t="str">
        <f t="shared" si="865"/>
        <v/>
      </c>
    </row>
    <row r="9135" spans="4:16" x14ac:dyDescent="0.3">
      <c r="D9135" s="2"/>
      <c r="I9135" s="42" t="str">
        <f>IF(LEN(H9135)&gt;0,G9135*0.5+((F9135/Summary!$B$3)*0.5),"")</f>
        <v/>
      </c>
      <c r="J9135" s="56" t="str">
        <f t="shared" si="861"/>
        <v/>
      </c>
      <c r="K9135" s="42" t="str">
        <f t="shared" si="860"/>
        <v/>
      </c>
      <c r="L9135" s="42" t="str">
        <f t="shared" si="862"/>
        <v/>
      </c>
      <c r="M9135" s="56" t="str">
        <f t="shared" si="863"/>
        <v/>
      </c>
      <c r="N9135" s="42" t="str">
        <f>IF(LEN(I9135)=0,"",VLOOKUP(M9135,'Decile Calc'!$G$2:$H$11,2))</f>
        <v/>
      </c>
      <c r="O9135" s="57" t="str">
        <f t="shared" si="864"/>
        <v/>
      </c>
      <c r="P9135" s="42" t="str">
        <f t="shared" si="865"/>
        <v/>
      </c>
    </row>
    <row r="9136" spans="4:16" x14ac:dyDescent="0.3">
      <c r="D9136" s="2"/>
      <c r="I9136" s="42" t="str">
        <f>IF(LEN(H9136)&gt;0,G9136*0.5+((F9136/Summary!$B$3)*0.5),"")</f>
        <v/>
      </c>
      <c r="J9136" s="56" t="str">
        <f t="shared" si="861"/>
        <v/>
      </c>
      <c r="K9136" s="42" t="str">
        <f t="shared" si="860"/>
        <v/>
      </c>
      <c r="L9136" s="42" t="str">
        <f t="shared" si="862"/>
        <v/>
      </c>
      <c r="M9136" s="56" t="str">
        <f t="shared" si="863"/>
        <v/>
      </c>
      <c r="N9136" s="42" t="str">
        <f>IF(LEN(I9136)=0,"",VLOOKUP(M9136,'Decile Calc'!$G$2:$H$11,2))</f>
        <v/>
      </c>
      <c r="O9136" s="57" t="str">
        <f t="shared" si="864"/>
        <v/>
      </c>
      <c r="P9136" s="42" t="str">
        <f t="shared" si="865"/>
        <v/>
      </c>
    </row>
    <row r="9137" spans="4:16" x14ac:dyDescent="0.3">
      <c r="D9137" s="2"/>
      <c r="I9137" s="42" t="str">
        <f>IF(LEN(H9137)&gt;0,G9137*0.5+((F9137/Summary!$B$3)*0.5),"")</f>
        <v/>
      </c>
      <c r="J9137" s="56" t="str">
        <f t="shared" si="861"/>
        <v/>
      </c>
      <c r="K9137" s="42" t="str">
        <f t="shared" si="860"/>
        <v/>
      </c>
      <c r="L9137" s="42" t="str">
        <f t="shared" si="862"/>
        <v/>
      </c>
      <c r="M9137" s="56" t="str">
        <f t="shared" si="863"/>
        <v/>
      </c>
      <c r="N9137" s="42" t="str">
        <f>IF(LEN(I9137)=0,"",VLOOKUP(M9137,'Decile Calc'!$G$2:$H$11,2))</f>
        <v/>
      </c>
      <c r="O9137" s="57" t="str">
        <f t="shared" si="864"/>
        <v/>
      </c>
      <c r="P9137" s="42" t="str">
        <f t="shared" si="865"/>
        <v/>
      </c>
    </row>
    <row r="9138" spans="4:16" x14ac:dyDescent="0.3">
      <c r="D9138" s="2"/>
      <c r="I9138" s="42" t="str">
        <f>IF(LEN(H9138)&gt;0,G9138*0.5+((F9138/Summary!$B$3)*0.5),"")</f>
        <v/>
      </c>
      <c r="J9138" s="56" t="str">
        <f t="shared" si="861"/>
        <v/>
      </c>
      <c r="K9138" s="42" t="str">
        <f t="shared" si="860"/>
        <v/>
      </c>
      <c r="L9138" s="42" t="str">
        <f t="shared" si="862"/>
        <v/>
      </c>
      <c r="M9138" s="56" t="str">
        <f t="shared" si="863"/>
        <v/>
      </c>
      <c r="N9138" s="42" t="str">
        <f>IF(LEN(I9138)=0,"",VLOOKUP(M9138,'Decile Calc'!$G$2:$H$11,2))</f>
        <v/>
      </c>
      <c r="O9138" s="57" t="str">
        <f t="shared" si="864"/>
        <v/>
      </c>
      <c r="P9138" s="42" t="str">
        <f t="shared" si="865"/>
        <v/>
      </c>
    </row>
    <row r="9139" spans="4:16" x14ac:dyDescent="0.3">
      <c r="D9139" s="2"/>
      <c r="I9139" s="42" t="str">
        <f>IF(LEN(H9139)&gt;0,G9139*0.5+((F9139/Summary!$B$3)*0.5),"")</f>
        <v/>
      </c>
      <c r="J9139" s="56" t="str">
        <f t="shared" si="861"/>
        <v/>
      </c>
      <c r="K9139" s="42" t="str">
        <f t="shared" si="860"/>
        <v/>
      </c>
      <c r="L9139" s="42" t="str">
        <f t="shared" si="862"/>
        <v/>
      </c>
      <c r="M9139" s="56" t="str">
        <f t="shared" si="863"/>
        <v/>
      </c>
      <c r="N9139" s="42" t="str">
        <f>IF(LEN(I9139)=0,"",VLOOKUP(M9139,'Decile Calc'!$G$2:$H$11,2))</f>
        <v/>
      </c>
      <c r="O9139" s="57" t="str">
        <f t="shared" si="864"/>
        <v/>
      </c>
      <c r="P9139" s="42" t="str">
        <f t="shared" si="865"/>
        <v/>
      </c>
    </row>
    <row r="9140" spans="4:16" x14ac:dyDescent="0.3">
      <c r="D9140" s="2"/>
      <c r="I9140" s="42" t="str">
        <f>IF(LEN(H9140)&gt;0,G9140*0.5+((F9140/Summary!$B$3)*0.5),"")</f>
        <v/>
      </c>
      <c r="J9140" s="56" t="str">
        <f t="shared" si="861"/>
        <v/>
      </c>
      <c r="K9140" s="42" t="str">
        <f t="shared" si="860"/>
        <v/>
      </c>
      <c r="L9140" s="42" t="str">
        <f t="shared" si="862"/>
        <v/>
      </c>
      <c r="M9140" s="56" t="str">
        <f t="shared" si="863"/>
        <v/>
      </c>
      <c r="N9140" s="42" t="str">
        <f>IF(LEN(I9140)=0,"",VLOOKUP(M9140,'Decile Calc'!$G$2:$H$11,2))</f>
        <v/>
      </c>
      <c r="O9140" s="57" t="str">
        <f t="shared" si="864"/>
        <v/>
      </c>
      <c r="P9140" s="42" t="str">
        <f t="shared" si="865"/>
        <v/>
      </c>
    </row>
    <row r="9141" spans="4:16" x14ac:dyDescent="0.3">
      <c r="D9141" s="2"/>
      <c r="I9141" s="42" t="str">
        <f>IF(LEN(H9141)&gt;0,G9141*0.5+((F9141/Summary!$B$3)*0.5),"")</f>
        <v/>
      </c>
      <c r="J9141" s="56" t="str">
        <f t="shared" si="861"/>
        <v/>
      </c>
      <c r="K9141" s="42" t="str">
        <f t="shared" si="860"/>
        <v/>
      </c>
      <c r="L9141" s="42" t="str">
        <f t="shared" si="862"/>
        <v/>
      </c>
      <c r="M9141" s="56" t="str">
        <f t="shared" si="863"/>
        <v/>
      </c>
      <c r="N9141" s="42" t="str">
        <f>IF(LEN(I9141)=0,"",VLOOKUP(M9141,'Decile Calc'!$G$2:$H$11,2))</f>
        <v/>
      </c>
      <c r="O9141" s="57" t="str">
        <f t="shared" si="864"/>
        <v/>
      </c>
      <c r="P9141" s="42" t="str">
        <f t="shared" si="865"/>
        <v/>
      </c>
    </row>
    <row r="9142" spans="4:16" x14ac:dyDescent="0.3">
      <c r="D9142" s="2"/>
      <c r="I9142" s="42" t="str">
        <f>IF(LEN(H9142)&gt;0,G9142*0.5+((F9142/Summary!$B$3)*0.5),"")</f>
        <v/>
      </c>
      <c r="J9142" s="56" t="str">
        <f t="shared" si="861"/>
        <v/>
      </c>
      <c r="K9142" s="42" t="str">
        <f t="shared" si="860"/>
        <v/>
      </c>
      <c r="L9142" s="42" t="str">
        <f t="shared" si="862"/>
        <v/>
      </c>
      <c r="M9142" s="56" t="str">
        <f t="shared" si="863"/>
        <v/>
      </c>
      <c r="N9142" s="42" t="str">
        <f>IF(LEN(I9142)=0,"",VLOOKUP(M9142,'Decile Calc'!$G$2:$H$11,2))</f>
        <v/>
      </c>
      <c r="O9142" s="57" t="str">
        <f t="shared" si="864"/>
        <v/>
      </c>
      <c r="P9142" s="42" t="str">
        <f t="shared" si="865"/>
        <v/>
      </c>
    </row>
    <row r="9143" spans="4:16" x14ac:dyDescent="0.3">
      <c r="D9143" s="2"/>
      <c r="I9143" s="42" t="str">
        <f>IF(LEN(H9143)&gt;0,G9143*0.5+((F9143/Summary!$B$3)*0.5),"")</f>
        <v/>
      </c>
      <c r="J9143" s="56" t="str">
        <f t="shared" si="861"/>
        <v/>
      </c>
      <c r="K9143" s="42" t="str">
        <f t="shared" si="860"/>
        <v/>
      </c>
      <c r="L9143" s="42" t="str">
        <f t="shared" si="862"/>
        <v/>
      </c>
      <c r="M9143" s="56" t="str">
        <f t="shared" si="863"/>
        <v/>
      </c>
      <c r="N9143" s="42" t="str">
        <f>IF(LEN(I9143)=0,"",VLOOKUP(M9143,'Decile Calc'!$G$2:$H$11,2))</f>
        <v/>
      </c>
      <c r="O9143" s="57" t="str">
        <f t="shared" si="864"/>
        <v/>
      </c>
      <c r="P9143" s="42" t="str">
        <f t="shared" si="865"/>
        <v/>
      </c>
    </row>
    <row r="9144" spans="4:16" x14ac:dyDescent="0.3">
      <c r="D9144" s="2"/>
      <c r="I9144" s="42" t="str">
        <f>IF(LEN(H9144)&gt;0,G9144*0.5+((F9144/Summary!$B$3)*0.5),"")</f>
        <v/>
      </c>
      <c r="J9144" s="56" t="str">
        <f t="shared" si="861"/>
        <v/>
      </c>
      <c r="K9144" s="42" t="str">
        <f t="shared" si="860"/>
        <v/>
      </c>
      <c r="L9144" s="42" t="str">
        <f t="shared" si="862"/>
        <v/>
      </c>
      <c r="M9144" s="56" t="str">
        <f t="shared" si="863"/>
        <v/>
      </c>
      <c r="N9144" s="42" t="str">
        <f>IF(LEN(I9144)=0,"",VLOOKUP(M9144,'Decile Calc'!$G$2:$H$11,2))</f>
        <v/>
      </c>
      <c r="O9144" s="57" t="str">
        <f t="shared" si="864"/>
        <v/>
      </c>
      <c r="P9144" s="42" t="str">
        <f t="shared" si="865"/>
        <v/>
      </c>
    </row>
    <row r="9145" spans="4:16" x14ac:dyDescent="0.3">
      <c r="D9145" s="2"/>
      <c r="I9145" s="42" t="str">
        <f>IF(LEN(H9145)&gt;0,G9145*0.5+((F9145/Summary!$B$3)*0.5),"")</f>
        <v/>
      </c>
      <c r="J9145" s="56" t="str">
        <f t="shared" si="861"/>
        <v/>
      </c>
      <c r="K9145" s="42" t="str">
        <f t="shared" si="860"/>
        <v/>
      </c>
      <c r="L9145" s="42" t="str">
        <f t="shared" si="862"/>
        <v/>
      </c>
      <c r="M9145" s="56" t="str">
        <f t="shared" si="863"/>
        <v/>
      </c>
      <c r="N9145" s="42" t="str">
        <f>IF(LEN(I9145)=0,"",VLOOKUP(M9145,'Decile Calc'!$G$2:$H$11,2))</f>
        <v/>
      </c>
      <c r="O9145" s="57" t="str">
        <f t="shared" si="864"/>
        <v/>
      </c>
      <c r="P9145" s="42" t="str">
        <f t="shared" si="865"/>
        <v/>
      </c>
    </row>
    <row r="9146" spans="4:16" x14ac:dyDescent="0.3">
      <c r="D9146" s="2"/>
      <c r="I9146" s="42" t="str">
        <f>IF(LEN(H9146)&gt;0,G9146*0.5+((F9146/Summary!$B$3)*0.5),"")</f>
        <v/>
      </c>
      <c r="J9146" s="56" t="str">
        <f t="shared" si="861"/>
        <v/>
      </c>
      <c r="K9146" s="42" t="str">
        <f t="shared" si="860"/>
        <v/>
      </c>
      <c r="L9146" s="42" t="str">
        <f t="shared" si="862"/>
        <v/>
      </c>
      <c r="M9146" s="56" t="str">
        <f t="shared" si="863"/>
        <v/>
      </c>
      <c r="N9146" s="42" t="str">
        <f>IF(LEN(I9146)=0,"",VLOOKUP(M9146,'Decile Calc'!$G$2:$H$11,2))</f>
        <v/>
      </c>
      <c r="O9146" s="57" t="str">
        <f t="shared" si="864"/>
        <v/>
      </c>
      <c r="P9146" s="42" t="str">
        <f t="shared" si="865"/>
        <v/>
      </c>
    </row>
    <row r="9147" spans="4:16" x14ac:dyDescent="0.3">
      <c r="D9147" s="2"/>
      <c r="I9147" s="42" t="str">
        <f>IF(LEN(H9147)&gt;0,G9147*0.5+((F9147/Summary!$B$3)*0.5),"")</f>
        <v/>
      </c>
      <c r="J9147" s="56" t="str">
        <f t="shared" si="861"/>
        <v/>
      </c>
      <c r="K9147" s="42" t="str">
        <f t="shared" si="860"/>
        <v/>
      </c>
      <c r="L9147" s="42" t="str">
        <f t="shared" si="862"/>
        <v/>
      </c>
      <c r="M9147" s="56" t="str">
        <f t="shared" si="863"/>
        <v/>
      </c>
      <c r="N9147" s="42" t="str">
        <f>IF(LEN(I9147)=0,"",VLOOKUP(M9147,'Decile Calc'!$G$2:$H$11,2))</f>
        <v/>
      </c>
      <c r="O9147" s="57" t="str">
        <f t="shared" si="864"/>
        <v/>
      </c>
      <c r="P9147" s="42" t="str">
        <f t="shared" si="865"/>
        <v/>
      </c>
    </row>
    <row r="9148" spans="4:16" x14ac:dyDescent="0.3">
      <c r="D9148" s="2"/>
      <c r="I9148" s="42" t="str">
        <f>IF(LEN(H9148)&gt;0,G9148*0.5+((F9148/Summary!$B$3)*0.5),"")</f>
        <v/>
      </c>
      <c r="J9148" s="56" t="str">
        <f t="shared" si="861"/>
        <v/>
      </c>
      <c r="K9148" s="42" t="str">
        <f t="shared" si="860"/>
        <v/>
      </c>
      <c r="L9148" s="42" t="str">
        <f t="shared" si="862"/>
        <v/>
      </c>
      <c r="M9148" s="56" t="str">
        <f t="shared" si="863"/>
        <v/>
      </c>
      <c r="N9148" s="42" t="str">
        <f>IF(LEN(I9148)=0,"",VLOOKUP(M9148,'Decile Calc'!$G$2:$H$11,2))</f>
        <v/>
      </c>
      <c r="O9148" s="57" t="str">
        <f t="shared" si="864"/>
        <v/>
      </c>
      <c r="P9148" s="42" t="str">
        <f t="shared" si="865"/>
        <v/>
      </c>
    </row>
    <row r="9149" spans="4:16" x14ac:dyDescent="0.3">
      <c r="D9149" s="2"/>
      <c r="I9149" s="42" t="str">
        <f>IF(LEN(H9149)&gt;0,G9149*0.5+((F9149/Summary!$B$3)*0.5),"")</f>
        <v/>
      </c>
      <c r="J9149" s="56" t="str">
        <f t="shared" si="861"/>
        <v/>
      </c>
      <c r="K9149" s="42" t="str">
        <f t="shared" si="860"/>
        <v/>
      </c>
      <c r="L9149" s="42" t="str">
        <f t="shared" si="862"/>
        <v/>
      </c>
      <c r="M9149" s="56" t="str">
        <f t="shared" si="863"/>
        <v/>
      </c>
      <c r="N9149" s="42" t="str">
        <f>IF(LEN(I9149)=0,"",VLOOKUP(M9149,'Decile Calc'!$G$2:$H$11,2))</f>
        <v/>
      </c>
      <c r="O9149" s="57" t="str">
        <f t="shared" si="864"/>
        <v/>
      </c>
      <c r="P9149" s="42" t="str">
        <f t="shared" si="865"/>
        <v/>
      </c>
    </row>
    <row r="9150" spans="4:16" x14ac:dyDescent="0.3">
      <c r="D9150" s="2"/>
      <c r="I9150" s="42" t="str">
        <f>IF(LEN(H9150)&gt;0,G9150*0.5+((F9150/Summary!$B$3)*0.5),"")</f>
        <v/>
      </c>
      <c r="J9150" s="56" t="str">
        <f t="shared" si="861"/>
        <v/>
      </c>
      <c r="K9150" s="42" t="str">
        <f t="shared" si="860"/>
        <v/>
      </c>
      <c r="L9150" s="42" t="str">
        <f t="shared" si="862"/>
        <v/>
      </c>
      <c r="M9150" s="56" t="str">
        <f t="shared" si="863"/>
        <v/>
      </c>
      <c r="N9150" s="42" t="str">
        <f>IF(LEN(I9150)=0,"",VLOOKUP(M9150,'Decile Calc'!$G$2:$H$11,2))</f>
        <v/>
      </c>
      <c r="O9150" s="57" t="str">
        <f t="shared" si="864"/>
        <v/>
      </c>
      <c r="P9150" s="42" t="str">
        <f t="shared" si="865"/>
        <v/>
      </c>
    </row>
    <row r="9151" spans="4:16" x14ac:dyDescent="0.3">
      <c r="D9151" s="2"/>
      <c r="I9151" s="42" t="str">
        <f>IF(LEN(H9151)&gt;0,G9151*0.5+((F9151/Summary!$B$3)*0.5),"")</f>
        <v/>
      </c>
      <c r="J9151" s="56" t="str">
        <f t="shared" si="861"/>
        <v/>
      </c>
      <c r="K9151" s="42" t="str">
        <f t="shared" si="860"/>
        <v/>
      </c>
      <c r="L9151" s="42" t="str">
        <f t="shared" si="862"/>
        <v/>
      </c>
      <c r="M9151" s="56" t="str">
        <f t="shared" si="863"/>
        <v/>
      </c>
      <c r="N9151" s="42" t="str">
        <f>IF(LEN(I9151)=0,"",VLOOKUP(M9151,'Decile Calc'!$G$2:$H$11,2))</f>
        <v/>
      </c>
      <c r="O9151" s="57" t="str">
        <f t="shared" si="864"/>
        <v/>
      </c>
      <c r="P9151" s="42" t="str">
        <f t="shared" si="865"/>
        <v/>
      </c>
    </row>
    <row r="9152" spans="4:16" x14ac:dyDescent="0.3">
      <c r="D9152" s="2"/>
      <c r="I9152" s="42" t="str">
        <f>IF(LEN(H9152)&gt;0,G9152*0.5+((F9152/Summary!$B$3)*0.5),"")</f>
        <v/>
      </c>
      <c r="J9152" s="56" t="str">
        <f t="shared" si="861"/>
        <v/>
      </c>
      <c r="K9152" s="42" t="str">
        <f t="shared" si="860"/>
        <v/>
      </c>
      <c r="L9152" s="42" t="str">
        <f t="shared" si="862"/>
        <v/>
      </c>
      <c r="M9152" s="56" t="str">
        <f t="shared" si="863"/>
        <v/>
      </c>
      <c r="N9152" s="42" t="str">
        <f>IF(LEN(I9152)=0,"",VLOOKUP(M9152,'Decile Calc'!$G$2:$H$11,2))</f>
        <v/>
      </c>
      <c r="O9152" s="57" t="str">
        <f t="shared" si="864"/>
        <v/>
      </c>
      <c r="P9152" s="42" t="str">
        <f t="shared" si="865"/>
        <v/>
      </c>
    </row>
    <row r="9153" spans="4:16" x14ac:dyDescent="0.3">
      <c r="D9153" s="2"/>
      <c r="I9153" s="42" t="str">
        <f>IF(LEN(H9153)&gt;0,G9153*0.5+((F9153/Summary!$B$3)*0.5),"")</f>
        <v/>
      </c>
      <c r="J9153" s="56" t="str">
        <f t="shared" si="861"/>
        <v/>
      </c>
      <c r="K9153" s="42" t="str">
        <f t="shared" si="860"/>
        <v/>
      </c>
      <c r="L9153" s="42" t="str">
        <f t="shared" si="862"/>
        <v/>
      </c>
      <c r="M9153" s="56" t="str">
        <f t="shared" si="863"/>
        <v/>
      </c>
      <c r="N9153" s="42" t="str">
        <f>IF(LEN(I9153)=0,"",VLOOKUP(M9153,'Decile Calc'!$G$2:$H$11,2))</f>
        <v/>
      </c>
      <c r="O9153" s="57" t="str">
        <f t="shared" si="864"/>
        <v/>
      </c>
      <c r="P9153" s="42" t="str">
        <f t="shared" si="865"/>
        <v/>
      </c>
    </row>
    <row r="9154" spans="4:16" x14ac:dyDescent="0.3">
      <c r="D9154" s="2"/>
      <c r="I9154" s="42" t="str">
        <f>IF(LEN(H9154)&gt;0,G9154*0.5+((F9154/Summary!$B$3)*0.5),"")</f>
        <v/>
      </c>
      <c r="J9154" s="56" t="str">
        <f t="shared" si="861"/>
        <v/>
      </c>
      <c r="K9154" s="42" t="str">
        <f t="shared" ref="K9154:K9217" si="866">IF(LEN(I9154)&gt;0,ROW(A9154)/100000000,"")</f>
        <v/>
      </c>
      <c r="L9154" s="42" t="str">
        <f t="shared" si="862"/>
        <v/>
      </c>
      <c r="M9154" s="56" t="str">
        <f t="shared" si="863"/>
        <v/>
      </c>
      <c r="N9154" s="42" t="str">
        <f>IF(LEN(I9154)=0,"",VLOOKUP(M9154,'Decile Calc'!$G$2:$H$11,2))</f>
        <v/>
      </c>
      <c r="O9154" s="57" t="str">
        <f t="shared" si="864"/>
        <v/>
      </c>
      <c r="P9154" s="42" t="str">
        <f t="shared" si="865"/>
        <v/>
      </c>
    </row>
    <row r="9155" spans="4:16" x14ac:dyDescent="0.3">
      <c r="D9155" s="2"/>
      <c r="I9155" s="42" t="str">
        <f>IF(LEN(H9155)&gt;0,G9155*0.5+((F9155/Summary!$B$3)*0.5),"")</f>
        <v/>
      </c>
      <c r="J9155" s="56" t="str">
        <f t="shared" ref="J9155:J9218" si="867">IF(LEN(I9155)&gt;0,RANK(I9155,$I$2:$I$10001,1),"")</f>
        <v/>
      </c>
      <c r="K9155" s="42" t="str">
        <f t="shared" si="866"/>
        <v/>
      </c>
      <c r="L9155" s="42" t="str">
        <f t="shared" ref="L9155:L9218" si="868">IFERROR(I9155+K9155,"")</f>
        <v/>
      </c>
      <c r="M9155" s="56" t="str">
        <f t="shared" ref="M9155:M9218" si="869">IF(LEN(I9155)=0,"",RANK((I9155+K9155),$L$2:$L$10001,1))</f>
        <v/>
      </c>
      <c r="N9155" s="42" t="str">
        <f>IF(LEN(I9155)=0,"",VLOOKUP(M9155,'Decile Calc'!$G$2:$H$11,2))</f>
        <v/>
      </c>
      <c r="O9155" s="57" t="str">
        <f t="shared" ref="O9155:O9218" si="870">IF(LEN(I9155)&gt;0,H9155,"")</f>
        <v/>
      </c>
      <c r="P9155" s="42" t="str">
        <f t="shared" ref="P9155:P9218" si="871">IF(LEN(I9155)=0,"",TRUNC(M9155,0))</f>
        <v/>
      </c>
    </row>
    <row r="9156" spans="4:16" x14ac:dyDescent="0.3">
      <c r="D9156" s="2"/>
      <c r="I9156" s="42" t="str">
        <f>IF(LEN(H9156)&gt;0,G9156*0.5+((F9156/Summary!$B$3)*0.5),"")</f>
        <v/>
      </c>
      <c r="J9156" s="56" t="str">
        <f t="shared" si="867"/>
        <v/>
      </c>
      <c r="K9156" s="42" t="str">
        <f t="shared" si="866"/>
        <v/>
      </c>
      <c r="L9156" s="42" t="str">
        <f t="shared" si="868"/>
        <v/>
      </c>
      <c r="M9156" s="56" t="str">
        <f t="shared" si="869"/>
        <v/>
      </c>
      <c r="N9156" s="42" t="str">
        <f>IF(LEN(I9156)=0,"",VLOOKUP(M9156,'Decile Calc'!$G$2:$H$11,2))</f>
        <v/>
      </c>
      <c r="O9156" s="57" t="str">
        <f t="shared" si="870"/>
        <v/>
      </c>
      <c r="P9156" s="42" t="str">
        <f t="shared" si="871"/>
        <v/>
      </c>
    </row>
    <row r="9157" spans="4:16" x14ac:dyDescent="0.3">
      <c r="D9157" s="2"/>
      <c r="I9157" s="42" t="str">
        <f>IF(LEN(H9157)&gt;0,G9157*0.5+((F9157/Summary!$B$3)*0.5),"")</f>
        <v/>
      </c>
      <c r="J9157" s="56" t="str">
        <f t="shared" si="867"/>
        <v/>
      </c>
      <c r="K9157" s="42" t="str">
        <f t="shared" si="866"/>
        <v/>
      </c>
      <c r="L9157" s="42" t="str">
        <f t="shared" si="868"/>
        <v/>
      </c>
      <c r="M9157" s="56" t="str">
        <f t="shared" si="869"/>
        <v/>
      </c>
      <c r="N9157" s="42" t="str">
        <f>IF(LEN(I9157)=0,"",VLOOKUP(M9157,'Decile Calc'!$G$2:$H$11,2))</f>
        <v/>
      </c>
      <c r="O9157" s="57" t="str">
        <f t="shared" si="870"/>
        <v/>
      </c>
      <c r="P9157" s="42" t="str">
        <f t="shared" si="871"/>
        <v/>
      </c>
    </row>
    <row r="9158" spans="4:16" x14ac:dyDescent="0.3">
      <c r="D9158" s="2"/>
      <c r="I9158" s="42" t="str">
        <f>IF(LEN(H9158)&gt;0,G9158*0.5+((F9158/Summary!$B$3)*0.5),"")</f>
        <v/>
      </c>
      <c r="J9158" s="56" t="str">
        <f t="shared" si="867"/>
        <v/>
      </c>
      <c r="K9158" s="42" t="str">
        <f t="shared" si="866"/>
        <v/>
      </c>
      <c r="L9158" s="42" t="str">
        <f t="shared" si="868"/>
        <v/>
      </c>
      <c r="M9158" s="56" t="str">
        <f t="shared" si="869"/>
        <v/>
      </c>
      <c r="N9158" s="42" t="str">
        <f>IF(LEN(I9158)=0,"",VLOOKUP(M9158,'Decile Calc'!$G$2:$H$11,2))</f>
        <v/>
      </c>
      <c r="O9158" s="57" t="str">
        <f t="shared" si="870"/>
        <v/>
      </c>
      <c r="P9158" s="42" t="str">
        <f t="shared" si="871"/>
        <v/>
      </c>
    </row>
    <row r="9159" spans="4:16" x14ac:dyDescent="0.3">
      <c r="D9159" s="2"/>
      <c r="I9159" s="42" t="str">
        <f>IF(LEN(H9159)&gt;0,G9159*0.5+((F9159/Summary!$B$3)*0.5),"")</f>
        <v/>
      </c>
      <c r="J9159" s="56" t="str">
        <f t="shared" si="867"/>
        <v/>
      </c>
      <c r="K9159" s="42" t="str">
        <f t="shared" si="866"/>
        <v/>
      </c>
      <c r="L9159" s="42" t="str">
        <f t="shared" si="868"/>
        <v/>
      </c>
      <c r="M9159" s="56" t="str">
        <f t="shared" si="869"/>
        <v/>
      </c>
      <c r="N9159" s="42" t="str">
        <f>IF(LEN(I9159)=0,"",VLOOKUP(M9159,'Decile Calc'!$G$2:$H$11,2))</f>
        <v/>
      </c>
      <c r="O9159" s="57" t="str">
        <f t="shared" si="870"/>
        <v/>
      </c>
      <c r="P9159" s="42" t="str">
        <f t="shared" si="871"/>
        <v/>
      </c>
    </row>
    <row r="9160" spans="4:16" x14ac:dyDescent="0.3">
      <c r="D9160" s="2"/>
      <c r="I9160" s="42" t="str">
        <f>IF(LEN(H9160)&gt;0,G9160*0.5+((F9160/Summary!$B$3)*0.5),"")</f>
        <v/>
      </c>
      <c r="J9160" s="56" t="str">
        <f t="shared" si="867"/>
        <v/>
      </c>
      <c r="K9160" s="42" t="str">
        <f t="shared" si="866"/>
        <v/>
      </c>
      <c r="L9160" s="42" t="str">
        <f t="shared" si="868"/>
        <v/>
      </c>
      <c r="M9160" s="56" t="str">
        <f t="shared" si="869"/>
        <v/>
      </c>
      <c r="N9160" s="42" t="str">
        <f>IF(LEN(I9160)=0,"",VLOOKUP(M9160,'Decile Calc'!$G$2:$H$11,2))</f>
        <v/>
      </c>
      <c r="O9160" s="57" t="str">
        <f t="shared" si="870"/>
        <v/>
      </c>
      <c r="P9160" s="42" t="str">
        <f t="shared" si="871"/>
        <v/>
      </c>
    </row>
    <row r="9161" spans="4:16" x14ac:dyDescent="0.3">
      <c r="D9161" s="2"/>
      <c r="I9161" s="42" t="str">
        <f>IF(LEN(H9161)&gt;0,G9161*0.5+((F9161/Summary!$B$3)*0.5),"")</f>
        <v/>
      </c>
      <c r="J9161" s="56" t="str">
        <f t="shared" si="867"/>
        <v/>
      </c>
      <c r="K9161" s="42" t="str">
        <f t="shared" si="866"/>
        <v/>
      </c>
      <c r="L9161" s="42" t="str">
        <f t="shared" si="868"/>
        <v/>
      </c>
      <c r="M9161" s="56" t="str">
        <f t="shared" si="869"/>
        <v/>
      </c>
      <c r="N9161" s="42" t="str">
        <f>IF(LEN(I9161)=0,"",VLOOKUP(M9161,'Decile Calc'!$G$2:$H$11,2))</f>
        <v/>
      </c>
      <c r="O9161" s="57" t="str">
        <f t="shared" si="870"/>
        <v/>
      </c>
      <c r="P9161" s="42" t="str">
        <f t="shared" si="871"/>
        <v/>
      </c>
    </row>
    <row r="9162" spans="4:16" x14ac:dyDescent="0.3">
      <c r="D9162" s="2"/>
      <c r="I9162" s="42" t="str">
        <f>IF(LEN(H9162)&gt;0,G9162*0.5+((F9162/Summary!$B$3)*0.5),"")</f>
        <v/>
      </c>
      <c r="J9162" s="56" t="str">
        <f t="shared" si="867"/>
        <v/>
      </c>
      <c r="K9162" s="42" t="str">
        <f t="shared" si="866"/>
        <v/>
      </c>
      <c r="L9162" s="42" t="str">
        <f t="shared" si="868"/>
        <v/>
      </c>
      <c r="M9162" s="56" t="str">
        <f t="shared" si="869"/>
        <v/>
      </c>
      <c r="N9162" s="42" t="str">
        <f>IF(LEN(I9162)=0,"",VLOOKUP(M9162,'Decile Calc'!$G$2:$H$11,2))</f>
        <v/>
      </c>
      <c r="O9162" s="57" t="str">
        <f t="shared" si="870"/>
        <v/>
      </c>
      <c r="P9162" s="42" t="str">
        <f t="shared" si="871"/>
        <v/>
      </c>
    </row>
    <row r="9163" spans="4:16" x14ac:dyDescent="0.3">
      <c r="D9163" s="2"/>
      <c r="I9163" s="42" t="str">
        <f>IF(LEN(H9163)&gt;0,G9163*0.5+((F9163/Summary!$B$3)*0.5),"")</f>
        <v/>
      </c>
      <c r="J9163" s="56" t="str">
        <f t="shared" si="867"/>
        <v/>
      </c>
      <c r="K9163" s="42" t="str">
        <f t="shared" si="866"/>
        <v/>
      </c>
      <c r="L9163" s="42" t="str">
        <f t="shared" si="868"/>
        <v/>
      </c>
      <c r="M9163" s="56" t="str">
        <f t="shared" si="869"/>
        <v/>
      </c>
      <c r="N9163" s="42" t="str">
        <f>IF(LEN(I9163)=0,"",VLOOKUP(M9163,'Decile Calc'!$G$2:$H$11,2))</f>
        <v/>
      </c>
      <c r="O9163" s="57" t="str">
        <f t="shared" si="870"/>
        <v/>
      </c>
      <c r="P9163" s="42" t="str">
        <f t="shared" si="871"/>
        <v/>
      </c>
    </row>
    <row r="9164" spans="4:16" x14ac:dyDescent="0.3">
      <c r="D9164" s="2"/>
      <c r="I9164" s="42" t="str">
        <f>IF(LEN(H9164)&gt;0,G9164*0.5+((F9164/Summary!$B$3)*0.5),"")</f>
        <v/>
      </c>
      <c r="J9164" s="56" t="str">
        <f t="shared" si="867"/>
        <v/>
      </c>
      <c r="K9164" s="42" t="str">
        <f t="shared" si="866"/>
        <v/>
      </c>
      <c r="L9164" s="42" t="str">
        <f t="shared" si="868"/>
        <v/>
      </c>
      <c r="M9164" s="56" t="str">
        <f t="shared" si="869"/>
        <v/>
      </c>
      <c r="N9164" s="42" t="str">
        <f>IF(LEN(I9164)=0,"",VLOOKUP(M9164,'Decile Calc'!$G$2:$H$11,2))</f>
        <v/>
      </c>
      <c r="O9164" s="57" t="str">
        <f t="shared" si="870"/>
        <v/>
      </c>
      <c r="P9164" s="42" t="str">
        <f t="shared" si="871"/>
        <v/>
      </c>
    </row>
    <row r="9165" spans="4:16" x14ac:dyDescent="0.3">
      <c r="D9165" s="2"/>
      <c r="I9165" s="42" t="str">
        <f>IF(LEN(H9165)&gt;0,G9165*0.5+((F9165/Summary!$B$3)*0.5),"")</f>
        <v/>
      </c>
      <c r="J9165" s="56" t="str">
        <f t="shared" si="867"/>
        <v/>
      </c>
      <c r="K9165" s="42" t="str">
        <f t="shared" si="866"/>
        <v/>
      </c>
      <c r="L9165" s="42" t="str">
        <f t="shared" si="868"/>
        <v/>
      </c>
      <c r="M9165" s="56" t="str">
        <f t="shared" si="869"/>
        <v/>
      </c>
      <c r="N9165" s="42" t="str">
        <f>IF(LEN(I9165)=0,"",VLOOKUP(M9165,'Decile Calc'!$G$2:$H$11,2))</f>
        <v/>
      </c>
      <c r="O9165" s="57" t="str">
        <f t="shared" si="870"/>
        <v/>
      </c>
      <c r="P9165" s="42" t="str">
        <f t="shared" si="871"/>
        <v/>
      </c>
    </row>
    <row r="9166" spans="4:16" x14ac:dyDescent="0.3">
      <c r="D9166" s="2"/>
      <c r="I9166" s="42" t="str">
        <f>IF(LEN(H9166)&gt;0,G9166*0.5+((F9166/Summary!$B$3)*0.5),"")</f>
        <v/>
      </c>
      <c r="J9166" s="56" t="str">
        <f t="shared" si="867"/>
        <v/>
      </c>
      <c r="K9166" s="42" t="str">
        <f t="shared" si="866"/>
        <v/>
      </c>
      <c r="L9166" s="42" t="str">
        <f t="shared" si="868"/>
        <v/>
      </c>
      <c r="M9166" s="56" t="str">
        <f t="shared" si="869"/>
        <v/>
      </c>
      <c r="N9166" s="42" t="str">
        <f>IF(LEN(I9166)=0,"",VLOOKUP(M9166,'Decile Calc'!$G$2:$H$11,2))</f>
        <v/>
      </c>
      <c r="O9166" s="57" t="str">
        <f t="shared" si="870"/>
        <v/>
      </c>
      <c r="P9166" s="42" t="str">
        <f t="shared" si="871"/>
        <v/>
      </c>
    </row>
    <row r="9167" spans="4:16" x14ac:dyDescent="0.3">
      <c r="D9167" s="2"/>
      <c r="I9167" s="42" t="str">
        <f>IF(LEN(H9167)&gt;0,G9167*0.5+((F9167/Summary!$B$3)*0.5),"")</f>
        <v/>
      </c>
      <c r="J9167" s="56" t="str">
        <f t="shared" si="867"/>
        <v/>
      </c>
      <c r="K9167" s="42" t="str">
        <f t="shared" si="866"/>
        <v/>
      </c>
      <c r="L9167" s="42" t="str">
        <f t="shared" si="868"/>
        <v/>
      </c>
      <c r="M9167" s="56" t="str">
        <f t="shared" si="869"/>
        <v/>
      </c>
      <c r="N9167" s="42" t="str">
        <f>IF(LEN(I9167)=0,"",VLOOKUP(M9167,'Decile Calc'!$G$2:$H$11,2))</f>
        <v/>
      </c>
      <c r="O9167" s="57" t="str">
        <f t="shared" si="870"/>
        <v/>
      </c>
      <c r="P9167" s="42" t="str">
        <f t="shared" si="871"/>
        <v/>
      </c>
    </row>
    <row r="9168" spans="4:16" x14ac:dyDescent="0.3">
      <c r="D9168" s="2"/>
      <c r="I9168" s="42" t="str">
        <f>IF(LEN(H9168)&gt;0,G9168*0.5+((F9168/Summary!$B$3)*0.5),"")</f>
        <v/>
      </c>
      <c r="J9168" s="56" t="str">
        <f t="shared" si="867"/>
        <v/>
      </c>
      <c r="K9168" s="42" t="str">
        <f t="shared" si="866"/>
        <v/>
      </c>
      <c r="L9168" s="42" t="str">
        <f t="shared" si="868"/>
        <v/>
      </c>
      <c r="M9168" s="56" t="str">
        <f t="shared" si="869"/>
        <v/>
      </c>
      <c r="N9168" s="42" t="str">
        <f>IF(LEN(I9168)=0,"",VLOOKUP(M9168,'Decile Calc'!$G$2:$H$11,2))</f>
        <v/>
      </c>
      <c r="O9168" s="57" t="str">
        <f t="shared" si="870"/>
        <v/>
      </c>
      <c r="P9168" s="42" t="str">
        <f t="shared" si="871"/>
        <v/>
      </c>
    </row>
    <row r="9169" spans="4:16" x14ac:dyDescent="0.3">
      <c r="D9169" s="2"/>
      <c r="I9169" s="42" t="str">
        <f>IF(LEN(H9169)&gt;0,G9169*0.5+((F9169/Summary!$B$3)*0.5),"")</f>
        <v/>
      </c>
      <c r="J9169" s="56" t="str">
        <f t="shared" si="867"/>
        <v/>
      </c>
      <c r="K9169" s="42" t="str">
        <f t="shared" si="866"/>
        <v/>
      </c>
      <c r="L9169" s="42" t="str">
        <f t="shared" si="868"/>
        <v/>
      </c>
      <c r="M9169" s="56" t="str">
        <f t="shared" si="869"/>
        <v/>
      </c>
      <c r="N9169" s="42" t="str">
        <f>IF(LEN(I9169)=0,"",VLOOKUP(M9169,'Decile Calc'!$G$2:$H$11,2))</f>
        <v/>
      </c>
      <c r="O9169" s="57" t="str">
        <f t="shared" si="870"/>
        <v/>
      </c>
      <c r="P9169" s="42" t="str">
        <f t="shared" si="871"/>
        <v/>
      </c>
    </row>
    <row r="9170" spans="4:16" x14ac:dyDescent="0.3">
      <c r="D9170" s="2"/>
      <c r="I9170" s="42" t="str">
        <f>IF(LEN(H9170)&gt;0,G9170*0.5+((F9170/Summary!$B$3)*0.5),"")</f>
        <v/>
      </c>
      <c r="J9170" s="56" t="str">
        <f t="shared" si="867"/>
        <v/>
      </c>
      <c r="K9170" s="42" t="str">
        <f t="shared" si="866"/>
        <v/>
      </c>
      <c r="L9170" s="42" t="str">
        <f t="shared" si="868"/>
        <v/>
      </c>
      <c r="M9170" s="56" t="str">
        <f t="shared" si="869"/>
        <v/>
      </c>
      <c r="N9170" s="42" t="str">
        <f>IF(LEN(I9170)=0,"",VLOOKUP(M9170,'Decile Calc'!$G$2:$H$11,2))</f>
        <v/>
      </c>
      <c r="O9170" s="57" t="str">
        <f t="shared" si="870"/>
        <v/>
      </c>
      <c r="P9170" s="42" t="str">
        <f t="shared" si="871"/>
        <v/>
      </c>
    </row>
    <row r="9171" spans="4:16" x14ac:dyDescent="0.3">
      <c r="D9171" s="2"/>
      <c r="I9171" s="42" t="str">
        <f>IF(LEN(H9171)&gt;0,G9171*0.5+((F9171/Summary!$B$3)*0.5),"")</f>
        <v/>
      </c>
      <c r="J9171" s="56" t="str">
        <f t="shared" si="867"/>
        <v/>
      </c>
      <c r="K9171" s="42" t="str">
        <f t="shared" si="866"/>
        <v/>
      </c>
      <c r="L9171" s="42" t="str">
        <f t="shared" si="868"/>
        <v/>
      </c>
      <c r="M9171" s="56" t="str">
        <f t="shared" si="869"/>
        <v/>
      </c>
      <c r="N9171" s="42" t="str">
        <f>IF(LEN(I9171)=0,"",VLOOKUP(M9171,'Decile Calc'!$G$2:$H$11,2))</f>
        <v/>
      </c>
      <c r="O9171" s="57" t="str">
        <f t="shared" si="870"/>
        <v/>
      </c>
      <c r="P9171" s="42" t="str">
        <f t="shared" si="871"/>
        <v/>
      </c>
    </row>
    <row r="9172" spans="4:16" x14ac:dyDescent="0.3">
      <c r="D9172" s="2"/>
      <c r="I9172" s="42" t="str">
        <f>IF(LEN(H9172)&gt;0,G9172*0.5+((F9172/Summary!$B$3)*0.5),"")</f>
        <v/>
      </c>
      <c r="J9172" s="56" t="str">
        <f t="shared" si="867"/>
        <v/>
      </c>
      <c r="K9172" s="42" t="str">
        <f t="shared" si="866"/>
        <v/>
      </c>
      <c r="L9172" s="42" t="str">
        <f t="shared" si="868"/>
        <v/>
      </c>
      <c r="M9172" s="56" t="str">
        <f t="shared" si="869"/>
        <v/>
      </c>
      <c r="N9172" s="42" t="str">
        <f>IF(LEN(I9172)=0,"",VLOOKUP(M9172,'Decile Calc'!$G$2:$H$11,2))</f>
        <v/>
      </c>
      <c r="O9172" s="57" t="str">
        <f t="shared" si="870"/>
        <v/>
      </c>
      <c r="P9172" s="42" t="str">
        <f t="shared" si="871"/>
        <v/>
      </c>
    </row>
    <row r="9173" spans="4:16" x14ac:dyDescent="0.3">
      <c r="D9173" s="2"/>
      <c r="I9173" s="42" t="str">
        <f>IF(LEN(H9173)&gt;0,G9173*0.5+((F9173/Summary!$B$3)*0.5),"")</f>
        <v/>
      </c>
      <c r="J9173" s="56" t="str">
        <f t="shared" si="867"/>
        <v/>
      </c>
      <c r="K9173" s="42" t="str">
        <f t="shared" si="866"/>
        <v/>
      </c>
      <c r="L9173" s="42" t="str">
        <f t="shared" si="868"/>
        <v/>
      </c>
      <c r="M9173" s="56" t="str">
        <f t="shared" si="869"/>
        <v/>
      </c>
      <c r="N9173" s="42" t="str">
        <f>IF(LEN(I9173)=0,"",VLOOKUP(M9173,'Decile Calc'!$G$2:$H$11,2))</f>
        <v/>
      </c>
      <c r="O9173" s="57" t="str">
        <f t="shared" si="870"/>
        <v/>
      </c>
      <c r="P9173" s="42" t="str">
        <f t="shared" si="871"/>
        <v/>
      </c>
    </row>
    <row r="9174" spans="4:16" x14ac:dyDescent="0.3">
      <c r="D9174" s="2"/>
      <c r="I9174" s="42" t="str">
        <f>IF(LEN(H9174)&gt;0,G9174*0.5+((F9174/Summary!$B$3)*0.5),"")</f>
        <v/>
      </c>
      <c r="J9174" s="56" t="str">
        <f t="shared" si="867"/>
        <v/>
      </c>
      <c r="K9174" s="42" t="str">
        <f t="shared" si="866"/>
        <v/>
      </c>
      <c r="L9174" s="42" t="str">
        <f t="shared" si="868"/>
        <v/>
      </c>
      <c r="M9174" s="56" t="str">
        <f t="shared" si="869"/>
        <v/>
      </c>
      <c r="N9174" s="42" t="str">
        <f>IF(LEN(I9174)=0,"",VLOOKUP(M9174,'Decile Calc'!$G$2:$H$11,2))</f>
        <v/>
      </c>
      <c r="O9174" s="57" t="str">
        <f t="shared" si="870"/>
        <v/>
      </c>
      <c r="P9174" s="42" t="str">
        <f t="shared" si="871"/>
        <v/>
      </c>
    </row>
    <row r="9175" spans="4:16" x14ac:dyDescent="0.3">
      <c r="D9175" s="2"/>
      <c r="I9175" s="42" t="str">
        <f>IF(LEN(H9175)&gt;0,G9175*0.5+((F9175/Summary!$B$3)*0.5),"")</f>
        <v/>
      </c>
      <c r="J9175" s="56" t="str">
        <f t="shared" si="867"/>
        <v/>
      </c>
      <c r="K9175" s="42" t="str">
        <f t="shared" si="866"/>
        <v/>
      </c>
      <c r="L9175" s="42" t="str">
        <f t="shared" si="868"/>
        <v/>
      </c>
      <c r="M9175" s="56" t="str">
        <f t="shared" si="869"/>
        <v/>
      </c>
      <c r="N9175" s="42" t="str">
        <f>IF(LEN(I9175)=0,"",VLOOKUP(M9175,'Decile Calc'!$G$2:$H$11,2))</f>
        <v/>
      </c>
      <c r="O9175" s="57" t="str">
        <f t="shared" si="870"/>
        <v/>
      </c>
      <c r="P9175" s="42" t="str">
        <f t="shared" si="871"/>
        <v/>
      </c>
    </row>
    <row r="9176" spans="4:16" x14ac:dyDescent="0.3">
      <c r="D9176" s="2"/>
      <c r="I9176" s="42" t="str">
        <f>IF(LEN(H9176)&gt;0,G9176*0.5+((F9176/Summary!$B$3)*0.5),"")</f>
        <v/>
      </c>
      <c r="J9176" s="56" t="str">
        <f t="shared" si="867"/>
        <v/>
      </c>
      <c r="K9176" s="42" t="str">
        <f t="shared" si="866"/>
        <v/>
      </c>
      <c r="L9176" s="42" t="str">
        <f t="shared" si="868"/>
        <v/>
      </c>
      <c r="M9176" s="56" t="str">
        <f t="shared" si="869"/>
        <v/>
      </c>
      <c r="N9176" s="42" t="str">
        <f>IF(LEN(I9176)=0,"",VLOOKUP(M9176,'Decile Calc'!$G$2:$H$11,2))</f>
        <v/>
      </c>
      <c r="O9176" s="57" t="str">
        <f t="shared" si="870"/>
        <v/>
      </c>
      <c r="P9176" s="42" t="str">
        <f t="shared" si="871"/>
        <v/>
      </c>
    </row>
    <row r="9177" spans="4:16" x14ac:dyDescent="0.3">
      <c r="D9177" s="2"/>
      <c r="I9177" s="42" t="str">
        <f>IF(LEN(H9177)&gt;0,G9177*0.5+((F9177/Summary!$B$3)*0.5),"")</f>
        <v/>
      </c>
      <c r="J9177" s="56" t="str">
        <f t="shared" si="867"/>
        <v/>
      </c>
      <c r="K9177" s="42" t="str">
        <f t="shared" si="866"/>
        <v/>
      </c>
      <c r="L9177" s="42" t="str">
        <f t="shared" si="868"/>
        <v/>
      </c>
      <c r="M9177" s="56" t="str">
        <f t="shared" si="869"/>
        <v/>
      </c>
      <c r="N9177" s="42" t="str">
        <f>IF(LEN(I9177)=0,"",VLOOKUP(M9177,'Decile Calc'!$G$2:$H$11,2))</f>
        <v/>
      </c>
      <c r="O9177" s="57" t="str">
        <f t="shared" si="870"/>
        <v/>
      </c>
      <c r="P9177" s="42" t="str">
        <f t="shared" si="871"/>
        <v/>
      </c>
    </row>
    <row r="9178" spans="4:16" x14ac:dyDescent="0.3">
      <c r="D9178" s="2"/>
      <c r="I9178" s="42" t="str">
        <f>IF(LEN(H9178)&gt;0,G9178*0.5+((F9178/Summary!$B$3)*0.5),"")</f>
        <v/>
      </c>
      <c r="J9178" s="56" t="str">
        <f t="shared" si="867"/>
        <v/>
      </c>
      <c r="K9178" s="42" t="str">
        <f t="shared" si="866"/>
        <v/>
      </c>
      <c r="L9178" s="42" t="str">
        <f t="shared" si="868"/>
        <v/>
      </c>
      <c r="M9178" s="56" t="str">
        <f t="shared" si="869"/>
        <v/>
      </c>
      <c r="N9178" s="42" t="str">
        <f>IF(LEN(I9178)=0,"",VLOOKUP(M9178,'Decile Calc'!$G$2:$H$11,2))</f>
        <v/>
      </c>
      <c r="O9178" s="57" t="str">
        <f t="shared" si="870"/>
        <v/>
      </c>
      <c r="P9178" s="42" t="str">
        <f t="shared" si="871"/>
        <v/>
      </c>
    </row>
    <row r="9179" spans="4:16" x14ac:dyDescent="0.3">
      <c r="D9179" s="2"/>
      <c r="I9179" s="42" t="str">
        <f>IF(LEN(H9179)&gt;0,G9179*0.5+((F9179/Summary!$B$3)*0.5),"")</f>
        <v/>
      </c>
      <c r="J9179" s="56" t="str">
        <f t="shared" si="867"/>
        <v/>
      </c>
      <c r="K9179" s="42" t="str">
        <f t="shared" si="866"/>
        <v/>
      </c>
      <c r="L9179" s="42" t="str">
        <f t="shared" si="868"/>
        <v/>
      </c>
      <c r="M9179" s="56" t="str">
        <f t="shared" si="869"/>
        <v/>
      </c>
      <c r="N9179" s="42" t="str">
        <f>IF(LEN(I9179)=0,"",VLOOKUP(M9179,'Decile Calc'!$G$2:$H$11,2))</f>
        <v/>
      </c>
      <c r="O9179" s="57" t="str">
        <f t="shared" si="870"/>
        <v/>
      </c>
      <c r="P9179" s="42" t="str">
        <f t="shared" si="871"/>
        <v/>
      </c>
    </row>
    <row r="9180" spans="4:16" x14ac:dyDescent="0.3">
      <c r="D9180" s="2"/>
      <c r="I9180" s="42" t="str">
        <f>IF(LEN(H9180)&gt;0,G9180*0.5+((F9180/Summary!$B$3)*0.5),"")</f>
        <v/>
      </c>
      <c r="J9180" s="56" t="str">
        <f t="shared" si="867"/>
        <v/>
      </c>
      <c r="K9180" s="42" t="str">
        <f t="shared" si="866"/>
        <v/>
      </c>
      <c r="L9180" s="42" t="str">
        <f t="shared" si="868"/>
        <v/>
      </c>
      <c r="M9180" s="56" t="str">
        <f t="shared" si="869"/>
        <v/>
      </c>
      <c r="N9180" s="42" t="str">
        <f>IF(LEN(I9180)=0,"",VLOOKUP(M9180,'Decile Calc'!$G$2:$H$11,2))</f>
        <v/>
      </c>
      <c r="O9180" s="57" t="str">
        <f t="shared" si="870"/>
        <v/>
      </c>
      <c r="P9180" s="42" t="str">
        <f t="shared" si="871"/>
        <v/>
      </c>
    </row>
    <row r="9181" spans="4:16" x14ac:dyDescent="0.3">
      <c r="D9181" s="2"/>
      <c r="I9181" s="42" t="str">
        <f>IF(LEN(H9181)&gt;0,G9181*0.5+((F9181/Summary!$B$3)*0.5),"")</f>
        <v/>
      </c>
      <c r="J9181" s="56" t="str">
        <f t="shared" si="867"/>
        <v/>
      </c>
      <c r="K9181" s="42" t="str">
        <f t="shared" si="866"/>
        <v/>
      </c>
      <c r="L9181" s="42" t="str">
        <f t="shared" si="868"/>
        <v/>
      </c>
      <c r="M9181" s="56" t="str">
        <f t="shared" si="869"/>
        <v/>
      </c>
      <c r="N9181" s="42" t="str">
        <f>IF(LEN(I9181)=0,"",VLOOKUP(M9181,'Decile Calc'!$G$2:$H$11,2))</f>
        <v/>
      </c>
      <c r="O9181" s="57" t="str">
        <f t="shared" si="870"/>
        <v/>
      </c>
      <c r="P9181" s="42" t="str">
        <f t="shared" si="871"/>
        <v/>
      </c>
    </row>
    <row r="9182" spans="4:16" x14ac:dyDescent="0.3">
      <c r="D9182" s="2"/>
      <c r="I9182" s="42" t="str">
        <f>IF(LEN(H9182)&gt;0,G9182*0.5+((F9182/Summary!$B$3)*0.5),"")</f>
        <v/>
      </c>
      <c r="J9182" s="56" t="str">
        <f t="shared" si="867"/>
        <v/>
      </c>
      <c r="K9182" s="42" t="str">
        <f t="shared" si="866"/>
        <v/>
      </c>
      <c r="L9182" s="42" t="str">
        <f t="shared" si="868"/>
        <v/>
      </c>
      <c r="M9182" s="56" t="str">
        <f t="shared" si="869"/>
        <v/>
      </c>
      <c r="N9182" s="42" t="str">
        <f>IF(LEN(I9182)=0,"",VLOOKUP(M9182,'Decile Calc'!$G$2:$H$11,2))</f>
        <v/>
      </c>
      <c r="O9182" s="57" t="str">
        <f t="shared" si="870"/>
        <v/>
      </c>
      <c r="P9182" s="42" t="str">
        <f t="shared" si="871"/>
        <v/>
      </c>
    </row>
    <row r="9183" spans="4:16" x14ac:dyDescent="0.3">
      <c r="D9183" s="2"/>
      <c r="I9183" s="42" t="str">
        <f>IF(LEN(H9183)&gt;0,G9183*0.5+((F9183/Summary!$B$3)*0.5),"")</f>
        <v/>
      </c>
      <c r="J9183" s="56" t="str">
        <f t="shared" si="867"/>
        <v/>
      </c>
      <c r="K9183" s="42" t="str">
        <f t="shared" si="866"/>
        <v/>
      </c>
      <c r="L9183" s="42" t="str">
        <f t="shared" si="868"/>
        <v/>
      </c>
      <c r="M9183" s="56" t="str">
        <f t="shared" si="869"/>
        <v/>
      </c>
      <c r="N9183" s="42" t="str">
        <f>IF(LEN(I9183)=0,"",VLOOKUP(M9183,'Decile Calc'!$G$2:$H$11,2))</f>
        <v/>
      </c>
      <c r="O9183" s="57" t="str">
        <f t="shared" si="870"/>
        <v/>
      </c>
      <c r="P9183" s="42" t="str">
        <f t="shared" si="871"/>
        <v/>
      </c>
    </row>
    <row r="9184" spans="4:16" x14ac:dyDescent="0.3">
      <c r="D9184" s="2"/>
      <c r="I9184" s="42" t="str">
        <f>IF(LEN(H9184)&gt;0,G9184*0.5+((F9184/Summary!$B$3)*0.5),"")</f>
        <v/>
      </c>
      <c r="J9184" s="56" t="str">
        <f t="shared" si="867"/>
        <v/>
      </c>
      <c r="K9184" s="42" t="str">
        <f t="shared" si="866"/>
        <v/>
      </c>
      <c r="L9184" s="42" t="str">
        <f t="shared" si="868"/>
        <v/>
      </c>
      <c r="M9184" s="56" t="str">
        <f t="shared" si="869"/>
        <v/>
      </c>
      <c r="N9184" s="42" t="str">
        <f>IF(LEN(I9184)=0,"",VLOOKUP(M9184,'Decile Calc'!$G$2:$H$11,2))</f>
        <v/>
      </c>
      <c r="O9184" s="57" t="str">
        <f t="shared" si="870"/>
        <v/>
      </c>
      <c r="P9184" s="42" t="str">
        <f t="shared" si="871"/>
        <v/>
      </c>
    </row>
    <row r="9185" spans="4:16" x14ac:dyDescent="0.3">
      <c r="D9185" s="2"/>
      <c r="I9185" s="42" t="str">
        <f>IF(LEN(H9185)&gt;0,G9185*0.5+((F9185/Summary!$B$3)*0.5),"")</f>
        <v/>
      </c>
      <c r="J9185" s="56" t="str">
        <f t="shared" si="867"/>
        <v/>
      </c>
      <c r="K9185" s="42" t="str">
        <f t="shared" si="866"/>
        <v/>
      </c>
      <c r="L9185" s="42" t="str">
        <f t="shared" si="868"/>
        <v/>
      </c>
      <c r="M9185" s="56" t="str">
        <f t="shared" si="869"/>
        <v/>
      </c>
      <c r="N9185" s="42" t="str">
        <f>IF(LEN(I9185)=0,"",VLOOKUP(M9185,'Decile Calc'!$G$2:$H$11,2))</f>
        <v/>
      </c>
      <c r="O9185" s="57" t="str">
        <f t="shared" si="870"/>
        <v/>
      </c>
      <c r="P9185" s="42" t="str">
        <f t="shared" si="871"/>
        <v/>
      </c>
    </row>
    <row r="9186" spans="4:16" x14ac:dyDescent="0.3">
      <c r="D9186" s="2"/>
      <c r="I9186" s="42" t="str">
        <f>IF(LEN(H9186)&gt;0,G9186*0.5+((F9186/Summary!$B$3)*0.5),"")</f>
        <v/>
      </c>
      <c r="J9186" s="56" t="str">
        <f t="shared" si="867"/>
        <v/>
      </c>
      <c r="K9186" s="42" t="str">
        <f t="shared" si="866"/>
        <v/>
      </c>
      <c r="L9186" s="42" t="str">
        <f t="shared" si="868"/>
        <v/>
      </c>
      <c r="M9186" s="56" t="str">
        <f t="shared" si="869"/>
        <v/>
      </c>
      <c r="N9186" s="42" t="str">
        <f>IF(LEN(I9186)=0,"",VLOOKUP(M9186,'Decile Calc'!$G$2:$H$11,2))</f>
        <v/>
      </c>
      <c r="O9186" s="57" t="str">
        <f t="shared" si="870"/>
        <v/>
      </c>
      <c r="P9186" s="42" t="str">
        <f t="shared" si="871"/>
        <v/>
      </c>
    </row>
    <row r="9187" spans="4:16" x14ac:dyDescent="0.3">
      <c r="D9187" s="2"/>
      <c r="I9187" s="42" t="str">
        <f>IF(LEN(H9187)&gt;0,G9187*0.5+((F9187/Summary!$B$3)*0.5),"")</f>
        <v/>
      </c>
      <c r="J9187" s="56" t="str">
        <f t="shared" si="867"/>
        <v/>
      </c>
      <c r="K9187" s="42" t="str">
        <f t="shared" si="866"/>
        <v/>
      </c>
      <c r="L9187" s="42" t="str">
        <f t="shared" si="868"/>
        <v/>
      </c>
      <c r="M9187" s="56" t="str">
        <f t="shared" si="869"/>
        <v/>
      </c>
      <c r="N9187" s="42" t="str">
        <f>IF(LEN(I9187)=0,"",VLOOKUP(M9187,'Decile Calc'!$G$2:$H$11,2))</f>
        <v/>
      </c>
      <c r="O9187" s="57" t="str">
        <f t="shared" si="870"/>
        <v/>
      </c>
      <c r="P9187" s="42" t="str">
        <f t="shared" si="871"/>
        <v/>
      </c>
    </row>
    <row r="9188" spans="4:16" x14ac:dyDescent="0.3">
      <c r="D9188" s="2"/>
      <c r="I9188" s="42" t="str">
        <f>IF(LEN(H9188)&gt;0,G9188*0.5+((F9188/Summary!$B$3)*0.5),"")</f>
        <v/>
      </c>
      <c r="J9188" s="56" t="str">
        <f t="shared" si="867"/>
        <v/>
      </c>
      <c r="K9188" s="42" t="str">
        <f t="shared" si="866"/>
        <v/>
      </c>
      <c r="L9188" s="42" t="str">
        <f t="shared" si="868"/>
        <v/>
      </c>
      <c r="M9188" s="56" t="str">
        <f t="shared" si="869"/>
        <v/>
      </c>
      <c r="N9188" s="42" t="str">
        <f>IF(LEN(I9188)=0,"",VLOOKUP(M9188,'Decile Calc'!$G$2:$H$11,2))</f>
        <v/>
      </c>
      <c r="O9188" s="57" t="str">
        <f t="shared" si="870"/>
        <v/>
      </c>
      <c r="P9188" s="42" t="str">
        <f t="shared" si="871"/>
        <v/>
      </c>
    </row>
    <row r="9189" spans="4:16" x14ac:dyDescent="0.3">
      <c r="D9189" s="2"/>
      <c r="I9189" s="42" t="str">
        <f>IF(LEN(H9189)&gt;0,G9189*0.5+((F9189/Summary!$B$3)*0.5),"")</f>
        <v/>
      </c>
      <c r="J9189" s="56" t="str">
        <f t="shared" si="867"/>
        <v/>
      </c>
      <c r="K9189" s="42" t="str">
        <f t="shared" si="866"/>
        <v/>
      </c>
      <c r="L9189" s="42" t="str">
        <f t="shared" si="868"/>
        <v/>
      </c>
      <c r="M9189" s="56" t="str">
        <f t="shared" si="869"/>
        <v/>
      </c>
      <c r="N9189" s="42" t="str">
        <f>IF(LEN(I9189)=0,"",VLOOKUP(M9189,'Decile Calc'!$G$2:$H$11,2))</f>
        <v/>
      </c>
      <c r="O9189" s="57" t="str">
        <f t="shared" si="870"/>
        <v/>
      </c>
      <c r="P9189" s="42" t="str">
        <f t="shared" si="871"/>
        <v/>
      </c>
    </row>
    <row r="9190" spans="4:16" x14ac:dyDescent="0.3">
      <c r="D9190" s="2"/>
      <c r="I9190" s="42" t="str">
        <f>IF(LEN(H9190)&gt;0,G9190*0.5+((F9190/Summary!$B$3)*0.5),"")</f>
        <v/>
      </c>
      <c r="J9190" s="56" t="str">
        <f t="shared" si="867"/>
        <v/>
      </c>
      <c r="K9190" s="42" t="str">
        <f t="shared" si="866"/>
        <v/>
      </c>
      <c r="L9190" s="42" t="str">
        <f t="shared" si="868"/>
        <v/>
      </c>
      <c r="M9190" s="56" t="str">
        <f t="shared" si="869"/>
        <v/>
      </c>
      <c r="N9190" s="42" t="str">
        <f>IF(LEN(I9190)=0,"",VLOOKUP(M9190,'Decile Calc'!$G$2:$H$11,2))</f>
        <v/>
      </c>
      <c r="O9190" s="57" t="str">
        <f t="shared" si="870"/>
        <v/>
      </c>
      <c r="P9190" s="42" t="str">
        <f t="shared" si="871"/>
        <v/>
      </c>
    </row>
    <row r="9191" spans="4:16" x14ac:dyDescent="0.3">
      <c r="D9191" s="2"/>
      <c r="I9191" s="42" t="str">
        <f>IF(LEN(H9191)&gt;0,G9191*0.5+((F9191/Summary!$B$3)*0.5),"")</f>
        <v/>
      </c>
      <c r="J9191" s="56" t="str">
        <f t="shared" si="867"/>
        <v/>
      </c>
      <c r="K9191" s="42" t="str">
        <f t="shared" si="866"/>
        <v/>
      </c>
      <c r="L9191" s="42" t="str">
        <f t="shared" si="868"/>
        <v/>
      </c>
      <c r="M9191" s="56" t="str">
        <f t="shared" si="869"/>
        <v/>
      </c>
      <c r="N9191" s="42" t="str">
        <f>IF(LEN(I9191)=0,"",VLOOKUP(M9191,'Decile Calc'!$G$2:$H$11,2))</f>
        <v/>
      </c>
      <c r="O9191" s="57" t="str">
        <f t="shared" si="870"/>
        <v/>
      </c>
      <c r="P9191" s="42" t="str">
        <f t="shared" si="871"/>
        <v/>
      </c>
    </row>
    <row r="9192" spans="4:16" x14ac:dyDescent="0.3">
      <c r="D9192" s="2"/>
      <c r="I9192" s="42" t="str">
        <f>IF(LEN(H9192)&gt;0,G9192*0.5+((F9192/Summary!$B$3)*0.5),"")</f>
        <v/>
      </c>
      <c r="J9192" s="56" t="str">
        <f t="shared" si="867"/>
        <v/>
      </c>
      <c r="K9192" s="42" t="str">
        <f t="shared" si="866"/>
        <v/>
      </c>
      <c r="L9192" s="42" t="str">
        <f t="shared" si="868"/>
        <v/>
      </c>
      <c r="M9192" s="56" t="str">
        <f t="shared" si="869"/>
        <v/>
      </c>
      <c r="N9192" s="42" t="str">
        <f>IF(LEN(I9192)=0,"",VLOOKUP(M9192,'Decile Calc'!$G$2:$H$11,2))</f>
        <v/>
      </c>
      <c r="O9192" s="57" t="str">
        <f t="shared" si="870"/>
        <v/>
      </c>
      <c r="P9192" s="42" t="str">
        <f t="shared" si="871"/>
        <v/>
      </c>
    </row>
    <row r="9193" spans="4:16" x14ac:dyDescent="0.3">
      <c r="D9193" s="2"/>
      <c r="I9193" s="42" t="str">
        <f>IF(LEN(H9193)&gt;0,G9193*0.5+((F9193/Summary!$B$3)*0.5),"")</f>
        <v/>
      </c>
      <c r="J9193" s="56" t="str">
        <f t="shared" si="867"/>
        <v/>
      </c>
      <c r="K9193" s="42" t="str">
        <f t="shared" si="866"/>
        <v/>
      </c>
      <c r="L9193" s="42" t="str">
        <f t="shared" si="868"/>
        <v/>
      </c>
      <c r="M9193" s="56" t="str">
        <f t="shared" si="869"/>
        <v/>
      </c>
      <c r="N9193" s="42" t="str">
        <f>IF(LEN(I9193)=0,"",VLOOKUP(M9193,'Decile Calc'!$G$2:$H$11,2))</f>
        <v/>
      </c>
      <c r="O9193" s="57" t="str">
        <f t="shared" si="870"/>
        <v/>
      </c>
      <c r="P9193" s="42" t="str">
        <f t="shared" si="871"/>
        <v/>
      </c>
    </row>
    <row r="9194" spans="4:16" x14ac:dyDescent="0.3">
      <c r="D9194" s="2"/>
      <c r="I9194" s="42" t="str">
        <f>IF(LEN(H9194)&gt;0,G9194*0.5+((F9194/Summary!$B$3)*0.5),"")</f>
        <v/>
      </c>
      <c r="J9194" s="56" t="str">
        <f t="shared" si="867"/>
        <v/>
      </c>
      <c r="K9194" s="42" t="str">
        <f t="shared" si="866"/>
        <v/>
      </c>
      <c r="L9194" s="42" t="str">
        <f t="shared" si="868"/>
        <v/>
      </c>
      <c r="M9194" s="56" t="str">
        <f t="shared" si="869"/>
        <v/>
      </c>
      <c r="N9194" s="42" t="str">
        <f>IF(LEN(I9194)=0,"",VLOOKUP(M9194,'Decile Calc'!$G$2:$H$11,2))</f>
        <v/>
      </c>
      <c r="O9194" s="57" t="str">
        <f t="shared" si="870"/>
        <v/>
      </c>
      <c r="P9194" s="42" t="str">
        <f t="shared" si="871"/>
        <v/>
      </c>
    </row>
    <row r="9195" spans="4:16" x14ac:dyDescent="0.3">
      <c r="D9195" s="2"/>
      <c r="I9195" s="42" t="str">
        <f>IF(LEN(H9195)&gt;0,G9195*0.5+((F9195/Summary!$B$3)*0.5),"")</f>
        <v/>
      </c>
      <c r="J9195" s="56" t="str">
        <f t="shared" si="867"/>
        <v/>
      </c>
      <c r="K9195" s="42" t="str">
        <f t="shared" si="866"/>
        <v/>
      </c>
      <c r="L9195" s="42" t="str">
        <f t="shared" si="868"/>
        <v/>
      </c>
      <c r="M9195" s="56" t="str">
        <f t="shared" si="869"/>
        <v/>
      </c>
      <c r="N9195" s="42" t="str">
        <f>IF(LEN(I9195)=0,"",VLOOKUP(M9195,'Decile Calc'!$G$2:$H$11,2))</f>
        <v/>
      </c>
      <c r="O9195" s="57" t="str">
        <f t="shared" si="870"/>
        <v/>
      </c>
      <c r="P9195" s="42" t="str">
        <f t="shared" si="871"/>
        <v/>
      </c>
    </row>
    <row r="9196" spans="4:16" x14ac:dyDescent="0.3">
      <c r="D9196" s="2"/>
      <c r="I9196" s="42" t="str">
        <f>IF(LEN(H9196)&gt;0,G9196*0.5+((F9196/Summary!$B$3)*0.5),"")</f>
        <v/>
      </c>
      <c r="J9196" s="56" t="str">
        <f t="shared" si="867"/>
        <v/>
      </c>
      <c r="K9196" s="42" t="str">
        <f t="shared" si="866"/>
        <v/>
      </c>
      <c r="L9196" s="42" t="str">
        <f t="shared" si="868"/>
        <v/>
      </c>
      <c r="M9196" s="56" t="str">
        <f t="shared" si="869"/>
        <v/>
      </c>
      <c r="N9196" s="42" t="str">
        <f>IF(LEN(I9196)=0,"",VLOOKUP(M9196,'Decile Calc'!$G$2:$H$11,2))</f>
        <v/>
      </c>
      <c r="O9196" s="57" t="str">
        <f t="shared" si="870"/>
        <v/>
      </c>
      <c r="P9196" s="42" t="str">
        <f t="shared" si="871"/>
        <v/>
      </c>
    </row>
    <row r="9197" spans="4:16" x14ac:dyDescent="0.3">
      <c r="D9197" s="2"/>
      <c r="I9197" s="42" t="str">
        <f>IF(LEN(H9197)&gt;0,G9197*0.5+((F9197/Summary!$B$3)*0.5),"")</f>
        <v/>
      </c>
      <c r="J9197" s="56" t="str">
        <f t="shared" si="867"/>
        <v/>
      </c>
      <c r="K9197" s="42" t="str">
        <f t="shared" si="866"/>
        <v/>
      </c>
      <c r="L9197" s="42" t="str">
        <f t="shared" si="868"/>
        <v/>
      </c>
      <c r="M9197" s="56" t="str">
        <f t="shared" si="869"/>
        <v/>
      </c>
      <c r="N9197" s="42" t="str">
        <f>IF(LEN(I9197)=0,"",VLOOKUP(M9197,'Decile Calc'!$G$2:$H$11,2))</f>
        <v/>
      </c>
      <c r="O9197" s="57" t="str">
        <f t="shared" si="870"/>
        <v/>
      </c>
      <c r="P9197" s="42" t="str">
        <f t="shared" si="871"/>
        <v/>
      </c>
    </row>
    <row r="9198" spans="4:16" x14ac:dyDescent="0.3">
      <c r="D9198" s="2"/>
      <c r="I9198" s="42" t="str">
        <f>IF(LEN(H9198)&gt;0,G9198*0.5+((F9198/Summary!$B$3)*0.5),"")</f>
        <v/>
      </c>
      <c r="J9198" s="56" t="str">
        <f t="shared" si="867"/>
        <v/>
      </c>
      <c r="K9198" s="42" t="str">
        <f t="shared" si="866"/>
        <v/>
      </c>
      <c r="L9198" s="42" t="str">
        <f t="shared" si="868"/>
        <v/>
      </c>
      <c r="M9198" s="56" t="str">
        <f t="shared" si="869"/>
        <v/>
      </c>
      <c r="N9198" s="42" t="str">
        <f>IF(LEN(I9198)=0,"",VLOOKUP(M9198,'Decile Calc'!$G$2:$H$11,2))</f>
        <v/>
      </c>
      <c r="O9198" s="57" t="str">
        <f t="shared" si="870"/>
        <v/>
      </c>
      <c r="P9198" s="42" t="str">
        <f t="shared" si="871"/>
        <v/>
      </c>
    </row>
    <row r="9199" spans="4:16" x14ac:dyDescent="0.3">
      <c r="D9199" s="2"/>
      <c r="I9199" s="42" t="str">
        <f>IF(LEN(H9199)&gt;0,G9199*0.5+((F9199/Summary!$B$3)*0.5),"")</f>
        <v/>
      </c>
      <c r="J9199" s="56" t="str">
        <f t="shared" si="867"/>
        <v/>
      </c>
      <c r="K9199" s="42" t="str">
        <f t="shared" si="866"/>
        <v/>
      </c>
      <c r="L9199" s="42" t="str">
        <f t="shared" si="868"/>
        <v/>
      </c>
      <c r="M9199" s="56" t="str">
        <f t="shared" si="869"/>
        <v/>
      </c>
      <c r="N9199" s="42" t="str">
        <f>IF(LEN(I9199)=0,"",VLOOKUP(M9199,'Decile Calc'!$G$2:$H$11,2))</f>
        <v/>
      </c>
      <c r="O9199" s="57" t="str">
        <f t="shared" si="870"/>
        <v/>
      </c>
      <c r="P9199" s="42" t="str">
        <f t="shared" si="871"/>
        <v/>
      </c>
    </row>
    <row r="9200" spans="4:16" x14ac:dyDescent="0.3">
      <c r="D9200" s="2"/>
      <c r="I9200" s="42" t="str">
        <f>IF(LEN(H9200)&gt;0,G9200*0.5+((F9200/Summary!$B$3)*0.5),"")</f>
        <v/>
      </c>
      <c r="J9200" s="56" t="str">
        <f t="shared" si="867"/>
        <v/>
      </c>
      <c r="K9200" s="42" t="str">
        <f t="shared" si="866"/>
        <v/>
      </c>
      <c r="L9200" s="42" t="str">
        <f t="shared" si="868"/>
        <v/>
      </c>
      <c r="M9200" s="56" t="str">
        <f t="shared" si="869"/>
        <v/>
      </c>
      <c r="N9200" s="42" t="str">
        <f>IF(LEN(I9200)=0,"",VLOOKUP(M9200,'Decile Calc'!$G$2:$H$11,2))</f>
        <v/>
      </c>
      <c r="O9200" s="57" t="str">
        <f t="shared" si="870"/>
        <v/>
      </c>
      <c r="P9200" s="42" t="str">
        <f t="shared" si="871"/>
        <v/>
      </c>
    </row>
    <row r="9201" spans="4:16" x14ac:dyDescent="0.3">
      <c r="D9201" s="2"/>
      <c r="I9201" s="42" t="str">
        <f>IF(LEN(H9201)&gt;0,G9201*0.5+((F9201/Summary!$B$3)*0.5),"")</f>
        <v/>
      </c>
      <c r="J9201" s="56" t="str">
        <f t="shared" si="867"/>
        <v/>
      </c>
      <c r="K9201" s="42" t="str">
        <f t="shared" si="866"/>
        <v/>
      </c>
      <c r="L9201" s="42" t="str">
        <f t="shared" si="868"/>
        <v/>
      </c>
      <c r="M9201" s="56" t="str">
        <f t="shared" si="869"/>
        <v/>
      </c>
      <c r="N9201" s="42" t="str">
        <f>IF(LEN(I9201)=0,"",VLOOKUP(M9201,'Decile Calc'!$G$2:$H$11,2))</f>
        <v/>
      </c>
      <c r="O9201" s="57" t="str">
        <f t="shared" si="870"/>
        <v/>
      </c>
      <c r="P9201" s="42" t="str">
        <f t="shared" si="871"/>
        <v/>
      </c>
    </row>
    <row r="9202" spans="4:16" x14ac:dyDescent="0.3">
      <c r="D9202" s="2"/>
      <c r="I9202" s="42" t="str">
        <f>IF(LEN(H9202)&gt;0,G9202*0.5+((F9202/Summary!$B$3)*0.5),"")</f>
        <v/>
      </c>
      <c r="J9202" s="56" t="str">
        <f t="shared" si="867"/>
        <v/>
      </c>
      <c r="K9202" s="42" t="str">
        <f t="shared" si="866"/>
        <v/>
      </c>
      <c r="L9202" s="42" t="str">
        <f t="shared" si="868"/>
        <v/>
      </c>
      <c r="M9202" s="56" t="str">
        <f t="shared" si="869"/>
        <v/>
      </c>
      <c r="N9202" s="42" t="str">
        <f>IF(LEN(I9202)=0,"",VLOOKUP(M9202,'Decile Calc'!$G$2:$H$11,2))</f>
        <v/>
      </c>
      <c r="O9202" s="57" t="str">
        <f t="shared" si="870"/>
        <v/>
      </c>
      <c r="P9202" s="42" t="str">
        <f t="shared" si="871"/>
        <v/>
      </c>
    </row>
    <row r="9203" spans="4:16" x14ac:dyDescent="0.3">
      <c r="D9203" s="2"/>
      <c r="I9203" s="42" t="str">
        <f>IF(LEN(H9203)&gt;0,G9203*0.5+((F9203/Summary!$B$3)*0.5),"")</f>
        <v/>
      </c>
      <c r="J9203" s="56" t="str">
        <f t="shared" si="867"/>
        <v/>
      </c>
      <c r="K9203" s="42" t="str">
        <f t="shared" si="866"/>
        <v/>
      </c>
      <c r="L9203" s="42" t="str">
        <f t="shared" si="868"/>
        <v/>
      </c>
      <c r="M9203" s="56" t="str">
        <f t="shared" si="869"/>
        <v/>
      </c>
      <c r="N9203" s="42" t="str">
        <f>IF(LEN(I9203)=0,"",VLOOKUP(M9203,'Decile Calc'!$G$2:$H$11,2))</f>
        <v/>
      </c>
      <c r="O9203" s="57" t="str">
        <f t="shared" si="870"/>
        <v/>
      </c>
      <c r="P9203" s="42" t="str">
        <f t="shared" si="871"/>
        <v/>
      </c>
    </row>
    <row r="9204" spans="4:16" x14ac:dyDescent="0.3">
      <c r="D9204" s="2"/>
      <c r="I9204" s="42" t="str">
        <f>IF(LEN(H9204)&gt;0,G9204*0.5+((F9204/Summary!$B$3)*0.5),"")</f>
        <v/>
      </c>
      <c r="J9204" s="56" t="str">
        <f t="shared" si="867"/>
        <v/>
      </c>
      <c r="K9204" s="42" t="str">
        <f t="shared" si="866"/>
        <v/>
      </c>
      <c r="L9204" s="42" t="str">
        <f t="shared" si="868"/>
        <v/>
      </c>
      <c r="M9204" s="56" t="str">
        <f t="shared" si="869"/>
        <v/>
      </c>
      <c r="N9204" s="42" t="str">
        <f>IF(LEN(I9204)=0,"",VLOOKUP(M9204,'Decile Calc'!$G$2:$H$11,2))</f>
        <v/>
      </c>
      <c r="O9204" s="57" t="str">
        <f t="shared" si="870"/>
        <v/>
      </c>
      <c r="P9204" s="42" t="str">
        <f t="shared" si="871"/>
        <v/>
      </c>
    </row>
    <row r="9205" spans="4:16" x14ac:dyDescent="0.3">
      <c r="D9205" s="2"/>
      <c r="I9205" s="42" t="str">
        <f>IF(LEN(H9205)&gt;0,G9205*0.5+((F9205/Summary!$B$3)*0.5),"")</f>
        <v/>
      </c>
      <c r="J9205" s="56" t="str">
        <f t="shared" si="867"/>
        <v/>
      </c>
      <c r="K9205" s="42" t="str">
        <f t="shared" si="866"/>
        <v/>
      </c>
      <c r="L9205" s="42" t="str">
        <f t="shared" si="868"/>
        <v/>
      </c>
      <c r="M9205" s="56" t="str">
        <f t="shared" si="869"/>
        <v/>
      </c>
      <c r="N9205" s="42" t="str">
        <f>IF(LEN(I9205)=0,"",VLOOKUP(M9205,'Decile Calc'!$G$2:$H$11,2))</f>
        <v/>
      </c>
      <c r="O9205" s="57" t="str">
        <f t="shared" si="870"/>
        <v/>
      </c>
      <c r="P9205" s="42" t="str">
        <f t="shared" si="871"/>
        <v/>
      </c>
    </row>
    <row r="9206" spans="4:16" x14ac:dyDescent="0.3">
      <c r="D9206" s="2"/>
      <c r="I9206" s="42" t="str">
        <f>IF(LEN(H9206)&gt;0,G9206*0.5+((F9206/Summary!$B$3)*0.5),"")</f>
        <v/>
      </c>
      <c r="J9206" s="56" t="str">
        <f t="shared" si="867"/>
        <v/>
      </c>
      <c r="K9206" s="42" t="str">
        <f t="shared" si="866"/>
        <v/>
      </c>
      <c r="L9206" s="42" t="str">
        <f t="shared" si="868"/>
        <v/>
      </c>
      <c r="M9206" s="56" t="str">
        <f t="shared" si="869"/>
        <v/>
      </c>
      <c r="N9206" s="42" t="str">
        <f>IF(LEN(I9206)=0,"",VLOOKUP(M9206,'Decile Calc'!$G$2:$H$11,2))</f>
        <v/>
      </c>
      <c r="O9206" s="57" t="str">
        <f t="shared" si="870"/>
        <v/>
      </c>
      <c r="P9206" s="42" t="str">
        <f t="shared" si="871"/>
        <v/>
      </c>
    </row>
    <row r="9207" spans="4:16" x14ac:dyDescent="0.3">
      <c r="D9207" s="2"/>
      <c r="I9207" s="42" t="str">
        <f>IF(LEN(H9207)&gt;0,G9207*0.5+((F9207/Summary!$B$3)*0.5),"")</f>
        <v/>
      </c>
      <c r="J9207" s="56" t="str">
        <f t="shared" si="867"/>
        <v/>
      </c>
      <c r="K9207" s="42" t="str">
        <f t="shared" si="866"/>
        <v/>
      </c>
      <c r="L9207" s="42" t="str">
        <f t="shared" si="868"/>
        <v/>
      </c>
      <c r="M9207" s="56" t="str">
        <f t="shared" si="869"/>
        <v/>
      </c>
      <c r="N9207" s="42" t="str">
        <f>IF(LEN(I9207)=0,"",VLOOKUP(M9207,'Decile Calc'!$G$2:$H$11,2))</f>
        <v/>
      </c>
      <c r="O9207" s="57" t="str">
        <f t="shared" si="870"/>
        <v/>
      </c>
      <c r="P9207" s="42" t="str">
        <f t="shared" si="871"/>
        <v/>
      </c>
    </row>
    <row r="9208" spans="4:16" x14ac:dyDescent="0.3">
      <c r="D9208" s="2"/>
      <c r="I9208" s="42" t="str">
        <f>IF(LEN(H9208)&gt;0,G9208*0.5+((F9208/Summary!$B$3)*0.5),"")</f>
        <v/>
      </c>
      <c r="J9208" s="56" t="str">
        <f t="shared" si="867"/>
        <v/>
      </c>
      <c r="K9208" s="42" t="str">
        <f t="shared" si="866"/>
        <v/>
      </c>
      <c r="L9208" s="42" t="str">
        <f t="shared" si="868"/>
        <v/>
      </c>
      <c r="M9208" s="56" t="str">
        <f t="shared" si="869"/>
        <v/>
      </c>
      <c r="N9208" s="42" t="str">
        <f>IF(LEN(I9208)=0,"",VLOOKUP(M9208,'Decile Calc'!$G$2:$H$11,2))</f>
        <v/>
      </c>
      <c r="O9208" s="57" t="str">
        <f t="shared" si="870"/>
        <v/>
      </c>
      <c r="P9208" s="42" t="str">
        <f t="shared" si="871"/>
        <v/>
      </c>
    </row>
    <row r="9209" spans="4:16" x14ac:dyDescent="0.3">
      <c r="D9209" s="2"/>
      <c r="I9209" s="42" t="str">
        <f>IF(LEN(H9209)&gt;0,G9209*0.5+((F9209/Summary!$B$3)*0.5),"")</f>
        <v/>
      </c>
      <c r="J9209" s="56" t="str">
        <f t="shared" si="867"/>
        <v/>
      </c>
      <c r="K9209" s="42" t="str">
        <f t="shared" si="866"/>
        <v/>
      </c>
      <c r="L9209" s="42" t="str">
        <f t="shared" si="868"/>
        <v/>
      </c>
      <c r="M9209" s="56" t="str">
        <f t="shared" si="869"/>
        <v/>
      </c>
      <c r="N9209" s="42" t="str">
        <f>IF(LEN(I9209)=0,"",VLOOKUP(M9209,'Decile Calc'!$G$2:$H$11,2))</f>
        <v/>
      </c>
      <c r="O9209" s="57" t="str">
        <f t="shared" si="870"/>
        <v/>
      </c>
      <c r="P9209" s="42" t="str">
        <f t="shared" si="871"/>
        <v/>
      </c>
    </row>
    <row r="9210" spans="4:16" x14ac:dyDescent="0.3">
      <c r="D9210" s="2"/>
      <c r="I9210" s="42" t="str">
        <f>IF(LEN(H9210)&gt;0,G9210*0.5+((F9210/Summary!$B$3)*0.5),"")</f>
        <v/>
      </c>
      <c r="J9210" s="56" t="str">
        <f t="shared" si="867"/>
        <v/>
      </c>
      <c r="K9210" s="42" t="str">
        <f t="shared" si="866"/>
        <v/>
      </c>
      <c r="L9210" s="42" t="str">
        <f t="shared" si="868"/>
        <v/>
      </c>
      <c r="M9210" s="56" t="str">
        <f t="shared" si="869"/>
        <v/>
      </c>
      <c r="N9210" s="42" t="str">
        <f>IF(LEN(I9210)=0,"",VLOOKUP(M9210,'Decile Calc'!$G$2:$H$11,2))</f>
        <v/>
      </c>
      <c r="O9210" s="57" t="str">
        <f t="shared" si="870"/>
        <v/>
      </c>
      <c r="P9210" s="42" t="str">
        <f t="shared" si="871"/>
        <v/>
      </c>
    </row>
    <row r="9211" spans="4:16" x14ac:dyDescent="0.3">
      <c r="D9211" s="2"/>
      <c r="I9211" s="42" t="str">
        <f>IF(LEN(H9211)&gt;0,G9211*0.5+((F9211/Summary!$B$3)*0.5),"")</f>
        <v/>
      </c>
      <c r="J9211" s="56" t="str">
        <f t="shared" si="867"/>
        <v/>
      </c>
      <c r="K9211" s="42" t="str">
        <f t="shared" si="866"/>
        <v/>
      </c>
      <c r="L9211" s="42" t="str">
        <f t="shared" si="868"/>
        <v/>
      </c>
      <c r="M9211" s="56" t="str">
        <f t="shared" si="869"/>
        <v/>
      </c>
      <c r="N9211" s="42" t="str">
        <f>IF(LEN(I9211)=0,"",VLOOKUP(M9211,'Decile Calc'!$G$2:$H$11,2))</f>
        <v/>
      </c>
      <c r="O9211" s="57" t="str">
        <f t="shared" si="870"/>
        <v/>
      </c>
      <c r="P9211" s="42" t="str">
        <f t="shared" si="871"/>
        <v/>
      </c>
    </row>
    <row r="9212" spans="4:16" x14ac:dyDescent="0.3">
      <c r="D9212" s="2"/>
      <c r="I9212" s="42" t="str">
        <f>IF(LEN(H9212)&gt;0,G9212*0.5+((F9212/Summary!$B$3)*0.5),"")</f>
        <v/>
      </c>
      <c r="J9212" s="56" t="str">
        <f t="shared" si="867"/>
        <v/>
      </c>
      <c r="K9212" s="42" t="str">
        <f t="shared" si="866"/>
        <v/>
      </c>
      <c r="L9212" s="42" t="str">
        <f t="shared" si="868"/>
        <v/>
      </c>
      <c r="M9212" s="56" t="str">
        <f t="shared" si="869"/>
        <v/>
      </c>
      <c r="N9212" s="42" t="str">
        <f>IF(LEN(I9212)=0,"",VLOOKUP(M9212,'Decile Calc'!$G$2:$H$11,2))</f>
        <v/>
      </c>
      <c r="O9212" s="57" t="str">
        <f t="shared" si="870"/>
        <v/>
      </c>
      <c r="P9212" s="42" t="str">
        <f t="shared" si="871"/>
        <v/>
      </c>
    </row>
    <row r="9213" spans="4:16" x14ac:dyDescent="0.3">
      <c r="D9213" s="2"/>
      <c r="I9213" s="42" t="str">
        <f>IF(LEN(H9213)&gt;0,G9213*0.5+((F9213/Summary!$B$3)*0.5),"")</f>
        <v/>
      </c>
      <c r="J9213" s="56" t="str">
        <f t="shared" si="867"/>
        <v/>
      </c>
      <c r="K9213" s="42" t="str">
        <f t="shared" si="866"/>
        <v/>
      </c>
      <c r="L9213" s="42" t="str">
        <f t="shared" si="868"/>
        <v/>
      </c>
      <c r="M9213" s="56" t="str">
        <f t="shared" si="869"/>
        <v/>
      </c>
      <c r="N9213" s="42" t="str">
        <f>IF(LEN(I9213)=0,"",VLOOKUP(M9213,'Decile Calc'!$G$2:$H$11,2))</f>
        <v/>
      </c>
      <c r="O9213" s="57" t="str">
        <f t="shared" si="870"/>
        <v/>
      </c>
      <c r="P9213" s="42" t="str">
        <f t="shared" si="871"/>
        <v/>
      </c>
    </row>
    <row r="9214" spans="4:16" x14ac:dyDescent="0.3">
      <c r="D9214" s="2"/>
      <c r="I9214" s="42" t="str">
        <f>IF(LEN(H9214)&gt;0,G9214*0.5+((F9214/Summary!$B$3)*0.5),"")</f>
        <v/>
      </c>
      <c r="J9214" s="56" t="str">
        <f t="shared" si="867"/>
        <v/>
      </c>
      <c r="K9214" s="42" t="str">
        <f t="shared" si="866"/>
        <v/>
      </c>
      <c r="L9214" s="42" t="str">
        <f t="shared" si="868"/>
        <v/>
      </c>
      <c r="M9214" s="56" t="str">
        <f t="shared" si="869"/>
        <v/>
      </c>
      <c r="N9214" s="42" t="str">
        <f>IF(LEN(I9214)=0,"",VLOOKUP(M9214,'Decile Calc'!$G$2:$H$11,2))</f>
        <v/>
      </c>
      <c r="O9214" s="57" t="str">
        <f t="shared" si="870"/>
        <v/>
      </c>
      <c r="P9214" s="42" t="str">
        <f t="shared" si="871"/>
        <v/>
      </c>
    </row>
    <row r="9215" spans="4:16" x14ac:dyDescent="0.3">
      <c r="D9215" s="2"/>
      <c r="I9215" s="42" t="str">
        <f>IF(LEN(H9215)&gt;0,G9215*0.5+((F9215/Summary!$B$3)*0.5),"")</f>
        <v/>
      </c>
      <c r="J9215" s="56" t="str">
        <f t="shared" si="867"/>
        <v/>
      </c>
      <c r="K9215" s="42" t="str">
        <f t="shared" si="866"/>
        <v/>
      </c>
      <c r="L9215" s="42" t="str">
        <f t="shared" si="868"/>
        <v/>
      </c>
      <c r="M9215" s="56" t="str">
        <f t="shared" si="869"/>
        <v/>
      </c>
      <c r="N9215" s="42" t="str">
        <f>IF(LEN(I9215)=0,"",VLOOKUP(M9215,'Decile Calc'!$G$2:$H$11,2))</f>
        <v/>
      </c>
      <c r="O9215" s="57" t="str">
        <f t="shared" si="870"/>
        <v/>
      </c>
      <c r="P9215" s="42" t="str">
        <f t="shared" si="871"/>
        <v/>
      </c>
    </row>
    <row r="9216" spans="4:16" x14ac:dyDescent="0.3">
      <c r="D9216" s="2"/>
      <c r="I9216" s="42" t="str">
        <f>IF(LEN(H9216)&gt;0,G9216*0.5+((F9216/Summary!$B$3)*0.5),"")</f>
        <v/>
      </c>
      <c r="J9216" s="56" t="str">
        <f t="shared" si="867"/>
        <v/>
      </c>
      <c r="K9216" s="42" t="str">
        <f t="shared" si="866"/>
        <v/>
      </c>
      <c r="L9216" s="42" t="str">
        <f t="shared" si="868"/>
        <v/>
      </c>
      <c r="M9216" s="56" t="str">
        <f t="shared" si="869"/>
        <v/>
      </c>
      <c r="N9216" s="42" t="str">
        <f>IF(LEN(I9216)=0,"",VLOOKUP(M9216,'Decile Calc'!$G$2:$H$11,2))</f>
        <v/>
      </c>
      <c r="O9216" s="57" t="str">
        <f t="shared" si="870"/>
        <v/>
      </c>
      <c r="P9216" s="42" t="str">
        <f t="shared" si="871"/>
        <v/>
      </c>
    </row>
    <row r="9217" spans="4:16" x14ac:dyDescent="0.3">
      <c r="D9217" s="2"/>
      <c r="I9217" s="42" t="str">
        <f>IF(LEN(H9217)&gt;0,G9217*0.5+((F9217/Summary!$B$3)*0.5),"")</f>
        <v/>
      </c>
      <c r="J9217" s="56" t="str">
        <f t="shared" si="867"/>
        <v/>
      </c>
      <c r="K9217" s="42" t="str">
        <f t="shared" si="866"/>
        <v/>
      </c>
      <c r="L9217" s="42" t="str">
        <f t="shared" si="868"/>
        <v/>
      </c>
      <c r="M9217" s="56" t="str">
        <f t="shared" si="869"/>
        <v/>
      </c>
      <c r="N9217" s="42" t="str">
        <f>IF(LEN(I9217)=0,"",VLOOKUP(M9217,'Decile Calc'!$G$2:$H$11,2))</f>
        <v/>
      </c>
      <c r="O9217" s="57" t="str">
        <f t="shared" si="870"/>
        <v/>
      </c>
      <c r="P9217" s="42" t="str">
        <f t="shared" si="871"/>
        <v/>
      </c>
    </row>
    <row r="9218" spans="4:16" x14ac:dyDescent="0.3">
      <c r="D9218" s="2"/>
      <c r="I9218" s="42" t="str">
        <f>IF(LEN(H9218)&gt;0,G9218*0.5+((F9218/Summary!$B$3)*0.5),"")</f>
        <v/>
      </c>
      <c r="J9218" s="56" t="str">
        <f t="shared" si="867"/>
        <v/>
      </c>
      <c r="K9218" s="42" t="str">
        <f t="shared" ref="K9218:K9281" si="872">IF(LEN(I9218)&gt;0,ROW(A9218)/100000000,"")</f>
        <v/>
      </c>
      <c r="L9218" s="42" t="str">
        <f t="shared" si="868"/>
        <v/>
      </c>
      <c r="M9218" s="56" t="str">
        <f t="shared" si="869"/>
        <v/>
      </c>
      <c r="N9218" s="42" t="str">
        <f>IF(LEN(I9218)=0,"",VLOOKUP(M9218,'Decile Calc'!$G$2:$H$11,2))</f>
        <v/>
      </c>
      <c r="O9218" s="57" t="str">
        <f t="shared" si="870"/>
        <v/>
      </c>
      <c r="P9218" s="42" t="str">
        <f t="shared" si="871"/>
        <v/>
      </c>
    </row>
    <row r="9219" spans="4:16" x14ac:dyDescent="0.3">
      <c r="D9219" s="2"/>
      <c r="I9219" s="42" t="str">
        <f>IF(LEN(H9219)&gt;0,G9219*0.5+((F9219/Summary!$B$3)*0.5),"")</f>
        <v/>
      </c>
      <c r="J9219" s="56" t="str">
        <f t="shared" ref="J9219:J9282" si="873">IF(LEN(I9219)&gt;0,RANK(I9219,$I$2:$I$10001,1),"")</f>
        <v/>
      </c>
      <c r="K9219" s="42" t="str">
        <f t="shared" si="872"/>
        <v/>
      </c>
      <c r="L9219" s="42" t="str">
        <f t="shared" ref="L9219:L9282" si="874">IFERROR(I9219+K9219,"")</f>
        <v/>
      </c>
      <c r="M9219" s="56" t="str">
        <f t="shared" ref="M9219:M9282" si="875">IF(LEN(I9219)=0,"",RANK((I9219+K9219),$L$2:$L$10001,1))</f>
        <v/>
      </c>
      <c r="N9219" s="42" t="str">
        <f>IF(LEN(I9219)=0,"",VLOOKUP(M9219,'Decile Calc'!$G$2:$H$11,2))</f>
        <v/>
      </c>
      <c r="O9219" s="57" t="str">
        <f t="shared" ref="O9219:O9282" si="876">IF(LEN(I9219)&gt;0,H9219,"")</f>
        <v/>
      </c>
      <c r="P9219" s="42" t="str">
        <f t="shared" ref="P9219:P9282" si="877">IF(LEN(I9219)=0,"",TRUNC(M9219,0))</f>
        <v/>
      </c>
    </row>
    <row r="9220" spans="4:16" x14ac:dyDescent="0.3">
      <c r="D9220" s="2"/>
      <c r="I9220" s="42" t="str">
        <f>IF(LEN(H9220)&gt;0,G9220*0.5+((F9220/Summary!$B$3)*0.5),"")</f>
        <v/>
      </c>
      <c r="J9220" s="56" t="str">
        <f t="shared" si="873"/>
        <v/>
      </c>
      <c r="K9220" s="42" t="str">
        <f t="shared" si="872"/>
        <v/>
      </c>
      <c r="L9220" s="42" t="str">
        <f t="shared" si="874"/>
        <v/>
      </c>
      <c r="M9220" s="56" t="str">
        <f t="shared" si="875"/>
        <v/>
      </c>
      <c r="N9220" s="42" t="str">
        <f>IF(LEN(I9220)=0,"",VLOOKUP(M9220,'Decile Calc'!$G$2:$H$11,2))</f>
        <v/>
      </c>
      <c r="O9220" s="57" t="str">
        <f t="shared" si="876"/>
        <v/>
      </c>
      <c r="P9220" s="42" t="str">
        <f t="shared" si="877"/>
        <v/>
      </c>
    </row>
    <row r="9221" spans="4:16" x14ac:dyDescent="0.3">
      <c r="D9221" s="2"/>
      <c r="I9221" s="42" t="str">
        <f>IF(LEN(H9221)&gt;0,G9221*0.5+((F9221/Summary!$B$3)*0.5),"")</f>
        <v/>
      </c>
      <c r="J9221" s="56" t="str">
        <f t="shared" si="873"/>
        <v/>
      </c>
      <c r="K9221" s="42" t="str">
        <f t="shared" si="872"/>
        <v/>
      </c>
      <c r="L9221" s="42" t="str">
        <f t="shared" si="874"/>
        <v/>
      </c>
      <c r="M9221" s="56" t="str">
        <f t="shared" si="875"/>
        <v/>
      </c>
      <c r="N9221" s="42" t="str">
        <f>IF(LEN(I9221)=0,"",VLOOKUP(M9221,'Decile Calc'!$G$2:$H$11,2))</f>
        <v/>
      </c>
      <c r="O9221" s="57" t="str">
        <f t="shared" si="876"/>
        <v/>
      </c>
      <c r="P9221" s="42" t="str">
        <f t="shared" si="877"/>
        <v/>
      </c>
    </row>
    <row r="9222" spans="4:16" x14ac:dyDescent="0.3">
      <c r="D9222" s="2"/>
      <c r="I9222" s="42" t="str">
        <f>IF(LEN(H9222)&gt;0,G9222*0.5+((F9222/Summary!$B$3)*0.5),"")</f>
        <v/>
      </c>
      <c r="J9222" s="56" t="str">
        <f t="shared" si="873"/>
        <v/>
      </c>
      <c r="K9222" s="42" t="str">
        <f t="shared" si="872"/>
        <v/>
      </c>
      <c r="L9222" s="42" t="str">
        <f t="shared" si="874"/>
        <v/>
      </c>
      <c r="M9222" s="56" t="str">
        <f t="shared" si="875"/>
        <v/>
      </c>
      <c r="N9222" s="42" t="str">
        <f>IF(LEN(I9222)=0,"",VLOOKUP(M9222,'Decile Calc'!$G$2:$H$11,2))</f>
        <v/>
      </c>
      <c r="O9222" s="57" t="str">
        <f t="shared" si="876"/>
        <v/>
      </c>
      <c r="P9222" s="42" t="str">
        <f t="shared" si="877"/>
        <v/>
      </c>
    </row>
    <row r="9223" spans="4:16" x14ac:dyDescent="0.3">
      <c r="D9223" s="2"/>
      <c r="I9223" s="42" t="str">
        <f>IF(LEN(H9223)&gt;0,G9223*0.5+((F9223/Summary!$B$3)*0.5),"")</f>
        <v/>
      </c>
      <c r="J9223" s="56" t="str">
        <f t="shared" si="873"/>
        <v/>
      </c>
      <c r="K9223" s="42" t="str">
        <f t="shared" si="872"/>
        <v/>
      </c>
      <c r="L9223" s="42" t="str">
        <f t="shared" si="874"/>
        <v/>
      </c>
      <c r="M9223" s="56" t="str">
        <f t="shared" si="875"/>
        <v/>
      </c>
      <c r="N9223" s="42" t="str">
        <f>IF(LEN(I9223)=0,"",VLOOKUP(M9223,'Decile Calc'!$G$2:$H$11,2))</f>
        <v/>
      </c>
      <c r="O9223" s="57" t="str">
        <f t="shared" si="876"/>
        <v/>
      </c>
      <c r="P9223" s="42" t="str">
        <f t="shared" si="877"/>
        <v/>
      </c>
    </row>
    <row r="9224" spans="4:16" x14ac:dyDescent="0.3">
      <c r="D9224" s="2"/>
      <c r="I9224" s="42" t="str">
        <f>IF(LEN(H9224)&gt;0,G9224*0.5+((F9224/Summary!$B$3)*0.5),"")</f>
        <v/>
      </c>
      <c r="J9224" s="56" t="str">
        <f t="shared" si="873"/>
        <v/>
      </c>
      <c r="K9224" s="42" t="str">
        <f t="shared" si="872"/>
        <v/>
      </c>
      <c r="L9224" s="42" t="str">
        <f t="shared" si="874"/>
        <v/>
      </c>
      <c r="M9224" s="56" t="str">
        <f t="shared" si="875"/>
        <v/>
      </c>
      <c r="N9224" s="42" t="str">
        <f>IF(LEN(I9224)=0,"",VLOOKUP(M9224,'Decile Calc'!$G$2:$H$11,2))</f>
        <v/>
      </c>
      <c r="O9224" s="57" t="str">
        <f t="shared" si="876"/>
        <v/>
      </c>
      <c r="P9224" s="42" t="str">
        <f t="shared" si="877"/>
        <v/>
      </c>
    </row>
    <row r="9225" spans="4:16" x14ac:dyDescent="0.3">
      <c r="D9225" s="2"/>
      <c r="I9225" s="42" t="str">
        <f>IF(LEN(H9225)&gt;0,G9225*0.5+((F9225/Summary!$B$3)*0.5),"")</f>
        <v/>
      </c>
      <c r="J9225" s="56" t="str">
        <f t="shared" si="873"/>
        <v/>
      </c>
      <c r="K9225" s="42" t="str">
        <f t="shared" si="872"/>
        <v/>
      </c>
      <c r="L9225" s="42" t="str">
        <f t="shared" si="874"/>
        <v/>
      </c>
      <c r="M9225" s="56" t="str">
        <f t="shared" si="875"/>
        <v/>
      </c>
      <c r="N9225" s="42" t="str">
        <f>IF(LEN(I9225)=0,"",VLOOKUP(M9225,'Decile Calc'!$G$2:$H$11,2))</f>
        <v/>
      </c>
      <c r="O9225" s="57" t="str">
        <f t="shared" si="876"/>
        <v/>
      </c>
      <c r="P9225" s="42" t="str">
        <f t="shared" si="877"/>
        <v/>
      </c>
    </row>
    <row r="9226" spans="4:16" x14ac:dyDescent="0.3">
      <c r="D9226" s="2"/>
      <c r="I9226" s="42" t="str">
        <f>IF(LEN(H9226)&gt;0,G9226*0.5+((F9226/Summary!$B$3)*0.5),"")</f>
        <v/>
      </c>
      <c r="J9226" s="56" t="str">
        <f t="shared" si="873"/>
        <v/>
      </c>
      <c r="K9226" s="42" t="str">
        <f t="shared" si="872"/>
        <v/>
      </c>
      <c r="L9226" s="42" t="str">
        <f t="shared" si="874"/>
        <v/>
      </c>
      <c r="M9226" s="56" t="str">
        <f t="shared" si="875"/>
        <v/>
      </c>
      <c r="N9226" s="42" t="str">
        <f>IF(LEN(I9226)=0,"",VLOOKUP(M9226,'Decile Calc'!$G$2:$H$11,2))</f>
        <v/>
      </c>
      <c r="O9226" s="57" t="str">
        <f t="shared" si="876"/>
        <v/>
      </c>
      <c r="P9226" s="42" t="str">
        <f t="shared" si="877"/>
        <v/>
      </c>
    </row>
    <row r="9227" spans="4:16" x14ac:dyDescent="0.3">
      <c r="D9227" s="2"/>
      <c r="I9227" s="42" t="str">
        <f>IF(LEN(H9227)&gt;0,G9227*0.5+((F9227/Summary!$B$3)*0.5),"")</f>
        <v/>
      </c>
      <c r="J9227" s="56" t="str">
        <f t="shared" si="873"/>
        <v/>
      </c>
      <c r="K9227" s="42" t="str">
        <f t="shared" si="872"/>
        <v/>
      </c>
      <c r="L9227" s="42" t="str">
        <f t="shared" si="874"/>
        <v/>
      </c>
      <c r="M9227" s="56" t="str">
        <f t="shared" si="875"/>
        <v/>
      </c>
      <c r="N9227" s="42" t="str">
        <f>IF(LEN(I9227)=0,"",VLOOKUP(M9227,'Decile Calc'!$G$2:$H$11,2))</f>
        <v/>
      </c>
      <c r="O9227" s="57" t="str">
        <f t="shared" si="876"/>
        <v/>
      </c>
      <c r="P9227" s="42" t="str">
        <f t="shared" si="877"/>
        <v/>
      </c>
    </row>
    <row r="9228" spans="4:16" x14ac:dyDescent="0.3">
      <c r="D9228" s="2"/>
      <c r="I9228" s="42" t="str">
        <f>IF(LEN(H9228)&gt;0,G9228*0.5+((F9228/Summary!$B$3)*0.5),"")</f>
        <v/>
      </c>
      <c r="J9228" s="56" t="str">
        <f t="shared" si="873"/>
        <v/>
      </c>
      <c r="K9228" s="42" t="str">
        <f t="shared" si="872"/>
        <v/>
      </c>
      <c r="L9228" s="42" t="str">
        <f t="shared" si="874"/>
        <v/>
      </c>
      <c r="M9228" s="56" t="str">
        <f t="shared" si="875"/>
        <v/>
      </c>
      <c r="N9228" s="42" t="str">
        <f>IF(LEN(I9228)=0,"",VLOOKUP(M9228,'Decile Calc'!$G$2:$H$11,2))</f>
        <v/>
      </c>
      <c r="O9228" s="57" t="str">
        <f t="shared" si="876"/>
        <v/>
      </c>
      <c r="P9228" s="42" t="str">
        <f t="shared" si="877"/>
        <v/>
      </c>
    </row>
    <row r="9229" spans="4:16" x14ac:dyDescent="0.3">
      <c r="D9229" s="2"/>
      <c r="I9229" s="42" t="str">
        <f>IF(LEN(H9229)&gt;0,G9229*0.5+((F9229/Summary!$B$3)*0.5),"")</f>
        <v/>
      </c>
      <c r="J9229" s="56" t="str">
        <f t="shared" si="873"/>
        <v/>
      </c>
      <c r="K9229" s="42" t="str">
        <f t="shared" si="872"/>
        <v/>
      </c>
      <c r="L9229" s="42" t="str">
        <f t="shared" si="874"/>
        <v/>
      </c>
      <c r="M9229" s="56" t="str">
        <f t="shared" si="875"/>
        <v/>
      </c>
      <c r="N9229" s="42" t="str">
        <f>IF(LEN(I9229)=0,"",VLOOKUP(M9229,'Decile Calc'!$G$2:$H$11,2))</f>
        <v/>
      </c>
      <c r="O9229" s="57" t="str">
        <f t="shared" si="876"/>
        <v/>
      </c>
      <c r="P9229" s="42" t="str">
        <f t="shared" si="877"/>
        <v/>
      </c>
    </row>
    <row r="9230" spans="4:16" x14ac:dyDescent="0.3">
      <c r="D9230" s="2"/>
      <c r="I9230" s="42" t="str">
        <f>IF(LEN(H9230)&gt;0,G9230*0.5+((F9230/Summary!$B$3)*0.5),"")</f>
        <v/>
      </c>
      <c r="J9230" s="56" t="str">
        <f t="shared" si="873"/>
        <v/>
      </c>
      <c r="K9230" s="42" t="str">
        <f t="shared" si="872"/>
        <v/>
      </c>
      <c r="L9230" s="42" t="str">
        <f t="shared" si="874"/>
        <v/>
      </c>
      <c r="M9230" s="56" t="str">
        <f t="shared" si="875"/>
        <v/>
      </c>
      <c r="N9230" s="42" t="str">
        <f>IF(LEN(I9230)=0,"",VLOOKUP(M9230,'Decile Calc'!$G$2:$H$11,2))</f>
        <v/>
      </c>
      <c r="O9230" s="57" t="str">
        <f t="shared" si="876"/>
        <v/>
      </c>
      <c r="P9230" s="42" t="str">
        <f t="shared" si="877"/>
        <v/>
      </c>
    </row>
    <row r="9231" spans="4:16" x14ac:dyDescent="0.3">
      <c r="D9231" s="2"/>
      <c r="I9231" s="42" t="str">
        <f>IF(LEN(H9231)&gt;0,G9231*0.5+((F9231/Summary!$B$3)*0.5),"")</f>
        <v/>
      </c>
      <c r="J9231" s="56" t="str">
        <f t="shared" si="873"/>
        <v/>
      </c>
      <c r="K9231" s="42" t="str">
        <f t="shared" si="872"/>
        <v/>
      </c>
      <c r="L9231" s="42" t="str">
        <f t="shared" si="874"/>
        <v/>
      </c>
      <c r="M9231" s="56" t="str">
        <f t="shared" si="875"/>
        <v/>
      </c>
      <c r="N9231" s="42" t="str">
        <f>IF(LEN(I9231)=0,"",VLOOKUP(M9231,'Decile Calc'!$G$2:$H$11,2))</f>
        <v/>
      </c>
      <c r="O9231" s="57" t="str">
        <f t="shared" si="876"/>
        <v/>
      </c>
      <c r="P9231" s="42" t="str">
        <f t="shared" si="877"/>
        <v/>
      </c>
    </row>
    <row r="9232" spans="4:16" x14ac:dyDescent="0.3">
      <c r="D9232" s="2"/>
      <c r="I9232" s="42" t="str">
        <f>IF(LEN(H9232)&gt;0,G9232*0.5+((F9232/Summary!$B$3)*0.5),"")</f>
        <v/>
      </c>
      <c r="J9232" s="56" t="str">
        <f t="shared" si="873"/>
        <v/>
      </c>
      <c r="K9232" s="42" t="str">
        <f t="shared" si="872"/>
        <v/>
      </c>
      <c r="L9232" s="42" t="str">
        <f t="shared" si="874"/>
        <v/>
      </c>
      <c r="M9232" s="56" t="str">
        <f t="shared" si="875"/>
        <v/>
      </c>
      <c r="N9232" s="42" t="str">
        <f>IF(LEN(I9232)=0,"",VLOOKUP(M9232,'Decile Calc'!$G$2:$H$11,2))</f>
        <v/>
      </c>
      <c r="O9232" s="57" t="str">
        <f t="shared" si="876"/>
        <v/>
      </c>
      <c r="P9232" s="42" t="str">
        <f t="shared" si="877"/>
        <v/>
      </c>
    </row>
    <row r="9233" spans="4:16" x14ac:dyDescent="0.3">
      <c r="D9233" s="2"/>
      <c r="I9233" s="42" t="str">
        <f>IF(LEN(H9233)&gt;0,G9233*0.5+((F9233/Summary!$B$3)*0.5),"")</f>
        <v/>
      </c>
      <c r="J9233" s="56" t="str">
        <f t="shared" si="873"/>
        <v/>
      </c>
      <c r="K9233" s="42" t="str">
        <f t="shared" si="872"/>
        <v/>
      </c>
      <c r="L9233" s="42" t="str">
        <f t="shared" si="874"/>
        <v/>
      </c>
      <c r="M9233" s="56" t="str">
        <f t="shared" si="875"/>
        <v/>
      </c>
      <c r="N9233" s="42" t="str">
        <f>IF(LEN(I9233)=0,"",VLOOKUP(M9233,'Decile Calc'!$G$2:$H$11,2))</f>
        <v/>
      </c>
      <c r="O9233" s="57" t="str">
        <f t="shared" si="876"/>
        <v/>
      </c>
      <c r="P9233" s="42" t="str">
        <f t="shared" si="877"/>
        <v/>
      </c>
    </row>
    <row r="9234" spans="4:16" x14ac:dyDescent="0.3">
      <c r="D9234" s="2"/>
      <c r="I9234" s="42" t="str">
        <f>IF(LEN(H9234)&gt;0,G9234*0.5+((F9234/Summary!$B$3)*0.5),"")</f>
        <v/>
      </c>
      <c r="J9234" s="56" t="str">
        <f t="shared" si="873"/>
        <v/>
      </c>
      <c r="K9234" s="42" t="str">
        <f t="shared" si="872"/>
        <v/>
      </c>
      <c r="L9234" s="42" t="str">
        <f t="shared" si="874"/>
        <v/>
      </c>
      <c r="M9234" s="56" t="str">
        <f t="shared" si="875"/>
        <v/>
      </c>
      <c r="N9234" s="42" t="str">
        <f>IF(LEN(I9234)=0,"",VLOOKUP(M9234,'Decile Calc'!$G$2:$H$11,2))</f>
        <v/>
      </c>
      <c r="O9234" s="57" t="str">
        <f t="shared" si="876"/>
        <v/>
      </c>
      <c r="P9234" s="42" t="str">
        <f t="shared" si="877"/>
        <v/>
      </c>
    </row>
    <row r="9235" spans="4:16" x14ac:dyDescent="0.3">
      <c r="D9235" s="2"/>
      <c r="I9235" s="42" t="str">
        <f>IF(LEN(H9235)&gt;0,G9235*0.5+((F9235/Summary!$B$3)*0.5),"")</f>
        <v/>
      </c>
      <c r="J9235" s="56" t="str">
        <f t="shared" si="873"/>
        <v/>
      </c>
      <c r="K9235" s="42" t="str">
        <f t="shared" si="872"/>
        <v/>
      </c>
      <c r="L9235" s="42" t="str">
        <f t="shared" si="874"/>
        <v/>
      </c>
      <c r="M9235" s="56" t="str">
        <f t="shared" si="875"/>
        <v/>
      </c>
      <c r="N9235" s="42" t="str">
        <f>IF(LEN(I9235)=0,"",VLOOKUP(M9235,'Decile Calc'!$G$2:$H$11,2))</f>
        <v/>
      </c>
      <c r="O9235" s="57" t="str">
        <f t="shared" si="876"/>
        <v/>
      </c>
      <c r="P9235" s="42" t="str">
        <f t="shared" si="877"/>
        <v/>
      </c>
    </row>
    <row r="9236" spans="4:16" x14ac:dyDescent="0.3">
      <c r="D9236" s="2"/>
      <c r="I9236" s="42" t="str">
        <f>IF(LEN(H9236)&gt;0,G9236*0.5+((F9236/Summary!$B$3)*0.5),"")</f>
        <v/>
      </c>
      <c r="J9236" s="56" t="str">
        <f t="shared" si="873"/>
        <v/>
      </c>
      <c r="K9236" s="42" t="str">
        <f t="shared" si="872"/>
        <v/>
      </c>
      <c r="L9236" s="42" t="str">
        <f t="shared" si="874"/>
        <v/>
      </c>
      <c r="M9236" s="56" t="str">
        <f t="shared" si="875"/>
        <v/>
      </c>
      <c r="N9236" s="42" t="str">
        <f>IF(LEN(I9236)=0,"",VLOOKUP(M9236,'Decile Calc'!$G$2:$H$11,2))</f>
        <v/>
      </c>
      <c r="O9236" s="57" t="str">
        <f t="shared" si="876"/>
        <v/>
      </c>
      <c r="P9236" s="42" t="str">
        <f t="shared" si="877"/>
        <v/>
      </c>
    </row>
    <row r="9237" spans="4:16" x14ac:dyDescent="0.3">
      <c r="D9237" s="2"/>
      <c r="I9237" s="42" t="str">
        <f>IF(LEN(H9237)&gt;0,G9237*0.5+((F9237/Summary!$B$3)*0.5),"")</f>
        <v/>
      </c>
      <c r="J9237" s="56" t="str">
        <f t="shared" si="873"/>
        <v/>
      </c>
      <c r="K9237" s="42" t="str">
        <f t="shared" si="872"/>
        <v/>
      </c>
      <c r="L9237" s="42" t="str">
        <f t="shared" si="874"/>
        <v/>
      </c>
      <c r="M9237" s="56" t="str">
        <f t="shared" si="875"/>
        <v/>
      </c>
      <c r="N9237" s="42" t="str">
        <f>IF(LEN(I9237)=0,"",VLOOKUP(M9237,'Decile Calc'!$G$2:$H$11,2))</f>
        <v/>
      </c>
      <c r="O9237" s="57" t="str">
        <f t="shared" si="876"/>
        <v/>
      </c>
      <c r="P9237" s="42" t="str">
        <f t="shared" si="877"/>
        <v/>
      </c>
    </row>
    <row r="9238" spans="4:16" x14ac:dyDescent="0.3">
      <c r="D9238" s="2"/>
      <c r="I9238" s="42" t="str">
        <f>IF(LEN(H9238)&gt;0,G9238*0.5+((F9238/Summary!$B$3)*0.5),"")</f>
        <v/>
      </c>
      <c r="J9238" s="56" t="str">
        <f t="shared" si="873"/>
        <v/>
      </c>
      <c r="K9238" s="42" t="str">
        <f t="shared" si="872"/>
        <v/>
      </c>
      <c r="L9238" s="42" t="str">
        <f t="shared" si="874"/>
        <v/>
      </c>
      <c r="M9238" s="56" t="str">
        <f t="shared" si="875"/>
        <v/>
      </c>
      <c r="N9238" s="42" t="str">
        <f>IF(LEN(I9238)=0,"",VLOOKUP(M9238,'Decile Calc'!$G$2:$H$11,2))</f>
        <v/>
      </c>
      <c r="O9238" s="57" t="str">
        <f t="shared" si="876"/>
        <v/>
      </c>
      <c r="P9238" s="42" t="str">
        <f t="shared" si="877"/>
        <v/>
      </c>
    </row>
    <row r="9239" spans="4:16" x14ac:dyDescent="0.3">
      <c r="D9239" s="2"/>
      <c r="I9239" s="42" t="str">
        <f>IF(LEN(H9239)&gt;0,G9239*0.5+((F9239/Summary!$B$3)*0.5),"")</f>
        <v/>
      </c>
      <c r="J9239" s="56" t="str">
        <f t="shared" si="873"/>
        <v/>
      </c>
      <c r="K9239" s="42" t="str">
        <f t="shared" si="872"/>
        <v/>
      </c>
      <c r="L9239" s="42" t="str">
        <f t="shared" si="874"/>
        <v/>
      </c>
      <c r="M9239" s="56" t="str">
        <f t="shared" si="875"/>
        <v/>
      </c>
      <c r="N9239" s="42" t="str">
        <f>IF(LEN(I9239)=0,"",VLOOKUP(M9239,'Decile Calc'!$G$2:$H$11,2))</f>
        <v/>
      </c>
      <c r="O9239" s="57" t="str">
        <f t="shared" si="876"/>
        <v/>
      </c>
      <c r="P9239" s="42" t="str">
        <f t="shared" si="877"/>
        <v/>
      </c>
    </row>
    <row r="9240" spans="4:16" x14ac:dyDescent="0.3">
      <c r="D9240" s="2"/>
      <c r="I9240" s="42" t="str">
        <f>IF(LEN(H9240)&gt;0,G9240*0.5+((F9240/Summary!$B$3)*0.5),"")</f>
        <v/>
      </c>
      <c r="J9240" s="56" t="str">
        <f t="shared" si="873"/>
        <v/>
      </c>
      <c r="K9240" s="42" t="str">
        <f t="shared" si="872"/>
        <v/>
      </c>
      <c r="L9240" s="42" t="str">
        <f t="shared" si="874"/>
        <v/>
      </c>
      <c r="M9240" s="56" t="str">
        <f t="shared" si="875"/>
        <v/>
      </c>
      <c r="N9240" s="42" t="str">
        <f>IF(LEN(I9240)=0,"",VLOOKUP(M9240,'Decile Calc'!$G$2:$H$11,2))</f>
        <v/>
      </c>
      <c r="O9240" s="57" t="str">
        <f t="shared" si="876"/>
        <v/>
      </c>
      <c r="P9240" s="42" t="str">
        <f t="shared" si="877"/>
        <v/>
      </c>
    </row>
    <row r="9241" spans="4:16" x14ac:dyDescent="0.3">
      <c r="D9241" s="2"/>
      <c r="I9241" s="42" t="str">
        <f>IF(LEN(H9241)&gt;0,G9241*0.5+((F9241/Summary!$B$3)*0.5),"")</f>
        <v/>
      </c>
      <c r="J9241" s="56" t="str">
        <f t="shared" si="873"/>
        <v/>
      </c>
      <c r="K9241" s="42" t="str">
        <f t="shared" si="872"/>
        <v/>
      </c>
      <c r="L9241" s="42" t="str">
        <f t="shared" si="874"/>
        <v/>
      </c>
      <c r="M9241" s="56" t="str">
        <f t="shared" si="875"/>
        <v/>
      </c>
      <c r="N9241" s="42" t="str">
        <f>IF(LEN(I9241)=0,"",VLOOKUP(M9241,'Decile Calc'!$G$2:$H$11,2))</f>
        <v/>
      </c>
      <c r="O9241" s="57" t="str">
        <f t="shared" si="876"/>
        <v/>
      </c>
      <c r="P9241" s="42" t="str">
        <f t="shared" si="877"/>
        <v/>
      </c>
    </row>
    <row r="9242" spans="4:16" x14ac:dyDescent="0.3">
      <c r="D9242" s="2"/>
      <c r="I9242" s="42" t="str">
        <f>IF(LEN(H9242)&gt;0,G9242*0.5+((F9242/Summary!$B$3)*0.5),"")</f>
        <v/>
      </c>
      <c r="J9242" s="56" t="str">
        <f t="shared" si="873"/>
        <v/>
      </c>
      <c r="K9242" s="42" t="str">
        <f t="shared" si="872"/>
        <v/>
      </c>
      <c r="L9242" s="42" t="str">
        <f t="shared" si="874"/>
        <v/>
      </c>
      <c r="M9242" s="56" t="str">
        <f t="shared" si="875"/>
        <v/>
      </c>
      <c r="N9242" s="42" t="str">
        <f>IF(LEN(I9242)=0,"",VLOOKUP(M9242,'Decile Calc'!$G$2:$H$11,2))</f>
        <v/>
      </c>
      <c r="O9242" s="57" t="str">
        <f t="shared" si="876"/>
        <v/>
      </c>
      <c r="P9242" s="42" t="str">
        <f t="shared" si="877"/>
        <v/>
      </c>
    </row>
    <row r="9243" spans="4:16" x14ac:dyDescent="0.3">
      <c r="D9243" s="2"/>
      <c r="I9243" s="42" t="str">
        <f>IF(LEN(H9243)&gt;0,G9243*0.5+((F9243/Summary!$B$3)*0.5),"")</f>
        <v/>
      </c>
      <c r="J9243" s="56" t="str">
        <f t="shared" si="873"/>
        <v/>
      </c>
      <c r="K9243" s="42" t="str">
        <f t="shared" si="872"/>
        <v/>
      </c>
      <c r="L9243" s="42" t="str">
        <f t="shared" si="874"/>
        <v/>
      </c>
      <c r="M9243" s="56" t="str">
        <f t="shared" si="875"/>
        <v/>
      </c>
      <c r="N9243" s="42" t="str">
        <f>IF(LEN(I9243)=0,"",VLOOKUP(M9243,'Decile Calc'!$G$2:$H$11,2))</f>
        <v/>
      </c>
      <c r="O9243" s="57" t="str">
        <f t="shared" si="876"/>
        <v/>
      </c>
      <c r="P9243" s="42" t="str">
        <f t="shared" si="877"/>
        <v/>
      </c>
    </row>
    <row r="9244" spans="4:16" x14ac:dyDescent="0.3">
      <c r="D9244" s="2"/>
      <c r="I9244" s="42" t="str">
        <f>IF(LEN(H9244)&gt;0,G9244*0.5+((F9244/Summary!$B$3)*0.5),"")</f>
        <v/>
      </c>
      <c r="J9244" s="56" t="str">
        <f t="shared" si="873"/>
        <v/>
      </c>
      <c r="K9244" s="42" t="str">
        <f t="shared" si="872"/>
        <v/>
      </c>
      <c r="L9244" s="42" t="str">
        <f t="shared" si="874"/>
        <v/>
      </c>
      <c r="M9244" s="56" t="str">
        <f t="shared" si="875"/>
        <v/>
      </c>
      <c r="N9244" s="42" t="str">
        <f>IF(LEN(I9244)=0,"",VLOOKUP(M9244,'Decile Calc'!$G$2:$H$11,2))</f>
        <v/>
      </c>
      <c r="O9244" s="57" t="str">
        <f t="shared" si="876"/>
        <v/>
      </c>
      <c r="P9244" s="42" t="str">
        <f t="shared" si="877"/>
        <v/>
      </c>
    </row>
    <row r="9245" spans="4:16" x14ac:dyDescent="0.3">
      <c r="D9245" s="2"/>
      <c r="I9245" s="42" t="str">
        <f>IF(LEN(H9245)&gt;0,G9245*0.5+((F9245/Summary!$B$3)*0.5),"")</f>
        <v/>
      </c>
      <c r="J9245" s="56" t="str">
        <f t="shared" si="873"/>
        <v/>
      </c>
      <c r="K9245" s="42" t="str">
        <f t="shared" si="872"/>
        <v/>
      </c>
      <c r="L9245" s="42" t="str">
        <f t="shared" si="874"/>
        <v/>
      </c>
      <c r="M9245" s="56" t="str">
        <f t="shared" si="875"/>
        <v/>
      </c>
      <c r="N9245" s="42" t="str">
        <f>IF(LEN(I9245)=0,"",VLOOKUP(M9245,'Decile Calc'!$G$2:$H$11,2))</f>
        <v/>
      </c>
      <c r="O9245" s="57" t="str">
        <f t="shared" si="876"/>
        <v/>
      </c>
      <c r="P9245" s="42" t="str">
        <f t="shared" si="877"/>
        <v/>
      </c>
    </row>
    <row r="9246" spans="4:16" x14ac:dyDescent="0.3">
      <c r="D9246" s="2"/>
      <c r="I9246" s="42" t="str">
        <f>IF(LEN(H9246)&gt;0,G9246*0.5+((F9246/Summary!$B$3)*0.5),"")</f>
        <v/>
      </c>
      <c r="J9246" s="56" t="str">
        <f t="shared" si="873"/>
        <v/>
      </c>
      <c r="K9246" s="42" t="str">
        <f t="shared" si="872"/>
        <v/>
      </c>
      <c r="L9246" s="42" t="str">
        <f t="shared" si="874"/>
        <v/>
      </c>
      <c r="M9246" s="56" t="str">
        <f t="shared" si="875"/>
        <v/>
      </c>
      <c r="N9246" s="42" t="str">
        <f>IF(LEN(I9246)=0,"",VLOOKUP(M9246,'Decile Calc'!$G$2:$H$11,2))</f>
        <v/>
      </c>
      <c r="O9246" s="57" t="str">
        <f t="shared" si="876"/>
        <v/>
      </c>
      <c r="P9246" s="42" t="str">
        <f t="shared" si="877"/>
        <v/>
      </c>
    </row>
    <row r="9247" spans="4:16" x14ac:dyDescent="0.3">
      <c r="D9247" s="2"/>
      <c r="I9247" s="42" t="str">
        <f>IF(LEN(H9247)&gt;0,G9247*0.5+((F9247/Summary!$B$3)*0.5),"")</f>
        <v/>
      </c>
      <c r="J9247" s="56" t="str">
        <f t="shared" si="873"/>
        <v/>
      </c>
      <c r="K9247" s="42" t="str">
        <f t="shared" si="872"/>
        <v/>
      </c>
      <c r="L9247" s="42" t="str">
        <f t="shared" si="874"/>
        <v/>
      </c>
      <c r="M9247" s="56" t="str">
        <f t="shared" si="875"/>
        <v/>
      </c>
      <c r="N9247" s="42" t="str">
        <f>IF(LEN(I9247)=0,"",VLOOKUP(M9247,'Decile Calc'!$G$2:$H$11,2))</f>
        <v/>
      </c>
      <c r="O9247" s="57" t="str">
        <f t="shared" si="876"/>
        <v/>
      </c>
      <c r="P9247" s="42" t="str">
        <f t="shared" si="877"/>
        <v/>
      </c>
    </row>
    <row r="9248" spans="4:16" x14ac:dyDescent="0.3">
      <c r="D9248" s="2"/>
      <c r="I9248" s="42" t="str">
        <f>IF(LEN(H9248)&gt;0,G9248*0.5+((F9248/Summary!$B$3)*0.5),"")</f>
        <v/>
      </c>
      <c r="J9248" s="56" t="str">
        <f t="shared" si="873"/>
        <v/>
      </c>
      <c r="K9248" s="42" t="str">
        <f t="shared" si="872"/>
        <v/>
      </c>
      <c r="L9248" s="42" t="str">
        <f t="shared" si="874"/>
        <v/>
      </c>
      <c r="M9248" s="56" t="str">
        <f t="shared" si="875"/>
        <v/>
      </c>
      <c r="N9248" s="42" t="str">
        <f>IF(LEN(I9248)=0,"",VLOOKUP(M9248,'Decile Calc'!$G$2:$H$11,2))</f>
        <v/>
      </c>
      <c r="O9248" s="57" t="str">
        <f t="shared" si="876"/>
        <v/>
      </c>
      <c r="P9248" s="42" t="str">
        <f t="shared" si="877"/>
        <v/>
      </c>
    </row>
    <row r="9249" spans="4:16" x14ac:dyDescent="0.3">
      <c r="D9249" s="2"/>
      <c r="I9249" s="42" t="str">
        <f>IF(LEN(H9249)&gt;0,G9249*0.5+((F9249/Summary!$B$3)*0.5),"")</f>
        <v/>
      </c>
      <c r="J9249" s="56" t="str">
        <f t="shared" si="873"/>
        <v/>
      </c>
      <c r="K9249" s="42" t="str">
        <f t="shared" si="872"/>
        <v/>
      </c>
      <c r="L9249" s="42" t="str">
        <f t="shared" si="874"/>
        <v/>
      </c>
      <c r="M9249" s="56" t="str">
        <f t="shared" si="875"/>
        <v/>
      </c>
      <c r="N9249" s="42" t="str">
        <f>IF(LEN(I9249)=0,"",VLOOKUP(M9249,'Decile Calc'!$G$2:$H$11,2))</f>
        <v/>
      </c>
      <c r="O9249" s="57" t="str">
        <f t="shared" si="876"/>
        <v/>
      </c>
      <c r="P9249" s="42" t="str">
        <f t="shared" si="877"/>
        <v/>
      </c>
    </row>
    <row r="9250" spans="4:16" x14ac:dyDescent="0.3">
      <c r="D9250" s="2"/>
      <c r="I9250" s="42" t="str">
        <f>IF(LEN(H9250)&gt;0,G9250*0.5+((F9250/Summary!$B$3)*0.5),"")</f>
        <v/>
      </c>
      <c r="J9250" s="56" t="str">
        <f t="shared" si="873"/>
        <v/>
      </c>
      <c r="K9250" s="42" t="str">
        <f t="shared" si="872"/>
        <v/>
      </c>
      <c r="L9250" s="42" t="str">
        <f t="shared" si="874"/>
        <v/>
      </c>
      <c r="M9250" s="56" t="str">
        <f t="shared" si="875"/>
        <v/>
      </c>
      <c r="N9250" s="42" t="str">
        <f>IF(LEN(I9250)=0,"",VLOOKUP(M9250,'Decile Calc'!$G$2:$H$11,2))</f>
        <v/>
      </c>
      <c r="O9250" s="57" t="str">
        <f t="shared" si="876"/>
        <v/>
      </c>
      <c r="P9250" s="42" t="str">
        <f t="shared" si="877"/>
        <v/>
      </c>
    </row>
    <row r="9251" spans="4:16" x14ac:dyDescent="0.3">
      <c r="D9251" s="2"/>
      <c r="I9251" s="42" t="str">
        <f>IF(LEN(H9251)&gt;0,G9251*0.5+((F9251/Summary!$B$3)*0.5),"")</f>
        <v/>
      </c>
      <c r="J9251" s="56" t="str">
        <f t="shared" si="873"/>
        <v/>
      </c>
      <c r="K9251" s="42" t="str">
        <f t="shared" si="872"/>
        <v/>
      </c>
      <c r="L9251" s="42" t="str">
        <f t="shared" si="874"/>
        <v/>
      </c>
      <c r="M9251" s="56" t="str">
        <f t="shared" si="875"/>
        <v/>
      </c>
      <c r="N9251" s="42" t="str">
        <f>IF(LEN(I9251)=0,"",VLOOKUP(M9251,'Decile Calc'!$G$2:$H$11,2))</f>
        <v/>
      </c>
      <c r="O9251" s="57" t="str">
        <f t="shared" si="876"/>
        <v/>
      </c>
      <c r="P9251" s="42" t="str">
        <f t="shared" si="877"/>
        <v/>
      </c>
    </row>
    <row r="9252" spans="4:16" x14ac:dyDescent="0.3">
      <c r="D9252" s="2"/>
      <c r="I9252" s="42" t="str">
        <f>IF(LEN(H9252)&gt;0,G9252*0.5+((F9252/Summary!$B$3)*0.5),"")</f>
        <v/>
      </c>
      <c r="J9252" s="56" t="str">
        <f t="shared" si="873"/>
        <v/>
      </c>
      <c r="K9252" s="42" t="str">
        <f t="shared" si="872"/>
        <v/>
      </c>
      <c r="L9252" s="42" t="str">
        <f t="shared" si="874"/>
        <v/>
      </c>
      <c r="M9252" s="56" t="str">
        <f t="shared" si="875"/>
        <v/>
      </c>
      <c r="N9252" s="42" t="str">
        <f>IF(LEN(I9252)=0,"",VLOOKUP(M9252,'Decile Calc'!$G$2:$H$11,2))</f>
        <v/>
      </c>
      <c r="O9252" s="57" t="str">
        <f t="shared" si="876"/>
        <v/>
      </c>
      <c r="P9252" s="42" t="str">
        <f t="shared" si="877"/>
        <v/>
      </c>
    </row>
    <row r="9253" spans="4:16" x14ac:dyDescent="0.3">
      <c r="D9253" s="2"/>
      <c r="I9253" s="42" t="str">
        <f>IF(LEN(H9253)&gt;0,G9253*0.5+((F9253/Summary!$B$3)*0.5),"")</f>
        <v/>
      </c>
      <c r="J9253" s="56" t="str">
        <f t="shared" si="873"/>
        <v/>
      </c>
      <c r="K9253" s="42" t="str">
        <f t="shared" si="872"/>
        <v/>
      </c>
      <c r="L9253" s="42" t="str">
        <f t="shared" si="874"/>
        <v/>
      </c>
      <c r="M9253" s="56" t="str">
        <f t="shared" si="875"/>
        <v/>
      </c>
      <c r="N9253" s="42" t="str">
        <f>IF(LEN(I9253)=0,"",VLOOKUP(M9253,'Decile Calc'!$G$2:$H$11,2))</f>
        <v/>
      </c>
      <c r="O9253" s="57" t="str">
        <f t="shared" si="876"/>
        <v/>
      </c>
      <c r="P9253" s="42" t="str">
        <f t="shared" si="877"/>
        <v/>
      </c>
    </row>
    <row r="9254" spans="4:16" x14ac:dyDescent="0.3">
      <c r="D9254" s="2"/>
      <c r="I9254" s="42" t="str">
        <f>IF(LEN(H9254)&gt;0,G9254*0.5+((F9254/Summary!$B$3)*0.5),"")</f>
        <v/>
      </c>
      <c r="J9254" s="56" t="str">
        <f t="shared" si="873"/>
        <v/>
      </c>
      <c r="K9254" s="42" t="str">
        <f t="shared" si="872"/>
        <v/>
      </c>
      <c r="L9254" s="42" t="str">
        <f t="shared" si="874"/>
        <v/>
      </c>
      <c r="M9254" s="56" t="str">
        <f t="shared" si="875"/>
        <v/>
      </c>
      <c r="N9254" s="42" t="str">
        <f>IF(LEN(I9254)=0,"",VLOOKUP(M9254,'Decile Calc'!$G$2:$H$11,2))</f>
        <v/>
      </c>
      <c r="O9254" s="57" t="str">
        <f t="shared" si="876"/>
        <v/>
      </c>
      <c r="P9254" s="42" t="str">
        <f t="shared" si="877"/>
        <v/>
      </c>
    </row>
    <row r="9255" spans="4:16" x14ac:dyDescent="0.3">
      <c r="D9255" s="2"/>
      <c r="I9255" s="42" t="str">
        <f>IF(LEN(H9255)&gt;0,G9255*0.5+((F9255/Summary!$B$3)*0.5),"")</f>
        <v/>
      </c>
      <c r="J9255" s="56" t="str">
        <f t="shared" si="873"/>
        <v/>
      </c>
      <c r="K9255" s="42" t="str">
        <f t="shared" si="872"/>
        <v/>
      </c>
      <c r="L9255" s="42" t="str">
        <f t="shared" si="874"/>
        <v/>
      </c>
      <c r="M9255" s="56" t="str">
        <f t="shared" si="875"/>
        <v/>
      </c>
      <c r="N9255" s="42" t="str">
        <f>IF(LEN(I9255)=0,"",VLOOKUP(M9255,'Decile Calc'!$G$2:$H$11,2))</f>
        <v/>
      </c>
      <c r="O9255" s="57" t="str">
        <f t="shared" si="876"/>
        <v/>
      </c>
      <c r="P9255" s="42" t="str">
        <f t="shared" si="877"/>
        <v/>
      </c>
    </row>
    <row r="9256" spans="4:16" x14ac:dyDescent="0.3">
      <c r="D9256" s="2"/>
      <c r="I9256" s="42" t="str">
        <f>IF(LEN(H9256)&gt;0,G9256*0.5+((F9256/Summary!$B$3)*0.5),"")</f>
        <v/>
      </c>
      <c r="J9256" s="56" t="str">
        <f t="shared" si="873"/>
        <v/>
      </c>
      <c r="K9256" s="42" t="str">
        <f t="shared" si="872"/>
        <v/>
      </c>
      <c r="L9256" s="42" t="str">
        <f t="shared" si="874"/>
        <v/>
      </c>
      <c r="M9256" s="56" t="str">
        <f t="shared" si="875"/>
        <v/>
      </c>
      <c r="N9256" s="42" t="str">
        <f>IF(LEN(I9256)=0,"",VLOOKUP(M9256,'Decile Calc'!$G$2:$H$11,2))</f>
        <v/>
      </c>
      <c r="O9256" s="57" t="str">
        <f t="shared" si="876"/>
        <v/>
      </c>
      <c r="P9256" s="42" t="str">
        <f t="shared" si="877"/>
        <v/>
      </c>
    </row>
    <row r="9257" spans="4:16" x14ac:dyDescent="0.3">
      <c r="D9257" s="2"/>
      <c r="I9257" s="42" t="str">
        <f>IF(LEN(H9257)&gt;0,G9257*0.5+((F9257/Summary!$B$3)*0.5),"")</f>
        <v/>
      </c>
      <c r="J9257" s="56" t="str">
        <f t="shared" si="873"/>
        <v/>
      </c>
      <c r="K9257" s="42" t="str">
        <f t="shared" si="872"/>
        <v/>
      </c>
      <c r="L9257" s="42" t="str">
        <f t="shared" si="874"/>
        <v/>
      </c>
      <c r="M9257" s="56" t="str">
        <f t="shared" si="875"/>
        <v/>
      </c>
      <c r="N9257" s="42" t="str">
        <f>IF(LEN(I9257)=0,"",VLOOKUP(M9257,'Decile Calc'!$G$2:$H$11,2))</f>
        <v/>
      </c>
      <c r="O9257" s="57" t="str">
        <f t="shared" si="876"/>
        <v/>
      </c>
      <c r="P9257" s="42" t="str">
        <f t="shared" si="877"/>
        <v/>
      </c>
    </row>
    <row r="9258" spans="4:16" x14ac:dyDescent="0.3">
      <c r="D9258" s="2"/>
      <c r="I9258" s="42" t="str">
        <f>IF(LEN(H9258)&gt;0,G9258*0.5+((F9258/Summary!$B$3)*0.5),"")</f>
        <v/>
      </c>
      <c r="J9258" s="56" t="str">
        <f t="shared" si="873"/>
        <v/>
      </c>
      <c r="K9258" s="42" t="str">
        <f t="shared" si="872"/>
        <v/>
      </c>
      <c r="L9258" s="42" t="str">
        <f t="shared" si="874"/>
        <v/>
      </c>
      <c r="M9258" s="56" t="str">
        <f t="shared" si="875"/>
        <v/>
      </c>
      <c r="N9258" s="42" t="str">
        <f>IF(LEN(I9258)=0,"",VLOOKUP(M9258,'Decile Calc'!$G$2:$H$11,2))</f>
        <v/>
      </c>
      <c r="O9258" s="57" t="str">
        <f t="shared" si="876"/>
        <v/>
      </c>
      <c r="P9258" s="42" t="str">
        <f t="shared" si="877"/>
        <v/>
      </c>
    </row>
    <row r="9259" spans="4:16" x14ac:dyDescent="0.3">
      <c r="D9259" s="2"/>
      <c r="I9259" s="42" t="str">
        <f>IF(LEN(H9259)&gt;0,G9259*0.5+((F9259/Summary!$B$3)*0.5),"")</f>
        <v/>
      </c>
      <c r="J9259" s="56" t="str">
        <f t="shared" si="873"/>
        <v/>
      </c>
      <c r="K9259" s="42" t="str">
        <f t="shared" si="872"/>
        <v/>
      </c>
      <c r="L9259" s="42" t="str">
        <f t="shared" si="874"/>
        <v/>
      </c>
      <c r="M9259" s="56" t="str">
        <f t="shared" si="875"/>
        <v/>
      </c>
      <c r="N9259" s="42" t="str">
        <f>IF(LEN(I9259)=0,"",VLOOKUP(M9259,'Decile Calc'!$G$2:$H$11,2))</f>
        <v/>
      </c>
      <c r="O9259" s="57" t="str">
        <f t="shared" si="876"/>
        <v/>
      </c>
      <c r="P9259" s="42" t="str">
        <f t="shared" si="877"/>
        <v/>
      </c>
    </row>
    <row r="9260" spans="4:16" x14ac:dyDescent="0.3">
      <c r="D9260" s="2"/>
      <c r="I9260" s="42" t="str">
        <f>IF(LEN(H9260)&gt;0,G9260*0.5+((F9260/Summary!$B$3)*0.5),"")</f>
        <v/>
      </c>
      <c r="J9260" s="56" t="str">
        <f t="shared" si="873"/>
        <v/>
      </c>
      <c r="K9260" s="42" t="str">
        <f t="shared" si="872"/>
        <v/>
      </c>
      <c r="L9260" s="42" t="str">
        <f t="shared" si="874"/>
        <v/>
      </c>
      <c r="M9260" s="56" t="str">
        <f t="shared" si="875"/>
        <v/>
      </c>
      <c r="N9260" s="42" t="str">
        <f>IF(LEN(I9260)=0,"",VLOOKUP(M9260,'Decile Calc'!$G$2:$H$11,2))</f>
        <v/>
      </c>
      <c r="O9260" s="57" t="str">
        <f t="shared" si="876"/>
        <v/>
      </c>
      <c r="P9260" s="42" t="str">
        <f t="shared" si="877"/>
        <v/>
      </c>
    </row>
    <row r="9261" spans="4:16" x14ac:dyDescent="0.3">
      <c r="D9261" s="2"/>
      <c r="I9261" s="42" t="str">
        <f>IF(LEN(H9261)&gt;0,G9261*0.5+((F9261/Summary!$B$3)*0.5),"")</f>
        <v/>
      </c>
      <c r="J9261" s="56" t="str">
        <f t="shared" si="873"/>
        <v/>
      </c>
      <c r="K9261" s="42" t="str">
        <f t="shared" si="872"/>
        <v/>
      </c>
      <c r="L9261" s="42" t="str">
        <f t="shared" si="874"/>
        <v/>
      </c>
      <c r="M9261" s="56" t="str">
        <f t="shared" si="875"/>
        <v/>
      </c>
      <c r="N9261" s="42" t="str">
        <f>IF(LEN(I9261)=0,"",VLOOKUP(M9261,'Decile Calc'!$G$2:$H$11,2))</f>
        <v/>
      </c>
      <c r="O9261" s="57" t="str">
        <f t="shared" si="876"/>
        <v/>
      </c>
      <c r="P9261" s="42" t="str">
        <f t="shared" si="877"/>
        <v/>
      </c>
    </row>
    <row r="9262" spans="4:16" x14ac:dyDescent="0.3">
      <c r="D9262" s="2"/>
      <c r="I9262" s="42" t="str">
        <f>IF(LEN(H9262)&gt;0,G9262*0.5+((F9262/Summary!$B$3)*0.5),"")</f>
        <v/>
      </c>
      <c r="J9262" s="56" t="str">
        <f t="shared" si="873"/>
        <v/>
      </c>
      <c r="K9262" s="42" t="str">
        <f t="shared" si="872"/>
        <v/>
      </c>
      <c r="L9262" s="42" t="str">
        <f t="shared" si="874"/>
        <v/>
      </c>
      <c r="M9262" s="56" t="str">
        <f t="shared" si="875"/>
        <v/>
      </c>
      <c r="N9262" s="42" t="str">
        <f>IF(LEN(I9262)=0,"",VLOOKUP(M9262,'Decile Calc'!$G$2:$H$11,2))</f>
        <v/>
      </c>
      <c r="O9262" s="57" t="str">
        <f t="shared" si="876"/>
        <v/>
      </c>
      <c r="P9262" s="42" t="str">
        <f t="shared" si="877"/>
        <v/>
      </c>
    </row>
    <row r="9263" spans="4:16" x14ac:dyDescent="0.3">
      <c r="D9263" s="2"/>
      <c r="I9263" s="42" t="str">
        <f>IF(LEN(H9263)&gt;0,G9263*0.5+((F9263/Summary!$B$3)*0.5),"")</f>
        <v/>
      </c>
      <c r="J9263" s="56" t="str">
        <f t="shared" si="873"/>
        <v/>
      </c>
      <c r="K9263" s="42" t="str">
        <f t="shared" si="872"/>
        <v/>
      </c>
      <c r="L9263" s="42" t="str">
        <f t="shared" si="874"/>
        <v/>
      </c>
      <c r="M9263" s="56" t="str">
        <f t="shared" si="875"/>
        <v/>
      </c>
      <c r="N9263" s="42" t="str">
        <f>IF(LEN(I9263)=0,"",VLOOKUP(M9263,'Decile Calc'!$G$2:$H$11,2))</f>
        <v/>
      </c>
      <c r="O9263" s="57" t="str">
        <f t="shared" si="876"/>
        <v/>
      </c>
      <c r="P9263" s="42" t="str">
        <f t="shared" si="877"/>
        <v/>
      </c>
    </row>
    <row r="9264" spans="4:16" x14ac:dyDescent="0.3">
      <c r="D9264" s="2"/>
      <c r="I9264" s="42" t="str">
        <f>IF(LEN(H9264)&gt;0,G9264*0.5+((F9264/Summary!$B$3)*0.5),"")</f>
        <v/>
      </c>
      <c r="J9264" s="56" t="str">
        <f t="shared" si="873"/>
        <v/>
      </c>
      <c r="K9264" s="42" t="str">
        <f t="shared" si="872"/>
        <v/>
      </c>
      <c r="L9264" s="42" t="str">
        <f t="shared" si="874"/>
        <v/>
      </c>
      <c r="M9264" s="56" t="str">
        <f t="shared" si="875"/>
        <v/>
      </c>
      <c r="N9264" s="42" t="str">
        <f>IF(LEN(I9264)=0,"",VLOOKUP(M9264,'Decile Calc'!$G$2:$H$11,2))</f>
        <v/>
      </c>
      <c r="O9264" s="57" t="str">
        <f t="shared" si="876"/>
        <v/>
      </c>
      <c r="P9264" s="42" t="str">
        <f t="shared" si="877"/>
        <v/>
      </c>
    </row>
    <row r="9265" spans="4:16" x14ac:dyDescent="0.3">
      <c r="D9265" s="2"/>
      <c r="I9265" s="42" t="str">
        <f>IF(LEN(H9265)&gt;0,G9265*0.5+((F9265/Summary!$B$3)*0.5),"")</f>
        <v/>
      </c>
      <c r="J9265" s="56" t="str">
        <f t="shared" si="873"/>
        <v/>
      </c>
      <c r="K9265" s="42" t="str">
        <f t="shared" si="872"/>
        <v/>
      </c>
      <c r="L9265" s="42" t="str">
        <f t="shared" si="874"/>
        <v/>
      </c>
      <c r="M9265" s="56" t="str">
        <f t="shared" si="875"/>
        <v/>
      </c>
      <c r="N9265" s="42" t="str">
        <f>IF(LEN(I9265)=0,"",VLOOKUP(M9265,'Decile Calc'!$G$2:$H$11,2))</f>
        <v/>
      </c>
      <c r="O9265" s="57" t="str">
        <f t="shared" si="876"/>
        <v/>
      </c>
      <c r="P9265" s="42" t="str">
        <f t="shared" si="877"/>
        <v/>
      </c>
    </row>
    <row r="9266" spans="4:16" x14ac:dyDescent="0.3">
      <c r="D9266" s="2"/>
      <c r="I9266" s="42" t="str">
        <f>IF(LEN(H9266)&gt;0,G9266*0.5+((F9266/Summary!$B$3)*0.5),"")</f>
        <v/>
      </c>
      <c r="J9266" s="56" t="str">
        <f t="shared" si="873"/>
        <v/>
      </c>
      <c r="K9266" s="42" t="str">
        <f t="shared" si="872"/>
        <v/>
      </c>
      <c r="L9266" s="42" t="str">
        <f t="shared" si="874"/>
        <v/>
      </c>
      <c r="M9266" s="56" t="str">
        <f t="shared" si="875"/>
        <v/>
      </c>
      <c r="N9266" s="42" t="str">
        <f>IF(LEN(I9266)=0,"",VLOOKUP(M9266,'Decile Calc'!$G$2:$H$11,2))</f>
        <v/>
      </c>
      <c r="O9266" s="57" t="str">
        <f t="shared" si="876"/>
        <v/>
      </c>
      <c r="P9266" s="42" t="str">
        <f t="shared" si="877"/>
        <v/>
      </c>
    </row>
    <row r="9267" spans="4:16" x14ac:dyDescent="0.3">
      <c r="D9267" s="2"/>
      <c r="I9267" s="42" t="str">
        <f>IF(LEN(H9267)&gt;0,G9267*0.5+((F9267/Summary!$B$3)*0.5),"")</f>
        <v/>
      </c>
      <c r="J9267" s="56" t="str">
        <f t="shared" si="873"/>
        <v/>
      </c>
      <c r="K9267" s="42" t="str">
        <f t="shared" si="872"/>
        <v/>
      </c>
      <c r="L9267" s="42" t="str">
        <f t="shared" si="874"/>
        <v/>
      </c>
      <c r="M9267" s="56" t="str">
        <f t="shared" si="875"/>
        <v/>
      </c>
      <c r="N9267" s="42" t="str">
        <f>IF(LEN(I9267)=0,"",VLOOKUP(M9267,'Decile Calc'!$G$2:$H$11,2))</f>
        <v/>
      </c>
      <c r="O9267" s="57" t="str">
        <f t="shared" si="876"/>
        <v/>
      </c>
      <c r="P9267" s="42" t="str">
        <f t="shared" si="877"/>
        <v/>
      </c>
    </row>
    <row r="9268" spans="4:16" x14ac:dyDescent="0.3">
      <c r="D9268" s="2"/>
      <c r="I9268" s="42" t="str">
        <f>IF(LEN(H9268)&gt;0,G9268*0.5+((F9268/Summary!$B$3)*0.5),"")</f>
        <v/>
      </c>
      <c r="J9268" s="56" t="str">
        <f t="shared" si="873"/>
        <v/>
      </c>
      <c r="K9268" s="42" t="str">
        <f t="shared" si="872"/>
        <v/>
      </c>
      <c r="L9268" s="42" t="str">
        <f t="shared" si="874"/>
        <v/>
      </c>
      <c r="M9268" s="56" t="str">
        <f t="shared" si="875"/>
        <v/>
      </c>
      <c r="N9268" s="42" t="str">
        <f>IF(LEN(I9268)=0,"",VLOOKUP(M9268,'Decile Calc'!$G$2:$H$11,2))</f>
        <v/>
      </c>
      <c r="O9268" s="57" t="str">
        <f t="shared" si="876"/>
        <v/>
      </c>
      <c r="P9268" s="42" t="str">
        <f t="shared" si="877"/>
        <v/>
      </c>
    </row>
    <row r="9269" spans="4:16" x14ac:dyDescent="0.3">
      <c r="D9269" s="2"/>
      <c r="I9269" s="42" t="str">
        <f>IF(LEN(H9269)&gt;0,G9269*0.5+((F9269/Summary!$B$3)*0.5),"")</f>
        <v/>
      </c>
      <c r="J9269" s="56" t="str">
        <f t="shared" si="873"/>
        <v/>
      </c>
      <c r="K9269" s="42" t="str">
        <f t="shared" si="872"/>
        <v/>
      </c>
      <c r="L9269" s="42" t="str">
        <f t="shared" si="874"/>
        <v/>
      </c>
      <c r="M9269" s="56" t="str">
        <f t="shared" si="875"/>
        <v/>
      </c>
      <c r="N9269" s="42" t="str">
        <f>IF(LEN(I9269)=0,"",VLOOKUP(M9269,'Decile Calc'!$G$2:$H$11,2))</f>
        <v/>
      </c>
      <c r="O9269" s="57" t="str">
        <f t="shared" si="876"/>
        <v/>
      </c>
      <c r="P9269" s="42" t="str">
        <f t="shared" si="877"/>
        <v/>
      </c>
    </row>
    <row r="9270" spans="4:16" x14ac:dyDescent="0.3">
      <c r="D9270" s="2"/>
      <c r="I9270" s="42" t="str">
        <f>IF(LEN(H9270)&gt;0,G9270*0.5+((F9270/Summary!$B$3)*0.5),"")</f>
        <v/>
      </c>
      <c r="J9270" s="56" t="str">
        <f t="shared" si="873"/>
        <v/>
      </c>
      <c r="K9270" s="42" t="str">
        <f t="shared" si="872"/>
        <v/>
      </c>
      <c r="L9270" s="42" t="str">
        <f t="shared" si="874"/>
        <v/>
      </c>
      <c r="M9270" s="56" t="str">
        <f t="shared" si="875"/>
        <v/>
      </c>
      <c r="N9270" s="42" t="str">
        <f>IF(LEN(I9270)=0,"",VLOOKUP(M9270,'Decile Calc'!$G$2:$H$11,2))</f>
        <v/>
      </c>
      <c r="O9270" s="57" t="str">
        <f t="shared" si="876"/>
        <v/>
      </c>
      <c r="P9270" s="42" t="str">
        <f t="shared" si="877"/>
        <v/>
      </c>
    </row>
    <row r="9271" spans="4:16" x14ac:dyDescent="0.3">
      <c r="D9271" s="2"/>
      <c r="I9271" s="42" t="str">
        <f>IF(LEN(H9271)&gt;0,G9271*0.5+((F9271/Summary!$B$3)*0.5),"")</f>
        <v/>
      </c>
      <c r="J9271" s="56" t="str">
        <f t="shared" si="873"/>
        <v/>
      </c>
      <c r="K9271" s="42" t="str">
        <f t="shared" si="872"/>
        <v/>
      </c>
      <c r="L9271" s="42" t="str">
        <f t="shared" si="874"/>
        <v/>
      </c>
      <c r="M9271" s="56" t="str">
        <f t="shared" si="875"/>
        <v/>
      </c>
      <c r="N9271" s="42" t="str">
        <f>IF(LEN(I9271)=0,"",VLOOKUP(M9271,'Decile Calc'!$G$2:$H$11,2))</f>
        <v/>
      </c>
      <c r="O9271" s="57" t="str">
        <f t="shared" si="876"/>
        <v/>
      </c>
      <c r="P9271" s="42" t="str">
        <f t="shared" si="877"/>
        <v/>
      </c>
    </row>
    <row r="9272" spans="4:16" x14ac:dyDescent="0.3">
      <c r="D9272" s="2"/>
      <c r="I9272" s="42" t="str">
        <f>IF(LEN(H9272)&gt;0,G9272*0.5+((F9272/Summary!$B$3)*0.5),"")</f>
        <v/>
      </c>
      <c r="J9272" s="56" t="str">
        <f t="shared" si="873"/>
        <v/>
      </c>
      <c r="K9272" s="42" t="str">
        <f t="shared" si="872"/>
        <v/>
      </c>
      <c r="L9272" s="42" t="str">
        <f t="shared" si="874"/>
        <v/>
      </c>
      <c r="M9272" s="56" t="str">
        <f t="shared" si="875"/>
        <v/>
      </c>
      <c r="N9272" s="42" t="str">
        <f>IF(LEN(I9272)=0,"",VLOOKUP(M9272,'Decile Calc'!$G$2:$H$11,2))</f>
        <v/>
      </c>
      <c r="O9272" s="57" t="str">
        <f t="shared" si="876"/>
        <v/>
      </c>
      <c r="P9272" s="42" t="str">
        <f t="shared" si="877"/>
        <v/>
      </c>
    </row>
    <row r="9273" spans="4:16" x14ac:dyDescent="0.3">
      <c r="D9273" s="2"/>
      <c r="I9273" s="42" t="str">
        <f>IF(LEN(H9273)&gt;0,G9273*0.5+((F9273/Summary!$B$3)*0.5),"")</f>
        <v/>
      </c>
      <c r="J9273" s="56" t="str">
        <f t="shared" si="873"/>
        <v/>
      </c>
      <c r="K9273" s="42" t="str">
        <f t="shared" si="872"/>
        <v/>
      </c>
      <c r="L9273" s="42" t="str">
        <f t="shared" si="874"/>
        <v/>
      </c>
      <c r="M9273" s="56" t="str">
        <f t="shared" si="875"/>
        <v/>
      </c>
      <c r="N9273" s="42" t="str">
        <f>IF(LEN(I9273)=0,"",VLOOKUP(M9273,'Decile Calc'!$G$2:$H$11,2))</f>
        <v/>
      </c>
      <c r="O9273" s="57" t="str">
        <f t="shared" si="876"/>
        <v/>
      </c>
      <c r="P9273" s="42" t="str">
        <f t="shared" si="877"/>
        <v/>
      </c>
    </row>
    <row r="9274" spans="4:16" x14ac:dyDescent="0.3">
      <c r="D9274" s="2"/>
      <c r="I9274" s="42" t="str">
        <f>IF(LEN(H9274)&gt;0,G9274*0.5+((F9274/Summary!$B$3)*0.5),"")</f>
        <v/>
      </c>
      <c r="J9274" s="56" t="str">
        <f t="shared" si="873"/>
        <v/>
      </c>
      <c r="K9274" s="42" t="str">
        <f t="shared" si="872"/>
        <v/>
      </c>
      <c r="L9274" s="42" t="str">
        <f t="shared" si="874"/>
        <v/>
      </c>
      <c r="M9274" s="56" t="str">
        <f t="shared" si="875"/>
        <v/>
      </c>
      <c r="N9274" s="42" t="str">
        <f>IF(LEN(I9274)=0,"",VLOOKUP(M9274,'Decile Calc'!$G$2:$H$11,2))</f>
        <v/>
      </c>
      <c r="O9274" s="57" t="str">
        <f t="shared" si="876"/>
        <v/>
      </c>
      <c r="P9274" s="42" t="str">
        <f t="shared" si="877"/>
        <v/>
      </c>
    </row>
    <row r="9275" spans="4:16" x14ac:dyDescent="0.3">
      <c r="D9275" s="2"/>
      <c r="I9275" s="42" t="str">
        <f>IF(LEN(H9275)&gt;0,G9275*0.5+((F9275/Summary!$B$3)*0.5),"")</f>
        <v/>
      </c>
      <c r="J9275" s="56" t="str">
        <f t="shared" si="873"/>
        <v/>
      </c>
      <c r="K9275" s="42" t="str">
        <f t="shared" si="872"/>
        <v/>
      </c>
      <c r="L9275" s="42" t="str">
        <f t="shared" si="874"/>
        <v/>
      </c>
      <c r="M9275" s="56" t="str">
        <f t="shared" si="875"/>
        <v/>
      </c>
      <c r="N9275" s="42" t="str">
        <f>IF(LEN(I9275)=0,"",VLOOKUP(M9275,'Decile Calc'!$G$2:$H$11,2))</f>
        <v/>
      </c>
      <c r="O9275" s="57" t="str">
        <f t="shared" si="876"/>
        <v/>
      </c>
      <c r="P9275" s="42" t="str">
        <f t="shared" si="877"/>
        <v/>
      </c>
    </row>
    <row r="9276" spans="4:16" x14ac:dyDescent="0.3">
      <c r="D9276" s="2"/>
      <c r="I9276" s="42" t="str">
        <f>IF(LEN(H9276)&gt;0,G9276*0.5+((F9276/Summary!$B$3)*0.5),"")</f>
        <v/>
      </c>
      <c r="J9276" s="56" t="str">
        <f t="shared" si="873"/>
        <v/>
      </c>
      <c r="K9276" s="42" t="str">
        <f t="shared" si="872"/>
        <v/>
      </c>
      <c r="L9276" s="42" t="str">
        <f t="shared" si="874"/>
        <v/>
      </c>
      <c r="M9276" s="56" t="str">
        <f t="shared" si="875"/>
        <v/>
      </c>
      <c r="N9276" s="42" t="str">
        <f>IF(LEN(I9276)=0,"",VLOOKUP(M9276,'Decile Calc'!$G$2:$H$11,2))</f>
        <v/>
      </c>
      <c r="O9276" s="57" t="str">
        <f t="shared" si="876"/>
        <v/>
      </c>
      <c r="P9276" s="42" t="str">
        <f t="shared" si="877"/>
        <v/>
      </c>
    </row>
    <row r="9277" spans="4:16" x14ac:dyDescent="0.3">
      <c r="D9277" s="2"/>
      <c r="I9277" s="42" t="str">
        <f>IF(LEN(H9277)&gt;0,G9277*0.5+((F9277/Summary!$B$3)*0.5),"")</f>
        <v/>
      </c>
      <c r="J9277" s="56" t="str">
        <f t="shared" si="873"/>
        <v/>
      </c>
      <c r="K9277" s="42" t="str">
        <f t="shared" si="872"/>
        <v/>
      </c>
      <c r="L9277" s="42" t="str">
        <f t="shared" si="874"/>
        <v/>
      </c>
      <c r="M9277" s="56" t="str">
        <f t="shared" si="875"/>
        <v/>
      </c>
      <c r="N9277" s="42" t="str">
        <f>IF(LEN(I9277)=0,"",VLOOKUP(M9277,'Decile Calc'!$G$2:$H$11,2))</f>
        <v/>
      </c>
      <c r="O9277" s="57" t="str">
        <f t="shared" si="876"/>
        <v/>
      </c>
      <c r="P9277" s="42" t="str">
        <f t="shared" si="877"/>
        <v/>
      </c>
    </row>
    <row r="9278" spans="4:16" x14ac:dyDescent="0.3">
      <c r="D9278" s="2"/>
      <c r="I9278" s="42" t="str">
        <f>IF(LEN(H9278)&gt;0,G9278*0.5+((F9278/Summary!$B$3)*0.5),"")</f>
        <v/>
      </c>
      <c r="J9278" s="56" t="str">
        <f t="shared" si="873"/>
        <v/>
      </c>
      <c r="K9278" s="42" t="str">
        <f t="shared" si="872"/>
        <v/>
      </c>
      <c r="L9278" s="42" t="str">
        <f t="shared" si="874"/>
        <v/>
      </c>
      <c r="M9278" s="56" t="str">
        <f t="shared" si="875"/>
        <v/>
      </c>
      <c r="N9278" s="42" t="str">
        <f>IF(LEN(I9278)=0,"",VLOOKUP(M9278,'Decile Calc'!$G$2:$H$11,2))</f>
        <v/>
      </c>
      <c r="O9278" s="57" t="str">
        <f t="shared" si="876"/>
        <v/>
      </c>
      <c r="P9278" s="42" t="str">
        <f t="shared" si="877"/>
        <v/>
      </c>
    </row>
    <row r="9279" spans="4:16" x14ac:dyDescent="0.3">
      <c r="D9279" s="2"/>
      <c r="I9279" s="42" t="str">
        <f>IF(LEN(H9279)&gt;0,G9279*0.5+((F9279/Summary!$B$3)*0.5),"")</f>
        <v/>
      </c>
      <c r="J9279" s="56" t="str">
        <f t="shared" si="873"/>
        <v/>
      </c>
      <c r="K9279" s="42" t="str">
        <f t="shared" si="872"/>
        <v/>
      </c>
      <c r="L9279" s="42" t="str">
        <f t="shared" si="874"/>
        <v/>
      </c>
      <c r="M9279" s="56" t="str">
        <f t="shared" si="875"/>
        <v/>
      </c>
      <c r="N9279" s="42" t="str">
        <f>IF(LEN(I9279)=0,"",VLOOKUP(M9279,'Decile Calc'!$G$2:$H$11,2))</f>
        <v/>
      </c>
      <c r="O9279" s="57" t="str">
        <f t="shared" si="876"/>
        <v/>
      </c>
      <c r="P9279" s="42" t="str">
        <f t="shared" si="877"/>
        <v/>
      </c>
    </row>
    <row r="9280" spans="4:16" x14ac:dyDescent="0.3">
      <c r="D9280" s="2"/>
      <c r="I9280" s="42" t="str">
        <f>IF(LEN(H9280)&gt;0,G9280*0.5+((F9280/Summary!$B$3)*0.5),"")</f>
        <v/>
      </c>
      <c r="J9280" s="56" t="str">
        <f t="shared" si="873"/>
        <v/>
      </c>
      <c r="K9280" s="42" t="str">
        <f t="shared" si="872"/>
        <v/>
      </c>
      <c r="L9280" s="42" t="str">
        <f t="shared" si="874"/>
        <v/>
      </c>
      <c r="M9280" s="56" t="str">
        <f t="shared" si="875"/>
        <v/>
      </c>
      <c r="N9280" s="42" t="str">
        <f>IF(LEN(I9280)=0,"",VLOOKUP(M9280,'Decile Calc'!$G$2:$H$11,2))</f>
        <v/>
      </c>
      <c r="O9280" s="57" t="str">
        <f t="shared" si="876"/>
        <v/>
      </c>
      <c r="P9280" s="42" t="str">
        <f t="shared" si="877"/>
        <v/>
      </c>
    </row>
    <row r="9281" spans="4:16" x14ac:dyDescent="0.3">
      <c r="D9281" s="2"/>
      <c r="I9281" s="42" t="str">
        <f>IF(LEN(H9281)&gt;0,G9281*0.5+((F9281/Summary!$B$3)*0.5),"")</f>
        <v/>
      </c>
      <c r="J9281" s="56" t="str">
        <f t="shared" si="873"/>
        <v/>
      </c>
      <c r="K9281" s="42" t="str">
        <f t="shared" si="872"/>
        <v/>
      </c>
      <c r="L9281" s="42" t="str">
        <f t="shared" si="874"/>
        <v/>
      </c>
      <c r="M9281" s="56" t="str">
        <f t="shared" si="875"/>
        <v/>
      </c>
      <c r="N9281" s="42" t="str">
        <f>IF(LEN(I9281)=0,"",VLOOKUP(M9281,'Decile Calc'!$G$2:$H$11,2))</f>
        <v/>
      </c>
      <c r="O9281" s="57" t="str">
        <f t="shared" si="876"/>
        <v/>
      </c>
      <c r="P9281" s="42" t="str">
        <f t="shared" si="877"/>
        <v/>
      </c>
    </row>
    <row r="9282" spans="4:16" x14ac:dyDescent="0.3">
      <c r="D9282" s="2"/>
      <c r="I9282" s="42" t="str">
        <f>IF(LEN(H9282)&gt;0,G9282*0.5+((F9282/Summary!$B$3)*0.5),"")</f>
        <v/>
      </c>
      <c r="J9282" s="56" t="str">
        <f t="shared" si="873"/>
        <v/>
      </c>
      <c r="K9282" s="42" t="str">
        <f t="shared" ref="K9282:K9345" si="878">IF(LEN(I9282)&gt;0,ROW(A9282)/100000000,"")</f>
        <v/>
      </c>
      <c r="L9282" s="42" t="str">
        <f t="shared" si="874"/>
        <v/>
      </c>
      <c r="M9282" s="56" t="str">
        <f t="shared" si="875"/>
        <v/>
      </c>
      <c r="N9282" s="42" t="str">
        <f>IF(LEN(I9282)=0,"",VLOOKUP(M9282,'Decile Calc'!$G$2:$H$11,2))</f>
        <v/>
      </c>
      <c r="O9282" s="57" t="str">
        <f t="shared" si="876"/>
        <v/>
      </c>
      <c r="P9282" s="42" t="str">
        <f t="shared" si="877"/>
        <v/>
      </c>
    </row>
    <row r="9283" spans="4:16" x14ac:dyDescent="0.3">
      <c r="D9283" s="2"/>
      <c r="I9283" s="42" t="str">
        <f>IF(LEN(H9283)&gt;0,G9283*0.5+((F9283/Summary!$B$3)*0.5),"")</f>
        <v/>
      </c>
      <c r="J9283" s="56" t="str">
        <f t="shared" ref="J9283:J9346" si="879">IF(LEN(I9283)&gt;0,RANK(I9283,$I$2:$I$10001,1),"")</f>
        <v/>
      </c>
      <c r="K9283" s="42" t="str">
        <f t="shared" si="878"/>
        <v/>
      </c>
      <c r="L9283" s="42" t="str">
        <f t="shared" ref="L9283:L9346" si="880">IFERROR(I9283+K9283,"")</f>
        <v/>
      </c>
      <c r="M9283" s="56" t="str">
        <f t="shared" ref="M9283:M9346" si="881">IF(LEN(I9283)=0,"",RANK((I9283+K9283),$L$2:$L$10001,1))</f>
        <v/>
      </c>
      <c r="N9283" s="42" t="str">
        <f>IF(LEN(I9283)=0,"",VLOOKUP(M9283,'Decile Calc'!$G$2:$H$11,2))</f>
        <v/>
      </c>
      <c r="O9283" s="57" t="str">
        <f t="shared" ref="O9283:O9346" si="882">IF(LEN(I9283)&gt;0,H9283,"")</f>
        <v/>
      </c>
      <c r="P9283" s="42" t="str">
        <f t="shared" ref="P9283:P9346" si="883">IF(LEN(I9283)=0,"",TRUNC(M9283,0))</f>
        <v/>
      </c>
    </row>
    <row r="9284" spans="4:16" x14ac:dyDescent="0.3">
      <c r="D9284" s="2"/>
      <c r="I9284" s="42" t="str">
        <f>IF(LEN(H9284)&gt;0,G9284*0.5+((F9284/Summary!$B$3)*0.5),"")</f>
        <v/>
      </c>
      <c r="J9284" s="56" t="str">
        <f t="shared" si="879"/>
        <v/>
      </c>
      <c r="K9284" s="42" t="str">
        <f t="shared" si="878"/>
        <v/>
      </c>
      <c r="L9284" s="42" t="str">
        <f t="shared" si="880"/>
        <v/>
      </c>
      <c r="M9284" s="56" t="str">
        <f t="shared" si="881"/>
        <v/>
      </c>
      <c r="N9284" s="42" t="str">
        <f>IF(LEN(I9284)=0,"",VLOOKUP(M9284,'Decile Calc'!$G$2:$H$11,2))</f>
        <v/>
      </c>
      <c r="O9284" s="57" t="str">
        <f t="shared" si="882"/>
        <v/>
      </c>
      <c r="P9284" s="42" t="str">
        <f t="shared" si="883"/>
        <v/>
      </c>
    </row>
    <row r="9285" spans="4:16" x14ac:dyDescent="0.3">
      <c r="D9285" s="2"/>
      <c r="I9285" s="42" t="str">
        <f>IF(LEN(H9285)&gt;0,G9285*0.5+((F9285/Summary!$B$3)*0.5),"")</f>
        <v/>
      </c>
      <c r="J9285" s="56" t="str">
        <f t="shared" si="879"/>
        <v/>
      </c>
      <c r="K9285" s="42" t="str">
        <f t="shared" si="878"/>
        <v/>
      </c>
      <c r="L9285" s="42" t="str">
        <f t="shared" si="880"/>
        <v/>
      </c>
      <c r="M9285" s="56" t="str">
        <f t="shared" si="881"/>
        <v/>
      </c>
      <c r="N9285" s="42" t="str">
        <f>IF(LEN(I9285)=0,"",VLOOKUP(M9285,'Decile Calc'!$G$2:$H$11,2))</f>
        <v/>
      </c>
      <c r="O9285" s="57" t="str">
        <f t="shared" si="882"/>
        <v/>
      </c>
      <c r="P9285" s="42" t="str">
        <f t="shared" si="883"/>
        <v/>
      </c>
    </row>
    <row r="9286" spans="4:16" x14ac:dyDescent="0.3">
      <c r="D9286" s="2"/>
      <c r="I9286" s="42" t="str">
        <f>IF(LEN(H9286)&gt;0,G9286*0.5+((F9286/Summary!$B$3)*0.5),"")</f>
        <v/>
      </c>
      <c r="J9286" s="56" t="str">
        <f t="shared" si="879"/>
        <v/>
      </c>
      <c r="K9286" s="42" t="str">
        <f t="shared" si="878"/>
        <v/>
      </c>
      <c r="L9286" s="42" t="str">
        <f t="shared" si="880"/>
        <v/>
      </c>
      <c r="M9286" s="56" t="str">
        <f t="shared" si="881"/>
        <v/>
      </c>
      <c r="N9286" s="42" t="str">
        <f>IF(LEN(I9286)=0,"",VLOOKUP(M9286,'Decile Calc'!$G$2:$H$11,2))</f>
        <v/>
      </c>
      <c r="O9286" s="57" t="str">
        <f t="shared" si="882"/>
        <v/>
      </c>
      <c r="P9286" s="42" t="str">
        <f t="shared" si="883"/>
        <v/>
      </c>
    </row>
    <row r="9287" spans="4:16" x14ac:dyDescent="0.3">
      <c r="D9287" s="2"/>
      <c r="I9287" s="42" t="str">
        <f>IF(LEN(H9287)&gt;0,G9287*0.5+((F9287/Summary!$B$3)*0.5),"")</f>
        <v/>
      </c>
      <c r="J9287" s="56" t="str">
        <f t="shared" si="879"/>
        <v/>
      </c>
      <c r="K9287" s="42" t="str">
        <f t="shared" si="878"/>
        <v/>
      </c>
      <c r="L9287" s="42" t="str">
        <f t="shared" si="880"/>
        <v/>
      </c>
      <c r="M9287" s="56" t="str">
        <f t="shared" si="881"/>
        <v/>
      </c>
      <c r="N9287" s="42" t="str">
        <f>IF(LEN(I9287)=0,"",VLOOKUP(M9287,'Decile Calc'!$G$2:$H$11,2))</f>
        <v/>
      </c>
      <c r="O9287" s="57" t="str">
        <f t="shared" si="882"/>
        <v/>
      </c>
      <c r="P9287" s="42" t="str">
        <f t="shared" si="883"/>
        <v/>
      </c>
    </row>
    <row r="9288" spans="4:16" x14ac:dyDescent="0.3">
      <c r="D9288" s="2"/>
      <c r="I9288" s="42" t="str">
        <f>IF(LEN(H9288)&gt;0,G9288*0.5+((F9288/Summary!$B$3)*0.5),"")</f>
        <v/>
      </c>
      <c r="J9288" s="56" t="str">
        <f t="shared" si="879"/>
        <v/>
      </c>
      <c r="K9288" s="42" t="str">
        <f t="shared" si="878"/>
        <v/>
      </c>
      <c r="L9288" s="42" t="str">
        <f t="shared" si="880"/>
        <v/>
      </c>
      <c r="M9288" s="56" t="str">
        <f t="shared" si="881"/>
        <v/>
      </c>
      <c r="N9288" s="42" t="str">
        <f>IF(LEN(I9288)=0,"",VLOOKUP(M9288,'Decile Calc'!$G$2:$H$11,2))</f>
        <v/>
      </c>
      <c r="O9288" s="57" t="str">
        <f t="shared" si="882"/>
        <v/>
      </c>
      <c r="P9288" s="42" t="str">
        <f t="shared" si="883"/>
        <v/>
      </c>
    </row>
    <row r="9289" spans="4:16" x14ac:dyDescent="0.3">
      <c r="D9289" s="2"/>
      <c r="I9289" s="42" t="str">
        <f>IF(LEN(H9289)&gt;0,G9289*0.5+((F9289/Summary!$B$3)*0.5),"")</f>
        <v/>
      </c>
      <c r="J9289" s="56" t="str">
        <f t="shared" si="879"/>
        <v/>
      </c>
      <c r="K9289" s="42" t="str">
        <f t="shared" si="878"/>
        <v/>
      </c>
      <c r="L9289" s="42" t="str">
        <f t="shared" si="880"/>
        <v/>
      </c>
      <c r="M9289" s="56" t="str">
        <f t="shared" si="881"/>
        <v/>
      </c>
      <c r="N9289" s="42" t="str">
        <f>IF(LEN(I9289)=0,"",VLOOKUP(M9289,'Decile Calc'!$G$2:$H$11,2))</f>
        <v/>
      </c>
      <c r="O9289" s="57" t="str">
        <f t="shared" si="882"/>
        <v/>
      </c>
      <c r="P9289" s="42" t="str">
        <f t="shared" si="883"/>
        <v/>
      </c>
    </row>
    <row r="9290" spans="4:16" x14ac:dyDescent="0.3">
      <c r="D9290" s="2"/>
      <c r="I9290" s="42" t="str">
        <f>IF(LEN(H9290)&gt;0,G9290*0.5+((F9290/Summary!$B$3)*0.5),"")</f>
        <v/>
      </c>
      <c r="J9290" s="56" t="str">
        <f t="shared" si="879"/>
        <v/>
      </c>
      <c r="K9290" s="42" t="str">
        <f t="shared" si="878"/>
        <v/>
      </c>
      <c r="L9290" s="42" t="str">
        <f t="shared" si="880"/>
        <v/>
      </c>
      <c r="M9290" s="56" t="str">
        <f t="shared" si="881"/>
        <v/>
      </c>
      <c r="N9290" s="42" t="str">
        <f>IF(LEN(I9290)=0,"",VLOOKUP(M9290,'Decile Calc'!$G$2:$H$11,2))</f>
        <v/>
      </c>
      <c r="O9290" s="57" t="str">
        <f t="shared" si="882"/>
        <v/>
      </c>
      <c r="P9290" s="42" t="str">
        <f t="shared" si="883"/>
        <v/>
      </c>
    </row>
    <row r="9291" spans="4:16" x14ac:dyDescent="0.3">
      <c r="D9291" s="2"/>
      <c r="I9291" s="42" t="str">
        <f>IF(LEN(H9291)&gt;0,G9291*0.5+((F9291/Summary!$B$3)*0.5),"")</f>
        <v/>
      </c>
      <c r="J9291" s="56" t="str">
        <f t="shared" si="879"/>
        <v/>
      </c>
      <c r="K9291" s="42" t="str">
        <f t="shared" si="878"/>
        <v/>
      </c>
      <c r="L9291" s="42" t="str">
        <f t="shared" si="880"/>
        <v/>
      </c>
      <c r="M9291" s="56" t="str">
        <f t="shared" si="881"/>
        <v/>
      </c>
      <c r="N9291" s="42" t="str">
        <f>IF(LEN(I9291)=0,"",VLOOKUP(M9291,'Decile Calc'!$G$2:$H$11,2))</f>
        <v/>
      </c>
      <c r="O9291" s="57" t="str">
        <f t="shared" si="882"/>
        <v/>
      </c>
      <c r="P9291" s="42" t="str">
        <f t="shared" si="883"/>
        <v/>
      </c>
    </row>
    <row r="9292" spans="4:16" x14ac:dyDescent="0.3">
      <c r="D9292" s="2"/>
      <c r="I9292" s="42" t="str">
        <f>IF(LEN(H9292)&gt;0,G9292*0.5+((F9292/Summary!$B$3)*0.5),"")</f>
        <v/>
      </c>
      <c r="J9292" s="56" t="str">
        <f t="shared" si="879"/>
        <v/>
      </c>
      <c r="K9292" s="42" t="str">
        <f t="shared" si="878"/>
        <v/>
      </c>
      <c r="L9292" s="42" t="str">
        <f t="shared" si="880"/>
        <v/>
      </c>
      <c r="M9292" s="56" t="str">
        <f t="shared" si="881"/>
        <v/>
      </c>
      <c r="N9292" s="42" t="str">
        <f>IF(LEN(I9292)=0,"",VLOOKUP(M9292,'Decile Calc'!$G$2:$H$11,2))</f>
        <v/>
      </c>
      <c r="O9292" s="57" t="str">
        <f t="shared" si="882"/>
        <v/>
      </c>
      <c r="P9292" s="42" t="str">
        <f t="shared" si="883"/>
        <v/>
      </c>
    </row>
    <row r="9293" spans="4:16" x14ac:dyDescent="0.3">
      <c r="D9293" s="2"/>
      <c r="I9293" s="42" t="str">
        <f>IF(LEN(H9293)&gt;0,G9293*0.5+((F9293/Summary!$B$3)*0.5),"")</f>
        <v/>
      </c>
      <c r="J9293" s="56" t="str">
        <f t="shared" si="879"/>
        <v/>
      </c>
      <c r="K9293" s="42" t="str">
        <f t="shared" si="878"/>
        <v/>
      </c>
      <c r="L9293" s="42" t="str">
        <f t="shared" si="880"/>
        <v/>
      </c>
      <c r="M9293" s="56" t="str">
        <f t="shared" si="881"/>
        <v/>
      </c>
      <c r="N9293" s="42" t="str">
        <f>IF(LEN(I9293)=0,"",VLOOKUP(M9293,'Decile Calc'!$G$2:$H$11,2))</f>
        <v/>
      </c>
      <c r="O9293" s="57" t="str">
        <f t="shared" si="882"/>
        <v/>
      </c>
      <c r="P9293" s="42" t="str">
        <f t="shared" si="883"/>
        <v/>
      </c>
    </row>
    <row r="9294" spans="4:16" x14ac:dyDescent="0.3">
      <c r="D9294" s="2"/>
      <c r="I9294" s="42" t="str">
        <f>IF(LEN(H9294)&gt;0,G9294*0.5+((F9294/Summary!$B$3)*0.5),"")</f>
        <v/>
      </c>
      <c r="J9294" s="56" t="str">
        <f t="shared" si="879"/>
        <v/>
      </c>
      <c r="K9294" s="42" t="str">
        <f t="shared" si="878"/>
        <v/>
      </c>
      <c r="L9294" s="42" t="str">
        <f t="shared" si="880"/>
        <v/>
      </c>
      <c r="M9294" s="56" t="str">
        <f t="shared" si="881"/>
        <v/>
      </c>
      <c r="N9294" s="42" t="str">
        <f>IF(LEN(I9294)=0,"",VLOOKUP(M9294,'Decile Calc'!$G$2:$H$11,2))</f>
        <v/>
      </c>
      <c r="O9294" s="57" t="str">
        <f t="shared" si="882"/>
        <v/>
      </c>
      <c r="P9294" s="42" t="str">
        <f t="shared" si="883"/>
        <v/>
      </c>
    </row>
    <row r="9295" spans="4:16" x14ac:dyDescent="0.3">
      <c r="D9295" s="2"/>
      <c r="I9295" s="42" t="str">
        <f>IF(LEN(H9295)&gt;0,G9295*0.5+((F9295/Summary!$B$3)*0.5),"")</f>
        <v/>
      </c>
      <c r="J9295" s="56" t="str">
        <f t="shared" si="879"/>
        <v/>
      </c>
      <c r="K9295" s="42" t="str">
        <f t="shared" si="878"/>
        <v/>
      </c>
      <c r="L9295" s="42" t="str">
        <f t="shared" si="880"/>
        <v/>
      </c>
      <c r="M9295" s="56" t="str">
        <f t="shared" si="881"/>
        <v/>
      </c>
      <c r="N9295" s="42" t="str">
        <f>IF(LEN(I9295)=0,"",VLOOKUP(M9295,'Decile Calc'!$G$2:$H$11,2))</f>
        <v/>
      </c>
      <c r="O9295" s="57" t="str">
        <f t="shared" si="882"/>
        <v/>
      </c>
      <c r="P9295" s="42" t="str">
        <f t="shared" si="883"/>
        <v/>
      </c>
    </row>
    <row r="9296" spans="4:16" x14ac:dyDescent="0.3">
      <c r="D9296" s="2"/>
      <c r="I9296" s="42" t="str">
        <f>IF(LEN(H9296)&gt;0,G9296*0.5+((F9296/Summary!$B$3)*0.5),"")</f>
        <v/>
      </c>
      <c r="J9296" s="56" t="str">
        <f t="shared" si="879"/>
        <v/>
      </c>
      <c r="K9296" s="42" t="str">
        <f t="shared" si="878"/>
        <v/>
      </c>
      <c r="L9296" s="42" t="str">
        <f t="shared" si="880"/>
        <v/>
      </c>
      <c r="M9296" s="56" t="str">
        <f t="shared" si="881"/>
        <v/>
      </c>
      <c r="N9296" s="42" t="str">
        <f>IF(LEN(I9296)=0,"",VLOOKUP(M9296,'Decile Calc'!$G$2:$H$11,2))</f>
        <v/>
      </c>
      <c r="O9296" s="57" t="str">
        <f t="shared" si="882"/>
        <v/>
      </c>
      <c r="P9296" s="42" t="str">
        <f t="shared" si="883"/>
        <v/>
      </c>
    </row>
    <row r="9297" spans="4:16" x14ac:dyDescent="0.3">
      <c r="D9297" s="2"/>
      <c r="I9297" s="42" t="str">
        <f>IF(LEN(H9297)&gt;0,G9297*0.5+((F9297/Summary!$B$3)*0.5),"")</f>
        <v/>
      </c>
      <c r="J9297" s="56" t="str">
        <f t="shared" si="879"/>
        <v/>
      </c>
      <c r="K9297" s="42" t="str">
        <f t="shared" si="878"/>
        <v/>
      </c>
      <c r="L9297" s="42" t="str">
        <f t="shared" si="880"/>
        <v/>
      </c>
      <c r="M9297" s="56" t="str">
        <f t="shared" si="881"/>
        <v/>
      </c>
      <c r="N9297" s="42" t="str">
        <f>IF(LEN(I9297)=0,"",VLOOKUP(M9297,'Decile Calc'!$G$2:$H$11,2))</f>
        <v/>
      </c>
      <c r="O9297" s="57" t="str">
        <f t="shared" si="882"/>
        <v/>
      </c>
      <c r="P9297" s="42" t="str">
        <f t="shared" si="883"/>
        <v/>
      </c>
    </row>
    <row r="9298" spans="4:16" x14ac:dyDescent="0.3">
      <c r="D9298" s="2"/>
      <c r="I9298" s="42" t="str">
        <f>IF(LEN(H9298)&gt;0,G9298*0.5+((F9298/Summary!$B$3)*0.5),"")</f>
        <v/>
      </c>
      <c r="J9298" s="56" t="str">
        <f t="shared" si="879"/>
        <v/>
      </c>
      <c r="K9298" s="42" t="str">
        <f t="shared" si="878"/>
        <v/>
      </c>
      <c r="L9298" s="42" t="str">
        <f t="shared" si="880"/>
        <v/>
      </c>
      <c r="M9298" s="56" t="str">
        <f t="shared" si="881"/>
        <v/>
      </c>
      <c r="N9298" s="42" t="str">
        <f>IF(LEN(I9298)=0,"",VLOOKUP(M9298,'Decile Calc'!$G$2:$H$11,2))</f>
        <v/>
      </c>
      <c r="O9298" s="57" t="str">
        <f t="shared" si="882"/>
        <v/>
      </c>
      <c r="P9298" s="42" t="str">
        <f t="shared" si="883"/>
        <v/>
      </c>
    </row>
    <row r="9299" spans="4:16" x14ac:dyDescent="0.3">
      <c r="D9299" s="2"/>
      <c r="I9299" s="42" t="str">
        <f>IF(LEN(H9299)&gt;0,G9299*0.5+((F9299/Summary!$B$3)*0.5),"")</f>
        <v/>
      </c>
      <c r="J9299" s="56" t="str">
        <f t="shared" si="879"/>
        <v/>
      </c>
      <c r="K9299" s="42" t="str">
        <f t="shared" si="878"/>
        <v/>
      </c>
      <c r="L9299" s="42" t="str">
        <f t="shared" si="880"/>
        <v/>
      </c>
      <c r="M9299" s="56" t="str">
        <f t="shared" si="881"/>
        <v/>
      </c>
      <c r="N9299" s="42" t="str">
        <f>IF(LEN(I9299)=0,"",VLOOKUP(M9299,'Decile Calc'!$G$2:$H$11,2))</f>
        <v/>
      </c>
      <c r="O9299" s="57" t="str">
        <f t="shared" si="882"/>
        <v/>
      </c>
      <c r="P9299" s="42" t="str">
        <f t="shared" si="883"/>
        <v/>
      </c>
    </row>
    <row r="9300" spans="4:16" x14ac:dyDescent="0.3">
      <c r="D9300" s="2"/>
      <c r="I9300" s="42" t="str">
        <f>IF(LEN(H9300)&gt;0,G9300*0.5+((F9300/Summary!$B$3)*0.5),"")</f>
        <v/>
      </c>
      <c r="J9300" s="56" t="str">
        <f t="shared" si="879"/>
        <v/>
      </c>
      <c r="K9300" s="42" t="str">
        <f t="shared" si="878"/>
        <v/>
      </c>
      <c r="L9300" s="42" t="str">
        <f t="shared" si="880"/>
        <v/>
      </c>
      <c r="M9300" s="56" t="str">
        <f t="shared" si="881"/>
        <v/>
      </c>
      <c r="N9300" s="42" t="str">
        <f>IF(LEN(I9300)=0,"",VLOOKUP(M9300,'Decile Calc'!$G$2:$H$11,2))</f>
        <v/>
      </c>
      <c r="O9300" s="57" t="str">
        <f t="shared" si="882"/>
        <v/>
      </c>
      <c r="P9300" s="42" t="str">
        <f t="shared" si="883"/>
        <v/>
      </c>
    </row>
    <row r="9301" spans="4:16" x14ac:dyDescent="0.3">
      <c r="D9301" s="2"/>
      <c r="I9301" s="42" t="str">
        <f>IF(LEN(H9301)&gt;0,G9301*0.5+((F9301/Summary!$B$3)*0.5),"")</f>
        <v/>
      </c>
      <c r="J9301" s="56" t="str">
        <f t="shared" si="879"/>
        <v/>
      </c>
      <c r="K9301" s="42" t="str">
        <f t="shared" si="878"/>
        <v/>
      </c>
      <c r="L9301" s="42" t="str">
        <f t="shared" si="880"/>
        <v/>
      </c>
      <c r="M9301" s="56" t="str">
        <f t="shared" si="881"/>
        <v/>
      </c>
      <c r="N9301" s="42" t="str">
        <f>IF(LEN(I9301)=0,"",VLOOKUP(M9301,'Decile Calc'!$G$2:$H$11,2))</f>
        <v/>
      </c>
      <c r="O9301" s="57" t="str">
        <f t="shared" si="882"/>
        <v/>
      </c>
      <c r="P9301" s="42" t="str">
        <f t="shared" si="883"/>
        <v/>
      </c>
    </row>
    <row r="9302" spans="4:16" x14ac:dyDescent="0.3">
      <c r="D9302" s="2"/>
      <c r="I9302" s="42" t="str">
        <f>IF(LEN(H9302)&gt;0,G9302*0.5+((F9302/Summary!$B$3)*0.5),"")</f>
        <v/>
      </c>
      <c r="J9302" s="56" t="str">
        <f t="shared" si="879"/>
        <v/>
      </c>
      <c r="K9302" s="42" t="str">
        <f t="shared" si="878"/>
        <v/>
      </c>
      <c r="L9302" s="42" t="str">
        <f t="shared" si="880"/>
        <v/>
      </c>
      <c r="M9302" s="56" t="str">
        <f t="shared" si="881"/>
        <v/>
      </c>
      <c r="N9302" s="42" t="str">
        <f>IF(LEN(I9302)=0,"",VLOOKUP(M9302,'Decile Calc'!$G$2:$H$11,2))</f>
        <v/>
      </c>
      <c r="O9302" s="57" t="str">
        <f t="shared" si="882"/>
        <v/>
      </c>
      <c r="P9302" s="42" t="str">
        <f t="shared" si="883"/>
        <v/>
      </c>
    </row>
    <row r="9303" spans="4:16" x14ac:dyDescent="0.3">
      <c r="D9303" s="2"/>
      <c r="I9303" s="42" t="str">
        <f>IF(LEN(H9303)&gt;0,G9303*0.5+((F9303/Summary!$B$3)*0.5),"")</f>
        <v/>
      </c>
      <c r="J9303" s="56" t="str">
        <f t="shared" si="879"/>
        <v/>
      </c>
      <c r="K9303" s="42" t="str">
        <f t="shared" si="878"/>
        <v/>
      </c>
      <c r="L9303" s="42" t="str">
        <f t="shared" si="880"/>
        <v/>
      </c>
      <c r="M9303" s="56" t="str">
        <f t="shared" si="881"/>
        <v/>
      </c>
      <c r="N9303" s="42" t="str">
        <f>IF(LEN(I9303)=0,"",VLOOKUP(M9303,'Decile Calc'!$G$2:$H$11,2))</f>
        <v/>
      </c>
      <c r="O9303" s="57" t="str">
        <f t="shared" si="882"/>
        <v/>
      </c>
      <c r="P9303" s="42" t="str">
        <f t="shared" si="883"/>
        <v/>
      </c>
    </row>
    <row r="9304" spans="4:16" x14ac:dyDescent="0.3">
      <c r="D9304" s="2"/>
      <c r="I9304" s="42" t="str">
        <f>IF(LEN(H9304)&gt;0,G9304*0.5+((F9304/Summary!$B$3)*0.5),"")</f>
        <v/>
      </c>
      <c r="J9304" s="56" t="str">
        <f t="shared" si="879"/>
        <v/>
      </c>
      <c r="K9304" s="42" t="str">
        <f t="shared" si="878"/>
        <v/>
      </c>
      <c r="L9304" s="42" t="str">
        <f t="shared" si="880"/>
        <v/>
      </c>
      <c r="M9304" s="56" t="str">
        <f t="shared" si="881"/>
        <v/>
      </c>
      <c r="N9304" s="42" t="str">
        <f>IF(LEN(I9304)=0,"",VLOOKUP(M9304,'Decile Calc'!$G$2:$H$11,2))</f>
        <v/>
      </c>
      <c r="O9304" s="57" t="str">
        <f t="shared" si="882"/>
        <v/>
      </c>
      <c r="P9304" s="42" t="str">
        <f t="shared" si="883"/>
        <v/>
      </c>
    </row>
    <row r="9305" spans="4:16" x14ac:dyDescent="0.3">
      <c r="D9305" s="2"/>
      <c r="I9305" s="42" t="str">
        <f>IF(LEN(H9305)&gt;0,G9305*0.5+((F9305/Summary!$B$3)*0.5),"")</f>
        <v/>
      </c>
      <c r="J9305" s="56" t="str">
        <f t="shared" si="879"/>
        <v/>
      </c>
      <c r="K9305" s="42" t="str">
        <f t="shared" si="878"/>
        <v/>
      </c>
      <c r="L9305" s="42" t="str">
        <f t="shared" si="880"/>
        <v/>
      </c>
      <c r="M9305" s="56" t="str">
        <f t="shared" si="881"/>
        <v/>
      </c>
      <c r="N9305" s="42" t="str">
        <f>IF(LEN(I9305)=0,"",VLOOKUP(M9305,'Decile Calc'!$G$2:$H$11,2))</f>
        <v/>
      </c>
      <c r="O9305" s="57" t="str">
        <f t="shared" si="882"/>
        <v/>
      </c>
      <c r="P9305" s="42" t="str">
        <f t="shared" si="883"/>
        <v/>
      </c>
    </row>
    <row r="9306" spans="4:16" x14ac:dyDescent="0.3">
      <c r="D9306" s="2"/>
      <c r="I9306" s="42" t="str">
        <f>IF(LEN(H9306)&gt;0,G9306*0.5+((F9306/Summary!$B$3)*0.5),"")</f>
        <v/>
      </c>
      <c r="J9306" s="56" t="str">
        <f t="shared" si="879"/>
        <v/>
      </c>
      <c r="K9306" s="42" t="str">
        <f t="shared" si="878"/>
        <v/>
      </c>
      <c r="L9306" s="42" t="str">
        <f t="shared" si="880"/>
        <v/>
      </c>
      <c r="M9306" s="56" t="str">
        <f t="shared" si="881"/>
        <v/>
      </c>
      <c r="N9306" s="42" t="str">
        <f>IF(LEN(I9306)=0,"",VLOOKUP(M9306,'Decile Calc'!$G$2:$H$11,2))</f>
        <v/>
      </c>
      <c r="O9306" s="57" t="str">
        <f t="shared" si="882"/>
        <v/>
      </c>
      <c r="P9306" s="42" t="str">
        <f t="shared" si="883"/>
        <v/>
      </c>
    </row>
    <row r="9307" spans="4:16" x14ac:dyDescent="0.3">
      <c r="D9307" s="2"/>
      <c r="I9307" s="42" t="str">
        <f>IF(LEN(H9307)&gt;0,G9307*0.5+((F9307/Summary!$B$3)*0.5),"")</f>
        <v/>
      </c>
      <c r="J9307" s="56" t="str">
        <f t="shared" si="879"/>
        <v/>
      </c>
      <c r="K9307" s="42" t="str">
        <f t="shared" si="878"/>
        <v/>
      </c>
      <c r="L9307" s="42" t="str">
        <f t="shared" si="880"/>
        <v/>
      </c>
      <c r="M9307" s="56" t="str">
        <f t="shared" si="881"/>
        <v/>
      </c>
      <c r="N9307" s="42" t="str">
        <f>IF(LEN(I9307)=0,"",VLOOKUP(M9307,'Decile Calc'!$G$2:$H$11,2))</f>
        <v/>
      </c>
      <c r="O9307" s="57" t="str">
        <f t="shared" si="882"/>
        <v/>
      </c>
      <c r="P9307" s="42" t="str">
        <f t="shared" si="883"/>
        <v/>
      </c>
    </row>
    <row r="9308" spans="4:16" x14ac:dyDescent="0.3">
      <c r="D9308" s="2"/>
      <c r="I9308" s="42" t="str">
        <f>IF(LEN(H9308)&gt;0,G9308*0.5+((F9308/Summary!$B$3)*0.5),"")</f>
        <v/>
      </c>
      <c r="J9308" s="56" t="str">
        <f t="shared" si="879"/>
        <v/>
      </c>
      <c r="K9308" s="42" t="str">
        <f t="shared" si="878"/>
        <v/>
      </c>
      <c r="L9308" s="42" t="str">
        <f t="shared" si="880"/>
        <v/>
      </c>
      <c r="M9308" s="56" t="str">
        <f t="shared" si="881"/>
        <v/>
      </c>
      <c r="N9308" s="42" t="str">
        <f>IF(LEN(I9308)=0,"",VLOOKUP(M9308,'Decile Calc'!$G$2:$H$11,2))</f>
        <v/>
      </c>
      <c r="O9308" s="57" t="str">
        <f t="shared" si="882"/>
        <v/>
      </c>
      <c r="P9308" s="42" t="str">
        <f t="shared" si="883"/>
        <v/>
      </c>
    </row>
    <row r="9309" spans="4:16" x14ac:dyDescent="0.3">
      <c r="D9309" s="2"/>
      <c r="I9309" s="42" t="str">
        <f>IF(LEN(H9309)&gt;0,G9309*0.5+((F9309/Summary!$B$3)*0.5),"")</f>
        <v/>
      </c>
      <c r="J9309" s="56" t="str">
        <f t="shared" si="879"/>
        <v/>
      </c>
      <c r="K9309" s="42" t="str">
        <f t="shared" si="878"/>
        <v/>
      </c>
      <c r="L9309" s="42" t="str">
        <f t="shared" si="880"/>
        <v/>
      </c>
      <c r="M9309" s="56" t="str">
        <f t="shared" si="881"/>
        <v/>
      </c>
      <c r="N9309" s="42" t="str">
        <f>IF(LEN(I9309)=0,"",VLOOKUP(M9309,'Decile Calc'!$G$2:$H$11,2))</f>
        <v/>
      </c>
      <c r="O9309" s="57" t="str">
        <f t="shared" si="882"/>
        <v/>
      </c>
      <c r="P9309" s="42" t="str">
        <f t="shared" si="883"/>
        <v/>
      </c>
    </row>
    <row r="9310" spans="4:16" x14ac:dyDescent="0.3">
      <c r="D9310" s="2"/>
      <c r="I9310" s="42" t="str">
        <f>IF(LEN(H9310)&gt;0,G9310*0.5+((F9310/Summary!$B$3)*0.5),"")</f>
        <v/>
      </c>
      <c r="J9310" s="56" t="str">
        <f t="shared" si="879"/>
        <v/>
      </c>
      <c r="K9310" s="42" t="str">
        <f t="shared" si="878"/>
        <v/>
      </c>
      <c r="L9310" s="42" t="str">
        <f t="shared" si="880"/>
        <v/>
      </c>
      <c r="M9310" s="56" t="str">
        <f t="shared" si="881"/>
        <v/>
      </c>
      <c r="N9310" s="42" t="str">
        <f>IF(LEN(I9310)=0,"",VLOOKUP(M9310,'Decile Calc'!$G$2:$H$11,2))</f>
        <v/>
      </c>
      <c r="O9310" s="57" t="str">
        <f t="shared" si="882"/>
        <v/>
      </c>
      <c r="P9310" s="42" t="str">
        <f t="shared" si="883"/>
        <v/>
      </c>
    </row>
    <row r="9311" spans="4:16" x14ac:dyDescent="0.3">
      <c r="D9311" s="2"/>
      <c r="I9311" s="42" t="str">
        <f>IF(LEN(H9311)&gt;0,G9311*0.5+((F9311/Summary!$B$3)*0.5),"")</f>
        <v/>
      </c>
      <c r="J9311" s="56" t="str">
        <f t="shared" si="879"/>
        <v/>
      </c>
      <c r="K9311" s="42" t="str">
        <f t="shared" si="878"/>
        <v/>
      </c>
      <c r="L9311" s="42" t="str">
        <f t="shared" si="880"/>
        <v/>
      </c>
      <c r="M9311" s="56" t="str">
        <f t="shared" si="881"/>
        <v/>
      </c>
      <c r="N9311" s="42" t="str">
        <f>IF(LEN(I9311)=0,"",VLOOKUP(M9311,'Decile Calc'!$G$2:$H$11,2))</f>
        <v/>
      </c>
      <c r="O9311" s="57" t="str">
        <f t="shared" si="882"/>
        <v/>
      </c>
      <c r="P9311" s="42" t="str">
        <f t="shared" si="883"/>
        <v/>
      </c>
    </row>
    <row r="9312" spans="4:16" x14ac:dyDescent="0.3">
      <c r="D9312" s="2"/>
      <c r="I9312" s="42" t="str">
        <f>IF(LEN(H9312)&gt;0,G9312*0.5+((F9312/Summary!$B$3)*0.5),"")</f>
        <v/>
      </c>
      <c r="J9312" s="56" t="str">
        <f t="shared" si="879"/>
        <v/>
      </c>
      <c r="K9312" s="42" t="str">
        <f t="shared" si="878"/>
        <v/>
      </c>
      <c r="L9312" s="42" t="str">
        <f t="shared" si="880"/>
        <v/>
      </c>
      <c r="M9312" s="56" t="str">
        <f t="shared" si="881"/>
        <v/>
      </c>
      <c r="N9312" s="42" t="str">
        <f>IF(LEN(I9312)=0,"",VLOOKUP(M9312,'Decile Calc'!$G$2:$H$11,2))</f>
        <v/>
      </c>
      <c r="O9312" s="57" t="str">
        <f t="shared" si="882"/>
        <v/>
      </c>
      <c r="P9312" s="42" t="str">
        <f t="shared" si="883"/>
        <v/>
      </c>
    </row>
    <row r="9313" spans="4:16" x14ac:dyDescent="0.3">
      <c r="D9313" s="2"/>
      <c r="I9313" s="42" t="str">
        <f>IF(LEN(H9313)&gt;0,G9313*0.5+((F9313/Summary!$B$3)*0.5),"")</f>
        <v/>
      </c>
      <c r="J9313" s="56" t="str">
        <f t="shared" si="879"/>
        <v/>
      </c>
      <c r="K9313" s="42" t="str">
        <f t="shared" si="878"/>
        <v/>
      </c>
      <c r="L9313" s="42" t="str">
        <f t="shared" si="880"/>
        <v/>
      </c>
      <c r="M9313" s="56" t="str">
        <f t="shared" si="881"/>
        <v/>
      </c>
      <c r="N9313" s="42" t="str">
        <f>IF(LEN(I9313)=0,"",VLOOKUP(M9313,'Decile Calc'!$G$2:$H$11,2))</f>
        <v/>
      </c>
      <c r="O9313" s="57" t="str">
        <f t="shared" si="882"/>
        <v/>
      </c>
      <c r="P9313" s="42" t="str">
        <f t="shared" si="883"/>
        <v/>
      </c>
    </row>
    <row r="9314" spans="4:16" x14ac:dyDescent="0.3">
      <c r="D9314" s="2"/>
      <c r="I9314" s="42" t="str">
        <f>IF(LEN(H9314)&gt;0,G9314*0.5+((F9314/Summary!$B$3)*0.5),"")</f>
        <v/>
      </c>
      <c r="J9314" s="56" t="str">
        <f t="shared" si="879"/>
        <v/>
      </c>
      <c r="K9314" s="42" t="str">
        <f t="shared" si="878"/>
        <v/>
      </c>
      <c r="L9314" s="42" t="str">
        <f t="shared" si="880"/>
        <v/>
      </c>
      <c r="M9314" s="56" t="str">
        <f t="shared" si="881"/>
        <v/>
      </c>
      <c r="N9314" s="42" t="str">
        <f>IF(LEN(I9314)=0,"",VLOOKUP(M9314,'Decile Calc'!$G$2:$H$11,2))</f>
        <v/>
      </c>
      <c r="O9314" s="57" t="str">
        <f t="shared" si="882"/>
        <v/>
      </c>
      <c r="P9314" s="42" t="str">
        <f t="shared" si="883"/>
        <v/>
      </c>
    </row>
    <row r="9315" spans="4:16" x14ac:dyDescent="0.3">
      <c r="D9315" s="2"/>
      <c r="I9315" s="42" t="str">
        <f>IF(LEN(H9315)&gt;0,G9315*0.5+((F9315/Summary!$B$3)*0.5),"")</f>
        <v/>
      </c>
      <c r="J9315" s="56" t="str">
        <f t="shared" si="879"/>
        <v/>
      </c>
      <c r="K9315" s="42" t="str">
        <f t="shared" si="878"/>
        <v/>
      </c>
      <c r="L9315" s="42" t="str">
        <f t="shared" si="880"/>
        <v/>
      </c>
      <c r="M9315" s="56" t="str">
        <f t="shared" si="881"/>
        <v/>
      </c>
      <c r="N9315" s="42" t="str">
        <f>IF(LEN(I9315)=0,"",VLOOKUP(M9315,'Decile Calc'!$G$2:$H$11,2))</f>
        <v/>
      </c>
      <c r="O9315" s="57" t="str">
        <f t="shared" si="882"/>
        <v/>
      </c>
      <c r="P9315" s="42" t="str">
        <f t="shared" si="883"/>
        <v/>
      </c>
    </row>
    <row r="9316" spans="4:16" x14ac:dyDescent="0.3">
      <c r="D9316" s="2"/>
      <c r="I9316" s="42" t="str">
        <f>IF(LEN(H9316)&gt;0,G9316*0.5+((F9316/Summary!$B$3)*0.5),"")</f>
        <v/>
      </c>
      <c r="J9316" s="56" t="str">
        <f t="shared" si="879"/>
        <v/>
      </c>
      <c r="K9316" s="42" t="str">
        <f t="shared" si="878"/>
        <v/>
      </c>
      <c r="L9316" s="42" t="str">
        <f t="shared" si="880"/>
        <v/>
      </c>
      <c r="M9316" s="56" t="str">
        <f t="shared" si="881"/>
        <v/>
      </c>
      <c r="N9316" s="42" t="str">
        <f>IF(LEN(I9316)=0,"",VLOOKUP(M9316,'Decile Calc'!$G$2:$H$11,2))</f>
        <v/>
      </c>
      <c r="O9316" s="57" t="str">
        <f t="shared" si="882"/>
        <v/>
      </c>
      <c r="P9316" s="42" t="str">
        <f t="shared" si="883"/>
        <v/>
      </c>
    </row>
    <row r="9317" spans="4:16" x14ac:dyDescent="0.3">
      <c r="D9317" s="2"/>
      <c r="I9317" s="42" t="str">
        <f>IF(LEN(H9317)&gt;0,G9317*0.5+((F9317/Summary!$B$3)*0.5),"")</f>
        <v/>
      </c>
      <c r="J9317" s="56" t="str">
        <f t="shared" si="879"/>
        <v/>
      </c>
      <c r="K9317" s="42" t="str">
        <f t="shared" si="878"/>
        <v/>
      </c>
      <c r="L9317" s="42" t="str">
        <f t="shared" si="880"/>
        <v/>
      </c>
      <c r="M9317" s="56" t="str">
        <f t="shared" si="881"/>
        <v/>
      </c>
      <c r="N9317" s="42" t="str">
        <f>IF(LEN(I9317)=0,"",VLOOKUP(M9317,'Decile Calc'!$G$2:$H$11,2))</f>
        <v/>
      </c>
      <c r="O9317" s="57" t="str">
        <f t="shared" si="882"/>
        <v/>
      </c>
      <c r="P9317" s="42" t="str">
        <f t="shared" si="883"/>
        <v/>
      </c>
    </row>
    <row r="9318" spans="4:16" x14ac:dyDescent="0.3">
      <c r="D9318" s="2"/>
      <c r="I9318" s="42" t="str">
        <f>IF(LEN(H9318)&gt;0,G9318*0.5+((F9318/Summary!$B$3)*0.5),"")</f>
        <v/>
      </c>
      <c r="J9318" s="56" t="str">
        <f t="shared" si="879"/>
        <v/>
      </c>
      <c r="K9318" s="42" t="str">
        <f t="shared" si="878"/>
        <v/>
      </c>
      <c r="L9318" s="42" t="str">
        <f t="shared" si="880"/>
        <v/>
      </c>
      <c r="M9318" s="56" t="str">
        <f t="shared" si="881"/>
        <v/>
      </c>
      <c r="N9318" s="42" t="str">
        <f>IF(LEN(I9318)=0,"",VLOOKUP(M9318,'Decile Calc'!$G$2:$H$11,2))</f>
        <v/>
      </c>
      <c r="O9318" s="57" t="str">
        <f t="shared" si="882"/>
        <v/>
      </c>
      <c r="P9318" s="42" t="str">
        <f t="shared" si="883"/>
        <v/>
      </c>
    </row>
    <row r="9319" spans="4:16" x14ac:dyDescent="0.3">
      <c r="D9319" s="2"/>
      <c r="I9319" s="42" t="str">
        <f>IF(LEN(H9319)&gt;0,G9319*0.5+((F9319/Summary!$B$3)*0.5),"")</f>
        <v/>
      </c>
      <c r="J9319" s="56" t="str">
        <f t="shared" si="879"/>
        <v/>
      </c>
      <c r="K9319" s="42" t="str">
        <f t="shared" si="878"/>
        <v/>
      </c>
      <c r="L9319" s="42" t="str">
        <f t="shared" si="880"/>
        <v/>
      </c>
      <c r="M9319" s="56" t="str">
        <f t="shared" si="881"/>
        <v/>
      </c>
      <c r="N9319" s="42" t="str">
        <f>IF(LEN(I9319)=0,"",VLOOKUP(M9319,'Decile Calc'!$G$2:$H$11,2))</f>
        <v/>
      </c>
      <c r="O9319" s="57" t="str">
        <f t="shared" si="882"/>
        <v/>
      </c>
      <c r="P9319" s="42" t="str">
        <f t="shared" si="883"/>
        <v/>
      </c>
    </row>
    <row r="9320" spans="4:16" x14ac:dyDescent="0.3">
      <c r="D9320" s="2"/>
      <c r="I9320" s="42" t="str">
        <f>IF(LEN(H9320)&gt;0,G9320*0.5+((F9320/Summary!$B$3)*0.5),"")</f>
        <v/>
      </c>
      <c r="J9320" s="56" t="str">
        <f t="shared" si="879"/>
        <v/>
      </c>
      <c r="K9320" s="42" t="str">
        <f t="shared" si="878"/>
        <v/>
      </c>
      <c r="L9320" s="42" t="str">
        <f t="shared" si="880"/>
        <v/>
      </c>
      <c r="M9320" s="56" t="str">
        <f t="shared" si="881"/>
        <v/>
      </c>
      <c r="N9320" s="42" t="str">
        <f>IF(LEN(I9320)=0,"",VLOOKUP(M9320,'Decile Calc'!$G$2:$H$11,2))</f>
        <v/>
      </c>
      <c r="O9320" s="57" t="str">
        <f t="shared" si="882"/>
        <v/>
      </c>
      <c r="P9320" s="42" t="str">
        <f t="shared" si="883"/>
        <v/>
      </c>
    </row>
    <row r="9321" spans="4:16" x14ac:dyDescent="0.3">
      <c r="D9321" s="2"/>
      <c r="I9321" s="42" t="str">
        <f>IF(LEN(H9321)&gt;0,G9321*0.5+((F9321/Summary!$B$3)*0.5),"")</f>
        <v/>
      </c>
      <c r="J9321" s="56" t="str">
        <f t="shared" si="879"/>
        <v/>
      </c>
      <c r="K9321" s="42" t="str">
        <f t="shared" si="878"/>
        <v/>
      </c>
      <c r="L9321" s="42" t="str">
        <f t="shared" si="880"/>
        <v/>
      </c>
      <c r="M9321" s="56" t="str">
        <f t="shared" si="881"/>
        <v/>
      </c>
      <c r="N9321" s="42" t="str">
        <f>IF(LEN(I9321)=0,"",VLOOKUP(M9321,'Decile Calc'!$G$2:$H$11,2))</f>
        <v/>
      </c>
      <c r="O9321" s="57" t="str">
        <f t="shared" si="882"/>
        <v/>
      </c>
      <c r="P9321" s="42" t="str">
        <f t="shared" si="883"/>
        <v/>
      </c>
    </row>
    <row r="9322" spans="4:16" x14ac:dyDescent="0.3">
      <c r="D9322" s="2"/>
      <c r="I9322" s="42" t="str">
        <f>IF(LEN(H9322)&gt;0,G9322*0.5+((F9322/Summary!$B$3)*0.5),"")</f>
        <v/>
      </c>
      <c r="J9322" s="56" t="str">
        <f t="shared" si="879"/>
        <v/>
      </c>
      <c r="K9322" s="42" t="str">
        <f t="shared" si="878"/>
        <v/>
      </c>
      <c r="L9322" s="42" t="str">
        <f t="shared" si="880"/>
        <v/>
      </c>
      <c r="M9322" s="56" t="str">
        <f t="shared" si="881"/>
        <v/>
      </c>
      <c r="N9322" s="42" t="str">
        <f>IF(LEN(I9322)=0,"",VLOOKUP(M9322,'Decile Calc'!$G$2:$H$11,2))</f>
        <v/>
      </c>
      <c r="O9322" s="57" t="str">
        <f t="shared" si="882"/>
        <v/>
      </c>
      <c r="P9322" s="42" t="str">
        <f t="shared" si="883"/>
        <v/>
      </c>
    </row>
    <row r="9323" spans="4:16" x14ac:dyDescent="0.3">
      <c r="D9323" s="2"/>
      <c r="I9323" s="42" t="str">
        <f>IF(LEN(H9323)&gt;0,G9323*0.5+((F9323/Summary!$B$3)*0.5),"")</f>
        <v/>
      </c>
      <c r="J9323" s="56" t="str">
        <f t="shared" si="879"/>
        <v/>
      </c>
      <c r="K9323" s="42" t="str">
        <f t="shared" si="878"/>
        <v/>
      </c>
      <c r="L9323" s="42" t="str">
        <f t="shared" si="880"/>
        <v/>
      </c>
      <c r="M9323" s="56" t="str">
        <f t="shared" si="881"/>
        <v/>
      </c>
      <c r="N9323" s="42" t="str">
        <f>IF(LEN(I9323)=0,"",VLOOKUP(M9323,'Decile Calc'!$G$2:$H$11,2))</f>
        <v/>
      </c>
      <c r="O9323" s="57" t="str">
        <f t="shared" si="882"/>
        <v/>
      </c>
      <c r="P9323" s="42" t="str">
        <f t="shared" si="883"/>
        <v/>
      </c>
    </row>
    <row r="9324" spans="4:16" x14ac:dyDescent="0.3">
      <c r="D9324" s="2"/>
      <c r="I9324" s="42" t="str">
        <f>IF(LEN(H9324)&gt;0,G9324*0.5+((F9324/Summary!$B$3)*0.5),"")</f>
        <v/>
      </c>
      <c r="J9324" s="56" t="str">
        <f t="shared" si="879"/>
        <v/>
      </c>
      <c r="K9324" s="42" t="str">
        <f t="shared" si="878"/>
        <v/>
      </c>
      <c r="L9324" s="42" t="str">
        <f t="shared" si="880"/>
        <v/>
      </c>
      <c r="M9324" s="56" t="str">
        <f t="shared" si="881"/>
        <v/>
      </c>
      <c r="N9324" s="42" t="str">
        <f>IF(LEN(I9324)=0,"",VLOOKUP(M9324,'Decile Calc'!$G$2:$H$11,2))</f>
        <v/>
      </c>
      <c r="O9324" s="57" t="str">
        <f t="shared" si="882"/>
        <v/>
      </c>
      <c r="P9324" s="42" t="str">
        <f t="shared" si="883"/>
        <v/>
      </c>
    </row>
    <row r="9325" spans="4:16" x14ac:dyDescent="0.3">
      <c r="D9325" s="2"/>
      <c r="I9325" s="42" t="str">
        <f>IF(LEN(H9325)&gt;0,G9325*0.5+((F9325/Summary!$B$3)*0.5),"")</f>
        <v/>
      </c>
      <c r="J9325" s="56" t="str">
        <f t="shared" si="879"/>
        <v/>
      </c>
      <c r="K9325" s="42" t="str">
        <f t="shared" si="878"/>
        <v/>
      </c>
      <c r="L9325" s="42" t="str">
        <f t="shared" si="880"/>
        <v/>
      </c>
      <c r="M9325" s="56" t="str">
        <f t="shared" si="881"/>
        <v/>
      </c>
      <c r="N9325" s="42" t="str">
        <f>IF(LEN(I9325)=0,"",VLOOKUP(M9325,'Decile Calc'!$G$2:$H$11,2))</f>
        <v/>
      </c>
      <c r="O9325" s="57" t="str">
        <f t="shared" si="882"/>
        <v/>
      </c>
      <c r="P9325" s="42" t="str">
        <f t="shared" si="883"/>
        <v/>
      </c>
    </row>
    <row r="9326" spans="4:16" x14ac:dyDescent="0.3">
      <c r="D9326" s="2"/>
      <c r="I9326" s="42" t="str">
        <f>IF(LEN(H9326)&gt;0,G9326*0.5+((F9326/Summary!$B$3)*0.5),"")</f>
        <v/>
      </c>
      <c r="J9326" s="56" t="str">
        <f t="shared" si="879"/>
        <v/>
      </c>
      <c r="K9326" s="42" t="str">
        <f t="shared" si="878"/>
        <v/>
      </c>
      <c r="L9326" s="42" t="str">
        <f t="shared" si="880"/>
        <v/>
      </c>
      <c r="M9326" s="56" t="str">
        <f t="shared" si="881"/>
        <v/>
      </c>
      <c r="N9326" s="42" t="str">
        <f>IF(LEN(I9326)=0,"",VLOOKUP(M9326,'Decile Calc'!$G$2:$H$11,2))</f>
        <v/>
      </c>
      <c r="O9326" s="57" t="str">
        <f t="shared" si="882"/>
        <v/>
      </c>
      <c r="P9326" s="42" t="str">
        <f t="shared" si="883"/>
        <v/>
      </c>
    </row>
    <row r="9327" spans="4:16" x14ac:dyDescent="0.3">
      <c r="D9327" s="2"/>
      <c r="I9327" s="42" t="str">
        <f>IF(LEN(H9327)&gt;0,G9327*0.5+((F9327/Summary!$B$3)*0.5),"")</f>
        <v/>
      </c>
      <c r="J9327" s="56" t="str">
        <f t="shared" si="879"/>
        <v/>
      </c>
      <c r="K9327" s="42" t="str">
        <f t="shared" si="878"/>
        <v/>
      </c>
      <c r="L9327" s="42" t="str">
        <f t="shared" si="880"/>
        <v/>
      </c>
      <c r="M9327" s="56" t="str">
        <f t="shared" si="881"/>
        <v/>
      </c>
      <c r="N9327" s="42" t="str">
        <f>IF(LEN(I9327)=0,"",VLOOKUP(M9327,'Decile Calc'!$G$2:$H$11,2))</f>
        <v/>
      </c>
      <c r="O9327" s="57" t="str">
        <f t="shared" si="882"/>
        <v/>
      </c>
      <c r="P9327" s="42" t="str">
        <f t="shared" si="883"/>
        <v/>
      </c>
    </row>
    <row r="9328" spans="4:16" x14ac:dyDescent="0.3">
      <c r="D9328" s="2"/>
      <c r="I9328" s="42" t="str">
        <f>IF(LEN(H9328)&gt;0,G9328*0.5+((F9328/Summary!$B$3)*0.5),"")</f>
        <v/>
      </c>
      <c r="J9328" s="56" t="str">
        <f t="shared" si="879"/>
        <v/>
      </c>
      <c r="K9328" s="42" t="str">
        <f t="shared" si="878"/>
        <v/>
      </c>
      <c r="L9328" s="42" t="str">
        <f t="shared" si="880"/>
        <v/>
      </c>
      <c r="M9328" s="56" t="str">
        <f t="shared" si="881"/>
        <v/>
      </c>
      <c r="N9328" s="42" t="str">
        <f>IF(LEN(I9328)=0,"",VLOOKUP(M9328,'Decile Calc'!$G$2:$H$11,2))</f>
        <v/>
      </c>
      <c r="O9328" s="57" t="str">
        <f t="shared" si="882"/>
        <v/>
      </c>
      <c r="P9328" s="42" t="str">
        <f t="shared" si="883"/>
        <v/>
      </c>
    </row>
    <row r="9329" spans="4:16" x14ac:dyDescent="0.3">
      <c r="D9329" s="2"/>
      <c r="I9329" s="42" t="str">
        <f>IF(LEN(H9329)&gt;0,G9329*0.5+((F9329/Summary!$B$3)*0.5),"")</f>
        <v/>
      </c>
      <c r="J9329" s="56" t="str">
        <f t="shared" si="879"/>
        <v/>
      </c>
      <c r="K9329" s="42" t="str">
        <f t="shared" si="878"/>
        <v/>
      </c>
      <c r="L9329" s="42" t="str">
        <f t="shared" si="880"/>
        <v/>
      </c>
      <c r="M9329" s="56" t="str">
        <f t="shared" si="881"/>
        <v/>
      </c>
      <c r="N9329" s="42" t="str">
        <f>IF(LEN(I9329)=0,"",VLOOKUP(M9329,'Decile Calc'!$G$2:$H$11,2))</f>
        <v/>
      </c>
      <c r="O9329" s="57" t="str">
        <f t="shared" si="882"/>
        <v/>
      </c>
      <c r="P9329" s="42" t="str">
        <f t="shared" si="883"/>
        <v/>
      </c>
    </row>
    <row r="9330" spans="4:16" x14ac:dyDescent="0.3">
      <c r="D9330" s="2"/>
      <c r="I9330" s="42" t="str">
        <f>IF(LEN(H9330)&gt;0,G9330*0.5+((F9330/Summary!$B$3)*0.5),"")</f>
        <v/>
      </c>
      <c r="J9330" s="56" t="str">
        <f t="shared" si="879"/>
        <v/>
      </c>
      <c r="K9330" s="42" t="str">
        <f t="shared" si="878"/>
        <v/>
      </c>
      <c r="L9330" s="42" t="str">
        <f t="shared" si="880"/>
        <v/>
      </c>
      <c r="M9330" s="56" t="str">
        <f t="shared" si="881"/>
        <v/>
      </c>
      <c r="N9330" s="42" t="str">
        <f>IF(LEN(I9330)=0,"",VLOOKUP(M9330,'Decile Calc'!$G$2:$H$11,2))</f>
        <v/>
      </c>
      <c r="O9330" s="57" t="str">
        <f t="shared" si="882"/>
        <v/>
      </c>
      <c r="P9330" s="42" t="str">
        <f t="shared" si="883"/>
        <v/>
      </c>
    </row>
    <row r="9331" spans="4:16" x14ac:dyDescent="0.3">
      <c r="D9331" s="2"/>
      <c r="I9331" s="42" t="str">
        <f>IF(LEN(H9331)&gt;0,G9331*0.5+((F9331/Summary!$B$3)*0.5),"")</f>
        <v/>
      </c>
      <c r="J9331" s="56" t="str">
        <f t="shared" si="879"/>
        <v/>
      </c>
      <c r="K9331" s="42" t="str">
        <f t="shared" si="878"/>
        <v/>
      </c>
      <c r="L9331" s="42" t="str">
        <f t="shared" si="880"/>
        <v/>
      </c>
      <c r="M9331" s="56" t="str">
        <f t="shared" si="881"/>
        <v/>
      </c>
      <c r="N9331" s="42" t="str">
        <f>IF(LEN(I9331)=0,"",VLOOKUP(M9331,'Decile Calc'!$G$2:$H$11,2))</f>
        <v/>
      </c>
      <c r="O9331" s="57" t="str">
        <f t="shared" si="882"/>
        <v/>
      </c>
      <c r="P9331" s="42" t="str">
        <f t="shared" si="883"/>
        <v/>
      </c>
    </row>
    <row r="9332" spans="4:16" x14ac:dyDescent="0.3">
      <c r="D9332" s="2"/>
      <c r="I9332" s="42" t="str">
        <f>IF(LEN(H9332)&gt;0,G9332*0.5+((F9332/Summary!$B$3)*0.5),"")</f>
        <v/>
      </c>
      <c r="J9332" s="56" t="str">
        <f t="shared" si="879"/>
        <v/>
      </c>
      <c r="K9332" s="42" t="str">
        <f t="shared" si="878"/>
        <v/>
      </c>
      <c r="L9332" s="42" t="str">
        <f t="shared" si="880"/>
        <v/>
      </c>
      <c r="M9332" s="56" t="str">
        <f t="shared" si="881"/>
        <v/>
      </c>
      <c r="N9332" s="42" t="str">
        <f>IF(LEN(I9332)=0,"",VLOOKUP(M9332,'Decile Calc'!$G$2:$H$11,2))</f>
        <v/>
      </c>
      <c r="O9332" s="57" t="str">
        <f t="shared" si="882"/>
        <v/>
      </c>
      <c r="P9332" s="42" t="str">
        <f t="shared" si="883"/>
        <v/>
      </c>
    </row>
    <row r="9333" spans="4:16" x14ac:dyDescent="0.3">
      <c r="D9333" s="2"/>
      <c r="I9333" s="42" t="str">
        <f>IF(LEN(H9333)&gt;0,G9333*0.5+((F9333/Summary!$B$3)*0.5),"")</f>
        <v/>
      </c>
      <c r="J9333" s="56" t="str">
        <f t="shared" si="879"/>
        <v/>
      </c>
      <c r="K9333" s="42" t="str">
        <f t="shared" si="878"/>
        <v/>
      </c>
      <c r="L9333" s="42" t="str">
        <f t="shared" si="880"/>
        <v/>
      </c>
      <c r="M9333" s="56" t="str">
        <f t="shared" si="881"/>
        <v/>
      </c>
      <c r="N9333" s="42" t="str">
        <f>IF(LEN(I9333)=0,"",VLOOKUP(M9333,'Decile Calc'!$G$2:$H$11,2))</f>
        <v/>
      </c>
      <c r="O9333" s="57" t="str">
        <f t="shared" si="882"/>
        <v/>
      </c>
      <c r="P9333" s="42" t="str">
        <f t="shared" si="883"/>
        <v/>
      </c>
    </row>
    <row r="9334" spans="4:16" x14ac:dyDescent="0.3">
      <c r="D9334" s="2"/>
      <c r="I9334" s="42" t="str">
        <f>IF(LEN(H9334)&gt;0,G9334*0.5+((F9334/Summary!$B$3)*0.5),"")</f>
        <v/>
      </c>
      <c r="J9334" s="56" t="str">
        <f t="shared" si="879"/>
        <v/>
      </c>
      <c r="K9334" s="42" t="str">
        <f t="shared" si="878"/>
        <v/>
      </c>
      <c r="L9334" s="42" t="str">
        <f t="shared" si="880"/>
        <v/>
      </c>
      <c r="M9334" s="56" t="str">
        <f t="shared" si="881"/>
        <v/>
      </c>
      <c r="N9334" s="42" t="str">
        <f>IF(LEN(I9334)=0,"",VLOOKUP(M9334,'Decile Calc'!$G$2:$H$11,2))</f>
        <v/>
      </c>
      <c r="O9334" s="57" t="str">
        <f t="shared" si="882"/>
        <v/>
      </c>
      <c r="P9334" s="42" t="str">
        <f t="shared" si="883"/>
        <v/>
      </c>
    </row>
    <row r="9335" spans="4:16" x14ac:dyDescent="0.3">
      <c r="D9335" s="2"/>
      <c r="I9335" s="42" t="str">
        <f>IF(LEN(H9335)&gt;0,G9335*0.5+((F9335/Summary!$B$3)*0.5),"")</f>
        <v/>
      </c>
      <c r="J9335" s="56" t="str">
        <f t="shared" si="879"/>
        <v/>
      </c>
      <c r="K9335" s="42" t="str">
        <f t="shared" si="878"/>
        <v/>
      </c>
      <c r="L9335" s="42" t="str">
        <f t="shared" si="880"/>
        <v/>
      </c>
      <c r="M9335" s="56" t="str">
        <f t="shared" si="881"/>
        <v/>
      </c>
      <c r="N9335" s="42" t="str">
        <f>IF(LEN(I9335)=0,"",VLOOKUP(M9335,'Decile Calc'!$G$2:$H$11,2))</f>
        <v/>
      </c>
      <c r="O9335" s="57" t="str">
        <f t="shared" si="882"/>
        <v/>
      </c>
      <c r="P9335" s="42" t="str">
        <f t="shared" si="883"/>
        <v/>
      </c>
    </row>
    <row r="9336" spans="4:16" x14ac:dyDescent="0.3">
      <c r="D9336" s="2"/>
      <c r="I9336" s="42" t="str">
        <f>IF(LEN(H9336)&gt;0,G9336*0.5+((F9336/Summary!$B$3)*0.5),"")</f>
        <v/>
      </c>
      <c r="J9336" s="56" t="str">
        <f t="shared" si="879"/>
        <v/>
      </c>
      <c r="K9336" s="42" t="str">
        <f t="shared" si="878"/>
        <v/>
      </c>
      <c r="L9336" s="42" t="str">
        <f t="shared" si="880"/>
        <v/>
      </c>
      <c r="M9336" s="56" t="str">
        <f t="shared" si="881"/>
        <v/>
      </c>
      <c r="N9336" s="42" t="str">
        <f>IF(LEN(I9336)=0,"",VLOOKUP(M9336,'Decile Calc'!$G$2:$H$11,2))</f>
        <v/>
      </c>
      <c r="O9336" s="57" t="str">
        <f t="shared" si="882"/>
        <v/>
      </c>
      <c r="P9336" s="42" t="str">
        <f t="shared" si="883"/>
        <v/>
      </c>
    </row>
    <row r="9337" spans="4:16" x14ac:dyDescent="0.3">
      <c r="D9337" s="2"/>
      <c r="I9337" s="42" t="str">
        <f>IF(LEN(H9337)&gt;0,G9337*0.5+((F9337/Summary!$B$3)*0.5),"")</f>
        <v/>
      </c>
      <c r="J9337" s="56" t="str">
        <f t="shared" si="879"/>
        <v/>
      </c>
      <c r="K9337" s="42" t="str">
        <f t="shared" si="878"/>
        <v/>
      </c>
      <c r="L9337" s="42" t="str">
        <f t="shared" si="880"/>
        <v/>
      </c>
      <c r="M9337" s="56" t="str">
        <f t="shared" si="881"/>
        <v/>
      </c>
      <c r="N9337" s="42" t="str">
        <f>IF(LEN(I9337)=0,"",VLOOKUP(M9337,'Decile Calc'!$G$2:$H$11,2))</f>
        <v/>
      </c>
      <c r="O9337" s="57" t="str">
        <f t="shared" si="882"/>
        <v/>
      </c>
      <c r="P9337" s="42" t="str">
        <f t="shared" si="883"/>
        <v/>
      </c>
    </row>
    <row r="9338" spans="4:16" x14ac:dyDescent="0.3">
      <c r="D9338" s="2"/>
      <c r="I9338" s="42" t="str">
        <f>IF(LEN(H9338)&gt;0,G9338*0.5+((F9338/Summary!$B$3)*0.5),"")</f>
        <v/>
      </c>
      <c r="J9338" s="56" t="str">
        <f t="shared" si="879"/>
        <v/>
      </c>
      <c r="K9338" s="42" t="str">
        <f t="shared" si="878"/>
        <v/>
      </c>
      <c r="L9338" s="42" t="str">
        <f t="shared" si="880"/>
        <v/>
      </c>
      <c r="M9338" s="56" t="str">
        <f t="shared" si="881"/>
        <v/>
      </c>
      <c r="N9338" s="42" t="str">
        <f>IF(LEN(I9338)=0,"",VLOOKUP(M9338,'Decile Calc'!$G$2:$H$11,2))</f>
        <v/>
      </c>
      <c r="O9338" s="57" t="str">
        <f t="shared" si="882"/>
        <v/>
      </c>
      <c r="P9338" s="42" t="str">
        <f t="shared" si="883"/>
        <v/>
      </c>
    </row>
    <row r="9339" spans="4:16" x14ac:dyDescent="0.3">
      <c r="D9339" s="2"/>
      <c r="I9339" s="42" t="str">
        <f>IF(LEN(H9339)&gt;0,G9339*0.5+((F9339/Summary!$B$3)*0.5),"")</f>
        <v/>
      </c>
      <c r="J9339" s="56" t="str">
        <f t="shared" si="879"/>
        <v/>
      </c>
      <c r="K9339" s="42" t="str">
        <f t="shared" si="878"/>
        <v/>
      </c>
      <c r="L9339" s="42" t="str">
        <f t="shared" si="880"/>
        <v/>
      </c>
      <c r="M9339" s="56" t="str">
        <f t="shared" si="881"/>
        <v/>
      </c>
      <c r="N9339" s="42" t="str">
        <f>IF(LEN(I9339)=0,"",VLOOKUP(M9339,'Decile Calc'!$G$2:$H$11,2))</f>
        <v/>
      </c>
      <c r="O9339" s="57" t="str">
        <f t="shared" si="882"/>
        <v/>
      </c>
      <c r="P9339" s="42" t="str">
        <f t="shared" si="883"/>
        <v/>
      </c>
    </row>
    <row r="9340" spans="4:16" x14ac:dyDescent="0.3">
      <c r="D9340" s="2"/>
      <c r="I9340" s="42" t="str">
        <f>IF(LEN(H9340)&gt;0,G9340*0.5+((F9340/Summary!$B$3)*0.5),"")</f>
        <v/>
      </c>
      <c r="J9340" s="56" t="str">
        <f t="shared" si="879"/>
        <v/>
      </c>
      <c r="K9340" s="42" t="str">
        <f t="shared" si="878"/>
        <v/>
      </c>
      <c r="L9340" s="42" t="str">
        <f t="shared" si="880"/>
        <v/>
      </c>
      <c r="M9340" s="56" t="str">
        <f t="shared" si="881"/>
        <v/>
      </c>
      <c r="N9340" s="42" t="str">
        <f>IF(LEN(I9340)=0,"",VLOOKUP(M9340,'Decile Calc'!$G$2:$H$11,2))</f>
        <v/>
      </c>
      <c r="O9340" s="57" t="str">
        <f t="shared" si="882"/>
        <v/>
      </c>
      <c r="P9340" s="42" t="str">
        <f t="shared" si="883"/>
        <v/>
      </c>
    </row>
    <row r="9341" spans="4:16" x14ac:dyDescent="0.3">
      <c r="D9341" s="2"/>
      <c r="I9341" s="42" t="str">
        <f>IF(LEN(H9341)&gt;0,G9341*0.5+((F9341/Summary!$B$3)*0.5),"")</f>
        <v/>
      </c>
      <c r="J9341" s="56" t="str">
        <f t="shared" si="879"/>
        <v/>
      </c>
      <c r="K9341" s="42" t="str">
        <f t="shared" si="878"/>
        <v/>
      </c>
      <c r="L9341" s="42" t="str">
        <f t="shared" si="880"/>
        <v/>
      </c>
      <c r="M9341" s="56" t="str">
        <f t="shared" si="881"/>
        <v/>
      </c>
      <c r="N9341" s="42" t="str">
        <f>IF(LEN(I9341)=0,"",VLOOKUP(M9341,'Decile Calc'!$G$2:$H$11,2))</f>
        <v/>
      </c>
      <c r="O9341" s="57" t="str">
        <f t="shared" si="882"/>
        <v/>
      </c>
      <c r="P9341" s="42" t="str">
        <f t="shared" si="883"/>
        <v/>
      </c>
    </row>
    <row r="9342" spans="4:16" x14ac:dyDescent="0.3">
      <c r="D9342" s="2"/>
      <c r="I9342" s="42" t="str">
        <f>IF(LEN(H9342)&gt;0,G9342*0.5+((F9342/Summary!$B$3)*0.5),"")</f>
        <v/>
      </c>
      <c r="J9342" s="56" t="str">
        <f t="shared" si="879"/>
        <v/>
      </c>
      <c r="K9342" s="42" t="str">
        <f t="shared" si="878"/>
        <v/>
      </c>
      <c r="L9342" s="42" t="str">
        <f t="shared" si="880"/>
        <v/>
      </c>
      <c r="M9342" s="56" t="str">
        <f t="shared" si="881"/>
        <v/>
      </c>
      <c r="N9342" s="42" t="str">
        <f>IF(LEN(I9342)=0,"",VLOOKUP(M9342,'Decile Calc'!$G$2:$H$11,2))</f>
        <v/>
      </c>
      <c r="O9342" s="57" t="str">
        <f t="shared" si="882"/>
        <v/>
      </c>
      <c r="P9342" s="42" t="str">
        <f t="shared" si="883"/>
        <v/>
      </c>
    </row>
    <row r="9343" spans="4:16" x14ac:dyDescent="0.3">
      <c r="D9343" s="2"/>
      <c r="I9343" s="42" t="str">
        <f>IF(LEN(H9343)&gt;0,G9343*0.5+((F9343/Summary!$B$3)*0.5),"")</f>
        <v/>
      </c>
      <c r="J9343" s="56" t="str">
        <f t="shared" si="879"/>
        <v/>
      </c>
      <c r="K9343" s="42" t="str">
        <f t="shared" si="878"/>
        <v/>
      </c>
      <c r="L9343" s="42" t="str">
        <f t="shared" si="880"/>
        <v/>
      </c>
      <c r="M9343" s="56" t="str">
        <f t="shared" si="881"/>
        <v/>
      </c>
      <c r="N9343" s="42" t="str">
        <f>IF(LEN(I9343)=0,"",VLOOKUP(M9343,'Decile Calc'!$G$2:$H$11,2))</f>
        <v/>
      </c>
      <c r="O9343" s="57" t="str">
        <f t="shared" si="882"/>
        <v/>
      </c>
      <c r="P9343" s="42" t="str">
        <f t="shared" si="883"/>
        <v/>
      </c>
    </row>
    <row r="9344" spans="4:16" x14ac:dyDescent="0.3">
      <c r="D9344" s="2"/>
      <c r="I9344" s="42" t="str">
        <f>IF(LEN(H9344)&gt;0,G9344*0.5+((F9344/Summary!$B$3)*0.5),"")</f>
        <v/>
      </c>
      <c r="J9344" s="56" t="str">
        <f t="shared" si="879"/>
        <v/>
      </c>
      <c r="K9344" s="42" t="str">
        <f t="shared" si="878"/>
        <v/>
      </c>
      <c r="L9344" s="42" t="str">
        <f t="shared" si="880"/>
        <v/>
      </c>
      <c r="M9344" s="56" t="str">
        <f t="shared" si="881"/>
        <v/>
      </c>
      <c r="N9344" s="42" t="str">
        <f>IF(LEN(I9344)=0,"",VLOOKUP(M9344,'Decile Calc'!$G$2:$H$11,2))</f>
        <v/>
      </c>
      <c r="O9344" s="57" t="str">
        <f t="shared" si="882"/>
        <v/>
      </c>
      <c r="P9344" s="42" t="str">
        <f t="shared" si="883"/>
        <v/>
      </c>
    </row>
    <row r="9345" spans="4:16" x14ac:dyDescent="0.3">
      <c r="D9345" s="2"/>
      <c r="I9345" s="42" t="str">
        <f>IF(LEN(H9345)&gt;0,G9345*0.5+((F9345/Summary!$B$3)*0.5),"")</f>
        <v/>
      </c>
      <c r="J9345" s="56" t="str">
        <f t="shared" si="879"/>
        <v/>
      </c>
      <c r="K9345" s="42" t="str">
        <f t="shared" si="878"/>
        <v/>
      </c>
      <c r="L9345" s="42" t="str">
        <f t="shared" si="880"/>
        <v/>
      </c>
      <c r="M9345" s="56" t="str">
        <f t="shared" si="881"/>
        <v/>
      </c>
      <c r="N9345" s="42" t="str">
        <f>IF(LEN(I9345)=0,"",VLOOKUP(M9345,'Decile Calc'!$G$2:$H$11,2))</f>
        <v/>
      </c>
      <c r="O9345" s="57" t="str">
        <f t="shared" si="882"/>
        <v/>
      </c>
      <c r="P9345" s="42" t="str">
        <f t="shared" si="883"/>
        <v/>
      </c>
    </row>
    <row r="9346" spans="4:16" x14ac:dyDescent="0.3">
      <c r="D9346" s="2"/>
      <c r="I9346" s="42" t="str">
        <f>IF(LEN(H9346)&gt;0,G9346*0.5+((F9346/Summary!$B$3)*0.5),"")</f>
        <v/>
      </c>
      <c r="J9346" s="56" t="str">
        <f t="shared" si="879"/>
        <v/>
      </c>
      <c r="K9346" s="42" t="str">
        <f t="shared" ref="K9346:K9409" si="884">IF(LEN(I9346)&gt;0,ROW(A9346)/100000000,"")</f>
        <v/>
      </c>
      <c r="L9346" s="42" t="str">
        <f t="shared" si="880"/>
        <v/>
      </c>
      <c r="M9346" s="56" t="str">
        <f t="shared" si="881"/>
        <v/>
      </c>
      <c r="N9346" s="42" t="str">
        <f>IF(LEN(I9346)=0,"",VLOOKUP(M9346,'Decile Calc'!$G$2:$H$11,2))</f>
        <v/>
      </c>
      <c r="O9346" s="57" t="str">
        <f t="shared" si="882"/>
        <v/>
      </c>
      <c r="P9346" s="42" t="str">
        <f t="shared" si="883"/>
        <v/>
      </c>
    </row>
    <row r="9347" spans="4:16" x14ac:dyDescent="0.3">
      <c r="D9347" s="2"/>
      <c r="I9347" s="42" t="str">
        <f>IF(LEN(H9347)&gt;0,G9347*0.5+((F9347/Summary!$B$3)*0.5),"")</f>
        <v/>
      </c>
      <c r="J9347" s="56" t="str">
        <f t="shared" ref="J9347:J9410" si="885">IF(LEN(I9347)&gt;0,RANK(I9347,$I$2:$I$10001,1),"")</f>
        <v/>
      </c>
      <c r="K9347" s="42" t="str">
        <f t="shared" si="884"/>
        <v/>
      </c>
      <c r="L9347" s="42" t="str">
        <f t="shared" ref="L9347:L9410" si="886">IFERROR(I9347+K9347,"")</f>
        <v/>
      </c>
      <c r="M9347" s="56" t="str">
        <f t="shared" ref="M9347:M9410" si="887">IF(LEN(I9347)=0,"",RANK((I9347+K9347),$L$2:$L$10001,1))</f>
        <v/>
      </c>
      <c r="N9347" s="42" t="str">
        <f>IF(LEN(I9347)=0,"",VLOOKUP(M9347,'Decile Calc'!$G$2:$H$11,2))</f>
        <v/>
      </c>
      <c r="O9347" s="57" t="str">
        <f t="shared" ref="O9347:O9410" si="888">IF(LEN(I9347)&gt;0,H9347,"")</f>
        <v/>
      </c>
      <c r="P9347" s="42" t="str">
        <f t="shared" ref="P9347:P9410" si="889">IF(LEN(I9347)=0,"",TRUNC(M9347,0))</f>
        <v/>
      </c>
    </row>
    <row r="9348" spans="4:16" x14ac:dyDescent="0.3">
      <c r="D9348" s="2"/>
      <c r="I9348" s="42" t="str">
        <f>IF(LEN(H9348)&gt;0,G9348*0.5+((F9348/Summary!$B$3)*0.5),"")</f>
        <v/>
      </c>
      <c r="J9348" s="56" t="str">
        <f t="shared" si="885"/>
        <v/>
      </c>
      <c r="K9348" s="42" t="str">
        <f t="shared" si="884"/>
        <v/>
      </c>
      <c r="L9348" s="42" t="str">
        <f t="shared" si="886"/>
        <v/>
      </c>
      <c r="M9348" s="56" t="str">
        <f t="shared" si="887"/>
        <v/>
      </c>
      <c r="N9348" s="42" t="str">
        <f>IF(LEN(I9348)=0,"",VLOOKUP(M9348,'Decile Calc'!$G$2:$H$11,2))</f>
        <v/>
      </c>
      <c r="O9348" s="57" t="str">
        <f t="shared" si="888"/>
        <v/>
      </c>
      <c r="P9348" s="42" t="str">
        <f t="shared" si="889"/>
        <v/>
      </c>
    </row>
    <row r="9349" spans="4:16" x14ac:dyDescent="0.3">
      <c r="D9349" s="2"/>
      <c r="I9349" s="42" t="str">
        <f>IF(LEN(H9349)&gt;0,G9349*0.5+((F9349/Summary!$B$3)*0.5),"")</f>
        <v/>
      </c>
      <c r="J9349" s="56" t="str">
        <f t="shared" si="885"/>
        <v/>
      </c>
      <c r="K9349" s="42" t="str">
        <f t="shared" si="884"/>
        <v/>
      </c>
      <c r="L9349" s="42" t="str">
        <f t="shared" si="886"/>
        <v/>
      </c>
      <c r="M9349" s="56" t="str">
        <f t="shared" si="887"/>
        <v/>
      </c>
      <c r="N9349" s="42" t="str">
        <f>IF(LEN(I9349)=0,"",VLOOKUP(M9349,'Decile Calc'!$G$2:$H$11,2))</f>
        <v/>
      </c>
      <c r="O9349" s="57" t="str">
        <f t="shared" si="888"/>
        <v/>
      </c>
      <c r="P9349" s="42" t="str">
        <f t="shared" si="889"/>
        <v/>
      </c>
    </row>
    <row r="9350" spans="4:16" x14ac:dyDescent="0.3">
      <c r="D9350" s="2"/>
      <c r="I9350" s="42" t="str">
        <f>IF(LEN(H9350)&gt;0,G9350*0.5+((F9350/Summary!$B$3)*0.5),"")</f>
        <v/>
      </c>
      <c r="J9350" s="56" t="str">
        <f t="shared" si="885"/>
        <v/>
      </c>
      <c r="K9350" s="42" t="str">
        <f t="shared" si="884"/>
        <v/>
      </c>
      <c r="L9350" s="42" t="str">
        <f t="shared" si="886"/>
        <v/>
      </c>
      <c r="M9350" s="56" t="str">
        <f t="shared" si="887"/>
        <v/>
      </c>
      <c r="N9350" s="42" t="str">
        <f>IF(LEN(I9350)=0,"",VLOOKUP(M9350,'Decile Calc'!$G$2:$H$11,2))</f>
        <v/>
      </c>
      <c r="O9350" s="57" t="str">
        <f t="shared" si="888"/>
        <v/>
      </c>
      <c r="P9350" s="42" t="str">
        <f t="shared" si="889"/>
        <v/>
      </c>
    </row>
    <row r="9351" spans="4:16" x14ac:dyDescent="0.3">
      <c r="D9351" s="2"/>
      <c r="I9351" s="42" t="str">
        <f>IF(LEN(H9351)&gt;0,G9351*0.5+((F9351/Summary!$B$3)*0.5),"")</f>
        <v/>
      </c>
      <c r="J9351" s="56" t="str">
        <f t="shared" si="885"/>
        <v/>
      </c>
      <c r="K9351" s="42" t="str">
        <f t="shared" si="884"/>
        <v/>
      </c>
      <c r="L9351" s="42" t="str">
        <f t="shared" si="886"/>
        <v/>
      </c>
      <c r="M9351" s="56" t="str">
        <f t="shared" si="887"/>
        <v/>
      </c>
      <c r="N9351" s="42" t="str">
        <f>IF(LEN(I9351)=0,"",VLOOKUP(M9351,'Decile Calc'!$G$2:$H$11,2))</f>
        <v/>
      </c>
      <c r="O9351" s="57" t="str">
        <f t="shared" si="888"/>
        <v/>
      </c>
      <c r="P9351" s="42" t="str">
        <f t="shared" si="889"/>
        <v/>
      </c>
    </row>
    <row r="9352" spans="4:16" x14ac:dyDescent="0.3">
      <c r="D9352" s="2"/>
      <c r="I9352" s="42" t="str">
        <f>IF(LEN(H9352)&gt;0,G9352*0.5+((F9352/Summary!$B$3)*0.5),"")</f>
        <v/>
      </c>
      <c r="J9352" s="56" t="str">
        <f t="shared" si="885"/>
        <v/>
      </c>
      <c r="K9352" s="42" t="str">
        <f t="shared" si="884"/>
        <v/>
      </c>
      <c r="L9352" s="42" t="str">
        <f t="shared" si="886"/>
        <v/>
      </c>
      <c r="M9352" s="56" t="str">
        <f t="shared" si="887"/>
        <v/>
      </c>
      <c r="N9352" s="42" t="str">
        <f>IF(LEN(I9352)=0,"",VLOOKUP(M9352,'Decile Calc'!$G$2:$H$11,2))</f>
        <v/>
      </c>
      <c r="O9352" s="57" t="str">
        <f t="shared" si="888"/>
        <v/>
      </c>
      <c r="P9352" s="42" t="str">
        <f t="shared" si="889"/>
        <v/>
      </c>
    </row>
    <row r="9353" spans="4:16" x14ac:dyDescent="0.3">
      <c r="D9353" s="2"/>
      <c r="I9353" s="42" t="str">
        <f>IF(LEN(H9353)&gt;0,G9353*0.5+((F9353/Summary!$B$3)*0.5),"")</f>
        <v/>
      </c>
      <c r="J9353" s="56" t="str">
        <f t="shared" si="885"/>
        <v/>
      </c>
      <c r="K9353" s="42" t="str">
        <f t="shared" si="884"/>
        <v/>
      </c>
      <c r="L9353" s="42" t="str">
        <f t="shared" si="886"/>
        <v/>
      </c>
      <c r="M9353" s="56" t="str">
        <f t="shared" si="887"/>
        <v/>
      </c>
      <c r="N9353" s="42" t="str">
        <f>IF(LEN(I9353)=0,"",VLOOKUP(M9353,'Decile Calc'!$G$2:$H$11,2))</f>
        <v/>
      </c>
      <c r="O9353" s="57" t="str">
        <f t="shared" si="888"/>
        <v/>
      </c>
      <c r="P9353" s="42" t="str">
        <f t="shared" si="889"/>
        <v/>
      </c>
    </row>
    <row r="9354" spans="4:16" x14ac:dyDescent="0.3">
      <c r="D9354" s="2"/>
      <c r="I9354" s="42" t="str">
        <f>IF(LEN(H9354)&gt;0,G9354*0.5+((F9354/Summary!$B$3)*0.5),"")</f>
        <v/>
      </c>
      <c r="J9354" s="56" t="str">
        <f t="shared" si="885"/>
        <v/>
      </c>
      <c r="K9354" s="42" t="str">
        <f t="shared" si="884"/>
        <v/>
      </c>
      <c r="L9354" s="42" t="str">
        <f t="shared" si="886"/>
        <v/>
      </c>
      <c r="M9354" s="56" t="str">
        <f t="shared" si="887"/>
        <v/>
      </c>
      <c r="N9354" s="42" t="str">
        <f>IF(LEN(I9354)=0,"",VLOOKUP(M9354,'Decile Calc'!$G$2:$H$11,2))</f>
        <v/>
      </c>
      <c r="O9354" s="57" t="str">
        <f t="shared" si="888"/>
        <v/>
      </c>
      <c r="P9354" s="42" t="str">
        <f t="shared" si="889"/>
        <v/>
      </c>
    </row>
    <row r="9355" spans="4:16" x14ac:dyDescent="0.3">
      <c r="D9355" s="2"/>
      <c r="I9355" s="42" t="str">
        <f>IF(LEN(H9355)&gt;0,G9355*0.5+((F9355/Summary!$B$3)*0.5),"")</f>
        <v/>
      </c>
      <c r="J9355" s="56" t="str">
        <f t="shared" si="885"/>
        <v/>
      </c>
      <c r="K9355" s="42" t="str">
        <f t="shared" si="884"/>
        <v/>
      </c>
      <c r="L9355" s="42" t="str">
        <f t="shared" si="886"/>
        <v/>
      </c>
      <c r="M9355" s="56" t="str">
        <f t="shared" si="887"/>
        <v/>
      </c>
      <c r="N9355" s="42" t="str">
        <f>IF(LEN(I9355)=0,"",VLOOKUP(M9355,'Decile Calc'!$G$2:$H$11,2))</f>
        <v/>
      </c>
      <c r="O9355" s="57" t="str">
        <f t="shared" si="888"/>
        <v/>
      </c>
      <c r="P9355" s="42" t="str">
        <f t="shared" si="889"/>
        <v/>
      </c>
    </row>
    <row r="9356" spans="4:16" x14ac:dyDescent="0.3">
      <c r="D9356" s="2"/>
      <c r="I9356" s="42" t="str">
        <f>IF(LEN(H9356)&gt;0,G9356*0.5+((F9356/Summary!$B$3)*0.5),"")</f>
        <v/>
      </c>
      <c r="J9356" s="56" t="str">
        <f t="shared" si="885"/>
        <v/>
      </c>
      <c r="K9356" s="42" t="str">
        <f t="shared" si="884"/>
        <v/>
      </c>
      <c r="L9356" s="42" t="str">
        <f t="shared" si="886"/>
        <v/>
      </c>
      <c r="M9356" s="56" t="str">
        <f t="shared" si="887"/>
        <v/>
      </c>
      <c r="N9356" s="42" t="str">
        <f>IF(LEN(I9356)=0,"",VLOOKUP(M9356,'Decile Calc'!$G$2:$H$11,2))</f>
        <v/>
      </c>
      <c r="O9356" s="57" t="str">
        <f t="shared" si="888"/>
        <v/>
      </c>
      <c r="P9356" s="42" t="str">
        <f t="shared" si="889"/>
        <v/>
      </c>
    </row>
    <row r="9357" spans="4:16" x14ac:dyDescent="0.3">
      <c r="D9357" s="2"/>
      <c r="I9357" s="42" t="str">
        <f>IF(LEN(H9357)&gt;0,G9357*0.5+((F9357/Summary!$B$3)*0.5),"")</f>
        <v/>
      </c>
      <c r="J9357" s="56" t="str">
        <f t="shared" si="885"/>
        <v/>
      </c>
      <c r="K9357" s="42" t="str">
        <f t="shared" si="884"/>
        <v/>
      </c>
      <c r="L9357" s="42" t="str">
        <f t="shared" si="886"/>
        <v/>
      </c>
      <c r="M9357" s="56" t="str">
        <f t="shared" si="887"/>
        <v/>
      </c>
      <c r="N9357" s="42" t="str">
        <f>IF(LEN(I9357)=0,"",VLOOKUP(M9357,'Decile Calc'!$G$2:$H$11,2))</f>
        <v/>
      </c>
      <c r="O9357" s="57" t="str">
        <f t="shared" si="888"/>
        <v/>
      </c>
      <c r="P9357" s="42" t="str">
        <f t="shared" si="889"/>
        <v/>
      </c>
    </row>
    <row r="9358" spans="4:16" x14ac:dyDescent="0.3">
      <c r="D9358" s="2"/>
      <c r="I9358" s="42" t="str">
        <f>IF(LEN(H9358)&gt;0,G9358*0.5+((F9358/Summary!$B$3)*0.5),"")</f>
        <v/>
      </c>
      <c r="J9358" s="56" t="str">
        <f t="shared" si="885"/>
        <v/>
      </c>
      <c r="K9358" s="42" t="str">
        <f t="shared" si="884"/>
        <v/>
      </c>
      <c r="L9358" s="42" t="str">
        <f t="shared" si="886"/>
        <v/>
      </c>
      <c r="M9358" s="56" t="str">
        <f t="shared" si="887"/>
        <v/>
      </c>
      <c r="N9358" s="42" t="str">
        <f>IF(LEN(I9358)=0,"",VLOOKUP(M9358,'Decile Calc'!$G$2:$H$11,2))</f>
        <v/>
      </c>
      <c r="O9358" s="57" t="str">
        <f t="shared" si="888"/>
        <v/>
      </c>
      <c r="P9358" s="42" t="str">
        <f t="shared" si="889"/>
        <v/>
      </c>
    </row>
    <row r="9359" spans="4:16" x14ac:dyDescent="0.3">
      <c r="D9359" s="2"/>
      <c r="I9359" s="42" t="str">
        <f>IF(LEN(H9359)&gt;0,G9359*0.5+((F9359/Summary!$B$3)*0.5),"")</f>
        <v/>
      </c>
      <c r="J9359" s="56" t="str">
        <f t="shared" si="885"/>
        <v/>
      </c>
      <c r="K9359" s="42" t="str">
        <f t="shared" si="884"/>
        <v/>
      </c>
      <c r="L9359" s="42" t="str">
        <f t="shared" si="886"/>
        <v/>
      </c>
      <c r="M9359" s="56" t="str">
        <f t="shared" si="887"/>
        <v/>
      </c>
      <c r="N9359" s="42" t="str">
        <f>IF(LEN(I9359)=0,"",VLOOKUP(M9359,'Decile Calc'!$G$2:$H$11,2))</f>
        <v/>
      </c>
      <c r="O9359" s="57" t="str">
        <f t="shared" si="888"/>
        <v/>
      </c>
      <c r="P9359" s="42" t="str">
        <f t="shared" si="889"/>
        <v/>
      </c>
    </row>
    <row r="9360" spans="4:16" x14ac:dyDescent="0.3">
      <c r="D9360" s="2"/>
      <c r="I9360" s="42" t="str">
        <f>IF(LEN(H9360)&gt;0,G9360*0.5+((F9360/Summary!$B$3)*0.5),"")</f>
        <v/>
      </c>
      <c r="J9360" s="56" t="str">
        <f t="shared" si="885"/>
        <v/>
      </c>
      <c r="K9360" s="42" t="str">
        <f t="shared" si="884"/>
        <v/>
      </c>
      <c r="L9360" s="42" t="str">
        <f t="shared" si="886"/>
        <v/>
      </c>
      <c r="M9360" s="56" t="str">
        <f t="shared" si="887"/>
        <v/>
      </c>
      <c r="N9360" s="42" t="str">
        <f>IF(LEN(I9360)=0,"",VLOOKUP(M9360,'Decile Calc'!$G$2:$H$11,2))</f>
        <v/>
      </c>
      <c r="O9360" s="57" t="str">
        <f t="shared" si="888"/>
        <v/>
      </c>
      <c r="P9360" s="42" t="str">
        <f t="shared" si="889"/>
        <v/>
      </c>
    </row>
    <row r="9361" spans="4:16" x14ac:dyDescent="0.3">
      <c r="D9361" s="2"/>
      <c r="I9361" s="42" t="str">
        <f>IF(LEN(H9361)&gt;0,G9361*0.5+((F9361/Summary!$B$3)*0.5),"")</f>
        <v/>
      </c>
      <c r="J9361" s="56" t="str">
        <f t="shared" si="885"/>
        <v/>
      </c>
      <c r="K9361" s="42" t="str">
        <f t="shared" si="884"/>
        <v/>
      </c>
      <c r="L9361" s="42" t="str">
        <f t="shared" si="886"/>
        <v/>
      </c>
      <c r="M9361" s="56" t="str">
        <f t="shared" si="887"/>
        <v/>
      </c>
      <c r="N9361" s="42" t="str">
        <f>IF(LEN(I9361)=0,"",VLOOKUP(M9361,'Decile Calc'!$G$2:$H$11,2))</f>
        <v/>
      </c>
      <c r="O9361" s="57" t="str">
        <f t="shared" si="888"/>
        <v/>
      </c>
      <c r="P9361" s="42" t="str">
        <f t="shared" si="889"/>
        <v/>
      </c>
    </row>
    <row r="9362" spans="4:16" x14ac:dyDescent="0.3">
      <c r="D9362" s="2"/>
      <c r="I9362" s="42" t="str">
        <f>IF(LEN(H9362)&gt;0,G9362*0.5+((F9362/Summary!$B$3)*0.5),"")</f>
        <v/>
      </c>
      <c r="J9362" s="56" t="str">
        <f t="shared" si="885"/>
        <v/>
      </c>
      <c r="K9362" s="42" t="str">
        <f t="shared" si="884"/>
        <v/>
      </c>
      <c r="L9362" s="42" t="str">
        <f t="shared" si="886"/>
        <v/>
      </c>
      <c r="M9362" s="56" t="str">
        <f t="shared" si="887"/>
        <v/>
      </c>
      <c r="N9362" s="42" t="str">
        <f>IF(LEN(I9362)=0,"",VLOOKUP(M9362,'Decile Calc'!$G$2:$H$11,2))</f>
        <v/>
      </c>
      <c r="O9362" s="57" t="str">
        <f t="shared" si="888"/>
        <v/>
      </c>
      <c r="P9362" s="42" t="str">
        <f t="shared" si="889"/>
        <v/>
      </c>
    </row>
    <row r="9363" spans="4:16" x14ac:dyDescent="0.3">
      <c r="D9363" s="2"/>
      <c r="I9363" s="42" t="str">
        <f>IF(LEN(H9363)&gt;0,G9363*0.5+((F9363/Summary!$B$3)*0.5),"")</f>
        <v/>
      </c>
      <c r="J9363" s="56" t="str">
        <f t="shared" si="885"/>
        <v/>
      </c>
      <c r="K9363" s="42" t="str">
        <f t="shared" si="884"/>
        <v/>
      </c>
      <c r="L9363" s="42" t="str">
        <f t="shared" si="886"/>
        <v/>
      </c>
      <c r="M9363" s="56" t="str">
        <f t="shared" si="887"/>
        <v/>
      </c>
      <c r="N9363" s="42" t="str">
        <f>IF(LEN(I9363)=0,"",VLOOKUP(M9363,'Decile Calc'!$G$2:$H$11,2))</f>
        <v/>
      </c>
      <c r="O9363" s="57" t="str">
        <f t="shared" si="888"/>
        <v/>
      </c>
      <c r="P9363" s="42" t="str">
        <f t="shared" si="889"/>
        <v/>
      </c>
    </row>
    <row r="9364" spans="4:16" x14ac:dyDescent="0.3">
      <c r="D9364" s="2"/>
      <c r="I9364" s="42" t="str">
        <f>IF(LEN(H9364)&gt;0,G9364*0.5+((F9364/Summary!$B$3)*0.5),"")</f>
        <v/>
      </c>
      <c r="J9364" s="56" t="str">
        <f t="shared" si="885"/>
        <v/>
      </c>
      <c r="K9364" s="42" t="str">
        <f t="shared" si="884"/>
        <v/>
      </c>
      <c r="L9364" s="42" t="str">
        <f t="shared" si="886"/>
        <v/>
      </c>
      <c r="M9364" s="56" t="str">
        <f t="shared" si="887"/>
        <v/>
      </c>
      <c r="N9364" s="42" t="str">
        <f>IF(LEN(I9364)=0,"",VLOOKUP(M9364,'Decile Calc'!$G$2:$H$11,2))</f>
        <v/>
      </c>
      <c r="O9364" s="57" t="str">
        <f t="shared" si="888"/>
        <v/>
      </c>
      <c r="P9364" s="42" t="str">
        <f t="shared" si="889"/>
        <v/>
      </c>
    </row>
    <row r="9365" spans="4:16" x14ac:dyDescent="0.3">
      <c r="D9365" s="2"/>
      <c r="I9365" s="42" t="str">
        <f>IF(LEN(H9365)&gt;0,G9365*0.5+((F9365/Summary!$B$3)*0.5),"")</f>
        <v/>
      </c>
      <c r="J9365" s="56" t="str">
        <f t="shared" si="885"/>
        <v/>
      </c>
      <c r="K9365" s="42" t="str">
        <f t="shared" si="884"/>
        <v/>
      </c>
      <c r="L9365" s="42" t="str">
        <f t="shared" si="886"/>
        <v/>
      </c>
      <c r="M9365" s="56" t="str">
        <f t="shared" si="887"/>
        <v/>
      </c>
      <c r="N9365" s="42" t="str">
        <f>IF(LEN(I9365)=0,"",VLOOKUP(M9365,'Decile Calc'!$G$2:$H$11,2))</f>
        <v/>
      </c>
      <c r="O9365" s="57" t="str">
        <f t="shared" si="888"/>
        <v/>
      </c>
      <c r="P9365" s="42" t="str">
        <f t="shared" si="889"/>
        <v/>
      </c>
    </row>
    <row r="9366" spans="4:16" x14ac:dyDescent="0.3">
      <c r="D9366" s="2"/>
      <c r="I9366" s="42" t="str">
        <f>IF(LEN(H9366)&gt;0,G9366*0.5+((F9366/Summary!$B$3)*0.5),"")</f>
        <v/>
      </c>
      <c r="J9366" s="56" t="str">
        <f t="shared" si="885"/>
        <v/>
      </c>
      <c r="K9366" s="42" t="str">
        <f t="shared" si="884"/>
        <v/>
      </c>
      <c r="L9366" s="42" t="str">
        <f t="shared" si="886"/>
        <v/>
      </c>
      <c r="M9366" s="56" t="str">
        <f t="shared" si="887"/>
        <v/>
      </c>
      <c r="N9366" s="42" t="str">
        <f>IF(LEN(I9366)=0,"",VLOOKUP(M9366,'Decile Calc'!$G$2:$H$11,2))</f>
        <v/>
      </c>
      <c r="O9366" s="57" t="str">
        <f t="shared" si="888"/>
        <v/>
      </c>
      <c r="P9366" s="42" t="str">
        <f t="shared" si="889"/>
        <v/>
      </c>
    </row>
    <row r="9367" spans="4:16" x14ac:dyDescent="0.3">
      <c r="D9367" s="2"/>
      <c r="I9367" s="42" t="str">
        <f>IF(LEN(H9367)&gt;0,G9367*0.5+((F9367/Summary!$B$3)*0.5),"")</f>
        <v/>
      </c>
      <c r="J9367" s="56" t="str">
        <f t="shared" si="885"/>
        <v/>
      </c>
      <c r="K9367" s="42" t="str">
        <f t="shared" si="884"/>
        <v/>
      </c>
      <c r="L9367" s="42" t="str">
        <f t="shared" si="886"/>
        <v/>
      </c>
      <c r="M9367" s="56" t="str">
        <f t="shared" si="887"/>
        <v/>
      </c>
      <c r="N9367" s="42" t="str">
        <f>IF(LEN(I9367)=0,"",VLOOKUP(M9367,'Decile Calc'!$G$2:$H$11,2))</f>
        <v/>
      </c>
      <c r="O9367" s="57" t="str">
        <f t="shared" si="888"/>
        <v/>
      </c>
      <c r="P9367" s="42" t="str">
        <f t="shared" si="889"/>
        <v/>
      </c>
    </row>
    <row r="9368" spans="4:16" x14ac:dyDescent="0.3">
      <c r="D9368" s="2"/>
      <c r="I9368" s="42" t="str">
        <f>IF(LEN(H9368)&gt;0,G9368*0.5+((F9368/Summary!$B$3)*0.5),"")</f>
        <v/>
      </c>
      <c r="J9368" s="56" t="str">
        <f t="shared" si="885"/>
        <v/>
      </c>
      <c r="K9368" s="42" t="str">
        <f t="shared" si="884"/>
        <v/>
      </c>
      <c r="L9368" s="42" t="str">
        <f t="shared" si="886"/>
        <v/>
      </c>
      <c r="M9368" s="56" t="str">
        <f t="shared" si="887"/>
        <v/>
      </c>
      <c r="N9368" s="42" t="str">
        <f>IF(LEN(I9368)=0,"",VLOOKUP(M9368,'Decile Calc'!$G$2:$H$11,2))</f>
        <v/>
      </c>
      <c r="O9368" s="57" t="str">
        <f t="shared" si="888"/>
        <v/>
      </c>
      <c r="P9368" s="42" t="str">
        <f t="shared" si="889"/>
        <v/>
      </c>
    </row>
    <row r="9369" spans="4:16" x14ac:dyDescent="0.3">
      <c r="D9369" s="2"/>
      <c r="I9369" s="42" t="str">
        <f>IF(LEN(H9369)&gt;0,G9369*0.5+((F9369/Summary!$B$3)*0.5),"")</f>
        <v/>
      </c>
      <c r="J9369" s="56" t="str">
        <f t="shared" si="885"/>
        <v/>
      </c>
      <c r="K9369" s="42" t="str">
        <f t="shared" si="884"/>
        <v/>
      </c>
      <c r="L9369" s="42" t="str">
        <f t="shared" si="886"/>
        <v/>
      </c>
      <c r="M9369" s="56" t="str">
        <f t="shared" si="887"/>
        <v/>
      </c>
      <c r="N9369" s="42" t="str">
        <f>IF(LEN(I9369)=0,"",VLOOKUP(M9369,'Decile Calc'!$G$2:$H$11,2))</f>
        <v/>
      </c>
      <c r="O9369" s="57" t="str">
        <f t="shared" si="888"/>
        <v/>
      </c>
      <c r="P9369" s="42" t="str">
        <f t="shared" si="889"/>
        <v/>
      </c>
    </row>
    <row r="9370" spans="4:16" x14ac:dyDescent="0.3">
      <c r="D9370" s="2"/>
      <c r="I9370" s="42" t="str">
        <f>IF(LEN(H9370)&gt;0,G9370*0.5+((F9370/Summary!$B$3)*0.5),"")</f>
        <v/>
      </c>
      <c r="J9370" s="56" t="str">
        <f t="shared" si="885"/>
        <v/>
      </c>
      <c r="K9370" s="42" t="str">
        <f t="shared" si="884"/>
        <v/>
      </c>
      <c r="L9370" s="42" t="str">
        <f t="shared" si="886"/>
        <v/>
      </c>
      <c r="M9370" s="56" t="str">
        <f t="shared" si="887"/>
        <v/>
      </c>
      <c r="N9370" s="42" t="str">
        <f>IF(LEN(I9370)=0,"",VLOOKUP(M9370,'Decile Calc'!$G$2:$H$11,2))</f>
        <v/>
      </c>
      <c r="O9370" s="57" t="str">
        <f t="shared" si="888"/>
        <v/>
      </c>
      <c r="P9370" s="42" t="str">
        <f t="shared" si="889"/>
        <v/>
      </c>
    </row>
    <row r="9371" spans="4:16" x14ac:dyDescent="0.3">
      <c r="D9371" s="2"/>
      <c r="I9371" s="42" t="str">
        <f>IF(LEN(H9371)&gt;0,G9371*0.5+((F9371/Summary!$B$3)*0.5),"")</f>
        <v/>
      </c>
      <c r="J9371" s="56" t="str">
        <f t="shared" si="885"/>
        <v/>
      </c>
      <c r="K9371" s="42" t="str">
        <f t="shared" si="884"/>
        <v/>
      </c>
      <c r="L9371" s="42" t="str">
        <f t="shared" si="886"/>
        <v/>
      </c>
      <c r="M9371" s="56" t="str">
        <f t="shared" si="887"/>
        <v/>
      </c>
      <c r="N9371" s="42" t="str">
        <f>IF(LEN(I9371)=0,"",VLOOKUP(M9371,'Decile Calc'!$G$2:$H$11,2))</f>
        <v/>
      </c>
      <c r="O9371" s="57" t="str">
        <f t="shared" si="888"/>
        <v/>
      </c>
      <c r="P9371" s="42" t="str">
        <f t="shared" si="889"/>
        <v/>
      </c>
    </row>
    <row r="9372" spans="4:16" x14ac:dyDescent="0.3">
      <c r="D9372" s="2"/>
      <c r="I9372" s="42" t="str">
        <f>IF(LEN(H9372)&gt;0,G9372*0.5+((F9372/Summary!$B$3)*0.5),"")</f>
        <v/>
      </c>
      <c r="J9372" s="56" t="str">
        <f t="shared" si="885"/>
        <v/>
      </c>
      <c r="K9372" s="42" t="str">
        <f t="shared" si="884"/>
        <v/>
      </c>
      <c r="L9372" s="42" t="str">
        <f t="shared" si="886"/>
        <v/>
      </c>
      <c r="M9372" s="56" t="str">
        <f t="shared" si="887"/>
        <v/>
      </c>
      <c r="N9372" s="42" t="str">
        <f>IF(LEN(I9372)=0,"",VLOOKUP(M9372,'Decile Calc'!$G$2:$H$11,2))</f>
        <v/>
      </c>
      <c r="O9372" s="57" t="str">
        <f t="shared" si="888"/>
        <v/>
      </c>
      <c r="P9372" s="42" t="str">
        <f t="shared" si="889"/>
        <v/>
      </c>
    </row>
    <row r="9373" spans="4:16" x14ac:dyDescent="0.3">
      <c r="D9373" s="2"/>
      <c r="I9373" s="42" t="str">
        <f>IF(LEN(H9373)&gt;0,G9373*0.5+((F9373/Summary!$B$3)*0.5),"")</f>
        <v/>
      </c>
      <c r="J9373" s="56" t="str">
        <f t="shared" si="885"/>
        <v/>
      </c>
      <c r="K9373" s="42" t="str">
        <f t="shared" si="884"/>
        <v/>
      </c>
      <c r="L9373" s="42" t="str">
        <f t="shared" si="886"/>
        <v/>
      </c>
      <c r="M9373" s="56" t="str">
        <f t="shared" si="887"/>
        <v/>
      </c>
      <c r="N9373" s="42" t="str">
        <f>IF(LEN(I9373)=0,"",VLOOKUP(M9373,'Decile Calc'!$G$2:$H$11,2))</f>
        <v/>
      </c>
      <c r="O9373" s="57" t="str">
        <f t="shared" si="888"/>
        <v/>
      </c>
      <c r="P9373" s="42" t="str">
        <f t="shared" si="889"/>
        <v/>
      </c>
    </row>
    <row r="9374" spans="4:16" x14ac:dyDescent="0.3">
      <c r="D9374" s="2"/>
      <c r="I9374" s="42" t="str">
        <f>IF(LEN(H9374)&gt;0,G9374*0.5+((F9374/Summary!$B$3)*0.5),"")</f>
        <v/>
      </c>
      <c r="J9374" s="56" t="str">
        <f t="shared" si="885"/>
        <v/>
      </c>
      <c r="K9374" s="42" t="str">
        <f t="shared" si="884"/>
        <v/>
      </c>
      <c r="L9374" s="42" t="str">
        <f t="shared" si="886"/>
        <v/>
      </c>
      <c r="M9374" s="56" t="str">
        <f t="shared" si="887"/>
        <v/>
      </c>
      <c r="N9374" s="42" t="str">
        <f>IF(LEN(I9374)=0,"",VLOOKUP(M9374,'Decile Calc'!$G$2:$H$11,2))</f>
        <v/>
      </c>
      <c r="O9374" s="57" t="str">
        <f t="shared" si="888"/>
        <v/>
      </c>
      <c r="P9374" s="42" t="str">
        <f t="shared" si="889"/>
        <v/>
      </c>
    </row>
    <row r="9375" spans="4:16" x14ac:dyDescent="0.3">
      <c r="D9375" s="2"/>
      <c r="I9375" s="42" t="str">
        <f>IF(LEN(H9375)&gt;0,G9375*0.5+((F9375/Summary!$B$3)*0.5),"")</f>
        <v/>
      </c>
      <c r="J9375" s="56" t="str">
        <f t="shared" si="885"/>
        <v/>
      </c>
      <c r="K9375" s="42" t="str">
        <f t="shared" si="884"/>
        <v/>
      </c>
      <c r="L9375" s="42" t="str">
        <f t="shared" si="886"/>
        <v/>
      </c>
      <c r="M9375" s="56" t="str">
        <f t="shared" si="887"/>
        <v/>
      </c>
      <c r="N9375" s="42" t="str">
        <f>IF(LEN(I9375)=0,"",VLOOKUP(M9375,'Decile Calc'!$G$2:$H$11,2))</f>
        <v/>
      </c>
      <c r="O9375" s="57" t="str">
        <f t="shared" si="888"/>
        <v/>
      </c>
      <c r="P9375" s="42" t="str">
        <f t="shared" si="889"/>
        <v/>
      </c>
    </row>
    <row r="9376" spans="4:16" x14ac:dyDescent="0.3">
      <c r="D9376" s="2"/>
      <c r="I9376" s="42" t="str">
        <f>IF(LEN(H9376)&gt;0,G9376*0.5+((F9376/Summary!$B$3)*0.5),"")</f>
        <v/>
      </c>
      <c r="J9376" s="56" t="str">
        <f t="shared" si="885"/>
        <v/>
      </c>
      <c r="K9376" s="42" t="str">
        <f t="shared" si="884"/>
        <v/>
      </c>
      <c r="L9376" s="42" t="str">
        <f t="shared" si="886"/>
        <v/>
      </c>
      <c r="M9376" s="56" t="str">
        <f t="shared" si="887"/>
        <v/>
      </c>
      <c r="N9376" s="42" t="str">
        <f>IF(LEN(I9376)=0,"",VLOOKUP(M9376,'Decile Calc'!$G$2:$H$11,2))</f>
        <v/>
      </c>
      <c r="O9376" s="57" t="str">
        <f t="shared" si="888"/>
        <v/>
      </c>
      <c r="P9376" s="42" t="str">
        <f t="shared" si="889"/>
        <v/>
      </c>
    </row>
    <row r="9377" spans="4:16" x14ac:dyDescent="0.3">
      <c r="D9377" s="2"/>
      <c r="I9377" s="42" t="str">
        <f>IF(LEN(H9377)&gt;0,G9377*0.5+((F9377/Summary!$B$3)*0.5),"")</f>
        <v/>
      </c>
      <c r="J9377" s="56" t="str">
        <f t="shared" si="885"/>
        <v/>
      </c>
      <c r="K9377" s="42" t="str">
        <f t="shared" si="884"/>
        <v/>
      </c>
      <c r="L9377" s="42" t="str">
        <f t="shared" si="886"/>
        <v/>
      </c>
      <c r="M9377" s="56" t="str">
        <f t="shared" si="887"/>
        <v/>
      </c>
      <c r="N9377" s="42" t="str">
        <f>IF(LEN(I9377)=0,"",VLOOKUP(M9377,'Decile Calc'!$G$2:$H$11,2))</f>
        <v/>
      </c>
      <c r="O9377" s="57" t="str">
        <f t="shared" si="888"/>
        <v/>
      </c>
      <c r="P9377" s="42" t="str">
        <f t="shared" si="889"/>
        <v/>
      </c>
    </row>
    <row r="9378" spans="4:16" x14ac:dyDescent="0.3">
      <c r="D9378" s="2"/>
      <c r="I9378" s="42" t="str">
        <f>IF(LEN(H9378)&gt;0,G9378*0.5+((F9378/Summary!$B$3)*0.5),"")</f>
        <v/>
      </c>
      <c r="J9378" s="56" t="str">
        <f t="shared" si="885"/>
        <v/>
      </c>
      <c r="K9378" s="42" t="str">
        <f t="shared" si="884"/>
        <v/>
      </c>
      <c r="L9378" s="42" t="str">
        <f t="shared" si="886"/>
        <v/>
      </c>
      <c r="M9378" s="56" t="str">
        <f t="shared" si="887"/>
        <v/>
      </c>
      <c r="N9378" s="42" t="str">
        <f>IF(LEN(I9378)=0,"",VLOOKUP(M9378,'Decile Calc'!$G$2:$H$11,2))</f>
        <v/>
      </c>
      <c r="O9378" s="57" t="str">
        <f t="shared" si="888"/>
        <v/>
      </c>
      <c r="P9378" s="42" t="str">
        <f t="shared" si="889"/>
        <v/>
      </c>
    </row>
    <row r="9379" spans="4:16" x14ac:dyDescent="0.3">
      <c r="D9379" s="2"/>
      <c r="I9379" s="42" t="str">
        <f>IF(LEN(H9379)&gt;0,G9379*0.5+((F9379/Summary!$B$3)*0.5),"")</f>
        <v/>
      </c>
      <c r="J9379" s="56" t="str">
        <f t="shared" si="885"/>
        <v/>
      </c>
      <c r="K9379" s="42" t="str">
        <f t="shared" si="884"/>
        <v/>
      </c>
      <c r="L9379" s="42" t="str">
        <f t="shared" si="886"/>
        <v/>
      </c>
      <c r="M9379" s="56" t="str">
        <f t="shared" si="887"/>
        <v/>
      </c>
      <c r="N9379" s="42" t="str">
        <f>IF(LEN(I9379)=0,"",VLOOKUP(M9379,'Decile Calc'!$G$2:$H$11,2))</f>
        <v/>
      </c>
      <c r="O9379" s="57" t="str">
        <f t="shared" si="888"/>
        <v/>
      </c>
      <c r="P9379" s="42" t="str">
        <f t="shared" si="889"/>
        <v/>
      </c>
    </row>
    <row r="9380" spans="4:16" x14ac:dyDescent="0.3">
      <c r="D9380" s="2"/>
      <c r="I9380" s="42" t="str">
        <f>IF(LEN(H9380)&gt;0,G9380*0.5+((F9380/Summary!$B$3)*0.5),"")</f>
        <v/>
      </c>
      <c r="J9380" s="56" t="str">
        <f t="shared" si="885"/>
        <v/>
      </c>
      <c r="K9380" s="42" t="str">
        <f t="shared" si="884"/>
        <v/>
      </c>
      <c r="L9380" s="42" t="str">
        <f t="shared" si="886"/>
        <v/>
      </c>
      <c r="M9380" s="56" t="str">
        <f t="shared" si="887"/>
        <v/>
      </c>
      <c r="N9380" s="42" t="str">
        <f>IF(LEN(I9380)=0,"",VLOOKUP(M9380,'Decile Calc'!$G$2:$H$11,2))</f>
        <v/>
      </c>
      <c r="O9380" s="57" t="str">
        <f t="shared" si="888"/>
        <v/>
      </c>
      <c r="P9380" s="42" t="str">
        <f t="shared" si="889"/>
        <v/>
      </c>
    </row>
    <row r="9381" spans="4:16" x14ac:dyDescent="0.3">
      <c r="D9381" s="2"/>
      <c r="I9381" s="42" t="str">
        <f>IF(LEN(H9381)&gt;0,G9381*0.5+((F9381/Summary!$B$3)*0.5),"")</f>
        <v/>
      </c>
      <c r="J9381" s="56" t="str">
        <f t="shared" si="885"/>
        <v/>
      </c>
      <c r="K9381" s="42" t="str">
        <f t="shared" si="884"/>
        <v/>
      </c>
      <c r="L9381" s="42" t="str">
        <f t="shared" si="886"/>
        <v/>
      </c>
      <c r="M9381" s="56" t="str">
        <f t="shared" si="887"/>
        <v/>
      </c>
      <c r="N9381" s="42" t="str">
        <f>IF(LEN(I9381)=0,"",VLOOKUP(M9381,'Decile Calc'!$G$2:$H$11,2))</f>
        <v/>
      </c>
      <c r="O9381" s="57" t="str">
        <f t="shared" si="888"/>
        <v/>
      </c>
      <c r="P9381" s="42" t="str">
        <f t="shared" si="889"/>
        <v/>
      </c>
    </row>
    <row r="9382" spans="4:16" x14ac:dyDescent="0.3">
      <c r="D9382" s="2"/>
      <c r="I9382" s="42" t="str">
        <f>IF(LEN(H9382)&gt;0,G9382*0.5+((F9382/Summary!$B$3)*0.5),"")</f>
        <v/>
      </c>
      <c r="J9382" s="56" t="str">
        <f t="shared" si="885"/>
        <v/>
      </c>
      <c r="K9382" s="42" t="str">
        <f t="shared" si="884"/>
        <v/>
      </c>
      <c r="L9382" s="42" t="str">
        <f t="shared" si="886"/>
        <v/>
      </c>
      <c r="M9382" s="56" t="str">
        <f t="shared" si="887"/>
        <v/>
      </c>
      <c r="N9382" s="42" t="str">
        <f>IF(LEN(I9382)=0,"",VLOOKUP(M9382,'Decile Calc'!$G$2:$H$11,2))</f>
        <v/>
      </c>
      <c r="O9382" s="57" t="str">
        <f t="shared" si="888"/>
        <v/>
      </c>
      <c r="P9382" s="42" t="str">
        <f t="shared" si="889"/>
        <v/>
      </c>
    </row>
    <row r="9383" spans="4:16" x14ac:dyDescent="0.3">
      <c r="D9383" s="2"/>
      <c r="I9383" s="42" t="str">
        <f>IF(LEN(H9383)&gt;0,G9383*0.5+((F9383/Summary!$B$3)*0.5),"")</f>
        <v/>
      </c>
      <c r="J9383" s="56" t="str">
        <f t="shared" si="885"/>
        <v/>
      </c>
      <c r="K9383" s="42" t="str">
        <f t="shared" si="884"/>
        <v/>
      </c>
      <c r="L9383" s="42" t="str">
        <f t="shared" si="886"/>
        <v/>
      </c>
      <c r="M9383" s="56" t="str">
        <f t="shared" si="887"/>
        <v/>
      </c>
      <c r="N9383" s="42" t="str">
        <f>IF(LEN(I9383)=0,"",VLOOKUP(M9383,'Decile Calc'!$G$2:$H$11,2))</f>
        <v/>
      </c>
      <c r="O9383" s="57" t="str">
        <f t="shared" si="888"/>
        <v/>
      </c>
      <c r="P9383" s="42" t="str">
        <f t="shared" si="889"/>
        <v/>
      </c>
    </row>
    <row r="9384" spans="4:16" x14ac:dyDescent="0.3">
      <c r="D9384" s="2"/>
      <c r="I9384" s="42" t="str">
        <f>IF(LEN(H9384)&gt;0,G9384*0.5+((F9384/Summary!$B$3)*0.5),"")</f>
        <v/>
      </c>
      <c r="J9384" s="56" t="str">
        <f t="shared" si="885"/>
        <v/>
      </c>
      <c r="K9384" s="42" t="str">
        <f t="shared" si="884"/>
        <v/>
      </c>
      <c r="L9384" s="42" t="str">
        <f t="shared" si="886"/>
        <v/>
      </c>
      <c r="M9384" s="56" t="str">
        <f t="shared" si="887"/>
        <v/>
      </c>
      <c r="N9384" s="42" t="str">
        <f>IF(LEN(I9384)=0,"",VLOOKUP(M9384,'Decile Calc'!$G$2:$H$11,2))</f>
        <v/>
      </c>
      <c r="O9384" s="57" t="str">
        <f t="shared" si="888"/>
        <v/>
      </c>
      <c r="P9384" s="42" t="str">
        <f t="shared" si="889"/>
        <v/>
      </c>
    </row>
    <row r="9385" spans="4:16" x14ac:dyDescent="0.3">
      <c r="D9385" s="2"/>
      <c r="I9385" s="42" t="str">
        <f>IF(LEN(H9385)&gt;0,G9385*0.5+((F9385/Summary!$B$3)*0.5),"")</f>
        <v/>
      </c>
      <c r="J9385" s="56" t="str">
        <f t="shared" si="885"/>
        <v/>
      </c>
      <c r="K9385" s="42" t="str">
        <f t="shared" si="884"/>
        <v/>
      </c>
      <c r="L9385" s="42" t="str">
        <f t="shared" si="886"/>
        <v/>
      </c>
      <c r="M9385" s="56" t="str">
        <f t="shared" si="887"/>
        <v/>
      </c>
      <c r="N9385" s="42" t="str">
        <f>IF(LEN(I9385)=0,"",VLOOKUP(M9385,'Decile Calc'!$G$2:$H$11,2))</f>
        <v/>
      </c>
      <c r="O9385" s="57" t="str">
        <f t="shared" si="888"/>
        <v/>
      </c>
      <c r="P9385" s="42" t="str">
        <f t="shared" si="889"/>
        <v/>
      </c>
    </row>
    <row r="9386" spans="4:16" x14ac:dyDescent="0.3">
      <c r="D9386" s="2"/>
      <c r="I9386" s="42" t="str">
        <f>IF(LEN(H9386)&gt;0,G9386*0.5+((F9386/Summary!$B$3)*0.5),"")</f>
        <v/>
      </c>
      <c r="J9386" s="56" t="str">
        <f t="shared" si="885"/>
        <v/>
      </c>
      <c r="K9386" s="42" t="str">
        <f t="shared" si="884"/>
        <v/>
      </c>
      <c r="L9386" s="42" t="str">
        <f t="shared" si="886"/>
        <v/>
      </c>
      <c r="M9386" s="56" t="str">
        <f t="shared" si="887"/>
        <v/>
      </c>
      <c r="N9386" s="42" t="str">
        <f>IF(LEN(I9386)=0,"",VLOOKUP(M9386,'Decile Calc'!$G$2:$H$11,2))</f>
        <v/>
      </c>
      <c r="O9386" s="57" t="str">
        <f t="shared" si="888"/>
        <v/>
      </c>
      <c r="P9386" s="42" t="str">
        <f t="shared" si="889"/>
        <v/>
      </c>
    </row>
    <row r="9387" spans="4:16" x14ac:dyDescent="0.3">
      <c r="D9387" s="2"/>
      <c r="I9387" s="42" t="str">
        <f>IF(LEN(H9387)&gt;0,G9387*0.5+((F9387/Summary!$B$3)*0.5),"")</f>
        <v/>
      </c>
      <c r="J9387" s="56" t="str">
        <f t="shared" si="885"/>
        <v/>
      </c>
      <c r="K9387" s="42" t="str">
        <f t="shared" si="884"/>
        <v/>
      </c>
      <c r="L9387" s="42" t="str">
        <f t="shared" si="886"/>
        <v/>
      </c>
      <c r="M9387" s="56" t="str">
        <f t="shared" si="887"/>
        <v/>
      </c>
      <c r="N9387" s="42" t="str">
        <f>IF(LEN(I9387)=0,"",VLOOKUP(M9387,'Decile Calc'!$G$2:$H$11,2))</f>
        <v/>
      </c>
      <c r="O9387" s="57" t="str">
        <f t="shared" si="888"/>
        <v/>
      </c>
      <c r="P9387" s="42" t="str">
        <f t="shared" si="889"/>
        <v/>
      </c>
    </row>
    <row r="9388" spans="4:16" x14ac:dyDescent="0.3">
      <c r="D9388" s="2"/>
      <c r="I9388" s="42" t="str">
        <f>IF(LEN(H9388)&gt;0,G9388*0.5+((F9388/Summary!$B$3)*0.5),"")</f>
        <v/>
      </c>
      <c r="J9388" s="56" t="str">
        <f t="shared" si="885"/>
        <v/>
      </c>
      <c r="K9388" s="42" t="str">
        <f t="shared" si="884"/>
        <v/>
      </c>
      <c r="L9388" s="42" t="str">
        <f t="shared" si="886"/>
        <v/>
      </c>
      <c r="M9388" s="56" t="str">
        <f t="shared" si="887"/>
        <v/>
      </c>
      <c r="N9388" s="42" t="str">
        <f>IF(LEN(I9388)=0,"",VLOOKUP(M9388,'Decile Calc'!$G$2:$H$11,2))</f>
        <v/>
      </c>
      <c r="O9388" s="57" t="str">
        <f t="shared" si="888"/>
        <v/>
      </c>
      <c r="P9388" s="42" t="str">
        <f t="shared" si="889"/>
        <v/>
      </c>
    </row>
    <row r="9389" spans="4:16" x14ac:dyDescent="0.3">
      <c r="D9389" s="2"/>
      <c r="I9389" s="42" t="str">
        <f>IF(LEN(H9389)&gt;0,G9389*0.5+((F9389/Summary!$B$3)*0.5),"")</f>
        <v/>
      </c>
      <c r="J9389" s="56" t="str">
        <f t="shared" si="885"/>
        <v/>
      </c>
      <c r="K9389" s="42" t="str">
        <f t="shared" si="884"/>
        <v/>
      </c>
      <c r="L9389" s="42" t="str">
        <f t="shared" si="886"/>
        <v/>
      </c>
      <c r="M9389" s="56" t="str">
        <f t="shared" si="887"/>
        <v/>
      </c>
      <c r="N9389" s="42" t="str">
        <f>IF(LEN(I9389)=0,"",VLOOKUP(M9389,'Decile Calc'!$G$2:$H$11,2))</f>
        <v/>
      </c>
      <c r="O9389" s="57" t="str">
        <f t="shared" si="888"/>
        <v/>
      </c>
      <c r="P9389" s="42" t="str">
        <f t="shared" si="889"/>
        <v/>
      </c>
    </row>
    <row r="9390" spans="4:16" x14ac:dyDescent="0.3">
      <c r="D9390" s="2"/>
      <c r="I9390" s="42" t="str">
        <f>IF(LEN(H9390)&gt;0,G9390*0.5+((F9390/Summary!$B$3)*0.5),"")</f>
        <v/>
      </c>
      <c r="J9390" s="56" t="str">
        <f t="shared" si="885"/>
        <v/>
      </c>
      <c r="K9390" s="42" t="str">
        <f t="shared" si="884"/>
        <v/>
      </c>
      <c r="L9390" s="42" t="str">
        <f t="shared" si="886"/>
        <v/>
      </c>
      <c r="M9390" s="56" t="str">
        <f t="shared" si="887"/>
        <v/>
      </c>
      <c r="N9390" s="42" t="str">
        <f>IF(LEN(I9390)=0,"",VLOOKUP(M9390,'Decile Calc'!$G$2:$H$11,2))</f>
        <v/>
      </c>
      <c r="O9390" s="57" t="str">
        <f t="shared" si="888"/>
        <v/>
      </c>
      <c r="P9390" s="42" t="str">
        <f t="shared" si="889"/>
        <v/>
      </c>
    </row>
    <row r="9391" spans="4:16" x14ac:dyDescent="0.3">
      <c r="D9391" s="2"/>
      <c r="I9391" s="42" t="str">
        <f>IF(LEN(H9391)&gt;0,G9391*0.5+((F9391/Summary!$B$3)*0.5),"")</f>
        <v/>
      </c>
      <c r="J9391" s="56" t="str">
        <f t="shared" si="885"/>
        <v/>
      </c>
      <c r="K9391" s="42" t="str">
        <f t="shared" si="884"/>
        <v/>
      </c>
      <c r="L9391" s="42" t="str">
        <f t="shared" si="886"/>
        <v/>
      </c>
      <c r="M9391" s="56" t="str">
        <f t="shared" si="887"/>
        <v/>
      </c>
      <c r="N9391" s="42" t="str">
        <f>IF(LEN(I9391)=0,"",VLOOKUP(M9391,'Decile Calc'!$G$2:$H$11,2))</f>
        <v/>
      </c>
      <c r="O9391" s="57" t="str">
        <f t="shared" si="888"/>
        <v/>
      </c>
      <c r="P9391" s="42" t="str">
        <f t="shared" si="889"/>
        <v/>
      </c>
    </row>
    <row r="9392" spans="4:16" x14ac:dyDescent="0.3">
      <c r="D9392" s="2"/>
      <c r="I9392" s="42" t="str">
        <f>IF(LEN(H9392)&gt;0,G9392*0.5+((F9392/Summary!$B$3)*0.5),"")</f>
        <v/>
      </c>
      <c r="J9392" s="56" t="str">
        <f t="shared" si="885"/>
        <v/>
      </c>
      <c r="K9392" s="42" t="str">
        <f t="shared" si="884"/>
        <v/>
      </c>
      <c r="L9392" s="42" t="str">
        <f t="shared" si="886"/>
        <v/>
      </c>
      <c r="M9392" s="56" t="str">
        <f t="shared" si="887"/>
        <v/>
      </c>
      <c r="N9392" s="42" t="str">
        <f>IF(LEN(I9392)=0,"",VLOOKUP(M9392,'Decile Calc'!$G$2:$H$11,2))</f>
        <v/>
      </c>
      <c r="O9392" s="57" t="str">
        <f t="shared" si="888"/>
        <v/>
      </c>
      <c r="P9392" s="42" t="str">
        <f t="shared" si="889"/>
        <v/>
      </c>
    </row>
    <row r="9393" spans="4:16" x14ac:dyDescent="0.3">
      <c r="D9393" s="2"/>
      <c r="I9393" s="42" t="str">
        <f>IF(LEN(H9393)&gt;0,G9393*0.5+((F9393/Summary!$B$3)*0.5),"")</f>
        <v/>
      </c>
      <c r="J9393" s="56" t="str">
        <f t="shared" si="885"/>
        <v/>
      </c>
      <c r="K9393" s="42" t="str">
        <f t="shared" si="884"/>
        <v/>
      </c>
      <c r="L9393" s="42" t="str">
        <f t="shared" si="886"/>
        <v/>
      </c>
      <c r="M9393" s="56" t="str">
        <f t="shared" si="887"/>
        <v/>
      </c>
      <c r="N9393" s="42" t="str">
        <f>IF(LEN(I9393)=0,"",VLOOKUP(M9393,'Decile Calc'!$G$2:$H$11,2))</f>
        <v/>
      </c>
      <c r="O9393" s="57" t="str">
        <f t="shared" si="888"/>
        <v/>
      </c>
      <c r="P9393" s="42" t="str">
        <f t="shared" si="889"/>
        <v/>
      </c>
    </row>
    <row r="9394" spans="4:16" x14ac:dyDescent="0.3">
      <c r="D9394" s="2"/>
      <c r="I9394" s="42" t="str">
        <f>IF(LEN(H9394)&gt;0,G9394*0.5+((F9394/Summary!$B$3)*0.5),"")</f>
        <v/>
      </c>
      <c r="J9394" s="56" t="str">
        <f t="shared" si="885"/>
        <v/>
      </c>
      <c r="K9394" s="42" t="str">
        <f t="shared" si="884"/>
        <v/>
      </c>
      <c r="L9394" s="42" t="str">
        <f t="shared" si="886"/>
        <v/>
      </c>
      <c r="M9394" s="56" t="str">
        <f t="shared" si="887"/>
        <v/>
      </c>
      <c r="N9394" s="42" t="str">
        <f>IF(LEN(I9394)=0,"",VLOOKUP(M9394,'Decile Calc'!$G$2:$H$11,2))</f>
        <v/>
      </c>
      <c r="O9394" s="57" t="str">
        <f t="shared" si="888"/>
        <v/>
      </c>
      <c r="P9394" s="42" t="str">
        <f t="shared" si="889"/>
        <v/>
      </c>
    </row>
    <row r="9395" spans="4:16" x14ac:dyDescent="0.3">
      <c r="D9395" s="2"/>
      <c r="I9395" s="42" t="str">
        <f>IF(LEN(H9395)&gt;0,G9395*0.5+((F9395/Summary!$B$3)*0.5),"")</f>
        <v/>
      </c>
      <c r="J9395" s="56" t="str">
        <f t="shared" si="885"/>
        <v/>
      </c>
      <c r="K9395" s="42" t="str">
        <f t="shared" si="884"/>
        <v/>
      </c>
      <c r="L9395" s="42" t="str">
        <f t="shared" si="886"/>
        <v/>
      </c>
      <c r="M9395" s="56" t="str">
        <f t="shared" si="887"/>
        <v/>
      </c>
      <c r="N9395" s="42" t="str">
        <f>IF(LEN(I9395)=0,"",VLOOKUP(M9395,'Decile Calc'!$G$2:$H$11,2))</f>
        <v/>
      </c>
      <c r="O9395" s="57" t="str">
        <f t="shared" si="888"/>
        <v/>
      </c>
      <c r="P9395" s="42" t="str">
        <f t="shared" si="889"/>
        <v/>
      </c>
    </row>
    <row r="9396" spans="4:16" x14ac:dyDescent="0.3">
      <c r="D9396" s="2"/>
      <c r="I9396" s="42" t="str">
        <f>IF(LEN(H9396)&gt;0,G9396*0.5+((F9396/Summary!$B$3)*0.5),"")</f>
        <v/>
      </c>
      <c r="J9396" s="56" t="str">
        <f t="shared" si="885"/>
        <v/>
      </c>
      <c r="K9396" s="42" t="str">
        <f t="shared" si="884"/>
        <v/>
      </c>
      <c r="L9396" s="42" t="str">
        <f t="shared" si="886"/>
        <v/>
      </c>
      <c r="M9396" s="56" t="str">
        <f t="shared" si="887"/>
        <v/>
      </c>
      <c r="N9396" s="42" t="str">
        <f>IF(LEN(I9396)=0,"",VLOOKUP(M9396,'Decile Calc'!$G$2:$H$11,2))</f>
        <v/>
      </c>
      <c r="O9396" s="57" t="str">
        <f t="shared" si="888"/>
        <v/>
      </c>
      <c r="P9396" s="42" t="str">
        <f t="shared" si="889"/>
        <v/>
      </c>
    </row>
    <row r="9397" spans="4:16" x14ac:dyDescent="0.3">
      <c r="D9397" s="2"/>
      <c r="I9397" s="42" t="str">
        <f>IF(LEN(H9397)&gt;0,G9397*0.5+((F9397/Summary!$B$3)*0.5),"")</f>
        <v/>
      </c>
      <c r="J9397" s="56" t="str">
        <f t="shared" si="885"/>
        <v/>
      </c>
      <c r="K9397" s="42" t="str">
        <f t="shared" si="884"/>
        <v/>
      </c>
      <c r="L9397" s="42" t="str">
        <f t="shared" si="886"/>
        <v/>
      </c>
      <c r="M9397" s="56" t="str">
        <f t="shared" si="887"/>
        <v/>
      </c>
      <c r="N9397" s="42" t="str">
        <f>IF(LEN(I9397)=0,"",VLOOKUP(M9397,'Decile Calc'!$G$2:$H$11,2))</f>
        <v/>
      </c>
      <c r="O9397" s="57" t="str">
        <f t="shared" si="888"/>
        <v/>
      </c>
      <c r="P9397" s="42" t="str">
        <f t="shared" si="889"/>
        <v/>
      </c>
    </row>
    <row r="9398" spans="4:16" x14ac:dyDescent="0.3">
      <c r="D9398" s="2"/>
      <c r="I9398" s="42" t="str">
        <f>IF(LEN(H9398)&gt;0,G9398*0.5+((F9398/Summary!$B$3)*0.5),"")</f>
        <v/>
      </c>
      <c r="J9398" s="56" t="str">
        <f t="shared" si="885"/>
        <v/>
      </c>
      <c r="K9398" s="42" t="str">
        <f t="shared" si="884"/>
        <v/>
      </c>
      <c r="L9398" s="42" t="str">
        <f t="shared" si="886"/>
        <v/>
      </c>
      <c r="M9398" s="56" t="str">
        <f t="shared" si="887"/>
        <v/>
      </c>
      <c r="N9398" s="42" t="str">
        <f>IF(LEN(I9398)=0,"",VLOOKUP(M9398,'Decile Calc'!$G$2:$H$11,2))</f>
        <v/>
      </c>
      <c r="O9398" s="57" t="str">
        <f t="shared" si="888"/>
        <v/>
      </c>
      <c r="P9398" s="42" t="str">
        <f t="shared" si="889"/>
        <v/>
      </c>
    </row>
    <row r="9399" spans="4:16" x14ac:dyDescent="0.3">
      <c r="D9399" s="2"/>
      <c r="I9399" s="42" t="str">
        <f>IF(LEN(H9399)&gt;0,G9399*0.5+((F9399/Summary!$B$3)*0.5),"")</f>
        <v/>
      </c>
      <c r="J9399" s="56" t="str">
        <f t="shared" si="885"/>
        <v/>
      </c>
      <c r="K9399" s="42" t="str">
        <f t="shared" si="884"/>
        <v/>
      </c>
      <c r="L9399" s="42" t="str">
        <f t="shared" si="886"/>
        <v/>
      </c>
      <c r="M9399" s="56" t="str">
        <f t="shared" si="887"/>
        <v/>
      </c>
      <c r="N9399" s="42" t="str">
        <f>IF(LEN(I9399)=0,"",VLOOKUP(M9399,'Decile Calc'!$G$2:$H$11,2))</f>
        <v/>
      </c>
      <c r="O9399" s="57" t="str">
        <f t="shared" si="888"/>
        <v/>
      </c>
      <c r="P9399" s="42" t="str">
        <f t="shared" si="889"/>
        <v/>
      </c>
    </row>
    <row r="9400" spans="4:16" x14ac:dyDescent="0.3">
      <c r="D9400" s="2"/>
      <c r="I9400" s="42" t="str">
        <f>IF(LEN(H9400)&gt;0,G9400*0.5+((F9400/Summary!$B$3)*0.5),"")</f>
        <v/>
      </c>
      <c r="J9400" s="56" t="str">
        <f t="shared" si="885"/>
        <v/>
      </c>
      <c r="K9400" s="42" t="str">
        <f t="shared" si="884"/>
        <v/>
      </c>
      <c r="L9400" s="42" t="str">
        <f t="shared" si="886"/>
        <v/>
      </c>
      <c r="M9400" s="56" t="str">
        <f t="shared" si="887"/>
        <v/>
      </c>
      <c r="N9400" s="42" t="str">
        <f>IF(LEN(I9400)=0,"",VLOOKUP(M9400,'Decile Calc'!$G$2:$H$11,2))</f>
        <v/>
      </c>
      <c r="O9400" s="57" t="str">
        <f t="shared" si="888"/>
        <v/>
      </c>
      <c r="P9400" s="42" t="str">
        <f t="shared" si="889"/>
        <v/>
      </c>
    </row>
    <row r="9401" spans="4:16" x14ac:dyDescent="0.3">
      <c r="D9401" s="2"/>
      <c r="I9401" s="42" t="str">
        <f>IF(LEN(H9401)&gt;0,G9401*0.5+((F9401/Summary!$B$3)*0.5),"")</f>
        <v/>
      </c>
      <c r="J9401" s="56" t="str">
        <f t="shared" si="885"/>
        <v/>
      </c>
      <c r="K9401" s="42" t="str">
        <f t="shared" si="884"/>
        <v/>
      </c>
      <c r="L9401" s="42" t="str">
        <f t="shared" si="886"/>
        <v/>
      </c>
      <c r="M9401" s="56" t="str">
        <f t="shared" si="887"/>
        <v/>
      </c>
      <c r="N9401" s="42" t="str">
        <f>IF(LEN(I9401)=0,"",VLOOKUP(M9401,'Decile Calc'!$G$2:$H$11,2))</f>
        <v/>
      </c>
      <c r="O9401" s="57" t="str">
        <f t="shared" si="888"/>
        <v/>
      </c>
      <c r="P9401" s="42" t="str">
        <f t="shared" si="889"/>
        <v/>
      </c>
    </row>
    <row r="9402" spans="4:16" x14ac:dyDescent="0.3">
      <c r="D9402" s="2"/>
      <c r="I9402" s="42" t="str">
        <f>IF(LEN(H9402)&gt;0,G9402*0.5+((F9402/Summary!$B$3)*0.5),"")</f>
        <v/>
      </c>
      <c r="J9402" s="56" t="str">
        <f t="shared" si="885"/>
        <v/>
      </c>
      <c r="K9402" s="42" t="str">
        <f t="shared" si="884"/>
        <v/>
      </c>
      <c r="L9402" s="42" t="str">
        <f t="shared" si="886"/>
        <v/>
      </c>
      <c r="M9402" s="56" t="str">
        <f t="shared" si="887"/>
        <v/>
      </c>
      <c r="N9402" s="42" t="str">
        <f>IF(LEN(I9402)=0,"",VLOOKUP(M9402,'Decile Calc'!$G$2:$H$11,2))</f>
        <v/>
      </c>
      <c r="O9402" s="57" t="str">
        <f t="shared" si="888"/>
        <v/>
      </c>
      <c r="P9402" s="42" t="str">
        <f t="shared" si="889"/>
        <v/>
      </c>
    </row>
    <row r="9403" spans="4:16" x14ac:dyDescent="0.3">
      <c r="D9403" s="2"/>
      <c r="I9403" s="42" t="str">
        <f>IF(LEN(H9403)&gt;0,G9403*0.5+((F9403/Summary!$B$3)*0.5),"")</f>
        <v/>
      </c>
      <c r="J9403" s="56" t="str">
        <f t="shared" si="885"/>
        <v/>
      </c>
      <c r="K9403" s="42" t="str">
        <f t="shared" si="884"/>
        <v/>
      </c>
      <c r="L9403" s="42" t="str">
        <f t="shared" si="886"/>
        <v/>
      </c>
      <c r="M9403" s="56" t="str">
        <f t="shared" si="887"/>
        <v/>
      </c>
      <c r="N9403" s="42" t="str">
        <f>IF(LEN(I9403)=0,"",VLOOKUP(M9403,'Decile Calc'!$G$2:$H$11,2))</f>
        <v/>
      </c>
      <c r="O9403" s="57" t="str">
        <f t="shared" si="888"/>
        <v/>
      </c>
      <c r="P9403" s="42" t="str">
        <f t="shared" si="889"/>
        <v/>
      </c>
    </row>
    <row r="9404" spans="4:16" x14ac:dyDescent="0.3">
      <c r="D9404" s="2"/>
      <c r="I9404" s="42" t="str">
        <f>IF(LEN(H9404)&gt;0,G9404*0.5+((F9404/Summary!$B$3)*0.5),"")</f>
        <v/>
      </c>
      <c r="J9404" s="56" t="str">
        <f t="shared" si="885"/>
        <v/>
      </c>
      <c r="K9404" s="42" t="str">
        <f t="shared" si="884"/>
        <v/>
      </c>
      <c r="L9404" s="42" t="str">
        <f t="shared" si="886"/>
        <v/>
      </c>
      <c r="M9404" s="56" t="str">
        <f t="shared" si="887"/>
        <v/>
      </c>
      <c r="N9404" s="42" t="str">
        <f>IF(LEN(I9404)=0,"",VLOOKUP(M9404,'Decile Calc'!$G$2:$H$11,2))</f>
        <v/>
      </c>
      <c r="O9404" s="57" t="str">
        <f t="shared" si="888"/>
        <v/>
      </c>
      <c r="P9404" s="42" t="str">
        <f t="shared" si="889"/>
        <v/>
      </c>
    </row>
    <row r="9405" spans="4:16" x14ac:dyDescent="0.3">
      <c r="D9405" s="2"/>
      <c r="I9405" s="42" t="str">
        <f>IF(LEN(H9405)&gt;0,G9405*0.5+((F9405/Summary!$B$3)*0.5),"")</f>
        <v/>
      </c>
      <c r="J9405" s="56" t="str">
        <f t="shared" si="885"/>
        <v/>
      </c>
      <c r="K9405" s="42" t="str">
        <f t="shared" si="884"/>
        <v/>
      </c>
      <c r="L9405" s="42" t="str">
        <f t="shared" si="886"/>
        <v/>
      </c>
      <c r="M9405" s="56" t="str">
        <f t="shared" si="887"/>
        <v/>
      </c>
      <c r="N9405" s="42" t="str">
        <f>IF(LEN(I9405)=0,"",VLOOKUP(M9405,'Decile Calc'!$G$2:$H$11,2))</f>
        <v/>
      </c>
      <c r="O9405" s="57" t="str">
        <f t="shared" si="888"/>
        <v/>
      </c>
      <c r="P9405" s="42" t="str">
        <f t="shared" si="889"/>
        <v/>
      </c>
    </row>
    <row r="9406" spans="4:16" x14ac:dyDescent="0.3">
      <c r="D9406" s="2"/>
      <c r="I9406" s="42" t="str">
        <f>IF(LEN(H9406)&gt;0,G9406*0.5+((F9406/Summary!$B$3)*0.5),"")</f>
        <v/>
      </c>
      <c r="J9406" s="56" t="str">
        <f t="shared" si="885"/>
        <v/>
      </c>
      <c r="K9406" s="42" t="str">
        <f t="shared" si="884"/>
        <v/>
      </c>
      <c r="L9406" s="42" t="str">
        <f t="shared" si="886"/>
        <v/>
      </c>
      <c r="M9406" s="56" t="str">
        <f t="shared" si="887"/>
        <v/>
      </c>
      <c r="N9406" s="42" t="str">
        <f>IF(LEN(I9406)=0,"",VLOOKUP(M9406,'Decile Calc'!$G$2:$H$11,2))</f>
        <v/>
      </c>
      <c r="O9406" s="57" t="str">
        <f t="shared" si="888"/>
        <v/>
      </c>
      <c r="P9406" s="42" t="str">
        <f t="shared" si="889"/>
        <v/>
      </c>
    </row>
    <row r="9407" spans="4:16" x14ac:dyDescent="0.3">
      <c r="D9407" s="2"/>
      <c r="I9407" s="42" t="str">
        <f>IF(LEN(H9407)&gt;0,G9407*0.5+((F9407/Summary!$B$3)*0.5),"")</f>
        <v/>
      </c>
      <c r="J9407" s="56" t="str">
        <f t="shared" si="885"/>
        <v/>
      </c>
      <c r="K9407" s="42" t="str">
        <f t="shared" si="884"/>
        <v/>
      </c>
      <c r="L9407" s="42" t="str">
        <f t="shared" si="886"/>
        <v/>
      </c>
      <c r="M9407" s="56" t="str">
        <f t="shared" si="887"/>
        <v/>
      </c>
      <c r="N9407" s="42" t="str">
        <f>IF(LEN(I9407)=0,"",VLOOKUP(M9407,'Decile Calc'!$G$2:$H$11,2))</f>
        <v/>
      </c>
      <c r="O9407" s="57" t="str">
        <f t="shared" si="888"/>
        <v/>
      </c>
      <c r="P9407" s="42" t="str">
        <f t="shared" si="889"/>
        <v/>
      </c>
    </row>
    <row r="9408" spans="4:16" x14ac:dyDescent="0.3">
      <c r="D9408" s="2"/>
      <c r="I9408" s="42" t="str">
        <f>IF(LEN(H9408)&gt;0,G9408*0.5+((F9408/Summary!$B$3)*0.5),"")</f>
        <v/>
      </c>
      <c r="J9408" s="56" t="str">
        <f t="shared" si="885"/>
        <v/>
      </c>
      <c r="K9408" s="42" t="str">
        <f t="shared" si="884"/>
        <v/>
      </c>
      <c r="L9408" s="42" t="str">
        <f t="shared" si="886"/>
        <v/>
      </c>
      <c r="M9408" s="56" t="str">
        <f t="shared" si="887"/>
        <v/>
      </c>
      <c r="N9408" s="42" t="str">
        <f>IF(LEN(I9408)=0,"",VLOOKUP(M9408,'Decile Calc'!$G$2:$H$11,2))</f>
        <v/>
      </c>
      <c r="O9408" s="57" t="str">
        <f t="shared" si="888"/>
        <v/>
      </c>
      <c r="P9408" s="42" t="str">
        <f t="shared" si="889"/>
        <v/>
      </c>
    </row>
    <row r="9409" spans="4:16" x14ac:dyDescent="0.3">
      <c r="D9409" s="2"/>
      <c r="I9409" s="42" t="str">
        <f>IF(LEN(H9409)&gt;0,G9409*0.5+((F9409/Summary!$B$3)*0.5),"")</f>
        <v/>
      </c>
      <c r="J9409" s="56" t="str">
        <f t="shared" si="885"/>
        <v/>
      </c>
      <c r="K9409" s="42" t="str">
        <f t="shared" si="884"/>
        <v/>
      </c>
      <c r="L9409" s="42" t="str">
        <f t="shared" si="886"/>
        <v/>
      </c>
      <c r="M9409" s="56" t="str">
        <f t="shared" si="887"/>
        <v/>
      </c>
      <c r="N9409" s="42" t="str">
        <f>IF(LEN(I9409)=0,"",VLOOKUP(M9409,'Decile Calc'!$G$2:$H$11,2))</f>
        <v/>
      </c>
      <c r="O9409" s="57" t="str">
        <f t="shared" si="888"/>
        <v/>
      </c>
      <c r="P9409" s="42" t="str">
        <f t="shared" si="889"/>
        <v/>
      </c>
    </row>
    <row r="9410" spans="4:16" x14ac:dyDescent="0.3">
      <c r="D9410" s="2"/>
      <c r="I9410" s="42" t="str">
        <f>IF(LEN(H9410)&gt;0,G9410*0.5+((F9410/Summary!$B$3)*0.5),"")</f>
        <v/>
      </c>
      <c r="J9410" s="56" t="str">
        <f t="shared" si="885"/>
        <v/>
      </c>
      <c r="K9410" s="42" t="str">
        <f t="shared" ref="K9410:K9473" si="890">IF(LEN(I9410)&gt;0,ROW(A9410)/100000000,"")</f>
        <v/>
      </c>
      <c r="L9410" s="42" t="str">
        <f t="shared" si="886"/>
        <v/>
      </c>
      <c r="M9410" s="56" t="str">
        <f t="shared" si="887"/>
        <v/>
      </c>
      <c r="N9410" s="42" t="str">
        <f>IF(LEN(I9410)=0,"",VLOOKUP(M9410,'Decile Calc'!$G$2:$H$11,2))</f>
        <v/>
      </c>
      <c r="O9410" s="57" t="str">
        <f t="shared" si="888"/>
        <v/>
      </c>
      <c r="P9410" s="42" t="str">
        <f t="shared" si="889"/>
        <v/>
      </c>
    </row>
    <row r="9411" spans="4:16" x14ac:dyDescent="0.3">
      <c r="D9411" s="2"/>
      <c r="I9411" s="42" t="str">
        <f>IF(LEN(H9411)&gt;0,G9411*0.5+((F9411/Summary!$B$3)*0.5),"")</f>
        <v/>
      </c>
      <c r="J9411" s="56" t="str">
        <f t="shared" ref="J9411:J9474" si="891">IF(LEN(I9411)&gt;0,RANK(I9411,$I$2:$I$10001,1),"")</f>
        <v/>
      </c>
      <c r="K9411" s="42" t="str">
        <f t="shared" si="890"/>
        <v/>
      </c>
      <c r="L9411" s="42" t="str">
        <f t="shared" ref="L9411:L9474" si="892">IFERROR(I9411+K9411,"")</f>
        <v/>
      </c>
      <c r="M9411" s="56" t="str">
        <f t="shared" ref="M9411:M9474" si="893">IF(LEN(I9411)=0,"",RANK((I9411+K9411),$L$2:$L$10001,1))</f>
        <v/>
      </c>
      <c r="N9411" s="42" t="str">
        <f>IF(LEN(I9411)=0,"",VLOOKUP(M9411,'Decile Calc'!$G$2:$H$11,2))</f>
        <v/>
      </c>
      <c r="O9411" s="57" t="str">
        <f t="shared" ref="O9411:O9474" si="894">IF(LEN(I9411)&gt;0,H9411,"")</f>
        <v/>
      </c>
      <c r="P9411" s="42" t="str">
        <f t="shared" ref="P9411:P9474" si="895">IF(LEN(I9411)=0,"",TRUNC(M9411,0))</f>
        <v/>
      </c>
    </row>
    <row r="9412" spans="4:16" x14ac:dyDescent="0.3">
      <c r="D9412" s="2"/>
      <c r="I9412" s="42" t="str">
        <f>IF(LEN(H9412)&gt;0,G9412*0.5+((F9412/Summary!$B$3)*0.5),"")</f>
        <v/>
      </c>
      <c r="J9412" s="56" t="str">
        <f t="shared" si="891"/>
        <v/>
      </c>
      <c r="K9412" s="42" t="str">
        <f t="shared" si="890"/>
        <v/>
      </c>
      <c r="L9412" s="42" t="str">
        <f t="shared" si="892"/>
        <v/>
      </c>
      <c r="M9412" s="56" t="str">
        <f t="shared" si="893"/>
        <v/>
      </c>
      <c r="N9412" s="42" t="str">
        <f>IF(LEN(I9412)=0,"",VLOOKUP(M9412,'Decile Calc'!$G$2:$H$11,2))</f>
        <v/>
      </c>
      <c r="O9412" s="57" t="str">
        <f t="shared" si="894"/>
        <v/>
      </c>
      <c r="P9412" s="42" t="str">
        <f t="shared" si="895"/>
        <v/>
      </c>
    </row>
    <row r="9413" spans="4:16" x14ac:dyDescent="0.3">
      <c r="D9413" s="2"/>
      <c r="I9413" s="42" t="str">
        <f>IF(LEN(H9413)&gt;0,G9413*0.5+((F9413/Summary!$B$3)*0.5),"")</f>
        <v/>
      </c>
      <c r="J9413" s="56" t="str">
        <f t="shared" si="891"/>
        <v/>
      </c>
      <c r="K9413" s="42" t="str">
        <f t="shared" si="890"/>
        <v/>
      </c>
      <c r="L9413" s="42" t="str">
        <f t="shared" si="892"/>
        <v/>
      </c>
      <c r="M9413" s="56" t="str">
        <f t="shared" si="893"/>
        <v/>
      </c>
      <c r="N9413" s="42" t="str">
        <f>IF(LEN(I9413)=0,"",VLOOKUP(M9413,'Decile Calc'!$G$2:$H$11,2))</f>
        <v/>
      </c>
      <c r="O9413" s="57" t="str">
        <f t="shared" si="894"/>
        <v/>
      </c>
      <c r="P9413" s="42" t="str">
        <f t="shared" si="895"/>
        <v/>
      </c>
    </row>
    <row r="9414" spans="4:16" x14ac:dyDescent="0.3">
      <c r="D9414" s="2"/>
      <c r="I9414" s="42" t="str">
        <f>IF(LEN(H9414)&gt;0,G9414*0.5+((F9414/Summary!$B$3)*0.5),"")</f>
        <v/>
      </c>
      <c r="J9414" s="56" t="str">
        <f t="shared" si="891"/>
        <v/>
      </c>
      <c r="K9414" s="42" t="str">
        <f t="shared" si="890"/>
        <v/>
      </c>
      <c r="L9414" s="42" t="str">
        <f t="shared" si="892"/>
        <v/>
      </c>
      <c r="M9414" s="56" t="str">
        <f t="shared" si="893"/>
        <v/>
      </c>
      <c r="N9414" s="42" t="str">
        <f>IF(LEN(I9414)=0,"",VLOOKUP(M9414,'Decile Calc'!$G$2:$H$11,2))</f>
        <v/>
      </c>
      <c r="O9414" s="57" t="str">
        <f t="shared" si="894"/>
        <v/>
      </c>
      <c r="P9414" s="42" t="str">
        <f t="shared" si="895"/>
        <v/>
      </c>
    </row>
    <row r="9415" spans="4:16" x14ac:dyDescent="0.3">
      <c r="D9415" s="2"/>
      <c r="I9415" s="42" t="str">
        <f>IF(LEN(H9415)&gt;0,G9415*0.5+((F9415/Summary!$B$3)*0.5),"")</f>
        <v/>
      </c>
      <c r="J9415" s="56" t="str">
        <f t="shared" si="891"/>
        <v/>
      </c>
      <c r="K9415" s="42" t="str">
        <f t="shared" si="890"/>
        <v/>
      </c>
      <c r="L9415" s="42" t="str">
        <f t="shared" si="892"/>
        <v/>
      </c>
      <c r="M9415" s="56" t="str">
        <f t="shared" si="893"/>
        <v/>
      </c>
      <c r="N9415" s="42" t="str">
        <f>IF(LEN(I9415)=0,"",VLOOKUP(M9415,'Decile Calc'!$G$2:$H$11,2))</f>
        <v/>
      </c>
      <c r="O9415" s="57" t="str">
        <f t="shared" si="894"/>
        <v/>
      </c>
      <c r="P9415" s="42" t="str">
        <f t="shared" si="895"/>
        <v/>
      </c>
    </row>
    <row r="9416" spans="4:16" x14ac:dyDescent="0.3">
      <c r="D9416" s="2"/>
      <c r="I9416" s="42" t="str">
        <f>IF(LEN(H9416)&gt;0,G9416*0.5+((F9416/Summary!$B$3)*0.5),"")</f>
        <v/>
      </c>
      <c r="J9416" s="56" t="str">
        <f t="shared" si="891"/>
        <v/>
      </c>
      <c r="K9416" s="42" t="str">
        <f t="shared" si="890"/>
        <v/>
      </c>
      <c r="L9416" s="42" t="str">
        <f t="shared" si="892"/>
        <v/>
      </c>
      <c r="M9416" s="56" t="str">
        <f t="shared" si="893"/>
        <v/>
      </c>
      <c r="N9416" s="42" t="str">
        <f>IF(LEN(I9416)=0,"",VLOOKUP(M9416,'Decile Calc'!$G$2:$H$11,2))</f>
        <v/>
      </c>
      <c r="O9416" s="57" t="str">
        <f t="shared" si="894"/>
        <v/>
      </c>
      <c r="P9416" s="42" t="str">
        <f t="shared" si="895"/>
        <v/>
      </c>
    </row>
    <row r="9417" spans="4:16" x14ac:dyDescent="0.3">
      <c r="D9417" s="2"/>
      <c r="I9417" s="42" t="str">
        <f>IF(LEN(H9417)&gt;0,G9417*0.5+((F9417/Summary!$B$3)*0.5),"")</f>
        <v/>
      </c>
      <c r="J9417" s="56" t="str">
        <f t="shared" si="891"/>
        <v/>
      </c>
      <c r="K9417" s="42" t="str">
        <f t="shared" si="890"/>
        <v/>
      </c>
      <c r="L9417" s="42" t="str">
        <f t="shared" si="892"/>
        <v/>
      </c>
      <c r="M9417" s="56" t="str">
        <f t="shared" si="893"/>
        <v/>
      </c>
      <c r="N9417" s="42" t="str">
        <f>IF(LEN(I9417)=0,"",VLOOKUP(M9417,'Decile Calc'!$G$2:$H$11,2))</f>
        <v/>
      </c>
      <c r="O9417" s="57" t="str">
        <f t="shared" si="894"/>
        <v/>
      </c>
      <c r="P9417" s="42" t="str">
        <f t="shared" si="895"/>
        <v/>
      </c>
    </row>
    <row r="9418" spans="4:16" x14ac:dyDescent="0.3">
      <c r="D9418" s="2"/>
      <c r="I9418" s="42" t="str">
        <f>IF(LEN(H9418)&gt;0,G9418*0.5+((F9418/Summary!$B$3)*0.5),"")</f>
        <v/>
      </c>
      <c r="J9418" s="56" t="str">
        <f t="shared" si="891"/>
        <v/>
      </c>
      <c r="K9418" s="42" t="str">
        <f t="shared" si="890"/>
        <v/>
      </c>
      <c r="L9418" s="42" t="str">
        <f t="shared" si="892"/>
        <v/>
      </c>
      <c r="M9418" s="56" t="str">
        <f t="shared" si="893"/>
        <v/>
      </c>
      <c r="N9418" s="42" t="str">
        <f>IF(LEN(I9418)=0,"",VLOOKUP(M9418,'Decile Calc'!$G$2:$H$11,2))</f>
        <v/>
      </c>
      <c r="O9418" s="57" t="str">
        <f t="shared" si="894"/>
        <v/>
      </c>
      <c r="P9418" s="42" t="str">
        <f t="shared" si="895"/>
        <v/>
      </c>
    </row>
    <row r="9419" spans="4:16" x14ac:dyDescent="0.3">
      <c r="D9419" s="2"/>
      <c r="I9419" s="42" t="str">
        <f>IF(LEN(H9419)&gt;0,G9419*0.5+((F9419/Summary!$B$3)*0.5),"")</f>
        <v/>
      </c>
      <c r="J9419" s="56" t="str">
        <f t="shared" si="891"/>
        <v/>
      </c>
      <c r="K9419" s="42" t="str">
        <f t="shared" si="890"/>
        <v/>
      </c>
      <c r="L9419" s="42" t="str">
        <f t="shared" si="892"/>
        <v/>
      </c>
      <c r="M9419" s="56" t="str">
        <f t="shared" si="893"/>
        <v/>
      </c>
      <c r="N9419" s="42" t="str">
        <f>IF(LEN(I9419)=0,"",VLOOKUP(M9419,'Decile Calc'!$G$2:$H$11,2))</f>
        <v/>
      </c>
      <c r="O9419" s="57" t="str">
        <f t="shared" si="894"/>
        <v/>
      </c>
      <c r="P9419" s="42" t="str">
        <f t="shared" si="895"/>
        <v/>
      </c>
    </row>
    <row r="9420" spans="4:16" x14ac:dyDescent="0.3">
      <c r="D9420" s="2"/>
      <c r="I9420" s="42" t="str">
        <f>IF(LEN(H9420)&gt;0,G9420*0.5+((F9420/Summary!$B$3)*0.5),"")</f>
        <v/>
      </c>
      <c r="J9420" s="56" t="str">
        <f t="shared" si="891"/>
        <v/>
      </c>
      <c r="K9420" s="42" t="str">
        <f t="shared" si="890"/>
        <v/>
      </c>
      <c r="L9420" s="42" t="str">
        <f t="shared" si="892"/>
        <v/>
      </c>
      <c r="M9420" s="56" t="str">
        <f t="shared" si="893"/>
        <v/>
      </c>
      <c r="N9420" s="42" t="str">
        <f>IF(LEN(I9420)=0,"",VLOOKUP(M9420,'Decile Calc'!$G$2:$H$11,2))</f>
        <v/>
      </c>
      <c r="O9420" s="57" t="str">
        <f t="shared" si="894"/>
        <v/>
      </c>
      <c r="P9420" s="42" t="str">
        <f t="shared" si="895"/>
        <v/>
      </c>
    </row>
    <row r="9421" spans="4:16" x14ac:dyDescent="0.3">
      <c r="D9421" s="2"/>
      <c r="I9421" s="42" t="str">
        <f>IF(LEN(H9421)&gt;0,G9421*0.5+((F9421/Summary!$B$3)*0.5),"")</f>
        <v/>
      </c>
      <c r="J9421" s="56" t="str">
        <f t="shared" si="891"/>
        <v/>
      </c>
      <c r="K9421" s="42" t="str">
        <f t="shared" si="890"/>
        <v/>
      </c>
      <c r="L9421" s="42" t="str">
        <f t="shared" si="892"/>
        <v/>
      </c>
      <c r="M9421" s="56" t="str">
        <f t="shared" si="893"/>
        <v/>
      </c>
      <c r="N9421" s="42" t="str">
        <f>IF(LEN(I9421)=0,"",VLOOKUP(M9421,'Decile Calc'!$G$2:$H$11,2))</f>
        <v/>
      </c>
      <c r="O9421" s="57" t="str">
        <f t="shared" si="894"/>
        <v/>
      </c>
      <c r="P9421" s="42" t="str">
        <f t="shared" si="895"/>
        <v/>
      </c>
    </row>
    <row r="9422" spans="4:16" x14ac:dyDescent="0.3">
      <c r="D9422" s="2"/>
      <c r="I9422" s="42" t="str">
        <f>IF(LEN(H9422)&gt;0,G9422*0.5+((F9422/Summary!$B$3)*0.5),"")</f>
        <v/>
      </c>
      <c r="J9422" s="56" t="str">
        <f t="shared" si="891"/>
        <v/>
      </c>
      <c r="K9422" s="42" t="str">
        <f t="shared" si="890"/>
        <v/>
      </c>
      <c r="L9422" s="42" t="str">
        <f t="shared" si="892"/>
        <v/>
      </c>
      <c r="M9422" s="56" t="str">
        <f t="shared" si="893"/>
        <v/>
      </c>
      <c r="N9422" s="42" t="str">
        <f>IF(LEN(I9422)=0,"",VLOOKUP(M9422,'Decile Calc'!$G$2:$H$11,2))</f>
        <v/>
      </c>
      <c r="O9422" s="57" t="str">
        <f t="shared" si="894"/>
        <v/>
      </c>
      <c r="P9422" s="42" t="str">
        <f t="shared" si="895"/>
        <v/>
      </c>
    </row>
    <row r="9423" spans="4:16" x14ac:dyDescent="0.3">
      <c r="D9423" s="2"/>
      <c r="I9423" s="42" t="str">
        <f>IF(LEN(H9423)&gt;0,G9423*0.5+((F9423/Summary!$B$3)*0.5),"")</f>
        <v/>
      </c>
      <c r="J9423" s="56" t="str">
        <f t="shared" si="891"/>
        <v/>
      </c>
      <c r="K9423" s="42" t="str">
        <f t="shared" si="890"/>
        <v/>
      </c>
      <c r="L9423" s="42" t="str">
        <f t="shared" si="892"/>
        <v/>
      </c>
      <c r="M9423" s="56" t="str">
        <f t="shared" si="893"/>
        <v/>
      </c>
      <c r="N9423" s="42" t="str">
        <f>IF(LEN(I9423)=0,"",VLOOKUP(M9423,'Decile Calc'!$G$2:$H$11,2))</f>
        <v/>
      </c>
      <c r="O9423" s="57" t="str">
        <f t="shared" si="894"/>
        <v/>
      </c>
      <c r="P9423" s="42" t="str">
        <f t="shared" si="895"/>
        <v/>
      </c>
    </row>
    <row r="9424" spans="4:16" x14ac:dyDescent="0.3">
      <c r="D9424" s="2"/>
      <c r="I9424" s="42" t="str">
        <f>IF(LEN(H9424)&gt;0,G9424*0.5+((F9424/Summary!$B$3)*0.5),"")</f>
        <v/>
      </c>
      <c r="J9424" s="56" t="str">
        <f t="shared" si="891"/>
        <v/>
      </c>
      <c r="K9424" s="42" t="str">
        <f t="shared" si="890"/>
        <v/>
      </c>
      <c r="L9424" s="42" t="str">
        <f t="shared" si="892"/>
        <v/>
      </c>
      <c r="M9424" s="56" t="str">
        <f t="shared" si="893"/>
        <v/>
      </c>
      <c r="N9424" s="42" t="str">
        <f>IF(LEN(I9424)=0,"",VLOOKUP(M9424,'Decile Calc'!$G$2:$H$11,2))</f>
        <v/>
      </c>
      <c r="O9424" s="57" t="str">
        <f t="shared" si="894"/>
        <v/>
      </c>
      <c r="P9424" s="42" t="str">
        <f t="shared" si="895"/>
        <v/>
      </c>
    </row>
    <row r="9425" spans="4:16" x14ac:dyDescent="0.3">
      <c r="D9425" s="2"/>
      <c r="I9425" s="42" t="str">
        <f>IF(LEN(H9425)&gt;0,G9425*0.5+((F9425/Summary!$B$3)*0.5),"")</f>
        <v/>
      </c>
      <c r="J9425" s="56" t="str">
        <f t="shared" si="891"/>
        <v/>
      </c>
      <c r="K9425" s="42" t="str">
        <f t="shared" si="890"/>
        <v/>
      </c>
      <c r="L9425" s="42" t="str">
        <f t="shared" si="892"/>
        <v/>
      </c>
      <c r="M9425" s="56" t="str">
        <f t="shared" si="893"/>
        <v/>
      </c>
      <c r="N9425" s="42" t="str">
        <f>IF(LEN(I9425)=0,"",VLOOKUP(M9425,'Decile Calc'!$G$2:$H$11,2))</f>
        <v/>
      </c>
      <c r="O9425" s="57" t="str">
        <f t="shared" si="894"/>
        <v/>
      </c>
      <c r="P9425" s="42" t="str">
        <f t="shared" si="895"/>
        <v/>
      </c>
    </row>
    <row r="9426" spans="4:16" x14ac:dyDescent="0.3">
      <c r="D9426" s="2"/>
      <c r="I9426" s="42" t="str">
        <f>IF(LEN(H9426)&gt;0,G9426*0.5+((F9426/Summary!$B$3)*0.5),"")</f>
        <v/>
      </c>
      <c r="J9426" s="56" t="str">
        <f t="shared" si="891"/>
        <v/>
      </c>
      <c r="K9426" s="42" t="str">
        <f t="shared" si="890"/>
        <v/>
      </c>
      <c r="L9426" s="42" t="str">
        <f t="shared" si="892"/>
        <v/>
      </c>
      <c r="M9426" s="56" t="str">
        <f t="shared" si="893"/>
        <v/>
      </c>
      <c r="N9426" s="42" t="str">
        <f>IF(LEN(I9426)=0,"",VLOOKUP(M9426,'Decile Calc'!$G$2:$H$11,2))</f>
        <v/>
      </c>
      <c r="O9426" s="57" t="str">
        <f t="shared" si="894"/>
        <v/>
      </c>
      <c r="P9426" s="42" t="str">
        <f t="shared" si="895"/>
        <v/>
      </c>
    </row>
    <row r="9427" spans="4:16" x14ac:dyDescent="0.3">
      <c r="D9427" s="2"/>
      <c r="I9427" s="42" t="str">
        <f>IF(LEN(H9427)&gt;0,G9427*0.5+((F9427/Summary!$B$3)*0.5),"")</f>
        <v/>
      </c>
      <c r="J9427" s="56" t="str">
        <f t="shared" si="891"/>
        <v/>
      </c>
      <c r="K9427" s="42" t="str">
        <f t="shared" si="890"/>
        <v/>
      </c>
      <c r="L9427" s="42" t="str">
        <f t="shared" si="892"/>
        <v/>
      </c>
      <c r="M9427" s="56" t="str">
        <f t="shared" si="893"/>
        <v/>
      </c>
      <c r="N9427" s="42" t="str">
        <f>IF(LEN(I9427)=0,"",VLOOKUP(M9427,'Decile Calc'!$G$2:$H$11,2))</f>
        <v/>
      </c>
      <c r="O9427" s="57" t="str">
        <f t="shared" si="894"/>
        <v/>
      </c>
      <c r="P9427" s="42" t="str">
        <f t="shared" si="895"/>
        <v/>
      </c>
    </row>
    <row r="9428" spans="4:16" x14ac:dyDescent="0.3">
      <c r="D9428" s="2"/>
      <c r="I9428" s="42" t="str">
        <f>IF(LEN(H9428)&gt;0,G9428*0.5+((F9428/Summary!$B$3)*0.5),"")</f>
        <v/>
      </c>
      <c r="J9428" s="56" t="str">
        <f t="shared" si="891"/>
        <v/>
      </c>
      <c r="K9428" s="42" t="str">
        <f t="shared" si="890"/>
        <v/>
      </c>
      <c r="L9428" s="42" t="str">
        <f t="shared" si="892"/>
        <v/>
      </c>
      <c r="M9428" s="56" t="str">
        <f t="shared" si="893"/>
        <v/>
      </c>
      <c r="N9428" s="42" t="str">
        <f>IF(LEN(I9428)=0,"",VLOOKUP(M9428,'Decile Calc'!$G$2:$H$11,2))</f>
        <v/>
      </c>
      <c r="O9428" s="57" t="str">
        <f t="shared" si="894"/>
        <v/>
      </c>
      <c r="P9428" s="42" t="str">
        <f t="shared" si="895"/>
        <v/>
      </c>
    </row>
    <row r="9429" spans="4:16" x14ac:dyDescent="0.3">
      <c r="D9429" s="2"/>
      <c r="I9429" s="42" t="str">
        <f>IF(LEN(H9429)&gt;0,G9429*0.5+((F9429/Summary!$B$3)*0.5),"")</f>
        <v/>
      </c>
      <c r="J9429" s="56" t="str">
        <f t="shared" si="891"/>
        <v/>
      </c>
      <c r="K9429" s="42" t="str">
        <f t="shared" si="890"/>
        <v/>
      </c>
      <c r="L9429" s="42" t="str">
        <f t="shared" si="892"/>
        <v/>
      </c>
      <c r="M9429" s="56" t="str">
        <f t="shared" si="893"/>
        <v/>
      </c>
      <c r="N9429" s="42" t="str">
        <f>IF(LEN(I9429)=0,"",VLOOKUP(M9429,'Decile Calc'!$G$2:$H$11,2))</f>
        <v/>
      </c>
      <c r="O9429" s="57" t="str">
        <f t="shared" si="894"/>
        <v/>
      </c>
      <c r="P9429" s="42" t="str">
        <f t="shared" si="895"/>
        <v/>
      </c>
    </row>
    <row r="9430" spans="4:16" x14ac:dyDescent="0.3">
      <c r="D9430" s="2"/>
      <c r="I9430" s="42" t="str">
        <f>IF(LEN(H9430)&gt;0,G9430*0.5+((F9430/Summary!$B$3)*0.5),"")</f>
        <v/>
      </c>
      <c r="J9430" s="56" t="str">
        <f t="shared" si="891"/>
        <v/>
      </c>
      <c r="K9430" s="42" t="str">
        <f t="shared" si="890"/>
        <v/>
      </c>
      <c r="L9430" s="42" t="str">
        <f t="shared" si="892"/>
        <v/>
      </c>
      <c r="M9430" s="56" t="str">
        <f t="shared" si="893"/>
        <v/>
      </c>
      <c r="N9430" s="42" t="str">
        <f>IF(LEN(I9430)=0,"",VLOOKUP(M9430,'Decile Calc'!$G$2:$H$11,2))</f>
        <v/>
      </c>
      <c r="O9430" s="57" t="str">
        <f t="shared" si="894"/>
        <v/>
      </c>
      <c r="P9430" s="42" t="str">
        <f t="shared" si="895"/>
        <v/>
      </c>
    </row>
    <row r="9431" spans="4:16" x14ac:dyDescent="0.3">
      <c r="D9431" s="2"/>
      <c r="I9431" s="42" t="str">
        <f>IF(LEN(H9431)&gt;0,G9431*0.5+((F9431/Summary!$B$3)*0.5),"")</f>
        <v/>
      </c>
      <c r="J9431" s="56" t="str">
        <f t="shared" si="891"/>
        <v/>
      </c>
      <c r="K9431" s="42" t="str">
        <f t="shared" si="890"/>
        <v/>
      </c>
      <c r="L9431" s="42" t="str">
        <f t="shared" si="892"/>
        <v/>
      </c>
      <c r="M9431" s="56" t="str">
        <f t="shared" si="893"/>
        <v/>
      </c>
      <c r="N9431" s="42" t="str">
        <f>IF(LEN(I9431)=0,"",VLOOKUP(M9431,'Decile Calc'!$G$2:$H$11,2))</f>
        <v/>
      </c>
      <c r="O9431" s="57" t="str">
        <f t="shared" si="894"/>
        <v/>
      </c>
      <c r="P9431" s="42" t="str">
        <f t="shared" si="895"/>
        <v/>
      </c>
    </row>
    <row r="9432" spans="4:16" x14ac:dyDescent="0.3">
      <c r="D9432" s="2"/>
      <c r="I9432" s="42" t="str">
        <f>IF(LEN(H9432)&gt;0,G9432*0.5+((F9432/Summary!$B$3)*0.5),"")</f>
        <v/>
      </c>
      <c r="J9432" s="56" t="str">
        <f t="shared" si="891"/>
        <v/>
      </c>
      <c r="K9432" s="42" t="str">
        <f t="shared" si="890"/>
        <v/>
      </c>
      <c r="L9432" s="42" t="str">
        <f t="shared" si="892"/>
        <v/>
      </c>
      <c r="M9432" s="56" t="str">
        <f t="shared" si="893"/>
        <v/>
      </c>
      <c r="N9432" s="42" t="str">
        <f>IF(LEN(I9432)=0,"",VLOOKUP(M9432,'Decile Calc'!$G$2:$H$11,2))</f>
        <v/>
      </c>
      <c r="O9432" s="57" t="str">
        <f t="shared" si="894"/>
        <v/>
      </c>
      <c r="P9432" s="42" t="str">
        <f t="shared" si="895"/>
        <v/>
      </c>
    </row>
    <row r="9433" spans="4:16" x14ac:dyDescent="0.3">
      <c r="D9433" s="2"/>
      <c r="I9433" s="42" t="str">
        <f>IF(LEN(H9433)&gt;0,G9433*0.5+((F9433/Summary!$B$3)*0.5),"")</f>
        <v/>
      </c>
      <c r="J9433" s="56" t="str">
        <f t="shared" si="891"/>
        <v/>
      </c>
      <c r="K9433" s="42" t="str">
        <f t="shared" si="890"/>
        <v/>
      </c>
      <c r="L9433" s="42" t="str">
        <f t="shared" si="892"/>
        <v/>
      </c>
      <c r="M9433" s="56" t="str">
        <f t="shared" si="893"/>
        <v/>
      </c>
      <c r="N9433" s="42" t="str">
        <f>IF(LEN(I9433)=0,"",VLOOKUP(M9433,'Decile Calc'!$G$2:$H$11,2))</f>
        <v/>
      </c>
      <c r="O9433" s="57" t="str">
        <f t="shared" si="894"/>
        <v/>
      </c>
      <c r="P9433" s="42" t="str">
        <f t="shared" si="895"/>
        <v/>
      </c>
    </row>
    <row r="9434" spans="4:16" x14ac:dyDescent="0.3">
      <c r="D9434" s="2"/>
      <c r="I9434" s="42" t="str">
        <f>IF(LEN(H9434)&gt;0,G9434*0.5+((F9434/Summary!$B$3)*0.5),"")</f>
        <v/>
      </c>
      <c r="J9434" s="56" t="str">
        <f t="shared" si="891"/>
        <v/>
      </c>
      <c r="K9434" s="42" t="str">
        <f t="shared" si="890"/>
        <v/>
      </c>
      <c r="L9434" s="42" t="str">
        <f t="shared" si="892"/>
        <v/>
      </c>
      <c r="M9434" s="56" t="str">
        <f t="shared" si="893"/>
        <v/>
      </c>
      <c r="N9434" s="42" t="str">
        <f>IF(LEN(I9434)=0,"",VLOOKUP(M9434,'Decile Calc'!$G$2:$H$11,2))</f>
        <v/>
      </c>
      <c r="O9434" s="57" t="str">
        <f t="shared" si="894"/>
        <v/>
      </c>
      <c r="P9434" s="42" t="str">
        <f t="shared" si="895"/>
        <v/>
      </c>
    </row>
    <row r="9435" spans="4:16" x14ac:dyDescent="0.3">
      <c r="D9435" s="2"/>
      <c r="I9435" s="42" t="str">
        <f>IF(LEN(H9435)&gt;0,G9435*0.5+((F9435/Summary!$B$3)*0.5),"")</f>
        <v/>
      </c>
      <c r="J9435" s="56" t="str">
        <f t="shared" si="891"/>
        <v/>
      </c>
      <c r="K9435" s="42" t="str">
        <f t="shared" si="890"/>
        <v/>
      </c>
      <c r="L9435" s="42" t="str">
        <f t="shared" si="892"/>
        <v/>
      </c>
      <c r="M9435" s="56" t="str">
        <f t="shared" si="893"/>
        <v/>
      </c>
      <c r="N9435" s="42" t="str">
        <f>IF(LEN(I9435)=0,"",VLOOKUP(M9435,'Decile Calc'!$G$2:$H$11,2))</f>
        <v/>
      </c>
      <c r="O9435" s="57" t="str">
        <f t="shared" si="894"/>
        <v/>
      </c>
      <c r="P9435" s="42" t="str">
        <f t="shared" si="895"/>
        <v/>
      </c>
    </row>
    <row r="9436" spans="4:16" x14ac:dyDescent="0.3">
      <c r="D9436" s="2"/>
      <c r="I9436" s="42" t="str">
        <f>IF(LEN(H9436)&gt;0,G9436*0.5+((F9436/Summary!$B$3)*0.5),"")</f>
        <v/>
      </c>
      <c r="J9436" s="56" t="str">
        <f t="shared" si="891"/>
        <v/>
      </c>
      <c r="K9436" s="42" t="str">
        <f t="shared" si="890"/>
        <v/>
      </c>
      <c r="L9436" s="42" t="str">
        <f t="shared" si="892"/>
        <v/>
      </c>
      <c r="M9436" s="56" t="str">
        <f t="shared" si="893"/>
        <v/>
      </c>
      <c r="N9436" s="42" t="str">
        <f>IF(LEN(I9436)=0,"",VLOOKUP(M9436,'Decile Calc'!$G$2:$H$11,2))</f>
        <v/>
      </c>
      <c r="O9436" s="57" t="str">
        <f t="shared" si="894"/>
        <v/>
      </c>
      <c r="P9436" s="42" t="str">
        <f t="shared" si="895"/>
        <v/>
      </c>
    </row>
    <row r="9437" spans="4:16" x14ac:dyDescent="0.3">
      <c r="D9437" s="2"/>
      <c r="I9437" s="42" t="str">
        <f>IF(LEN(H9437)&gt;0,G9437*0.5+((F9437/Summary!$B$3)*0.5),"")</f>
        <v/>
      </c>
      <c r="J9437" s="56" t="str">
        <f t="shared" si="891"/>
        <v/>
      </c>
      <c r="K9437" s="42" t="str">
        <f t="shared" si="890"/>
        <v/>
      </c>
      <c r="L9437" s="42" t="str">
        <f t="shared" si="892"/>
        <v/>
      </c>
      <c r="M9437" s="56" t="str">
        <f t="shared" si="893"/>
        <v/>
      </c>
      <c r="N9437" s="42" t="str">
        <f>IF(LEN(I9437)=0,"",VLOOKUP(M9437,'Decile Calc'!$G$2:$H$11,2))</f>
        <v/>
      </c>
      <c r="O9437" s="57" t="str">
        <f t="shared" si="894"/>
        <v/>
      </c>
      <c r="P9437" s="42" t="str">
        <f t="shared" si="895"/>
        <v/>
      </c>
    </row>
    <row r="9438" spans="4:16" x14ac:dyDescent="0.3">
      <c r="D9438" s="2"/>
      <c r="I9438" s="42" t="str">
        <f>IF(LEN(H9438)&gt;0,G9438*0.5+((F9438/Summary!$B$3)*0.5),"")</f>
        <v/>
      </c>
      <c r="J9438" s="56" t="str">
        <f t="shared" si="891"/>
        <v/>
      </c>
      <c r="K9438" s="42" t="str">
        <f t="shared" si="890"/>
        <v/>
      </c>
      <c r="L9438" s="42" t="str">
        <f t="shared" si="892"/>
        <v/>
      </c>
      <c r="M9438" s="56" t="str">
        <f t="shared" si="893"/>
        <v/>
      </c>
      <c r="N9438" s="42" t="str">
        <f>IF(LEN(I9438)=0,"",VLOOKUP(M9438,'Decile Calc'!$G$2:$H$11,2))</f>
        <v/>
      </c>
      <c r="O9438" s="57" t="str">
        <f t="shared" si="894"/>
        <v/>
      </c>
      <c r="P9438" s="42" t="str">
        <f t="shared" si="895"/>
        <v/>
      </c>
    </row>
    <row r="9439" spans="4:16" x14ac:dyDescent="0.3">
      <c r="D9439" s="2"/>
      <c r="I9439" s="42" t="str">
        <f>IF(LEN(H9439)&gt;0,G9439*0.5+((F9439/Summary!$B$3)*0.5),"")</f>
        <v/>
      </c>
      <c r="J9439" s="56" t="str">
        <f t="shared" si="891"/>
        <v/>
      </c>
      <c r="K9439" s="42" t="str">
        <f t="shared" si="890"/>
        <v/>
      </c>
      <c r="L9439" s="42" t="str">
        <f t="shared" si="892"/>
        <v/>
      </c>
      <c r="M9439" s="56" t="str">
        <f t="shared" si="893"/>
        <v/>
      </c>
      <c r="N9439" s="42" t="str">
        <f>IF(LEN(I9439)=0,"",VLOOKUP(M9439,'Decile Calc'!$G$2:$H$11,2))</f>
        <v/>
      </c>
      <c r="O9439" s="57" t="str">
        <f t="shared" si="894"/>
        <v/>
      </c>
      <c r="P9439" s="42" t="str">
        <f t="shared" si="895"/>
        <v/>
      </c>
    </row>
    <row r="9440" spans="4:16" x14ac:dyDescent="0.3">
      <c r="D9440" s="2"/>
      <c r="I9440" s="42" t="str">
        <f>IF(LEN(H9440)&gt;0,G9440*0.5+((F9440/Summary!$B$3)*0.5),"")</f>
        <v/>
      </c>
      <c r="J9440" s="56" t="str">
        <f t="shared" si="891"/>
        <v/>
      </c>
      <c r="K9440" s="42" t="str">
        <f t="shared" si="890"/>
        <v/>
      </c>
      <c r="L9440" s="42" t="str">
        <f t="shared" si="892"/>
        <v/>
      </c>
      <c r="M9440" s="56" t="str">
        <f t="shared" si="893"/>
        <v/>
      </c>
      <c r="N9440" s="42" t="str">
        <f>IF(LEN(I9440)=0,"",VLOOKUP(M9440,'Decile Calc'!$G$2:$H$11,2))</f>
        <v/>
      </c>
      <c r="O9440" s="57" t="str">
        <f t="shared" si="894"/>
        <v/>
      </c>
      <c r="P9440" s="42" t="str">
        <f t="shared" si="895"/>
        <v/>
      </c>
    </row>
    <row r="9441" spans="4:16" x14ac:dyDescent="0.3">
      <c r="D9441" s="2"/>
      <c r="I9441" s="42" t="str">
        <f>IF(LEN(H9441)&gt;0,G9441*0.5+((F9441/Summary!$B$3)*0.5),"")</f>
        <v/>
      </c>
      <c r="J9441" s="56" t="str">
        <f t="shared" si="891"/>
        <v/>
      </c>
      <c r="K9441" s="42" t="str">
        <f t="shared" si="890"/>
        <v/>
      </c>
      <c r="L9441" s="42" t="str">
        <f t="shared" si="892"/>
        <v/>
      </c>
      <c r="M9441" s="56" t="str">
        <f t="shared" si="893"/>
        <v/>
      </c>
      <c r="N9441" s="42" t="str">
        <f>IF(LEN(I9441)=0,"",VLOOKUP(M9441,'Decile Calc'!$G$2:$H$11,2))</f>
        <v/>
      </c>
      <c r="O9441" s="57" t="str">
        <f t="shared" si="894"/>
        <v/>
      </c>
      <c r="P9441" s="42" t="str">
        <f t="shared" si="895"/>
        <v/>
      </c>
    </row>
    <row r="9442" spans="4:16" x14ac:dyDescent="0.3">
      <c r="D9442" s="2"/>
      <c r="I9442" s="42" t="str">
        <f>IF(LEN(H9442)&gt;0,G9442*0.5+((F9442/Summary!$B$3)*0.5),"")</f>
        <v/>
      </c>
      <c r="J9442" s="56" t="str">
        <f t="shared" si="891"/>
        <v/>
      </c>
      <c r="K9442" s="42" t="str">
        <f t="shared" si="890"/>
        <v/>
      </c>
      <c r="L9442" s="42" t="str">
        <f t="shared" si="892"/>
        <v/>
      </c>
      <c r="M9442" s="56" t="str">
        <f t="shared" si="893"/>
        <v/>
      </c>
      <c r="N9442" s="42" t="str">
        <f>IF(LEN(I9442)=0,"",VLOOKUP(M9442,'Decile Calc'!$G$2:$H$11,2))</f>
        <v/>
      </c>
      <c r="O9442" s="57" t="str">
        <f t="shared" si="894"/>
        <v/>
      </c>
      <c r="P9442" s="42" t="str">
        <f t="shared" si="895"/>
        <v/>
      </c>
    </row>
    <row r="9443" spans="4:16" x14ac:dyDescent="0.3">
      <c r="D9443" s="2"/>
      <c r="I9443" s="42" t="str">
        <f>IF(LEN(H9443)&gt;0,G9443*0.5+((F9443/Summary!$B$3)*0.5),"")</f>
        <v/>
      </c>
      <c r="J9443" s="56" t="str">
        <f t="shared" si="891"/>
        <v/>
      </c>
      <c r="K9443" s="42" t="str">
        <f t="shared" si="890"/>
        <v/>
      </c>
      <c r="L9443" s="42" t="str">
        <f t="shared" si="892"/>
        <v/>
      </c>
      <c r="M9443" s="56" t="str">
        <f t="shared" si="893"/>
        <v/>
      </c>
      <c r="N9443" s="42" t="str">
        <f>IF(LEN(I9443)=0,"",VLOOKUP(M9443,'Decile Calc'!$G$2:$H$11,2))</f>
        <v/>
      </c>
      <c r="O9443" s="57" t="str">
        <f t="shared" si="894"/>
        <v/>
      </c>
      <c r="P9443" s="42" t="str">
        <f t="shared" si="895"/>
        <v/>
      </c>
    </row>
    <row r="9444" spans="4:16" x14ac:dyDescent="0.3">
      <c r="D9444" s="2"/>
      <c r="I9444" s="42" t="str">
        <f>IF(LEN(H9444)&gt;0,G9444*0.5+((F9444/Summary!$B$3)*0.5),"")</f>
        <v/>
      </c>
      <c r="J9444" s="56" t="str">
        <f t="shared" si="891"/>
        <v/>
      </c>
      <c r="K9444" s="42" t="str">
        <f t="shared" si="890"/>
        <v/>
      </c>
      <c r="L9444" s="42" t="str">
        <f t="shared" si="892"/>
        <v/>
      </c>
      <c r="M9444" s="56" t="str">
        <f t="shared" si="893"/>
        <v/>
      </c>
      <c r="N9444" s="42" t="str">
        <f>IF(LEN(I9444)=0,"",VLOOKUP(M9444,'Decile Calc'!$G$2:$H$11,2))</f>
        <v/>
      </c>
      <c r="O9444" s="57" t="str">
        <f t="shared" si="894"/>
        <v/>
      </c>
      <c r="P9444" s="42" t="str">
        <f t="shared" si="895"/>
        <v/>
      </c>
    </row>
    <row r="9445" spans="4:16" x14ac:dyDescent="0.3">
      <c r="D9445" s="2"/>
      <c r="I9445" s="42" t="str">
        <f>IF(LEN(H9445)&gt;0,G9445*0.5+((F9445/Summary!$B$3)*0.5),"")</f>
        <v/>
      </c>
      <c r="J9445" s="56" t="str">
        <f t="shared" si="891"/>
        <v/>
      </c>
      <c r="K9445" s="42" t="str">
        <f t="shared" si="890"/>
        <v/>
      </c>
      <c r="L9445" s="42" t="str">
        <f t="shared" si="892"/>
        <v/>
      </c>
      <c r="M9445" s="56" t="str">
        <f t="shared" si="893"/>
        <v/>
      </c>
      <c r="N9445" s="42" t="str">
        <f>IF(LEN(I9445)=0,"",VLOOKUP(M9445,'Decile Calc'!$G$2:$H$11,2))</f>
        <v/>
      </c>
      <c r="O9445" s="57" t="str">
        <f t="shared" si="894"/>
        <v/>
      </c>
      <c r="P9445" s="42" t="str">
        <f t="shared" si="895"/>
        <v/>
      </c>
    </row>
    <row r="9446" spans="4:16" x14ac:dyDescent="0.3">
      <c r="D9446" s="2"/>
      <c r="I9446" s="42" t="str">
        <f>IF(LEN(H9446)&gt;0,G9446*0.5+((F9446/Summary!$B$3)*0.5),"")</f>
        <v/>
      </c>
      <c r="J9446" s="56" t="str">
        <f t="shared" si="891"/>
        <v/>
      </c>
      <c r="K9446" s="42" t="str">
        <f t="shared" si="890"/>
        <v/>
      </c>
      <c r="L9446" s="42" t="str">
        <f t="shared" si="892"/>
        <v/>
      </c>
      <c r="M9446" s="56" t="str">
        <f t="shared" si="893"/>
        <v/>
      </c>
      <c r="N9446" s="42" t="str">
        <f>IF(LEN(I9446)=0,"",VLOOKUP(M9446,'Decile Calc'!$G$2:$H$11,2))</f>
        <v/>
      </c>
      <c r="O9446" s="57" t="str">
        <f t="shared" si="894"/>
        <v/>
      </c>
      <c r="P9446" s="42" t="str">
        <f t="shared" si="895"/>
        <v/>
      </c>
    </row>
    <row r="9447" spans="4:16" x14ac:dyDescent="0.3">
      <c r="D9447" s="2"/>
      <c r="I9447" s="42" t="str">
        <f>IF(LEN(H9447)&gt;0,G9447*0.5+((F9447/Summary!$B$3)*0.5),"")</f>
        <v/>
      </c>
      <c r="J9447" s="56" t="str">
        <f t="shared" si="891"/>
        <v/>
      </c>
      <c r="K9447" s="42" t="str">
        <f t="shared" si="890"/>
        <v/>
      </c>
      <c r="L9447" s="42" t="str">
        <f t="shared" si="892"/>
        <v/>
      </c>
      <c r="M9447" s="56" t="str">
        <f t="shared" si="893"/>
        <v/>
      </c>
      <c r="N9447" s="42" t="str">
        <f>IF(LEN(I9447)=0,"",VLOOKUP(M9447,'Decile Calc'!$G$2:$H$11,2))</f>
        <v/>
      </c>
      <c r="O9447" s="57" t="str">
        <f t="shared" si="894"/>
        <v/>
      </c>
      <c r="P9447" s="42" t="str">
        <f t="shared" si="895"/>
        <v/>
      </c>
    </row>
    <row r="9448" spans="4:16" x14ac:dyDescent="0.3">
      <c r="D9448" s="2"/>
      <c r="I9448" s="42" t="str">
        <f>IF(LEN(H9448)&gt;0,G9448*0.5+((F9448/Summary!$B$3)*0.5),"")</f>
        <v/>
      </c>
      <c r="J9448" s="56" t="str">
        <f t="shared" si="891"/>
        <v/>
      </c>
      <c r="K9448" s="42" t="str">
        <f t="shared" si="890"/>
        <v/>
      </c>
      <c r="L9448" s="42" t="str">
        <f t="shared" si="892"/>
        <v/>
      </c>
      <c r="M9448" s="56" t="str">
        <f t="shared" si="893"/>
        <v/>
      </c>
      <c r="N9448" s="42" t="str">
        <f>IF(LEN(I9448)=0,"",VLOOKUP(M9448,'Decile Calc'!$G$2:$H$11,2))</f>
        <v/>
      </c>
      <c r="O9448" s="57" t="str">
        <f t="shared" si="894"/>
        <v/>
      </c>
      <c r="P9448" s="42" t="str">
        <f t="shared" si="895"/>
        <v/>
      </c>
    </row>
    <row r="9449" spans="4:16" x14ac:dyDescent="0.3">
      <c r="D9449" s="2"/>
      <c r="I9449" s="42" t="str">
        <f>IF(LEN(H9449)&gt;0,G9449*0.5+((F9449/Summary!$B$3)*0.5),"")</f>
        <v/>
      </c>
      <c r="J9449" s="56" t="str">
        <f t="shared" si="891"/>
        <v/>
      </c>
      <c r="K9449" s="42" t="str">
        <f t="shared" si="890"/>
        <v/>
      </c>
      <c r="L9449" s="42" t="str">
        <f t="shared" si="892"/>
        <v/>
      </c>
      <c r="M9449" s="56" t="str">
        <f t="shared" si="893"/>
        <v/>
      </c>
      <c r="N9449" s="42" t="str">
        <f>IF(LEN(I9449)=0,"",VLOOKUP(M9449,'Decile Calc'!$G$2:$H$11,2))</f>
        <v/>
      </c>
      <c r="O9449" s="57" t="str">
        <f t="shared" si="894"/>
        <v/>
      </c>
      <c r="P9449" s="42" t="str">
        <f t="shared" si="895"/>
        <v/>
      </c>
    </row>
    <row r="9450" spans="4:16" x14ac:dyDescent="0.3">
      <c r="D9450" s="2"/>
      <c r="I9450" s="42" t="str">
        <f>IF(LEN(H9450)&gt;0,G9450*0.5+((F9450/Summary!$B$3)*0.5),"")</f>
        <v/>
      </c>
      <c r="J9450" s="56" t="str">
        <f t="shared" si="891"/>
        <v/>
      </c>
      <c r="K9450" s="42" t="str">
        <f t="shared" si="890"/>
        <v/>
      </c>
      <c r="L9450" s="42" t="str">
        <f t="shared" si="892"/>
        <v/>
      </c>
      <c r="M9450" s="56" t="str">
        <f t="shared" si="893"/>
        <v/>
      </c>
      <c r="N9450" s="42" t="str">
        <f>IF(LEN(I9450)=0,"",VLOOKUP(M9450,'Decile Calc'!$G$2:$H$11,2))</f>
        <v/>
      </c>
      <c r="O9450" s="57" t="str">
        <f t="shared" si="894"/>
        <v/>
      </c>
      <c r="P9450" s="42" t="str">
        <f t="shared" si="895"/>
        <v/>
      </c>
    </row>
    <row r="9451" spans="4:16" x14ac:dyDescent="0.3">
      <c r="D9451" s="2"/>
      <c r="I9451" s="42" t="str">
        <f>IF(LEN(H9451)&gt;0,G9451*0.5+((F9451/Summary!$B$3)*0.5),"")</f>
        <v/>
      </c>
      <c r="J9451" s="56" t="str">
        <f t="shared" si="891"/>
        <v/>
      </c>
      <c r="K9451" s="42" t="str">
        <f t="shared" si="890"/>
        <v/>
      </c>
      <c r="L9451" s="42" t="str">
        <f t="shared" si="892"/>
        <v/>
      </c>
      <c r="M9451" s="56" t="str">
        <f t="shared" si="893"/>
        <v/>
      </c>
      <c r="N9451" s="42" t="str">
        <f>IF(LEN(I9451)=0,"",VLOOKUP(M9451,'Decile Calc'!$G$2:$H$11,2))</f>
        <v/>
      </c>
      <c r="O9451" s="57" t="str">
        <f t="shared" si="894"/>
        <v/>
      </c>
      <c r="P9451" s="42" t="str">
        <f t="shared" si="895"/>
        <v/>
      </c>
    </row>
    <row r="9452" spans="4:16" x14ac:dyDescent="0.3">
      <c r="D9452" s="2"/>
      <c r="I9452" s="42" t="str">
        <f>IF(LEN(H9452)&gt;0,G9452*0.5+((F9452/Summary!$B$3)*0.5),"")</f>
        <v/>
      </c>
      <c r="J9452" s="56" t="str">
        <f t="shared" si="891"/>
        <v/>
      </c>
      <c r="K9452" s="42" t="str">
        <f t="shared" si="890"/>
        <v/>
      </c>
      <c r="L9452" s="42" t="str">
        <f t="shared" si="892"/>
        <v/>
      </c>
      <c r="M9452" s="56" t="str">
        <f t="shared" si="893"/>
        <v/>
      </c>
      <c r="N9452" s="42" t="str">
        <f>IF(LEN(I9452)=0,"",VLOOKUP(M9452,'Decile Calc'!$G$2:$H$11,2))</f>
        <v/>
      </c>
      <c r="O9452" s="57" t="str">
        <f t="shared" si="894"/>
        <v/>
      </c>
      <c r="P9452" s="42" t="str">
        <f t="shared" si="895"/>
        <v/>
      </c>
    </row>
    <row r="9453" spans="4:16" x14ac:dyDescent="0.3">
      <c r="D9453" s="2"/>
      <c r="I9453" s="42" t="str">
        <f>IF(LEN(H9453)&gt;0,G9453*0.5+((F9453/Summary!$B$3)*0.5),"")</f>
        <v/>
      </c>
      <c r="J9453" s="56" t="str">
        <f t="shared" si="891"/>
        <v/>
      </c>
      <c r="K9453" s="42" t="str">
        <f t="shared" si="890"/>
        <v/>
      </c>
      <c r="L9453" s="42" t="str">
        <f t="shared" si="892"/>
        <v/>
      </c>
      <c r="M9453" s="56" t="str">
        <f t="shared" si="893"/>
        <v/>
      </c>
      <c r="N9453" s="42" t="str">
        <f>IF(LEN(I9453)=0,"",VLOOKUP(M9453,'Decile Calc'!$G$2:$H$11,2))</f>
        <v/>
      </c>
      <c r="O9453" s="57" t="str">
        <f t="shared" si="894"/>
        <v/>
      </c>
      <c r="P9453" s="42" t="str">
        <f t="shared" si="895"/>
        <v/>
      </c>
    </row>
    <row r="9454" spans="4:16" x14ac:dyDescent="0.3">
      <c r="D9454" s="2"/>
      <c r="I9454" s="42" t="str">
        <f>IF(LEN(H9454)&gt;0,G9454*0.5+((F9454/Summary!$B$3)*0.5),"")</f>
        <v/>
      </c>
      <c r="J9454" s="56" t="str">
        <f t="shared" si="891"/>
        <v/>
      </c>
      <c r="K9454" s="42" t="str">
        <f t="shared" si="890"/>
        <v/>
      </c>
      <c r="L9454" s="42" t="str">
        <f t="shared" si="892"/>
        <v/>
      </c>
      <c r="M9454" s="56" t="str">
        <f t="shared" si="893"/>
        <v/>
      </c>
      <c r="N9454" s="42" t="str">
        <f>IF(LEN(I9454)=0,"",VLOOKUP(M9454,'Decile Calc'!$G$2:$H$11,2))</f>
        <v/>
      </c>
      <c r="O9454" s="57" t="str">
        <f t="shared" si="894"/>
        <v/>
      </c>
      <c r="P9454" s="42" t="str">
        <f t="shared" si="895"/>
        <v/>
      </c>
    </row>
    <row r="9455" spans="4:16" x14ac:dyDescent="0.3">
      <c r="D9455" s="2"/>
      <c r="I9455" s="42" t="str">
        <f>IF(LEN(H9455)&gt;0,G9455*0.5+((F9455/Summary!$B$3)*0.5),"")</f>
        <v/>
      </c>
      <c r="J9455" s="56" t="str">
        <f t="shared" si="891"/>
        <v/>
      </c>
      <c r="K9455" s="42" t="str">
        <f t="shared" si="890"/>
        <v/>
      </c>
      <c r="L9455" s="42" t="str">
        <f t="shared" si="892"/>
        <v/>
      </c>
      <c r="M9455" s="56" t="str">
        <f t="shared" si="893"/>
        <v/>
      </c>
      <c r="N9455" s="42" t="str">
        <f>IF(LEN(I9455)=0,"",VLOOKUP(M9455,'Decile Calc'!$G$2:$H$11,2))</f>
        <v/>
      </c>
      <c r="O9455" s="57" t="str">
        <f t="shared" si="894"/>
        <v/>
      </c>
      <c r="P9455" s="42" t="str">
        <f t="shared" si="895"/>
        <v/>
      </c>
    </row>
    <row r="9456" spans="4:16" x14ac:dyDescent="0.3">
      <c r="D9456" s="2"/>
      <c r="I9456" s="42" t="str">
        <f>IF(LEN(H9456)&gt;0,G9456*0.5+((F9456/Summary!$B$3)*0.5),"")</f>
        <v/>
      </c>
      <c r="J9456" s="56" t="str">
        <f t="shared" si="891"/>
        <v/>
      </c>
      <c r="K9456" s="42" t="str">
        <f t="shared" si="890"/>
        <v/>
      </c>
      <c r="L9456" s="42" t="str">
        <f t="shared" si="892"/>
        <v/>
      </c>
      <c r="M9456" s="56" t="str">
        <f t="shared" si="893"/>
        <v/>
      </c>
      <c r="N9456" s="42" t="str">
        <f>IF(LEN(I9456)=0,"",VLOOKUP(M9456,'Decile Calc'!$G$2:$H$11,2))</f>
        <v/>
      </c>
      <c r="O9456" s="57" t="str">
        <f t="shared" si="894"/>
        <v/>
      </c>
      <c r="P9456" s="42" t="str">
        <f t="shared" si="895"/>
        <v/>
      </c>
    </row>
    <row r="9457" spans="4:16" x14ac:dyDescent="0.3">
      <c r="D9457" s="2"/>
      <c r="I9457" s="42" t="str">
        <f>IF(LEN(H9457)&gt;0,G9457*0.5+((F9457/Summary!$B$3)*0.5),"")</f>
        <v/>
      </c>
      <c r="J9457" s="56" t="str">
        <f t="shared" si="891"/>
        <v/>
      </c>
      <c r="K9457" s="42" t="str">
        <f t="shared" si="890"/>
        <v/>
      </c>
      <c r="L9457" s="42" t="str">
        <f t="shared" si="892"/>
        <v/>
      </c>
      <c r="M9457" s="56" t="str">
        <f t="shared" si="893"/>
        <v/>
      </c>
      <c r="N9457" s="42" t="str">
        <f>IF(LEN(I9457)=0,"",VLOOKUP(M9457,'Decile Calc'!$G$2:$H$11,2))</f>
        <v/>
      </c>
      <c r="O9457" s="57" t="str">
        <f t="shared" si="894"/>
        <v/>
      </c>
      <c r="P9457" s="42" t="str">
        <f t="shared" si="895"/>
        <v/>
      </c>
    </row>
    <row r="9458" spans="4:16" x14ac:dyDescent="0.3">
      <c r="D9458" s="2"/>
      <c r="I9458" s="42" t="str">
        <f>IF(LEN(H9458)&gt;0,G9458*0.5+((F9458/Summary!$B$3)*0.5),"")</f>
        <v/>
      </c>
      <c r="J9458" s="56" t="str">
        <f t="shared" si="891"/>
        <v/>
      </c>
      <c r="K9458" s="42" t="str">
        <f t="shared" si="890"/>
        <v/>
      </c>
      <c r="L9458" s="42" t="str">
        <f t="shared" si="892"/>
        <v/>
      </c>
      <c r="M9458" s="56" t="str">
        <f t="shared" si="893"/>
        <v/>
      </c>
      <c r="N9458" s="42" t="str">
        <f>IF(LEN(I9458)=0,"",VLOOKUP(M9458,'Decile Calc'!$G$2:$H$11,2))</f>
        <v/>
      </c>
      <c r="O9458" s="57" t="str">
        <f t="shared" si="894"/>
        <v/>
      </c>
      <c r="P9458" s="42" t="str">
        <f t="shared" si="895"/>
        <v/>
      </c>
    </row>
    <row r="9459" spans="4:16" x14ac:dyDescent="0.3">
      <c r="D9459" s="2"/>
      <c r="I9459" s="42" t="str">
        <f>IF(LEN(H9459)&gt;0,G9459*0.5+((F9459/Summary!$B$3)*0.5),"")</f>
        <v/>
      </c>
      <c r="J9459" s="56" t="str">
        <f t="shared" si="891"/>
        <v/>
      </c>
      <c r="K9459" s="42" t="str">
        <f t="shared" si="890"/>
        <v/>
      </c>
      <c r="L9459" s="42" t="str">
        <f t="shared" si="892"/>
        <v/>
      </c>
      <c r="M9459" s="56" t="str">
        <f t="shared" si="893"/>
        <v/>
      </c>
      <c r="N9459" s="42" t="str">
        <f>IF(LEN(I9459)=0,"",VLOOKUP(M9459,'Decile Calc'!$G$2:$H$11,2))</f>
        <v/>
      </c>
      <c r="O9459" s="57" t="str">
        <f t="shared" si="894"/>
        <v/>
      </c>
      <c r="P9459" s="42" t="str">
        <f t="shared" si="895"/>
        <v/>
      </c>
    </row>
    <row r="9460" spans="4:16" x14ac:dyDescent="0.3">
      <c r="D9460" s="2"/>
      <c r="I9460" s="42" t="str">
        <f>IF(LEN(H9460)&gt;0,G9460*0.5+((F9460/Summary!$B$3)*0.5),"")</f>
        <v/>
      </c>
      <c r="J9460" s="56" t="str">
        <f t="shared" si="891"/>
        <v/>
      </c>
      <c r="K9460" s="42" t="str">
        <f t="shared" si="890"/>
        <v/>
      </c>
      <c r="L9460" s="42" t="str">
        <f t="shared" si="892"/>
        <v/>
      </c>
      <c r="M9460" s="56" t="str">
        <f t="shared" si="893"/>
        <v/>
      </c>
      <c r="N9460" s="42" t="str">
        <f>IF(LEN(I9460)=0,"",VLOOKUP(M9460,'Decile Calc'!$G$2:$H$11,2))</f>
        <v/>
      </c>
      <c r="O9460" s="57" t="str">
        <f t="shared" si="894"/>
        <v/>
      </c>
      <c r="P9460" s="42" t="str">
        <f t="shared" si="895"/>
        <v/>
      </c>
    </row>
    <row r="9461" spans="4:16" x14ac:dyDescent="0.3">
      <c r="D9461" s="2"/>
      <c r="I9461" s="42" t="str">
        <f>IF(LEN(H9461)&gt;0,G9461*0.5+((F9461/Summary!$B$3)*0.5),"")</f>
        <v/>
      </c>
      <c r="J9461" s="56" t="str">
        <f t="shared" si="891"/>
        <v/>
      </c>
      <c r="K9461" s="42" t="str">
        <f t="shared" si="890"/>
        <v/>
      </c>
      <c r="L9461" s="42" t="str">
        <f t="shared" si="892"/>
        <v/>
      </c>
      <c r="M9461" s="56" t="str">
        <f t="shared" si="893"/>
        <v/>
      </c>
      <c r="N9461" s="42" t="str">
        <f>IF(LEN(I9461)=0,"",VLOOKUP(M9461,'Decile Calc'!$G$2:$H$11,2))</f>
        <v/>
      </c>
      <c r="O9461" s="57" t="str">
        <f t="shared" si="894"/>
        <v/>
      </c>
      <c r="P9461" s="42" t="str">
        <f t="shared" si="895"/>
        <v/>
      </c>
    </row>
    <row r="9462" spans="4:16" x14ac:dyDescent="0.3">
      <c r="D9462" s="2"/>
      <c r="I9462" s="42" t="str">
        <f>IF(LEN(H9462)&gt;0,G9462*0.5+((F9462/Summary!$B$3)*0.5),"")</f>
        <v/>
      </c>
      <c r="J9462" s="56" t="str">
        <f t="shared" si="891"/>
        <v/>
      </c>
      <c r="K9462" s="42" t="str">
        <f t="shared" si="890"/>
        <v/>
      </c>
      <c r="L9462" s="42" t="str">
        <f t="shared" si="892"/>
        <v/>
      </c>
      <c r="M9462" s="56" t="str">
        <f t="shared" si="893"/>
        <v/>
      </c>
      <c r="N9462" s="42" t="str">
        <f>IF(LEN(I9462)=0,"",VLOOKUP(M9462,'Decile Calc'!$G$2:$H$11,2))</f>
        <v/>
      </c>
      <c r="O9462" s="57" t="str">
        <f t="shared" si="894"/>
        <v/>
      </c>
      <c r="P9462" s="42" t="str">
        <f t="shared" si="895"/>
        <v/>
      </c>
    </row>
    <row r="9463" spans="4:16" x14ac:dyDescent="0.3">
      <c r="D9463" s="2"/>
      <c r="I9463" s="42" t="str">
        <f>IF(LEN(H9463)&gt;0,G9463*0.5+((F9463/Summary!$B$3)*0.5),"")</f>
        <v/>
      </c>
      <c r="J9463" s="56" t="str">
        <f t="shared" si="891"/>
        <v/>
      </c>
      <c r="K9463" s="42" t="str">
        <f t="shared" si="890"/>
        <v/>
      </c>
      <c r="L9463" s="42" t="str">
        <f t="shared" si="892"/>
        <v/>
      </c>
      <c r="M9463" s="56" t="str">
        <f t="shared" si="893"/>
        <v/>
      </c>
      <c r="N9463" s="42" t="str">
        <f>IF(LEN(I9463)=0,"",VLOOKUP(M9463,'Decile Calc'!$G$2:$H$11,2))</f>
        <v/>
      </c>
      <c r="O9463" s="57" t="str">
        <f t="shared" si="894"/>
        <v/>
      </c>
      <c r="P9463" s="42" t="str">
        <f t="shared" si="895"/>
        <v/>
      </c>
    </row>
    <row r="9464" spans="4:16" x14ac:dyDescent="0.3">
      <c r="D9464" s="2"/>
      <c r="I9464" s="42" t="str">
        <f>IF(LEN(H9464)&gt;0,G9464*0.5+((F9464/Summary!$B$3)*0.5),"")</f>
        <v/>
      </c>
      <c r="J9464" s="56" t="str">
        <f t="shared" si="891"/>
        <v/>
      </c>
      <c r="K9464" s="42" t="str">
        <f t="shared" si="890"/>
        <v/>
      </c>
      <c r="L9464" s="42" t="str">
        <f t="shared" si="892"/>
        <v/>
      </c>
      <c r="M9464" s="56" t="str">
        <f t="shared" si="893"/>
        <v/>
      </c>
      <c r="N9464" s="42" t="str">
        <f>IF(LEN(I9464)=0,"",VLOOKUP(M9464,'Decile Calc'!$G$2:$H$11,2))</f>
        <v/>
      </c>
      <c r="O9464" s="57" t="str">
        <f t="shared" si="894"/>
        <v/>
      </c>
      <c r="P9464" s="42" t="str">
        <f t="shared" si="895"/>
        <v/>
      </c>
    </row>
    <row r="9465" spans="4:16" x14ac:dyDescent="0.3">
      <c r="D9465" s="2"/>
      <c r="I9465" s="42" t="str">
        <f>IF(LEN(H9465)&gt;0,G9465*0.5+((F9465/Summary!$B$3)*0.5),"")</f>
        <v/>
      </c>
      <c r="J9465" s="56" t="str">
        <f t="shared" si="891"/>
        <v/>
      </c>
      <c r="K9465" s="42" t="str">
        <f t="shared" si="890"/>
        <v/>
      </c>
      <c r="L9465" s="42" t="str">
        <f t="shared" si="892"/>
        <v/>
      </c>
      <c r="M9465" s="56" t="str">
        <f t="shared" si="893"/>
        <v/>
      </c>
      <c r="N9465" s="42" t="str">
        <f>IF(LEN(I9465)=0,"",VLOOKUP(M9465,'Decile Calc'!$G$2:$H$11,2))</f>
        <v/>
      </c>
      <c r="O9465" s="57" t="str">
        <f t="shared" si="894"/>
        <v/>
      </c>
      <c r="P9465" s="42" t="str">
        <f t="shared" si="895"/>
        <v/>
      </c>
    </row>
    <row r="9466" spans="4:16" x14ac:dyDescent="0.3">
      <c r="D9466" s="2"/>
      <c r="I9466" s="42" t="str">
        <f>IF(LEN(H9466)&gt;0,G9466*0.5+((F9466/Summary!$B$3)*0.5),"")</f>
        <v/>
      </c>
      <c r="J9466" s="56" t="str">
        <f t="shared" si="891"/>
        <v/>
      </c>
      <c r="K9466" s="42" t="str">
        <f t="shared" si="890"/>
        <v/>
      </c>
      <c r="L9466" s="42" t="str">
        <f t="shared" si="892"/>
        <v/>
      </c>
      <c r="M9466" s="56" t="str">
        <f t="shared" si="893"/>
        <v/>
      </c>
      <c r="N9466" s="42" t="str">
        <f>IF(LEN(I9466)=0,"",VLOOKUP(M9466,'Decile Calc'!$G$2:$H$11,2))</f>
        <v/>
      </c>
      <c r="O9466" s="57" t="str">
        <f t="shared" si="894"/>
        <v/>
      </c>
      <c r="P9466" s="42" t="str">
        <f t="shared" si="895"/>
        <v/>
      </c>
    </row>
    <row r="9467" spans="4:16" x14ac:dyDescent="0.3">
      <c r="D9467" s="2"/>
      <c r="I9467" s="42" t="str">
        <f>IF(LEN(H9467)&gt;0,G9467*0.5+((F9467/Summary!$B$3)*0.5),"")</f>
        <v/>
      </c>
      <c r="J9467" s="56" t="str">
        <f t="shared" si="891"/>
        <v/>
      </c>
      <c r="K9467" s="42" t="str">
        <f t="shared" si="890"/>
        <v/>
      </c>
      <c r="L9467" s="42" t="str">
        <f t="shared" si="892"/>
        <v/>
      </c>
      <c r="M9467" s="56" t="str">
        <f t="shared" si="893"/>
        <v/>
      </c>
      <c r="N9467" s="42" t="str">
        <f>IF(LEN(I9467)=0,"",VLOOKUP(M9467,'Decile Calc'!$G$2:$H$11,2))</f>
        <v/>
      </c>
      <c r="O9467" s="57" t="str">
        <f t="shared" si="894"/>
        <v/>
      </c>
      <c r="P9467" s="42" t="str">
        <f t="shared" si="895"/>
        <v/>
      </c>
    </row>
    <row r="9468" spans="4:16" x14ac:dyDescent="0.3">
      <c r="D9468" s="2"/>
      <c r="I9468" s="42" t="str">
        <f>IF(LEN(H9468)&gt;0,G9468*0.5+((F9468/Summary!$B$3)*0.5),"")</f>
        <v/>
      </c>
      <c r="J9468" s="56" t="str">
        <f t="shared" si="891"/>
        <v/>
      </c>
      <c r="K9468" s="42" t="str">
        <f t="shared" si="890"/>
        <v/>
      </c>
      <c r="L9468" s="42" t="str">
        <f t="shared" si="892"/>
        <v/>
      </c>
      <c r="M9468" s="56" t="str">
        <f t="shared" si="893"/>
        <v/>
      </c>
      <c r="N9468" s="42" t="str">
        <f>IF(LEN(I9468)=0,"",VLOOKUP(M9468,'Decile Calc'!$G$2:$H$11,2))</f>
        <v/>
      </c>
      <c r="O9468" s="57" t="str">
        <f t="shared" si="894"/>
        <v/>
      </c>
      <c r="P9468" s="42" t="str">
        <f t="shared" si="895"/>
        <v/>
      </c>
    </row>
    <row r="9469" spans="4:16" x14ac:dyDescent="0.3">
      <c r="D9469" s="2"/>
      <c r="I9469" s="42" t="str">
        <f>IF(LEN(H9469)&gt;0,G9469*0.5+((F9469/Summary!$B$3)*0.5),"")</f>
        <v/>
      </c>
      <c r="J9469" s="56" t="str">
        <f t="shared" si="891"/>
        <v/>
      </c>
      <c r="K9469" s="42" t="str">
        <f t="shared" si="890"/>
        <v/>
      </c>
      <c r="L9469" s="42" t="str">
        <f t="shared" si="892"/>
        <v/>
      </c>
      <c r="M9469" s="56" t="str">
        <f t="shared" si="893"/>
        <v/>
      </c>
      <c r="N9469" s="42" t="str">
        <f>IF(LEN(I9469)=0,"",VLOOKUP(M9469,'Decile Calc'!$G$2:$H$11,2))</f>
        <v/>
      </c>
      <c r="O9469" s="57" t="str">
        <f t="shared" si="894"/>
        <v/>
      </c>
      <c r="P9469" s="42" t="str">
        <f t="shared" si="895"/>
        <v/>
      </c>
    </row>
    <row r="9470" spans="4:16" x14ac:dyDescent="0.3">
      <c r="D9470" s="2"/>
      <c r="I9470" s="42" t="str">
        <f>IF(LEN(H9470)&gt;0,G9470*0.5+((F9470/Summary!$B$3)*0.5),"")</f>
        <v/>
      </c>
      <c r="J9470" s="56" t="str">
        <f t="shared" si="891"/>
        <v/>
      </c>
      <c r="K9470" s="42" t="str">
        <f t="shared" si="890"/>
        <v/>
      </c>
      <c r="L9470" s="42" t="str">
        <f t="shared" si="892"/>
        <v/>
      </c>
      <c r="M9470" s="56" t="str">
        <f t="shared" si="893"/>
        <v/>
      </c>
      <c r="N9470" s="42" t="str">
        <f>IF(LEN(I9470)=0,"",VLOOKUP(M9470,'Decile Calc'!$G$2:$H$11,2))</f>
        <v/>
      </c>
      <c r="O9470" s="57" t="str">
        <f t="shared" si="894"/>
        <v/>
      </c>
      <c r="P9470" s="42" t="str">
        <f t="shared" si="895"/>
        <v/>
      </c>
    </row>
    <row r="9471" spans="4:16" x14ac:dyDescent="0.3">
      <c r="D9471" s="2"/>
      <c r="I9471" s="42" t="str">
        <f>IF(LEN(H9471)&gt;0,G9471*0.5+((F9471/Summary!$B$3)*0.5),"")</f>
        <v/>
      </c>
      <c r="J9471" s="56" t="str">
        <f t="shared" si="891"/>
        <v/>
      </c>
      <c r="K9471" s="42" t="str">
        <f t="shared" si="890"/>
        <v/>
      </c>
      <c r="L9471" s="42" t="str">
        <f t="shared" si="892"/>
        <v/>
      </c>
      <c r="M9471" s="56" t="str">
        <f t="shared" si="893"/>
        <v/>
      </c>
      <c r="N9471" s="42" t="str">
        <f>IF(LEN(I9471)=0,"",VLOOKUP(M9471,'Decile Calc'!$G$2:$H$11,2))</f>
        <v/>
      </c>
      <c r="O9471" s="57" t="str">
        <f t="shared" si="894"/>
        <v/>
      </c>
      <c r="P9471" s="42" t="str">
        <f t="shared" si="895"/>
        <v/>
      </c>
    </row>
    <row r="9472" spans="4:16" x14ac:dyDescent="0.3">
      <c r="D9472" s="2"/>
      <c r="I9472" s="42" t="str">
        <f>IF(LEN(H9472)&gt;0,G9472*0.5+((F9472/Summary!$B$3)*0.5),"")</f>
        <v/>
      </c>
      <c r="J9472" s="56" t="str">
        <f t="shared" si="891"/>
        <v/>
      </c>
      <c r="K9472" s="42" t="str">
        <f t="shared" si="890"/>
        <v/>
      </c>
      <c r="L9472" s="42" t="str">
        <f t="shared" si="892"/>
        <v/>
      </c>
      <c r="M9472" s="56" t="str">
        <f t="shared" si="893"/>
        <v/>
      </c>
      <c r="N9472" s="42" t="str">
        <f>IF(LEN(I9472)=0,"",VLOOKUP(M9472,'Decile Calc'!$G$2:$H$11,2))</f>
        <v/>
      </c>
      <c r="O9472" s="57" t="str">
        <f t="shared" si="894"/>
        <v/>
      </c>
      <c r="P9472" s="42" t="str">
        <f t="shared" si="895"/>
        <v/>
      </c>
    </row>
    <row r="9473" spans="4:16" x14ac:dyDescent="0.3">
      <c r="D9473" s="2"/>
      <c r="I9473" s="42" t="str">
        <f>IF(LEN(H9473)&gt;0,G9473*0.5+((F9473/Summary!$B$3)*0.5),"")</f>
        <v/>
      </c>
      <c r="J9473" s="56" t="str">
        <f t="shared" si="891"/>
        <v/>
      </c>
      <c r="K9473" s="42" t="str">
        <f t="shared" si="890"/>
        <v/>
      </c>
      <c r="L9473" s="42" t="str">
        <f t="shared" si="892"/>
        <v/>
      </c>
      <c r="M9473" s="56" t="str">
        <f t="shared" si="893"/>
        <v/>
      </c>
      <c r="N9473" s="42" t="str">
        <f>IF(LEN(I9473)=0,"",VLOOKUP(M9473,'Decile Calc'!$G$2:$H$11,2))</f>
        <v/>
      </c>
      <c r="O9473" s="57" t="str">
        <f t="shared" si="894"/>
        <v/>
      </c>
      <c r="P9473" s="42" t="str">
        <f t="shared" si="895"/>
        <v/>
      </c>
    </row>
    <row r="9474" spans="4:16" x14ac:dyDescent="0.3">
      <c r="D9474" s="2"/>
      <c r="I9474" s="42" t="str">
        <f>IF(LEN(H9474)&gt;0,G9474*0.5+((F9474/Summary!$B$3)*0.5),"")</f>
        <v/>
      </c>
      <c r="J9474" s="56" t="str">
        <f t="shared" si="891"/>
        <v/>
      </c>
      <c r="K9474" s="42" t="str">
        <f t="shared" ref="K9474:K9537" si="896">IF(LEN(I9474)&gt;0,ROW(A9474)/100000000,"")</f>
        <v/>
      </c>
      <c r="L9474" s="42" t="str">
        <f t="shared" si="892"/>
        <v/>
      </c>
      <c r="M9474" s="56" t="str">
        <f t="shared" si="893"/>
        <v/>
      </c>
      <c r="N9474" s="42" t="str">
        <f>IF(LEN(I9474)=0,"",VLOOKUP(M9474,'Decile Calc'!$G$2:$H$11,2))</f>
        <v/>
      </c>
      <c r="O9474" s="57" t="str">
        <f t="shared" si="894"/>
        <v/>
      </c>
      <c r="P9474" s="42" t="str">
        <f t="shared" si="895"/>
        <v/>
      </c>
    </row>
    <row r="9475" spans="4:16" x14ac:dyDescent="0.3">
      <c r="D9475" s="2"/>
      <c r="I9475" s="42" t="str">
        <f>IF(LEN(H9475)&gt;0,G9475*0.5+((F9475/Summary!$B$3)*0.5),"")</f>
        <v/>
      </c>
      <c r="J9475" s="56" t="str">
        <f t="shared" ref="J9475:J9538" si="897">IF(LEN(I9475)&gt;0,RANK(I9475,$I$2:$I$10001,1),"")</f>
        <v/>
      </c>
      <c r="K9475" s="42" t="str">
        <f t="shared" si="896"/>
        <v/>
      </c>
      <c r="L9475" s="42" t="str">
        <f t="shared" ref="L9475:L9538" si="898">IFERROR(I9475+K9475,"")</f>
        <v/>
      </c>
      <c r="M9475" s="56" t="str">
        <f t="shared" ref="M9475:M9538" si="899">IF(LEN(I9475)=0,"",RANK((I9475+K9475),$L$2:$L$10001,1))</f>
        <v/>
      </c>
      <c r="N9475" s="42" t="str">
        <f>IF(LEN(I9475)=0,"",VLOOKUP(M9475,'Decile Calc'!$G$2:$H$11,2))</f>
        <v/>
      </c>
      <c r="O9475" s="57" t="str">
        <f t="shared" ref="O9475:O9538" si="900">IF(LEN(I9475)&gt;0,H9475,"")</f>
        <v/>
      </c>
      <c r="P9475" s="42" t="str">
        <f t="shared" ref="P9475:P9538" si="901">IF(LEN(I9475)=0,"",TRUNC(M9475,0))</f>
        <v/>
      </c>
    </row>
    <row r="9476" spans="4:16" x14ac:dyDescent="0.3">
      <c r="D9476" s="2"/>
      <c r="I9476" s="42" t="str">
        <f>IF(LEN(H9476)&gt;0,G9476*0.5+((F9476/Summary!$B$3)*0.5),"")</f>
        <v/>
      </c>
      <c r="J9476" s="56" t="str">
        <f t="shared" si="897"/>
        <v/>
      </c>
      <c r="K9476" s="42" t="str">
        <f t="shared" si="896"/>
        <v/>
      </c>
      <c r="L9476" s="42" t="str">
        <f t="shared" si="898"/>
        <v/>
      </c>
      <c r="M9476" s="56" t="str">
        <f t="shared" si="899"/>
        <v/>
      </c>
      <c r="N9476" s="42" t="str">
        <f>IF(LEN(I9476)=0,"",VLOOKUP(M9476,'Decile Calc'!$G$2:$H$11,2))</f>
        <v/>
      </c>
      <c r="O9476" s="57" t="str">
        <f t="shared" si="900"/>
        <v/>
      </c>
      <c r="P9476" s="42" t="str">
        <f t="shared" si="901"/>
        <v/>
      </c>
    </row>
    <row r="9477" spans="4:16" x14ac:dyDescent="0.3">
      <c r="D9477" s="2"/>
      <c r="I9477" s="42" t="str">
        <f>IF(LEN(H9477)&gt;0,G9477*0.5+((F9477/Summary!$B$3)*0.5),"")</f>
        <v/>
      </c>
      <c r="J9477" s="56" t="str">
        <f t="shared" si="897"/>
        <v/>
      </c>
      <c r="K9477" s="42" t="str">
        <f t="shared" si="896"/>
        <v/>
      </c>
      <c r="L9477" s="42" t="str">
        <f t="shared" si="898"/>
        <v/>
      </c>
      <c r="M9477" s="56" t="str">
        <f t="shared" si="899"/>
        <v/>
      </c>
      <c r="N9477" s="42" t="str">
        <f>IF(LEN(I9477)=0,"",VLOOKUP(M9477,'Decile Calc'!$G$2:$H$11,2))</f>
        <v/>
      </c>
      <c r="O9477" s="57" t="str">
        <f t="shared" si="900"/>
        <v/>
      </c>
      <c r="P9477" s="42" t="str">
        <f t="shared" si="901"/>
        <v/>
      </c>
    </row>
    <row r="9478" spans="4:16" x14ac:dyDescent="0.3">
      <c r="D9478" s="2"/>
      <c r="I9478" s="42" t="str">
        <f>IF(LEN(H9478)&gt;0,G9478*0.5+((F9478/Summary!$B$3)*0.5),"")</f>
        <v/>
      </c>
      <c r="J9478" s="56" t="str">
        <f t="shared" si="897"/>
        <v/>
      </c>
      <c r="K9478" s="42" t="str">
        <f t="shared" si="896"/>
        <v/>
      </c>
      <c r="L9478" s="42" t="str">
        <f t="shared" si="898"/>
        <v/>
      </c>
      <c r="M9478" s="56" t="str">
        <f t="shared" si="899"/>
        <v/>
      </c>
      <c r="N9478" s="42" t="str">
        <f>IF(LEN(I9478)=0,"",VLOOKUP(M9478,'Decile Calc'!$G$2:$H$11,2))</f>
        <v/>
      </c>
      <c r="O9478" s="57" t="str">
        <f t="shared" si="900"/>
        <v/>
      </c>
      <c r="P9478" s="42" t="str">
        <f t="shared" si="901"/>
        <v/>
      </c>
    </row>
    <row r="9479" spans="4:16" x14ac:dyDescent="0.3">
      <c r="D9479" s="2"/>
      <c r="I9479" s="42" t="str">
        <f>IF(LEN(H9479)&gt;0,G9479*0.5+((F9479/Summary!$B$3)*0.5),"")</f>
        <v/>
      </c>
      <c r="J9479" s="56" t="str">
        <f t="shared" si="897"/>
        <v/>
      </c>
      <c r="K9479" s="42" t="str">
        <f t="shared" si="896"/>
        <v/>
      </c>
      <c r="L9479" s="42" t="str">
        <f t="shared" si="898"/>
        <v/>
      </c>
      <c r="M9479" s="56" t="str">
        <f t="shared" si="899"/>
        <v/>
      </c>
      <c r="N9479" s="42" t="str">
        <f>IF(LEN(I9479)=0,"",VLOOKUP(M9479,'Decile Calc'!$G$2:$H$11,2))</f>
        <v/>
      </c>
      <c r="O9479" s="57" t="str">
        <f t="shared" si="900"/>
        <v/>
      </c>
      <c r="P9479" s="42" t="str">
        <f t="shared" si="901"/>
        <v/>
      </c>
    </row>
    <row r="9480" spans="4:16" x14ac:dyDescent="0.3">
      <c r="D9480" s="2"/>
      <c r="I9480" s="42" t="str">
        <f>IF(LEN(H9480)&gt;0,G9480*0.5+((F9480/Summary!$B$3)*0.5),"")</f>
        <v/>
      </c>
      <c r="J9480" s="56" t="str">
        <f t="shared" si="897"/>
        <v/>
      </c>
      <c r="K9480" s="42" t="str">
        <f t="shared" si="896"/>
        <v/>
      </c>
      <c r="L9480" s="42" t="str">
        <f t="shared" si="898"/>
        <v/>
      </c>
      <c r="M9480" s="56" t="str">
        <f t="shared" si="899"/>
        <v/>
      </c>
      <c r="N9480" s="42" t="str">
        <f>IF(LEN(I9480)=0,"",VLOOKUP(M9480,'Decile Calc'!$G$2:$H$11,2))</f>
        <v/>
      </c>
      <c r="O9480" s="57" t="str">
        <f t="shared" si="900"/>
        <v/>
      </c>
      <c r="P9480" s="42" t="str">
        <f t="shared" si="901"/>
        <v/>
      </c>
    </row>
    <row r="9481" spans="4:16" x14ac:dyDescent="0.3">
      <c r="D9481" s="2"/>
      <c r="I9481" s="42" t="str">
        <f>IF(LEN(H9481)&gt;0,G9481*0.5+((F9481/Summary!$B$3)*0.5),"")</f>
        <v/>
      </c>
      <c r="J9481" s="56" t="str">
        <f t="shared" si="897"/>
        <v/>
      </c>
      <c r="K9481" s="42" t="str">
        <f t="shared" si="896"/>
        <v/>
      </c>
      <c r="L9481" s="42" t="str">
        <f t="shared" si="898"/>
        <v/>
      </c>
      <c r="M9481" s="56" t="str">
        <f t="shared" si="899"/>
        <v/>
      </c>
      <c r="N9481" s="42" t="str">
        <f>IF(LEN(I9481)=0,"",VLOOKUP(M9481,'Decile Calc'!$G$2:$H$11,2))</f>
        <v/>
      </c>
      <c r="O9481" s="57" t="str">
        <f t="shared" si="900"/>
        <v/>
      </c>
      <c r="P9481" s="42" t="str">
        <f t="shared" si="901"/>
        <v/>
      </c>
    </row>
    <row r="9482" spans="4:16" x14ac:dyDescent="0.3">
      <c r="D9482" s="2"/>
      <c r="I9482" s="42" t="str">
        <f>IF(LEN(H9482)&gt;0,G9482*0.5+((F9482/Summary!$B$3)*0.5),"")</f>
        <v/>
      </c>
      <c r="J9482" s="56" t="str">
        <f t="shared" si="897"/>
        <v/>
      </c>
      <c r="K9482" s="42" t="str">
        <f t="shared" si="896"/>
        <v/>
      </c>
      <c r="L9482" s="42" t="str">
        <f t="shared" si="898"/>
        <v/>
      </c>
      <c r="M9482" s="56" t="str">
        <f t="shared" si="899"/>
        <v/>
      </c>
      <c r="N9482" s="42" t="str">
        <f>IF(LEN(I9482)=0,"",VLOOKUP(M9482,'Decile Calc'!$G$2:$H$11,2))</f>
        <v/>
      </c>
      <c r="O9482" s="57" t="str">
        <f t="shared" si="900"/>
        <v/>
      </c>
      <c r="P9482" s="42" t="str">
        <f t="shared" si="901"/>
        <v/>
      </c>
    </row>
    <row r="9483" spans="4:16" x14ac:dyDescent="0.3">
      <c r="D9483" s="2"/>
      <c r="I9483" s="42" t="str">
        <f>IF(LEN(H9483)&gt;0,G9483*0.5+((F9483/Summary!$B$3)*0.5),"")</f>
        <v/>
      </c>
      <c r="J9483" s="56" t="str">
        <f t="shared" si="897"/>
        <v/>
      </c>
      <c r="K9483" s="42" t="str">
        <f t="shared" si="896"/>
        <v/>
      </c>
      <c r="L9483" s="42" t="str">
        <f t="shared" si="898"/>
        <v/>
      </c>
      <c r="M9483" s="56" t="str">
        <f t="shared" si="899"/>
        <v/>
      </c>
      <c r="N9483" s="42" t="str">
        <f>IF(LEN(I9483)=0,"",VLOOKUP(M9483,'Decile Calc'!$G$2:$H$11,2))</f>
        <v/>
      </c>
      <c r="O9483" s="57" t="str">
        <f t="shared" si="900"/>
        <v/>
      </c>
      <c r="P9483" s="42" t="str">
        <f t="shared" si="901"/>
        <v/>
      </c>
    </row>
    <row r="9484" spans="4:16" x14ac:dyDescent="0.3">
      <c r="D9484" s="2"/>
      <c r="I9484" s="42" t="str">
        <f>IF(LEN(H9484)&gt;0,G9484*0.5+((F9484/Summary!$B$3)*0.5),"")</f>
        <v/>
      </c>
      <c r="J9484" s="56" t="str">
        <f t="shared" si="897"/>
        <v/>
      </c>
      <c r="K9484" s="42" t="str">
        <f t="shared" si="896"/>
        <v/>
      </c>
      <c r="L9484" s="42" t="str">
        <f t="shared" si="898"/>
        <v/>
      </c>
      <c r="M9484" s="56" t="str">
        <f t="shared" si="899"/>
        <v/>
      </c>
      <c r="N9484" s="42" t="str">
        <f>IF(LEN(I9484)=0,"",VLOOKUP(M9484,'Decile Calc'!$G$2:$H$11,2))</f>
        <v/>
      </c>
      <c r="O9484" s="57" t="str">
        <f t="shared" si="900"/>
        <v/>
      </c>
      <c r="P9484" s="42" t="str">
        <f t="shared" si="901"/>
        <v/>
      </c>
    </row>
    <row r="9485" spans="4:16" x14ac:dyDescent="0.3">
      <c r="D9485" s="2"/>
      <c r="I9485" s="42" t="str">
        <f>IF(LEN(H9485)&gt;0,G9485*0.5+((F9485/Summary!$B$3)*0.5),"")</f>
        <v/>
      </c>
      <c r="J9485" s="56" t="str">
        <f t="shared" si="897"/>
        <v/>
      </c>
      <c r="K9485" s="42" t="str">
        <f t="shared" si="896"/>
        <v/>
      </c>
      <c r="L9485" s="42" t="str">
        <f t="shared" si="898"/>
        <v/>
      </c>
      <c r="M9485" s="56" t="str">
        <f t="shared" si="899"/>
        <v/>
      </c>
      <c r="N9485" s="42" t="str">
        <f>IF(LEN(I9485)=0,"",VLOOKUP(M9485,'Decile Calc'!$G$2:$H$11,2))</f>
        <v/>
      </c>
      <c r="O9485" s="57" t="str">
        <f t="shared" si="900"/>
        <v/>
      </c>
      <c r="P9485" s="42" t="str">
        <f t="shared" si="901"/>
        <v/>
      </c>
    </row>
    <row r="9486" spans="4:16" x14ac:dyDescent="0.3">
      <c r="D9486" s="2"/>
      <c r="I9486" s="42" t="str">
        <f>IF(LEN(H9486)&gt;0,G9486*0.5+((F9486/Summary!$B$3)*0.5),"")</f>
        <v/>
      </c>
      <c r="J9486" s="56" t="str">
        <f t="shared" si="897"/>
        <v/>
      </c>
      <c r="K9486" s="42" t="str">
        <f t="shared" si="896"/>
        <v/>
      </c>
      <c r="L9486" s="42" t="str">
        <f t="shared" si="898"/>
        <v/>
      </c>
      <c r="M9486" s="56" t="str">
        <f t="shared" si="899"/>
        <v/>
      </c>
      <c r="N9486" s="42" t="str">
        <f>IF(LEN(I9486)=0,"",VLOOKUP(M9486,'Decile Calc'!$G$2:$H$11,2))</f>
        <v/>
      </c>
      <c r="O9486" s="57" t="str">
        <f t="shared" si="900"/>
        <v/>
      </c>
      <c r="P9486" s="42" t="str">
        <f t="shared" si="901"/>
        <v/>
      </c>
    </row>
    <row r="9487" spans="4:16" x14ac:dyDescent="0.3">
      <c r="D9487" s="2"/>
      <c r="I9487" s="42" t="str">
        <f>IF(LEN(H9487)&gt;0,G9487*0.5+((F9487/Summary!$B$3)*0.5),"")</f>
        <v/>
      </c>
      <c r="J9487" s="56" t="str">
        <f t="shared" si="897"/>
        <v/>
      </c>
      <c r="K9487" s="42" t="str">
        <f t="shared" si="896"/>
        <v/>
      </c>
      <c r="L9487" s="42" t="str">
        <f t="shared" si="898"/>
        <v/>
      </c>
      <c r="M9487" s="56" t="str">
        <f t="shared" si="899"/>
        <v/>
      </c>
      <c r="N9487" s="42" t="str">
        <f>IF(LEN(I9487)=0,"",VLOOKUP(M9487,'Decile Calc'!$G$2:$H$11,2))</f>
        <v/>
      </c>
      <c r="O9487" s="57" t="str">
        <f t="shared" si="900"/>
        <v/>
      </c>
      <c r="P9487" s="42" t="str">
        <f t="shared" si="901"/>
        <v/>
      </c>
    </row>
    <row r="9488" spans="4:16" x14ac:dyDescent="0.3">
      <c r="D9488" s="2"/>
      <c r="I9488" s="42" t="str">
        <f>IF(LEN(H9488)&gt;0,G9488*0.5+((F9488/Summary!$B$3)*0.5),"")</f>
        <v/>
      </c>
      <c r="J9488" s="56" t="str">
        <f t="shared" si="897"/>
        <v/>
      </c>
      <c r="K9488" s="42" t="str">
        <f t="shared" si="896"/>
        <v/>
      </c>
      <c r="L9488" s="42" t="str">
        <f t="shared" si="898"/>
        <v/>
      </c>
      <c r="M9488" s="56" t="str">
        <f t="shared" si="899"/>
        <v/>
      </c>
      <c r="N9488" s="42" t="str">
        <f>IF(LEN(I9488)=0,"",VLOOKUP(M9488,'Decile Calc'!$G$2:$H$11,2))</f>
        <v/>
      </c>
      <c r="O9488" s="57" t="str">
        <f t="shared" si="900"/>
        <v/>
      </c>
      <c r="P9488" s="42" t="str">
        <f t="shared" si="901"/>
        <v/>
      </c>
    </row>
    <row r="9489" spans="4:16" x14ac:dyDescent="0.3">
      <c r="D9489" s="2"/>
      <c r="I9489" s="42" t="str">
        <f>IF(LEN(H9489)&gt;0,G9489*0.5+((F9489/Summary!$B$3)*0.5),"")</f>
        <v/>
      </c>
      <c r="J9489" s="56" t="str">
        <f t="shared" si="897"/>
        <v/>
      </c>
      <c r="K9489" s="42" t="str">
        <f t="shared" si="896"/>
        <v/>
      </c>
      <c r="L9489" s="42" t="str">
        <f t="shared" si="898"/>
        <v/>
      </c>
      <c r="M9489" s="56" t="str">
        <f t="shared" si="899"/>
        <v/>
      </c>
      <c r="N9489" s="42" t="str">
        <f>IF(LEN(I9489)=0,"",VLOOKUP(M9489,'Decile Calc'!$G$2:$H$11,2))</f>
        <v/>
      </c>
      <c r="O9489" s="57" t="str">
        <f t="shared" si="900"/>
        <v/>
      </c>
      <c r="P9489" s="42" t="str">
        <f t="shared" si="901"/>
        <v/>
      </c>
    </row>
    <row r="9490" spans="4:16" x14ac:dyDescent="0.3">
      <c r="D9490" s="2"/>
      <c r="I9490" s="42" t="str">
        <f>IF(LEN(H9490)&gt;0,G9490*0.5+((F9490/Summary!$B$3)*0.5),"")</f>
        <v/>
      </c>
      <c r="J9490" s="56" t="str">
        <f t="shared" si="897"/>
        <v/>
      </c>
      <c r="K9490" s="42" t="str">
        <f t="shared" si="896"/>
        <v/>
      </c>
      <c r="L9490" s="42" t="str">
        <f t="shared" si="898"/>
        <v/>
      </c>
      <c r="M9490" s="56" t="str">
        <f t="shared" si="899"/>
        <v/>
      </c>
      <c r="N9490" s="42" t="str">
        <f>IF(LEN(I9490)=0,"",VLOOKUP(M9490,'Decile Calc'!$G$2:$H$11,2))</f>
        <v/>
      </c>
      <c r="O9490" s="57" t="str">
        <f t="shared" si="900"/>
        <v/>
      </c>
      <c r="P9490" s="42" t="str">
        <f t="shared" si="901"/>
        <v/>
      </c>
    </row>
    <row r="9491" spans="4:16" x14ac:dyDescent="0.3">
      <c r="D9491" s="2"/>
      <c r="I9491" s="42" t="str">
        <f>IF(LEN(H9491)&gt;0,G9491*0.5+((F9491/Summary!$B$3)*0.5),"")</f>
        <v/>
      </c>
      <c r="J9491" s="56" t="str">
        <f t="shared" si="897"/>
        <v/>
      </c>
      <c r="K9491" s="42" t="str">
        <f t="shared" si="896"/>
        <v/>
      </c>
      <c r="L9491" s="42" t="str">
        <f t="shared" si="898"/>
        <v/>
      </c>
      <c r="M9491" s="56" t="str">
        <f t="shared" si="899"/>
        <v/>
      </c>
      <c r="N9491" s="42" t="str">
        <f>IF(LEN(I9491)=0,"",VLOOKUP(M9491,'Decile Calc'!$G$2:$H$11,2))</f>
        <v/>
      </c>
      <c r="O9491" s="57" t="str">
        <f t="shared" si="900"/>
        <v/>
      </c>
      <c r="P9491" s="42" t="str">
        <f t="shared" si="901"/>
        <v/>
      </c>
    </row>
    <row r="9492" spans="4:16" x14ac:dyDescent="0.3">
      <c r="D9492" s="2"/>
      <c r="I9492" s="42" t="str">
        <f>IF(LEN(H9492)&gt;0,G9492*0.5+((F9492/Summary!$B$3)*0.5),"")</f>
        <v/>
      </c>
      <c r="J9492" s="56" t="str">
        <f t="shared" si="897"/>
        <v/>
      </c>
      <c r="K9492" s="42" t="str">
        <f t="shared" si="896"/>
        <v/>
      </c>
      <c r="L9492" s="42" t="str">
        <f t="shared" si="898"/>
        <v/>
      </c>
      <c r="M9492" s="56" t="str">
        <f t="shared" si="899"/>
        <v/>
      </c>
      <c r="N9492" s="42" t="str">
        <f>IF(LEN(I9492)=0,"",VLOOKUP(M9492,'Decile Calc'!$G$2:$H$11,2))</f>
        <v/>
      </c>
      <c r="O9492" s="57" t="str">
        <f t="shared" si="900"/>
        <v/>
      </c>
      <c r="P9492" s="42" t="str">
        <f t="shared" si="901"/>
        <v/>
      </c>
    </row>
    <row r="9493" spans="4:16" x14ac:dyDescent="0.3">
      <c r="D9493" s="2"/>
      <c r="I9493" s="42" t="str">
        <f>IF(LEN(H9493)&gt;0,G9493*0.5+((F9493/Summary!$B$3)*0.5),"")</f>
        <v/>
      </c>
      <c r="J9493" s="56" t="str">
        <f t="shared" si="897"/>
        <v/>
      </c>
      <c r="K9493" s="42" t="str">
        <f t="shared" si="896"/>
        <v/>
      </c>
      <c r="L9493" s="42" t="str">
        <f t="shared" si="898"/>
        <v/>
      </c>
      <c r="M9493" s="56" t="str">
        <f t="shared" si="899"/>
        <v/>
      </c>
      <c r="N9493" s="42" t="str">
        <f>IF(LEN(I9493)=0,"",VLOOKUP(M9493,'Decile Calc'!$G$2:$H$11,2))</f>
        <v/>
      </c>
      <c r="O9493" s="57" t="str">
        <f t="shared" si="900"/>
        <v/>
      </c>
      <c r="P9493" s="42" t="str">
        <f t="shared" si="901"/>
        <v/>
      </c>
    </row>
    <row r="9494" spans="4:16" x14ac:dyDescent="0.3">
      <c r="D9494" s="2"/>
      <c r="I9494" s="42" t="str">
        <f>IF(LEN(H9494)&gt;0,G9494*0.5+((F9494/Summary!$B$3)*0.5),"")</f>
        <v/>
      </c>
      <c r="J9494" s="56" t="str">
        <f t="shared" si="897"/>
        <v/>
      </c>
      <c r="K9494" s="42" t="str">
        <f t="shared" si="896"/>
        <v/>
      </c>
      <c r="L9494" s="42" t="str">
        <f t="shared" si="898"/>
        <v/>
      </c>
      <c r="M9494" s="56" t="str">
        <f t="shared" si="899"/>
        <v/>
      </c>
      <c r="N9494" s="42" t="str">
        <f>IF(LEN(I9494)=0,"",VLOOKUP(M9494,'Decile Calc'!$G$2:$H$11,2))</f>
        <v/>
      </c>
      <c r="O9494" s="57" t="str">
        <f t="shared" si="900"/>
        <v/>
      </c>
      <c r="P9494" s="42" t="str">
        <f t="shared" si="901"/>
        <v/>
      </c>
    </row>
    <row r="9495" spans="4:16" x14ac:dyDescent="0.3">
      <c r="D9495" s="2"/>
      <c r="I9495" s="42" t="str">
        <f>IF(LEN(H9495)&gt;0,G9495*0.5+((F9495/Summary!$B$3)*0.5),"")</f>
        <v/>
      </c>
      <c r="J9495" s="56" t="str">
        <f t="shared" si="897"/>
        <v/>
      </c>
      <c r="K9495" s="42" t="str">
        <f t="shared" si="896"/>
        <v/>
      </c>
      <c r="L9495" s="42" t="str">
        <f t="shared" si="898"/>
        <v/>
      </c>
      <c r="M9495" s="56" t="str">
        <f t="shared" si="899"/>
        <v/>
      </c>
      <c r="N9495" s="42" t="str">
        <f>IF(LEN(I9495)=0,"",VLOOKUP(M9495,'Decile Calc'!$G$2:$H$11,2))</f>
        <v/>
      </c>
      <c r="O9495" s="57" t="str">
        <f t="shared" si="900"/>
        <v/>
      </c>
      <c r="P9495" s="42" t="str">
        <f t="shared" si="901"/>
        <v/>
      </c>
    </row>
    <row r="9496" spans="4:16" x14ac:dyDescent="0.3">
      <c r="D9496" s="2"/>
      <c r="I9496" s="42" t="str">
        <f>IF(LEN(H9496)&gt;0,G9496*0.5+((F9496/Summary!$B$3)*0.5),"")</f>
        <v/>
      </c>
      <c r="J9496" s="56" t="str">
        <f t="shared" si="897"/>
        <v/>
      </c>
      <c r="K9496" s="42" t="str">
        <f t="shared" si="896"/>
        <v/>
      </c>
      <c r="L9496" s="42" t="str">
        <f t="shared" si="898"/>
        <v/>
      </c>
      <c r="M9496" s="56" t="str">
        <f t="shared" si="899"/>
        <v/>
      </c>
      <c r="N9496" s="42" t="str">
        <f>IF(LEN(I9496)=0,"",VLOOKUP(M9496,'Decile Calc'!$G$2:$H$11,2))</f>
        <v/>
      </c>
      <c r="O9496" s="57" t="str">
        <f t="shared" si="900"/>
        <v/>
      </c>
      <c r="P9496" s="42" t="str">
        <f t="shared" si="901"/>
        <v/>
      </c>
    </row>
    <row r="9497" spans="4:16" x14ac:dyDescent="0.3">
      <c r="D9497" s="2"/>
      <c r="I9497" s="42" t="str">
        <f>IF(LEN(H9497)&gt;0,G9497*0.5+((F9497/Summary!$B$3)*0.5),"")</f>
        <v/>
      </c>
      <c r="J9497" s="56" t="str">
        <f t="shared" si="897"/>
        <v/>
      </c>
      <c r="K9497" s="42" t="str">
        <f t="shared" si="896"/>
        <v/>
      </c>
      <c r="L9497" s="42" t="str">
        <f t="shared" si="898"/>
        <v/>
      </c>
      <c r="M9497" s="56" t="str">
        <f t="shared" si="899"/>
        <v/>
      </c>
      <c r="N9497" s="42" t="str">
        <f>IF(LEN(I9497)=0,"",VLOOKUP(M9497,'Decile Calc'!$G$2:$H$11,2))</f>
        <v/>
      </c>
      <c r="O9497" s="57" t="str">
        <f t="shared" si="900"/>
        <v/>
      </c>
      <c r="P9497" s="42" t="str">
        <f t="shared" si="901"/>
        <v/>
      </c>
    </row>
    <row r="9498" spans="4:16" x14ac:dyDescent="0.3">
      <c r="D9498" s="2"/>
      <c r="I9498" s="42" t="str">
        <f>IF(LEN(H9498)&gt;0,G9498*0.5+((F9498/Summary!$B$3)*0.5),"")</f>
        <v/>
      </c>
      <c r="J9498" s="56" t="str">
        <f t="shared" si="897"/>
        <v/>
      </c>
      <c r="K9498" s="42" t="str">
        <f t="shared" si="896"/>
        <v/>
      </c>
      <c r="L9498" s="42" t="str">
        <f t="shared" si="898"/>
        <v/>
      </c>
      <c r="M9498" s="56" t="str">
        <f t="shared" si="899"/>
        <v/>
      </c>
      <c r="N9498" s="42" t="str">
        <f>IF(LEN(I9498)=0,"",VLOOKUP(M9498,'Decile Calc'!$G$2:$H$11,2))</f>
        <v/>
      </c>
      <c r="O9498" s="57" t="str">
        <f t="shared" si="900"/>
        <v/>
      </c>
      <c r="P9498" s="42" t="str">
        <f t="shared" si="901"/>
        <v/>
      </c>
    </row>
    <row r="9499" spans="4:16" x14ac:dyDescent="0.3">
      <c r="D9499" s="2"/>
      <c r="I9499" s="42" t="str">
        <f>IF(LEN(H9499)&gt;0,G9499*0.5+((F9499/Summary!$B$3)*0.5),"")</f>
        <v/>
      </c>
      <c r="J9499" s="56" t="str">
        <f t="shared" si="897"/>
        <v/>
      </c>
      <c r="K9499" s="42" t="str">
        <f t="shared" si="896"/>
        <v/>
      </c>
      <c r="L9499" s="42" t="str">
        <f t="shared" si="898"/>
        <v/>
      </c>
      <c r="M9499" s="56" t="str">
        <f t="shared" si="899"/>
        <v/>
      </c>
      <c r="N9499" s="42" t="str">
        <f>IF(LEN(I9499)=0,"",VLOOKUP(M9499,'Decile Calc'!$G$2:$H$11,2))</f>
        <v/>
      </c>
      <c r="O9499" s="57" t="str">
        <f t="shared" si="900"/>
        <v/>
      </c>
      <c r="P9499" s="42" t="str">
        <f t="shared" si="901"/>
        <v/>
      </c>
    </row>
    <row r="9500" spans="4:16" x14ac:dyDescent="0.3">
      <c r="D9500" s="2"/>
      <c r="I9500" s="42" t="str">
        <f>IF(LEN(H9500)&gt;0,G9500*0.5+((F9500/Summary!$B$3)*0.5),"")</f>
        <v/>
      </c>
      <c r="J9500" s="56" t="str">
        <f t="shared" si="897"/>
        <v/>
      </c>
      <c r="K9500" s="42" t="str">
        <f t="shared" si="896"/>
        <v/>
      </c>
      <c r="L9500" s="42" t="str">
        <f t="shared" si="898"/>
        <v/>
      </c>
      <c r="M9500" s="56" t="str">
        <f t="shared" si="899"/>
        <v/>
      </c>
      <c r="N9500" s="42" t="str">
        <f>IF(LEN(I9500)=0,"",VLOOKUP(M9500,'Decile Calc'!$G$2:$H$11,2))</f>
        <v/>
      </c>
      <c r="O9500" s="57" t="str">
        <f t="shared" si="900"/>
        <v/>
      </c>
      <c r="P9500" s="42" t="str">
        <f t="shared" si="901"/>
        <v/>
      </c>
    </row>
    <row r="9501" spans="4:16" x14ac:dyDescent="0.3">
      <c r="D9501" s="2"/>
      <c r="I9501" s="42" t="str">
        <f>IF(LEN(H9501)&gt;0,G9501*0.5+((F9501/Summary!$B$3)*0.5),"")</f>
        <v/>
      </c>
      <c r="J9501" s="56" t="str">
        <f t="shared" si="897"/>
        <v/>
      </c>
      <c r="K9501" s="42" t="str">
        <f t="shared" si="896"/>
        <v/>
      </c>
      <c r="L9501" s="42" t="str">
        <f t="shared" si="898"/>
        <v/>
      </c>
      <c r="M9501" s="56" t="str">
        <f t="shared" si="899"/>
        <v/>
      </c>
      <c r="N9501" s="42" t="str">
        <f>IF(LEN(I9501)=0,"",VLOOKUP(M9501,'Decile Calc'!$G$2:$H$11,2))</f>
        <v/>
      </c>
      <c r="O9501" s="57" t="str">
        <f t="shared" si="900"/>
        <v/>
      </c>
      <c r="P9501" s="42" t="str">
        <f t="shared" si="901"/>
        <v/>
      </c>
    </row>
    <row r="9502" spans="4:16" x14ac:dyDescent="0.3">
      <c r="D9502" s="2"/>
      <c r="I9502" s="42" t="str">
        <f>IF(LEN(H9502)&gt;0,G9502*0.5+((F9502/Summary!$B$3)*0.5),"")</f>
        <v/>
      </c>
      <c r="J9502" s="56" t="str">
        <f t="shared" si="897"/>
        <v/>
      </c>
      <c r="K9502" s="42" t="str">
        <f t="shared" si="896"/>
        <v/>
      </c>
      <c r="L9502" s="42" t="str">
        <f t="shared" si="898"/>
        <v/>
      </c>
      <c r="M9502" s="56" t="str">
        <f t="shared" si="899"/>
        <v/>
      </c>
      <c r="N9502" s="42" t="str">
        <f>IF(LEN(I9502)=0,"",VLOOKUP(M9502,'Decile Calc'!$G$2:$H$11,2))</f>
        <v/>
      </c>
      <c r="O9502" s="57" t="str">
        <f t="shared" si="900"/>
        <v/>
      </c>
      <c r="P9502" s="42" t="str">
        <f t="shared" si="901"/>
        <v/>
      </c>
    </row>
    <row r="9503" spans="4:16" x14ac:dyDescent="0.3">
      <c r="D9503" s="2"/>
      <c r="I9503" s="42" t="str">
        <f>IF(LEN(H9503)&gt;0,G9503*0.5+((F9503/Summary!$B$3)*0.5),"")</f>
        <v/>
      </c>
      <c r="J9503" s="56" t="str">
        <f t="shared" si="897"/>
        <v/>
      </c>
      <c r="K9503" s="42" t="str">
        <f t="shared" si="896"/>
        <v/>
      </c>
      <c r="L9503" s="42" t="str">
        <f t="shared" si="898"/>
        <v/>
      </c>
      <c r="M9503" s="56" t="str">
        <f t="shared" si="899"/>
        <v/>
      </c>
      <c r="N9503" s="42" t="str">
        <f>IF(LEN(I9503)=0,"",VLOOKUP(M9503,'Decile Calc'!$G$2:$H$11,2))</f>
        <v/>
      </c>
      <c r="O9503" s="57" t="str">
        <f t="shared" si="900"/>
        <v/>
      </c>
      <c r="P9503" s="42" t="str">
        <f t="shared" si="901"/>
        <v/>
      </c>
    </row>
    <row r="9504" spans="4:16" x14ac:dyDescent="0.3">
      <c r="D9504" s="2"/>
      <c r="I9504" s="42" t="str">
        <f>IF(LEN(H9504)&gt;0,G9504*0.5+((F9504/Summary!$B$3)*0.5),"")</f>
        <v/>
      </c>
      <c r="J9504" s="56" t="str">
        <f t="shared" si="897"/>
        <v/>
      </c>
      <c r="K9504" s="42" t="str">
        <f t="shared" si="896"/>
        <v/>
      </c>
      <c r="L9504" s="42" t="str">
        <f t="shared" si="898"/>
        <v/>
      </c>
      <c r="M9504" s="56" t="str">
        <f t="shared" si="899"/>
        <v/>
      </c>
      <c r="N9504" s="42" t="str">
        <f>IF(LEN(I9504)=0,"",VLOOKUP(M9504,'Decile Calc'!$G$2:$H$11,2))</f>
        <v/>
      </c>
      <c r="O9504" s="57" t="str">
        <f t="shared" si="900"/>
        <v/>
      </c>
      <c r="P9504" s="42" t="str">
        <f t="shared" si="901"/>
        <v/>
      </c>
    </row>
    <row r="9505" spans="4:16" x14ac:dyDescent="0.3">
      <c r="D9505" s="2"/>
      <c r="I9505" s="42" t="str">
        <f>IF(LEN(H9505)&gt;0,G9505*0.5+((F9505/Summary!$B$3)*0.5),"")</f>
        <v/>
      </c>
      <c r="J9505" s="56" t="str">
        <f t="shared" si="897"/>
        <v/>
      </c>
      <c r="K9505" s="42" t="str">
        <f t="shared" si="896"/>
        <v/>
      </c>
      <c r="L9505" s="42" t="str">
        <f t="shared" si="898"/>
        <v/>
      </c>
      <c r="M9505" s="56" t="str">
        <f t="shared" si="899"/>
        <v/>
      </c>
      <c r="N9505" s="42" t="str">
        <f>IF(LEN(I9505)=0,"",VLOOKUP(M9505,'Decile Calc'!$G$2:$H$11,2))</f>
        <v/>
      </c>
      <c r="O9505" s="57" t="str">
        <f t="shared" si="900"/>
        <v/>
      </c>
      <c r="P9505" s="42" t="str">
        <f t="shared" si="901"/>
        <v/>
      </c>
    </row>
    <row r="9506" spans="4:16" x14ac:dyDescent="0.3">
      <c r="D9506" s="2"/>
      <c r="I9506" s="42" t="str">
        <f>IF(LEN(H9506)&gt;0,G9506*0.5+((F9506/Summary!$B$3)*0.5),"")</f>
        <v/>
      </c>
      <c r="J9506" s="56" t="str">
        <f t="shared" si="897"/>
        <v/>
      </c>
      <c r="K9506" s="42" t="str">
        <f t="shared" si="896"/>
        <v/>
      </c>
      <c r="L9506" s="42" t="str">
        <f t="shared" si="898"/>
        <v/>
      </c>
      <c r="M9506" s="56" t="str">
        <f t="shared" si="899"/>
        <v/>
      </c>
      <c r="N9506" s="42" t="str">
        <f>IF(LEN(I9506)=0,"",VLOOKUP(M9506,'Decile Calc'!$G$2:$H$11,2))</f>
        <v/>
      </c>
      <c r="O9506" s="57" t="str">
        <f t="shared" si="900"/>
        <v/>
      </c>
      <c r="P9506" s="42" t="str">
        <f t="shared" si="901"/>
        <v/>
      </c>
    </row>
    <row r="9507" spans="4:16" x14ac:dyDescent="0.3">
      <c r="D9507" s="2"/>
      <c r="I9507" s="42" t="str">
        <f>IF(LEN(H9507)&gt;0,G9507*0.5+((F9507/Summary!$B$3)*0.5),"")</f>
        <v/>
      </c>
      <c r="J9507" s="56" t="str">
        <f t="shared" si="897"/>
        <v/>
      </c>
      <c r="K9507" s="42" t="str">
        <f t="shared" si="896"/>
        <v/>
      </c>
      <c r="L9507" s="42" t="str">
        <f t="shared" si="898"/>
        <v/>
      </c>
      <c r="M9507" s="56" t="str">
        <f t="shared" si="899"/>
        <v/>
      </c>
      <c r="N9507" s="42" t="str">
        <f>IF(LEN(I9507)=0,"",VLOOKUP(M9507,'Decile Calc'!$G$2:$H$11,2))</f>
        <v/>
      </c>
      <c r="O9507" s="57" t="str">
        <f t="shared" si="900"/>
        <v/>
      </c>
      <c r="P9507" s="42" t="str">
        <f t="shared" si="901"/>
        <v/>
      </c>
    </row>
    <row r="9508" spans="4:16" x14ac:dyDescent="0.3">
      <c r="D9508" s="2"/>
      <c r="I9508" s="42" t="str">
        <f>IF(LEN(H9508)&gt;0,G9508*0.5+((F9508/Summary!$B$3)*0.5),"")</f>
        <v/>
      </c>
      <c r="J9508" s="56" t="str">
        <f t="shared" si="897"/>
        <v/>
      </c>
      <c r="K9508" s="42" t="str">
        <f t="shared" si="896"/>
        <v/>
      </c>
      <c r="L9508" s="42" t="str">
        <f t="shared" si="898"/>
        <v/>
      </c>
      <c r="M9508" s="56" t="str">
        <f t="shared" si="899"/>
        <v/>
      </c>
      <c r="N9508" s="42" t="str">
        <f>IF(LEN(I9508)=0,"",VLOOKUP(M9508,'Decile Calc'!$G$2:$H$11,2))</f>
        <v/>
      </c>
      <c r="O9508" s="57" t="str">
        <f t="shared" si="900"/>
        <v/>
      </c>
      <c r="P9508" s="42" t="str">
        <f t="shared" si="901"/>
        <v/>
      </c>
    </row>
    <row r="9509" spans="4:16" x14ac:dyDescent="0.3">
      <c r="D9509" s="2"/>
      <c r="I9509" s="42" t="str">
        <f>IF(LEN(H9509)&gt;0,G9509*0.5+((F9509/Summary!$B$3)*0.5),"")</f>
        <v/>
      </c>
      <c r="J9509" s="56" t="str">
        <f t="shared" si="897"/>
        <v/>
      </c>
      <c r="K9509" s="42" t="str">
        <f t="shared" si="896"/>
        <v/>
      </c>
      <c r="L9509" s="42" t="str">
        <f t="shared" si="898"/>
        <v/>
      </c>
      <c r="M9509" s="56" t="str">
        <f t="shared" si="899"/>
        <v/>
      </c>
      <c r="N9509" s="42" t="str">
        <f>IF(LEN(I9509)=0,"",VLOOKUP(M9509,'Decile Calc'!$G$2:$H$11,2))</f>
        <v/>
      </c>
      <c r="O9509" s="57" t="str">
        <f t="shared" si="900"/>
        <v/>
      </c>
      <c r="P9509" s="42" t="str">
        <f t="shared" si="901"/>
        <v/>
      </c>
    </row>
    <row r="9510" spans="4:16" x14ac:dyDescent="0.3">
      <c r="D9510" s="2"/>
      <c r="I9510" s="42" t="str">
        <f>IF(LEN(H9510)&gt;0,G9510*0.5+((F9510/Summary!$B$3)*0.5),"")</f>
        <v/>
      </c>
      <c r="J9510" s="56" t="str">
        <f t="shared" si="897"/>
        <v/>
      </c>
      <c r="K9510" s="42" t="str">
        <f t="shared" si="896"/>
        <v/>
      </c>
      <c r="L9510" s="42" t="str">
        <f t="shared" si="898"/>
        <v/>
      </c>
      <c r="M9510" s="56" t="str">
        <f t="shared" si="899"/>
        <v/>
      </c>
      <c r="N9510" s="42" t="str">
        <f>IF(LEN(I9510)=0,"",VLOOKUP(M9510,'Decile Calc'!$G$2:$H$11,2))</f>
        <v/>
      </c>
      <c r="O9510" s="57" t="str">
        <f t="shared" si="900"/>
        <v/>
      </c>
      <c r="P9510" s="42" t="str">
        <f t="shared" si="901"/>
        <v/>
      </c>
    </row>
    <row r="9511" spans="4:16" x14ac:dyDescent="0.3">
      <c r="D9511" s="2"/>
      <c r="I9511" s="42" t="str">
        <f>IF(LEN(H9511)&gt;0,G9511*0.5+((F9511/Summary!$B$3)*0.5),"")</f>
        <v/>
      </c>
      <c r="J9511" s="56" t="str">
        <f t="shared" si="897"/>
        <v/>
      </c>
      <c r="K9511" s="42" t="str">
        <f t="shared" si="896"/>
        <v/>
      </c>
      <c r="L9511" s="42" t="str">
        <f t="shared" si="898"/>
        <v/>
      </c>
      <c r="M9511" s="56" t="str">
        <f t="shared" si="899"/>
        <v/>
      </c>
      <c r="N9511" s="42" t="str">
        <f>IF(LEN(I9511)=0,"",VLOOKUP(M9511,'Decile Calc'!$G$2:$H$11,2))</f>
        <v/>
      </c>
      <c r="O9511" s="57" t="str">
        <f t="shared" si="900"/>
        <v/>
      </c>
      <c r="P9511" s="42" t="str">
        <f t="shared" si="901"/>
        <v/>
      </c>
    </row>
    <row r="9512" spans="4:16" x14ac:dyDescent="0.3">
      <c r="D9512" s="2"/>
      <c r="I9512" s="42" t="str">
        <f>IF(LEN(H9512)&gt;0,G9512*0.5+((F9512/Summary!$B$3)*0.5),"")</f>
        <v/>
      </c>
      <c r="J9512" s="56" t="str">
        <f t="shared" si="897"/>
        <v/>
      </c>
      <c r="K9512" s="42" t="str">
        <f t="shared" si="896"/>
        <v/>
      </c>
      <c r="L9512" s="42" t="str">
        <f t="shared" si="898"/>
        <v/>
      </c>
      <c r="M9512" s="56" t="str">
        <f t="shared" si="899"/>
        <v/>
      </c>
      <c r="N9512" s="42" t="str">
        <f>IF(LEN(I9512)=0,"",VLOOKUP(M9512,'Decile Calc'!$G$2:$H$11,2))</f>
        <v/>
      </c>
      <c r="O9512" s="57" t="str">
        <f t="shared" si="900"/>
        <v/>
      </c>
      <c r="P9512" s="42" t="str">
        <f t="shared" si="901"/>
        <v/>
      </c>
    </row>
    <row r="9513" spans="4:16" x14ac:dyDescent="0.3">
      <c r="D9513" s="2"/>
      <c r="I9513" s="42" t="str">
        <f>IF(LEN(H9513)&gt;0,G9513*0.5+((F9513/Summary!$B$3)*0.5),"")</f>
        <v/>
      </c>
      <c r="J9513" s="56" t="str">
        <f t="shared" si="897"/>
        <v/>
      </c>
      <c r="K9513" s="42" t="str">
        <f t="shared" si="896"/>
        <v/>
      </c>
      <c r="L9513" s="42" t="str">
        <f t="shared" si="898"/>
        <v/>
      </c>
      <c r="M9513" s="56" t="str">
        <f t="shared" si="899"/>
        <v/>
      </c>
      <c r="N9513" s="42" t="str">
        <f>IF(LEN(I9513)=0,"",VLOOKUP(M9513,'Decile Calc'!$G$2:$H$11,2))</f>
        <v/>
      </c>
      <c r="O9513" s="57" t="str">
        <f t="shared" si="900"/>
        <v/>
      </c>
      <c r="P9513" s="42" t="str">
        <f t="shared" si="901"/>
        <v/>
      </c>
    </row>
    <row r="9514" spans="4:16" x14ac:dyDescent="0.3">
      <c r="D9514" s="2"/>
      <c r="I9514" s="42" t="str">
        <f>IF(LEN(H9514)&gt;0,G9514*0.5+((F9514/Summary!$B$3)*0.5),"")</f>
        <v/>
      </c>
      <c r="J9514" s="56" t="str">
        <f t="shared" si="897"/>
        <v/>
      </c>
      <c r="K9514" s="42" t="str">
        <f t="shared" si="896"/>
        <v/>
      </c>
      <c r="L9514" s="42" t="str">
        <f t="shared" si="898"/>
        <v/>
      </c>
      <c r="M9514" s="56" t="str">
        <f t="shared" si="899"/>
        <v/>
      </c>
      <c r="N9514" s="42" t="str">
        <f>IF(LEN(I9514)=0,"",VLOOKUP(M9514,'Decile Calc'!$G$2:$H$11,2))</f>
        <v/>
      </c>
      <c r="O9514" s="57" t="str">
        <f t="shared" si="900"/>
        <v/>
      </c>
      <c r="P9514" s="42" t="str">
        <f t="shared" si="901"/>
        <v/>
      </c>
    </row>
    <row r="9515" spans="4:16" x14ac:dyDescent="0.3">
      <c r="D9515" s="2"/>
      <c r="I9515" s="42" t="str">
        <f>IF(LEN(H9515)&gt;0,G9515*0.5+((F9515/Summary!$B$3)*0.5),"")</f>
        <v/>
      </c>
      <c r="J9515" s="56" t="str">
        <f t="shared" si="897"/>
        <v/>
      </c>
      <c r="K9515" s="42" t="str">
        <f t="shared" si="896"/>
        <v/>
      </c>
      <c r="L9515" s="42" t="str">
        <f t="shared" si="898"/>
        <v/>
      </c>
      <c r="M9515" s="56" t="str">
        <f t="shared" si="899"/>
        <v/>
      </c>
      <c r="N9515" s="42" t="str">
        <f>IF(LEN(I9515)=0,"",VLOOKUP(M9515,'Decile Calc'!$G$2:$H$11,2))</f>
        <v/>
      </c>
      <c r="O9515" s="57" t="str">
        <f t="shared" si="900"/>
        <v/>
      </c>
      <c r="P9515" s="42" t="str">
        <f t="shared" si="901"/>
        <v/>
      </c>
    </row>
    <row r="9516" spans="4:16" x14ac:dyDescent="0.3">
      <c r="D9516" s="2"/>
      <c r="I9516" s="42" t="str">
        <f>IF(LEN(H9516)&gt;0,G9516*0.5+((F9516/Summary!$B$3)*0.5),"")</f>
        <v/>
      </c>
      <c r="J9516" s="56" t="str">
        <f t="shared" si="897"/>
        <v/>
      </c>
      <c r="K9516" s="42" t="str">
        <f t="shared" si="896"/>
        <v/>
      </c>
      <c r="L9516" s="42" t="str">
        <f t="shared" si="898"/>
        <v/>
      </c>
      <c r="M9516" s="56" t="str">
        <f t="shared" si="899"/>
        <v/>
      </c>
      <c r="N9516" s="42" t="str">
        <f>IF(LEN(I9516)=0,"",VLOOKUP(M9516,'Decile Calc'!$G$2:$H$11,2))</f>
        <v/>
      </c>
      <c r="O9516" s="57" t="str">
        <f t="shared" si="900"/>
        <v/>
      </c>
      <c r="P9516" s="42" t="str">
        <f t="shared" si="901"/>
        <v/>
      </c>
    </row>
    <row r="9517" spans="4:16" x14ac:dyDescent="0.3">
      <c r="D9517" s="2"/>
      <c r="I9517" s="42" t="str">
        <f>IF(LEN(H9517)&gt;0,G9517*0.5+((F9517/Summary!$B$3)*0.5),"")</f>
        <v/>
      </c>
      <c r="J9517" s="56" t="str">
        <f t="shared" si="897"/>
        <v/>
      </c>
      <c r="K9517" s="42" t="str">
        <f t="shared" si="896"/>
        <v/>
      </c>
      <c r="L9517" s="42" t="str">
        <f t="shared" si="898"/>
        <v/>
      </c>
      <c r="M9517" s="56" t="str">
        <f t="shared" si="899"/>
        <v/>
      </c>
      <c r="N9517" s="42" t="str">
        <f>IF(LEN(I9517)=0,"",VLOOKUP(M9517,'Decile Calc'!$G$2:$H$11,2))</f>
        <v/>
      </c>
      <c r="O9517" s="57" t="str">
        <f t="shared" si="900"/>
        <v/>
      </c>
      <c r="P9517" s="42" t="str">
        <f t="shared" si="901"/>
        <v/>
      </c>
    </row>
    <row r="9518" spans="4:16" x14ac:dyDescent="0.3">
      <c r="D9518" s="2"/>
      <c r="I9518" s="42" t="str">
        <f>IF(LEN(H9518)&gt;0,G9518*0.5+((F9518/Summary!$B$3)*0.5),"")</f>
        <v/>
      </c>
      <c r="J9518" s="56" t="str">
        <f t="shared" si="897"/>
        <v/>
      </c>
      <c r="K9518" s="42" t="str">
        <f t="shared" si="896"/>
        <v/>
      </c>
      <c r="L9518" s="42" t="str">
        <f t="shared" si="898"/>
        <v/>
      </c>
      <c r="M9518" s="56" t="str">
        <f t="shared" si="899"/>
        <v/>
      </c>
      <c r="N9518" s="42" t="str">
        <f>IF(LEN(I9518)=0,"",VLOOKUP(M9518,'Decile Calc'!$G$2:$H$11,2))</f>
        <v/>
      </c>
      <c r="O9518" s="57" t="str">
        <f t="shared" si="900"/>
        <v/>
      </c>
      <c r="P9518" s="42" t="str">
        <f t="shared" si="901"/>
        <v/>
      </c>
    </row>
    <row r="9519" spans="4:16" x14ac:dyDescent="0.3">
      <c r="D9519" s="2"/>
      <c r="I9519" s="42" t="str">
        <f>IF(LEN(H9519)&gt;0,G9519*0.5+((F9519/Summary!$B$3)*0.5),"")</f>
        <v/>
      </c>
      <c r="J9519" s="56" t="str">
        <f t="shared" si="897"/>
        <v/>
      </c>
      <c r="K9519" s="42" t="str">
        <f t="shared" si="896"/>
        <v/>
      </c>
      <c r="L9519" s="42" t="str">
        <f t="shared" si="898"/>
        <v/>
      </c>
      <c r="M9519" s="56" t="str">
        <f t="shared" si="899"/>
        <v/>
      </c>
      <c r="N9519" s="42" t="str">
        <f>IF(LEN(I9519)=0,"",VLOOKUP(M9519,'Decile Calc'!$G$2:$H$11,2))</f>
        <v/>
      </c>
      <c r="O9519" s="57" t="str">
        <f t="shared" si="900"/>
        <v/>
      </c>
      <c r="P9519" s="42" t="str">
        <f t="shared" si="901"/>
        <v/>
      </c>
    </row>
    <row r="9520" spans="4:16" x14ac:dyDescent="0.3">
      <c r="D9520" s="2"/>
      <c r="I9520" s="42" t="str">
        <f>IF(LEN(H9520)&gt;0,G9520*0.5+((F9520/Summary!$B$3)*0.5),"")</f>
        <v/>
      </c>
      <c r="J9520" s="56" t="str">
        <f t="shared" si="897"/>
        <v/>
      </c>
      <c r="K9520" s="42" t="str">
        <f t="shared" si="896"/>
        <v/>
      </c>
      <c r="L9520" s="42" t="str">
        <f t="shared" si="898"/>
        <v/>
      </c>
      <c r="M9520" s="56" t="str">
        <f t="shared" si="899"/>
        <v/>
      </c>
      <c r="N9520" s="42" t="str">
        <f>IF(LEN(I9520)=0,"",VLOOKUP(M9520,'Decile Calc'!$G$2:$H$11,2))</f>
        <v/>
      </c>
      <c r="O9520" s="57" t="str">
        <f t="shared" si="900"/>
        <v/>
      </c>
      <c r="P9520" s="42" t="str">
        <f t="shared" si="901"/>
        <v/>
      </c>
    </row>
    <row r="9521" spans="4:16" x14ac:dyDescent="0.3">
      <c r="D9521" s="2"/>
      <c r="I9521" s="42" t="str">
        <f>IF(LEN(H9521)&gt;0,G9521*0.5+((F9521/Summary!$B$3)*0.5),"")</f>
        <v/>
      </c>
      <c r="J9521" s="56" t="str">
        <f t="shared" si="897"/>
        <v/>
      </c>
      <c r="K9521" s="42" t="str">
        <f t="shared" si="896"/>
        <v/>
      </c>
      <c r="L9521" s="42" t="str">
        <f t="shared" si="898"/>
        <v/>
      </c>
      <c r="M9521" s="56" t="str">
        <f t="shared" si="899"/>
        <v/>
      </c>
      <c r="N9521" s="42" t="str">
        <f>IF(LEN(I9521)=0,"",VLOOKUP(M9521,'Decile Calc'!$G$2:$H$11,2))</f>
        <v/>
      </c>
      <c r="O9521" s="57" t="str">
        <f t="shared" si="900"/>
        <v/>
      </c>
      <c r="P9521" s="42" t="str">
        <f t="shared" si="901"/>
        <v/>
      </c>
    </row>
    <row r="9522" spans="4:16" x14ac:dyDescent="0.3">
      <c r="D9522" s="2"/>
      <c r="I9522" s="42" t="str">
        <f>IF(LEN(H9522)&gt;0,G9522*0.5+((F9522/Summary!$B$3)*0.5),"")</f>
        <v/>
      </c>
      <c r="J9522" s="56" t="str">
        <f t="shared" si="897"/>
        <v/>
      </c>
      <c r="K9522" s="42" t="str">
        <f t="shared" si="896"/>
        <v/>
      </c>
      <c r="L9522" s="42" t="str">
        <f t="shared" si="898"/>
        <v/>
      </c>
      <c r="M9522" s="56" t="str">
        <f t="shared" si="899"/>
        <v/>
      </c>
      <c r="N9522" s="42" t="str">
        <f>IF(LEN(I9522)=0,"",VLOOKUP(M9522,'Decile Calc'!$G$2:$H$11,2))</f>
        <v/>
      </c>
      <c r="O9522" s="57" t="str">
        <f t="shared" si="900"/>
        <v/>
      </c>
      <c r="P9522" s="42" t="str">
        <f t="shared" si="901"/>
        <v/>
      </c>
    </row>
    <row r="9523" spans="4:16" x14ac:dyDescent="0.3">
      <c r="D9523" s="2"/>
      <c r="I9523" s="42" t="str">
        <f>IF(LEN(H9523)&gt;0,G9523*0.5+((F9523/Summary!$B$3)*0.5),"")</f>
        <v/>
      </c>
      <c r="J9523" s="56" t="str">
        <f t="shared" si="897"/>
        <v/>
      </c>
      <c r="K9523" s="42" t="str">
        <f t="shared" si="896"/>
        <v/>
      </c>
      <c r="L9523" s="42" t="str">
        <f t="shared" si="898"/>
        <v/>
      </c>
      <c r="M9523" s="56" t="str">
        <f t="shared" si="899"/>
        <v/>
      </c>
      <c r="N9523" s="42" t="str">
        <f>IF(LEN(I9523)=0,"",VLOOKUP(M9523,'Decile Calc'!$G$2:$H$11,2))</f>
        <v/>
      </c>
      <c r="O9523" s="57" t="str">
        <f t="shared" si="900"/>
        <v/>
      </c>
      <c r="P9523" s="42" t="str">
        <f t="shared" si="901"/>
        <v/>
      </c>
    </row>
    <row r="9524" spans="4:16" x14ac:dyDescent="0.3">
      <c r="D9524" s="2"/>
      <c r="I9524" s="42" t="str">
        <f>IF(LEN(H9524)&gt;0,G9524*0.5+((F9524/Summary!$B$3)*0.5),"")</f>
        <v/>
      </c>
      <c r="J9524" s="56" t="str">
        <f t="shared" si="897"/>
        <v/>
      </c>
      <c r="K9524" s="42" t="str">
        <f t="shared" si="896"/>
        <v/>
      </c>
      <c r="L9524" s="42" t="str">
        <f t="shared" si="898"/>
        <v/>
      </c>
      <c r="M9524" s="56" t="str">
        <f t="shared" si="899"/>
        <v/>
      </c>
      <c r="N9524" s="42" t="str">
        <f>IF(LEN(I9524)=0,"",VLOOKUP(M9524,'Decile Calc'!$G$2:$H$11,2))</f>
        <v/>
      </c>
      <c r="O9524" s="57" t="str">
        <f t="shared" si="900"/>
        <v/>
      </c>
      <c r="P9524" s="42" t="str">
        <f t="shared" si="901"/>
        <v/>
      </c>
    </row>
    <row r="9525" spans="4:16" x14ac:dyDescent="0.3">
      <c r="D9525" s="2"/>
      <c r="I9525" s="42" t="str">
        <f>IF(LEN(H9525)&gt;0,G9525*0.5+((F9525/Summary!$B$3)*0.5),"")</f>
        <v/>
      </c>
      <c r="J9525" s="56" t="str">
        <f t="shared" si="897"/>
        <v/>
      </c>
      <c r="K9525" s="42" t="str">
        <f t="shared" si="896"/>
        <v/>
      </c>
      <c r="L9525" s="42" t="str">
        <f t="shared" si="898"/>
        <v/>
      </c>
      <c r="M9525" s="56" t="str">
        <f t="shared" si="899"/>
        <v/>
      </c>
      <c r="N9525" s="42" t="str">
        <f>IF(LEN(I9525)=0,"",VLOOKUP(M9525,'Decile Calc'!$G$2:$H$11,2))</f>
        <v/>
      </c>
      <c r="O9525" s="57" t="str">
        <f t="shared" si="900"/>
        <v/>
      </c>
      <c r="P9525" s="42" t="str">
        <f t="shared" si="901"/>
        <v/>
      </c>
    </row>
    <row r="9526" spans="4:16" x14ac:dyDescent="0.3">
      <c r="D9526" s="2"/>
      <c r="I9526" s="42" t="str">
        <f>IF(LEN(H9526)&gt;0,G9526*0.5+((F9526/Summary!$B$3)*0.5),"")</f>
        <v/>
      </c>
      <c r="J9526" s="56" t="str">
        <f t="shared" si="897"/>
        <v/>
      </c>
      <c r="K9526" s="42" t="str">
        <f t="shared" si="896"/>
        <v/>
      </c>
      <c r="L9526" s="42" t="str">
        <f t="shared" si="898"/>
        <v/>
      </c>
      <c r="M9526" s="56" t="str">
        <f t="shared" si="899"/>
        <v/>
      </c>
      <c r="N9526" s="42" t="str">
        <f>IF(LEN(I9526)=0,"",VLOOKUP(M9526,'Decile Calc'!$G$2:$H$11,2))</f>
        <v/>
      </c>
      <c r="O9526" s="57" t="str">
        <f t="shared" si="900"/>
        <v/>
      </c>
      <c r="P9526" s="42" t="str">
        <f t="shared" si="901"/>
        <v/>
      </c>
    </row>
    <row r="9527" spans="4:16" x14ac:dyDescent="0.3">
      <c r="D9527" s="2"/>
      <c r="I9527" s="42" t="str">
        <f>IF(LEN(H9527)&gt;0,G9527*0.5+((F9527/Summary!$B$3)*0.5),"")</f>
        <v/>
      </c>
      <c r="J9527" s="56" t="str">
        <f t="shared" si="897"/>
        <v/>
      </c>
      <c r="K9527" s="42" t="str">
        <f t="shared" si="896"/>
        <v/>
      </c>
      <c r="L9527" s="42" t="str">
        <f t="shared" si="898"/>
        <v/>
      </c>
      <c r="M9527" s="56" t="str">
        <f t="shared" si="899"/>
        <v/>
      </c>
      <c r="N9527" s="42" t="str">
        <f>IF(LEN(I9527)=0,"",VLOOKUP(M9527,'Decile Calc'!$G$2:$H$11,2))</f>
        <v/>
      </c>
      <c r="O9527" s="57" t="str">
        <f t="shared" si="900"/>
        <v/>
      </c>
      <c r="P9527" s="42" t="str">
        <f t="shared" si="901"/>
        <v/>
      </c>
    </row>
    <row r="9528" spans="4:16" x14ac:dyDescent="0.3">
      <c r="D9528" s="2"/>
      <c r="I9528" s="42" t="str">
        <f>IF(LEN(H9528)&gt;0,G9528*0.5+((F9528/Summary!$B$3)*0.5),"")</f>
        <v/>
      </c>
      <c r="J9528" s="56" t="str">
        <f t="shared" si="897"/>
        <v/>
      </c>
      <c r="K9528" s="42" t="str">
        <f t="shared" si="896"/>
        <v/>
      </c>
      <c r="L9528" s="42" t="str">
        <f t="shared" si="898"/>
        <v/>
      </c>
      <c r="M9528" s="56" t="str">
        <f t="shared" si="899"/>
        <v/>
      </c>
      <c r="N9528" s="42" t="str">
        <f>IF(LEN(I9528)=0,"",VLOOKUP(M9528,'Decile Calc'!$G$2:$H$11,2))</f>
        <v/>
      </c>
      <c r="O9528" s="57" t="str">
        <f t="shared" si="900"/>
        <v/>
      </c>
      <c r="P9528" s="42" t="str">
        <f t="shared" si="901"/>
        <v/>
      </c>
    </row>
    <row r="9529" spans="4:16" x14ac:dyDescent="0.3">
      <c r="D9529" s="2"/>
      <c r="I9529" s="42" t="str">
        <f>IF(LEN(H9529)&gt;0,G9529*0.5+((F9529/Summary!$B$3)*0.5),"")</f>
        <v/>
      </c>
      <c r="J9529" s="56" t="str">
        <f t="shared" si="897"/>
        <v/>
      </c>
      <c r="K9529" s="42" t="str">
        <f t="shared" si="896"/>
        <v/>
      </c>
      <c r="L9529" s="42" t="str">
        <f t="shared" si="898"/>
        <v/>
      </c>
      <c r="M9529" s="56" t="str">
        <f t="shared" si="899"/>
        <v/>
      </c>
      <c r="N9529" s="42" t="str">
        <f>IF(LEN(I9529)=0,"",VLOOKUP(M9529,'Decile Calc'!$G$2:$H$11,2))</f>
        <v/>
      </c>
      <c r="O9529" s="57" t="str">
        <f t="shared" si="900"/>
        <v/>
      </c>
      <c r="P9529" s="42" t="str">
        <f t="shared" si="901"/>
        <v/>
      </c>
    </row>
    <row r="9530" spans="4:16" x14ac:dyDescent="0.3">
      <c r="D9530" s="2"/>
      <c r="I9530" s="42" t="str">
        <f>IF(LEN(H9530)&gt;0,G9530*0.5+((F9530/Summary!$B$3)*0.5),"")</f>
        <v/>
      </c>
      <c r="J9530" s="56" t="str">
        <f t="shared" si="897"/>
        <v/>
      </c>
      <c r="K9530" s="42" t="str">
        <f t="shared" si="896"/>
        <v/>
      </c>
      <c r="L9530" s="42" t="str">
        <f t="shared" si="898"/>
        <v/>
      </c>
      <c r="M9530" s="56" t="str">
        <f t="shared" si="899"/>
        <v/>
      </c>
      <c r="N9530" s="42" t="str">
        <f>IF(LEN(I9530)=0,"",VLOOKUP(M9530,'Decile Calc'!$G$2:$H$11,2))</f>
        <v/>
      </c>
      <c r="O9530" s="57" t="str">
        <f t="shared" si="900"/>
        <v/>
      </c>
      <c r="P9530" s="42" t="str">
        <f t="shared" si="901"/>
        <v/>
      </c>
    </row>
    <row r="9531" spans="4:16" x14ac:dyDescent="0.3">
      <c r="D9531" s="2"/>
      <c r="I9531" s="42" t="str">
        <f>IF(LEN(H9531)&gt;0,G9531*0.5+((F9531/Summary!$B$3)*0.5),"")</f>
        <v/>
      </c>
      <c r="J9531" s="56" t="str">
        <f t="shared" si="897"/>
        <v/>
      </c>
      <c r="K9531" s="42" t="str">
        <f t="shared" si="896"/>
        <v/>
      </c>
      <c r="L9531" s="42" t="str">
        <f t="shared" si="898"/>
        <v/>
      </c>
      <c r="M9531" s="56" t="str">
        <f t="shared" si="899"/>
        <v/>
      </c>
      <c r="N9531" s="42" t="str">
        <f>IF(LEN(I9531)=0,"",VLOOKUP(M9531,'Decile Calc'!$G$2:$H$11,2))</f>
        <v/>
      </c>
      <c r="O9531" s="57" t="str">
        <f t="shared" si="900"/>
        <v/>
      </c>
      <c r="P9531" s="42" t="str">
        <f t="shared" si="901"/>
        <v/>
      </c>
    </row>
    <row r="9532" spans="4:16" x14ac:dyDescent="0.3">
      <c r="D9532" s="2"/>
      <c r="I9532" s="42" t="str">
        <f>IF(LEN(H9532)&gt;0,G9532*0.5+((F9532/Summary!$B$3)*0.5),"")</f>
        <v/>
      </c>
      <c r="J9532" s="56" t="str">
        <f t="shared" si="897"/>
        <v/>
      </c>
      <c r="K9532" s="42" t="str">
        <f t="shared" si="896"/>
        <v/>
      </c>
      <c r="L9532" s="42" t="str">
        <f t="shared" si="898"/>
        <v/>
      </c>
      <c r="M9532" s="56" t="str">
        <f t="shared" si="899"/>
        <v/>
      </c>
      <c r="N9532" s="42" t="str">
        <f>IF(LEN(I9532)=0,"",VLOOKUP(M9532,'Decile Calc'!$G$2:$H$11,2))</f>
        <v/>
      </c>
      <c r="O9532" s="57" t="str">
        <f t="shared" si="900"/>
        <v/>
      </c>
      <c r="P9532" s="42" t="str">
        <f t="shared" si="901"/>
        <v/>
      </c>
    </row>
    <row r="9533" spans="4:16" x14ac:dyDescent="0.3">
      <c r="D9533" s="2"/>
      <c r="I9533" s="42" t="str">
        <f>IF(LEN(H9533)&gt;0,G9533*0.5+((F9533/Summary!$B$3)*0.5),"")</f>
        <v/>
      </c>
      <c r="J9533" s="56" t="str">
        <f t="shared" si="897"/>
        <v/>
      </c>
      <c r="K9533" s="42" t="str">
        <f t="shared" si="896"/>
        <v/>
      </c>
      <c r="L9533" s="42" t="str">
        <f t="shared" si="898"/>
        <v/>
      </c>
      <c r="M9533" s="56" t="str">
        <f t="shared" si="899"/>
        <v/>
      </c>
      <c r="N9533" s="42" t="str">
        <f>IF(LEN(I9533)=0,"",VLOOKUP(M9533,'Decile Calc'!$G$2:$H$11,2))</f>
        <v/>
      </c>
      <c r="O9533" s="57" t="str">
        <f t="shared" si="900"/>
        <v/>
      </c>
      <c r="P9533" s="42" t="str">
        <f t="shared" si="901"/>
        <v/>
      </c>
    </row>
    <row r="9534" spans="4:16" x14ac:dyDescent="0.3">
      <c r="D9534" s="2"/>
      <c r="I9534" s="42" t="str">
        <f>IF(LEN(H9534)&gt;0,G9534*0.5+((F9534/Summary!$B$3)*0.5),"")</f>
        <v/>
      </c>
      <c r="J9534" s="56" t="str">
        <f t="shared" si="897"/>
        <v/>
      </c>
      <c r="K9534" s="42" t="str">
        <f t="shared" si="896"/>
        <v/>
      </c>
      <c r="L9534" s="42" t="str">
        <f t="shared" si="898"/>
        <v/>
      </c>
      <c r="M9534" s="56" t="str">
        <f t="shared" si="899"/>
        <v/>
      </c>
      <c r="N9534" s="42" t="str">
        <f>IF(LEN(I9534)=0,"",VLOOKUP(M9534,'Decile Calc'!$G$2:$H$11,2))</f>
        <v/>
      </c>
      <c r="O9534" s="57" t="str">
        <f t="shared" si="900"/>
        <v/>
      </c>
      <c r="P9534" s="42" t="str">
        <f t="shared" si="901"/>
        <v/>
      </c>
    </row>
    <row r="9535" spans="4:16" x14ac:dyDescent="0.3">
      <c r="D9535" s="2"/>
      <c r="I9535" s="42" t="str">
        <f>IF(LEN(H9535)&gt;0,G9535*0.5+((F9535/Summary!$B$3)*0.5),"")</f>
        <v/>
      </c>
      <c r="J9535" s="56" t="str">
        <f t="shared" si="897"/>
        <v/>
      </c>
      <c r="K9535" s="42" t="str">
        <f t="shared" si="896"/>
        <v/>
      </c>
      <c r="L9535" s="42" t="str">
        <f t="shared" si="898"/>
        <v/>
      </c>
      <c r="M9535" s="56" t="str">
        <f t="shared" si="899"/>
        <v/>
      </c>
      <c r="N9535" s="42" t="str">
        <f>IF(LEN(I9535)=0,"",VLOOKUP(M9535,'Decile Calc'!$G$2:$H$11,2))</f>
        <v/>
      </c>
      <c r="O9535" s="57" t="str">
        <f t="shared" si="900"/>
        <v/>
      </c>
      <c r="P9535" s="42" t="str">
        <f t="shared" si="901"/>
        <v/>
      </c>
    </row>
    <row r="9536" spans="4:16" x14ac:dyDescent="0.3">
      <c r="D9536" s="2"/>
      <c r="I9536" s="42" t="str">
        <f>IF(LEN(H9536)&gt;0,G9536*0.5+((F9536/Summary!$B$3)*0.5),"")</f>
        <v/>
      </c>
      <c r="J9536" s="56" t="str">
        <f t="shared" si="897"/>
        <v/>
      </c>
      <c r="K9536" s="42" t="str">
        <f t="shared" si="896"/>
        <v/>
      </c>
      <c r="L9536" s="42" t="str">
        <f t="shared" si="898"/>
        <v/>
      </c>
      <c r="M9536" s="56" t="str">
        <f t="shared" si="899"/>
        <v/>
      </c>
      <c r="N9536" s="42" t="str">
        <f>IF(LEN(I9536)=0,"",VLOOKUP(M9536,'Decile Calc'!$G$2:$H$11,2))</f>
        <v/>
      </c>
      <c r="O9536" s="57" t="str">
        <f t="shared" si="900"/>
        <v/>
      </c>
      <c r="P9536" s="42" t="str">
        <f t="shared" si="901"/>
        <v/>
      </c>
    </row>
    <row r="9537" spans="4:16" x14ac:dyDescent="0.3">
      <c r="D9537" s="2"/>
      <c r="I9537" s="42" t="str">
        <f>IF(LEN(H9537)&gt;0,G9537*0.5+((F9537/Summary!$B$3)*0.5),"")</f>
        <v/>
      </c>
      <c r="J9537" s="56" t="str">
        <f t="shared" si="897"/>
        <v/>
      </c>
      <c r="K9537" s="42" t="str">
        <f t="shared" si="896"/>
        <v/>
      </c>
      <c r="L9537" s="42" t="str">
        <f t="shared" si="898"/>
        <v/>
      </c>
      <c r="M9537" s="56" t="str">
        <f t="shared" si="899"/>
        <v/>
      </c>
      <c r="N9537" s="42" t="str">
        <f>IF(LEN(I9537)=0,"",VLOOKUP(M9537,'Decile Calc'!$G$2:$H$11,2))</f>
        <v/>
      </c>
      <c r="O9537" s="57" t="str">
        <f t="shared" si="900"/>
        <v/>
      </c>
      <c r="P9537" s="42" t="str">
        <f t="shared" si="901"/>
        <v/>
      </c>
    </row>
    <row r="9538" spans="4:16" x14ac:dyDescent="0.3">
      <c r="D9538" s="2"/>
      <c r="I9538" s="42" t="str">
        <f>IF(LEN(H9538)&gt;0,G9538*0.5+((F9538/Summary!$B$3)*0.5),"")</f>
        <v/>
      </c>
      <c r="J9538" s="56" t="str">
        <f t="shared" si="897"/>
        <v/>
      </c>
      <c r="K9538" s="42" t="str">
        <f t="shared" ref="K9538:K9601" si="902">IF(LEN(I9538)&gt;0,ROW(A9538)/100000000,"")</f>
        <v/>
      </c>
      <c r="L9538" s="42" t="str">
        <f t="shared" si="898"/>
        <v/>
      </c>
      <c r="M9538" s="56" t="str">
        <f t="shared" si="899"/>
        <v/>
      </c>
      <c r="N9538" s="42" t="str">
        <f>IF(LEN(I9538)=0,"",VLOOKUP(M9538,'Decile Calc'!$G$2:$H$11,2))</f>
        <v/>
      </c>
      <c r="O9538" s="57" t="str">
        <f t="shared" si="900"/>
        <v/>
      </c>
      <c r="P9538" s="42" t="str">
        <f t="shared" si="901"/>
        <v/>
      </c>
    </row>
    <row r="9539" spans="4:16" x14ac:dyDescent="0.3">
      <c r="D9539" s="2"/>
      <c r="I9539" s="42" t="str">
        <f>IF(LEN(H9539)&gt;0,G9539*0.5+((F9539/Summary!$B$3)*0.5),"")</f>
        <v/>
      </c>
      <c r="J9539" s="56" t="str">
        <f t="shared" ref="J9539:J9602" si="903">IF(LEN(I9539)&gt;0,RANK(I9539,$I$2:$I$10001,1),"")</f>
        <v/>
      </c>
      <c r="K9539" s="42" t="str">
        <f t="shared" si="902"/>
        <v/>
      </c>
      <c r="L9539" s="42" t="str">
        <f t="shared" ref="L9539:L9602" si="904">IFERROR(I9539+K9539,"")</f>
        <v/>
      </c>
      <c r="M9539" s="56" t="str">
        <f t="shared" ref="M9539:M9602" si="905">IF(LEN(I9539)=0,"",RANK((I9539+K9539),$L$2:$L$10001,1))</f>
        <v/>
      </c>
      <c r="N9539" s="42" t="str">
        <f>IF(LEN(I9539)=0,"",VLOOKUP(M9539,'Decile Calc'!$G$2:$H$11,2))</f>
        <v/>
      </c>
      <c r="O9539" s="57" t="str">
        <f t="shared" ref="O9539:O9602" si="906">IF(LEN(I9539)&gt;0,H9539,"")</f>
        <v/>
      </c>
      <c r="P9539" s="42" t="str">
        <f t="shared" ref="P9539:P9602" si="907">IF(LEN(I9539)=0,"",TRUNC(M9539,0))</f>
        <v/>
      </c>
    </row>
    <row r="9540" spans="4:16" x14ac:dyDescent="0.3">
      <c r="D9540" s="2"/>
      <c r="I9540" s="42" t="str">
        <f>IF(LEN(H9540)&gt;0,G9540*0.5+((F9540/Summary!$B$3)*0.5),"")</f>
        <v/>
      </c>
      <c r="J9540" s="56" t="str">
        <f t="shared" si="903"/>
        <v/>
      </c>
      <c r="K9540" s="42" t="str">
        <f t="shared" si="902"/>
        <v/>
      </c>
      <c r="L9540" s="42" t="str">
        <f t="shared" si="904"/>
        <v/>
      </c>
      <c r="M9540" s="56" t="str">
        <f t="shared" si="905"/>
        <v/>
      </c>
      <c r="N9540" s="42" t="str">
        <f>IF(LEN(I9540)=0,"",VLOOKUP(M9540,'Decile Calc'!$G$2:$H$11,2))</f>
        <v/>
      </c>
      <c r="O9540" s="57" t="str">
        <f t="shared" si="906"/>
        <v/>
      </c>
      <c r="P9540" s="42" t="str">
        <f t="shared" si="907"/>
        <v/>
      </c>
    </row>
    <row r="9541" spans="4:16" x14ac:dyDescent="0.3">
      <c r="D9541" s="2"/>
      <c r="I9541" s="42" t="str">
        <f>IF(LEN(H9541)&gt;0,G9541*0.5+((F9541/Summary!$B$3)*0.5),"")</f>
        <v/>
      </c>
      <c r="J9541" s="56" t="str">
        <f t="shared" si="903"/>
        <v/>
      </c>
      <c r="K9541" s="42" t="str">
        <f t="shared" si="902"/>
        <v/>
      </c>
      <c r="L9541" s="42" t="str">
        <f t="shared" si="904"/>
        <v/>
      </c>
      <c r="M9541" s="56" t="str">
        <f t="shared" si="905"/>
        <v/>
      </c>
      <c r="N9541" s="42" t="str">
        <f>IF(LEN(I9541)=0,"",VLOOKUP(M9541,'Decile Calc'!$G$2:$H$11,2))</f>
        <v/>
      </c>
      <c r="O9541" s="57" t="str">
        <f t="shared" si="906"/>
        <v/>
      </c>
      <c r="P9541" s="42" t="str">
        <f t="shared" si="907"/>
        <v/>
      </c>
    </row>
    <row r="9542" spans="4:16" x14ac:dyDescent="0.3">
      <c r="D9542" s="2"/>
      <c r="I9542" s="42" t="str">
        <f>IF(LEN(H9542)&gt;0,G9542*0.5+((F9542/Summary!$B$3)*0.5),"")</f>
        <v/>
      </c>
      <c r="J9542" s="56" t="str">
        <f t="shared" si="903"/>
        <v/>
      </c>
      <c r="K9542" s="42" t="str">
        <f t="shared" si="902"/>
        <v/>
      </c>
      <c r="L9542" s="42" t="str">
        <f t="shared" si="904"/>
        <v/>
      </c>
      <c r="M9542" s="56" t="str">
        <f t="shared" si="905"/>
        <v/>
      </c>
      <c r="N9542" s="42" t="str">
        <f>IF(LEN(I9542)=0,"",VLOOKUP(M9542,'Decile Calc'!$G$2:$H$11,2))</f>
        <v/>
      </c>
      <c r="O9542" s="57" t="str">
        <f t="shared" si="906"/>
        <v/>
      </c>
      <c r="P9542" s="42" t="str">
        <f t="shared" si="907"/>
        <v/>
      </c>
    </row>
    <row r="9543" spans="4:16" x14ac:dyDescent="0.3">
      <c r="D9543" s="2"/>
      <c r="I9543" s="42" t="str">
        <f>IF(LEN(H9543)&gt;0,G9543*0.5+((F9543/Summary!$B$3)*0.5),"")</f>
        <v/>
      </c>
      <c r="J9543" s="56" t="str">
        <f t="shared" si="903"/>
        <v/>
      </c>
      <c r="K9543" s="42" t="str">
        <f t="shared" si="902"/>
        <v/>
      </c>
      <c r="L9543" s="42" t="str">
        <f t="shared" si="904"/>
        <v/>
      </c>
      <c r="M9543" s="56" t="str">
        <f t="shared" si="905"/>
        <v/>
      </c>
      <c r="N9543" s="42" t="str">
        <f>IF(LEN(I9543)=0,"",VLOOKUP(M9543,'Decile Calc'!$G$2:$H$11,2))</f>
        <v/>
      </c>
      <c r="O9543" s="57" t="str">
        <f t="shared" si="906"/>
        <v/>
      </c>
      <c r="P9543" s="42" t="str">
        <f t="shared" si="907"/>
        <v/>
      </c>
    </row>
    <row r="9544" spans="4:16" x14ac:dyDescent="0.3">
      <c r="D9544" s="2"/>
      <c r="I9544" s="42" t="str">
        <f>IF(LEN(H9544)&gt;0,G9544*0.5+((F9544/Summary!$B$3)*0.5),"")</f>
        <v/>
      </c>
      <c r="J9544" s="56" t="str">
        <f t="shared" si="903"/>
        <v/>
      </c>
      <c r="K9544" s="42" t="str">
        <f t="shared" si="902"/>
        <v/>
      </c>
      <c r="L9544" s="42" t="str">
        <f t="shared" si="904"/>
        <v/>
      </c>
      <c r="M9544" s="56" t="str">
        <f t="shared" si="905"/>
        <v/>
      </c>
      <c r="N9544" s="42" t="str">
        <f>IF(LEN(I9544)=0,"",VLOOKUP(M9544,'Decile Calc'!$G$2:$H$11,2))</f>
        <v/>
      </c>
      <c r="O9544" s="57" t="str">
        <f t="shared" si="906"/>
        <v/>
      </c>
      <c r="P9544" s="42" t="str">
        <f t="shared" si="907"/>
        <v/>
      </c>
    </row>
    <row r="9545" spans="4:16" x14ac:dyDescent="0.3">
      <c r="D9545" s="2"/>
      <c r="I9545" s="42" t="str">
        <f>IF(LEN(H9545)&gt;0,G9545*0.5+((F9545/Summary!$B$3)*0.5),"")</f>
        <v/>
      </c>
      <c r="J9545" s="56" t="str">
        <f t="shared" si="903"/>
        <v/>
      </c>
      <c r="K9545" s="42" t="str">
        <f t="shared" si="902"/>
        <v/>
      </c>
      <c r="L9545" s="42" t="str">
        <f t="shared" si="904"/>
        <v/>
      </c>
      <c r="M9545" s="56" t="str">
        <f t="shared" si="905"/>
        <v/>
      </c>
      <c r="N9545" s="42" t="str">
        <f>IF(LEN(I9545)=0,"",VLOOKUP(M9545,'Decile Calc'!$G$2:$H$11,2))</f>
        <v/>
      </c>
      <c r="O9545" s="57" t="str">
        <f t="shared" si="906"/>
        <v/>
      </c>
      <c r="P9545" s="42" t="str">
        <f t="shared" si="907"/>
        <v/>
      </c>
    </row>
    <row r="9546" spans="4:16" x14ac:dyDescent="0.3">
      <c r="D9546" s="2"/>
      <c r="I9546" s="42" t="str">
        <f>IF(LEN(H9546)&gt;0,G9546*0.5+((F9546/Summary!$B$3)*0.5),"")</f>
        <v/>
      </c>
      <c r="J9546" s="56" t="str">
        <f t="shared" si="903"/>
        <v/>
      </c>
      <c r="K9546" s="42" t="str">
        <f t="shared" si="902"/>
        <v/>
      </c>
      <c r="L9546" s="42" t="str">
        <f t="shared" si="904"/>
        <v/>
      </c>
      <c r="M9546" s="56" t="str">
        <f t="shared" si="905"/>
        <v/>
      </c>
      <c r="N9546" s="42" t="str">
        <f>IF(LEN(I9546)=0,"",VLOOKUP(M9546,'Decile Calc'!$G$2:$H$11,2))</f>
        <v/>
      </c>
      <c r="O9546" s="57" t="str">
        <f t="shared" si="906"/>
        <v/>
      </c>
      <c r="P9546" s="42" t="str">
        <f t="shared" si="907"/>
        <v/>
      </c>
    </row>
    <row r="9547" spans="4:16" x14ac:dyDescent="0.3">
      <c r="D9547" s="2"/>
      <c r="I9547" s="42" t="str">
        <f>IF(LEN(H9547)&gt;0,G9547*0.5+((F9547/Summary!$B$3)*0.5),"")</f>
        <v/>
      </c>
      <c r="J9547" s="56" t="str">
        <f t="shared" si="903"/>
        <v/>
      </c>
      <c r="K9547" s="42" t="str">
        <f t="shared" si="902"/>
        <v/>
      </c>
      <c r="L9547" s="42" t="str">
        <f t="shared" si="904"/>
        <v/>
      </c>
      <c r="M9547" s="56" t="str">
        <f t="shared" si="905"/>
        <v/>
      </c>
      <c r="N9547" s="42" t="str">
        <f>IF(LEN(I9547)=0,"",VLOOKUP(M9547,'Decile Calc'!$G$2:$H$11,2))</f>
        <v/>
      </c>
      <c r="O9547" s="57" t="str">
        <f t="shared" si="906"/>
        <v/>
      </c>
      <c r="P9547" s="42" t="str">
        <f t="shared" si="907"/>
        <v/>
      </c>
    </row>
    <row r="9548" spans="4:16" x14ac:dyDescent="0.3">
      <c r="D9548" s="2"/>
      <c r="I9548" s="42" t="str">
        <f>IF(LEN(H9548)&gt;0,G9548*0.5+((F9548/Summary!$B$3)*0.5),"")</f>
        <v/>
      </c>
      <c r="J9548" s="56" t="str">
        <f t="shared" si="903"/>
        <v/>
      </c>
      <c r="K9548" s="42" t="str">
        <f t="shared" si="902"/>
        <v/>
      </c>
      <c r="L9548" s="42" t="str">
        <f t="shared" si="904"/>
        <v/>
      </c>
      <c r="M9548" s="56" t="str">
        <f t="shared" si="905"/>
        <v/>
      </c>
      <c r="N9548" s="42" t="str">
        <f>IF(LEN(I9548)=0,"",VLOOKUP(M9548,'Decile Calc'!$G$2:$H$11,2))</f>
        <v/>
      </c>
      <c r="O9548" s="57" t="str">
        <f t="shared" si="906"/>
        <v/>
      </c>
      <c r="P9548" s="42" t="str">
        <f t="shared" si="907"/>
        <v/>
      </c>
    </row>
    <row r="9549" spans="4:16" x14ac:dyDescent="0.3">
      <c r="D9549" s="2"/>
      <c r="I9549" s="42" t="str">
        <f>IF(LEN(H9549)&gt;0,G9549*0.5+((F9549/Summary!$B$3)*0.5),"")</f>
        <v/>
      </c>
      <c r="J9549" s="56" t="str">
        <f t="shared" si="903"/>
        <v/>
      </c>
      <c r="K9549" s="42" t="str">
        <f t="shared" si="902"/>
        <v/>
      </c>
      <c r="L9549" s="42" t="str">
        <f t="shared" si="904"/>
        <v/>
      </c>
      <c r="M9549" s="56" t="str">
        <f t="shared" si="905"/>
        <v/>
      </c>
      <c r="N9549" s="42" t="str">
        <f>IF(LEN(I9549)=0,"",VLOOKUP(M9549,'Decile Calc'!$G$2:$H$11,2))</f>
        <v/>
      </c>
      <c r="O9549" s="57" t="str">
        <f t="shared" si="906"/>
        <v/>
      </c>
      <c r="P9549" s="42" t="str">
        <f t="shared" si="907"/>
        <v/>
      </c>
    </row>
    <row r="9550" spans="4:16" x14ac:dyDescent="0.3">
      <c r="D9550" s="2"/>
      <c r="I9550" s="42" t="str">
        <f>IF(LEN(H9550)&gt;0,G9550*0.5+((F9550/Summary!$B$3)*0.5),"")</f>
        <v/>
      </c>
      <c r="J9550" s="56" t="str">
        <f t="shared" si="903"/>
        <v/>
      </c>
      <c r="K9550" s="42" t="str">
        <f t="shared" si="902"/>
        <v/>
      </c>
      <c r="L9550" s="42" t="str">
        <f t="shared" si="904"/>
        <v/>
      </c>
      <c r="M9550" s="56" t="str">
        <f t="shared" si="905"/>
        <v/>
      </c>
      <c r="N9550" s="42" t="str">
        <f>IF(LEN(I9550)=0,"",VLOOKUP(M9550,'Decile Calc'!$G$2:$H$11,2))</f>
        <v/>
      </c>
      <c r="O9550" s="57" t="str">
        <f t="shared" si="906"/>
        <v/>
      </c>
      <c r="P9550" s="42" t="str">
        <f t="shared" si="907"/>
        <v/>
      </c>
    </row>
    <row r="9551" spans="4:16" x14ac:dyDescent="0.3">
      <c r="D9551" s="2"/>
      <c r="I9551" s="42" t="str">
        <f>IF(LEN(H9551)&gt;0,G9551*0.5+((F9551/Summary!$B$3)*0.5),"")</f>
        <v/>
      </c>
      <c r="J9551" s="56" t="str">
        <f t="shared" si="903"/>
        <v/>
      </c>
      <c r="K9551" s="42" t="str">
        <f t="shared" si="902"/>
        <v/>
      </c>
      <c r="L9551" s="42" t="str">
        <f t="shared" si="904"/>
        <v/>
      </c>
      <c r="M9551" s="56" t="str">
        <f t="shared" si="905"/>
        <v/>
      </c>
      <c r="N9551" s="42" t="str">
        <f>IF(LEN(I9551)=0,"",VLOOKUP(M9551,'Decile Calc'!$G$2:$H$11,2))</f>
        <v/>
      </c>
      <c r="O9551" s="57" t="str">
        <f t="shared" si="906"/>
        <v/>
      </c>
      <c r="P9551" s="42" t="str">
        <f t="shared" si="907"/>
        <v/>
      </c>
    </row>
    <row r="9552" spans="4:16" x14ac:dyDescent="0.3">
      <c r="D9552" s="2"/>
      <c r="I9552" s="42" t="str">
        <f>IF(LEN(H9552)&gt;0,G9552*0.5+((F9552/Summary!$B$3)*0.5),"")</f>
        <v/>
      </c>
      <c r="J9552" s="56" t="str">
        <f t="shared" si="903"/>
        <v/>
      </c>
      <c r="K9552" s="42" t="str">
        <f t="shared" si="902"/>
        <v/>
      </c>
      <c r="L9552" s="42" t="str">
        <f t="shared" si="904"/>
        <v/>
      </c>
      <c r="M9552" s="56" t="str">
        <f t="shared" si="905"/>
        <v/>
      </c>
      <c r="N9552" s="42" t="str">
        <f>IF(LEN(I9552)=0,"",VLOOKUP(M9552,'Decile Calc'!$G$2:$H$11,2))</f>
        <v/>
      </c>
      <c r="O9552" s="57" t="str">
        <f t="shared" si="906"/>
        <v/>
      </c>
      <c r="P9552" s="42" t="str">
        <f t="shared" si="907"/>
        <v/>
      </c>
    </row>
    <row r="9553" spans="4:16" x14ac:dyDescent="0.3">
      <c r="D9553" s="2"/>
      <c r="I9553" s="42" t="str">
        <f>IF(LEN(H9553)&gt;0,G9553*0.5+((F9553/Summary!$B$3)*0.5),"")</f>
        <v/>
      </c>
      <c r="J9553" s="56" t="str">
        <f t="shared" si="903"/>
        <v/>
      </c>
      <c r="K9553" s="42" t="str">
        <f t="shared" si="902"/>
        <v/>
      </c>
      <c r="L9553" s="42" t="str">
        <f t="shared" si="904"/>
        <v/>
      </c>
      <c r="M9553" s="56" t="str">
        <f t="shared" si="905"/>
        <v/>
      </c>
      <c r="N9553" s="42" t="str">
        <f>IF(LEN(I9553)=0,"",VLOOKUP(M9553,'Decile Calc'!$G$2:$H$11,2))</f>
        <v/>
      </c>
      <c r="O9553" s="57" t="str">
        <f t="shared" si="906"/>
        <v/>
      </c>
      <c r="P9553" s="42" t="str">
        <f t="shared" si="907"/>
        <v/>
      </c>
    </row>
    <row r="9554" spans="4:16" x14ac:dyDescent="0.3">
      <c r="D9554" s="2"/>
      <c r="I9554" s="42" t="str">
        <f>IF(LEN(H9554)&gt;0,G9554*0.5+((F9554/Summary!$B$3)*0.5),"")</f>
        <v/>
      </c>
      <c r="J9554" s="56" t="str">
        <f t="shared" si="903"/>
        <v/>
      </c>
      <c r="K9554" s="42" t="str">
        <f t="shared" si="902"/>
        <v/>
      </c>
      <c r="L9554" s="42" t="str">
        <f t="shared" si="904"/>
        <v/>
      </c>
      <c r="M9554" s="56" t="str">
        <f t="shared" si="905"/>
        <v/>
      </c>
      <c r="N9554" s="42" t="str">
        <f>IF(LEN(I9554)=0,"",VLOOKUP(M9554,'Decile Calc'!$G$2:$H$11,2))</f>
        <v/>
      </c>
      <c r="O9554" s="57" t="str">
        <f t="shared" si="906"/>
        <v/>
      </c>
      <c r="P9554" s="42" t="str">
        <f t="shared" si="907"/>
        <v/>
      </c>
    </row>
    <row r="9555" spans="4:16" x14ac:dyDescent="0.3">
      <c r="D9555" s="2"/>
      <c r="I9555" s="42" t="str">
        <f>IF(LEN(H9555)&gt;0,G9555*0.5+((F9555/Summary!$B$3)*0.5),"")</f>
        <v/>
      </c>
      <c r="J9555" s="56" t="str">
        <f t="shared" si="903"/>
        <v/>
      </c>
      <c r="K9555" s="42" t="str">
        <f t="shared" si="902"/>
        <v/>
      </c>
      <c r="L9555" s="42" t="str">
        <f t="shared" si="904"/>
        <v/>
      </c>
      <c r="M9555" s="56" t="str">
        <f t="shared" si="905"/>
        <v/>
      </c>
      <c r="N9555" s="42" t="str">
        <f>IF(LEN(I9555)=0,"",VLOOKUP(M9555,'Decile Calc'!$G$2:$H$11,2))</f>
        <v/>
      </c>
      <c r="O9555" s="57" t="str">
        <f t="shared" si="906"/>
        <v/>
      </c>
      <c r="P9555" s="42" t="str">
        <f t="shared" si="907"/>
        <v/>
      </c>
    </row>
    <row r="9556" spans="4:16" x14ac:dyDescent="0.3">
      <c r="D9556" s="2"/>
      <c r="I9556" s="42" t="str">
        <f>IF(LEN(H9556)&gt;0,G9556*0.5+((F9556/Summary!$B$3)*0.5),"")</f>
        <v/>
      </c>
      <c r="J9556" s="56" t="str">
        <f t="shared" si="903"/>
        <v/>
      </c>
      <c r="K9556" s="42" t="str">
        <f t="shared" si="902"/>
        <v/>
      </c>
      <c r="L9556" s="42" t="str">
        <f t="shared" si="904"/>
        <v/>
      </c>
      <c r="M9556" s="56" t="str">
        <f t="shared" si="905"/>
        <v/>
      </c>
      <c r="N9556" s="42" t="str">
        <f>IF(LEN(I9556)=0,"",VLOOKUP(M9556,'Decile Calc'!$G$2:$H$11,2))</f>
        <v/>
      </c>
      <c r="O9556" s="57" t="str">
        <f t="shared" si="906"/>
        <v/>
      </c>
      <c r="P9556" s="42" t="str">
        <f t="shared" si="907"/>
        <v/>
      </c>
    </row>
    <row r="9557" spans="4:16" x14ac:dyDescent="0.3">
      <c r="D9557" s="2"/>
      <c r="I9557" s="42" t="str">
        <f>IF(LEN(H9557)&gt;0,G9557*0.5+((F9557/Summary!$B$3)*0.5),"")</f>
        <v/>
      </c>
      <c r="J9557" s="56" t="str">
        <f t="shared" si="903"/>
        <v/>
      </c>
      <c r="K9557" s="42" t="str">
        <f t="shared" si="902"/>
        <v/>
      </c>
      <c r="L9557" s="42" t="str">
        <f t="shared" si="904"/>
        <v/>
      </c>
      <c r="M9557" s="56" t="str">
        <f t="shared" si="905"/>
        <v/>
      </c>
      <c r="N9557" s="42" t="str">
        <f>IF(LEN(I9557)=0,"",VLOOKUP(M9557,'Decile Calc'!$G$2:$H$11,2))</f>
        <v/>
      </c>
      <c r="O9557" s="57" t="str">
        <f t="shared" si="906"/>
        <v/>
      </c>
      <c r="P9557" s="42" t="str">
        <f t="shared" si="907"/>
        <v/>
      </c>
    </row>
    <row r="9558" spans="4:16" x14ac:dyDescent="0.3">
      <c r="D9558" s="2"/>
      <c r="I9558" s="42" t="str">
        <f>IF(LEN(H9558)&gt;0,G9558*0.5+((F9558/Summary!$B$3)*0.5),"")</f>
        <v/>
      </c>
      <c r="J9558" s="56" t="str">
        <f t="shared" si="903"/>
        <v/>
      </c>
      <c r="K9558" s="42" t="str">
        <f t="shared" si="902"/>
        <v/>
      </c>
      <c r="L9558" s="42" t="str">
        <f t="shared" si="904"/>
        <v/>
      </c>
      <c r="M9558" s="56" t="str">
        <f t="shared" si="905"/>
        <v/>
      </c>
      <c r="N9558" s="42" t="str">
        <f>IF(LEN(I9558)=0,"",VLOOKUP(M9558,'Decile Calc'!$G$2:$H$11,2))</f>
        <v/>
      </c>
      <c r="O9558" s="57" t="str">
        <f t="shared" si="906"/>
        <v/>
      </c>
      <c r="P9558" s="42" t="str">
        <f t="shared" si="907"/>
        <v/>
      </c>
    </row>
    <row r="9559" spans="4:16" x14ac:dyDescent="0.3">
      <c r="D9559" s="2"/>
      <c r="I9559" s="42" t="str">
        <f>IF(LEN(H9559)&gt;0,G9559*0.5+((F9559/Summary!$B$3)*0.5),"")</f>
        <v/>
      </c>
      <c r="J9559" s="56" t="str">
        <f t="shared" si="903"/>
        <v/>
      </c>
      <c r="K9559" s="42" t="str">
        <f t="shared" si="902"/>
        <v/>
      </c>
      <c r="L9559" s="42" t="str">
        <f t="shared" si="904"/>
        <v/>
      </c>
      <c r="M9559" s="56" t="str">
        <f t="shared" si="905"/>
        <v/>
      </c>
      <c r="N9559" s="42" t="str">
        <f>IF(LEN(I9559)=0,"",VLOOKUP(M9559,'Decile Calc'!$G$2:$H$11,2))</f>
        <v/>
      </c>
      <c r="O9559" s="57" t="str">
        <f t="shared" si="906"/>
        <v/>
      </c>
      <c r="P9559" s="42" t="str">
        <f t="shared" si="907"/>
        <v/>
      </c>
    </row>
    <row r="9560" spans="4:16" x14ac:dyDescent="0.3">
      <c r="D9560" s="2"/>
      <c r="I9560" s="42" t="str">
        <f>IF(LEN(H9560)&gt;0,G9560*0.5+((F9560/Summary!$B$3)*0.5),"")</f>
        <v/>
      </c>
      <c r="J9560" s="56" t="str">
        <f t="shared" si="903"/>
        <v/>
      </c>
      <c r="K9560" s="42" t="str">
        <f t="shared" si="902"/>
        <v/>
      </c>
      <c r="L9560" s="42" t="str">
        <f t="shared" si="904"/>
        <v/>
      </c>
      <c r="M9560" s="56" t="str">
        <f t="shared" si="905"/>
        <v/>
      </c>
      <c r="N9560" s="42" t="str">
        <f>IF(LEN(I9560)=0,"",VLOOKUP(M9560,'Decile Calc'!$G$2:$H$11,2))</f>
        <v/>
      </c>
      <c r="O9560" s="57" t="str">
        <f t="shared" si="906"/>
        <v/>
      </c>
      <c r="P9560" s="42" t="str">
        <f t="shared" si="907"/>
        <v/>
      </c>
    </row>
    <row r="9561" spans="4:16" x14ac:dyDescent="0.3">
      <c r="D9561" s="2"/>
      <c r="I9561" s="42" t="str">
        <f>IF(LEN(H9561)&gt;0,G9561*0.5+((F9561/Summary!$B$3)*0.5),"")</f>
        <v/>
      </c>
      <c r="J9561" s="56" t="str">
        <f t="shared" si="903"/>
        <v/>
      </c>
      <c r="K9561" s="42" t="str">
        <f t="shared" si="902"/>
        <v/>
      </c>
      <c r="L9561" s="42" t="str">
        <f t="shared" si="904"/>
        <v/>
      </c>
      <c r="M9561" s="56" t="str">
        <f t="shared" si="905"/>
        <v/>
      </c>
      <c r="N9561" s="42" t="str">
        <f>IF(LEN(I9561)=0,"",VLOOKUP(M9561,'Decile Calc'!$G$2:$H$11,2))</f>
        <v/>
      </c>
      <c r="O9561" s="57" t="str">
        <f t="shared" si="906"/>
        <v/>
      </c>
      <c r="P9561" s="42" t="str">
        <f t="shared" si="907"/>
        <v/>
      </c>
    </row>
    <row r="9562" spans="4:16" x14ac:dyDescent="0.3">
      <c r="D9562" s="2"/>
      <c r="I9562" s="42" t="str">
        <f>IF(LEN(H9562)&gt;0,G9562*0.5+((F9562/Summary!$B$3)*0.5),"")</f>
        <v/>
      </c>
      <c r="J9562" s="56" t="str">
        <f t="shared" si="903"/>
        <v/>
      </c>
      <c r="K9562" s="42" t="str">
        <f t="shared" si="902"/>
        <v/>
      </c>
      <c r="L9562" s="42" t="str">
        <f t="shared" si="904"/>
        <v/>
      </c>
      <c r="M9562" s="56" t="str">
        <f t="shared" si="905"/>
        <v/>
      </c>
      <c r="N9562" s="42" t="str">
        <f>IF(LEN(I9562)=0,"",VLOOKUP(M9562,'Decile Calc'!$G$2:$H$11,2))</f>
        <v/>
      </c>
      <c r="O9562" s="57" t="str">
        <f t="shared" si="906"/>
        <v/>
      </c>
      <c r="P9562" s="42" t="str">
        <f t="shared" si="907"/>
        <v/>
      </c>
    </row>
    <row r="9563" spans="4:16" x14ac:dyDescent="0.3">
      <c r="D9563" s="2"/>
      <c r="I9563" s="42" t="str">
        <f>IF(LEN(H9563)&gt;0,G9563*0.5+((F9563/Summary!$B$3)*0.5),"")</f>
        <v/>
      </c>
      <c r="J9563" s="56" t="str">
        <f t="shared" si="903"/>
        <v/>
      </c>
      <c r="K9563" s="42" t="str">
        <f t="shared" si="902"/>
        <v/>
      </c>
      <c r="L9563" s="42" t="str">
        <f t="shared" si="904"/>
        <v/>
      </c>
      <c r="M9563" s="56" t="str">
        <f t="shared" si="905"/>
        <v/>
      </c>
      <c r="N9563" s="42" t="str">
        <f>IF(LEN(I9563)=0,"",VLOOKUP(M9563,'Decile Calc'!$G$2:$H$11,2))</f>
        <v/>
      </c>
      <c r="O9563" s="57" t="str">
        <f t="shared" si="906"/>
        <v/>
      </c>
      <c r="P9563" s="42" t="str">
        <f t="shared" si="907"/>
        <v/>
      </c>
    </row>
    <row r="9564" spans="4:16" x14ac:dyDescent="0.3">
      <c r="D9564" s="2"/>
      <c r="I9564" s="42" t="str">
        <f>IF(LEN(H9564)&gt;0,G9564*0.5+((F9564/Summary!$B$3)*0.5),"")</f>
        <v/>
      </c>
      <c r="J9564" s="56" t="str">
        <f t="shared" si="903"/>
        <v/>
      </c>
      <c r="K9564" s="42" t="str">
        <f t="shared" si="902"/>
        <v/>
      </c>
      <c r="L9564" s="42" t="str">
        <f t="shared" si="904"/>
        <v/>
      </c>
      <c r="M9564" s="56" t="str">
        <f t="shared" si="905"/>
        <v/>
      </c>
      <c r="N9564" s="42" t="str">
        <f>IF(LEN(I9564)=0,"",VLOOKUP(M9564,'Decile Calc'!$G$2:$H$11,2))</f>
        <v/>
      </c>
      <c r="O9564" s="57" t="str">
        <f t="shared" si="906"/>
        <v/>
      </c>
      <c r="P9564" s="42" t="str">
        <f t="shared" si="907"/>
        <v/>
      </c>
    </row>
    <row r="9565" spans="4:16" x14ac:dyDescent="0.3">
      <c r="D9565" s="2"/>
      <c r="I9565" s="42" t="str">
        <f>IF(LEN(H9565)&gt;0,G9565*0.5+((F9565/Summary!$B$3)*0.5),"")</f>
        <v/>
      </c>
      <c r="J9565" s="56" t="str">
        <f t="shared" si="903"/>
        <v/>
      </c>
      <c r="K9565" s="42" t="str">
        <f t="shared" si="902"/>
        <v/>
      </c>
      <c r="L9565" s="42" t="str">
        <f t="shared" si="904"/>
        <v/>
      </c>
      <c r="M9565" s="56" t="str">
        <f t="shared" si="905"/>
        <v/>
      </c>
      <c r="N9565" s="42" t="str">
        <f>IF(LEN(I9565)=0,"",VLOOKUP(M9565,'Decile Calc'!$G$2:$H$11,2))</f>
        <v/>
      </c>
      <c r="O9565" s="57" t="str">
        <f t="shared" si="906"/>
        <v/>
      </c>
      <c r="P9565" s="42" t="str">
        <f t="shared" si="907"/>
        <v/>
      </c>
    </row>
    <row r="9566" spans="4:16" x14ac:dyDescent="0.3">
      <c r="D9566" s="2"/>
      <c r="I9566" s="42" t="str">
        <f>IF(LEN(H9566)&gt;0,G9566*0.5+((F9566/Summary!$B$3)*0.5),"")</f>
        <v/>
      </c>
      <c r="J9566" s="56" t="str">
        <f t="shared" si="903"/>
        <v/>
      </c>
      <c r="K9566" s="42" t="str">
        <f t="shared" si="902"/>
        <v/>
      </c>
      <c r="L9566" s="42" t="str">
        <f t="shared" si="904"/>
        <v/>
      </c>
      <c r="M9566" s="56" t="str">
        <f t="shared" si="905"/>
        <v/>
      </c>
      <c r="N9566" s="42" t="str">
        <f>IF(LEN(I9566)=0,"",VLOOKUP(M9566,'Decile Calc'!$G$2:$H$11,2))</f>
        <v/>
      </c>
      <c r="O9566" s="57" t="str">
        <f t="shared" si="906"/>
        <v/>
      </c>
      <c r="P9566" s="42" t="str">
        <f t="shared" si="907"/>
        <v/>
      </c>
    </row>
    <row r="9567" spans="4:16" x14ac:dyDescent="0.3">
      <c r="D9567" s="2"/>
      <c r="I9567" s="42" t="str">
        <f>IF(LEN(H9567)&gt;0,G9567*0.5+((F9567/Summary!$B$3)*0.5),"")</f>
        <v/>
      </c>
      <c r="J9567" s="56" t="str">
        <f t="shared" si="903"/>
        <v/>
      </c>
      <c r="K9567" s="42" t="str">
        <f t="shared" si="902"/>
        <v/>
      </c>
      <c r="L9567" s="42" t="str">
        <f t="shared" si="904"/>
        <v/>
      </c>
      <c r="M9567" s="56" t="str">
        <f t="shared" si="905"/>
        <v/>
      </c>
      <c r="N9567" s="42" t="str">
        <f>IF(LEN(I9567)=0,"",VLOOKUP(M9567,'Decile Calc'!$G$2:$H$11,2))</f>
        <v/>
      </c>
      <c r="O9567" s="57" t="str">
        <f t="shared" si="906"/>
        <v/>
      </c>
      <c r="P9567" s="42" t="str">
        <f t="shared" si="907"/>
        <v/>
      </c>
    </row>
    <row r="9568" spans="4:16" x14ac:dyDescent="0.3">
      <c r="D9568" s="2"/>
      <c r="I9568" s="42" t="str">
        <f>IF(LEN(H9568)&gt;0,G9568*0.5+((F9568/Summary!$B$3)*0.5),"")</f>
        <v/>
      </c>
      <c r="J9568" s="56" t="str">
        <f t="shared" si="903"/>
        <v/>
      </c>
      <c r="K9568" s="42" t="str">
        <f t="shared" si="902"/>
        <v/>
      </c>
      <c r="L9568" s="42" t="str">
        <f t="shared" si="904"/>
        <v/>
      </c>
      <c r="M9568" s="56" t="str">
        <f t="shared" si="905"/>
        <v/>
      </c>
      <c r="N9568" s="42" t="str">
        <f>IF(LEN(I9568)=0,"",VLOOKUP(M9568,'Decile Calc'!$G$2:$H$11,2))</f>
        <v/>
      </c>
      <c r="O9568" s="57" t="str">
        <f t="shared" si="906"/>
        <v/>
      </c>
      <c r="P9568" s="42" t="str">
        <f t="shared" si="907"/>
        <v/>
      </c>
    </row>
    <row r="9569" spans="4:16" x14ac:dyDescent="0.3">
      <c r="D9569" s="2"/>
      <c r="I9569" s="42" t="str">
        <f>IF(LEN(H9569)&gt;0,G9569*0.5+((F9569/Summary!$B$3)*0.5),"")</f>
        <v/>
      </c>
      <c r="J9569" s="56" t="str">
        <f t="shared" si="903"/>
        <v/>
      </c>
      <c r="K9569" s="42" t="str">
        <f t="shared" si="902"/>
        <v/>
      </c>
      <c r="L9569" s="42" t="str">
        <f t="shared" si="904"/>
        <v/>
      </c>
      <c r="M9569" s="56" t="str">
        <f t="shared" si="905"/>
        <v/>
      </c>
      <c r="N9569" s="42" t="str">
        <f>IF(LEN(I9569)=0,"",VLOOKUP(M9569,'Decile Calc'!$G$2:$H$11,2))</f>
        <v/>
      </c>
      <c r="O9569" s="57" t="str">
        <f t="shared" si="906"/>
        <v/>
      </c>
      <c r="P9569" s="42" t="str">
        <f t="shared" si="907"/>
        <v/>
      </c>
    </row>
    <row r="9570" spans="4:16" x14ac:dyDescent="0.3">
      <c r="D9570" s="2"/>
      <c r="I9570" s="42" t="str">
        <f>IF(LEN(H9570)&gt;0,G9570*0.5+((F9570/Summary!$B$3)*0.5),"")</f>
        <v/>
      </c>
      <c r="J9570" s="56" t="str">
        <f t="shared" si="903"/>
        <v/>
      </c>
      <c r="K9570" s="42" t="str">
        <f t="shared" si="902"/>
        <v/>
      </c>
      <c r="L9570" s="42" t="str">
        <f t="shared" si="904"/>
        <v/>
      </c>
      <c r="M9570" s="56" t="str">
        <f t="shared" si="905"/>
        <v/>
      </c>
      <c r="N9570" s="42" t="str">
        <f>IF(LEN(I9570)=0,"",VLOOKUP(M9570,'Decile Calc'!$G$2:$H$11,2))</f>
        <v/>
      </c>
      <c r="O9570" s="57" t="str">
        <f t="shared" si="906"/>
        <v/>
      </c>
      <c r="P9570" s="42" t="str">
        <f t="shared" si="907"/>
        <v/>
      </c>
    </row>
    <row r="9571" spans="4:16" x14ac:dyDescent="0.3">
      <c r="D9571" s="2"/>
      <c r="I9571" s="42" t="str">
        <f>IF(LEN(H9571)&gt;0,G9571*0.5+((F9571/Summary!$B$3)*0.5),"")</f>
        <v/>
      </c>
      <c r="J9571" s="56" t="str">
        <f t="shared" si="903"/>
        <v/>
      </c>
      <c r="K9571" s="42" t="str">
        <f t="shared" si="902"/>
        <v/>
      </c>
      <c r="L9571" s="42" t="str">
        <f t="shared" si="904"/>
        <v/>
      </c>
      <c r="M9571" s="56" t="str">
        <f t="shared" si="905"/>
        <v/>
      </c>
      <c r="N9571" s="42" t="str">
        <f>IF(LEN(I9571)=0,"",VLOOKUP(M9571,'Decile Calc'!$G$2:$H$11,2))</f>
        <v/>
      </c>
      <c r="O9571" s="57" t="str">
        <f t="shared" si="906"/>
        <v/>
      </c>
      <c r="P9571" s="42" t="str">
        <f t="shared" si="907"/>
        <v/>
      </c>
    </row>
    <row r="9572" spans="4:16" x14ac:dyDescent="0.3">
      <c r="D9572" s="2"/>
      <c r="I9572" s="42" t="str">
        <f>IF(LEN(H9572)&gt;0,G9572*0.5+((F9572/Summary!$B$3)*0.5),"")</f>
        <v/>
      </c>
      <c r="J9572" s="56" t="str">
        <f t="shared" si="903"/>
        <v/>
      </c>
      <c r="K9572" s="42" t="str">
        <f t="shared" si="902"/>
        <v/>
      </c>
      <c r="L9572" s="42" t="str">
        <f t="shared" si="904"/>
        <v/>
      </c>
      <c r="M9572" s="56" t="str">
        <f t="shared" si="905"/>
        <v/>
      </c>
      <c r="N9572" s="42" t="str">
        <f>IF(LEN(I9572)=0,"",VLOOKUP(M9572,'Decile Calc'!$G$2:$H$11,2))</f>
        <v/>
      </c>
      <c r="O9572" s="57" t="str">
        <f t="shared" si="906"/>
        <v/>
      </c>
      <c r="P9572" s="42" t="str">
        <f t="shared" si="907"/>
        <v/>
      </c>
    </row>
    <row r="9573" spans="4:16" x14ac:dyDescent="0.3">
      <c r="D9573" s="2"/>
      <c r="I9573" s="42" t="str">
        <f>IF(LEN(H9573)&gt;0,G9573*0.5+((F9573/Summary!$B$3)*0.5),"")</f>
        <v/>
      </c>
      <c r="J9573" s="56" t="str">
        <f t="shared" si="903"/>
        <v/>
      </c>
      <c r="K9573" s="42" t="str">
        <f t="shared" si="902"/>
        <v/>
      </c>
      <c r="L9573" s="42" t="str">
        <f t="shared" si="904"/>
        <v/>
      </c>
      <c r="M9573" s="56" t="str">
        <f t="shared" si="905"/>
        <v/>
      </c>
      <c r="N9573" s="42" t="str">
        <f>IF(LEN(I9573)=0,"",VLOOKUP(M9573,'Decile Calc'!$G$2:$H$11,2))</f>
        <v/>
      </c>
      <c r="O9573" s="57" t="str">
        <f t="shared" si="906"/>
        <v/>
      </c>
      <c r="P9573" s="42" t="str">
        <f t="shared" si="907"/>
        <v/>
      </c>
    </row>
    <row r="9574" spans="4:16" x14ac:dyDescent="0.3">
      <c r="D9574" s="2"/>
      <c r="I9574" s="42" t="str">
        <f>IF(LEN(H9574)&gt;0,G9574*0.5+((F9574/Summary!$B$3)*0.5),"")</f>
        <v/>
      </c>
      <c r="J9574" s="56" t="str">
        <f t="shared" si="903"/>
        <v/>
      </c>
      <c r="K9574" s="42" t="str">
        <f t="shared" si="902"/>
        <v/>
      </c>
      <c r="L9574" s="42" t="str">
        <f t="shared" si="904"/>
        <v/>
      </c>
      <c r="M9574" s="56" t="str">
        <f t="shared" si="905"/>
        <v/>
      </c>
      <c r="N9574" s="42" t="str">
        <f>IF(LEN(I9574)=0,"",VLOOKUP(M9574,'Decile Calc'!$G$2:$H$11,2))</f>
        <v/>
      </c>
      <c r="O9574" s="57" t="str">
        <f t="shared" si="906"/>
        <v/>
      </c>
      <c r="P9574" s="42" t="str">
        <f t="shared" si="907"/>
        <v/>
      </c>
    </row>
    <row r="9575" spans="4:16" x14ac:dyDescent="0.3">
      <c r="D9575" s="2"/>
      <c r="I9575" s="42" t="str">
        <f>IF(LEN(H9575)&gt;0,G9575*0.5+((F9575/Summary!$B$3)*0.5),"")</f>
        <v/>
      </c>
      <c r="J9575" s="56" t="str">
        <f t="shared" si="903"/>
        <v/>
      </c>
      <c r="K9575" s="42" t="str">
        <f t="shared" si="902"/>
        <v/>
      </c>
      <c r="L9575" s="42" t="str">
        <f t="shared" si="904"/>
        <v/>
      </c>
      <c r="M9575" s="56" t="str">
        <f t="shared" si="905"/>
        <v/>
      </c>
      <c r="N9575" s="42" t="str">
        <f>IF(LEN(I9575)=0,"",VLOOKUP(M9575,'Decile Calc'!$G$2:$H$11,2))</f>
        <v/>
      </c>
      <c r="O9575" s="57" t="str">
        <f t="shared" si="906"/>
        <v/>
      </c>
      <c r="P9575" s="42" t="str">
        <f t="shared" si="907"/>
        <v/>
      </c>
    </row>
    <row r="9576" spans="4:16" x14ac:dyDescent="0.3">
      <c r="D9576" s="2"/>
      <c r="I9576" s="42" t="str">
        <f>IF(LEN(H9576)&gt;0,G9576*0.5+((F9576/Summary!$B$3)*0.5),"")</f>
        <v/>
      </c>
      <c r="J9576" s="56" t="str">
        <f t="shared" si="903"/>
        <v/>
      </c>
      <c r="K9576" s="42" t="str">
        <f t="shared" si="902"/>
        <v/>
      </c>
      <c r="L9576" s="42" t="str">
        <f t="shared" si="904"/>
        <v/>
      </c>
      <c r="M9576" s="56" t="str">
        <f t="shared" si="905"/>
        <v/>
      </c>
      <c r="N9576" s="42" t="str">
        <f>IF(LEN(I9576)=0,"",VLOOKUP(M9576,'Decile Calc'!$G$2:$H$11,2))</f>
        <v/>
      </c>
      <c r="O9576" s="57" t="str">
        <f t="shared" si="906"/>
        <v/>
      </c>
      <c r="P9576" s="42" t="str">
        <f t="shared" si="907"/>
        <v/>
      </c>
    </row>
    <row r="9577" spans="4:16" x14ac:dyDescent="0.3">
      <c r="D9577" s="2"/>
      <c r="I9577" s="42" t="str">
        <f>IF(LEN(H9577)&gt;0,G9577*0.5+((F9577/Summary!$B$3)*0.5),"")</f>
        <v/>
      </c>
      <c r="J9577" s="56" t="str">
        <f t="shared" si="903"/>
        <v/>
      </c>
      <c r="K9577" s="42" t="str">
        <f t="shared" si="902"/>
        <v/>
      </c>
      <c r="L9577" s="42" t="str">
        <f t="shared" si="904"/>
        <v/>
      </c>
      <c r="M9577" s="56" t="str">
        <f t="shared" si="905"/>
        <v/>
      </c>
      <c r="N9577" s="42" t="str">
        <f>IF(LEN(I9577)=0,"",VLOOKUP(M9577,'Decile Calc'!$G$2:$H$11,2))</f>
        <v/>
      </c>
      <c r="O9577" s="57" t="str">
        <f t="shared" si="906"/>
        <v/>
      </c>
      <c r="P9577" s="42" t="str">
        <f t="shared" si="907"/>
        <v/>
      </c>
    </row>
    <row r="9578" spans="4:16" x14ac:dyDescent="0.3">
      <c r="D9578" s="2"/>
      <c r="I9578" s="42" t="str">
        <f>IF(LEN(H9578)&gt;0,G9578*0.5+((F9578/Summary!$B$3)*0.5),"")</f>
        <v/>
      </c>
      <c r="J9578" s="56" t="str">
        <f t="shared" si="903"/>
        <v/>
      </c>
      <c r="K9578" s="42" t="str">
        <f t="shared" si="902"/>
        <v/>
      </c>
      <c r="L9578" s="42" t="str">
        <f t="shared" si="904"/>
        <v/>
      </c>
      <c r="M9578" s="56" t="str">
        <f t="shared" si="905"/>
        <v/>
      </c>
      <c r="N9578" s="42" t="str">
        <f>IF(LEN(I9578)=0,"",VLOOKUP(M9578,'Decile Calc'!$G$2:$H$11,2))</f>
        <v/>
      </c>
      <c r="O9578" s="57" t="str">
        <f t="shared" si="906"/>
        <v/>
      </c>
      <c r="P9578" s="42" t="str">
        <f t="shared" si="907"/>
        <v/>
      </c>
    </row>
    <row r="9579" spans="4:16" x14ac:dyDescent="0.3">
      <c r="D9579" s="2"/>
      <c r="I9579" s="42" t="str">
        <f>IF(LEN(H9579)&gt;0,G9579*0.5+((F9579/Summary!$B$3)*0.5),"")</f>
        <v/>
      </c>
      <c r="J9579" s="56" t="str">
        <f t="shared" si="903"/>
        <v/>
      </c>
      <c r="K9579" s="42" t="str">
        <f t="shared" si="902"/>
        <v/>
      </c>
      <c r="L9579" s="42" t="str">
        <f t="shared" si="904"/>
        <v/>
      </c>
      <c r="M9579" s="56" t="str">
        <f t="shared" si="905"/>
        <v/>
      </c>
      <c r="N9579" s="42" t="str">
        <f>IF(LEN(I9579)=0,"",VLOOKUP(M9579,'Decile Calc'!$G$2:$H$11,2))</f>
        <v/>
      </c>
      <c r="O9579" s="57" t="str">
        <f t="shared" si="906"/>
        <v/>
      </c>
      <c r="P9579" s="42" t="str">
        <f t="shared" si="907"/>
        <v/>
      </c>
    </row>
    <row r="9580" spans="4:16" x14ac:dyDescent="0.3">
      <c r="D9580" s="2"/>
      <c r="I9580" s="42" t="str">
        <f>IF(LEN(H9580)&gt;0,G9580*0.5+((F9580/Summary!$B$3)*0.5),"")</f>
        <v/>
      </c>
      <c r="J9580" s="56" t="str">
        <f t="shared" si="903"/>
        <v/>
      </c>
      <c r="K9580" s="42" t="str">
        <f t="shared" si="902"/>
        <v/>
      </c>
      <c r="L9580" s="42" t="str">
        <f t="shared" si="904"/>
        <v/>
      </c>
      <c r="M9580" s="56" t="str">
        <f t="shared" si="905"/>
        <v/>
      </c>
      <c r="N9580" s="42" t="str">
        <f>IF(LEN(I9580)=0,"",VLOOKUP(M9580,'Decile Calc'!$G$2:$H$11,2))</f>
        <v/>
      </c>
      <c r="O9580" s="57" t="str">
        <f t="shared" si="906"/>
        <v/>
      </c>
      <c r="P9580" s="42" t="str">
        <f t="shared" si="907"/>
        <v/>
      </c>
    </row>
    <row r="9581" spans="4:16" x14ac:dyDescent="0.3">
      <c r="D9581" s="2"/>
      <c r="I9581" s="42" t="str">
        <f>IF(LEN(H9581)&gt;0,G9581*0.5+((F9581/Summary!$B$3)*0.5),"")</f>
        <v/>
      </c>
      <c r="J9581" s="56" t="str">
        <f t="shared" si="903"/>
        <v/>
      </c>
      <c r="K9581" s="42" t="str">
        <f t="shared" si="902"/>
        <v/>
      </c>
      <c r="L9581" s="42" t="str">
        <f t="shared" si="904"/>
        <v/>
      </c>
      <c r="M9581" s="56" t="str">
        <f t="shared" si="905"/>
        <v/>
      </c>
      <c r="N9581" s="42" t="str">
        <f>IF(LEN(I9581)=0,"",VLOOKUP(M9581,'Decile Calc'!$G$2:$H$11,2))</f>
        <v/>
      </c>
      <c r="O9581" s="57" t="str">
        <f t="shared" si="906"/>
        <v/>
      </c>
      <c r="P9581" s="42" t="str">
        <f t="shared" si="907"/>
        <v/>
      </c>
    </row>
    <row r="9582" spans="4:16" x14ac:dyDescent="0.3">
      <c r="D9582" s="2"/>
      <c r="I9582" s="42" t="str">
        <f>IF(LEN(H9582)&gt;0,G9582*0.5+((F9582/Summary!$B$3)*0.5),"")</f>
        <v/>
      </c>
      <c r="J9582" s="56" t="str">
        <f t="shared" si="903"/>
        <v/>
      </c>
      <c r="K9582" s="42" t="str">
        <f t="shared" si="902"/>
        <v/>
      </c>
      <c r="L9582" s="42" t="str">
        <f t="shared" si="904"/>
        <v/>
      </c>
      <c r="M9582" s="56" t="str">
        <f t="shared" si="905"/>
        <v/>
      </c>
      <c r="N9582" s="42" t="str">
        <f>IF(LEN(I9582)=0,"",VLOOKUP(M9582,'Decile Calc'!$G$2:$H$11,2))</f>
        <v/>
      </c>
      <c r="O9582" s="57" t="str">
        <f t="shared" si="906"/>
        <v/>
      </c>
      <c r="P9582" s="42" t="str">
        <f t="shared" si="907"/>
        <v/>
      </c>
    </row>
    <row r="9583" spans="4:16" x14ac:dyDescent="0.3">
      <c r="D9583" s="2"/>
      <c r="I9583" s="42" t="str">
        <f>IF(LEN(H9583)&gt;0,G9583*0.5+((F9583/Summary!$B$3)*0.5),"")</f>
        <v/>
      </c>
      <c r="J9583" s="56" t="str">
        <f t="shared" si="903"/>
        <v/>
      </c>
      <c r="K9583" s="42" t="str">
        <f t="shared" si="902"/>
        <v/>
      </c>
      <c r="L9583" s="42" t="str">
        <f t="shared" si="904"/>
        <v/>
      </c>
      <c r="M9583" s="56" t="str">
        <f t="shared" si="905"/>
        <v/>
      </c>
      <c r="N9583" s="42" t="str">
        <f>IF(LEN(I9583)=0,"",VLOOKUP(M9583,'Decile Calc'!$G$2:$H$11,2))</f>
        <v/>
      </c>
      <c r="O9583" s="57" t="str">
        <f t="shared" si="906"/>
        <v/>
      </c>
      <c r="P9583" s="42" t="str">
        <f t="shared" si="907"/>
        <v/>
      </c>
    </row>
    <row r="9584" spans="4:16" x14ac:dyDescent="0.3">
      <c r="D9584" s="2"/>
      <c r="I9584" s="42" t="str">
        <f>IF(LEN(H9584)&gt;0,G9584*0.5+((F9584/Summary!$B$3)*0.5),"")</f>
        <v/>
      </c>
      <c r="J9584" s="56" t="str">
        <f t="shared" si="903"/>
        <v/>
      </c>
      <c r="K9584" s="42" t="str">
        <f t="shared" si="902"/>
        <v/>
      </c>
      <c r="L9584" s="42" t="str">
        <f t="shared" si="904"/>
        <v/>
      </c>
      <c r="M9584" s="56" t="str">
        <f t="shared" si="905"/>
        <v/>
      </c>
      <c r="N9584" s="42" t="str">
        <f>IF(LEN(I9584)=0,"",VLOOKUP(M9584,'Decile Calc'!$G$2:$H$11,2))</f>
        <v/>
      </c>
      <c r="O9584" s="57" t="str">
        <f t="shared" si="906"/>
        <v/>
      </c>
      <c r="P9584" s="42" t="str">
        <f t="shared" si="907"/>
        <v/>
      </c>
    </row>
    <row r="9585" spans="4:16" x14ac:dyDescent="0.3">
      <c r="D9585" s="2"/>
      <c r="I9585" s="42" t="str">
        <f>IF(LEN(H9585)&gt;0,G9585*0.5+((F9585/Summary!$B$3)*0.5),"")</f>
        <v/>
      </c>
      <c r="J9585" s="56" t="str">
        <f t="shared" si="903"/>
        <v/>
      </c>
      <c r="K9585" s="42" t="str">
        <f t="shared" si="902"/>
        <v/>
      </c>
      <c r="L9585" s="42" t="str">
        <f t="shared" si="904"/>
        <v/>
      </c>
      <c r="M9585" s="56" t="str">
        <f t="shared" si="905"/>
        <v/>
      </c>
      <c r="N9585" s="42" t="str">
        <f>IF(LEN(I9585)=0,"",VLOOKUP(M9585,'Decile Calc'!$G$2:$H$11,2))</f>
        <v/>
      </c>
      <c r="O9585" s="57" t="str">
        <f t="shared" si="906"/>
        <v/>
      </c>
      <c r="P9585" s="42" t="str">
        <f t="shared" si="907"/>
        <v/>
      </c>
    </row>
    <row r="9586" spans="4:16" x14ac:dyDescent="0.3">
      <c r="D9586" s="2"/>
      <c r="I9586" s="42" t="str">
        <f>IF(LEN(H9586)&gt;0,G9586*0.5+((F9586/Summary!$B$3)*0.5),"")</f>
        <v/>
      </c>
      <c r="J9586" s="56" t="str">
        <f t="shared" si="903"/>
        <v/>
      </c>
      <c r="K9586" s="42" t="str">
        <f t="shared" si="902"/>
        <v/>
      </c>
      <c r="L9586" s="42" t="str">
        <f t="shared" si="904"/>
        <v/>
      </c>
      <c r="M9586" s="56" t="str">
        <f t="shared" si="905"/>
        <v/>
      </c>
      <c r="N9586" s="42" t="str">
        <f>IF(LEN(I9586)=0,"",VLOOKUP(M9586,'Decile Calc'!$G$2:$H$11,2))</f>
        <v/>
      </c>
      <c r="O9586" s="57" t="str">
        <f t="shared" si="906"/>
        <v/>
      </c>
      <c r="P9586" s="42" t="str">
        <f t="shared" si="907"/>
        <v/>
      </c>
    </row>
    <row r="9587" spans="4:16" x14ac:dyDescent="0.3">
      <c r="D9587" s="2"/>
      <c r="I9587" s="42" t="str">
        <f>IF(LEN(H9587)&gt;0,G9587*0.5+((F9587/Summary!$B$3)*0.5),"")</f>
        <v/>
      </c>
      <c r="J9587" s="56" t="str">
        <f t="shared" si="903"/>
        <v/>
      </c>
      <c r="K9587" s="42" t="str">
        <f t="shared" si="902"/>
        <v/>
      </c>
      <c r="L9587" s="42" t="str">
        <f t="shared" si="904"/>
        <v/>
      </c>
      <c r="M9587" s="56" t="str">
        <f t="shared" si="905"/>
        <v/>
      </c>
      <c r="N9587" s="42" t="str">
        <f>IF(LEN(I9587)=0,"",VLOOKUP(M9587,'Decile Calc'!$G$2:$H$11,2))</f>
        <v/>
      </c>
      <c r="O9587" s="57" t="str">
        <f t="shared" si="906"/>
        <v/>
      </c>
      <c r="P9587" s="42" t="str">
        <f t="shared" si="907"/>
        <v/>
      </c>
    </row>
    <row r="9588" spans="4:16" x14ac:dyDescent="0.3">
      <c r="D9588" s="2"/>
      <c r="I9588" s="42" t="str">
        <f>IF(LEN(H9588)&gt;0,G9588*0.5+((F9588/Summary!$B$3)*0.5),"")</f>
        <v/>
      </c>
      <c r="J9588" s="56" t="str">
        <f t="shared" si="903"/>
        <v/>
      </c>
      <c r="K9588" s="42" t="str">
        <f t="shared" si="902"/>
        <v/>
      </c>
      <c r="L9588" s="42" t="str">
        <f t="shared" si="904"/>
        <v/>
      </c>
      <c r="M9588" s="56" t="str">
        <f t="shared" si="905"/>
        <v/>
      </c>
      <c r="N9588" s="42" t="str">
        <f>IF(LEN(I9588)=0,"",VLOOKUP(M9588,'Decile Calc'!$G$2:$H$11,2))</f>
        <v/>
      </c>
      <c r="O9588" s="57" t="str">
        <f t="shared" si="906"/>
        <v/>
      </c>
      <c r="P9588" s="42" t="str">
        <f t="shared" si="907"/>
        <v/>
      </c>
    </row>
    <row r="9589" spans="4:16" x14ac:dyDescent="0.3">
      <c r="D9589" s="2"/>
      <c r="I9589" s="42" t="str">
        <f>IF(LEN(H9589)&gt;0,G9589*0.5+((F9589/Summary!$B$3)*0.5),"")</f>
        <v/>
      </c>
      <c r="J9589" s="56" t="str">
        <f t="shared" si="903"/>
        <v/>
      </c>
      <c r="K9589" s="42" t="str">
        <f t="shared" si="902"/>
        <v/>
      </c>
      <c r="L9589" s="42" t="str">
        <f t="shared" si="904"/>
        <v/>
      </c>
      <c r="M9589" s="56" t="str">
        <f t="shared" si="905"/>
        <v/>
      </c>
      <c r="N9589" s="42" t="str">
        <f>IF(LEN(I9589)=0,"",VLOOKUP(M9589,'Decile Calc'!$G$2:$H$11,2))</f>
        <v/>
      </c>
      <c r="O9589" s="57" t="str">
        <f t="shared" si="906"/>
        <v/>
      </c>
      <c r="P9589" s="42" t="str">
        <f t="shared" si="907"/>
        <v/>
      </c>
    </row>
    <row r="9590" spans="4:16" x14ac:dyDescent="0.3">
      <c r="D9590" s="2"/>
      <c r="I9590" s="42" t="str">
        <f>IF(LEN(H9590)&gt;0,G9590*0.5+((F9590/Summary!$B$3)*0.5),"")</f>
        <v/>
      </c>
      <c r="J9590" s="56" t="str">
        <f t="shared" si="903"/>
        <v/>
      </c>
      <c r="K9590" s="42" t="str">
        <f t="shared" si="902"/>
        <v/>
      </c>
      <c r="L9590" s="42" t="str">
        <f t="shared" si="904"/>
        <v/>
      </c>
      <c r="M9590" s="56" t="str">
        <f t="shared" si="905"/>
        <v/>
      </c>
      <c r="N9590" s="42" t="str">
        <f>IF(LEN(I9590)=0,"",VLOOKUP(M9590,'Decile Calc'!$G$2:$H$11,2))</f>
        <v/>
      </c>
      <c r="O9590" s="57" t="str">
        <f t="shared" si="906"/>
        <v/>
      </c>
      <c r="P9590" s="42" t="str">
        <f t="shared" si="907"/>
        <v/>
      </c>
    </row>
    <row r="9591" spans="4:16" x14ac:dyDescent="0.3">
      <c r="D9591" s="2"/>
      <c r="I9591" s="42" t="str">
        <f>IF(LEN(H9591)&gt;0,G9591*0.5+((F9591/Summary!$B$3)*0.5),"")</f>
        <v/>
      </c>
      <c r="J9591" s="56" t="str">
        <f t="shared" si="903"/>
        <v/>
      </c>
      <c r="K9591" s="42" t="str">
        <f t="shared" si="902"/>
        <v/>
      </c>
      <c r="L9591" s="42" t="str">
        <f t="shared" si="904"/>
        <v/>
      </c>
      <c r="M9591" s="56" t="str">
        <f t="shared" si="905"/>
        <v/>
      </c>
      <c r="N9591" s="42" t="str">
        <f>IF(LEN(I9591)=0,"",VLOOKUP(M9591,'Decile Calc'!$G$2:$H$11,2))</f>
        <v/>
      </c>
      <c r="O9591" s="57" t="str">
        <f t="shared" si="906"/>
        <v/>
      </c>
      <c r="P9591" s="42" t="str">
        <f t="shared" si="907"/>
        <v/>
      </c>
    </row>
    <row r="9592" spans="4:16" x14ac:dyDescent="0.3">
      <c r="D9592" s="2"/>
      <c r="I9592" s="42" t="str">
        <f>IF(LEN(H9592)&gt;0,G9592*0.5+((F9592/Summary!$B$3)*0.5),"")</f>
        <v/>
      </c>
      <c r="J9592" s="56" t="str">
        <f t="shared" si="903"/>
        <v/>
      </c>
      <c r="K9592" s="42" t="str">
        <f t="shared" si="902"/>
        <v/>
      </c>
      <c r="L9592" s="42" t="str">
        <f t="shared" si="904"/>
        <v/>
      </c>
      <c r="M9592" s="56" t="str">
        <f t="shared" si="905"/>
        <v/>
      </c>
      <c r="N9592" s="42" t="str">
        <f>IF(LEN(I9592)=0,"",VLOOKUP(M9592,'Decile Calc'!$G$2:$H$11,2))</f>
        <v/>
      </c>
      <c r="O9592" s="57" t="str">
        <f t="shared" si="906"/>
        <v/>
      </c>
      <c r="P9592" s="42" t="str">
        <f t="shared" si="907"/>
        <v/>
      </c>
    </row>
    <row r="9593" spans="4:16" x14ac:dyDescent="0.3">
      <c r="D9593" s="2"/>
      <c r="I9593" s="42" t="str">
        <f>IF(LEN(H9593)&gt;0,G9593*0.5+((F9593/Summary!$B$3)*0.5),"")</f>
        <v/>
      </c>
      <c r="J9593" s="56" t="str">
        <f t="shared" si="903"/>
        <v/>
      </c>
      <c r="K9593" s="42" t="str">
        <f t="shared" si="902"/>
        <v/>
      </c>
      <c r="L9593" s="42" t="str">
        <f t="shared" si="904"/>
        <v/>
      </c>
      <c r="M9593" s="56" t="str">
        <f t="shared" si="905"/>
        <v/>
      </c>
      <c r="N9593" s="42" t="str">
        <f>IF(LEN(I9593)=0,"",VLOOKUP(M9593,'Decile Calc'!$G$2:$H$11,2))</f>
        <v/>
      </c>
      <c r="O9593" s="57" t="str">
        <f t="shared" si="906"/>
        <v/>
      </c>
      <c r="P9593" s="42" t="str">
        <f t="shared" si="907"/>
        <v/>
      </c>
    </row>
    <row r="9594" spans="4:16" x14ac:dyDescent="0.3">
      <c r="D9594" s="2"/>
      <c r="I9594" s="42" t="str">
        <f>IF(LEN(H9594)&gt;0,G9594*0.5+((F9594/Summary!$B$3)*0.5),"")</f>
        <v/>
      </c>
      <c r="J9594" s="56" t="str">
        <f t="shared" si="903"/>
        <v/>
      </c>
      <c r="K9594" s="42" t="str">
        <f t="shared" si="902"/>
        <v/>
      </c>
      <c r="L9594" s="42" t="str">
        <f t="shared" si="904"/>
        <v/>
      </c>
      <c r="M9594" s="56" t="str">
        <f t="shared" si="905"/>
        <v/>
      </c>
      <c r="N9594" s="42" t="str">
        <f>IF(LEN(I9594)=0,"",VLOOKUP(M9594,'Decile Calc'!$G$2:$H$11,2))</f>
        <v/>
      </c>
      <c r="O9594" s="57" t="str">
        <f t="shared" si="906"/>
        <v/>
      </c>
      <c r="P9594" s="42" t="str">
        <f t="shared" si="907"/>
        <v/>
      </c>
    </row>
    <row r="9595" spans="4:16" x14ac:dyDescent="0.3">
      <c r="D9595" s="2"/>
      <c r="I9595" s="42" t="str">
        <f>IF(LEN(H9595)&gt;0,G9595*0.5+((F9595/Summary!$B$3)*0.5),"")</f>
        <v/>
      </c>
      <c r="J9595" s="56" t="str">
        <f t="shared" si="903"/>
        <v/>
      </c>
      <c r="K9595" s="42" t="str">
        <f t="shared" si="902"/>
        <v/>
      </c>
      <c r="L9595" s="42" t="str">
        <f t="shared" si="904"/>
        <v/>
      </c>
      <c r="M9595" s="56" t="str">
        <f t="shared" si="905"/>
        <v/>
      </c>
      <c r="N9595" s="42" t="str">
        <f>IF(LEN(I9595)=0,"",VLOOKUP(M9595,'Decile Calc'!$G$2:$H$11,2))</f>
        <v/>
      </c>
      <c r="O9595" s="57" t="str">
        <f t="shared" si="906"/>
        <v/>
      </c>
      <c r="P9595" s="42" t="str">
        <f t="shared" si="907"/>
        <v/>
      </c>
    </row>
    <row r="9596" spans="4:16" x14ac:dyDescent="0.3">
      <c r="D9596" s="2"/>
      <c r="I9596" s="42" t="str">
        <f>IF(LEN(H9596)&gt;0,G9596*0.5+((F9596/Summary!$B$3)*0.5),"")</f>
        <v/>
      </c>
      <c r="J9596" s="56" t="str">
        <f t="shared" si="903"/>
        <v/>
      </c>
      <c r="K9596" s="42" t="str">
        <f t="shared" si="902"/>
        <v/>
      </c>
      <c r="L9596" s="42" t="str">
        <f t="shared" si="904"/>
        <v/>
      </c>
      <c r="M9596" s="56" t="str">
        <f t="shared" si="905"/>
        <v/>
      </c>
      <c r="N9596" s="42" t="str">
        <f>IF(LEN(I9596)=0,"",VLOOKUP(M9596,'Decile Calc'!$G$2:$H$11,2))</f>
        <v/>
      </c>
      <c r="O9596" s="57" t="str">
        <f t="shared" si="906"/>
        <v/>
      </c>
      <c r="P9596" s="42" t="str">
        <f t="shared" si="907"/>
        <v/>
      </c>
    </row>
    <row r="9597" spans="4:16" x14ac:dyDescent="0.3">
      <c r="D9597" s="2"/>
      <c r="I9597" s="42" t="str">
        <f>IF(LEN(H9597)&gt;0,G9597*0.5+((F9597/Summary!$B$3)*0.5),"")</f>
        <v/>
      </c>
      <c r="J9597" s="56" t="str">
        <f t="shared" si="903"/>
        <v/>
      </c>
      <c r="K9597" s="42" t="str">
        <f t="shared" si="902"/>
        <v/>
      </c>
      <c r="L9597" s="42" t="str">
        <f t="shared" si="904"/>
        <v/>
      </c>
      <c r="M9597" s="56" t="str">
        <f t="shared" si="905"/>
        <v/>
      </c>
      <c r="N9597" s="42" t="str">
        <f>IF(LEN(I9597)=0,"",VLOOKUP(M9597,'Decile Calc'!$G$2:$H$11,2))</f>
        <v/>
      </c>
      <c r="O9597" s="57" t="str">
        <f t="shared" si="906"/>
        <v/>
      </c>
      <c r="P9597" s="42" t="str">
        <f t="shared" si="907"/>
        <v/>
      </c>
    </row>
    <row r="9598" spans="4:16" x14ac:dyDescent="0.3">
      <c r="D9598" s="2"/>
      <c r="I9598" s="42" t="str">
        <f>IF(LEN(H9598)&gt;0,G9598*0.5+((F9598/Summary!$B$3)*0.5),"")</f>
        <v/>
      </c>
      <c r="J9598" s="56" t="str">
        <f t="shared" si="903"/>
        <v/>
      </c>
      <c r="K9598" s="42" t="str">
        <f t="shared" si="902"/>
        <v/>
      </c>
      <c r="L9598" s="42" t="str">
        <f t="shared" si="904"/>
        <v/>
      </c>
      <c r="M9598" s="56" t="str">
        <f t="shared" si="905"/>
        <v/>
      </c>
      <c r="N9598" s="42" t="str">
        <f>IF(LEN(I9598)=0,"",VLOOKUP(M9598,'Decile Calc'!$G$2:$H$11,2))</f>
        <v/>
      </c>
      <c r="O9598" s="57" t="str">
        <f t="shared" si="906"/>
        <v/>
      </c>
      <c r="P9598" s="42" t="str">
        <f t="shared" si="907"/>
        <v/>
      </c>
    </row>
    <row r="9599" spans="4:16" x14ac:dyDescent="0.3">
      <c r="D9599" s="2"/>
      <c r="I9599" s="42" t="str">
        <f>IF(LEN(H9599)&gt;0,G9599*0.5+((F9599/Summary!$B$3)*0.5),"")</f>
        <v/>
      </c>
      <c r="J9599" s="56" t="str">
        <f t="shared" si="903"/>
        <v/>
      </c>
      <c r="K9599" s="42" t="str">
        <f t="shared" si="902"/>
        <v/>
      </c>
      <c r="L9599" s="42" t="str">
        <f t="shared" si="904"/>
        <v/>
      </c>
      <c r="M9599" s="56" t="str">
        <f t="shared" si="905"/>
        <v/>
      </c>
      <c r="N9599" s="42" t="str">
        <f>IF(LEN(I9599)=0,"",VLOOKUP(M9599,'Decile Calc'!$G$2:$H$11,2))</f>
        <v/>
      </c>
      <c r="O9599" s="57" t="str">
        <f t="shared" si="906"/>
        <v/>
      </c>
      <c r="P9599" s="42" t="str">
        <f t="shared" si="907"/>
        <v/>
      </c>
    </row>
    <row r="9600" spans="4:16" x14ac:dyDescent="0.3">
      <c r="D9600" s="2"/>
      <c r="I9600" s="42" t="str">
        <f>IF(LEN(H9600)&gt;0,G9600*0.5+((F9600/Summary!$B$3)*0.5),"")</f>
        <v/>
      </c>
      <c r="J9600" s="56" t="str">
        <f t="shared" si="903"/>
        <v/>
      </c>
      <c r="K9600" s="42" t="str">
        <f t="shared" si="902"/>
        <v/>
      </c>
      <c r="L9600" s="42" t="str">
        <f t="shared" si="904"/>
        <v/>
      </c>
      <c r="M9600" s="56" t="str">
        <f t="shared" si="905"/>
        <v/>
      </c>
      <c r="N9600" s="42" t="str">
        <f>IF(LEN(I9600)=0,"",VLOOKUP(M9600,'Decile Calc'!$G$2:$H$11,2))</f>
        <v/>
      </c>
      <c r="O9600" s="57" t="str">
        <f t="shared" si="906"/>
        <v/>
      </c>
      <c r="P9600" s="42" t="str">
        <f t="shared" si="907"/>
        <v/>
      </c>
    </row>
    <row r="9601" spans="4:16" x14ac:dyDescent="0.3">
      <c r="D9601" s="2"/>
      <c r="I9601" s="42" t="str">
        <f>IF(LEN(H9601)&gt;0,G9601*0.5+((F9601/Summary!$B$3)*0.5),"")</f>
        <v/>
      </c>
      <c r="J9601" s="56" t="str">
        <f t="shared" si="903"/>
        <v/>
      </c>
      <c r="K9601" s="42" t="str">
        <f t="shared" si="902"/>
        <v/>
      </c>
      <c r="L9601" s="42" t="str">
        <f t="shared" si="904"/>
        <v/>
      </c>
      <c r="M9601" s="56" t="str">
        <f t="shared" si="905"/>
        <v/>
      </c>
      <c r="N9601" s="42" t="str">
        <f>IF(LEN(I9601)=0,"",VLOOKUP(M9601,'Decile Calc'!$G$2:$H$11,2))</f>
        <v/>
      </c>
      <c r="O9601" s="57" t="str">
        <f t="shared" si="906"/>
        <v/>
      </c>
      <c r="P9601" s="42" t="str">
        <f t="shared" si="907"/>
        <v/>
      </c>
    </row>
    <row r="9602" spans="4:16" x14ac:dyDescent="0.3">
      <c r="D9602" s="2"/>
      <c r="I9602" s="42" t="str">
        <f>IF(LEN(H9602)&gt;0,G9602*0.5+((F9602/Summary!$B$3)*0.5),"")</f>
        <v/>
      </c>
      <c r="J9602" s="56" t="str">
        <f t="shared" si="903"/>
        <v/>
      </c>
      <c r="K9602" s="42" t="str">
        <f t="shared" ref="K9602:K9665" si="908">IF(LEN(I9602)&gt;0,ROW(A9602)/100000000,"")</f>
        <v/>
      </c>
      <c r="L9602" s="42" t="str">
        <f t="shared" si="904"/>
        <v/>
      </c>
      <c r="M9602" s="56" t="str">
        <f t="shared" si="905"/>
        <v/>
      </c>
      <c r="N9602" s="42" t="str">
        <f>IF(LEN(I9602)=0,"",VLOOKUP(M9602,'Decile Calc'!$G$2:$H$11,2))</f>
        <v/>
      </c>
      <c r="O9602" s="57" t="str">
        <f t="shared" si="906"/>
        <v/>
      </c>
      <c r="P9602" s="42" t="str">
        <f t="shared" si="907"/>
        <v/>
      </c>
    </row>
    <row r="9603" spans="4:16" x14ac:dyDescent="0.3">
      <c r="D9603" s="2"/>
      <c r="I9603" s="42" t="str">
        <f>IF(LEN(H9603)&gt;0,G9603*0.5+((F9603/Summary!$B$3)*0.5),"")</f>
        <v/>
      </c>
      <c r="J9603" s="56" t="str">
        <f t="shared" ref="J9603:J9666" si="909">IF(LEN(I9603)&gt;0,RANK(I9603,$I$2:$I$10001,1),"")</f>
        <v/>
      </c>
      <c r="K9603" s="42" t="str">
        <f t="shared" si="908"/>
        <v/>
      </c>
      <c r="L9603" s="42" t="str">
        <f t="shared" ref="L9603:L9666" si="910">IFERROR(I9603+K9603,"")</f>
        <v/>
      </c>
      <c r="M9603" s="56" t="str">
        <f t="shared" ref="M9603:M9666" si="911">IF(LEN(I9603)=0,"",RANK((I9603+K9603),$L$2:$L$10001,1))</f>
        <v/>
      </c>
      <c r="N9603" s="42" t="str">
        <f>IF(LEN(I9603)=0,"",VLOOKUP(M9603,'Decile Calc'!$G$2:$H$11,2))</f>
        <v/>
      </c>
      <c r="O9603" s="57" t="str">
        <f t="shared" ref="O9603:O9666" si="912">IF(LEN(I9603)&gt;0,H9603,"")</f>
        <v/>
      </c>
      <c r="P9603" s="42" t="str">
        <f t="shared" ref="P9603:P9666" si="913">IF(LEN(I9603)=0,"",TRUNC(M9603,0))</f>
        <v/>
      </c>
    </row>
    <row r="9604" spans="4:16" x14ac:dyDescent="0.3">
      <c r="D9604" s="2"/>
      <c r="I9604" s="42" t="str">
        <f>IF(LEN(H9604)&gt;0,G9604*0.5+((F9604/Summary!$B$3)*0.5),"")</f>
        <v/>
      </c>
      <c r="J9604" s="56" t="str">
        <f t="shared" si="909"/>
        <v/>
      </c>
      <c r="K9604" s="42" t="str">
        <f t="shared" si="908"/>
        <v/>
      </c>
      <c r="L9604" s="42" t="str">
        <f t="shared" si="910"/>
        <v/>
      </c>
      <c r="M9604" s="56" t="str">
        <f t="shared" si="911"/>
        <v/>
      </c>
      <c r="N9604" s="42" t="str">
        <f>IF(LEN(I9604)=0,"",VLOOKUP(M9604,'Decile Calc'!$G$2:$H$11,2))</f>
        <v/>
      </c>
      <c r="O9604" s="57" t="str">
        <f t="shared" si="912"/>
        <v/>
      </c>
      <c r="P9604" s="42" t="str">
        <f t="shared" si="913"/>
        <v/>
      </c>
    </row>
    <row r="9605" spans="4:16" x14ac:dyDescent="0.3">
      <c r="D9605" s="2"/>
      <c r="I9605" s="42" t="str">
        <f>IF(LEN(H9605)&gt;0,G9605*0.5+((F9605/Summary!$B$3)*0.5),"")</f>
        <v/>
      </c>
      <c r="J9605" s="56" t="str">
        <f t="shared" si="909"/>
        <v/>
      </c>
      <c r="K9605" s="42" t="str">
        <f t="shared" si="908"/>
        <v/>
      </c>
      <c r="L9605" s="42" t="str">
        <f t="shared" si="910"/>
        <v/>
      </c>
      <c r="M9605" s="56" t="str">
        <f t="shared" si="911"/>
        <v/>
      </c>
      <c r="N9605" s="42" t="str">
        <f>IF(LEN(I9605)=0,"",VLOOKUP(M9605,'Decile Calc'!$G$2:$H$11,2))</f>
        <v/>
      </c>
      <c r="O9605" s="57" t="str">
        <f t="shared" si="912"/>
        <v/>
      </c>
      <c r="P9605" s="42" t="str">
        <f t="shared" si="913"/>
        <v/>
      </c>
    </row>
    <row r="9606" spans="4:16" x14ac:dyDescent="0.3">
      <c r="D9606" s="2"/>
      <c r="I9606" s="42" t="str">
        <f>IF(LEN(H9606)&gt;0,G9606*0.5+((F9606/Summary!$B$3)*0.5),"")</f>
        <v/>
      </c>
      <c r="J9606" s="56" t="str">
        <f t="shared" si="909"/>
        <v/>
      </c>
      <c r="K9606" s="42" t="str">
        <f t="shared" si="908"/>
        <v/>
      </c>
      <c r="L9606" s="42" t="str">
        <f t="shared" si="910"/>
        <v/>
      </c>
      <c r="M9606" s="56" t="str">
        <f t="shared" si="911"/>
        <v/>
      </c>
      <c r="N9606" s="42" t="str">
        <f>IF(LEN(I9606)=0,"",VLOOKUP(M9606,'Decile Calc'!$G$2:$H$11,2))</f>
        <v/>
      </c>
      <c r="O9606" s="57" t="str">
        <f t="shared" si="912"/>
        <v/>
      </c>
      <c r="P9606" s="42" t="str">
        <f t="shared" si="913"/>
        <v/>
      </c>
    </row>
    <row r="9607" spans="4:16" x14ac:dyDescent="0.3">
      <c r="D9607" s="2"/>
      <c r="I9607" s="42" t="str">
        <f>IF(LEN(H9607)&gt;0,G9607*0.5+((F9607/Summary!$B$3)*0.5),"")</f>
        <v/>
      </c>
      <c r="J9607" s="56" t="str">
        <f t="shared" si="909"/>
        <v/>
      </c>
      <c r="K9607" s="42" t="str">
        <f t="shared" si="908"/>
        <v/>
      </c>
      <c r="L9607" s="42" t="str">
        <f t="shared" si="910"/>
        <v/>
      </c>
      <c r="M9607" s="56" t="str">
        <f t="shared" si="911"/>
        <v/>
      </c>
      <c r="N9607" s="42" t="str">
        <f>IF(LEN(I9607)=0,"",VLOOKUP(M9607,'Decile Calc'!$G$2:$H$11,2))</f>
        <v/>
      </c>
      <c r="O9607" s="57" t="str">
        <f t="shared" si="912"/>
        <v/>
      </c>
      <c r="P9607" s="42" t="str">
        <f t="shared" si="913"/>
        <v/>
      </c>
    </row>
    <row r="9608" spans="4:16" x14ac:dyDescent="0.3">
      <c r="D9608" s="2"/>
      <c r="I9608" s="42" t="str">
        <f>IF(LEN(H9608)&gt;0,G9608*0.5+((F9608/Summary!$B$3)*0.5),"")</f>
        <v/>
      </c>
      <c r="J9608" s="56" t="str">
        <f t="shared" si="909"/>
        <v/>
      </c>
      <c r="K9608" s="42" t="str">
        <f t="shared" si="908"/>
        <v/>
      </c>
      <c r="L9608" s="42" t="str">
        <f t="shared" si="910"/>
        <v/>
      </c>
      <c r="M9608" s="56" t="str">
        <f t="shared" si="911"/>
        <v/>
      </c>
      <c r="N9608" s="42" t="str">
        <f>IF(LEN(I9608)=0,"",VLOOKUP(M9608,'Decile Calc'!$G$2:$H$11,2))</f>
        <v/>
      </c>
      <c r="O9608" s="57" t="str">
        <f t="shared" si="912"/>
        <v/>
      </c>
      <c r="P9608" s="42" t="str">
        <f t="shared" si="913"/>
        <v/>
      </c>
    </row>
    <row r="9609" spans="4:16" x14ac:dyDescent="0.3">
      <c r="D9609" s="2"/>
      <c r="I9609" s="42" t="str">
        <f>IF(LEN(H9609)&gt;0,G9609*0.5+((F9609/Summary!$B$3)*0.5),"")</f>
        <v/>
      </c>
      <c r="J9609" s="56" t="str">
        <f t="shared" si="909"/>
        <v/>
      </c>
      <c r="K9609" s="42" t="str">
        <f t="shared" si="908"/>
        <v/>
      </c>
      <c r="L9609" s="42" t="str">
        <f t="shared" si="910"/>
        <v/>
      </c>
      <c r="M9609" s="56" t="str">
        <f t="shared" si="911"/>
        <v/>
      </c>
      <c r="N9609" s="42" t="str">
        <f>IF(LEN(I9609)=0,"",VLOOKUP(M9609,'Decile Calc'!$G$2:$H$11,2))</f>
        <v/>
      </c>
      <c r="O9609" s="57" t="str">
        <f t="shared" si="912"/>
        <v/>
      </c>
      <c r="P9609" s="42" t="str">
        <f t="shared" si="913"/>
        <v/>
      </c>
    </row>
    <row r="9610" spans="4:16" x14ac:dyDescent="0.3">
      <c r="D9610" s="2"/>
      <c r="I9610" s="42" t="str">
        <f>IF(LEN(H9610)&gt;0,G9610*0.5+((F9610/Summary!$B$3)*0.5),"")</f>
        <v/>
      </c>
      <c r="J9610" s="56" t="str">
        <f t="shared" si="909"/>
        <v/>
      </c>
      <c r="K9610" s="42" t="str">
        <f t="shared" si="908"/>
        <v/>
      </c>
      <c r="L9610" s="42" t="str">
        <f t="shared" si="910"/>
        <v/>
      </c>
      <c r="M9610" s="56" t="str">
        <f t="shared" si="911"/>
        <v/>
      </c>
      <c r="N9610" s="42" t="str">
        <f>IF(LEN(I9610)=0,"",VLOOKUP(M9610,'Decile Calc'!$G$2:$H$11,2))</f>
        <v/>
      </c>
      <c r="O9610" s="57" t="str">
        <f t="shared" si="912"/>
        <v/>
      </c>
      <c r="P9610" s="42" t="str">
        <f t="shared" si="913"/>
        <v/>
      </c>
    </row>
    <row r="9611" spans="4:16" x14ac:dyDescent="0.3">
      <c r="D9611" s="2"/>
      <c r="I9611" s="42" t="str">
        <f>IF(LEN(H9611)&gt;0,G9611*0.5+((F9611/Summary!$B$3)*0.5),"")</f>
        <v/>
      </c>
      <c r="J9611" s="56" t="str">
        <f t="shared" si="909"/>
        <v/>
      </c>
      <c r="K9611" s="42" t="str">
        <f t="shared" si="908"/>
        <v/>
      </c>
      <c r="L9611" s="42" t="str">
        <f t="shared" si="910"/>
        <v/>
      </c>
      <c r="M9611" s="56" t="str">
        <f t="shared" si="911"/>
        <v/>
      </c>
      <c r="N9611" s="42" t="str">
        <f>IF(LEN(I9611)=0,"",VLOOKUP(M9611,'Decile Calc'!$G$2:$H$11,2))</f>
        <v/>
      </c>
      <c r="O9611" s="57" t="str">
        <f t="shared" si="912"/>
        <v/>
      </c>
      <c r="P9611" s="42" t="str">
        <f t="shared" si="913"/>
        <v/>
      </c>
    </row>
    <row r="9612" spans="4:16" x14ac:dyDescent="0.3">
      <c r="D9612" s="2"/>
      <c r="I9612" s="42" t="str">
        <f>IF(LEN(H9612)&gt;0,G9612*0.5+((F9612/Summary!$B$3)*0.5),"")</f>
        <v/>
      </c>
      <c r="J9612" s="56" t="str">
        <f t="shared" si="909"/>
        <v/>
      </c>
      <c r="K9612" s="42" t="str">
        <f t="shared" si="908"/>
        <v/>
      </c>
      <c r="L9612" s="42" t="str">
        <f t="shared" si="910"/>
        <v/>
      </c>
      <c r="M9612" s="56" t="str">
        <f t="shared" si="911"/>
        <v/>
      </c>
      <c r="N9612" s="42" t="str">
        <f>IF(LEN(I9612)=0,"",VLOOKUP(M9612,'Decile Calc'!$G$2:$H$11,2))</f>
        <v/>
      </c>
      <c r="O9612" s="57" t="str">
        <f t="shared" si="912"/>
        <v/>
      </c>
      <c r="P9612" s="42" t="str">
        <f t="shared" si="913"/>
        <v/>
      </c>
    </row>
    <row r="9613" spans="4:16" x14ac:dyDescent="0.3">
      <c r="D9613" s="2"/>
      <c r="I9613" s="42" t="str">
        <f>IF(LEN(H9613)&gt;0,G9613*0.5+((F9613/Summary!$B$3)*0.5),"")</f>
        <v/>
      </c>
      <c r="J9613" s="56" t="str">
        <f t="shared" si="909"/>
        <v/>
      </c>
      <c r="K9613" s="42" t="str">
        <f t="shared" si="908"/>
        <v/>
      </c>
      <c r="L9613" s="42" t="str">
        <f t="shared" si="910"/>
        <v/>
      </c>
      <c r="M9613" s="56" t="str">
        <f t="shared" si="911"/>
        <v/>
      </c>
      <c r="N9613" s="42" t="str">
        <f>IF(LEN(I9613)=0,"",VLOOKUP(M9613,'Decile Calc'!$G$2:$H$11,2))</f>
        <v/>
      </c>
      <c r="O9613" s="57" t="str">
        <f t="shared" si="912"/>
        <v/>
      </c>
      <c r="P9613" s="42" t="str">
        <f t="shared" si="913"/>
        <v/>
      </c>
    </row>
    <row r="9614" spans="4:16" x14ac:dyDescent="0.3">
      <c r="D9614" s="2"/>
      <c r="I9614" s="42" t="str">
        <f>IF(LEN(H9614)&gt;0,G9614*0.5+((F9614/Summary!$B$3)*0.5),"")</f>
        <v/>
      </c>
      <c r="J9614" s="56" t="str">
        <f t="shared" si="909"/>
        <v/>
      </c>
      <c r="K9614" s="42" t="str">
        <f t="shared" si="908"/>
        <v/>
      </c>
      <c r="L9614" s="42" t="str">
        <f t="shared" si="910"/>
        <v/>
      </c>
      <c r="M9614" s="56" t="str">
        <f t="shared" si="911"/>
        <v/>
      </c>
      <c r="N9614" s="42" t="str">
        <f>IF(LEN(I9614)=0,"",VLOOKUP(M9614,'Decile Calc'!$G$2:$H$11,2))</f>
        <v/>
      </c>
      <c r="O9614" s="57" t="str">
        <f t="shared" si="912"/>
        <v/>
      </c>
      <c r="P9614" s="42" t="str">
        <f t="shared" si="913"/>
        <v/>
      </c>
    </row>
    <row r="9615" spans="4:16" x14ac:dyDescent="0.3">
      <c r="D9615" s="2"/>
      <c r="I9615" s="42" t="str">
        <f>IF(LEN(H9615)&gt;0,G9615*0.5+((F9615/Summary!$B$3)*0.5),"")</f>
        <v/>
      </c>
      <c r="J9615" s="56" t="str">
        <f t="shared" si="909"/>
        <v/>
      </c>
      <c r="K9615" s="42" t="str">
        <f t="shared" si="908"/>
        <v/>
      </c>
      <c r="L9615" s="42" t="str">
        <f t="shared" si="910"/>
        <v/>
      </c>
      <c r="M9615" s="56" t="str">
        <f t="shared" si="911"/>
        <v/>
      </c>
      <c r="N9615" s="42" t="str">
        <f>IF(LEN(I9615)=0,"",VLOOKUP(M9615,'Decile Calc'!$G$2:$H$11,2))</f>
        <v/>
      </c>
      <c r="O9615" s="57" t="str">
        <f t="shared" si="912"/>
        <v/>
      </c>
      <c r="P9615" s="42" t="str">
        <f t="shared" si="913"/>
        <v/>
      </c>
    </row>
    <row r="9616" spans="4:16" x14ac:dyDescent="0.3">
      <c r="D9616" s="2"/>
      <c r="I9616" s="42" t="str">
        <f>IF(LEN(H9616)&gt;0,G9616*0.5+((F9616/Summary!$B$3)*0.5),"")</f>
        <v/>
      </c>
      <c r="J9616" s="56" t="str">
        <f t="shared" si="909"/>
        <v/>
      </c>
      <c r="K9616" s="42" t="str">
        <f t="shared" si="908"/>
        <v/>
      </c>
      <c r="L9616" s="42" t="str">
        <f t="shared" si="910"/>
        <v/>
      </c>
      <c r="M9616" s="56" t="str">
        <f t="shared" si="911"/>
        <v/>
      </c>
      <c r="N9616" s="42" t="str">
        <f>IF(LEN(I9616)=0,"",VLOOKUP(M9616,'Decile Calc'!$G$2:$H$11,2))</f>
        <v/>
      </c>
      <c r="O9616" s="57" t="str">
        <f t="shared" si="912"/>
        <v/>
      </c>
      <c r="P9616" s="42" t="str">
        <f t="shared" si="913"/>
        <v/>
      </c>
    </row>
    <row r="9617" spans="4:16" x14ac:dyDescent="0.3">
      <c r="D9617" s="2"/>
      <c r="I9617" s="42" t="str">
        <f>IF(LEN(H9617)&gt;0,G9617*0.5+((F9617/Summary!$B$3)*0.5),"")</f>
        <v/>
      </c>
      <c r="J9617" s="56" t="str">
        <f t="shared" si="909"/>
        <v/>
      </c>
      <c r="K9617" s="42" t="str">
        <f t="shared" si="908"/>
        <v/>
      </c>
      <c r="L9617" s="42" t="str">
        <f t="shared" si="910"/>
        <v/>
      </c>
      <c r="M9617" s="56" t="str">
        <f t="shared" si="911"/>
        <v/>
      </c>
      <c r="N9617" s="42" t="str">
        <f>IF(LEN(I9617)=0,"",VLOOKUP(M9617,'Decile Calc'!$G$2:$H$11,2))</f>
        <v/>
      </c>
      <c r="O9617" s="57" t="str">
        <f t="shared" si="912"/>
        <v/>
      </c>
      <c r="P9617" s="42" t="str">
        <f t="shared" si="913"/>
        <v/>
      </c>
    </row>
    <row r="9618" spans="4:16" x14ac:dyDescent="0.3">
      <c r="D9618" s="2"/>
      <c r="I9618" s="42" t="str">
        <f>IF(LEN(H9618)&gt;0,G9618*0.5+((F9618/Summary!$B$3)*0.5),"")</f>
        <v/>
      </c>
      <c r="J9618" s="56" t="str">
        <f t="shared" si="909"/>
        <v/>
      </c>
      <c r="K9618" s="42" t="str">
        <f t="shared" si="908"/>
        <v/>
      </c>
      <c r="L9618" s="42" t="str">
        <f t="shared" si="910"/>
        <v/>
      </c>
      <c r="M9618" s="56" t="str">
        <f t="shared" si="911"/>
        <v/>
      </c>
      <c r="N9618" s="42" t="str">
        <f>IF(LEN(I9618)=0,"",VLOOKUP(M9618,'Decile Calc'!$G$2:$H$11,2))</f>
        <v/>
      </c>
      <c r="O9618" s="57" t="str">
        <f t="shared" si="912"/>
        <v/>
      </c>
      <c r="P9618" s="42" t="str">
        <f t="shared" si="913"/>
        <v/>
      </c>
    </row>
    <row r="9619" spans="4:16" x14ac:dyDescent="0.3">
      <c r="D9619" s="2"/>
      <c r="I9619" s="42" t="str">
        <f>IF(LEN(H9619)&gt;0,G9619*0.5+((F9619/Summary!$B$3)*0.5),"")</f>
        <v/>
      </c>
      <c r="J9619" s="56" t="str">
        <f t="shared" si="909"/>
        <v/>
      </c>
      <c r="K9619" s="42" t="str">
        <f t="shared" si="908"/>
        <v/>
      </c>
      <c r="L9619" s="42" t="str">
        <f t="shared" si="910"/>
        <v/>
      </c>
      <c r="M9619" s="56" t="str">
        <f t="shared" si="911"/>
        <v/>
      </c>
      <c r="N9619" s="42" t="str">
        <f>IF(LEN(I9619)=0,"",VLOOKUP(M9619,'Decile Calc'!$G$2:$H$11,2))</f>
        <v/>
      </c>
      <c r="O9619" s="57" t="str">
        <f t="shared" si="912"/>
        <v/>
      </c>
      <c r="P9619" s="42" t="str">
        <f t="shared" si="913"/>
        <v/>
      </c>
    </row>
    <row r="9620" spans="4:16" x14ac:dyDescent="0.3">
      <c r="D9620" s="2"/>
      <c r="I9620" s="42" t="str">
        <f>IF(LEN(H9620)&gt;0,G9620*0.5+((F9620/Summary!$B$3)*0.5),"")</f>
        <v/>
      </c>
      <c r="J9620" s="56" t="str">
        <f t="shared" si="909"/>
        <v/>
      </c>
      <c r="K9620" s="42" t="str">
        <f t="shared" si="908"/>
        <v/>
      </c>
      <c r="L9620" s="42" t="str">
        <f t="shared" si="910"/>
        <v/>
      </c>
      <c r="M9620" s="56" t="str">
        <f t="shared" si="911"/>
        <v/>
      </c>
      <c r="N9620" s="42" t="str">
        <f>IF(LEN(I9620)=0,"",VLOOKUP(M9620,'Decile Calc'!$G$2:$H$11,2))</f>
        <v/>
      </c>
      <c r="O9620" s="57" t="str">
        <f t="shared" si="912"/>
        <v/>
      </c>
      <c r="P9620" s="42" t="str">
        <f t="shared" si="913"/>
        <v/>
      </c>
    </row>
    <row r="9621" spans="4:16" x14ac:dyDescent="0.3">
      <c r="D9621" s="2"/>
      <c r="I9621" s="42" t="str">
        <f>IF(LEN(H9621)&gt;0,G9621*0.5+((F9621/Summary!$B$3)*0.5),"")</f>
        <v/>
      </c>
      <c r="J9621" s="56" t="str">
        <f t="shared" si="909"/>
        <v/>
      </c>
      <c r="K9621" s="42" t="str">
        <f t="shared" si="908"/>
        <v/>
      </c>
      <c r="L9621" s="42" t="str">
        <f t="shared" si="910"/>
        <v/>
      </c>
      <c r="M9621" s="56" t="str">
        <f t="shared" si="911"/>
        <v/>
      </c>
      <c r="N9621" s="42" t="str">
        <f>IF(LEN(I9621)=0,"",VLOOKUP(M9621,'Decile Calc'!$G$2:$H$11,2))</f>
        <v/>
      </c>
      <c r="O9621" s="57" t="str">
        <f t="shared" si="912"/>
        <v/>
      </c>
      <c r="P9621" s="42" t="str">
        <f t="shared" si="913"/>
        <v/>
      </c>
    </row>
    <row r="9622" spans="4:16" x14ac:dyDescent="0.3">
      <c r="D9622" s="2"/>
      <c r="I9622" s="42" t="str">
        <f>IF(LEN(H9622)&gt;0,G9622*0.5+((F9622/Summary!$B$3)*0.5),"")</f>
        <v/>
      </c>
      <c r="J9622" s="56" t="str">
        <f t="shared" si="909"/>
        <v/>
      </c>
      <c r="K9622" s="42" t="str">
        <f t="shared" si="908"/>
        <v/>
      </c>
      <c r="L9622" s="42" t="str">
        <f t="shared" si="910"/>
        <v/>
      </c>
      <c r="M9622" s="56" t="str">
        <f t="shared" si="911"/>
        <v/>
      </c>
      <c r="N9622" s="42" t="str">
        <f>IF(LEN(I9622)=0,"",VLOOKUP(M9622,'Decile Calc'!$G$2:$H$11,2))</f>
        <v/>
      </c>
      <c r="O9622" s="57" t="str">
        <f t="shared" si="912"/>
        <v/>
      </c>
      <c r="P9622" s="42" t="str">
        <f t="shared" si="913"/>
        <v/>
      </c>
    </row>
    <row r="9623" spans="4:16" x14ac:dyDescent="0.3">
      <c r="D9623" s="2"/>
      <c r="I9623" s="42" t="str">
        <f>IF(LEN(H9623)&gt;0,G9623*0.5+((F9623/Summary!$B$3)*0.5),"")</f>
        <v/>
      </c>
      <c r="J9623" s="56" t="str">
        <f t="shared" si="909"/>
        <v/>
      </c>
      <c r="K9623" s="42" t="str">
        <f t="shared" si="908"/>
        <v/>
      </c>
      <c r="L9623" s="42" t="str">
        <f t="shared" si="910"/>
        <v/>
      </c>
      <c r="M9623" s="56" t="str">
        <f t="shared" si="911"/>
        <v/>
      </c>
      <c r="N9623" s="42" t="str">
        <f>IF(LEN(I9623)=0,"",VLOOKUP(M9623,'Decile Calc'!$G$2:$H$11,2))</f>
        <v/>
      </c>
      <c r="O9623" s="57" t="str">
        <f t="shared" si="912"/>
        <v/>
      </c>
      <c r="P9623" s="42" t="str">
        <f t="shared" si="913"/>
        <v/>
      </c>
    </row>
    <row r="9624" spans="4:16" x14ac:dyDescent="0.3">
      <c r="D9624" s="2"/>
      <c r="I9624" s="42" t="str">
        <f>IF(LEN(H9624)&gt;0,G9624*0.5+((F9624/Summary!$B$3)*0.5),"")</f>
        <v/>
      </c>
      <c r="J9624" s="56" t="str">
        <f t="shared" si="909"/>
        <v/>
      </c>
      <c r="K9624" s="42" t="str">
        <f t="shared" si="908"/>
        <v/>
      </c>
      <c r="L9624" s="42" t="str">
        <f t="shared" si="910"/>
        <v/>
      </c>
      <c r="M9624" s="56" t="str">
        <f t="shared" si="911"/>
        <v/>
      </c>
      <c r="N9624" s="42" t="str">
        <f>IF(LEN(I9624)=0,"",VLOOKUP(M9624,'Decile Calc'!$G$2:$H$11,2))</f>
        <v/>
      </c>
      <c r="O9624" s="57" t="str">
        <f t="shared" si="912"/>
        <v/>
      </c>
      <c r="P9624" s="42" t="str">
        <f t="shared" si="913"/>
        <v/>
      </c>
    </row>
    <row r="9625" spans="4:16" x14ac:dyDescent="0.3">
      <c r="D9625" s="2"/>
      <c r="I9625" s="42" t="str">
        <f>IF(LEN(H9625)&gt;0,G9625*0.5+((F9625/Summary!$B$3)*0.5),"")</f>
        <v/>
      </c>
      <c r="J9625" s="56" t="str">
        <f t="shared" si="909"/>
        <v/>
      </c>
      <c r="K9625" s="42" t="str">
        <f t="shared" si="908"/>
        <v/>
      </c>
      <c r="L9625" s="42" t="str">
        <f t="shared" si="910"/>
        <v/>
      </c>
      <c r="M9625" s="56" t="str">
        <f t="shared" si="911"/>
        <v/>
      </c>
      <c r="N9625" s="42" t="str">
        <f>IF(LEN(I9625)=0,"",VLOOKUP(M9625,'Decile Calc'!$G$2:$H$11,2))</f>
        <v/>
      </c>
      <c r="O9625" s="57" t="str">
        <f t="shared" si="912"/>
        <v/>
      </c>
      <c r="P9625" s="42" t="str">
        <f t="shared" si="913"/>
        <v/>
      </c>
    </row>
    <row r="9626" spans="4:16" x14ac:dyDescent="0.3">
      <c r="D9626" s="2"/>
      <c r="I9626" s="42" t="str">
        <f>IF(LEN(H9626)&gt;0,G9626*0.5+((F9626/Summary!$B$3)*0.5),"")</f>
        <v/>
      </c>
      <c r="J9626" s="56" t="str">
        <f t="shared" si="909"/>
        <v/>
      </c>
      <c r="K9626" s="42" t="str">
        <f t="shared" si="908"/>
        <v/>
      </c>
      <c r="L9626" s="42" t="str">
        <f t="shared" si="910"/>
        <v/>
      </c>
      <c r="M9626" s="56" t="str">
        <f t="shared" si="911"/>
        <v/>
      </c>
      <c r="N9626" s="42" t="str">
        <f>IF(LEN(I9626)=0,"",VLOOKUP(M9626,'Decile Calc'!$G$2:$H$11,2))</f>
        <v/>
      </c>
      <c r="O9626" s="57" t="str">
        <f t="shared" si="912"/>
        <v/>
      </c>
      <c r="P9626" s="42" t="str">
        <f t="shared" si="913"/>
        <v/>
      </c>
    </row>
    <row r="9627" spans="4:16" x14ac:dyDescent="0.3">
      <c r="D9627" s="2"/>
      <c r="I9627" s="42" t="str">
        <f>IF(LEN(H9627)&gt;0,G9627*0.5+((F9627/Summary!$B$3)*0.5),"")</f>
        <v/>
      </c>
      <c r="J9627" s="56" t="str">
        <f t="shared" si="909"/>
        <v/>
      </c>
      <c r="K9627" s="42" t="str">
        <f t="shared" si="908"/>
        <v/>
      </c>
      <c r="L9627" s="42" t="str">
        <f t="shared" si="910"/>
        <v/>
      </c>
      <c r="M9627" s="56" t="str">
        <f t="shared" si="911"/>
        <v/>
      </c>
      <c r="N9627" s="42" t="str">
        <f>IF(LEN(I9627)=0,"",VLOOKUP(M9627,'Decile Calc'!$G$2:$H$11,2))</f>
        <v/>
      </c>
      <c r="O9627" s="57" t="str">
        <f t="shared" si="912"/>
        <v/>
      </c>
      <c r="P9627" s="42" t="str">
        <f t="shared" si="913"/>
        <v/>
      </c>
    </row>
    <row r="9628" spans="4:16" x14ac:dyDescent="0.3">
      <c r="D9628" s="2"/>
      <c r="I9628" s="42" t="str">
        <f>IF(LEN(H9628)&gt;0,G9628*0.5+((F9628/Summary!$B$3)*0.5),"")</f>
        <v/>
      </c>
      <c r="J9628" s="56" t="str">
        <f t="shared" si="909"/>
        <v/>
      </c>
      <c r="K9628" s="42" t="str">
        <f t="shared" si="908"/>
        <v/>
      </c>
      <c r="L9628" s="42" t="str">
        <f t="shared" si="910"/>
        <v/>
      </c>
      <c r="M9628" s="56" t="str">
        <f t="shared" si="911"/>
        <v/>
      </c>
      <c r="N9628" s="42" t="str">
        <f>IF(LEN(I9628)=0,"",VLOOKUP(M9628,'Decile Calc'!$G$2:$H$11,2))</f>
        <v/>
      </c>
      <c r="O9628" s="57" t="str">
        <f t="shared" si="912"/>
        <v/>
      </c>
      <c r="P9628" s="42" t="str">
        <f t="shared" si="913"/>
        <v/>
      </c>
    </row>
    <row r="9629" spans="4:16" x14ac:dyDescent="0.3">
      <c r="D9629" s="2"/>
      <c r="I9629" s="42" t="str">
        <f>IF(LEN(H9629)&gt;0,G9629*0.5+((F9629/Summary!$B$3)*0.5),"")</f>
        <v/>
      </c>
      <c r="J9629" s="56" t="str">
        <f t="shared" si="909"/>
        <v/>
      </c>
      <c r="K9629" s="42" t="str">
        <f t="shared" si="908"/>
        <v/>
      </c>
      <c r="L9629" s="42" t="str">
        <f t="shared" si="910"/>
        <v/>
      </c>
      <c r="M9629" s="56" t="str">
        <f t="shared" si="911"/>
        <v/>
      </c>
      <c r="N9629" s="42" t="str">
        <f>IF(LEN(I9629)=0,"",VLOOKUP(M9629,'Decile Calc'!$G$2:$H$11,2))</f>
        <v/>
      </c>
      <c r="O9629" s="57" t="str">
        <f t="shared" si="912"/>
        <v/>
      </c>
      <c r="P9629" s="42" t="str">
        <f t="shared" si="913"/>
        <v/>
      </c>
    </row>
    <row r="9630" spans="4:16" x14ac:dyDescent="0.3">
      <c r="D9630" s="2"/>
      <c r="I9630" s="42" t="str">
        <f>IF(LEN(H9630)&gt;0,G9630*0.5+((F9630/Summary!$B$3)*0.5),"")</f>
        <v/>
      </c>
      <c r="J9630" s="56" t="str">
        <f t="shared" si="909"/>
        <v/>
      </c>
      <c r="K9630" s="42" t="str">
        <f t="shared" si="908"/>
        <v/>
      </c>
      <c r="L9630" s="42" t="str">
        <f t="shared" si="910"/>
        <v/>
      </c>
      <c r="M9630" s="56" t="str">
        <f t="shared" si="911"/>
        <v/>
      </c>
      <c r="N9630" s="42" t="str">
        <f>IF(LEN(I9630)=0,"",VLOOKUP(M9630,'Decile Calc'!$G$2:$H$11,2))</f>
        <v/>
      </c>
      <c r="O9630" s="57" t="str">
        <f t="shared" si="912"/>
        <v/>
      </c>
      <c r="P9630" s="42" t="str">
        <f t="shared" si="913"/>
        <v/>
      </c>
    </row>
    <row r="9631" spans="4:16" x14ac:dyDescent="0.3">
      <c r="D9631" s="2"/>
      <c r="I9631" s="42" t="str">
        <f>IF(LEN(H9631)&gt;0,G9631*0.5+((F9631/Summary!$B$3)*0.5),"")</f>
        <v/>
      </c>
      <c r="J9631" s="56" t="str">
        <f t="shared" si="909"/>
        <v/>
      </c>
      <c r="K9631" s="42" t="str">
        <f t="shared" si="908"/>
        <v/>
      </c>
      <c r="L9631" s="42" t="str">
        <f t="shared" si="910"/>
        <v/>
      </c>
      <c r="M9631" s="56" t="str">
        <f t="shared" si="911"/>
        <v/>
      </c>
      <c r="N9631" s="42" t="str">
        <f>IF(LEN(I9631)=0,"",VLOOKUP(M9631,'Decile Calc'!$G$2:$H$11,2))</f>
        <v/>
      </c>
      <c r="O9631" s="57" t="str">
        <f t="shared" si="912"/>
        <v/>
      </c>
      <c r="P9631" s="42" t="str">
        <f t="shared" si="913"/>
        <v/>
      </c>
    </row>
    <row r="9632" spans="4:16" x14ac:dyDescent="0.3">
      <c r="D9632" s="2"/>
      <c r="I9632" s="42" t="str">
        <f>IF(LEN(H9632)&gt;0,G9632*0.5+((F9632/Summary!$B$3)*0.5),"")</f>
        <v/>
      </c>
      <c r="J9632" s="56" t="str">
        <f t="shared" si="909"/>
        <v/>
      </c>
      <c r="K9632" s="42" t="str">
        <f t="shared" si="908"/>
        <v/>
      </c>
      <c r="L9632" s="42" t="str">
        <f t="shared" si="910"/>
        <v/>
      </c>
      <c r="M9632" s="56" t="str">
        <f t="shared" si="911"/>
        <v/>
      </c>
      <c r="N9632" s="42" t="str">
        <f>IF(LEN(I9632)=0,"",VLOOKUP(M9632,'Decile Calc'!$G$2:$H$11,2))</f>
        <v/>
      </c>
      <c r="O9632" s="57" t="str">
        <f t="shared" si="912"/>
        <v/>
      </c>
      <c r="P9632" s="42" t="str">
        <f t="shared" si="913"/>
        <v/>
      </c>
    </row>
    <row r="9633" spans="4:16" x14ac:dyDescent="0.3">
      <c r="D9633" s="2"/>
      <c r="I9633" s="42" t="str">
        <f>IF(LEN(H9633)&gt;0,G9633*0.5+((F9633/Summary!$B$3)*0.5),"")</f>
        <v/>
      </c>
      <c r="J9633" s="56" t="str">
        <f t="shared" si="909"/>
        <v/>
      </c>
      <c r="K9633" s="42" t="str">
        <f t="shared" si="908"/>
        <v/>
      </c>
      <c r="L9633" s="42" t="str">
        <f t="shared" si="910"/>
        <v/>
      </c>
      <c r="M9633" s="56" t="str">
        <f t="shared" si="911"/>
        <v/>
      </c>
      <c r="N9633" s="42" t="str">
        <f>IF(LEN(I9633)=0,"",VLOOKUP(M9633,'Decile Calc'!$G$2:$H$11,2))</f>
        <v/>
      </c>
      <c r="O9633" s="57" t="str">
        <f t="shared" si="912"/>
        <v/>
      </c>
      <c r="P9633" s="42" t="str">
        <f t="shared" si="913"/>
        <v/>
      </c>
    </row>
    <row r="9634" spans="4:16" x14ac:dyDescent="0.3">
      <c r="D9634" s="2"/>
      <c r="I9634" s="42" t="str">
        <f>IF(LEN(H9634)&gt;0,G9634*0.5+((F9634/Summary!$B$3)*0.5),"")</f>
        <v/>
      </c>
      <c r="J9634" s="56" t="str">
        <f t="shared" si="909"/>
        <v/>
      </c>
      <c r="K9634" s="42" t="str">
        <f t="shared" si="908"/>
        <v/>
      </c>
      <c r="L9634" s="42" t="str">
        <f t="shared" si="910"/>
        <v/>
      </c>
      <c r="M9634" s="56" t="str">
        <f t="shared" si="911"/>
        <v/>
      </c>
      <c r="N9634" s="42" t="str">
        <f>IF(LEN(I9634)=0,"",VLOOKUP(M9634,'Decile Calc'!$G$2:$H$11,2))</f>
        <v/>
      </c>
      <c r="O9634" s="57" t="str">
        <f t="shared" si="912"/>
        <v/>
      </c>
      <c r="P9634" s="42" t="str">
        <f t="shared" si="913"/>
        <v/>
      </c>
    </row>
    <row r="9635" spans="4:16" x14ac:dyDescent="0.3">
      <c r="D9635" s="2"/>
      <c r="I9635" s="42" t="str">
        <f>IF(LEN(H9635)&gt;0,G9635*0.5+((F9635/Summary!$B$3)*0.5),"")</f>
        <v/>
      </c>
      <c r="J9635" s="56" t="str">
        <f t="shared" si="909"/>
        <v/>
      </c>
      <c r="K9635" s="42" t="str">
        <f t="shared" si="908"/>
        <v/>
      </c>
      <c r="L9635" s="42" t="str">
        <f t="shared" si="910"/>
        <v/>
      </c>
      <c r="M9635" s="56" t="str">
        <f t="shared" si="911"/>
        <v/>
      </c>
      <c r="N9635" s="42" t="str">
        <f>IF(LEN(I9635)=0,"",VLOOKUP(M9635,'Decile Calc'!$G$2:$H$11,2))</f>
        <v/>
      </c>
      <c r="O9635" s="57" t="str">
        <f t="shared" si="912"/>
        <v/>
      </c>
      <c r="P9635" s="42" t="str">
        <f t="shared" si="913"/>
        <v/>
      </c>
    </row>
    <row r="9636" spans="4:16" x14ac:dyDescent="0.3">
      <c r="D9636" s="2"/>
      <c r="I9636" s="42" t="str">
        <f>IF(LEN(H9636)&gt;0,G9636*0.5+((F9636/Summary!$B$3)*0.5),"")</f>
        <v/>
      </c>
      <c r="J9636" s="56" t="str">
        <f t="shared" si="909"/>
        <v/>
      </c>
      <c r="K9636" s="42" t="str">
        <f t="shared" si="908"/>
        <v/>
      </c>
      <c r="L9636" s="42" t="str">
        <f t="shared" si="910"/>
        <v/>
      </c>
      <c r="M9636" s="56" t="str">
        <f t="shared" si="911"/>
        <v/>
      </c>
      <c r="N9636" s="42" t="str">
        <f>IF(LEN(I9636)=0,"",VLOOKUP(M9636,'Decile Calc'!$G$2:$H$11,2))</f>
        <v/>
      </c>
      <c r="O9636" s="57" t="str">
        <f t="shared" si="912"/>
        <v/>
      </c>
      <c r="P9636" s="42" t="str">
        <f t="shared" si="913"/>
        <v/>
      </c>
    </row>
    <row r="9637" spans="4:16" x14ac:dyDescent="0.3">
      <c r="D9637" s="2"/>
      <c r="I9637" s="42" t="str">
        <f>IF(LEN(H9637)&gt;0,G9637*0.5+((F9637/Summary!$B$3)*0.5),"")</f>
        <v/>
      </c>
      <c r="J9637" s="56" t="str">
        <f t="shared" si="909"/>
        <v/>
      </c>
      <c r="K9637" s="42" t="str">
        <f t="shared" si="908"/>
        <v/>
      </c>
      <c r="L9637" s="42" t="str">
        <f t="shared" si="910"/>
        <v/>
      </c>
      <c r="M9637" s="56" t="str">
        <f t="shared" si="911"/>
        <v/>
      </c>
      <c r="N9637" s="42" t="str">
        <f>IF(LEN(I9637)=0,"",VLOOKUP(M9637,'Decile Calc'!$G$2:$H$11,2))</f>
        <v/>
      </c>
      <c r="O9637" s="57" t="str">
        <f t="shared" si="912"/>
        <v/>
      </c>
      <c r="P9637" s="42" t="str">
        <f t="shared" si="913"/>
        <v/>
      </c>
    </row>
    <row r="9638" spans="4:16" x14ac:dyDescent="0.3">
      <c r="D9638" s="2"/>
      <c r="I9638" s="42" t="str">
        <f>IF(LEN(H9638)&gt;0,G9638*0.5+((F9638/Summary!$B$3)*0.5),"")</f>
        <v/>
      </c>
      <c r="J9638" s="56" t="str">
        <f t="shared" si="909"/>
        <v/>
      </c>
      <c r="K9638" s="42" t="str">
        <f t="shared" si="908"/>
        <v/>
      </c>
      <c r="L9638" s="42" t="str">
        <f t="shared" si="910"/>
        <v/>
      </c>
      <c r="M9638" s="56" t="str">
        <f t="shared" si="911"/>
        <v/>
      </c>
      <c r="N9638" s="42" t="str">
        <f>IF(LEN(I9638)=0,"",VLOOKUP(M9638,'Decile Calc'!$G$2:$H$11,2))</f>
        <v/>
      </c>
      <c r="O9638" s="57" t="str">
        <f t="shared" si="912"/>
        <v/>
      </c>
      <c r="P9638" s="42" t="str">
        <f t="shared" si="913"/>
        <v/>
      </c>
    </row>
    <row r="9639" spans="4:16" x14ac:dyDescent="0.3">
      <c r="D9639" s="2"/>
      <c r="I9639" s="42" t="str">
        <f>IF(LEN(H9639)&gt;0,G9639*0.5+((F9639/Summary!$B$3)*0.5),"")</f>
        <v/>
      </c>
      <c r="J9639" s="56" t="str">
        <f t="shared" si="909"/>
        <v/>
      </c>
      <c r="K9639" s="42" t="str">
        <f t="shared" si="908"/>
        <v/>
      </c>
      <c r="L9639" s="42" t="str">
        <f t="shared" si="910"/>
        <v/>
      </c>
      <c r="M9639" s="56" t="str">
        <f t="shared" si="911"/>
        <v/>
      </c>
      <c r="N9639" s="42" t="str">
        <f>IF(LEN(I9639)=0,"",VLOOKUP(M9639,'Decile Calc'!$G$2:$H$11,2))</f>
        <v/>
      </c>
      <c r="O9639" s="57" t="str">
        <f t="shared" si="912"/>
        <v/>
      </c>
      <c r="P9639" s="42" t="str">
        <f t="shared" si="913"/>
        <v/>
      </c>
    </row>
    <row r="9640" spans="4:16" x14ac:dyDescent="0.3">
      <c r="D9640" s="2"/>
      <c r="I9640" s="42" t="str">
        <f>IF(LEN(H9640)&gt;0,G9640*0.5+((F9640/Summary!$B$3)*0.5),"")</f>
        <v/>
      </c>
      <c r="J9640" s="56" t="str">
        <f t="shared" si="909"/>
        <v/>
      </c>
      <c r="K9640" s="42" t="str">
        <f t="shared" si="908"/>
        <v/>
      </c>
      <c r="L9640" s="42" t="str">
        <f t="shared" si="910"/>
        <v/>
      </c>
      <c r="M9640" s="56" t="str">
        <f t="shared" si="911"/>
        <v/>
      </c>
      <c r="N9640" s="42" t="str">
        <f>IF(LEN(I9640)=0,"",VLOOKUP(M9640,'Decile Calc'!$G$2:$H$11,2))</f>
        <v/>
      </c>
      <c r="O9640" s="57" t="str">
        <f t="shared" si="912"/>
        <v/>
      </c>
      <c r="P9640" s="42" t="str">
        <f t="shared" si="913"/>
        <v/>
      </c>
    </row>
    <row r="9641" spans="4:16" x14ac:dyDescent="0.3">
      <c r="D9641" s="2"/>
      <c r="I9641" s="42" t="str">
        <f>IF(LEN(H9641)&gt;0,G9641*0.5+((F9641/Summary!$B$3)*0.5),"")</f>
        <v/>
      </c>
      <c r="J9641" s="56" t="str">
        <f t="shared" si="909"/>
        <v/>
      </c>
      <c r="K9641" s="42" t="str">
        <f t="shared" si="908"/>
        <v/>
      </c>
      <c r="L9641" s="42" t="str">
        <f t="shared" si="910"/>
        <v/>
      </c>
      <c r="M9641" s="56" t="str">
        <f t="shared" si="911"/>
        <v/>
      </c>
      <c r="N9641" s="42" t="str">
        <f>IF(LEN(I9641)=0,"",VLOOKUP(M9641,'Decile Calc'!$G$2:$H$11,2))</f>
        <v/>
      </c>
      <c r="O9641" s="57" t="str">
        <f t="shared" si="912"/>
        <v/>
      </c>
      <c r="P9641" s="42" t="str">
        <f t="shared" si="913"/>
        <v/>
      </c>
    </row>
    <row r="9642" spans="4:16" x14ac:dyDescent="0.3">
      <c r="D9642" s="2"/>
      <c r="I9642" s="42" t="str">
        <f>IF(LEN(H9642)&gt;0,G9642*0.5+((F9642/Summary!$B$3)*0.5),"")</f>
        <v/>
      </c>
      <c r="J9642" s="56" t="str">
        <f t="shared" si="909"/>
        <v/>
      </c>
      <c r="K9642" s="42" t="str">
        <f t="shared" si="908"/>
        <v/>
      </c>
      <c r="L9642" s="42" t="str">
        <f t="shared" si="910"/>
        <v/>
      </c>
      <c r="M9642" s="56" t="str">
        <f t="shared" si="911"/>
        <v/>
      </c>
      <c r="N9642" s="42" t="str">
        <f>IF(LEN(I9642)=0,"",VLOOKUP(M9642,'Decile Calc'!$G$2:$H$11,2))</f>
        <v/>
      </c>
      <c r="O9642" s="57" t="str">
        <f t="shared" si="912"/>
        <v/>
      </c>
      <c r="P9642" s="42" t="str">
        <f t="shared" si="913"/>
        <v/>
      </c>
    </row>
    <row r="9643" spans="4:16" x14ac:dyDescent="0.3">
      <c r="D9643" s="2"/>
      <c r="I9643" s="42" t="str">
        <f>IF(LEN(H9643)&gt;0,G9643*0.5+((F9643/Summary!$B$3)*0.5),"")</f>
        <v/>
      </c>
      <c r="J9643" s="56" t="str">
        <f t="shared" si="909"/>
        <v/>
      </c>
      <c r="K9643" s="42" t="str">
        <f t="shared" si="908"/>
        <v/>
      </c>
      <c r="L9643" s="42" t="str">
        <f t="shared" si="910"/>
        <v/>
      </c>
      <c r="M9643" s="56" t="str">
        <f t="shared" si="911"/>
        <v/>
      </c>
      <c r="N9643" s="42" t="str">
        <f>IF(LEN(I9643)=0,"",VLOOKUP(M9643,'Decile Calc'!$G$2:$H$11,2))</f>
        <v/>
      </c>
      <c r="O9643" s="57" t="str">
        <f t="shared" si="912"/>
        <v/>
      </c>
      <c r="P9643" s="42" t="str">
        <f t="shared" si="913"/>
        <v/>
      </c>
    </row>
    <row r="9644" spans="4:16" x14ac:dyDescent="0.3">
      <c r="D9644" s="2"/>
      <c r="I9644" s="42" t="str">
        <f>IF(LEN(H9644)&gt;0,G9644*0.5+((F9644/Summary!$B$3)*0.5),"")</f>
        <v/>
      </c>
      <c r="J9644" s="56" t="str">
        <f t="shared" si="909"/>
        <v/>
      </c>
      <c r="K9644" s="42" t="str">
        <f t="shared" si="908"/>
        <v/>
      </c>
      <c r="L9644" s="42" t="str">
        <f t="shared" si="910"/>
        <v/>
      </c>
      <c r="M9644" s="56" t="str">
        <f t="shared" si="911"/>
        <v/>
      </c>
      <c r="N9644" s="42" t="str">
        <f>IF(LEN(I9644)=0,"",VLOOKUP(M9644,'Decile Calc'!$G$2:$H$11,2))</f>
        <v/>
      </c>
      <c r="O9644" s="57" t="str">
        <f t="shared" si="912"/>
        <v/>
      </c>
      <c r="P9644" s="42" t="str">
        <f t="shared" si="913"/>
        <v/>
      </c>
    </row>
    <row r="9645" spans="4:16" x14ac:dyDescent="0.3">
      <c r="D9645" s="2"/>
      <c r="I9645" s="42" t="str">
        <f>IF(LEN(H9645)&gt;0,G9645*0.5+((F9645/Summary!$B$3)*0.5),"")</f>
        <v/>
      </c>
      <c r="J9645" s="56" t="str">
        <f t="shared" si="909"/>
        <v/>
      </c>
      <c r="K9645" s="42" t="str">
        <f t="shared" si="908"/>
        <v/>
      </c>
      <c r="L9645" s="42" t="str">
        <f t="shared" si="910"/>
        <v/>
      </c>
      <c r="M9645" s="56" t="str">
        <f t="shared" si="911"/>
        <v/>
      </c>
      <c r="N9645" s="42" t="str">
        <f>IF(LEN(I9645)=0,"",VLOOKUP(M9645,'Decile Calc'!$G$2:$H$11,2))</f>
        <v/>
      </c>
      <c r="O9645" s="57" t="str">
        <f t="shared" si="912"/>
        <v/>
      </c>
      <c r="P9645" s="42" t="str">
        <f t="shared" si="913"/>
        <v/>
      </c>
    </row>
    <row r="9646" spans="4:16" x14ac:dyDescent="0.3">
      <c r="D9646" s="2"/>
      <c r="I9646" s="42" t="str">
        <f>IF(LEN(H9646)&gt;0,G9646*0.5+((F9646/Summary!$B$3)*0.5),"")</f>
        <v/>
      </c>
      <c r="J9646" s="56" t="str">
        <f t="shared" si="909"/>
        <v/>
      </c>
      <c r="K9646" s="42" t="str">
        <f t="shared" si="908"/>
        <v/>
      </c>
      <c r="L9646" s="42" t="str">
        <f t="shared" si="910"/>
        <v/>
      </c>
      <c r="M9646" s="56" t="str">
        <f t="shared" si="911"/>
        <v/>
      </c>
      <c r="N9646" s="42" t="str">
        <f>IF(LEN(I9646)=0,"",VLOOKUP(M9646,'Decile Calc'!$G$2:$H$11,2))</f>
        <v/>
      </c>
      <c r="O9646" s="57" t="str">
        <f t="shared" si="912"/>
        <v/>
      </c>
      <c r="P9646" s="42" t="str">
        <f t="shared" si="913"/>
        <v/>
      </c>
    </row>
    <row r="9647" spans="4:16" x14ac:dyDescent="0.3">
      <c r="D9647" s="2"/>
      <c r="I9647" s="42" t="str">
        <f>IF(LEN(H9647)&gt;0,G9647*0.5+((F9647/Summary!$B$3)*0.5),"")</f>
        <v/>
      </c>
      <c r="J9647" s="56" t="str">
        <f t="shared" si="909"/>
        <v/>
      </c>
      <c r="K9647" s="42" t="str">
        <f t="shared" si="908"/>
        <v/>
      </c>
      <c r="L9647" s="42" t="str">
        <f t="shared" si="910"/>
        <v/>
      </c>
      <c r="M9647" s="56" t="str">
        <f t="shared" si="911"/>
        <v/>
      </c>
      <c r="N9647" s="42" t="str">
        <f>IF(LEN(I9647)=0,"",VLOOKUP(M9647,'Decile Calc'!$G$2:$H$11,2))</f>
        <v/>
      </c>
      <c r="O9647" s="57" t="str">
        <f t="shared" si="912"/>
        <v/>
      </c>
      <c r="P9647" s="42" t="str">
        <f t="shared" si="913"/>
        <v/>
      </c>
    </row>
    <row r="9648" spans="4:16" x14ac:dyDescent="0.3">
      <c r="D9648" s="2"/>
      <c r="I9648" s="42" t="str">
        <f>IF(LEN(H9648)&gt;0,G9648*0.5+((F9648/Summary!$B$3)*0.5),"")</f>
        <v/>
      </c>
      <c r="J9648" s="56" t="str">
        <f t="shared" si="909"/>
        <v/>
      </c>
      <c r="K9648" s="42" t="str">
        <f t="shared" si="908"/>
        <v/>
      </c>
      <c r="L9648" s="42" t="str">
        <f t="shared" si="910"/>
        <v/>
      </c>
      <c r="M9648" s="56" t="str">
        <f t="shared" si="911"/>
        <v/>
      </c>
      <c r="N9648" s="42" t="str">
        <f>IF(LEN(I9648)=0,"",VLOOKUP(M9648,'Decile Calc'!$G$2:$H$11,2))</f>
        <v/>
      </c>
      <c r="O9648" s="57" t="str">
        <f t="shared" si="912"/>
        <v/>
      </c>
      <c r="P9648" s="42" t="str">
        <f t="shared" si="913"/>
        <v/>
      </c>
    </row>
    <row r="9649" spans="4:16" x14ac:dyDescent="0.3">
      <c r="D9649" s="2"/>
      <c r="I9649" s="42" t="str">
        <f>IF(LEN(H9649)&gt;0,G9649*0.5+((F9649/Summary!$B$3)*0.5),"")</f>
        <v/>
      </c>
      <c r="J9649" s="56" t="str">
        <f t="shared" si="909"/>
        <v/>
      </c>
      <c r="K9649" s="42" t="str">
        <f t="shared" si="908"/>
        <v/>
      </c>
      <c r="L9649" s="42" t="str">
        <f t="shared" si="910"/>
        <v/>
      </c>
      <c r="M9649" s="56" t="str">
        <f t="shared" si="911"/>
        <v/>
      </c>
      <c r="N9649" s="42" t="str">
        <f>IF(LEN(I9649)=0,"",VLOOKUP(M9649,'Decile Calc'!$G$2:$H$11,2))</f>
        <v/>
      </c>
      <c r="O9649" s="57" t="str">
        <f t="shared" si="912"/>
        <v/>
      </c>
      <c r="P9649" s="42" t="str">
        <f t="shared" si="913"/>
        <v/>
      </c>
    </row>
    <row r="9650" spans="4:16" x14ac:dyDescent="0.3">
      <c r="D9650" s="2"/>
      <c r="I9650" s="42" t="str">
        <f>IF(LEN(H9650)&gt;0,G9650*0.5+((F9650/Summary!$B$3)*0.5),"")</f>
        <v/>
      </c>
      <c r="J9650" s="56" t="str">
        <f t="shared" si="909"/>
        <v/>
      </c>
      <c r="K9650" s="42" t="str">
        <f t="shared" si="908"/>
        <v/>
      </c>
      <c r="L9650" s="42" t="str">
        <f t="shared" si="910"/>
        <v/>
      </c>
      <c r="M9650" s="56" t="str">
        <f t="shared" si="911"/>
        <v/>
      </c>
      <c r="N9650" s="42" t="str">
        <f>IF(LEN(I9650)=0,"",VLOOKUP(M9650,'Decile Calc'!$G$2:$H$11,2))</f>
        <v/>
      </c>
      <c r="O9650" s="57" t="str">
        <f t="shared" si="912"/>
        <v/>
      </c>
      <c r="P9650" s="42" t="str">
        <f t="shared" si="913"/>
        <v/>
      </c>
    </row>
    <row r="9651" spans="4:16" x14ac:dyDescent="0.3">
      <c r="D9651" s="2"/>
      <c r="I9651" s="42" t="str">
        <f>IF(LEN(H9651)&gt;0,G9651*0.5+((F9651/Summary!$B$3)*0.5),"")</f>
        <v/>
      </c>
      <c r="J9651" s="56" t="str">
        <f t="shared" si="909"/>
        <v/>
      </c>
      <c r="K9651" s="42" t="str">
        <f t="shared" si="908"/>
        <v/>
      </c>
      <c r="L9651" s="42" t="str">
        <f t="shared" si="910"/>
        <v/>
      </c>
      <c r="M9651" s="56" t="str">
        <f t="shared" si="911"/>
        <v/>
      </c>
      <c r="N9651" s="42" t="str">
        <f>IF(LEN(I9651)=0,"",VLOOKUP(M9651,'Decile Calc'!$G$2:$H$11,2))</f>
        <v/>
      </c>
      <c r="O9651" s="57" t="str">
        <f t="shared" si="912"/>
        <v/>
      </c>
      <c r="P9651" s="42" t="str">
        <f t="shared" si="913"/>
        <v/>
      </c>
    </row>
    <row r="9652" spans="4:16" x14ac:dyDescent="0.3">
      <c r="D9652" s="2"/>
      <c r="I9652" s="42" t="str">
        <f>IF(LEN(H9652)&gt;0,G9652*0.5+((F9652/Summary!$B$3)*0.5),"")</f>
        <v/>
      </c>
      <c r="J9652" s="56" t="str">
        <f t="shared" si="909"/>
        <v/>
      </c>
      <c r="K9652" s="42" t="str">
        <f t="shared" si="908"/>
        <v/>
      </c>
      <c r="L9652" s="42" t="str">
        <f t="shared" si="910"/>
        <v/>
      </c>
      <c r="M9652" s="56" t="str">
        <f t="shared" si="911"/>
        <v/>
      </c>
      <c r="N9652" s="42" t="str">
        <f>IF(LEN(I9652)=0,"",VLOOKUP(M9652,'Decile Calc'!$G$2:$H$11,2))</f>
        <v/>
      </c>
      <c r="O9652" s="57" t="str">
        <f t="shared" si="912"/>
        <v/>
      </c>
      <c r="P9652" s="42" t="str">
        <f t="shared" si="913"/>
        <v/>
      </c>
    </row>
    <row r="9653" spans="4:16" x14ac:dyDescent="0.3">
      <c r="D9653" s="2"/>
      <c r="I9653" s="42" t="str">
        <f>IF(LEN(H9653)&gt;0,G9653*0.5+((F9653/Summary!$B$3)*0.5),"")</f>
        <v/>
      </c>
      <c r="J9653" s="56" t="str">
        <f t="shared" si="909"/>
        <v/>
      </c>
      <c r="K9653" s="42" t="str">
        <f t="shared" si="908"/>
        <v/>
      </c>
      <c r="L9653" s="42" t="str">
        <f t="shared" si="910"/>
        <v/>
      </c>
      <c r="M9653" s="56" t="str">
        <f t="shared" si="911"/>
        <v/>
      </c>
      <c r="N9653" s="42" t="str">
        <f>IF(LEN(I9653)=0,"",VLOOKUP(M9653,'Decile Calc'!$G$2:$H$11,2))</f>
        <v/>
      </c>
      <c r="O9653" s="57" t="str">
        <f t="shared" si="912"/>
        <v/>
      </c>
      <c r="P9653" s="42" t="str">
        <f t="shared" si="913"/>
        <v/>
      </c>
    </row>
    <row r="9654" spans="4:16" x14ac:dyDescent="0.3">
      <c r="D9654" s="2"/>
      <c r="I9654" s="42" t="str">
        <f>IF(LEN(H9654)&gt;0,G9654*0.5+((F9654/Summary!$B$3)*0.5),"")</f>
        <v/>
      </c>
      <c r="J9654" s="56" t="str">
        <f t="shared" si="909"/>
        <v/>
      </c>
      <c r="K9654" s="42" t="str">
        <f t="shared" si="908"/>
        <v/>
      </c>
      <c r="L9654" s="42" t="str">
        <f t="shared" si="910"/>
        <v/>
      </c>
      <c r="M9654" s="56" t="str">
        <f t="shared" si="911"/>
        <v/>
      </c>
      <c r="N9654" s="42" t="str">
        <f>IF(LEN(I9654)=0,"",VLOOKUP(M9654,'Decile Calc'!$G$2:$H$11,2))</f>
        <v/>
      </c>
      <c r="O9654" s="57" t="str">
        <f t="shared" si="912"/>
        <v/>
      </c>
      <c r="P9654" s="42" t="str">
        <f t="shared" si="913"/>
        <v/>
      </c>
    </row>
    <row r="9655" spans="4:16" x14ac:dyDescent="0.3">
      <c r="D9655" s="2"/>
      <c r="I9655" s="42" t="str">
        <f>IF(LEN(H9655)&gt;0,G9655*0.5+((F9655/Summary!$B$3)*0.5),"")</f>
        <v/>
      </c>
      <c r="J9655" s="56" t="str">
        <f t="shared" si="909"/>
        <v/>
      </c>
      <c r="K9655" s="42" t="str">
        <f t="shared" si="908"/>
        <v/>
      </c>
      <c r="L9655" s="42" t="str">
        <f t="shared" si="910"/>
        <v/>
      </c>
      <c r="M9655" s="56" t="str">
        <f t="shared" si="911"/>
        <v/>
      </c>
      <c r="N9655" s="42" t="str">
        <f>IF(LEN(I9655)=0,"",VLOOKUP(M9655,'Decile Calc'!$G$2:$H$11,2))</f>
        <v/>
      </c>
      <c r="O9655" s="57" t="str">
        <f t="shared" si="912"/>
        <v/>
      </c>
      <c r="P9655" s="42" t="str">
        <f t="shared" si="913"/>
        <v/>
      </c>
    </row>
    <row r="9656" spans="4:16" x14ac:dyDescent="0.3">
      <c r="D9656" s="2"/>
      <c r="I9656" s="42" t="str">
        <f>IF(LEN(H9656)&gt;0,G9656*0.5+((F9656/Summary!$B$3)*0.5),"")</f>
        <v/>
      </c>
      <c r="J9656" s="56" t="str">
        <f t="shared" si="909"/>
        <v/>
      </c>
      <c r="K9656" s="42" t="str">
        <f t="shared" si="908"/>
        <v/>
      </c>
      <c r="L9656" s="42" t="str">
        <f t="shared" si="910"/>
        <v/>
      </c>
      <c r="M9656" s="56" t="str">
        <f t="shared" si="911"/>
        <v/>
      </c>
      <c r="N9656" s="42" t="str">
        <f>IF(LEN(I9656)=0,"",VLOOKUP(M9656,'Decile Calc'!$G$2:$H$11,2))</f>
        <v/>
      </c>
      <c r="O9656" s="57" t="str">
        <f t="shared" si="912"/>
        <v/>
      </c>
      <c r="P9656" s="42" t="str">
        <f t="shared" si="913"/>
        <v/>
      </c>
    </row>
    <row r="9657" spans="4:16" x14ac:dyDescent="0.3">
      <c r="D9657" s="2"/>
      <c r="I9657" s="42" t="str">
        <f>IF(LEN(H9657)&gt;0,G9657*0.5+((F9657/Summary!$B$3)*0.5),"")</f>
        <v/>
      </c>
      <c r="J9657" s="56" t="str">
        <f t="shared" si="909"/>
        <v/>
      </c>
      <c r="K9657" s="42" t="str">
        <f t="shared" si="908"/>
        <v/>
      </c>
      <c r="L9657" s="42" t="str">
        <f t="shared" si="910"/>
        <v/>
      </c>
      <c r="M9657" s="56" t="str">
        <f t="shared" si="911"/>
        <v/>
      </c>
      <c r="N9657" s="42" t="str">
        <f>IF(LEN(I9657)=0,"",VLOOKUP(M9657,'Decile Calc'!$G$2:$H$11,2))</f>
        <v/>
      </c>
      <c r="O9657" s="57" t="str">
        <f t="shared" si="912"/>
        <v/>
      </c>
      <c r="P9657" s="42" t="str">
        <f t="shared" si="913"/>
        <v/>
      </c>
    </row>
    <row r="9658" spans="4:16" x14ac:dyDescent="0.3">
      <c r="D9658" s="2"/>
      <c r="I9658" s="42" t="str">
        <f>IF(LEN(H9658)&gt;0,G9658*0.5+((F9658/Summary!$B$3)*0.5),"")</f>
        <v/>
      </c>
      <c r="J9658" s="56" t="str">
        <f t="shared" si="909"/>
        <v/>
      </c>
      <c r="K9658" s="42" t="str">
        <f t="shared" si="908"/>
        <v/>
      </c>
      <c r="L9658" s="42" t="str">
        <f t="shared" si="910"/>
        <v/>
      </c>
      <c r="M9658" s="56" t="str">
        <f t="shared" si="911"/>
        <v/>
      </c>
      <c r="N9658" s="42" t="str">
        <f>IF(LEN(I9658)=0,"",VLOOKUP(M9658,'Decile Calc'!$G$2:$H$11,2))</f>
        <v/>
      </c>
      <c r="O9658" s="57" t="str">
        <f t="shared" si="912"/>
        <v/>
      </c>
      <c r="P9658" s="42" t="str">
        <f t="shared" si="913"/>
        <v/>
      </c>
    </row>
    <row r="9659" spans="4:16" x14ac:dyDescent="0.3">
      <c r="D9659" s="2"/>
      <c r="I9659" s="42" t="str">
        <f>IF(LEN(H9659)&gt;0,G9659*0.5+((F9659/Summary!$B$3)*0.5),"")</f>
        <v/>
      </c>
      <c r="J9659" s="56" t="str">
        <f t="shared" si="909"/>
        <v/>
      </c>
      <c r="K9659" s="42" t="str">
        <f t="shared" si="908"/>
        <v/>
      </c>
      <c r="L9659" s="42" t="str">
        <f t="shared" si="910"/>
        <v/>
      </c>
      <c r="M9659" s="56" t="str">
        <f t="shared" si="911"/>
        <v/>
      </c>
      <c r="N9659" s="42" t="str">
        <f>IF(LEN(I9659)=0,"",VLOOKUP(M9659,'Decile Calc'!$G$2:$H$11,2))</f>
        <v/>
      </c>
      <c r="O9659" s="57" t="str">
        <f t="shared" si="912"/>
        <v/>
      </c>
      <c r="P9659" s="42" t="str">
        <f t="shared" si="913"/>
        <v/>
      </c>
    </row>
    <row r="9660" spans="4:16" x14ac:dyDescent="0.3">
      <c r="D9660" s="2"/>
      <c r="I9660" s="42" t="str">
        <f>IF(LEN(H9660)&gt;0,G9660*0.5+((F9660/Summary!$B$3)*0.5),"")</f>
        <v/>
      </c>
      <c r="J9660" s="56" t="str">
        <f t="shared" si="909"/>
        <v/>
      </c>
      <c r="K9660" s="42" t="str">
        <f t="shared" si="908"/>
        <v/>
      </c>
      <c r="L9660" s="42" t="str">
        <f t="shared" si="910"/>
        <v/>
      </c>
      <c r="M9660" s="56" t="str">
        <f t="shared" si="911"/>
        <v/>
      </c>
      <c r="N9660" s="42" t="str">
        <f>IF(LEN(I9660)=0,"",VLOOKUP(M9660,'Decile Calc'!$G$2:$H$11,2))</f>
        <v/>
      </c>
      <c r="O9660" s="57" t="str">
        <f t="shared" si="912"/>
        <v/>
      </c>
      <c r="P9660" s="42" t="str">
        <f t="shared" si="913"/>
        <v/>
      </c>
    </row>
    <row r="9661" spans="4:16" x14ac:dyDescent="0.3">
      <c r="D9661" s="2"/>
      <c r="I9661" s="42" t="str">
        <f>IF(LEN(H9661)&gt;0,G9661*0.5+((F9661/Summary!$B$3)*0.5),"")</f>
        <v/>
      </c>
      <c r="J9661" s="56" t="str">
        <f t="shared" si="909"/>
        <v/>
      </c>
      <c r="K9661" s="42" t="str">
        <f t="shared" si="908"/>
        <v/>
      </c>
      <c r="L9661" s="42" t="str">
        <f t="shared" si="910"/>
        <v/>
      </c>
      <c r="M9661" s="56" t="str">
        <f t="shared" si="911"/>
        <v/>
      </c>
      <c r="N9661" s="42" t="str">
        <f>IF(LEN(I9661)=0,"",VLOOKUP(M9661,'Decile Calc'!$G$2:$H$11,2))</f>
        <v/>
      </c>
      <c r="O9661" s="57" t="str">
        <f t="shared" si="912"/>
        <v/>
      </c>
      <c r="P9661" s="42" t="str">
        <f t="shared" si="913"/>
        <v/>
      </c>
    </row>
    <row r="9662" spans="4:16" x14ac:dyDescent="0.3">
      <c r="D9662" s="2"/>
      <c r="I9662" s="42" t="str">
        <f>IF(LEN(H9662)&gt;0,G9662*0.5+((F9662/Summary!$B$3)*0.5),"")</f>
        <v/>
      </c>
      <c r="J9662" s="56" t="str">
        <f t="shared" si="909"/>
        <v/>
      </c>
      <c r="K9662" s="42" t="str">
        <f t="shared" si="908"/>
        <v/>
      </c>
      <c r="L9662" s="42" t="str">
        <f t="shared" si="910"/>
        <v/>
      </c>
      <c r="M9662" s="56" t="str">
        <f t="shared" si="911"/>
        <v/>
      </c>
      <c r="N9662" s="42" t="str">
        <f>IF(LEN(I9662)=0,"",VLOOKUP(M9662,'Decile Calc'!$G$2:$H$11,2))</f>
        <v/>
      </c>
      <c r="O9662" s="57" t="str">
        <f t="shared" si="912"/>
        <v/>
      </c>
      <c r="P9662" s="42" t="str">
        <f t="shared" si="913"/>
        <v/>
      </c>
    </row>
    <row r="9663" spans="4:16" x14ac:dyDescent="0.3">
      <c r="D9663" s="2"/>
      <c r="I9663" s="42" t="str">
        <f>IF(LEN(H9663)&gt;0,G9663*0.5+((F9663/Summary!$B$3)*0.5),"")</f>
        <v/>
      </c>
      <c r="J9663" s="56" t="str">
        <f t="shared" si="909"/>
        <v/>
      </c>
      <c r="K9663" s="42" t="str">
        <f t="shared" si="908"/>
        <v/>
      </c>
      <c r="L9663" s="42" t="str">
        <f t="shared" si="910"/>
        <v/>
      </c>
      <c r="M9663" s="56" t="str">
        <f t="shared" si="911"/>
        <v/>
      </c>
      <c r="N9663" s="42" t="str">
        <f>IF(LEN(I9663)=0,"",VLOOKUP(M9663,'Decile Calc'!$G$2:$H$11,2))</f>
        <v/>
      </c>
      <c r="O9663" s="57" t="str">
        <f t="shared" si="912"/>
        <v/>
      </c>
      <c r="P9663" s="42" t="str">
        <f t="shared" si="913"/>
        <v/>
      </c>
    </row>
    <row r="9664" spans="4:16" x14ac:dyDescent="0.3">
      <c r="D9664" s="2"/>
      <c r="I9664" s="42" t="str">
        <f>IF(LEN(H9664)&gt;0,G9664*0.5+((F9664/Summary!$B$3)*0.5),"")</f>
        <v/>
      </c>
      <c r="J9664" s="56" t="str">
        <f t="shared" si="909"/>
        <v/>
      </c>
      <c r="K9664" s="42" t="str">
        <f t="shared" si="908"/>
        <v/>
      </c>
      <c r="L9664" s="42" t="str">
        <f t="shared" si="910"/>
        <v/>
      </c>
      <c r="M9664" s="56" t="str">
        <f t="shared" si="911"/>
        <v/>
      </c>
      <c r="N9664" s="42" t="str">
        <f>IF(LEN(I9664)=0,"",VLOOKUP(M9664,'Decile Calc'!$G$2:$H$11,2))</f>
        <v/>
      </c>
      <c r="O9664" s="57" t="str">
        <f t="shared" si="912"/>
        <v/>
      </c>
      <c r="P9664" s="42" t="str">
        <f t="shared" si="913"/>
        <v/>
      </c>
    </row>
    <row r="9665" spans="4:16" x14ac:dyDescent="0.3">
      <c r="D9665" s="2"/>
      <c r="I9665" s="42" t="str">
        <f>IF(LEN(H9665)&gt;0,G9665*0.5+((F9665/Summary!$B$3)*0.5),"")</f>
        <v/>
      </c>
      <c r="J9665" s="56" t="str">
        <f t="shared" si="909"/>
        <v/>
      </c>
      <c r="K9665" s="42" t="str">
        <f t="shared" si="908"/>
        <v/>
      </c>
      <c r="L9665" s="42" t="str">
        <f t="shared" si="910"/>
        <v/>
      </c>
      <c r="M9665" s="56" t="str">
        <f t="shared" si="911"/>
        <v/>
      </c>
      <c r="N9665" s="42" t="str">
        <f>IF(LEN(I9665)=0,"",VLOOKUP(M9665,'Decile Calc'!$G$2:$H$11,2))</f>
        <v/>
      </c>
      <c r="O9665" s="57" t="str">
        <f t="shared" si="912"/>
        <v/>
      </c>
      <c r="P9665" s="42" t="str">
        <f t="shared" si="913"/>
        <v/>
      </c>
    </row>
    <row r="9666" spans="4:16" x14ac:dyDescent="0.3">
      <c r="D9666" s="2"/>
      <c r="I9666" s="42" t="str">
        <f>IF(LEN(H9666)&gt;0,G9666*0.5+((F9666/Summary!$B$3)*0.5),"")</f>
        <v/>
      </c>
      <c r="J9666" s="56" t="str">
        <f t="shared" si="909"/>
        <v/>
      </c>
      <c r="K9666" s="42" t="str">
        <f t="shared" ref="K9666:K9729" si="914">IF(LEN(I9666)&gt;0,ROW(A9666)/100000000,"")</f>
        <v/>
      </c>
      <c r="L9666" s="42" t="str">
        <f t="shared" si="910"/>
        <v/>
      </c>
      <c r="M9666" s="56" t="str">
        <f t="shared" si="911"/>
        <v/>
      </c>
      <c r="N9666" s="42" t="str">
        <f>IF(LEN(I9666)=0,"",VLOOKUP(M9666,'Decile Calc'!$G$2:$H$11,2))</f>
        <v/>
      </c>
      <c r="O9666" s="57" t="str">
        <f t="shared" si="912"/>
        <v/>
      </c>
      <c r="P9666" s="42" t="str">
        <f t="shared" si="913"/>
        <v/>
      </c>
    </row>
    <row r="9667" spans="4:16" x14ac:dyDescent="0.3">
      <c r="D9667" s="2"/>
      <c r="I9667" s="42" t="str">
        <f>IF(LEN(H9667)&gt;0,G9667*0.5+((F9667/Summary!$B$3)*0.5),"")</f>
        <v/>
      </c>
      <c r="J9667" s="56" t="str">
        <f t="shared" ref="J9667:J9730" si="915">IF(LEN(I9667)&gt;0,RANK(I9667,$I$2:$I$10001,1),"")</f>
        <v/>
      </c>
      <c r="K9667" s="42" t="str">
        <f t="shared" si="914"/>
        <v/>
      </c>
      <c r="L9667" s="42" t="str">
        <f t="shared" ref="L9667:L9730" si="916">IFERROR(I9667+K9667,"")</f>
        <v/>
      </c>
      <c r="M9667" s="56" t="str">
        <f t="shared" ref="M9667:M9730" si="917">IF(LEN(I9667)=0,"",RANK((I9667+K9667),$L$2:$L$10001,1))</f>
        <v/>
      </c>
      <c r="N9667" s="42" t="str">
        <f>IF(LEN(I9667)=0,"",VLOOKUP(M9667,'Decile Calc'!$G$2:$H$11,2))</f>
        <v/>
      </c>
      <c r="O9667" s="57" t="str">
        <f t="shared" ref="O9667:O9730" si="918">IF(LEN(I9667)&gt;0,H9667,"")</f>
        <v/>
      </c>
      <c r="P9667" s="42" t="str">
        <f t="shared" ref="P9667:P9730" si="919">IF(LEN(I9667)=0,"",TRUNC(M9667,0))</f>
        <v/>
      </c>
    </row>
    <row r="9668" spans="4:16" x14ac:dyDescent="0.3">
      <c r="D9668" s="2"/>
      <c r="I9668" s="42" t="str">
        <f>IF(LEN(H9668)&gt;0,G9668*0.5+((F9668/Summary!$B$3)*0.5),"")</f>
        <v/>
      </c>
      <c r="J9668" s="56" t="str">
        <f t="shared" si="915"/>
        <v/>
      </c>
      <c r="K9668" s="42" t="str">
        <f t="shared" si="914"/>
        <v/>
      </c>
      <c r="L9668" s="42" t="str">
        <f t="shared" si="916"/>
        <v/>
      </c>
      <c r="M9668" s="56" t="str">
        <f t="shared" si="917"/>
        <v/>
      </c>
      <c r="N9668" s="42" t="str">
        <f>IF(LEN(I9668)=0,"",VLOOKUP(M9668,'Decile Calc'!$G$2:$H$11,2))</f>
        <v/>
      </c>
      <c r="O9668" s="57" t="str">
        <f t="shared" si="918"/>
        <v/>
      </c>
      <c r="P9668" s="42" t="str">
        <f t="shared" si="919"/>
        <v/>
      </c>
    </row>
    <row r="9669" spans="4:16" x14ac:dyDescent="0.3">
      <c r="D9669" s="2"/>
      <c r="I9669" s="42" t="str">
        <f>IF(LEN(H9669)&gt;0,G9669*0.5+((F9669/Summary!$B$3)*0.5),"")</f>
        <v/>
      </c>
      <c r="J9669" s="56" t="str">
        <f t="shared" si="915"/>
        <v/>
      </c>
      <c r="K9669" s="42" t="str">
        <f t="shared" si="914"/>
        <v/>
      </c>
      <c r="L9669" s="42" t="str">
        <f t="shared" si="916"/>
        <v/>
      </c>
      <c r="M9669" s="56" t="str">
        <f t="shared" si="917"/>
        <v/>
      </c>
      <c r="N9669" s="42" t="str">
        <f>IF(LEN(I9669)=0,"",VLOOKUP(M9669,'Decile Calc'!$G$2:$H$11,2))</f>
        <v/>
      </c>
      <c r="O9669" s="57" t="str">
        <f t="shared" si="918"/>
        <v/>
      </c>
      <c r="P9669" s="42" t="str">
        <f t="shared" si="919"/>
        <v/>
      </c>
    </row>
    <row r="9670" spans="4:16" x14ac:dyDescent="0.3">
      <c r="D9670" s="2"/>
      <c r="I9670" s="42" t="str">
        <f>IF(LEN(H9670)&gt;0,G9670*0.5+((F9670/Summary!$B$3)*0.5),"")</f>
        <v/>
      </c>
      <c r="J9670" s="56" t="str">
        <f t="shared" si="915"/>
        <v/>
      </c>
      <c r="K9670" s="42" t="str">
        <f t="shared" si="914"/>
        <v/>
      </c>
      <c r="L9670" s="42" t="str">
        <f t="shared" si="916"/>
        <v/>
      </c>
      <c r="M9670" s="56" t="str">
        <f t="shared" si="917"/>
        <v/>
      </c>
      <c r="N9670" s="42" t="str">
        <f>IF(LEN(I9670)=0,"",VLOOKUP(M9670,'Decile Calc'!$G$2:$H$11,2))</f>
        <v/>
      </c>
      <c r="O9670" s="57" t="str">
        <f t="shared" si="918"/>
        <v/>
      </c>
      <c r="P9670" s="42" t="str">
        <f t="shared" si="919"/>
        <v/>
      </c>
    </row>
    <row r="9671" spans="4:16" x14ac:dyDescent="0.3">
      <c r="D9671" s="2"/>
      <c r="I9671" s="42" t="str">
        <f>IF(LEN(H9671)&gt;0,G9671*0.5+((F9671/Summary!$B$3)*0.5),"")</f>
        <v/>
      </c>
      <c r="J9671" s="56" t="str">
        <f t="shared" si="915"/>
        <v/>
      </c>
      <c r="K9671" s="42" t="str">
        <f t="shared" si="914"/>
        <v/>
      </c>
      <c r="L9671" s="42" t="str">
        <f t="shared" si="916"/>
        <v/>
      </c>
      <c r="M9671" s="56" t="str">
        <f t="shared" si="917"/>
        <v/>
      </c>
      <c r="N9671" s="42" t="str">
        <f>IF(LEN(I9671)=0,"",VLOOKUP(M9671,'Decile Calc'!$G$2:$H$11,2))</f>
        <v/>
      </c>
      <c r="O9671" s="57" t="str">
        <f t="shared" si="918"/>
        <v/>
      </c>
      <c r="P9671" s="42" t="str">
        <f t="shared" si="919"/>
        <v/>
      </c>
    </row>
    <row r="9672" spans="4:16" x14ac:dyDescent="0.3">
      <c r="D9672" s="2"/>
      <c r="I9672" s="42" t="str">
        <f>IF(LEN(H9672)&gt;0,G9672*0.5+((F9672/Summary!$B$3)*0.5),"")</f>
        <v/>
      </c>
      <c r="J9672" s="56" t="str">
        <f t="shared" si="915"/>
        <v/>
      </c>
      <c r="K9672" s="42" t="str">
        <f t="shared" si="914"/>
        <v/>
      </c>
      <c r="L9672" s="42" t="str">
        <f t="shared" si="916"/>
        <v/>
      </c>
      <c r="M9672" s="56" t="str">
        <f t="shared" si="917"/>
        <v/>
      </c>
      <c r="N9672" s="42" t="str">
        <f>IF(LEN(I9672)=0,"",VLOOKUP(M9672,'Decile Calc'!$G$2:$H$11,2))</f>
        <v/>
      </c>
      <c r="O9672" s="57" t="str">
        <f t="shared" si="918"/>
        <v/>
      </c>
      <c r="P9672" s="42" t="str">
        <f t="shared" si="919"/>
        <v/>
      </c>
    </row>
    <row r="9673" spans="4:16" x14ac:dyDescent="0.3">
      <c r="D9673" s="2"/>
      <c r="I9673" s="42" t="str">
        <f>IF(LEN(H9673)&gt;0,G9673*0.5+((F9673/Summary!$B$3)*0.5),"")</f>
        <v/>
      </c>
      <c r="J9673" s="56" t="str">
        <f t="shared" si="915"/>
        <v/>
      </c>
      <c r="K9673" s="42" t="str">
        <f t="shared" si="914"/>
        <v/>
      </c>
      <c r="L9673" s="42" t="str">
        <f t="shared" si="916"/>
        <v/>
      </c>
      <c r="M9673" s="56" t="str">
        <f t="shared" si="917"/>
        <v/>
      </c>
      <c r="N9673" s="42" t="str">
        <f>IF(LEN(I9673)=0,"",VLOOKUP(M9673,'Decile Calc'!$G$2:$H$11,2))</f>
        <v/>
      </c>
      <c r="O9673" s="57" t="str">
        <f t="shared" si="918"/>
        <v/>
      </c>
      <c r="P9673" s="42" t="str">
        <f t="shared" si="919"/>
        <v/>
      </c>
    </row>
    <row r="9674" spans="4:16" x14ac:dyDescent="0.3">
      <c r="D9674" s="2"/>
      <c r="I9674" s="42" t="str">
        <f>IF(LEN(H9674)&gt;0,G9674*0.5+((F9674/Summary!$B$3)*0.5),"")</f>
        <v/>
      </c>
      <c r="J9674" s="56" t="str">
        <f t="shared" si="915"/>
        <v/>
      </c>
      <c r="K9674" s="42" t="str">
        <f t="shared" si="914"/>
        <v/>
      </c>
      <c r="L9674" s="42" t="str">
        <f t="shared" si="916"/>
        <v/>
      </c>
      <c r="M9674" s="56" t="str">
        <f t="shared" si="917"/>
        <v/>
      </c>
      <c r="N9674" s="42" t="str">
        <f>IF(LEN(I9674)=0,"",VLOOKUP(M9674,'Decile Calc'!$G$2:$H$11,2))</f>
        <v/>
      </c>
      <c r="O9674" s="57" t="str">
        <f t="shared" si="918"/>
        <v/>
      </c>
      <c r="P9674" s="42" t="str">
        <f t="shared" si="919"/>
        <v/>
      </c>
    </row>
    <row r="9675" spans="4:16" x14ac:dyDescent="0.3">
      <c r="D9675" s="2"/>
      <c r="I9675" s="42" t="str">
        <f>IF(LEN(H9675)&gt;0,G9675*0.5+((F9675/Summary!$B$3)*0.5),"")</f>
        <v/>
      </c>
      <c r="J9675" s="56" t="str">
        <f t="shared" si="915"/>
        <v/>
      </c>
      <c r="K9675" s="42" t="str">
        <f t="shared" si="914"/>
        <v/>
      </c>
      <c r="L9675" s="42" t="str">
        <f t="shared" si="916"/>
        <v/>
      </c>
      <c r="M9675" s="56" t="str">
        <f t="shared" si="917"/>
        <v/>
      </c>
      <c r="N9675" s="42" t="str">
        <f>IF(LEN(I9675)=0,"",VLOOKUP(M9675,'Decile Calc'!$G$2:$H$11,2))</f>
        <v/>
      </c>
      <c r="O9675" s="57" t="str">
        <f t="shared" si="918"/>
        <v/>
      </c>
      <c r="P9675" s="42" t="str">
        <f t="shared" si="919"/>
        <v/>
      </c>
    </row>
    <row r="9676" spans="4:16" x14ac:dyDescent="0.3">
      <c r="D9676" s="2"/>
      <c r="I9676" s="42" t="str">
        <f>IF(LEN(H9676)&gt;0,G9676*0.5+((F9676/Summary!$B$3)*0.5),"")</f>
        <v/>
      </c>
      <c r="J9676" s="56" t="str">
        <f t="shared" si="915"/>
        <v/>
      </c>
      <c r="K9676" s="42" t="str">
        <f t="shared" si="914"/>
        <v/>
      </c>
      <c r="L9676" s="42" t="str">
        <f t="shared" si="916"/>
        <v/>
      </c>
      <c r="M9676" s="56" t="str">
        <f t="shared" si="917"/>
        <v/>
      </c>
      <c r="N9676" s="42" t="str">
        <f>IF(LEN(I9676)=0,"",VLOOKUP(M9676,'Decile Calc'!$G$2:$H$11,2))</f>
        <v/>
      </c>
      <c r="O9676" s="57" t="str">
        <f t="shared" si="918"/>
        <v/>
      </c>
      <c r="P9676" s="42" t="str">
        <f t="shared" si="919"/>
        <v/>
      </c>
    </row>
    <row r="9677" spans="4:16" x14ac:dyDescent="0.3">
      <c r="D9677" s="2"/>
      <c r="I9677" s="42" t="str">
        <f>IF(LEN(H9677)&gt;0,G9677*0.5+((F9677/Summary!$B$3)*0.5),"")</f>
        <v/>
      </c>
      <c r="J9677" s="56" t="str">
        <f t="shared" si="915"/>
        <v/>
      </c>
      <c r="K9677" s="42" t="str">
        <f t="shared" si="914"/>
        <v/>
      </c>
      <c r="L9677" s="42" t="str">
        <f t="shared" si="916"/>
        <v/>
      </c>
      <c r="M9677" s="56" t="str">
        <f t="shared" si="917"/>
        <v/>
      </c>
      <c r="N9677" s="42" t="str">
        <f>IF(LEN(I9677)=0,"",VLOOKUP(M9677,'Decile Calc'!$G$2:$H$11,2))</f>
        <v/>
      </c>
      <c r="O9677" s="57" t="str">
        <f t="shared" si="918"/>
        <v/>
      </c>
      <c r="P9677" s="42" t="str">
        <f t="shared" si="919"/>
        <v/>
      </c>
    </row>
    <row r="9678" spans="4:16" x14ac:dyDescent="0.3">
      <c r="D9678" s="2"/>
      <c r="I9678" s="42" t="str">
        <f>IF(LEN(H9678)&gt;0,G9678*0.5+((F9678/Summary!$B$3)*0.5),"")</f>
        <v/>
      </c>
      <c r="J9678" s="56" t="str">
        <f t="shared" si="915"/>
        <v/>
      </c>
      <c r="K9678" s="42" t="str">
        <f t="shared" si="914"/>
        <v/>
      </c>
      <c r="L9678" s="42" t="str">
        <f t="shared" si="916"/>
        <v/>
      </c>
      <c r="M9678" s="56" t="str">
        <f t="shared" si="917"/>
        <v/>
      </c>
      <c r="N9678" s="42" t="str">
        <f>IF(LEN(I9678)=0,"",VLOOKUP(M9678,'Decile Calc'!$G$2:$H$11,2))</f>
        <v/>
      </c>
      <c r="O9678" s="57" t="str">
        <f t="shared" si="918"/>
        <v/>
      </c>
      <c r="P9678" s="42" t="str">
        <f t="shared" si="919"/>
        <v/>
      </c>
    </row>
    <row r="9679" spans="4:16" x14ac:dyDescent="0.3">
      <c r="D9679" s="2"/>
      <c r="I9679" s="42" t="str">
        <f>IF(LEN(H9679)&gt;0,G9679*0.5+((F9679/Summary!$B$3)*0.5),"")</f>
        <v/>
      </c>
      <c r="J9679" s="56" t="str">
        <f t="shared" si="915"/>
        <v/>
      </c>
      <c r="K9679" s="42" t="str">
        <f t="shared" si="914"/>
        <v/>
      </c>
      <c r="L9679" s="42" t="str">
        <f t="shared" si="916"/>
        <v/>
      </c>
      <c r="M9679" s="56" t="str">
        <f t="shared" si="917"/>
        <v/>
      </c>
      <c r="N9679" s="42" t="str">
        <f>IF(LEN(I9679)=0,"",VLOOKUP(M9679,'Decile Calc'!$G$2:$H$11,2))</f>
        <v/>
      </c>
      <c r="O9679" s="57" t="str">
        <f t="shared" si="918"/>
        <v/>
      </c>
      <c r="P9679" s="42" t="str">
        <f t="shared" si="919"/>
        <v/>
      </c>
    </row>
    <row r="9680" spans="4:16" x14ac:dyDescent="0.3">
      <c r="D9680" s="2"/>
      <c r="I9680" s="42" t="str">
        <f>IF(LEN(H9680)&gt;0,G9680*0.5+((F9680/Summary!$B$3)*0.5),"")</f>
        <v/>
      </c>
      <c r="J9680" s="56" t="str">
        <f t="shared" si="915"/>
        <v/>
      </c>
      <c r="K9680" s="42" t="str">
        <f t="shared" si="914"/>
        <v/>
      </c>
      <c r="L9680" s="42" t="str">
        <f t="shared" si="916"/>
        <v/>
      </c>
      <c r="M9680" s="56" t="str">
        <f t="shared" si="917"/>
        <v/>
      </c>
      <c r="N9680" s="42" t="str">
        <f>IF(LEN(I9680)=0,"",VLOOKUP(M9680,'Decile Calc'!$G$2:$H$11,2))</f>
        <v/>
      </c>
      <c r="O9680" s="57" t="str">
        <f t="shared" si="918"/>
        <v/>
      </c>
      <c r="P9680" s="42" t="str">
        <f t="shared" si="919"/>
        <v/>
      </c>
    </row>
    <row r="9681" spans="4:16" x14ac:dyDescent="0.3">
      <c r="D9681" s="2"/>
      <c r="I9681" s="42" t="str">
        <f>IF(LEN(H9681)&gt;0,G9681*0.5+((F9681/Summary!$B$3)*0.5),"")</f>
        <v/>
      </c>
      <c r="J9681" s="56" t="str">
        <f t="shared" si="915"/>
        <v/>
      </c>
      <c r="K9681" s="42" t="str">
        <f t="shared" si="914"/>
        <v/>
      </c>
      <c r="L9681" s="42" t="str">
        <f t="shared" si="916"/>
        <v/>
      </c>
      <c r="M9681" s="56" t="str">
        <f t="shared" si="917"/>
        <v/>
      </c>
      <c r="N9681" s="42" t="str">
        <f>IF(LEN(I9681)=0,"",VLOOKUP(M9681,'Decile Calc'!$G$2:$H$11,2))</f>
        <v/>
      </c>
      <c r="O9681" s="57" t="str">
        <f t="shared" si="918"/>
        <v/>
      </c>
      <c r="P9681" s="42" t="str">
        <f t="shared" si="919"/>
        <v/>
      </c>
    </row>
    <row r="9682" spans="4:16" x14ac:dyDescent="0.3">
      <c r="D9682" s="2"/>
      <c r="I9682" s="42" t="str">
        <f>IF(LEN(H9682)&gt;0,G9682*0.5+((F9682/Summary!$B$3)*0.5),"")</f>
        <v/>
      </c>
      <c r="J9682" s="56" t="str">
        <f t="shared" si="915"/>
        <v/>
      </c>
      <c r="K9682" s="42" t="str">
        <f t="shared" si="914"/>
        <v/>
      </c>
      <c r="L9682" s="42" t="str">
        <f t="shared" si="916"/>
        <v/>
      </c>
      <c r="M9682" s="56" t="str">
        <f t="shared" si="917"/>
        <v/>
      </c>
      <c r="N9682" s="42" t="str">
        <f>IF(LEN(I9682)=0,"",VLOOKUP(M9682,'Decile Calc'!$G$2:$H$11,2))</f>
        <v/>
      </c>
      <c r="O9682" s="57" t="str">
        <f t="shared" si="918"/>
        <v/>
      </c>
      <c r="P9682" s="42" t="str">
        <f t="shared" si="919"/>
        <v/>
      </c>
    </row>
    <row r="9683" spans="4:16" x14ac:dyDescent="0.3">
      <c r="D9683" s="2"/>
      <c r="I9683" s="42" t="str">
        <f>IF(LEN(H9683)&gt;0,G9683*0.5+((F9683/Summary!$B$3)*0.5),"")</f>
        <v/>
      </c>
      <c r="J9683" s="56" t="str">
        <f t="shared" si="915"/>
        <v/>
      </c>
      <c r="K9683" s="42" t="str">
        <f t="shared" si="914"/>
        <v/>
      </c>
      <c r="L9683" s="42" t="str">
        <f t="shared" si="916"/>
        <v/>
      </c>
      <c r="M9683" s="56" t="str">
        <f t="shared" si="917"/>
        <v/>
      </c>
      <c r="N9683" s="42" t="str">
        <f>IF(LEN(I9683)=0,"",VLOOKUP(M9683,'Decile Calc'!$G$2:$H$11,2))</f>
        <v/>
      </c>
      <c r="O9683" s="57" t="str">
        <f t="shared" si="918"/>
        <v/>
      </c>
      <c r="P9683" s="42" t="str">
        <f t="shared" si="919"/>
        <v/>
      </c>
    </row>
    <row r="9684" spans="4:16" x14ac:dyDescent="0.3">
      <c r="D9684" s="2"/>
      <c r="I9684" s="42" t="str">
        <f>IF(LEN(H9684)&gt;0,G9684*0.5+((F9684/Summary!$B$3)*0.5),"")</f>
        <v/>
      </c>
      <c r="J9684" s="56" t="str">
        <f t="shared" si="915"/>
        <v/>
      </c>
      <c r="K9684" s="42" t="str">
        <f t="shared" si="914"/>
        <v/>
      </c>
      <c r="L9684" s="42" t="str">
        <f t="shared" si="916"/>
        <v/>
      </c>
      <c r="M9684" s="56" t="str">
        <f t="shared" si="917"/>
        <v/>
      </c>
      <c r="N9684" s="42" t="str">
        <f>IF(LEN(I9684)=0,"",VLOOKUP(M9684,'Decile Calc'!$G$2:$H$11,2))</f>
        <v/>
      </c>
      <c r="O9684" s="57" t="str">
        <f t="shared" si="918"/>
        <v/>
      </c>
      <c r="P9684" s="42" t="str">
        <f t="shared" si="919"/>
        <v/>
      </c>
    </row>
    <row r="9685" spans="4:16" x14ac:dyDescent="0.3">
      <c r="D9685" s="2"/>
      <c r="I9685" s="42" t="str">
        <f>IF(LEN(H9685)&gt;0,G9685*0.5+((F9685/Summary!$B$3)*0.5),"")</f>
        <v/>
      </c>
      <c r="J9685" s="56" t="str">
        <f t="shared" si="915"/>
        <v/>
      </c>
      <c r="K9685" s="42" t="str">
        <f t="shared" si="914"/>
        <v/>
      </c>
      <c r="L9685" s="42" t="str">
        <f t="shared" si="916"/>
        <v/>
      </c>
      <c r="M9685" s="56" t="str">
        <f t="shared" si="917"/>
        <v/>
      </c>
      <c r="N9685" s="42" t="str">
        <f>IF(LEN(I9685)=0,"",VLOOKUP(M9685,'Decile Calc'!$G$2:$H$11,2))</f>
        <v/>
      </c>
      <c r="O9685" s="57" t="str">
        <f t="shared" si="918"/>
        <v/>
      </c>
      <c r="P9685" s="42" t="str">
        <f t="shared" si="919"/>
        <v/>
      </c>
    </row>
    <row r="9686" spans="4:16" x14ac:dyDescent="0.3">
      <c r="D9686" s="2"/>
      <c r="I9686" s="42" t="str">
        <f>IF(LEN(H9686)&gt;0,G9686*0.5+((F9686/Summary!$B$3)*0.5),"")</f>
        <v/>
      </c>
      <c r="J9686" s="56" t="str">
        <f t="shared" si="915"/>
        <v/>
      </c>
      <c r="K9686" s="42" t="str">
        <f t="shared" si="914"/>
        <v/>
      </c>
      <c r="L9686" s="42" t="str">
        <f t="shared" si="916"/>
        <v/>
      </c>
      <c r="M9686" s="56" t="str">
        <f t="shared" si="917"/>
        <v/>
      </c>
      <c r="N9686" s="42" t="str">
        <f>IF(LEN(I9686)=0,"",VLOOKUP(M9686,'Decile Calc'!$G$2:$H$11,2))</f>
        <v/>
      </c>
      <c r="O9686" s="57" t="str">
        <f t="shared" si="918"/>
        <v/>
      </c>
      <c r="P9686" s="42" t="str">
        <f t="shared" si="919"/>
        <v/>
      </c>
    </row>
    <row r="9687" spans="4:16" x14ac:dyDescent="0.3">
      <c r="D9687" s="2"/>
      <c r="I9687" s="42" t="str">
        <f>IF(LEN(H9687)&gt;0,G9687*0.5+((F9687/Summary!$B$3)*0.5),"")</f>
        <v/>
      </c>
      <c r="J9687" s="56" t="str">
        <f t="shared" si="915"/>
        <v/>
      </c>
      <c r="K9687" s="42" t="str">
        <f t="shared" si="914"/>
        <v/>
      </c>
      <c r="L9687" s="42" t="str">
        <f t="shared" si="916"/>
        <v/>
      </c>
      <c r="M9687" s="56" t="str">
        <f t="shared" si="917"/>
        <v/>
      </c>
      <c r="N9687" s="42" t="str">
        <f>IF(LEN(I9687)=0,"",VLOOKUP(M9687,'Decile Calc'!$G$2:$H$11,2))</f>
        <v/>
      </c>
      <c r="O9687" s="57" t="str">
        <f t="shared" si="918"/>
        <v/>
      </c>
      <c r="P9687" s="42" t="str">
        <f t="shared" si="919"/>
        <v/>
      </c>
    </row>
    <row r="9688" spans="4:16" x14ac:dyDescent="0.3">
      <c r="D9688" s="2"/>
      <c r="I9688" s="42" t="str">
        <f>IF(LEN(H9688)&gt;0,G9688*0.5+((F9688/Summary!$B$3)*0.5),"")</f>
        <v/>
      </c>
      <c r="J9688" s="56" t="str">
        <f t="shared" si="915"/>
        <v/>
      </c>
      <c r="K9688" s="42" t="str">
        <f t="shared" si="914"/>
        <v/>
      </c>
      <c r="L9688" s="42" t="str">
        <f t="shared" si="916"/>
        <v/>
      </c>
      <c r="M9688" s="56" t="str">
        <f t="shared" si="917"/>
        <v/>
      </c>
      <c r="N9688" s="42" t="str">
        <f>IF(LEN(I9688)=0,"",VLOOKUP(M9688,'Decile Calc'!$G$2:$H$11,2))</f>
        <v/>
      </c>
      <c r="O9688" s="57" t="str">
        <f t="shared" si="918"/>
        <v/>
      </c>
      <c r="P9688" s="42" t="str">
        <f t="shared" si="919"/>
        <v/>
      </c>
    </row>
    <row r="9689" spans="4:16" x14ac:dyDescent="0.3">
      <c r="D9689" s="2"/>
      <c r="I9689" s="42" t="str">
        <f>IF(LEN(H9689)&gt;0,G9689*0.5+((F9689/Summary!$B$3)*0.5),"")</f>
        <v/>
      </c>
      <c r="J9689" s="56" t="str">
        <f t="shared" si="915"/>
        <v/>
      </c>
      <c r="K9689" s="42" t="str">
        <f t="shared" si="914"/>
        <v/>
      </c>
      <c r="L9689" s="42" t="str">
        <f t="shared" si="916"/>
        <v/>
      </c>
      <c r="M9689" s="56" t="str">
        <f t="shared" si="917"/>
        <v/>
      </c>
      <c r="N9689" s="42" t="str">
        <f>IF(LEN(I9689)=0,"",VLOOKUP(M9689,'Decile Calc'!$G$2:$H$11,2))</f>
        <v/>
      </c>
      <c r="O9689" s="57" t="str">
        <f t="shared" si="918"/>
        <v/>
      </c>
      <c r="P9689" s="42" t="str">
        <f t="shared" si="919"/>
        <v/>
      </c>
    </row>
    <row r="9690" spans="4:16" x14ac:dyDescent="0.3">
      <c r="D9690" s="2"/>
      <c r="I9690" s="42" t="str">
        <f>IF(LEN(H9690)&gt;0,G9690*0.5+((F9690/Summary!$B$3)*0.5),"")</f>
        <v/>
      </c>
      <c r="J9690" s="56" t="str">
        <f t="shared" si="915"/>
        <v/>
      </c>
      <c r="K9690" s="42" t="str">
        <f t="shared" si="914"/>
        <v/>
      </c>
      <c r="L9690" s="42" t="str">
        <f t="shared" si="916"/>
        <v/>
      </c>
      <c r="M9690" s="56" t="str">
        <f t="shared" si="917"/>
        <v/>
      </c>
      <c r="N9690" s="42" t="str">
        <f>IF(LEN(I9690)=0,"",VLOOKUP(M9690,'Decile Calc'!$G$2:$H$11,2))</f>
        <v/>
      </c>
      <c r="O9690" s="57" t="str">
        <f t="shared" si="918"/>
        <v/>
      </c>
      <c r="P9690" s="42" t="str">
        <f t="shared" si="919"/>
        <v/>
      </c>
    </row>
    <row r="9691" spans="4:16" x14ac:dyDescent="0.3">
      <c r="D9691" s="2"/>
      <c r="I9691" s="42" t="str">
        <f>IF(LEN(H9691)&gt;0,G9691*0.5+((F9691/Summary!$B$3)*0.5),"")</f>
        <v/>
      </c>
      <c r="J9691" s="56" t="str">
        <f t="shared" si="915"/>
        <v/>
      </c>
      <c r="K9691" s="42" t="str">
        <f t="shared" si="914"/>
        <v/>
      </c>
      <c r="L9691" s="42" t="str">
        <f t="shared" si="916"/>
        <v/>
      </c>
      <c r="M9691" s="56" t="str">
        <f t="shared" si="917"/>
        <v/>
      </c>
      <c r="N9691" s="42" t="str">
        <f>IF(LEN(I9691)=0,"",VLOOKUP(M9691,'Decile Calc'!$G$2:$H$11,2))</f>
        <v/>
      </c>
      <c r="O9691" s="57" t="str">
        <f t="shared" si="918"/>
        <v/>
      </c>
      <c r="P9691" s="42" t="str">
        <f t="shared" si="919"/>
        <v/>
      </c>
    </row>
    <row r="9692" spans="4:16" x14ac:dyDescent="0.3">
      <c r="D9692" s="2"/>
      <c r="I9692" s="42" t="str">
        <f>IF(LEN(H9692)&gt;0,G9692*0.5+((F9692/Summary!$B$3)*0.5),"")</f>
        <v/>
      </c>
      <c r="J9692" s="56" t="str">
        <f t="shared" si="915"/>
        <v/>
      </c>
      <c r="K9692" s="42" t="str">
        <f t="shared" si="914"/>
        <v/>
      </c>
      <c r="L9692" s="42" t="str">
        <f t="shared" si="916"/>
        <v/>
      </c>
      <c r="M9692" s="56" t="str">
        <f t="shared" si="917"/>
        <v/>
      </c>
      <c r="N9692" s="42" t="str">
        <f>IF(LEN(I9692)=0,"",VLOOKUP(M9692,'Decile Calc'!$G$2:$H$11,2))</f>
        <v/>
      </c>
      <c r="O9692" s="57" t="str">
        <f t="shared" si="918"/>
        <v/>
      </c>
      <c r="P9692" s="42" t="str">
        <f t="shared" si="919"/>
        <v/>
      </c>
    </row>
    <row r="9693" spans="4:16" x14ac:dyDescent="0.3">
      <c r="D9693" s="2"/>
      <c r="I9693" s="42" t="str">
        <f>IF(LEN(H9693)&gt;0,G9693*0.5+((F9693/Summary!$B$3)*0.5),"")</f>
        <v/>
      </c>
      <c r="J9693" s="56" t="str">
        <f t="shared" si="915"/>
        <v/>
      </c>
      <c r="K9693" s="42" t="str">
        <f t="shared" si="914"/>
        <v/>
      </c>
      <c r="L9693" s="42" t="str">
        <f t="shared" si="916"/>
        <v/>
      </c>
      <c r="M9693" s="56" t="str">
        <f t="shared" si="917"/>
        <v/>
      </c>
      <c r="N9693" s="42" t="str">
        <f>IF(LEN(I9693)=0,"",VLOOKUP(M9693,'Decile Calc'!$G$2:$H$11,2))</f>
        <v/>
      </c>
      <c r="O9693" s="57" t="str">
        <f t="shared" si="918"/>
        <v/>
      </c>
      <c r="P9693" s="42" t="str">
        <f t="shared" si="919"/>
        <v/>
      </c>
    </row>
    <row r="9694" spans="4:16" x14ac:dyDescent="0.3">
      <c r="D9694" s="2"/>
      <c r="I9694" s="42" t="str">
        <f>IF(LEN(H9694)&gt;0,G9694*0.5+((F9694/Summary!$B$3)*0.5),"")</f>
        <v/>
      </c>
      <c r="J9694" s="56" t="str">
        <f t="shared" si="915"/>
        <v/>
      </c>
      <c r="K9694" s="42" t="str">
        <f t="shared" si="914"/>
        <v/>
      </c>
      <c r="L9694" s="42" t="str">
        <f t="shared" si="916"/>
        <v/>
      </c>
      <c r="M9694" s="56" t="str">
        <f t="shared" si="917"/>
        <v/>
      </c>
      <c r="N9694" s="42" t="str">
        <f>IF(LEN(I9694)=0,"",VLOOKUP(M9694,'Decile Calc'!$G$2:$H$11,2))</f>
        <v/>
      </c>
      <c r="O9694" s="57" t="str">
        <f t="shared" si="918"/>
        <v/>
      </c>
      <c r="P9694" s="42" t="str">
        <f t="shared" si="919"/>
        <v/>
      </c>
    </row>
    <row r="9695" spans="4:16" x14ac:dyDescent="0.3">
      <c r="D9695" s="2"/>
      <c r="I9695" s="42" t="str">
        <f>IF(LEN(H9695)&gt;0,G9695*0.5+((F9695/Summary!$B$3)*0.5),"")</f>
        <v/>
      </c>
      <c r="J9695" s="56" t="str">
        <f t="shared" si="915"/>
        <v/>
      </c>
      <c r="K9695" s="42" t="str">
        <f t="shared" si="914"/>
        <v/>
      </c>
      <c r="L9695" s="42" t="str">
        <f t="shared" si="916"/>
        <v/>
      </c>
      <c r="M9695" s="56" t="str">
        <f t="shared" si="917"/>
        <v/>
      </c>
      <c r="N9695" s="42" t="str">
        <f>IF(LEN(I9695)=0,"",VLOOKUP(M9695,'Decile Calc'!$G$2:$H$11,2))</f>
        <v/>
      </c>
      <c r="O9695" s="57" t="str">
        <f t="shared" si="918"/>
        <v/>
      </c>
      <c r="P9695" s="42" t="str">
        <f t="shared" si="919"/>
        <v/>
      </c>
    </row>
    <row r="9696" spans="4:16" x14ac:dyDescent="0.3">
      <c r="D9696" s="2"/>
      <c r="I9696" s="42" t="str">
        <f>IF(LEN(H9696)&gt;0,G9696*0.5+((F9696/Summary!$B$3)*0.5),"")</f>
        <v/>
      </c>
      <c r="J9696" s="56" t="str">
        <f t="shared" si="915"/>
        <v/>
      </c>
      <c r="K9696" s="42" t="str">
        <f t="shared" si="914"/>
        <v/>
      </c>
      <c r="L9696" s="42" t="str">
        <f t="shared" si="916"/>
        <v/>
      </c>
      <c r="M9696" s="56" t="str">
        <f t="shared" si="917"/>
        <v/>
      </c>
      <c r="N9696" s="42" t="str">
        <f>IF(LEN(I9696)=0,"",VLOOKUP(M9696,'Decile Calc'!$G$2:$H$11,2))</f>
        <v/>
      </c>
      <c r="O9696" s="57" t="str">
        <f t="shared" si="918"/>
        <v/>
      </c>
      <c r="P9696" s="42" t="str">
        <f t="shared" si="919"/>
        <v/>
      </c>
    </row>
    <row r="9697" spans="4:16" x14ac:dyDescent="0.3">
      <c r="D9697" s="2"/>
      <c r="I9697" s="42" t="str">
        <f>IF(LEN(H9697)&gt;0,G9697*0.5+((F9697/Summary!$B$3)*0.5),"")</f>
        <v/>
      </c>
      <c r="J9697" s="56" t="str">
        <f t="shared" si="915"/>
        <v/>
      </c>
      <c r="K9697" s="42" t="str">
        <f t="shared" si="914"/>
        <v/>
      </c>
      <c r="L9697" s="42" t="str">
        <f t="shared" si="916"/>
        <v/>
      </c>
      <c r="M9697" s="56" t="str">
        <f t="shared" si="917"/>
        <v/>
      </c>
      <c r="N9697" s="42" t="str">
        <f>IF(LEN(I9697)=0,"",VLOOKUP(M9697,'Decile Calc'!$G$2:$H$11,2))</f>
        <v/>
      </c>
      <c r="O9697" s="57" t="str">
        <f t="shared" si="918"/>
        <v/>
      </c>
      <c r="P9697" s="42" t="str">
        <f t="shared" si="919"/>
        <v/>
      </c>
    </row>
    <row r="9698" spans="4:16" x14ac:dyDescent="0.3">
      <c r="D9698" s="2"/>
      <c r="I9698" s="42" t="str">
        <f>IF(LEN(H9698)&gt;0,G9698*0.5+((F9698/Summary!$B$3)*0.5),"")</f>
        <v/>
      </c>
      <c r="J9698" s="56" t="str">
        <f t="shared" si="915"/>
        <v/>
      </c>
      <c r="K9698" s="42" t="str">
        <f t="shared" si="914"/>
        <v/>
      </c>
      <c r="L9698" s="42" t="str">
        <f t="shared" si="916"/>
        <v/>
      </c>
      <c r="M9698" s="56" t="str">
        <f t="shared" si="917"/>
        <v/>
      </c>
      <c r="N9698" s="42" t="str">
        <f>IF(LEN(I9698)=0,"",VLOOKUP(M9698,'Decile Calc'!$G$2:$H$11,2))</f>
        <v/>
      </c>
      <c r="O9698" s="57" t="str">
        <f t="shared" si="918"/>
        <v/>
      </c>
      <c r="P9698" s="42" t="str">
        <f t="shared" si="919"/>
        <v/>
      </c>
    </row>
    <row r="9699" spans="4:16" x14ac:dyDescent="0.3">
      <c r="D9699" s="2"/>
      <c r="I9699" s="42" t="str">
        <f>IF(LEN(H9699)&gt;0,G9699*0.5+((F9699/Summary!$B$3)*0.5),"")</f>
        <v/>
      </c>
      <c r="J9699" s="56" t="str">
        <f t="shared" si="915"/>
        <v/>
      </c>
      <c r="K9699" s="42" t="str">
        <f t="shared" si="914"/>
        <v/>
      </c>
      <c r="L9699" s="42" t="str">
        <f t="shared" si="916"/>
        <v/>
      </c>
      <c r="M9699" s="56" t="str">
        <f t="shared" si="917"/>
        <v/>
      </c>
      <c r="N9699" s="42" t="str">
        <f>IF(LEN(I9699)=0,"",VLOOKUP(M9699,'Decile Calc'!$G$2:$H$11,2))</f>
        <v/>
      </c>
      <c r="O9699" s="57" t="str">
        <f t="shared" si="918"/>
        <v/>
      </c>
      <c r="P9699" s="42" t="str">
        <f t="shared" si="919"/>
        <v/>
      </c>
    </row>
    <row r="9700" spans="4:16" x14ac:dyDescent="0.3">
      <c r="D9700" s="2"/>
      <c r="I9700" s="42" t="str">
        <f>IF(LEN(H9700)&gt;0,G9700*0.5+((F9700/Summary!$B$3)*0.5),"")</f>
        <v/>
      </c>
      <c r="J9700" s="56" t="str">
        <f t="shared" si="915"/>
        <v/>
      </c>
      <c r="K9700" s="42" t="str">
        <f t="shared" si="914"/>
        <v/>
      </c>
      <c r="L9700" s="42" t="str">
        <f t="shared" si="916"/>
        <v/>
      </c>
      <c r="M9700" s="56" t="str">
        <f t="shared" si="917"/>
        <v/>
      </c>
      <c r="N9700" s="42" t="str">
        <f>IF(LEN(I9700)=0,"",VLOOKUP(M9700,'Decile Calc'!$G$2:$H$11,2))</f>
        <v/>
      </c>
      <c r="O9700" s="57" t="str">
        <f t="shared" si="918"/>
        <v/>
      </c>
      <c r="P9700" s="42" t="str">
        <f t="shared" si="919"/>
        <v/>
      </c>
    </row>
    <row r="9701" spans="4:16" x14ac:dyDescent="0.3">
      <c r="D9701" s="2"/>
      <c r="I9701" s="42" t="str">
        <f>IF(LEN(H9701)&gt;0,G9701*0.5+((F9701/Summary!$B$3)*0.5),"")</f>
        <v/>
      </c>
      <c r="J9701" s="56" t="str">
        <f t="shared" si="915"/>
        <v/>
      </c>
      <c r="K9701" s="42" t="str">
        <f t="shared" si="914"/>
        <v/>
      </c>
      <c r="L9701" s="42" t="str">
        <f t="shared" si="916"/>
        <v/>
      </c>
      <c r="M9701" s="56" t="str">
        <f t="shared" si="917"/>
        <v/>
      </c>
      <c r="N9701" s="42" t="str">
        <f>IF(LEN(I9701)=0,"",VLOOKUP(M9701,'Decile Calc'!$G$2:$H$11,2))</f>
        <v/>
      </c>
      <c r="O9701" s="57" t="str">
        <f t="shared" si="918"/>
        <v/>
      </c>
      <c r="P9701" s="42" t="str">
        <f t="shared" si="919"/>
        <v/>
      </c>
    </row>
    <row r="9702" spans="4:16" x14ac:dyDescent="0.3">
      <c r="D9702" s="2"/>
      <c r="I9702" s="42" t="str">
        <f>IF(LEN(H9702)&gt;0,G9702*0.5+((F9702/Summary!$B$3)*0.5),"")</f>
        <v/>
      </c>
      <c r="J9702" s="56" t="str">
        <f t="shared" si="915"/>
        <v/>
      </c>
      <c r="K9702" s="42" t="str">
        <f t="shared" si="914"/>
        <v/>
      </c>
      <c r="L9702" s="42" t="str">
        <f t="shared" si="916"/>
        <v/>
      </c>
      <c r="M9702" s="56" t="str">
        <f t="shared" si="917"/>
        <v/>
      </c>
      <c r="N9702" s="42" t="str">
        <f>IF(LEN(I9702)=0,"",VLOOKUP(M9702,'Decile Calc'!$G$2:$H$11,2))</f>
        <v/>
      </c>
      <c r="O9702" s="57" t="str">
        <f t="shared" si="918"/>
        <v/>
      </c>
      <c r="P9702" s="42" t="str">
        <f t="shared" si="919"/>
        <v/>
      </c>
    </row>
    <row r="9703" spans="4:16" x14ac:dyDescent="0.3">
      <c r="D9703" s="2"/>
      <c r="I9703" s="42" t="str">
        <f>IF(LEN(H9703)&gt;0,G9703*0.5+((F9703/Summary!$B$3)*0.5),"")</f>
        <v/>
      </c>
      <c r="J9703" s="56" t="str">
        <f t="shared" si="915"/>
        <v/>
      </c>
      <c r="K9703" s="42" t="str">
        <f t="shared" si="914"/>
        <v/>
      </c>
      <c r="L9703" s="42" t="str">
        <f t="shared" si="916"/>
        <v/>
      </c>
      <c r="M9703" s="56" t="str">
        <f t="shared" si="917"/>
        <v/>
      </c>
      <c r="N9703" s="42" t="str">
        <f>IF(LEN(I9703)=0,"",VLOOKUP(M9703,'Decile Calc'!$G$2:$H$11,2))</f>
        <v/>
      </c>
      <c r="O9703" s="57" t="str">
        <f t="shared" si="918"/>
        <v/>
      </c>
      <c r="P9703" s="42" t="str">
        <f t="shared" si="919"/>
        <v/>
      </c>
    </row>
    <row r="9704" spans="4:16" x14ac:dyDescent="0.3">
      <c r="D9704" s="2"/>
      <c r="I9704" s="42" t="str">
        <f>IF(LEN(H9704)&gt;0,G9704*0.5+((F9704/Summary!$B$3)*0.5),"")</f>
        <v/>
      </c>
      <c r="J9704" s="56" t="str">
        <f t="shared" si="915"/>
        <v/>
      </c>
      <c r="K9704" s="42" t="str">
        <f t="shared" si="914"/>
        <v/>
      </c>
      <c r="L9704" s="42" t="str">
        <f t="shared" si="916"/>
        <v/>
      </c>
      <c r="M9704" s="56" t="str">
        <f t="shared" si="917"/>
        <v/>
      </c>
      <c r="N9704" s="42" t="str">
        <f>IF(LEN(I9704)=0,"",VLOOKUP(M9704,'Decile Calc'!$G$2:$H$11,2))</f>
        <v/>
      </c>
      <c r="O9704" s="57" t="str">
        <f t="shared" si="918"/>
        <v/>
      </c>
      <c r="P9704" s="42" t="str">
        <f t="shared" si="919"/>
        <v/>
      </c>
    </row>
    <row r="9705" spans="4:16" x14ac:dyDescent="0.3">
      <c r="D9705" s="2"/>
      <c r="I9705" s="42" t="str">
        <f>IF(LEN(H9705)&gt;0,G9705*0.5+((F9705/Summary!$B$3)*0.5),"")</f>
        <v/>
      </c>
      <c r="J9705" s="56" t="str">
        <f t="shared" si="915"/>
        <v/>
      </c>
      <c r="K9705" s="42" t="str">
        <f t="shared" si="914"/>
        <v/>
      </c>
      <c r="L9705" s="42" t="str">
        <f t="shared" si="916"/>
        <v/>
      </c>
      <c r="M9705" s="56" t="str">
        <f t="shared" si="917"/>
        <v/>
      </c>
      <c r="N9705" s="42" t="str">
        <f>IF(LEN(I9705)=0,"",VLOOKUP(M9705,'Decile Calc'!$G$2:$H$11,2))</f>
        <v/>
      </c>
      <c r="O9705" s="57" t="str">
        <f t="shared" si="918"/>
        <v/>
      </c>
      <c r="P9705" s="42" t="str">
        <f t="shared" si="919"/>
        <v/>
      </c>
    </row>
    <row r="9706" spans="4:16" x14ac:dyDescent="0.3">
      <c r="D9706" s="2"/>
      <c r="I9706" s="42" t="str">
        <f>IF(LEN(H9706)&gt;0,G9706*0.5+((F9706/Summary!$B$3)*0.5),"")</f>
        <v/>
      </c>
      <c r="J9706" s="56" t="str">
        <f t="shared" si="915"/>
        <v/>
      </c>
      <c r="K9706" s="42" t="str">
        <f t="shared" si="914"/>
        <v/>
      </c>
      <c r="L9706" s="42" t="str">
        <f t="shared" si="916"/>
        <v/>
      </c>
      <c r="M9706" s="56" t="str">
        <f t="shared" si="917"/>
        <v/>
      </c>
      <c r="N9706" s="42" t="str">
        <f>IF(LEN(I9706)=0,"",VLOOKUP(M9706,'Decile Calc'!$G$2:$H$11,2))</f>
        <v/>
      </c>
      <c r="O9706" s="57" t="str">
        <f t="shared" si="918"/>
        <v/>
      </c>
      <c r="P9706" s="42" t="str">
        <f t="shared" si="919"/>
        <v/>
      </c>
    </row>
    <row r="9707" spans="4:16" x14ac:dyDescent="0.3">
      <c r="D9707" s="2"/>
      <c r="I9707" s="42" t="str">
        <f>IF(LEN(H9707)&gt;0,G9707*0.5+((F9707/Summary!$B$3)*0.5),"")</f>
        <v/>
      </c>
      <c r="J9707" s="56" t="str">
        <f t="shared" si="915"/>
        <v/>
      </c>
      <c r="K9707" s="42" t="str">
        <f t="shared" si="914"/>
        <v/>
      </c>
      <c r="L9707" s="42" t="str">
        <f t="shared" si="916"/>
        <v/>
      </c>
      <c r="M9707" s="56" t="str">
        <f t="shared" si="917"/>
        <v/>
      </c>
      <c r="N9707" s="42" t="str">
        <f>IF(LEN(I9707)=0,"",VLOOKUP(M9707,'Decile Calc'!$G$2:$H$11,2))</f>
        <v/>
      </c>
      <c r="O9707" s="57" t="str">
        <f t="shared" si="918"/>
        <v/>
      </c>
      <c r="P9707" s="42" t="str">
        <f t="shared" si="919"/>
        <v/>
      </c>
    </row>
    <row r="9708" spans="4:16" x14ac:dyDescent="0.3">
      <c r="D9708" s="2"/>
      <c r="I9708" s="42" t="str">
        <f>IF(LEN(H9708)&gt;0,G9708*0.5+((F9708/Summary!$B$3)*0.5),"")</f>
        <v/>
      </c>
      <c r="J9708" s="56" t="str">
        <f t="shared" si="915"/>
        <v/>
      </c>
      <c r="K9708" s="42" t="str">
        <f t="shared" si="914"/>
        <v/>
      </c>
      <c r="L9708" s="42" t="str">
        <f t="shared" si="916"/>
        <v/>
      </c>
      <c r="M9708" s="56" t="str">
        <f t="shared" si="917"/>
        <v/>
      </c>
      <c r="N9708" s="42" t="str">
        <f>IF(LEN(I9708)=0,"",VLOOKUP(M9708,'Decile Calc'!$G$2:$H$11,2))</f>
        <v/>
      </c>
      <c r="O9708" s="57" t="str">
        <f t="shared" si="918"/>
        <v/>
      </c>
      <c r="P9708" s="42" t="str">
        <f t="shared" si="919"/>
        <v/>
      </c>
    </row>
    <row r="9709" spans="4:16" x14ac:dyDescent="0.3">
      <c r="D9709" s="2"/>
      <c r="I9709" s="42" t="str">
        <f>IF(LEN(H9709)&gt;0,G9709*0.5+((F9709/Summary!$B$3)*0.5),"")</f>
        <v/>
      </c>
      <c r="J9709" s="56" t="str">
        <f t="shared" si="915"/>
        <v/>
      </c>
      <c r="K9709" s="42" t="str">
        <f t="shared" si="914"/>
        <v/>
      </c>
      <c r="L9709" s="42" t="str">
        <f t="shared" si="916"/>
        <v/>
      </c>
      <c r="M9709" s="56" t="str">
        <f t="shared" si="917"/>
        <v/>
      </c>
      <c r="N9709" s="42" t="str">
        <f>IF(LEN(I9709)=0,"",VLOOKUP(M9709,'Decile Calc'!$G$2:$H$11,2))</f>
        <v/>
      </c>
      <c r="O9709" s="57" t="str">
        <f t="shared" si="918"/>
        <v/>
      </c>
      <c r="P9709" s="42" t="str">
        <f t="shared" si="919"/>
        <v/>
      </c>
    </row>
    <row r="9710" spans="4:16" x14ac:dyDescent="0.3">
      <c r="D9710" s="2"/>
      <c r="I9710" s="42" t="str">
        <f>IF(LEN(H9710)&gt;0,G9710*0.5+((F9710/Summary!$B$3)*0.5),"")</f>
        <v/>
      </c>
      <c r="J9710" s="56" t="str">
        <f t="shared" si="915"/>
        <v/>
      </c>
      <c r="K9710" s="42" t="str">
        <f t="shared" si="914"/>
        <v/>
      </c>
      <c r="L9710" s="42" t="str">
        <f t="shared" si="916"/>
        <v/>
      </c>
      <c r="M9710" s="56" t="str">
        <f t="shared" si="917"/>
        <v/>
      </c>
      <c r="N9710" s="42" t="str">
        <f>IF(LEN(I9710)=0,"",VLOOKUP(M9710,'Decile Calc'!$G$2:$H$11,2))</f>
        <v/>
      </c>
      <c r="O9710" s="57" t="str">
        <f t="shared" si="918"/>
        <v/>
      </c>
      <c r="P9710" s="42" t="str">
        <f t="shared" si="919"/>
        <v/>
      </c>
    </row>
    <row r="9711" spans="4:16" x14ac:dyDescent="0.3">
      <c r="D9711" s="2"/>
      <c r="I9711" s="42" t="str">
        <f>IF(LEN(H9711)&gt;0,G9711*0.5+((F9711/Summary!$B$3)*0.5),"")</f>
        <v/>
      </c>
      <c r="J9711" s="56" t="str">
        <f t="shared" si="915"/>
        <v/>
      </c>
      <c r="K9711" s="42" t="str">
        <f t="shared" si="914"/>
        <v/>
      </c>
      <c r="L9711" s="42" t="str">
        <f t="shared" si="916"/>
        <v/>
      </c>
      <c r="M9711" s="56" t="str">
        <f t="shared" si="917"/>
        <v/>
      </c>
      <c r="N9711" s="42" t="str">
        <f>IF(LEN(I9711)=0,"",VLOOKUP(M9711,'Decile Calc'!$G$2:$H$11,2))</f>
        <v/>
      </c>
      <c r="O9711" s="57" t="str">
        <f t="shared" si="918"/>
        <v/>
      </c>
      <c r="P9711" s="42" t="str">
        <f t="shared" si="919"/>
        <v/>
      </c>
    </row>
    <row r="9712" spans="4:16" x14ac:dyDescent="0.3">
      <c r="D9712" s="2"/>
      <c r="I9712" s="42" t="str">
        <f>IF(LEN(H9712)&gt;0,G9712*0.5+((F9712/Summary!$B$3)*0.5),"")</f>
        <v/>
      </c>
      <c r="J9712" s="56" t="str">
        <f t="shared" si="915"/>
        <v/>
      </c>
      <c r="K9712" s="42" t="str">
        <f t="shared" si="914"/>
        <v/>
      </c>
      <c r="L9712" s="42" t="str">
        <f t="shared" si="916"/>
        <v/>
      </c>
      <c r="M9712" s="56" t="str">
        <f t="shared" si="917"/>
        <v/>
      </c>
      <c r="N9712" s="42" t="str">
        <f>IF(LEN(I9712)=0,"",VLOOKUP(M9712,'Decile Calc'!$G$2:$H$11,2))</f>
        <v/>
      </c>
      <c r="O9712" s="57" t="str">
        <f t="shared" si="918"/>
        <v/>
      </c>
      <c r="P9712" s="42" t="str">
        <f t="shared" si="919"/>
        <v/>
      </c>
    </row>
    <row r="9713" spans="4:16" x14ac:dyDescent="0.3">
      <c r="D9713" s="2"/>
      <c r="I9713" s="42" t="str">
        <f>IF(LEN(H9713)&gt;0,G9713*0.5+((F9713/Summary!$B$3)*0.5),"")</f>
        <v/>
      </c>
      <c r="J9713" s="56" t="str">
        <f t="shared" si="915"/>
        <v/>
      </c>
      <c r="K9713" s="42" t="str">
        <f t="shared" si="914"/>
        <v/>
      </c>
      <c r="L9713" s="42" t="str">
        <f t="shared" si="916"/>
        <v/>
      </c>
      <c r="M9713" s="56" t="str">
        <f t="shared" si="917"/>
        <v/>
      </c>
      <c r="N9713" s="42" t="str">
        <f>IF(LEN(I9713)=0,"",VLOOKUP(M9713,'Decile Calc'!$G$2:$H$11,2))</f>
        <v/>
      </c>
      <c r="O9713" s="57" t="str">
        <f t="shared" si="918"/>
        <v/>
      </c>
      <c r="P9713" s="42" t="str">
        <f t="shared" si="919"/>
        <v/>
      </c>
    </row>
    <row r="9714" spans="4:16" x14ac:dyDescent="0.3">
      <c r="D9714" s="2"/>
      <c r="I9714" s="42" t="str">
        <f>IF(LEN(H9714)&gt;0,G9714*0.5+((F9714/Summary!$B$3)*0.5),"")</f>
        <v/>
      </c>
      <c r="J9714" s="56" t="str">
        <f t="shared" si="915"/>
        <v/>
      </c>
      <c r="K9714" s="42" t="str">
        <f t="shared" si="914"/>
        <v/>
      </c>
      <c r="L9714" s="42" t="str">
        <f t="shared" si="916"/>
        <v/>
      </c>
      <c r="M9714" s="56" t="str">
        <f t="shared" si="917"/>
        <v/>
      </c>
      <c r="N9714" s="42" t="str">
        <f>IF(LEN(I9714)=0,"",VLOOKUP(M9714,'Decile Calc'!$G$2:$H$11,2))</f>
        <v/>
      </c>
      <c r="O9714" s="57" t="str">
        <f t="shared" si="918"/>
        <v/>
      </c>
      <c r="P9714" s="42" t="str">
        <f t="shared" si="919"/>
        <v/>
      </c>
    </row>
    <row r="9715" spans="4:16" x14ac:dyDescent="0.3">
      <c r="D9715" s="2"/>
      <c r="I9715" s="42" t="str">
        <f>IF(LEN(H9715)&gt;0,G9715*0.5+((F9715/Summary!$B$3)*0.5),"")</f>
        <v/>
      </c>
      <c r="J9715" s="56" t="str">
        <f t="shared" si="915"/>
        <v/>
      </c>
      <c r="K9715" s="42" t="str">
        <f t="shared" si="914"/>
        <v/>
      </c>
      <c r="L9715" s="42" t="str">
        <f t="shared" si="916"/>
        <v/>
      </c>
      <c r="M9715" s="56" t="str">
        <f t="shared" si="917"/>
        <v/>
      </c>
      <c r="N9715" s="42" t="str">
        <f>IF(LEN(I9715)=0,"",VLOOKUP(M9715,'Decile Calc'!$G$2:$H$11,2))</f>
        <v/>
      </c>
      <c r="O9715" s="57" t="str">
        <f t="shared" si="918"/>
        <v/>
      </c>
      <c r="P9715" s="42" t="str">
        <f t="shared" si="919"/>
        <v/>
      </c>
    </row>
    <row r="9716" spans="4:16" x14ac:dyDescent="0.3">
      <c r="D9716" s="2"/>
      <c r="I9716" s="42" t="str">
        <f>IF(LEN(H9716)&gt;0,G9716*0.5+((F9716/Summary!$B$3)*0.5),"")</f>
        <v/>
      </c>
      <c r="J9716" s="56" t="str">
        <f t="shared" si="915"/>
        <v/>
      </c>
      <c r="K9716" s="42" t="str">
        <f t="shared" si="914"/>
        <v/>
      </c>
      <c r="L9716" s="42" t="str">
        <f t="shared" si="916"/>
        <v/>
      </c>
      <c r="M9716" s="56" t="str">
        <f t="shared" si="917"/>
        <v/>
      </c>
      <c r="N9716" s="42" t="str">
        <f>IF(LEN(I9716)=0,"",VLOOKUP(M9716,'Decile Calc'!$G$2:$H$11,2))</f>
        <v/>
      </c>
      <c r="O9716" s="57" t="str">
        <f t="shared" si="918"/>
        <v/>
      </c>
      <c r="P9716" s="42" t="str">
        <f t="shared" si="919"/>
        <v/>
      </c>
    </row>
    <row r="9717" spans="4:16" x14ac:dyDescent="0.3">
      <c r="D9717" s="2"/>
      <c r="I9717" s="42" t="str">
        <f>IF(LEN(H9717)&gt;0,G9717*0.5+((F9717/Summary!$B$3)*0.5),"")</f>
        <v/>
      </c>
      <c r="J9717" s="56" t="str">
        <f t="shared" si="915"/>
        <v/>
      </c>
      <c r="K9717" s="42" t="str">
        <f t="shared" si="914"/>
        <v/>
      </c>
      <c r="L9717" s="42" t="str">
        <f t="shared" si="916"/>
        <v/>
      </c>
      <c r="M9717" s="56" t="str">
        <f t="shared" si="917"/>
        <v/>
      </c>
      <c r="N9717" s="42" t="str">
        <f>IF(LEN(I9717)=0,"",VLOOKUP(M9717,'Decile Calc'!$G$2:$H$11,2))</f>
        <v/>
      </c>
      <c r="O9717" s="57" t="str">
        <f t="shared" si="918"/>
        <v/>
      </c>
      <c r="P9717" s="42" t="str">
        <f t="shared" si="919"/>
        <v/>
      </c>
    </row>
    <row r="9718" spans="4:16" x14ac:dyDescent="0.3">
      <c r="D9718" s="2"/>
      <c r="I9718" s="42" t="str">
        <f>IF(LEN(H9718)&gt;0,G9718*0.5+((F9718/Summary!$B$3)*0.5),"")</f>
        <v/>
      </c>
      <c r="J9718" s="56" t="str">
        <f t="shared" si="915"/>
        <v/>
      </c>
      <c r="K9718" s="42" t="str">
        <f t="shared" si="914"/>
        <v/>
      </c>
      <c r="L9718" s="42" t="str">
        <f t="shared" si="916"/>
        <v/>
      </c>
      <c r="M9718" s="56" t="str">
        <f t="shared" si="917"/>
        <v/>
      </c>
      <c r="N9718" s="42" t="str">
        <f>IF(LEN(I9718)=0,"",VLOOKUP(M9718,'Decile Calc'!$G$2:$H$11,2))</f>
        <v/>
      </c>
      <c r="O9718" s="57" t="str">
        <f t="shared" si="918"/>
        <v/>
      </c>
      <c r="P9718" s="42" t="str">
        <f t="shared" si="919"/>
        <v/>
      </c>
    </row>
    <row r="9719" spans="4:16" x14ac:dyDescent="0.3">
      <c r="D9719" s="2"/>
      <c r="I9719" s="42" t="str">
        <f>IF(LEN(H9719)&gt;0,G9719*0.5+((F9719/Summary!$B$3)*0.5),"")</f>
        <v/>
      </c>
      <c r="J9719" s="56" t="str">
        <f t="shared" si="915"/>
        <v/>
      </c>
      <c r="K9719" s="42" t="str">
        <f t="shared" si="914"/>
        <v/>
      </c>
      <c r="L9719" s="42" t="str">
        <f t="shared" si="916"/>
        <v/>
      </c>
      <c r="M9719" s="56" t="str">
        <f t="shared" si="917"/>
        <v/>
      </c>
      <c r="N9719" s="42" t="str">
        <f>IF(LEN(I9719)=0,"",VLOOKUP(M9719,'Decile Calc'!$G$2:$H$11,2))</f>
        <v/>
      </c>
      <c r="O9719" s="57" t="str">
        <f t="shared" si="918"/>
        <v/>
      </c>
      <c r="P9719" s="42" t="str">
        <f t="shared" si="919"/>
        <v/>
      </c>
    </row>
    <row r="9720" spans="4:16" x14ac:dyDescent="0.3">
      <c r="D9720" s="2"/>
      <c r="I9720" s="42" t="str">
        <f>IF(LEN(H9720)&gt;0,G9720*0.5+((F9720/Summary!$B$3)*0.5),"")</f>
        <v/>
      </c>
      <c r="J9720" s="56" t="str">
        <f t="shared" si="915"/>
        <v/>
      </c>
      <c r="K9720" s="42" t="str">
        <f t="shared" si="914"/>
        <v/>
      </c>
      <c r="L9720" s="42" t="str">
        <f t="shared" si="916"/>
        <v/>
      </c>
      <c r="M9720" s="56" t="str">
        <f t="shared" si="917"/>
        <v/>
      </c>
      <c r="N9720" s="42" t="str">
        <f>IF(LEN(I9720)=0,"",VLOOKUP(M9720,'Decile Calc'!$G$2:$H$11,2))</f>
        <v/>
      </c>
      <c r="O9720" s="57" t="str">
        <f t="shared" si="918"/>
        <v/>
      </c>
      <c r="P9720" s="42" t="str">
        <f t="shared" si="919"/>
        <v/>
      </c>
    </row>
    <row r="9721" spans="4:16" x14ac:dyDescent="0.3">
      <c r="D9721" s="2"/>
      <c r="I9721" s="42" t="str">
        <f>IF(LEN(H9721)&gt;0,G9721*0.5+((F9721/Summary!$B$3)*0.5),"")</f>
        <v/>
      </c>
      <c r="J9721" s="56" t="str">
        <f t="shared" si="915"/>
        <v/>
      </c>
      <c r="K9721" s="42" t="str">
        <f t="shared" si="914"/>
        <v/>
      </c>
      <c r="L9721" s="42" t="str">
        <f t="shared" si="916"/>
        <v/>
      </c>
      <c r="M9721" s="56" t="str">
        <f t="shared" si="917"/>
        <v/>
      </c>
      <c r="N9721" s="42" t="str">
        <f>IF(LEN(I9721)=0,"",VLOOKUP(M9721,'Decile Calc'!$G$2:$H$11,2))</f>
        <v/>
      </c>
      <c r="O9721" s="57" t="str">
        <f t="shared" si="918"/>
        <v/>
      </c>
      <c r="P9721" s="42" t="str">
        <f t="shared" si="919"/>
        <v/>
      </c>
    </row>
    <row r="9722" spans="4:16" x14ac:dyDescent="0.3">
      <c r="D9722" s="2"/>
      <c r="I9722" s="42" t="str">
        <f>IF(LEN(H9722)&gt;0,G9722*0.5+((F9722/Summary!$B$3)*0.5),"")</f>
        <v/>
      </c>
      <c r="J9722" s="56" t="str">
        <f t="shared" si="915"/>
        <v/>
      </c>
      <c r="K9722" s="42" t="str">
        <f t="shared" si="914"/>
        <v/>
      </c>
      <c r="L9722" s="42" t="str">
        <f t="shared" si="916"/>
        <v/>
      </c>
      <c r="M9722" s="56" t="str">
        <f t="shared" si="917"/>
        <v/>
      </c>
      <c r="N9722" s="42" t="str">
        <f>IF(LEN(I9722)=0,"",VLOOKUP(M9722,'Decile Calc'!$G$2:$H$11,2))</f>
        <v/>
      </c>
      <c r="O9722" s="57" t="str">
        <f t="shared" si="918"/>
        <v/>
      </c>
      <c r="P9722" s="42" t="str">
        <f t="shared" si="919"/>
        <v/>
      </c>
    </row>
    <row r="9723" spans="4:16" x14ac:dyDescent="0.3">
      <c r="D9723" s="2"/>
      <c r="I9723" s="42" t="str">
        <f>IF(LEN(H9723)&gt;0,G9723*0.5+((F9723/Summary!$B$3)*0.5),"")</f>
        <v/>
      </c>
      <c r="J9723" s="56" t="str">
        <f t="shared" si="915"/>
        <v/>
      </c>
      <c r="K9723" s="42" t="str">
        <f t="shared" si="914"/>
        <v/>
      </c>
      <c r="L9723" s="42" t="str">
        <f t="shared" si="916"/>
        <v/>
      </c>
      <c r="M9723" s="56" t="str">
        <f t="shared" si="917"/>
        <v/>
      </c>
      <c r="N9723" s="42" t="str">
        <f>IF(LEN(I9723)=0,"",VLOOKUP(M9723,'Decile Calc'!$G$2:$H$11,2))</f>
        <v/>
      </c>
      <c r="O9723" s="57" t="str">
        <f t="shared" si="918"/>
        <v/>
      </c>
      <c r="P9723" s="42" t="str">
        <f t="shared" si="919"/>
        <v/>
      </c>
    </row>
    <row r="9724" spans="4:16" x14ac:dyDescent="0.3">
      <c r="D9724" s="2"/>
      <c r="I9724" s="42" t="str">
        <f>IF(LEN(H9724)&gt;0,G9724*0.5+((F9724/Summary!$B$3)*0.5),"")</f>
        <v/>
      </c>
      <c r="J9724" s="56" t="str">
        <f t="shared" si="915"/>
        <v/>
      </c>
      <c r="K9724" s="42" t="str">
        <f t="shared" si="914"/>
        <v/>
      </c>
      <c r="L9724" s="42" t="str">
        <f t="shared" si="916"/>
        <v/>
      </c>
      <c r="M9724" s="56" t="str">
        <f t="shared" si="917"/>
        <v/>
      </c>
      <c r="N9724" s="42" t="str">
        <f>IF(LEN(I9724)=0,"",VLOOKUP(M9724,'Decile Calc'!$G$2:$H$11,2))</f>
        <v/>
      </c>
      <c r="O9724" s="57" t="str">
        <f t="shared" si="918"/>
        <v/>
      </c>
      <c r="P9724" s="42" t="str">
        <f t="shared" si="919"/>
        <v/>
      </c>
    </row>
    <row r="9725" spans="4:16" x14ac:dyDescent="0.3">
      <c r="D9725" s="2"/>
      <c r="I9725" s="42" t="str">
        <f>IF(LEN(H9725)&gt;0,G9725*0.5+((F9725/Summary!$B$3)*0.5),"")</f>
        <v/>
      </c>
      <c r="J9725" s="56" t="str">
        <f t="shared" si="915"/>
        <v/>
      </c>
      <c r="K9725" s="42" t="str">
        <f t="shared" si="914"/>
        <v/>
      </c>
      <c r="L9725" s="42" t="str">
        <f t="shared" si="916"/>
        <v/>
      </c>
      <c r="M9725" s="56" t="str">
        <f t="shared" si="917"/>
        <v/>
      </c>
      <c r="N9725" s="42" t="str">
        <f>IF(LEN(I9725)=0,"",VLOOKUP(M9725,'Decile Calc'!$G$2:$H$11,2))</f>
        <v/>
      </c>
      <c r="O9725" s="57" t="str">
        <f t="shared" si="918"/>
        <v/>
      </c>
      <c r="P9725" s="42" t="str">
        <f t="shared" si="919"/>
        <v/>
      </c>
    </row>
    <row r="9726" spans="4:16" x14ac:dyDescent="0.3">
      <c r="D9726" s="2"/>
      <c r="I9726" s="42" t="str">
        <f>IF(LEN(H9726)&gt;0,G9726*0.5+((F9726/Summary!$B$3)*0.5),"")</f>
        <v/>
      </c>
      <c r="J9726" s="56" t="str">
        <f t="shared" si="915"/>
        <v/>
      </c>
      <c r="K9726" s="42" t="str">
        <f t="shared" si="914"/>
        <v/>
      </c>
      <c r="L9726" s="42" t="str">
        <f t="shared" si="916"/>
        <v/>
      </c>
      <c r="M9726" s="56" t="str">
        <f t="shared" si="917"/>
        <v/>
      </c>
      <c r="N9726" s="42" t="str">
        <f>IF(LEN(I9726)=0,"",VLOOKUP(M9726,'Decile Calc'!$G$2:$H$11,2))</f>
        <v/>
      </c>
      <c r="O9726" s="57" t="str">
        <f t="shared" si="918"/>
        <v/>
      </c>
      <c r="P9726" s="42" t="str">
        <f t="shared" si="919"/>
        <v/>
      </c>
    </row>
    <row r="9727" spans="4:16" x14ac:dyDescent="0.3">
      <c r="D9727" s="2"/>
      <c r="I9727" s="42" t="str">
        <f>IF(LEN(H9727)&gt;0,G9727*0.5+((F9727/Summary!$B$3)*0.5),"")</f>
        <v/>
      </c>
      <c r="J9727" s="56" t="str">
        <f t="shared" si="915"/>
        <v/>
      </c>
      <c r="K9727" s="42" t="str">
        <f t="shared" si="914"/>
        <v/>
      </c>
      <c r="L9727" s="42" t="str">
        <f t="shared" si="916"/>
        <v/>
      </c>
      <c r="M9727" s="56" t="str">
        <f t="shared" si="917"/>
        <v/>
      </c>
      <c r="N9727" s="42" t="str">
        <f>IF(LEN(I9727)=0,"",VLOOKUP(M9727,'Decile Calc'!$G$2:$H$11,2))</f>
        <v/>
      </c>
      <c r="O9727" s="57" t="str">
        <f t="shared" si="918"/>
        <v/>
      </c>
      <c r="P9727" s="42" t="str">
        <f t="shared" si="919"/>
        <v/>
      </c>
    </row>
    <row r="9728" spans="4:16" x14ac:dyDescent="0.3">
      <c r="D9728" s="2"/>
      <c r="I9728" s="42" t="str">
        <f>IF(LEN(H9728)&gt;0,G9728*0.5+((F9728/Summary!$B$3)*0.5),"")</f>
        <v/>
      </c>
      <c r="J9728" s="56" t="str">
        <f t="shared" si="915"/>
        <v/>
      </c>
      <c r="K9728" s="42" t="str">
        <f t="shared" si="914"/>
        <v/>
      </c>
      <c r="L9728" s="42" t="str">
        <f t="shared" si="916"/>
        <v/>
      </c>
      <c r="M9728" s="56" t="str">
        <f t="shared" si="917"/>
        <v/>
      </c>
      <c r="N9728" s="42" t="str">
        <f>IF(LEN(I9728)=0,"",VLOOKUP(M9728,'Decile Calc'!$G$2:$H$11,2))</f>
        <v/>
      </c>
      <c r="O9728" s="57" t="str">
        <f t="shared" si="918"/>
        <v/>
      </c>
      <c r="P9728" s="42" t="str">
        <f t="shared" si="919"/>
        <v/>
      </c>
    </row>
    <row r="9729" spans="4:16" x14ac:dyDescent="0.3">
      <c r="D9729" s="2"/>
      <c r="I9729" s="42" t="str">
        <f>IF(LEN(H9729)&gt;0,G9729*0.5+((F9729/Summary!$B$3)*0.5),"")</f>
        <v/>
      </c>
      <c r="J9729" s="56" t="str">
        <f t="shared" si="915"/>
        <v/>
      </c>
      <c r="K9729" s="42" t="str">
        <f t="shared" si="914"/>
        <v/>
      </c>
      <c r="L9729" s="42" t="str">
        <f t="shared" si="916"/>
        <v/>
      </c>
      <c r="M9729" s="56" t="str">
        <f t="shared" si="917"/>
        <v/>
      </c>
      <c r="N9729" s="42" t="str">
        <f>IF(LEN(I9729)=0,"",VLOOKUP(M9729,'Decile Calc'!$G$2:$H$11,2))</f>
        <v/>
      </c>
      <c r="O9729" s="57" t="str">
        <f t="shared" si="918"/>
        <v/>
      </c>
      <c r="P9729" s="42" t="str">
        <f t="shared" si="919"/>
        <v/>
      </c>
    </row>
    <row r="9730" spans="4:16" x14ac:dyDescent="0.3">
      <c r="D9730" s="2"/>
      <c r="I9730" s="42" t="str">
        <f>IF(LEN(H9730)&gt;0,G9730*0.5+((F9730/Summary!$B$3)*0.5),"")</f>
        <v/>
      </c>
      <c r="J9730" s="56" t="str">
        <f t="shared" si="915"/>
        <v/>
      </c>
      <c r="K9730" s="42" t="str">
        <f t="shared" ref="K9730:K9793" si="920">IF(LEN(I9730)&gt;0,ROW(A9730)/100000000,"")</f>
        <v/>
      </c>
      <c r="L9730" s="42" t="str">
        <f t="shared" si="916"/>
        <v/>
      </c>
      <c r="M9730" s="56" t="str">
        <f t="shared" si="917"/>
        <v/>
      </c>
      <c r="N9730" s="42" t="str">
        <f>IF(LEN(I9730)=0,"",VLOOKUP(M9730,'Decile Calc'!$G$2:$H$11,2))</f>
        <v/>
      </c>
      <c r="O9730" s="57" t="str">
        <f t="shared" si="918"/>
        <v/>
      </c>
      <c r="P9730" s="42" t="str">
        <f t="shared" si="919"/>
        <v/>
      </c>
    </row>
    <row r="9731" spans="4:16" x14ac:dyDescent="0.3">
      <c r="D9731" s="2"/>
      <c r="I9731" s="42" t="str">
        <f>IF(LEN(H9731)&gt;0,G9731*0.5+((F9731/Summary!$B$3)*0.5),"")</f>
        <v/>
      </c>
      <c r="J9731" s="56" t="str">
        <f t="shared" ref="J9731:J9794" si="921">IF(LEN(I9731)&gt;0,RANK(I9731,$I$2:$I$10001,1),"")</f>
        <v/>
      </c>
      <c r="K9731" s="42" t="str">
        <f t="shared" si="920"/>
        <v/>
      </c>
      <c r="L9731" s="42" t="str">
        <f t="shared" ref="L9731:L9794" si="922">IFERROR(I9731+K9731,"")</f>
        <v/>
      </c>
      <c r="M9731" s="56" t="str">
        <f t="shared" ref="M9731:M9794" si="923">IF(LEN(I9731)=0,"",RANK((I9731+K9731),$L$2:$L$10001,1))</f>
        <v/>
      </c>
      <c r="N9731" s="42" t="str">
        <f>IF(LEN(I9731)=0,"",VLOOKUP(M9731,'Decile Calc'!$G$2:$H$11,2))</f>
        <v/>
      </c>
      <c r="O9731" s="57" t="str">
        <f t="shared" ref="O9731:O9794" si="924">IF(LEN(I9731)&gt;0,H9731,"")</f>
        <v/>
      </c>
      <c r="P9731" s="42" t="str">
        <f t="shared" ref="P9731:P9794" si="925">IF(LEN(I9731)=0,"",TRUNC(M9731,0))</f>
        <v/>
      </c>
    </row>
    <row r="9732" spans="4:16" x14ac:dyDescent="0.3">
      <c r="D9732" s="2"/>
      <c r="I9732" s="42" t="str">
        <f>IF(LEN(H9732)&gt;0,G9732*0.5+((F9732/Summary!$B$3)*0.5),"")</f>
        <v/>
      </c>
      <c r="J9732" s="56" t="str">
        <f t="shared" si="921"/>
        <v/>
      </c>
      <c r="K9732" s="42" t="str">
        <f t="shared" si="920"/>
        <v/>
      </c>
      <c r="L9732" s="42" t="str">
        <f t="shared" si="922"/>
        <v/>
      </c>
      <c r="M9732" s="56" t="str">
        <f t="shared" si="923"/>
        <v/>
      </c>
      <c r="N9732" s="42" t="str">
        <f>IF(LEN(I9732)=0,"",VLOOKUP(M9732,'Decile Calc'!$G$2:$H$11,2))</f>
        <v/>
      </c>
      <c r="O9732" s="57" t="str">
        <f t="shared" si="924"/>
        <v/>
      </c>
      <c r="P9732" s="42" t="str">
        <f t="shared" si="925"/>
        <v/>
      </c>
    </row>
    <row r="9733" spans="4:16" x14ac:dyDescent="0.3">
      <c r="D9733" s="2"/>
      <c r="I9733" s="42" t="str">
        <f>IF(LEN(H9733)&gt;0,G9733*0.5+((F9733/Summary!$B$3)*0.5),"")</f>
        <v/>
      </c>
      <c r="J9733" s="56" t="str">
        <f t="shared" si="921"/>
        <v/>
      </c>
      <c r="K9733" s="42" t="str">
        <f t="shared" si="920"/>
        <v/>
      </c>
      <c r="L9733" s="42" t="str">
        <f t="shared" si="922"/>
        <v/>
      </c>
      <c r="M9733" s="56" t="str">
        <f t="shared" si="923"/>
        <v/>
      </c>
      <c r="N9733" s="42" t="str">
        <f>IF(LEN(I9733)=0,"",VLOOKUP(M9733,'Decile Calc'!$G$2:$H$11,2))</f>
        <v/>
      </c>
      <c r="O9733" s="57" t="str">
        <f t="shared" si="924"/>
        <v/>
      </c>
      <c r="P9733" s="42" t="str">
        <f t="shared" si="925"/>
        <v/>
      </c>
    </row>
    <row r="9734" spans="4:16" x14ac:dyDescent="0.3">
      <c r="D9734" s="2"/>
      <c r="I9734" s="42" t="str">
        <f>IF(LEN(H9734)&gt;0,G9734*0.5+((F9734/Summary!$B$3)*0.5),"")</f>
        <v/>
      </c>
      <c r="J9734" s="56" t="str">
        <f t="shared" si="921"/>
        <v/>
      </c>
      <c r="K9734" s="42" t="str">
        <f t="shared" si="920"/>
        <v/>
      </c>
      <c r="L9734" s="42" t="str">
        <f t="shared" si="922"/>
        <v/>
      </c>
      <c r="M9734" s="56" t="str">
        <f t="shared" si="923"/>
        <v/>
      </c>
      <c r="N9734" s="42" t="str">
        <f>IF(LEN(I9734)=0,"",VLOOKUP(M9734,'Decile Calc'!$G$2:$H$11,2))</f>
        <v/>
      </c>
      <c r="O9734" s="57" t="str">
        <f t="shared" si="924"/>
        <v/>
      </c>
      <c r="P9734" s="42" t="str">
        <f t="shared" si="925"/>
        <v/>
      </c>
    </row>
    <row r="9735" spans="4:16" x14ac:dyDescent="0.3">
      <c r="D9735" s="2"/>
      <c r="I9735" s="42" t="str">
        <f>IF(LEN(H9735)&gt;0,G9735*0.5+((F9735/Summary!$B$3)*0.5),"")</f>
        <v/>
      </c>
      <c r="J9735" s="56" t="str">
        <f t="shared" si="921"/>
        <v/>
      </c>
      <c r="K9735" s="42" t="str">
        <f t="shared" si="920"/>
        <v/>
      </c>
      <c r="L9735" s="42" t="str">
        <f t="shared" si="922"/>
        <v/>
      </c>
      <c r="M9735" s="56" t="str">
        <f t="shared" si="923"/>
        <v/>
      </c>
      <c r="N9735" s="42" t="str">
        <f>IF(LEN(I9735)=0,"",VLOOKUP(M9735,'Decile Calc'!$G$2:$H$11,2))</f>
        <v/>
      </c>
      <c r="O9735" s="57" t="str">
        <f t="shared" si="924"/>
        <v/>
      </c>
      <c r="P9735" s="42" t="str">
        <f t="shared" si="925"/>
        <v/>
      </c>
    </row>
    <row r="9736" spans="4:16" x14ac:dyDescent="0.3">
      <c r="D9736" s="2"/>
      <c r="I9736" s="42" t="str">
        <f>IF(LEN(H9736)&gt;0,G9736*0.5+((F9736/Summary!$B$3)*0.5),"")</f>
        <v/>
      </c>
      <c r="J9736" s="56" t="str">
        <f t="shared" si="921"/>
        <v/>
      </c>
      <c r="K9736" s="42" t="str">
        <f t="shared" si="920"/>
        <v/>
      </c>
      <c r="L9736" s="42" t="str">
        <f t="shared" si="922"/>
        <v/>
      </c>
      <c r="M9736" s="56" t="str">
        <f t="shared" si="923"/>
        <v/>
      </c>
      <c r="N9736" s="42" t="str">
        <f>IF(LEN(I9736)=0,"",VLOOKUP(M9736,'Decile Calc'!$G$2:$H$11,2))</f>
        <v/>
      </c>
      <c r="O9736" s="57" t="str">
        <f t="shared" si="924"/>
        <v/>
      </c>
      <c r="P9736" s="42" t="str">
        <f t="shared" si="925"/>
        <v/>
      </c>
    </row>
    <row r="9737" spans="4:16" x14ac:dyDescent="0.3">
      <c r="D9737" s="2"/>
      <c r="I9737" s="42" t="str">
        <f>IF(LEN(H9737)&gt;0,G9737*0.5+((F9737/Summary!$B$3)*0.5),"")</f>
        <v/>
      </c>
      <c r="J9737" s="56" t="str">
        <f t="shared" si="921"/>
        <v/>
      </c>
      <c r="K9737" s="42" t="str">
        <f t="shared" si="920"/>
        <v/>
      </c>
      <c r="L9737" s="42" t="str">
        <f t="shared" si="922"/>
        <v/>
      </c>
      <c r="M9737" s="56" t="str">
        <f t="shared" si="923"/>
        <v/>
      </c>
      <c r="N9737" s="42" t="str">
        <f>IF(LEN(I9737)=0,"",VLOOKUP(M9737,'Decile Calc'!$G$2:$H$11,2))</f>
        <v/>
      </c>
      <c r="O9737" s="57" t="str">
        <f t="shared" si="924"/>
        <v/>
      </c>
      <c r="P9737" s="42" t="str">
        <f t="shared" si="925"/>
        <v/>
      </c>
    </row>
    <row r="9738" spans="4:16" x14ac:dyDescent="0.3">
      <c r="D9738" s="2"/>
      <c r="I9738" s="42" t="str">
        <f>IF(LEN(H9738)&gt;0,G9738*0.5+((F9738/Summary!$B$3)*0.5),"")</f>
        <v/>
      </c>
      <c r="J9738" s="56" t="str">
        <f t="shared" si="921"/>
        <v/>
      </c>
      <c r="K9738" s="42" t="str">
        <f t="shared" si="920"/>
        <v/>
      </c>
      <c r="L9738" s="42" t="str">
        <f t="shared" si="922"/>
        <v/>
      </c>
      <c r="M9738" s="56" t="str">
        <f t="shared" si="923"/>
        <v/>
      </c>
      <c r="N9738" s="42" t="str">
        <f>IF(LEN(I9738)=0,"",VLOOKUP(M9738,'Decile Calc'!$G$2:$H$11,2))</f>
        <v/>
      </c>
      <c r="O9738" s="57" t="str">
        <f t="shared" si="924"/>
        <v/>
      </c>
      <c r="P9738" s="42" t="str">
        <f t="shared" si="925"/>
        <v/>
      </c>
    </row>
    <row r="9739" spans="4:16" x14ac:dyDescent="0.3">
      <c r="D9739" s="2"/>
      <c r="I9739" s="42" t="str">
        <f>IF(LEN(H9739)&gt;0,G9739*0.5+((F9739/Summary!$B$3)*0.5),"")</f>
        <v/>
      </c>
      <c r="J9739" s="56" t="str">
        <f t="shared" si="921"/>
        <v/>
      </c>
      <c r="K9739" s="42" t="str">
        <f t="shared" si="920"/>
        <v/>
      </c>
      <c r="L9739" s="42" t="str">
        <f t="shared" si="922"/>
        <v/>
      </c>
      <c r="M9739" s="56" t="str">
        <f t="shared" si="923"/>
        <v/>
      </c>
      <c r="N9739" s="42" t="str">
        <f>IF(LEN(I9739)=0,"",VLOOKUP(M9739,'Decile Calc'!$G$2:$H$11,2))</f>
        <v/>
      </c>
      <c r="O9739" s="57" t="str">
        <f t="shared" si="924"/>
        <v/>
      </c>
      <c r="P9739" s="42" t="str">
        <f t="shared" si="925"/>
        <v/>
      </c>
    </row>
    <row r="9740" spans="4:16" x14ac:dyDescent="0.3">
      <c r="D9740" s="2"/>
      <c r="I9740" s="42" t="str">
        <f>IF(LEN(H9740)&gt;0,G9740*0.5+((F9740/Summary!$B$3)*0.5),"")</f>
        <v/>
      </c>
      <c r="J9740" s="56" t="str">
        <f t="shared" si="921"/>
        <v/>
      </c>
      <c r="K9740" s="42" t="str">
        <f t="shared" si="920"/>
        <v/>
      </c>
      <c r="L9740" s="42" t="str">
        <f t="shared" si="922"/>
        <v/>
      </c>
      <c r="M9740" s="56" t="str">
        <f t="shared" si="923"/>
        <v/>
      </c>
      <c r="N9740" s="42" t="str">
        <f>IF(LEN(I9740)=0,"",VLOOKUP(M9740,'Decile Calc'!$G$2:$H$11,2))</f>
        <v/>
      </c>
      <c r="O9740" s="57" t="str">
        <f t="shared" si="924"/>
        <v/>
      </c>
      <c r="P9740" s="42" t="str">
        <f t="shared" si="925"/>
        <v/>
      </c>
    </row>
    <row r="9741" spans="4:16" x14ac:dyDescent="0.3">
      <c r="D9741" s="2"/>
      <c r="I9741" s="42" t="str">
        <f>IF(LEN(H9741)&gt;0,G9741*0.5+((F9741/Summary!$B$3)*0.5),"")</f>
        <v/>
      </c>
      <c r="J9741" s="56" t="str">
        <f t="shared" si="921"/>
        <v/>
      </c>
      <c r="K9741" s="42" t="str">
        <f t="shared" si="920"/>
        <v/>
      </c>
      <c r="L9741" s="42" t="str">
        <f t="shared" si="922"/>
        <v/>
      </c>
      <c r="M9741" s="56" t="str">
        <f t="shared" si="923"/>
        <v/>
      </c>
      <c r="N9741" s="42" t="str">
        <f>IF(LEN(I9741)=0,"",VLOOKUP(M9741,'Decile Calc'!$G$2:$H$11,2))</f>
        <v/>
      </c>
      <c r="O9741" s="57" t="str">
        <f t="shared" si="924"/>
        <v/>
      </c>
      <c r="P9741" s="42" t="str">
        <f t="shared" si="925"/>
        <v/>
      </c>
    </row>
    <row r="9742" spans="4:16" x14ac:dyDescent="0.3">
      <c r="D9742" s="2"/>
      <c r="I9742" s="42" t="str">
        <f>IF(LEN(H9742)&gt;0,G9742*0.5+((F9742/Summary!$B$3)*0.5),"")</f>
        <v/>
      </c>
      <c r="J9742" s="56" t="str">
        <f t="shared" si="921"/>
        <v/>
      </c>
      <c r="K9742" s="42" t="str">
        <f t="shared" si="920"/>
        <v/>
      </c>
      <c r="L9742" s="42" t="str">
        <f t="shared" si="922"/>
        <v/>
      </c>
      <c r="M9742" s="56" t="str">
        <f t="shared" si="923"/>
        <v/>
      </c>
      <c r="N9742" s="42" t="str">
        <f>IF(LEN(I9742)=0,"",VLOOKUP(M9742,'Decile Calc'!$G$2:$H$11,2))</f>
        <v/>
      </c>
      <c r="O9742" s="57" t="str">
        <f t="shared" si="924"/>
        <v/>
      </c>
      <c r="P9742" s="42" t="str">
        <f t="shared" si="925"/>
        <v/>
      </c>
    </row>
    <row r="9743" spans="4:16" x14ac:dyDescent="0.3">
      <c r="D9743" s="2"/>
      <c r="I9743" s="42" t="str">
        <f>IF(LEN(H9743)&gt;0,G9743*0.5+((F9743/Summary!$B$3)*0.5),"")</f>
        <v/>
      </c>
      <c r="J9743" s="56" t="str">
        <f t="shared" si="921"/>
        <v/>
      </c>
      <c r="K9743" s="42" t="str">
        <f t="shared" si="920"/>
        <v/>
      </c>
      <c r="L9743" s="42" t="str">
        <f t="shared" si="922"/>
        <v/>
      </c>
      <c r="M9743" s="56" t="str">
        <f t="shared" si="923"/>
        <v/>
      </c>
      <c r="N9743" s="42" t="str">
        <f>IF(LEN(I9743)=0,"",VLOOKUP(M9743,'Decile Calc'!$G$2:$H$11,2))</f>
        <v/>
      </c>
      <c r="O9743" s="57" t="str">
        <f t="shared" si="924"/>
        <v/>
      </c>
      <c r="P9743" s="42" t="str">
        <f t="shared" si="925"/>
        <v/>
      </c>
    </row>
    <row r="9744" spans="4:16" x14ac:dyDescent="0.3">
      <c r="D9744" s="2"/>
      <c r="I9744" s="42" t="str">
        <f>IF(LEN(H9744)&gt;0,G9744*0.5+((F9744/Summary!$B$3)*0.5),"")</f>
        <v/>
      </c>
      <c r="J9744" s="56" t="str">
        <f t="shared" si="921"/>
        <v/>
      </c>
      <c r="K9744" s="42" t="str">
        <f t="shared" si="920"/>
        <v/>
      </c>
      <c r="L9744" s="42" t="str">
        <f t="shared" si="922"/>
        <v/>
      </c>
      <c r="M9744" s="56" t="str">
        <f t="shared" si="923"/>
        <v/>
      </c>
      <c r="N9744" s="42" t="str">
        <f>IF(LEN(I9744)=0,"",VLOOKUP(M9744,'Decile Calc'!$G$2:$H$11,2))</f>
        <v/>
      </c>
      <c r="O9744" s="57" t="str">
        <f t="shared" si="924"/>
        <v/>
      </c>
      <c r="P9744" s="42" t="str">
        <f t="shared" si="925"/>
        <v/>
      </c>
    </row>
    <row r="9745" spans="4:16" x14ac:dyDescent="0.3">
      <c r="D9745" s="2"/>
      <c r="I9745" s="42" t="str">
        <f>IF(LEN(H9745)&gt;0,G9745*0.5+((F9745/Summary!$B$3)*0.5),"")</f>
        <v/>
      </c>
      <c r="J9745" s="56" t="str">
        <f t="shared" si="921"/>
        <v/>
      </c>
      <c r="K9745" s="42" t="str">
        <f t="shared" si="920"/>
        <v/>
      </c>
      <c r="L9745" s="42" t="str">
        <f t="shared" si="922"/>
        <v/>
      </c>
      <c r="M9745" s="56" t="str">
        <f t="shared" si="923"/>
        <v/>
      </c>
      <c r="N9745" s="42" t="str">
        <f>IF(LEN(I9745)=0,"",VLOOKUP(M9745,'Decile Calc'!$G$2:$H$11,2))</f>
        <v/>
      </c>
      <c r="O9745" s="57" t="str">
        <f t="shared" si="924"/>
        <v/>
      </c>
      <c r="P9745" s="42" t="str">
        <f t="shared" si="925"/>
        <v/>
      </c>
    </row>
    <row r="9746" spans="4:16" x14ac:dyDescent="0.3">
      <c r="D9746" s="2"/>
      <c r="I9746" s="42" t="str">
        <f>IF(LEN(H9746)&gt;0,G9746*0.5+((F9746/Summary!$B$3)*0.5),"")</f>
        <v/>
      </c>
      <c r="J9746" s="56" t="str">
        <f t="shared" si="921"/>
        <v/>
      </c>
      <c r="K9746" s="42" t="str">
        <f t="shared" si="920"/>
        <v/>
      </c>
      <c r="L9746" s="42" t="str">
        <f t="shared" si="922"/>
        <v/>
      </c>
      <c r="M9746" s="56" t="str">
        <f t="shared" si="923"/>
        <v/>
      </c>
      <c r="N9746" s="42" t="str">
        <f>IF(LEN(I9746)=0,"",VLOOKUP(M9746,'Decile Calc'!$G$2:$H$11,2))</f>
        <v/>
      </c>
      <c r="O9746" s="57" t="str">
        <f t="shared" si="924"/>
        <v/>
      </c>
      <c r="P9746" s="42" t="str">
        <f t="shared" si="925"/>
        <v/>
      </c>
    </row>
    <row r="9747" spans="4:16" x14ac:dyDescent="0.3">
      <c r="D9747" s="2"/>
      <c r="I9747" s="42" t="str">
        <f>IF(LEN(H9747)&gt;0,G9747*0.5+((F9747/Summary!$B$3)*0.5),"")</f>
        <v/>
      </c>
      <c r="J9747" s="56" t="str">
        <f t="shared" si="921"/>
        <v/>
      </c>
      <c r="K9747" s="42" t="str">
        <f t="shared" si="920"/>
        <v/>
      </c>
      <c r="L9747" s="42" t="str">
        <f t="shared" si="922"/>
        <v/>
      </c>
      <c r="M9747" s="56" t="str">
        <f t="shared" si="923"/>
        <v/>
      </c>
      <c r="N9747" s="42" t="str">
        <f>IF(LEN(I9747)=0,"",VLOOKUP(M9747,'Decile Calc'!$G$2:$H$11,2))</f>
        <v/>
      </c>
      <c r="O9747" s="57" t="str">
        <f t="shared" si="924"/>
        <v/>
      </c>
      <c r="P9747" s="42" t="str">
        <f t="shared" si="925"/>
        <v/>
      </c>
    </row>
    <row r="9748" spans="4:16" x14ac:dyDescent="0.3">
      <c r="D9748" s="2"/>
      <c r="I9748" s="42" t="str">
        <f>IF(LEN(H9748)&gt;0,G9748*0.5+((F9748/Summary!$B$3)*0.5),"")</f>
        <v/>
      </c>
      <c r="J9748" s="56" t="str">
        <f t="shared" si="921"/>
        <v/>
      </c>
      <c r="K9748" s="42" t="str">
        <f t="shared" si="920"/>
        <v/>
      </c>
      <c r="L9748" s="42" t="str">
        <f t="shared" si="922"/>
        <v/>
      </c>
      <c r="M9748" s="56" t="str">
        <f t="shared" si="923"/>
        <v/>
      </c>
      <c r="N9748" s="42" t="str">
        <f>IF(LEN(I9748)=0,"",VLOOKUP(M9748,'Decile Calc'!$G$2:$H$11,2))</f>
        <v/>
      </c>
      <c r="O9748" s="57" t="str">
        <f t="shared" si="924"/>
        <v/>
      </c>
      <c r="P9748" s="42" t="str">
        <f t="shared" si="925"/>
        <v/>
      </c>
    </row>
    <row r="9749" spans="4:16" x14ac:dyDescent="0.3">
      <c r="D9749" s="2"/>
      <c r="I9749" s="42" t="str">
        <f>IF(LEN(H9749)&gt;0,G9749*0.5+((F9749/Summary!$B$3)*0.5),"")</f>
        <v/>
      </c>
      <c r="J9749" s="56" t="str">
        <f t="shared" si="921"/>
        <v/>
      </c>
      <c r="K9749" s="42" t="str">
        <f t="shared" si="920"/>
        <v/>
      </c>
      <c r="L9749" s="42" t="str">
        <f t="shared" si="922"/>
        <v/>
      </c>
      <c r="M9749" s="56" t="str">
        <f t="shared" si="923"/>
        <v/>
      </c>
      <c r="N9749" s="42" t="str">
        <f>IF(LEN(I9749)=0,"",VLOOKUP(M9749,'Decile Calc'!$G$2:$H$11,2))</f>
        <v/>
      </c>
      <c r="O9749" s="57" t="str">
        <f t="shared" si="924"/>
        <v/>
      </c>
      <c r="P9749" s="42" t="str">
        <f t="shared" si="925"/>
        <v/>
      </c>
    </row>
    <row r="9750" spans="4:16" x14ac:dyDescent="0.3">
      <c r="D9750" s="2"/>
      <c r="I9750" s="42" t="str">
        <f>IF(LEN(H9750)&gt;0,G9750*0.5+((F9750/Summary!$B$3)*0.5),"")</f>
        <v/>
      </c>
      <c r="J9750" s="56" t="str">
        <f t="shared" si="921"/>
        <v/>
      </c>
      <c r="K9750" s="42" t="str">
        <f t="shared" si="920"/>
        <v/>
      </c>
      <c r="L9750" s="42" t="str">
        <f t="shared" si="922"/>
        <v/>
      </c>
      <c r="M9750" s="56" t="str">
        <f t="shared" si="923"/>
        <v/>
      </c>
      <c r="N9750" s="42" t="str">
        <f>IF(LEN(I9750)=0,"",VLOOKUP(M9750,'Decile Calc'!$G$2:$H$11,2))</f>
        <v/>
      </c>
      <c r="O9750" s="57" t="str">
        <f t="shared" si="924"/>
        <v/>
      </c>
      <c r="P9750" s="42" t="str">
        <f t="shared" si="925"/>
        <v/>
      </c>
    </row>
    <row r="9751" spans="4:16" x14ac:dyDescent="0.3">
      <c r="D9751" s="2"/>
      <c r="I9751" s="42" t="str">
        <f>IF(LEN(H9751)&gt;0,G9751*0.5+((F9751/Summary!$B$3)*0.5),"")</f>
        <v/>
      </c>
      <c r="J9751" s="56" t="str">
        <f t="shared" si="921"/>
        <v/>
      </c>
      <c r="K9751" s="42" t="str">
        <f t="shared" si="920"/>
        <v/>
      </c>
      <c r="L9751" s="42" t="str">
        <f t="shared" si="922"/>
        <v/>
      </c>
      <c r="M9751" s="56" t="str">
        <f t="shared" si="923"/>
        <v/>
      </c>
      <c r="N9751" s="42" t="str">
        <f>IF(LEN(I9751)=0,"",VLOOKUP(M9751,'Decile Calc'!$G$2:$H$11,2))</f>
        <v/>
      </c>
      <c r="O9751" s="57" t="str">
        <f t="shared" si="924"/>
        <v/>
      </c>
      <c r="P9751" s="42" t="str">
        <f t="shared" si="925"/>
        <v/>
      </c>
    </row>
    <row r="9752" spans="4:16" x14ac:dyDescent="0.3">
      <c r="D9752" s="2"/>
      <c r="I9752" s="42" t="str">
        <f>IF(LEN(H9752)&gt;0,G9752*0.5+((F9752/Summary!$B$3)*0.5),"")</f>
        <v/>
      </c>
      <c r="J9752" s="56" t="str">
        <f t="shared" si="921"/>
        <v/>
      </c>
      <c r="K9752" s="42" t="str">
        <f t="shared" si="920"/>
        <v/>
      </c>
      <c r="L9752" s="42" t="str">
        <f t="shared" si="922"/>
        <v/>
      </c>
      <c r="M9752" s="56" t="str">
        <f t="shared" si="923"/>
        <v/>
      </c>
      <c r="N9752" s="42" t="str">
        <f>IF(LEN(I9752)=0,"",VLOOKUP(M9752,'Decile Calc'!$G$2:$H$11,2))</f>
        <v/>
      </c>
      <c r="O9752" s="57" t="str">
        <f t="shared" si="924"/>
        <v/>
      </c>
      <c r="P9752" s="42" t="str">
        <f t="shared" si="925"/>
        <v/>
      </c>
    </row>
    <row r="9753" spans="4:16" x14ac:dyDescent="0.3">
      <c r="D9753" s="2"/>
      <c r="I9753" s="42" t="str">
        <f>IF(LEN(H9753)&gt;0,G9753*0.5+((F9753/Summary!$B$3)*0.5),"")</f>
        <v/>
      </c>
      <c r="J9753" s="56" t="str">
        <f t="shared" si="921"/>
        <v/>
      </c>
      <c r="K9753" s="42" t="str">
        <f t="shared" si="920"/>
        <v/>
      </c>
      <c r="L9753" s="42" t="str">
        <f t="shared" si="922"/>
        <v/>
      </c>
      <c r="M9753" s="56" t="str">
        <f t="shared" si="923"/>
        <v/>
      </c>
      <c r="N9753" s="42" t="str">
        <f>IF(LEN(I9753)=0,"",VLOOKUP(M9753,'Decile Calc'!$G$2:$H$11,2))</f>
        <v/>
      </c>
      <c r="O9753" s="57" t="str">
        <f t="shared" si="924"/>
        <v/>
      </c>
      <c r="P9753" s="42" t="str">
        <f t="shared" si="925"/>
        <v/>
      </c>
    </row>
    <row r="9754" spans="4:16" x14ac:dyDescent="0.3">
      <c r="D9754" s="2"/>
      <c r="I9754" s="42" t="str">
        <f>IF(LEN(H9754)&gt;0,G9754*0.5+((F9754/Summary!$B$3)*0.5),"")</f>
        <v/>
      </c>
      <c r="J9754" s="56" t="str">
        <f t="shared" si="921"/>
        <v/>
      </c>
      <c r="K9754" s="42" t="str">
        <f t="shared" si="920"/>
        <v/>
      </c>
      <c r="L9754" s="42" t="str">
        <f t="shared" si="922"/>
        <v/>
      </c>
      <c r="M9754" s="56" t="str">
        <f t="shared" si="923"/>
        <v/>
      </c>
      <c r="N9754" s="42" t="str">
        <f>IF(LEN(I9754)=0,"",VLOOKUP(M9754,'Decile Calc'!$G$2:$H$11,2))</f>
        <v/>
      </c>
      <c r="O9754" s="57" t="str">
        <f t="shared" si="924"/>
        <v/>
      </c>
      <c r="P9754" s="42" t="str">
        <f t="shared" si="925"/>
        <v/>
      </c>
    </row>
    <row r="9755" spans="4:16" x14ac:dyDescent="0.3">
      <c r="D9755" s="2"/>
      <c r="I9755" s="42" t="str">
        <f>IF(LEN(H9755)&gt;0,G9755*0.5+((F9755/Summary!$B$3)*0.5),"")</f>
        <v/>
      </c>
      <c r="J9755" s="56" t="str">
        <f t="shared" si="921"/>
        <v/>
      </c>
      <c r="K9755" s="42" t="str">
        <f t="shared" si="920"/>
        <v/>
      </c>
      <c r="L9755" s="42" t="str">
        <f t="shared" si="922"/>
        <v/>
      </c>
      <c r="M9755" s="56" t="str">
        <f t="shared" si="923"/>
        <v/>
      </c>
      <c r="N9755" s="42" t="str">
        <f>IF(LEN(I9755)=0,"",VLOOKUP(M9755,'Decile Calc'!$G$2:$H$11,2))</f>
        <v/>
      </c>
      <c r="O9755" s="57" t="str">
        <f t="shared" si="924"/>
        <v/>
      </c>
      <c r="P9755" s="42" t="str">
        <f t="shared" si="925"/>
        <v/>
      </c>
    </row>
    <row r="9756" spans="4:16" x14ac:dyDescent="0.3">
      <c r="D9756" s="2"/>
      <c r="I9756" s="42" t="str">
        <f>IF(LEN(H9756)&gt;0,G9756*0.5+((F9756/Summary!$B$3)*0.5),"")</f>
        <v/>
      </c>
      <c r="J9756" s="56" t="str">
        <f t="shared" si="921"/>
        <v/>
      </c>
      <c r="K9756" s="42" t="str">
        <f t="shared" si="920"/>
        <v/>
      </c>
      <c r="L9756" s="42" t="str">
        <f t="shared" si="922"/>
        <v/>
      </c>
      <c r="M9756" s="56" t="str">
        <f t="shared" si="923"/>
        <v/>
      </c>
      <c r="N9756" s="42" t="str">
        <f>IF(LEN(I9756)=0,"",VLOOKUP(M9756,'Decile Calc'!$G$2:$H$11,2))</f>
        <v/>
      </c>
      <c r="O9756" s="57" t="str">
        <f t="shared" si="924"/>
        <v/>
      </c>
      <c r="P9756" s="42" t="str">
        <f t="shared" si="925"/>
        <v/>
      </c>
    </row>
    <row r="9757" spans="4:16" x14ac:dyDescent="0.3">
      <c r="D9757" s="2"/>
      <c r="I9757" s="42" t="str">
        <f>IF(LEN(H9757)&gt;0,G9757*0.5+((F9757/Summary!$B$3)*0.5),"")</f>
        <v/>
      </c>
      <c r="J9757" s="56" t="str">
        <f t="shared" si="921"/>
        <v/>
      </c>
      <c r="K9757" s="42" t="str">
        <f t="shared" si="920"/>
        <v/>
      </c>
      <c r="L9757" s="42" t="str">
        <f t="shared" si="922"/>
        <v/>
      </c>
      <c r="M9757" s="56" t="str">
        <f t="shared" si="923"/>
        <v/>
      </c>
      <c r="N9757" s="42" t="str">
        <f>IF(LEN(I9757)=0,"",VLOOKUP(M9757,'Decile Calc'!$G$2:$H$11,2))</f>
        <v/>
      </c>
      <c r="O9757" s="57" t="str">
        <f t="shared" si="924"/>
        <v/>
      </c>
      <c r="P9757" s="42" t="str">
        <f t="shared" si="925"/>
        <v/>
      </c>
    </row>
    <row r="9758" spans="4:16" x14ac:dyDescent="0.3">
      <c r="D9758" s="2"/>
      <c r="I9758" s="42" t="str">
        <f>IF(LEN(H9758)&gt;0,G9758*0.5+((F9758/Summary!$B$3)*0.5),"")</f>
        <v/>
      </c>
      <c r="J9758" s="56" t="str">
        <f t="shared" si="921"/>
        <v/>
      </c>
      <c r="K9758" s="42" t="str">
        <f t="shared" si="920"/>
        <v/>
      </c>
      <c r="L9758" s="42" t="str">
        <f t="shared" si="922"/>
        <v/>
      </c>
      <c r="M9758" s="56" t="str">
        <f t="shared" si="923"/>
        <v/>
      </c>
      <c r="N9758" s="42" t="str">
        <f>IF(LEN(I9758)=0,"",VLOOKUP(M9758,'Decile Calc'!$G$2:$H$11,2))</f>
        <v/>
      </c>
      <c r="O9758" s="57" t="str">
        <f t="shared" si="924"/>
        <v/>
      </c>
      <c r="P9758" s="42" t="str">
        <f t="shared" si="925"/>
        <v/>
      </c>
    </row>
    <row r="9759" spans="4:16" x14ac:dyDescent="0.3">
      <c r="D9759" s="2"/>
      <c r="I9759" s="42" t="str">
        <f>IF(LEN(H9759)&gt;0,G9759*0.5+((F9759/Summary!$B$3)*0.5),"")</f>
        <v/>
      </c>
      <c r="J9759" s="56" t="str">
        <f t="shared" si="921"/>
        <v/>
      </c>
      <c r="K9759" s="42" t="str">
        <f t="shared" si="920"/>
        <v/>
      </c>
      <c r="L9759" s="42" t="str">
        <f t="shared" si="922"/>
        <v/>
      </c>
      <c r="M9759" s="56" t="str">
        <f t="shared" si="923"/>
        <v/>
      </c>
      <c r="N9759" s="42" t="str">
        <f>IF(LEN(I9759)=0,"",VLOOKUP(M9759,'Decile Calc'!$G$2:$H$11,2))</f>
        <v/>
      </c>
      <c r="O9759" s="57" t="str">
        <f t="shared" si="924"/>
        <v/>
      </c>
      <c r="P9759" s="42" t="str">
        <f t="shared" si="925"/>
        <v/>
      </c>
    </row>
    <row r="9760" spans="4:16" x14ac:dyDescent="0.3">
      <c r="D9760" s="2"/>
      <c r="I9760" s="42" t="str">
        <f>IF(LEN(H9760)&gt;0,G9760*0.5+((F9760/Summary!$B$3)*0.5),"")</f>
        <v/>
      </c>
      <c r="J9760" s="56" t="str">
        <f t="shared" si="921"/>
        <v/>
      </c>
      <c r="K9760" s="42" t="str">
        <f t="shared" si="920"/>
        <v/>
      </c>
      <c r="L9760" s="42" t="str">
        <f t="shared" si="922"/>
        <v/>
      </c>
      <c r="M9760" s="56" t="str">
        <f t="shared" si="923"/>
        <v/>
      </c>
      <c r="N9760" s="42" t="str">
        <f>IF(LEN(I9760)=0,"",VLOOKUP(M9760,'Decile Calc'!$G$2:$H$11,2))</f>
        <v/>
      </c>
      <c r="O9760" s="57" t="str">
        <f t="shared" si="924"/>
        <v/>
      </c>
      <c r="P9760" s="42" t="str">
        <f t="shared" si="925"/>
        <v/>
      </c>
    </row>
    <row r="9761" spans="4:16" x14ac:dyDescent="0.3">
      <c r="D9761" s="2"/>
      <c r="I9761" s="42" t="str">
        <f>IF(LEN(H9761)&gt;0,G9761*0.5+((F9761/Summary!$B$3)*0.5),"")</f>
        <v/>
      </c>
      <c r="J9761" s="56" t="str">
        <f t="shared" si="921"/>
        <v/>
      </c>
      <c r="K9761" s="42" t="str">
        <f t="shared" si="920"/>
        <v/>
      </c>
      <c r="L9761" s="42" t="str">
        <f t="shared" si="922"/>
        <v/>
      </c>
      <c r="M9761" s="56" t="str">
        <f t="shared" si="923"/>
        <v/>
      </c>
      <c r="N9761" s="42" t="str">
        <f>IF(LEN(I9761)=0,"",VLOOKUP(M9761,'Decile Calc'!$G$2:$H$11,2))</f>
        <v/>
      </c>
      <c r="O9761" s="57" t="str">
        <f t="shared" si="924"/>
        <v/>
      </c>
      <c r="P9761" s="42" t="str">
        <f t="shared" si="925"/>
        <v/>
      </c>
    </row>
    <row r="9762" spans="4:16" x14ac:dyDescent="0.3">
      <c r="D9762" s="2"/>
      <c r="I9762" s="42" t="str">
        <f>IF(LEN(H9762)&gt;0,G9762*0.5+((F9762/Summary!$B$3)*0.5),"")</f>
        <v/>
      </c>
      <c r="J9762" s="56" t="str">
        <f t="shared" si="921"/>
        <v/>
      </c>
      <c r="K9762" s="42" t="str">
        <f t="shared" si="920"/>
        <v/>
      </c>
      <c r="L9762" s="42" t="str">
        <f t="shared" si="922"/>
        <v/>
      </c>
      <c r="M9762" s="56" t="str">
        <f t="shared" si="923"/>
        <v/>
      </c>
      <c r="N9762" s="42" t="str">
        <f>IF(LEN(I9762)=0,"",VLOOKUP(M9762,'Decile Calc'!$G$2:$H$11,2))</f>
        <v/>
      </c>
      <c r="O9762" s="57" t="str">
        <f t="shared" si="924"/>
        <v/>
      </c>
      <c r="P9762" s="42" t="str">
        <f t="shared" si="925"/>
        <v/>
      </c>
    </row>
    <row r="9763" spans="4:16" x14ac:dyDescent="0.3">
      <c r="D9763" s="2"/>
      <c r="I9763" s="42" t="str">
        <f>IF(LEN(H9763)&gt;0,G9763*0.5+((F9763/Summary!$B$3)*0.5),"")</f>
        <v/>
      </c>
      <c r="J9763" s="56" t="str">
        <f t="shared" si="921"/>
        <v/>
      </c>
      <c r="K9763" s="42" t="str">
        <f t="shared" si="920"/>
        <v/>
      </c>
      <c r="L9763" s="42" t="str">
        <f t="shared" si="922"/>
        <v/>
      </c>
      <c r="M9763" s="56" t="str">
        <f t="shared" si="923"/>
        <v/>
      </c>
      <c r="N9763" s="42" t="str">
        <f>IF(LEN(I9763)=0,"",VLOOKUP(M9763,'Decile Calc'!$G$2:$H$11,2))</f>
        <v/>
      </c>
      <c r="O9763" s="57" t="str">
        <f t="shared" si="924"/>
        <v/>
      </c>
      <c r="P9763" s="42" t="str">
        <f t="shared" si="925"/>
        <v/>
      </c>
    </row>
    <row r="9764" spans="4:16" x14ac:dyDescent="0.3">
      <c r="D9764" s="2"/>
      <c r="I9764" s="42" t="str">
        <f>IF(LEN(H9764)&gt;0,G9764*0.5+((F9764/Summary!$B$3)*0.5),"")</f>
        <v/>
      </c>
      <c r="J9764" s="56" t="str">
        <f t="shared" si="921"/>
        <v/>
      </c>
      <c r="K9764" s="42" t="str">
        <f t="shared" si="920"/>
        <v/>
      </c>
      <c r="L9764" s="42" t="str">
        <f t="shared" si="922"/>
        <v/>
      </c>
      <c r="M9764" s="56" t="str">
        <f t="shared" si="923"/>
        <v/>
      </c>
      <c r="N9764" s="42" t="str">
        <f>IF(LEN(I9764)=0,"",VLOOKUP(M9764,'Decile Calc'!$G$2:$H$11,2))</f>
        <v/>
      </c>
      <c r="O9764" s="57" t="str">
        <f t="shared" si="924"/>
        <v/>
      </c>
      <c r="P9764" s="42" t="str">
        <f t="shared" si="925"/>
        <v/>
      </c>
    </row>
    <row r="9765" spans="4:16" x14ac:dyDescent="0.3">
      <c r="D9765" s="2"/>
      <c r="I9765" s="42" t="str">
        <f>IF(LEN(H9765)&gt;0,G9765*0.5+((F9765/Summary!$B$3)*0.5),"")</f>
        <v/>
      </c>
      <c r="J9765" s="56" t="str">
        <f t="shared" si="921"/>
        <v/>
      </c>
      <c r="K9765" s="42" t="str">
        <f t="shared" si="920"/>
        <v/>
      </c>
      <c r="L9765" s="42" t="str">
        <f t="shared" si="922"/>
        <v/>
      </c>
      <c r="M9765" s="56" t="str">
        <f t="shared" si="923"/>
        <v/>
      </c>
      <c r="N9765" s="42" t="str">
        <f>IF(LEN(I9765)=0,"",VLOOKUP(M9765,'Decile Calc'!$G$2:$H$11,2))</f>
        <v/>
      </c>
      <c r="O9765" s="57" t="str">
        <f t="shared" si="924"/>
        <v/>
      </c>
      <c r="P9765" s="42" t="str">
        <f t="shared" si="925"/>
        <v/>
      </c>
    </row>
    <row r="9766" spans="4:16" x14ac:dyDescent="0.3">
      <c r="D9766" s="2"/>
      <c r="I9766" s="42" t="str">
        <f>IF(LEN(H9766)&gt;0,G9766*0.5+((F9766/Summary!$B$3)*0.5),"")</f>
        <v/>
      </c>
      <c r="J9766" s="56" t="str">
        <f t="shared" si="921"/>
        <v/>
      </c>
      <c r="K9766" s="42" t="str">
        <f t="shared" si="920"/>
        <v/>
      </c>
      <c r="L9766" s="42" t="str">
        <f t="shared" si="922"/>
        <v/>
      </c>
      <c r="M9766" s="56" t="str">
        <f t="shared" si="923"/>
        <v/>
      </c>
      <c r="N9766" s="42" t="str">
        <f>IF(LEN(I9766)=0,"",VLOOKUP(M9766,'Decile Calc'!$G$2:$H$11,2))</f>
        <v/>
      </c>
      <c r="O9766" s="57" t="str">
        <f t="shared" si="924"/>
        <v/>
      </c>
      <c r="P9766" s="42" t="str">
        <f t="shared" si="925"/>
        <v/>
      </c>
    </row>
    <row r="9767" spans="4:16" x14ac:dyDescent="0.3">
      <c r="D9767" s="2"/>
      <c r="I9767" s="42" t="str">
        <f>IF(LEN(H9767)&gt;0,G9767*0.5+((F9767/Summary!$B$3)*0.5),"")</f>
        <v/>
      </c>
      <c r="J9767" s="56" t="str">
        <f t="shared" si="921"/>
        <v/>
      </c>
      <c r="K9767" s="42" t="str">
        <f t="shared" si="920"/>
        <v/>
      </c>
      <c r="L9767" s="42" t="str">
        <f t="shared" si="922"/>
        <v/>
      </c>
      <c r="M9767" s="56" t="str">
        <f t="shared" si="923"/>
        <v/>
      </c>
      <c r="N9767" s="42" t="str">
        <f>IF(LEN(I9767)=0,"",VLOOKUP(M9767,'Decile Calc'!$G$2:$H$11,2))</f>
        <v/>
      </c>
      <c r="O9767" s="57" t="str">
        <f t="shared" si="924"/>
        <v/>
      </c>
      <c r="P9767" s="42" t="str">
        <f t="shared" si="925"/>
        <v/>
      </c>
    </row>
    <row r="9768" spans="4:16" x14ac:dyDescent="0.3">
      <c r="D9768" s="2"/>
      <c r="I9768" s="42" t="str">
        <f>IF(LEN(H9768)&gt;0,G9768*0.5+((F9768/Summary!$B$3)*0.5),"")</f>
        <v/>
      </c>
      <c r="J9768" s="56" t="str">
        <f t="shared" si="921"/>
        <v/>
      </c>
      <c r="K9768" s="42" t="str">
        <f t="shared" si="920"/>
        <v/>
      </c>
      <c r="L9768" s="42" t="str">
        <f t="shared" si="922"/>
        <v/>
      </c>
      <c r="M9768" s="56" t="str">
        <f t="shared" si="923"/>
        <v/>
      </c>
      <c r="N9768" s="42" t="str">
        <f>IF(LEN(I9768)=0,"",VLOOKUP(M9768,'Decile Calc'!$G$2:$H$11,2))</f>
        <v/>
      </c>
      <c r="O9768" s="57" t="str">
        <f t="shared" si="924"/>
        <v/>
      </c>
      <c r="P9768" s="42" t="str">
        <f t="shared" si="925"/>
        <v/>
      </c>
    </row>
    <row r="9769" spans="4:16" x14ac:dyDescent="0.3">
      <c r="D9769" s="2"/>
      <c r="I9769" s="42" t="str">
        <f>IF(LEN(H9769)&gt;0,G9769*0.5+((F9769/Summary!$B$3)*0.5),"")</f>
        <v/>
      </c>
      <c r="J9769" s="56" t="str">
        <f t="shared" si="921"/>
        <v/>
      </c>
      <c r="K9769" s="42" t="str">
        <f t="shared" si="920"/>
        <v/>
      </c>
      <c r="L9769" s="42" t="str">
        <f t="shared" si="922"/>
        <v/>
      </c>
      <c r="M9769" s="56" t="str">
        <f t="shared" si="923"/>
        <v/>
      </c>
      <c r="N9769" s="42" t="str">
        <f>IF(LEN(I9769)=0,"",VLOOKUP(M9769,'Decile Calc'!$G$2:$H$11,2))</f>
        <v/>
      </c>
      <c r="O9769" s="57" t="str">
        <f t="shared" si="924"/>
        <v/>
      </c>
      <c r="P9769" s="42" t="str">
        <f t="shared" si="925"/>
        <v/>
      </c>
    </row>
    <row r="9770" spans="4:16" x14ac:dyDescent="0.3">
      <c r="D9770" s="2"/>
      <c r="I9770" s="42" t="str">
        <f>IF(LEN(H9770)&gt;0,G9770*0.5+((F9770/Summary!$B$3)*0.5),"")</f>
        <v/>
      </c>
      <c r="J9770" s="56" t="str">
        <f t="shared" si="921"/>
        <v/>
      </c>
      <c r="K9770" s="42" t="str">
        <f t="shared" si="920"/>
        <v/>
      </c>
      <c r="L9770" s="42" t="str">
        <f t="shared" si="922"/>
        <v/>
      </c>
      <c r="M9770" s="56" t="str">
        <f t="shared" si="923"/>
        <v/>
      </c>
      <c r="N9770" s="42" t="str">
        <f>IF(LEN(I9770)=0,"",VLOOKUP(M9770,'Decile Calc'!$G$2:$H$11,2))</f>
        <v/>
      </c>
      <c r="O9770" s="57" t="str">
        <f t="shared" si="924"/>
        <v/>
      </c>
      <c r="P9770" s="42" t="str">
        <f t="shared" si="925"/>
        <v/>
      </c>
    </row>
    <row r="9771" spans="4:16" x14ac:dyDescent="0.3">
      <c r="D9771" s="2"/>
      <c r="I9771" s="42" t="str">
        <f>IF(LEN(H9771)&gt;0,G9771*0.5+((F9771/Summary!$B$3)*0.5),"")</f>
        <v/>
      </c>
      <c r="J9771" s="56" t="str">
        <f t="shared" si="921"/>
        <v/>
      </c>
      <c r="K9771" s="42" t="str">
        <f t="shared" si="920"/>
        <v/>
      </c>
      <c r="L9771" s="42" t="str">
        <f t="shared" si="922"/>
        <v/>
      </c>
      <c r="M9771" s="56" t="str">
        <f t="shared" si="923"/>
        <v/>
      </c>
      <c r="N9771" s="42" t="str">
        <f>IF(LEN(I9771)=0,"",VLOOKUP(M9771,'Decile Calc'!$G$2:$H$11,2))</f>
        <v/>
      </c>
      <c r="O9771" s="57" t="str">
        <f t="shared" si="924"/>
        <v/>
      </c>
      <c r="P9771" s="42" t="str">
        <f t="shared" si="925"/>
        <v/>
      </c>
    </row>
    <row r="9772" spans="4:16" x14ac:dyDescent="0.3">
      <c r="D9772" s="2"/>
      <c r="I9772" s="42" t="str">
        <f>IF(LEN(H9772)&gt;0,G9772*0.5+((F9772/Summary!$B$3)*0.5),"")</f>
        <v/>
      </c>
      <c r="J9772" s="56" t="str">
        <f t="shared" si="921"/>
        <v/>
      </c>
      <c r="K9772" s="42" t="str">
        <f t="shared" si="920"/>
        <v/>
      </c>
      <c r="L9772" s="42" t="str">
        <f t="shared" si="922"/>
        <v/>
      </c>
      <c r="M9772" s="56" t="str">
        <f t="shared" si="923"/>
        <v/>
      </c>
      <c r="N9772" s="42" t="str">
        <f>IF(LEN(I9772)=0,"",VLOOKUP(M9772,'Decile Calc'!$G$2:$H$11,2))</f>
        <v/>
      </c>
      <c r="O9772" s="57" t="str">
        <f t="shared" si="924"/>
        <v/>
      </c>
      <c r="P9772" s="42" t="str">
        <f t="shared" si="925"/>
        <v/>
      </c>
    </row>
    <row r="9773" spans="4:16" x14ac:dyDescent="0.3">
      <c r="D9773" s="2"/>
      <c r="I9773" s="42" t="str">
        <f>IF(LEN(H9773)&gt;0,G9773*0.5+((F9773/Summary!$B$3)*0.5),"")</f>
        <v/>
      </c>
      <c r="J9773" s="56" t="str">
        <f t="shared" si="921"/>
        <v/>
      </c>
      <c r="K9773" s="42" t="str">
        <f t="shared" si="920"/>
        <v/>
      </c>
      <c r="L9773" s="42" t="str">
        <f t="shared" si="922"/>
        <v/>
      </c>
      <c r="M9773" s="56" t="str">
        <f t="shared" si="923"/>
        <v/>
      </c>
      <c r="N9773" s="42" t="str">
        <f>IF(LEN(I9773)=0,"",VLOOKUP(M9773,'Decile Calc'!$G$2:$H$11,2))</f>
        <v/>
      </c>
      <c r="O9773" s="57" t="str">
        <f t="shared" si="924"/>
        <v/>
      </c>
      <c r="P9773" s="42" t="str">
        <f t="shared" si="925"/>
        <v/>
      </c>
    </row>
    <row r="9774" spans="4:16" x14ac:dyDescent="0.3">
      <c r="D9774" s="2"/>
      <c r="I9774" s="42" t="str">
        <f>IF(LEN(H9774)&gt;0,G9774*0.5+((F9774/Summary!$B$3)*0.5),"")</f>
        <v/>
      </c>
      <c r="J9774" s="56" t="str">
        <f t="shared" si="921"/>
        <v/>
      </c>
      <c r="K9774" s="42" t="str">
        <f t="shared" si="920"/>
        <v/>
      </c>
      <c r="L9774" s="42" t="str">
        <f t="shared" si="922"/>
        <v/>
      </c>
      <c r="M9774" s="56" t="str">
        <f t="shared" si="923"/>
        <v/>
      </c>
      <c r="N9774" s="42" t="str">
        <f>IF(LEN(I9774)=0,"",VLOOKUP(M9774,'Decile Calc'!$G$2:$H$11,2))</f>
        <v/>
      </c>
      <c r="O9774" s="57" t="str">
        <f t="shared" si="924"/>
        <v/>
      </c>
      <c r="P9774" s="42" t="str">
        <f t="shared" si="925"/>
        <v/>
      </c>
    </row>
    <row r="9775" spans="4:16" x14ac:dyDescent="0.3">
      <c r="D9775" s="2"/>
      <c r="I9775" s="42" t="str">
        <f>IF(LEN(H9775)&gt;0,G9775*0.5+((F9775/Summary!$B$3)*0.5),"")</f>
        <v/>
      </c>
      <c r="J9775" s="56" t="str">
        <f t="shared" si="921"/>
        <v/>
      </c>
      <c r="K9775" s="42" t="str">
        <f t="shared" si="920"/>
        <v/>
      </c>
      <c r="L9775" s="42" t="str">
        <f t="shared" si="922"/>
        <v/>
      </c>
      <c r="M9775" s="56" t="str">
        <f t="shared" si="923"/>
        <v/>
      </c>
      <c r="N9775" s="42" t="str">
        <f>IF(LEN(I9775)=0,"",VLOOKUP(M9775,'Decile Calc'!$G$2:$H$11,2))</f>
        <v/>
      </c>
      <c r="O9775" s="57" t="str">
        <f t="shared" si="924"/>
        <v/>
      </c>
      <c r="P9775" s="42" t="str">
        <f t="shared" si="925"/>
        <v/>
      </c>
    </row>
    <row r="9776" spans="4:16" x14ac:dyDescent="0.3">
      <c r="D9776" s="2"/>
      <c r="I9776" s="42" t="str">
        <f>IF(LEN(H9776)&gt;0,G9776*0.5+((F9776/Summary!$B$3)*0.5),"")</f>
        <v/>
      </c>
      <c r="J9776" s="56" t="str">
        <f t="shared" si="921"/>
        <v/>
      </c>
      <c r="K9776" s="42" t="str">
        <f t="shared" si="920"/>
        <v/>
      </c>
      <c r="L9776" s="42" t="str">
        <f t="shared" si="922"/>
        <v/>
      </c>
      <c r="M9776" s="56" t="str">
        <f t="shared" si="923"/>
        <v/>
      </c>
      <c r="N9776" s="42" t="str">
        <f>IF(LEN(I9776)=0,"",VLOOKUP(M9776,'Decile Calc'!$G$2:$H$11,2))</f>
        <v/>
      </c>
      <c r="O9776" s="57" t="str">
        <f t="shared" si="924"/>
        <v/>
      </c>
      <c r="P9776" s="42" t="str">
        <f t="shared" si="925"/>
        <v/>
      </c>
    </row>
    <row r="9777" spans="4:16" x14ac:dyDescent="0.3">
      <c r="D9777" s="2"/>
      <c r="I9777" s="42" t="str">
        <f>IF(LEN(H9777)&gt;0,G9777*0.5+((F9777/Summary!$B$3)*0.5),"")</f>
        <v/>
      </c>
      <c r="J9777" s="56" t="str">
        <f t="shared" si="921"/>
        <v/>
      </c>
      <c r="K9777" s="42" t="str">
        <f t="shared" si="920"/>
        <v/>
      </c>
      <c r="L9777" s="42" t="str">
        <f t="shared" si="922"/>
        <v/>
      </c>
      <c r="M9777" s="56" t="str">
        <f t="shared" si="923"/>
        <v/>
      </c>
      <c r="N9777" s="42" t="str">
        <f>IF(LEN(I9777)=0,"",VLOOKUP(M9777,'Decile Calc'!$G$2:$H$11,2))</f>
        <v/>
      </c>
      <c r="O9777" s="57" t="str">
        <f t="shared" si="924"/>
        <v/>
      </c>
      <c r="P9777" s="42" t="str">
        <f t="shared" si="925"/>
        <v/>
      </c>
    </row>
    <row r="9778" spans="4:16" x14ac:dyDescent="0.3">
      <c r="D9778" s="2"/>
      <c r="I9778" s="42" t="str">
        <f>IF(LEN(H9778)&gt;0,G9778*0.5+((F9778/Summary!$B$3)*0.5),"")</f>
        <v/>
      </c>
      <c r="J9778" s="56" t="str">
        <f t="shared" si="921"/>
        <v/>
      </c>
      <c r="K9778" s="42" t="str">
        <f t="shared" si="920"/>
        <v/>
      </c>
      <c r="L9778" s="42" t="str">
        <f t="shared" si="922"/>
        <v/>
      </c>
      <c r="M9778" s="56" t="str">
        <f t="shared" si="923"/>
        <v/>
      </c>
      <c r="N9778" s="42" t="str">
        <f>IF(LEN(I9778)=0,"",VLOOKUP(M9778,'Decile Calc'!$G$2:$H$11,2))</f>
        <v/>
      </c>
      <c r="O9778" s="57" t="str">
        <f t="shared" si="924"/>
        <v/>
      </c>
      <c r="P9778" s="42" t="str">
        <f t="shared" si="925"/>
        <v/>
      </c>
    </row>
    <row r="9779" spans="4:16" x14ac:dyDescent="0.3">
      <c r="D9779" s="2"/>
      <c r="I9779" s="42" t="str">
        <f>IF(LEN(H9779)&gt;0,G9779*0.5+((F9779/Summary!$B$3)*0.5),"")</f>
        <v/>
      </c>
      <c r="J9779" s="56" t="str">
        <f t="shared" si="921"/>
        <v/>
      </c>
      <c r="K9779" s="42" t="str">
        <f t="shared" si="920"/>
        <v/>
      </c>
      <c r="L9779" s="42" t="str">
        <f t="shared" si="922"/>
        <v/>
      </c>
      <c r="M9779" s="56" t="str">
        <f t="shared" si="923"/>
        <v/>
      </c>
      <c r="N9779" s="42" t="str">
        <f>IF(LEN(I9779)=0,"",VLOOKUP(M9779,'Decile Calc'!$G$2:$H$11,2))</f>
        <v/>
      </c>
      <c r="O9779" s="57" t="str">
        <f t="shared" si="924"/>
        <v/>
      </c>
      <c r="P9779" s="42" t="str">
        <f t="shared" si="925"/>
        <v/>
      </c>
    </row>
    <row r="9780" spans="4:16" x14ac:dyDescent="0.3">
      <c r="D9780" s="2"/>
      <c r="I9780" s="42" t="str">
        <f>IF(LEN(H9780)&gt;0,G9780*0.5+((F9780/Summary!$B$3)*0.5),"")</f>
        <v/>
      </c>
      <c r="J9780" s="56" t="str">
        <f t="shared" si="921"/>
        <v/>
      </c>
      <c r="K9780" s="42" t="str">
        <f t="shared" si="920"/>
        <v/>
      </c>
      <c r="L9780" s="42" t="str">
        <f t="shared" si="922"/>
        <v/>
      </c>
      <c r="M9780" s="56" t="str">
        <f t="shared" si="923"/>
        <v/>
      </c>
      <c r="N9780" s="42" t="str">
        <f>IF(LEN(I9780)=0,"",VLOOKUP(M9780,'Decile Calc'!$G$2:$H$11,2))</f>
        <v/>
      </c>
      <c r="O9780" s="57" t="str">
        <f t="shared" si="924"/>
        <v/>
      </c>
      <c r="P9780" s="42" t="str">
        <f t="shared" si="925"/>
        <v/>
      </c>
    </row>
    <row r="9781" spans="4:16" x14ac:dyDescent="0.3">
      <c r="D9781" s="2"/>
      <c r="I9781" s="42" t="str">
        <f>IF(LEN(H9781)&gt;0,G9781*0.5+((F9781/Summary!$B$3)*0.5),"")</f>
        <v/>
      </c>
      <c r="J9781" s="56" t="str">
        <f t="shared" si="921"/>
        <v/>
      </c>
      <c r="K9781" s="42" t="str">
        <f t="shared" si="920"/>
        <v/>
      </c>
      <c r="L9781" s="42" t="str">
        <f t="shared" si="922"/>
        <v/>
      </c>
      <c r="M9781" s="56" t="str">
        <f t="shared" si="923"/>
        <v/>
      </c>
      <c r="N9781" s="42" t="str">
        <f>IF(LEN(I9781)=0,"",VLOOKUP(M9781,'Decile Calc'!$G$2:$H$11,2))</f>
        <v/>
      </c>
      <c r="O9781" s="57" t="str">
        <f t="shared" si="924"/>
        <v/>
      </c>
      <c r="P9781" s="42" t="str">
        <f t="shared" si="925"/>
        <v/>
      </c>
    </row>
    <row r="9782" spans="4:16" x14ac:dyDescent="0.3">
      <c r="D9782" s="2"/>
      <c r="I9782" s="42" t="str">
        <f>IF(LEN(H9782)&gt;0,G9782*0.5+((F9782/Summary!$B$3)*0.5),"")</f>
        <v/>
      </c>
      <c r="J9782" s="56" t="str">
        <f t="shared" si="921"/>
        <v/>
      </c>
      <c r="K9782" s="42" t="str">
        <f t="shared" si="920"/>
        <v/>
      </c>
      <c r="L9782" s="42" t="str">
        <f t="shared" si="922"/>
        <v/>
      </c>
      <c r="M9782" s="56" t="str">
        <f t="shared" si="923"/>
        <v/>
      </c>
      <c r="N9782" s="42" t="str">
        <f>IF(LEN(I9782)=0,"",VLOOKUP(M9782,'Decile Calc'!$G$2:$H$11,2))</f>
        <v/>
      </c>
      <c r="O9782" s="57" t="str">
        <f t="shared" si="924"/>
        <v/>
      </c>
      <c r="P9782" s="42" t="str">
        <f t="shared" si="925"/>
        <v/>
      </c>
    </row>
    <row r="9783" spans="4:16" x14ac:dyDescent="0.3">
      <c r="D9783" s="2"/>
      <c r="I9783" s="42" t="str">
        <f>IF(LEN(H9783)&gt;0,G9783*0.5+((F9783/Summary!$B$3)*0.5),"")</f>
        <v/>
      </c>
      <c r="J9783" s="56" t="str">
        <f t="shared" si="921"/>
        <v/>
      </c>
      <c r="K9783" s="42" t="str">
        <f t="shared" si="920"/>
        <v/>
      </c>
      <c r="L9783" s="42" t="str">
        <f t="shared" si="922"/>
        <v/>
      </c>
      <c r="M9783" s="56" t="str">
        <f t="shared" si="923"/>
        <v/>
      </c>
      <c r="N9783" s="42" t="str">
        <f>IF(LEN(I9783)=0,"",VLOOKUP(M9783,'Decile Calc'!$G$2:$H$11,2))</f>
        <v/>
      </c>
      <c r="O9783" s="57" t="str">
        <f t="shared" si="924"/>
        <v/>
      </c>
      <c r="P9783" s="42" t="str">
        <f t="shared" si="925"/>
        <v/>
      </c>
    </row>
    <row r="9784" spans="4:16" x14ac:dyDescent="0.3">
      <c r="D9784" s="2"/>
      <c r="I9784" s="42" t="str">
        <f>IF(LEN(H9784)&gt;0,G9784*0.5+((F9784/Summary!$B$3)*0.5),"")</f>
        <v/>
      </c>
      <c r="J9784" s="56" t="str">
        <f t="shared" si="921"/>
        <v/>
      </c>
      <c r="K9784" s="42" t="str">
        <f t="shared" si="920"/>
        <v/>
      </c>
      <c r="L9784" s="42" t="str">
        <f t="shared" si="922"/>
        <v/>
      </c>
      <c r="M9784" s="56" t="str">
        <f t="shared" si="923"/>
        <v/>
      </c>
      <c r="N9784" s="42" t="str">
        <f>IF(LEN(I9784)=0,"",VLOOKUP(M9784,'Decile Calc'!$G$2:$H$11,2))</f>
        <v/>
      </c>
      <c r="O9784" s="57" t="str">
        <f t="shared" si="924"/>
        <v/>
      </c>
      <c r="P9784" s="42" t="str">
        <f t="shared" si="925"/>
        <v/>
      </c>
    </row>
    <row r="9785" spans="4:16" x14ac:dyDescent="0.3">
      <c r="D9785" s="2"/>
      <c r="I9785" s="42" t="str">
        <f>IF(LEN(H9785)&gt;0,G9785*0.5+((F9785/Summary!$B$3)*0.5),"")</f>
        <v/>
      </c>
      <c r="J9785" s="56" t="str">
        <f t="shared" si="921"/>
        <v/>
      </c>
      <c r="K9785" s="42" t="str">
        <f t="shared" si="920"/>
        <v/>
      </c>
      <c r="L9785" s="42" t="str">
        <f t="shared" si="922"/>
        <v/>
      </c>
      <c r="M9785" s="56" t="str">
        <f t="shared" si="923"/>
        <v/>
      </c>
      <c r="N9785" s="42" t="str">
        <f>IF(LEN(I9785)=0,"",VLOOKUP(M9785,'Decile Calc'!$G$2:$H$11,2))</f>
        <v/>
      </c>
      <c r="O9785" s="57" t="str">
        <f t="shared" si="924"/>
        <v/>
      </c>
      <c r="P9785" s="42" t="str">
        <f t="shared" si="925"/>
        <v/>
      </c>
    </row>
    <row r="9786" spans="4:16" x14ac:dyDescent="0.3">
      <c r="D9786" s="2"/>
      <c r="I9786" s="42" t="str">
        <f>IF(LEN(H9786)&gt;0,G9786*0.5+((F9786/Summary!$B$3)*0.5),"")</f>
        <v/>
      </c>
      <c r="J9786" s="56" t="str">
        <f t="shared" si="921"/>
        <v/>
      </c>
      <c r="K9786" s="42" t="str">
        <f t="shared" si="920"/>
        <v/>
      </c>
      <c r="L9786" s="42" t="str">
        <f t="shared" si="922"/>
        <v/>
      </c>
      <c r="M9786" s="56" t="str">
        <f t="shared" si="923"/>
        <v/>
      </c>
      <c r="N9786" s="42" t="str">
        <f>IF(LEN(I9786)=0,"",VLOOKUP(M9786,'Decile Calc'!$G$2:$H$11,2))</f>
        <v/>
      </c>
      <c r="O9786" s="57" t="str">
        <f t="shared" si="924"/>
        <v/>
      </c>
      <c r="P9786" s="42" t="str">
        <f t="shared" si="925"/>
        <v/>
      </c>
    </row>
    <row r="9787" spans="4:16" x14ac:dyDescent="0.3">
      <c r="D9787" s="2"/>
      <c r="I9787" s="42" t="str">
        <f>IF(LEN(H9787)&gt;0,G9787*0.5+((F9787/Summary!$B$3)*0.5),"")</f>
        <v/>
      </c>
      <c r="J9787" s="56" t="str">
        <f t="shared" si="921"/>
        <v/>
      </c>
      <c r="K9787" s="42" t="str">
        <f t="shared" si="920"/>
        <v/>
      </c>
      <c r="L9787" s="42" t="str">
        <f t="shared" si="922"/>
        <v/>
      </c>
      <c r="M9787" s="56" t="str">
        <f t="shared" si="923"/>
        <v/>
      </c>
      <c r="N9787" s="42" t="str">
        <f>IF(LEN(I9787)=0,"",VLOOKUP(M9787,'Decile Calc'!$G$2:$H$11,2))</f>
        <v/>
      </c>
      <c r="O9787" s="57" t="str">
        <f t="shared" si="924"/>
        <v/>
      </c>
      <c r="P9787" s="42" t="str">
        <f t="shared" si="925"/>
        <v/>
      </c>
    </row>
    <row r="9788" spans="4:16" x14ac:dyDescent="0.3">
      <c r="D9788" s="2"/>
      <c r="I9788" s="42" t="str">
        <f>IF(LEN(H9788)&gt;0,G9788*0.5+((F9788/Summary!$B$3)*0.5),"")</f>
        <v/>
      </c>
      <c r="J9788" s="56" t="str">
        <f t="shared" si="921"/>
        <v/>
      </c>
      <c r="K9788" s="42" t="str">
        <f t="shared" si="920"/>
        <v/>
      </c>
      <c r="L9788" s="42" t="str">
        <f t="shared" si="922"/>
        <v/>
      </c>
      <c r="M9788" s="56" t="str">
        <f t="shared" si="923"/>
        <v/>
      </c>
      <c r="N9788" s="42" t="str">
        <f>IF(LEN(I9788)=0,"",VLOOKUP(M9788,'Decile Calc'!$G$2:$H$11,2))</f>
        <v/>
      </c>
      <c r="O9788" s="57" t="str">
        <f t="shared" si="924"/>
        <v/>
      </c>
      <c r="P9788" s="42" t="str">
        <f t="shared" si="925"/>
        <v/>
      </c>
    </row>
    <row r="9789" spans="4:16" x14ac:dyDescent="0.3">
      <c r="D9789" s="2"/>
      <c r="I9789" s="42" t="str">
        <f>IF(LEN(H9789)&gt;0,G9789*0.5+((F9789/Summary!$B$3)*0.5),"")</f>
        <v/>
      </c>
      <c r="J9789" s="56" t="str">
        <f t="shared" si="921"/>
        <v/>
      </c>
      <c r="K9789" s="42" t="str">
        <f t="shared" si="920"/>
        <v/>
      </c>
      <c r="L9789" s="42" t="str">
        <f t="shared" si="922"/>
        <v/>
      </c>
      <c r="M9789" s="56" t="str">
        <f t="shared" si="923"/>
        <v/>
      </c>
      <c r="N9789" s="42" t="str">
        <f>IF(LEN(I9789)=0,"",VLOOKUP(M9789,'Decile Calc'!$G$2:$H$11,2))</f>
        <v/>
      </c>
      <c r="O9789" s="57" t="str">
        <f t="shared" si="924"/>
        <v/>
      </c>
      <c r="P9789" s="42" t="str">
        <f t="shared" si="925"/>
        <v/>
      </c>
    </row>
    <row r="9790" spans="4:16" x14ac:dyDescent="0.3">
      <c r="D9790" s="2"/>
      <c r="I9790" s="42" t="str">
        <f>IF(LEN(H9790)&gt;0,G9790*0.5+((F9790/Summary!$B$3)*0.5),"")</f>
        <v/>
      </c>
      <c r="J9790" s="56" t="str">
        <f t="shared" si="921"/>
        <v/>
      </c>
      <c r="K9790" s="42" t="str">
        <f t="shared" si="920"/>
        <v/>
      </c>
      <c r="L9790" s="42" t="str">
        <f t="shared" si="922"/>
        <v/>
      </c>
      <c r="M9790" s="56" t="str">
        <f t="shared" si="923"/>
        <v/>
      </c>
      <c r="N9790" s="42" t="str">
        <f>IF(LEN(I9790)=0,"",VLOOKUP(M9790,'Decile Calc'!$G$2:$H$11,2))</f>
        <v/>
      </c>
      <c r="O9790" s="57" t="str">
        <f t="shared" si="924"/>
        <v/>
      </c>
      <c r="P9790" s="42" t="str">
        <f t="shared" si="925"/>
        <v/>
      </c>
    </row>
    <row r="9791" spans="4:16" x14ac:dyDescent="0.3">
      <c r="D9791" s="2"/>
      <c r="I9791" s="42" t="str">
        <f>IF(LEN(H9791)&gt;0,G9791*0.5+((F9791/Summary!$B$3)*0.5),"")</f>
        <v/>
      </c>
      <c r="J9791" s="56" t="str">
        <f t="shared" si="921"/>
        <v/>
      </c>
      <c r="K9791" s="42" t="str">
        <f t="shared" si="920"/>
        <v/>
      </c>
      <c r="L9791" s="42" t="str">
        <f t="shared" si="922"/>
        <v/>
      </c>
      <c r="M9791" s="56" t="str">
        <f t="shared" si="923"/>
        <v/>
      </c>
      <c r="N9791" s="42" t="str">
        <f>IF(LEN(I9791)=0,"",VLOOKUP(M9791,'Decile Calc'!$G$2:$H$11,2))</f>
        <v/>
      </c>
      <c r="O9791" s="57" t="str">
        <f t="shared" si="924"/>
        <v/>
      </c>
      <c r="P9791" s="42" t="str">
        <f t="shared" si="925"/>
        <v/>
      </c>
    </row>
    <row r="9792" spans="4:16" x14ac:dyDescent="0.3">
      <c r="D9792" s="2"/>
      <c r="I9792" s="42" t="str">
        <f>IF(LEN(H9792)&gt;0,G9792*0.5+((F9792/Summary!$B$3)*0.5),"")</f>
        <v/>
      </c>
      <c r="J9792" s="56" t="str">
        <f t="shared" si="921"/>
        <v/>
      </c>
      <c r="K9792" s="42" t="str">
        <f t="shared" si="920"/>
        <v/>
      </c>
      <c r="L9792" s="42" t="str">
        <f t="shared" si="922"/>
        <v/>
      </c>
      <c r="M9792" s="56" t="str">
        <f t="shared" si="923"/>
        <v/>
      </c>
      <c r="N9792" s="42" t="str">
        <f>IF(LEN(I9792)=0,"",VLOOKUP(M9792,'Decile Calc'!$G$2:$H$11,2))</f>
        <v/>
      </c>
      <c r="O9792" s="57" t="str">
        <f t="shared" si="924"/>
        <v/>
      </c>
      <c r="P9792" s="42" t="str">
        <f t="shared" si="925"/>
        <v/>
      </c>
    </row>
    <row r="9793" spans="4:16" x14ac:dyDescent="0.3">
      <c r="D9793" s="2"/>
      <c r="I9793" s="42" t="str">
        <f>IF(LEN(H9793)&gt;0,G9793*0.5+((F9793/Summary!$B$3)*0.5),"")</f>
        <v/>
      </c>
      <c r="J9793" s="56" t="str">
        <f t="shared" si="921"/>
        <v/>
      </c>
      <c r="K9793" s="42" t="str">
        <f t="shared" si="920"/>
        <v/>
      </c>
      <c r="L9793" s="42" t="str">
        <f t="shared" si="922"/>
        <v/>
      </c>
      <c r="M9793" s="56" t="str">
        <f t="shared" si="923"/>
        <v/>
      </c>
      <c r="N9793" s="42" t="str">
        <f>IF(LEN(I9793)=0,"",VLOOKUP(M9793,'Decile Calc'!$G$2:$H$11,2))</f>
        <v/>
      </c>
      <c r="O9793" s="57" t="str">
        <f t="shared" si="924"/>
        <v/>
      </c>
      <c r="P9793" s="42" t="str">
        <f t="shared" si="925"/>
        <v/>
      </c>
    </row>
    <row r="9794" spans="4:16" x14ac:dyDescent="0.3">
      <c r="D9794" s="2"/>
      <c r="I9794" s="42" t="str">
        <f>IF(LEN(H9794)&gt;0,G9794*0.5+((F9794/Summary!$B$3)*0.5),"")</f>
        <v/>
      </c>
      <c r="J9794" s="56" t="str">
        <f t="shared" si="921"/>
        <v/>
      </c>
      <c r="K9794" s="42" t="str">
        <f t="shared" ref="K9794:K9857" si="926">IF(LEN(I9794)&gt;0,ROW(A9794)/100000000,"")</f>
        <v/>
      </c>
      <c r="L9794" s="42" t="str">
        <f t="shared" si="922"/>
        <v/>
      </c>
      <c r="M9794" s="56" t="str">
        <f t="shared" si="923"/>
        <v/>
      </c>
      <c r="N9794" s="42" t="str">
        <f>IF(LEN(I9794)=0,"",VLOOKUP(M9794,'Decile Calc'!$G$2:$H$11,2))</f>
        <v/>
      </c>
      <c r="O9794" s="57" t="str">
        <f t="shared" si="924"/>
        <v/>
      </c>
      <c r="P9794" s="42" t="str">
        <f t="shared" si="925"/>
        <v/>
      </c>
    </row>
    <row r="9795" spans="4:16" x14ac:dyDescent="0.3">
      <c r="D9795" s="2"/>
      <c r="I9795" s="42" t="str">
        <f>IF(LEN(H9795)&gt;0,G9795*0.5+((F9795/Summary!$B$3)*0.5),"")</f>
        <v/>
      </c>
      <c r="J9795" s="56" t="str">
        <f t="shared" ref="J9795:J9858" si="927">IF(LEN(I9795)&gt;0,RANK(I9795,$I$2:$I$10001,1),"")</f>
        <v/>
      </c>
      <c r="K9795" s="42" t="str">
        <f t="shared" si="926"/>
        <v/>
      </c>
      <c r="L9795" s="42" t="str">
        <f t="shared" ref="L9795:L9858" si="928">IFERROR(I9795+K9795,"")</f>
        <v/>
      </c>
      <c r="M9795" s="56" t="str">
        <f t="shared" ref="M9795:M9858" si="929">IF(LEN(I9795)=0,"",RANK((I9795+K9795),$L$2:$L$10001,1))</f>
        <v/>
      </c>
      <c r="N9795" s="42" t="str">
        <f>IF(LEN(I9795)=0,"",VLOOKUP(M9795,'Decile Calc'!$G$2:$H$11,2))</f>
        <v/>
      </c>
      <c r="O9795" s="57" t="str">
        <f t="shared" ref="O9795:O9858" si="930">IF(LEN(I9795)&gt;0,H9795,"")</f>
        <v/>
      </c>
      <c r="P9795" s="42" t="str">
        <f t="shared" ref="P9795:P9858" si="931">IF(LEN(I9795)=0,"",TRUNC(M9795,0))</f>
        <v/>
      </c>
    </row>
    <row r="9796" spans="4:16" x14ac:dyDescent="0.3">
      <c r="D9796" s="2"/>
      <c r="I9796" s="42" t="str">
        <f>IF(LEN(H9796)&gt;0,G9796*0.5+((F9796/Summary!$B$3)*0.5),"")</f>
        <v/>
      </c>
      <c r="J9796" s="56" t="str">
        <f t="shared" si="927"/>
        <v/>
      </c>
      <c r="K9796" s="42" t="str">
        <f t="shared" si="926"/>
        <v/>
      </c>
      <c r="L9796" s="42" t="str">
        <f t="shared" si="928"/>
        <v/>
      </c>
      <c r="M9796" s="56" t="str">
        <f t="shared" si="929"/>
        <v/>
      </c>
      <c r="N9796" s="42" t="str">
        <f>IF(LEN(I9796)=0,"",VLOOKUP(M9796,'Decile Calc'!$G$2:$H$11,2))</f>
        <v/>
      </c>
      <c r="O9796" s="57" t="str">
        <f t="shared" si="930"/>
        <v/>
      </c>
      <c r="P9796" s="42" t="str">
        <f t="shared" si="931"/>
        <v/>
      </c>
    </row>
    <row r="9797" spans="4:16" x14ac:dyDescent="0.3">
      <c r="D9797" s="2"/>
      <c r="I9797" s="42" t="str">
        <f>IF(LEN(H9797)&gt;0,G9797*0.5+((F9797/Summary!$B$3)*0.5),"")</f>
        <v/>
      </c>
      <c r="J9797" s="56" t="str">
        <f t="shared" si="927"/>
        <v/>
      </c>
      <c r="K9797" s="42" t="str">
        <f t="shared" si="926"/>
        <v/>
      </c>
      <c r="L9797" s="42" t="str">
        <f t="shared" si="928"/>
        <v/>
      </c>
      <c r="M9797" s="56" t="str">
        <f t="shared" si="929"/>
        <v/>
      </c>
      <c r="N9797" s="42" t="str">
        <f>IF(LEN(I9797)=0,"",VLOOKUP(M9797,'Decile Calc'!$G$2:$H$11,2))</f>
        <v/>
      </c>
      <c r="O9797" s="57" t="str">
        <f t="shared" si="930"/>
        <v/>
      </c>
      <c r="P9797" s="42" t="str">
        <f t="shared" si="931"/>
        <v/>
      </c>
    </row>
    <row r="9798" spans="4:16" x14ac:dyDescent="0.3">
      <c r="D9798" s="2"/>
      <c r="I9798" s="42" t="str">
        <f>IF(LEN(H9798)&gt;0,G9798*0.5+((F9798/Summary!$B$3)*0.5),"")</f>
        <v/>
      </c>
      <c r="J9798" s="56" t="str">
        <f t="shared" si="927"/>
        <v/>
      </c>
      <c r="K9798" s="42" t="str">
        <f t="shared" si="926"/>
        <v/>
      </c>
      <c r="L9798" s="42" t="str">
        <f t="shared" si="928"/>
        <v/>
      </c>
      <c r="M9798" s="56" t="str">
        <f t="shared" si="929"/>
        <v/>
      </c>
      <c r="N9798" s="42" t="str">
        <f>IF(LEN(I9798)=0,"",VLOOKUP(M9798,'Decile Calc'!$G$2:$H$11,2))</f>
        <v/>
      </c>
      <c r="O9798" s="57" t="str">
        <f t="shared" si="930"/>
        <v/>
      </c>
      <c r="P9798" s="42" t="str">
        <f t="shared" si="931"/>
        <v/>
      </c>
    </row>
    <row r="9799" spans="4:16" x14ac:dyDescent="0.3">
      <c r="D9799" s="2"/>
      <c r="I9799" s="42" t="str">
        <f>IF(LEN(H9799)&gt;0,G9799*0.5+((F9799/Summary!$B$3)*0.5),"")</f>
        <v/>
      </c>
      <c r="J9799" s="56" t="str">
        <f t="shared" si="927"/>
        <v/>
      </c>
      <c r="K9799" s="42" t="str">
        <f t="shared" si="926"/>
        <v/>
      </c>
      <c r="L9799" s="42" t="str">
        <f t="shared" si="928"/>
        <v/>
      </c>
      <c r="M9799" s="56" t="str">
        <f t="shared" si="929"/>
        <v/>
      </c>
      <c r="N9799" s="42" t="str">
        <f>IF(LEN(I9799)=0,"",VLOOKUP(M9799,'Decile Calc'!$G$2:$H$11,2))</f>
        <v/>
      </c>
      <c r="O9799" s="57" t="str">
        <f t="shared" si="930"/>
        <v/>
      </c>
      <c r="P9799" s="42" t="str">
        <f t="shared" si="931"/>
        <v/>
      </c>
    </row>
    <row r="9800" spans="4:16" x14ac:dyDescent="0.3">
      <c r="D9800" s="2"/>
      <c r="I9800" s="42" t="str">
        <f>IF(LEN(H9800)&gt;0,G9800*0.5+((F9800/Summary!$B$3)*0.5),"")</f>
        <v/>
      </c>
      <c r="J9800" s="56" t="str">
        <f t="shared" si="927"/>
        <v/>
      </c>
      <c r="K9800" s="42" t="str">
        <f t="shared" si="926"/>
        <v/>
      </c>
      <c r="L9800" s="42" t="str">
        <f t="shared" si="928"/>
        <v/>
      </c>
      <c r="M9800" s="56" t="str">
        <f t="shared" si="929"/>
        <v/>
      </c>
      <c r="N9800" s="42" t="str">
        <f>IF(LEN(I9800)=0,"",VLOOKUP(M9800,'Decile Calc'!$G$2:$H$11,2))</f>
        <v/>
      </c>
      <c r="O9800" s="57" t="str">
        <f t="shared" si="930"/>
        <v/>
      </c>
      <c r="P9800" s="42" t="str">
        <f t="shared" si="931"/>
        <v/>
      </c>
    </row>
    <row r="9801" spans="4:16" x14ac:dyDescent="0.3">
      <c r="D9801" s="2"/>
      <c r="I9801" s="42" t="str">
        <f>IF(LEN(H9801)&gt;0,G9801*0.5+((F9801/Summary!$B$3)*0.5),"")</f>
        <v/>
      </c>
      <c r="J9801" s="56" t="str">
        <f t="shared" si="927"/>
        <v/>
      </c>
      <c r="K9801" s="42" t="str">
        <f t="shared" si="926"/>
        <v/>
      </c>
      <c r="L9801" s="42" t="str">
        <f t="shared" si="928"/>
        <v/>
      </c>
      <c r="M9801" s="56" t="str">
        <f t="shared" si="929"/>
        <v/>
      </c>
      <c r="N9801" s="42" t="str">
        <f>IF(LEN(I9801)=0,"",VLOOKUP(M9801,'Decile Calc'!$G$2:$H$11,2))</f>
        <v/>
      </c>
      <c r="O9801" s="57" t="str">
        <f t="shared" si="930"/>
        <v/>
      </c>
      <c r="P9801" s="42" t="str">
        <f t="shared" si="931"/>
        <v/>
      </c>
    </row>
    <row r="9802" spans="4:16" x14ac:dyDescent="0.3">
      <c r="D9802" s="2"/>
      <c r="I9802" s="42" t="str">
        <f>IF(LEN(H9802)&gt;0,G9802*0.5+((F9802/Summary!$B$3)*0.5),"")</f>
        <v/>
      </c>
      <c r="J9802" s="56" t="str">
        <f t="shared" si="927"/>
        <v/>
      </c>
      <c r="K9802" s="42" t="str">
        <f t="shared" si="926"/>
        <v/>
      </c>
      <c r="L9802" s="42" t="str">
        <f t="shared" si="928"/>
        <v/>
      </c>
      <c r="M9802" s="56" t="str">
        <f t="shared" si="929"/>
        <v/>
      </c>
      <c r="N9802" s="42" t="str">
        <f>IF(LEN(I9802)=0,"",VLOOKUP(M9802,'Decile Calc'!$G$2:$H$11,2))</f>
        <v/>
      </c>
      <c r="O9802" s="57" t="str">
        <f t="shared" si="930"/>
        <v/>
      </c>
      <c r="P9802" s="42" t="str">
        <f t="shared" si="931"/>
        <v/>
      </c>
    </row>
    <row r="9803" spans="4:16" x14ac:dyDescent="0.3">
      <c r="D9803" s="2"/>
      <c r="I9803" s="42" t="str">
        <f>IF(LEN(H9803)&gt;0,G9803*0.5+((F9803/Summary!$B$3)*0.5),"")</f>
        <v/>
      </c>
      <c r="J9803" s="56" t="str">
        <f t="shared" si="927"/>
        <v/>
      </c>
      <c r="K9803" s="42" t="str">
        <f t="shared" si="926"/>
        <v/>
      </c>
      <c r="L9803" s="42" t="str">
        <f t="shared" si="928"/>
        <v/>
      </c>
      <c r="M9803" s="56" t="str">
        <f t="shared" si="929"/>
        <v/>
      </c>
      <c r="N9803" s="42" t="str">
        <f>IF(LEN(I9803)=0,"",VLOOKUP(M9803,'Decile Calc'!$G$2:$H$11,2))</f>
        <v/>
      </c>
      <c r="O9803" s="57" t="str">
        <f t="shared" si="930"/>
        <v/>
      </c>
      <c r="P9803" s="42" t="str">
        <f t="shared" si="931"/>
        <v/>
      </c>
    </row>
    <row r="9804" spans="4:16" x14ac:dyDescent="0.3">
      <c r="D9804" s="2"/>
      <c r="I9804" s="42" t="str">
        <f>IF(LEN(H9804)&gt;0,G9804*0.5+((F9804/Summary!$B$3)*0.5),"")</f>
        <v/>
      </c>
      <c r="J9804" s="56" t="str">
        <f t="shared" si="927"/>
        <v/>
      </c>
      <c r="K9804" s="42" t="str">
        <f t="shared" si="926"/>
        <v/>
      </c>
      <c r="L9804" s="42" t="str">
        <f t="shared" si="928"/>
        <v/>
      </c>
      <c r="M9804" s="56" t="str">
        <f t="shared" si="929"/>
        <v/>
      </c>
      <c r="N9804" s="42" t="str">
        <f>IF(LEN(I9804)=0,"",VLOOKUP(M9804,'Decile Calc'!$G$2:$H$11,2))</f>
        <v/>
      </c>
      <c r="O9804" s="57" t="str">
        <f t="shared" si="930"/>
        <v/>
      </c>
      <c r="P9804" s="42" t="str">
        <f t="shared" si="931"/>
        <v/>
      </c>
    </row>
    <row r="9805" spans="4:16" x14ac:dyDescent="0.3">
      <c r="D9805" s="2"/>
      <c r="I9805" s="42" t="str">
        <f>IF(LEN(H9805)&gt;0,G9805*0.5+((F9805/Summary!$B$3)*0.5),"")</f>
        <v/>
      </c>
      <c r="J9805" s="56" t="str">
        <f t="shared" si="927"/>
        <v/>
      </c>
      <c r="K9805" s="42" t="str">
        <f t="shared" si="926"/>
        <v/>
      </c>
      <c r="L9805" s="42" t="str">
        <f t="shared" si="928"/>
        <v/>
      </c>
      <c r="M9805" s="56" t="str">
        <f t="shared" si="929"/>
        <v/>
      </c>
      <c r="N9805" s="42" t="str">
        <f>IF(LEN(I9805)=0,"",VLOOKUP(M9805,'Decile Calc'!$G$2:$H$11,2))</f>
        <v/>
      </c>
      <c r="O9805" s="57" t="str">
        <f t="shared" si="930"/>
        <v/>
      </c>
      <c r="P9805" s="42" t="str">
        <f t="shared" si="931"/>
        <v/>
      </c>
    </row>
    <row r="9806" spans="4:16" x14ac:dyDescent="0.3">
      <c r="D9806" s="2"/>
      <c r="I9806" s="42" t="str">
        <f>IF(LEN(H9806)&gt;0,G9806*0.5+((F9806/Summary!$B$3)*0.5),"")</f>
        <v/>
      </c>
      <c r="J9806" s="56" t="str">
        <f t="shared" si="927"/>
        <v/>
      </c>
      <c r="K9806" s="42" t="str">
        <f t="shared" si="926"/>
        <v/>
      </c>
      <c r="L9806" s="42" t="str">
        <f t="shared" si="928"/>
        <v/>
      </c>
      <c r="M9806" s="56" t="str">
        <f t="shared" si="929"/>
        <v/>
      </c>
      <c r="N9806" s="42" t="str">
        <f>IF(LEN(I9806)=0,"",VLOOKUP(M9806,'Decile Calc'!$G$2:$H$11,2))</f>
        <v/>
      </c>
      <c r="O9806" s="57" t="str">
        <f t="shared" si="930"/>
        <v/>
      </c>
      <c r="P9806" s="42" t="str">
        <f t="shared" si="931"/>
        <v/>
      </c>
    </row>
    <row r="9807" spans="4:16" x14ac:dyDescent="0.3">
      <c r="D9807" s="2"/>
      <c r="I9807" s="42" t="str">
        <f>IF(LEN(H9807)&gt;0,G9807*0.5+((F9807/Summary!$B$3)*0.5),"")</f>
        <v/>
      </c>
      <c r="J9807" s="56" t="str">
        <f t="shared" si="927"/>
        <v/>
      </c>
      <c r="K9807" s="42" t="str">
        <f t="shared" si="926"/>
        <v/>
      </c>
      <c r="L9807" s="42" t="str">
        <f t="shared" si="928"/>
        <v/>
      </c>
      <c r="M9807" s="56" t="str">
        <f t="shared" si="929"/>
        <v/>
      </c>
      <c r="N9807" s="42" t="str">
        <f>IF(LEN(I9807)=0,"",VLOOKUP(M9807,'Decile Calc'!$G$2:$H$11,2))</f>
        <v/>
      </c>
      <c r="O9807" s="57" t="str">
        <f t="shared" si="930"/>
        <v/>
      </c>
      <c r="P9807" s="42" t="str">
        <f t="shared" si="931"/>
        <v/>
      </c>
    </row>
    <row r="9808" spans="4:16" x14ac:dyDescent="0.3">
      <c r="D9808" s="2"/>
      <c r="I9808" s="42" t="str">
        <f>IF(LEN(H9808)&gt;0,G9808*0.5+((F9808/Summary!$B$3)*0.5),"")</f>
        <v/>
      </c>
      <c r="J9808" s="56" t="str">
        <f t="shared" si="927"/>
        <v/>
      </c>
      <c r="K9808" s="42" t="str">
        <f t="shared" si="926"/>
        <v/>
      </c>
      <c r="L9808" s="42" t="str">
        <f t="shared" si="928"/>
        <v/>
      </c>
      <c r="M9808" s="56" t="str">
        <f t="shared" si="929"/>
        <v/>
      </c>
      <c r="N9808" s="42" t="str">
        <f>IF(LEN(I9808)=0,"",VLOOKUP(M9808,'Decile Calc'!$G$2:$H$11,2))</f>
        <v/>
      </c>
      <c r="O9808" s="57" t="str">
        <f t="shared" si="930"/>
        <v/>
      </c>
      <c r="P9808" s="42" t="str">
        <f t="shared" si="931"/>
        <v/>
      </c>
    </row>
    <row r="9809" spans="4:16" x14ac:dyDescent="0.3">
      <c r="D9809" s="2"/>
      <c r="I9809" s="42" t="str">
        <f>IF(LEN(H9809)&gt;0,G9809*0.5+((F9809/Summary!$B$3)*0.5),"")</f>
        <v/>
      </c>
      <c r="J9809" s="56" t="str">
        <f t="shared" si="927"/>
        <v/>
      </c>
      <c r="K9809" s="42" t="str">
        <f t="shared" si="926"/>
        <v/>
      </c>
      <c r="L9809" s="42" t="str">
        <f t="shared" si="928"/>
        <v/>
      </c>
      <c r="M9809" s="56" t="str">
        <f t="shared" si="929"/>
        <v/>
      </c>
      <c r="N9809" s="42" t="str">
        <f>IF(LEN(I9809)=0,"",VLOOKUP(M9809,'Decile Calc'!$G$2:$H$11,2))</f>
        <v/>
      </c>
      <c r="O9809" s="57" t="str">
        <f t="shared" si="930"/>
        <v/>
      </c>
      <c r="P9809" s="42" t="str">
        <f t="shared" si="931"/>
        <v/>
      </c>
    </row>
    <row r="9810" spans="4:16" x14ac:dyDescent="0.3">
      <c r="D9810" s="2"/>
      <c r="I9810" s="42" t="str">
        <f>IF(LEN(H9810)&gt;0,G9810*0.5+((F9810/Summary!$B$3)*0.5),"")</f>
        <v/>
      </c>
      <c r="J9810" s="56" t="str">
        <f t="shared" si="927"/>
        <v/>
      </c>
      <c r="K9810" s="42" t="str">
        <f t="shared" si="926"/>
        <v/>
      </c>
      <c r="L9810" s="42" t="str">
        <f t="shared" si="928"/>
        <v/>
      </c>
      <c r="M9810" s="56" t="str">
        <f t="shared" si="929"/>
        <v/>
      </c>
      <c r="N9810" s="42" t="str">
        <f>IF(LEN(I9810)=0,"",VLOOKUP(M9810,'Decile Calc'!$G$2:$H$11,2))</f>
        <v/>
      </c>
      <c r="O9810" s="57" t="str">
        <f t="shared" si="930"/>
        <v/>
      </c>
      <c r="P9810" s="42" t="str">
        <f t="shared" si="931"/>
        <v/>
      </c>
    </row>
    <row r="9811" spans="4:16" x14ac:dyDescent="0.3">
      <c r="D9811" s="2"/>
      <c r="I9811" s="42" t="str">
        <f>IF(LEN(H9811)&gt;0,G9811*0.5+((F9811/Summary!$B$3)*0.5),"")</f>
        <v/>
      </c>
      <c r="J9811" s="56" t="str">
        <f t="shared" si="927"/>
        <v/>
      </c>
      <c r="K9811" s="42" t="str">
        <f t="shared" si="926"/>
        <v/>
      </c>
      <c r="L9811" s="42" t="str">
        <f t="shared" si="928"/>
        <v/>
      </c>
      <c r="M9811" s="56" t="str">
        <f t="shared" si="929"/>
        <v/>
      </c>
      <c r="N9811" s="42" t="str">
        <f>IF(LEN(I9811)=0,"",VLOOKUP(M9811,'Decile Calc'!$G$2:$H$11,2))</f>
        <v/>
      </c>
      <c r="O9811" s="57" t="str">
        <f t="shared" si="930"/>
        <v/>
      </c>
      <c r="P9811" s="42" t="str">
        <f t="shared" si="931"/>
        <v/>
      </c>
    </row>
    <row r="9812" spans="4:16" x14ac:dyDescent="0.3">
      <c r="D9812" s="2"/>
      <c r="I9812" s="42" t="str">
        <f>IF(LEN(H9812)&gt;0,G9812*0.5+((F9812/Summary!$B$3)*0.5),"")</f>
        <v/>
      </c>
      <c r="J9812" s="56" t="str">
        <f t="shared" si="927"/>
        <v/>
      </c>
      <c r="K9812" s="42" t="str">
        <f t="shared" si="926"/>
        <v/>
      </c>
      <c r="L9812" s="42" t="str">
        <f t="shared" si="928"/>
        <v/>
      </c>
      <c r="M9812" s="56" t="str">
        <f t="shared" si="929"/>
        <v/>
      </c>
      <c r="N9812" s="42" t="str">
        <f>IF(LEN(I9812)=0,"",VLOOKUP(M9812,'Decile Calc'!$G$2:$H$11,2))</f>
        <v/>
      </c>
      <c r="O9812" s="57" t="str">
        <f t="shared" si="930"/>
        <v/>
      </c>
      <c r="P9812" s="42" t="str">
        <f t="shared" si="931"/>
        <v/>
      </c>
    </row>
    <row r="9813" spans="4:16" x14ac:dyDescent="0.3">
      <c r="D9813" s="2"/>
      <c r="I9813" s="42" t="str">
        <f>IF(LEN(H9813)&gt;0,G9813*0.5+((F9813/Summary!$B$3)*0.5),"")</f>
        <v/>
      </c>
      <c r="J9813" s="56" t="str">
        <f t="shared" si="927"/>
        <v/>
      </c>
      <c r="K9813" s="42" t="str">
        <f t="shared" si="926"/>
        <v/>
      </c>
      <c r="L9813" s="42" t="str">
        <f t="shared" si="928"/>
        <v/>
      </c>
      <c r="M9813" s="56" t="str">
        <f t="shared" si="929"/>
        <v/>
      </c>
      <c r="N9813" s="42" t="str">
        <f>IF(LEN(I9813)=0,"",VLOOKUP(M9813,'Decile Calc'!$G$2:$H$11,2))</f>
        <v/>
      </c>
      <c r="O9813" s="57" t="str">
        <f t="shared" si="930"/>
        <v/>
      </c>
      <c r="P9813" s="42" t="str">
        <f t="shared" si="931"/>
        <v/>
      </c>
    </row>
    <row r="9814" spans="4:16" x14ac:dyDescent="0.3">
      <c r="D9814" s="2"/>
      <c r="I9814" s="42" t="str">
        <f>IF(LEN(H9814)&gt;0,G9814*0.5+((F9814/Summary!$B$3)*0.5),"")</f>
        <v/>
      </c>
      <c r="J9814" s="56" t="str">
        <f t="shared" si="927"/>
        <v/>
      </c>
      <c r="K9814" s="42" t="str">
        <f t="shared" si="926"/>
        <v/>
      </c>
      <c r="L9814" s="42" t="str">
        <f t="shared" si="928"/>
        <v/>
      </c>
      <c r="M9814" s="56" t="str">
        <f t="shared" si="929"/>
        <v/>
      </c>
      <c r="N9814" s="42" t="str">
        <f>IF(LEN(I9814)=0,"",VLOOKUP(M9814,'Decile Calc'!$G$2:$H$11,2))</f>
        <v/>
      </c>
      <c r="O9814" s="57" t="str">
        <f t="shared" si="930"/>
        <v/>
      </c>
      <c r="P9814" s="42" t="str">
        <f t="shared" si="931"/>
        <v/>
      </c>
    </row>
    <row r="9815" spans="4:16" x14ac:dyDescent="0.3">
      <c r="D9815" s="2"/>
      <c r="I9815" s="42" t="str">
        <f>IF(LEN(H9815)&gt;0,G9815*0.5+((F9815/Summary!$B$3)*0.5),"")</f>
        <v/>
      </c>
      <c r="J9815" s="56" t="str">
        <f t="shared" si="927"/>
        <v/>
      </c>
      <c r="K9815" s="42" t="str">
        <f t="shared" si="926"/>
        <v/>
      </c>
      <c r="L9815" s="42" t="str">
        <f t="shared" si="928"/>
        <v/>
      </c>
      <c r="M9815" s="56" t="str">
        <f t="shared" si="929"/>
        <v/>
      </c>
      <c r="N9815" s="42" t="str">
        <f>IF(LEN(I9815)=0,"",VLOOKUP(M9815,'Decile Calc'!$G$2:$H$11,2))</f>
        <v/>
      </c>
      <c r="O9815" s="57" t="str">
        <f t="shared" si="930"/>
        <v/>
      </c>
      <c r="P9815" s="42" t="str">
        <f t="shared" si="931"/>
        <v/>
      </c>
    </row>
    <row r="9816" spans="4:16" x14ac:dyDescent="0.3">
      <c r="D9816" s="2"/>
      <c r="I9816" s="42" t="str">
        <f>IF(LEN(H9816)&gt;0,G9816*0.5+((F9816/Summary!$B$3)*0.5),"")</f>
        <v/>
      </c>
      <c r="J9816" s="56" t="str">
        <f t="shared" si="927"/>
        <v/>
      </c>
      <c r="K9816" s="42" t="str">
        <f t="shared" si="926"/>
        <v/>
      </c>
      <c r="L9816" s="42" t="str">
        <f t="shared" si="928"/>
        <v/>
      </c>
      <c r="M9816" s="56" t="str">
        <f t="shared" si="929"/>
        <v/>
      </c>
      <c r="N9816" s="42" t="str">
        <f>IF(LEN(I9816)=0,"",VLOOKUP(M9816,'Decile Calc'!$G$2:$H$11,2))</f>
        <v/>
      </c>
      <c r="O9816" s="57" t="str">
        <f t="shared" si="930"/>
        <v/>
      </c>
      <c r="P9816" s="42" t="str">
        <f t="shared" si="931"/>
        <v/>
      </c>
    </row>
    <row r="9817" spans="4:16" x14ac:dyDescent="0.3">
      <c r="D9817" s="2"/>
      <c r="I9817" s="42" t="str">
        <f>IF(LEN(H9817)&gt;0,G9817*0.5+((F9817/Summary!$B$3)*0.5),"")</f>
        <v/>
      </c>
      <c r="J9817" s="56" t="str">
        <f t="shared" si="927"/>
        <v/>
      </c>
      <c r="K9817" s="42" t="str">
        <f t="shared" si="926"/>
        <v/>
      </c>
      <c r="L9817" s="42" t="str">
        <f t="shared" si="928"/>
        <v/>
      </c>
      <c r="M9817" s="56" t="str">
        <f t="shared" si="929"/>
        <v/>
      </c>
      <c r="N9817" s="42" t="str">
        <f>IF(LEN(I9817)=0,"",VLOOKUP(M9817,'Decile Calc'!$G$2:$H$11,2))</f>
        <v/>
      </c>
      <c r="O9817" s="57" t="str">
        <f t="shared" si="930"/>
        <v/>
      </c>
      <c r="P9817" s="42" t="str">
        <f t="shared" si="931"/>
        <v/>
      </c>
    </row>
    <row r="9818" spans="4:16" x14ac:dyDescent="0.3">
      <c r="D9818" s="2"/>
      <c r="I9818" s="42" t="str">
        <f>IF(LEN(H9818)&gt;0,G9818*0.5+((F9818/Summary!$B$3)*0.5),"")</f>
        <v/>
      </c>
      <c r="J9818" s="56" t="str">
        <f t="shared" si="927"/>
        <v/>
      </c>
      <c r="K9818" s="42" t="str">
        <f t="shared" si="926"/>
        <v/>
      </c>
      <c r="L9818" s="42" t="str">
        <f t="shared" si="928"/>
        <v/>
      </c>
      <c r="M9818" s="56" t="str">
        <f t="shared" si="929"/>
        <v/>
      </c>
      <c r="N9818" s="42" t="str">
        <f>IF(LEN(I9818)=0,"",VLOOKUP(M9818,'Decile Calc'!$G$2:$H$11,2))</f>
        <v/>
      </c>
      <c r="O9818" s="57" t="str">
        <f t="shared" si="930"/>
        <v/>
      </c>
      <c r="P9818" s="42" t="str">
        <f t="shared" si="931"/>
        <v/>
      </c>
    </row>
    <row r="9819" spans="4:16" x14ac:dyDescent="0.3">
      <c r="D9819" s="2"/>
      <c r="I9819" s="42" t="str">
        <f>IF(LEN(H9819)&gt;0,G9819*0.5+((F9819/Summary!$B$3)*0.5),"")</f>
        <v/>
      </c>
      <c r="J9819" s="56" t="str">
        <f t="shared" si="927"/>
        <v/>
      </c>
      <c r="K9819" s="42" t="str">
        <f t="shared" si="926"/>
        <v/>
      </c>
      <c r="L9819" s="42" t="str">
        <f t="shared" si="928"/>
        <v/>
      </c>
      <c r="M9819" s="56" t="str">
        <f t="shared" si="929"/>
        <v/>
      </c>
      <c r="N9819" s="42" t="str">
        <f>IF(LEN(I9819)=0,"",VLOOKUP(M9819,'Decile Calc'!$G$2:$H$11,2))</f>
        <v/>
      </c>
      <c r="O9819" s="57" t="str">
        <f t="shared" si="930"/>
        <v/>
      </c>
      <c r="P9819" s="42" t="str">
        <f t="shared" si="931"/>
        <v/>
      </c>
    </row>
    <row r="9820" spans="4:16" x14ac:dyDescent="0.3">
      <c r="D9820" s="2"/>
      <c r="I9820" s="42" t="str">
        <f>IF(LEN(H9820)&gt;0,G9820*0.5+((F9820/Summary!$B$3)*0.5),"")</f>
        <v/>
      </c>
      <c r="J9820" s="56" t="str">
        <f t="shared" si="927"/>
        <v/>
      </c>
      <c r="K9820" s="42" t="str">
        <f t="shared" si="926"/>
        <v/>
      </c>
      <c r="L9820" s="42" t="str">
        <f t="shared" si="928"/>
        <v/>
      </c>
      <c r="M9820" s="56" t="str">
        <f t="shared" si="929"/>
        <v/>
      </c>
      <c r="N9820" s="42" t="str">
        <f>IF(LEN(I9820)=0,"",VLOOKUP(M9820,'Decile Calc'!$G$2:$H$11,2))</f>
        <v/>
      </c>
      <c r="O9820" s="57" t="str">
        <f t="shared" si="930"/>
        <v/>
      </c>
      <c r="P9820" s="42" t="str">
        <f t="shared" si="931"/>
        <v/>
      </c>
    </row>
    <row r="9821" spans="4:16" x14ac:dyDescent="0.3">
      <c r="D9821" s="2"/>
      <c r="I9821" s="42" t="str">
        <f>IF(LEN(H9821)&gt;0,G9821*0.5+((F9821/Summary!$B$3)*0.5),"")</f>
        <v/>
      </c>
      <c r="J9821" s="56" t="str">
        <f t="shared" si="927"/>
        <v/>
      </c>
      <c r="K9821" s="42" t="str">
        <f t="shared" si="926"/>
        <v/>
      </c>
      <c r="L9821" s="42" t="str">
        <f t="shared" si="928"/>
        <v/>
      </c>
      <c r="M9821" s="56" t="str">
        <f t="shared" si="929"/>
        <v/>
      </c>
      <c r="N9821" s="42" t="str">
        <f>IF(LEN(I9821)=0,"",VLOOKUP(M9821,'Decile Calc'!$G$2:$H$11,2))</f>
        <v/>
      </c>
      <c r="O9821" s="57" t="str">
        <f t="shared" si="930"/>
        <v/>
      </c>
      <c r="P9821" s="42" t="str">
        <f t="shared" si="931"/>
        <v/>
      </c>
    </row>
    <row r="9822" spans="4:16" x14ac:dyDescent="0.3">
      <c r="D9822" s="2"/>
      <c r="I9822" s="42" t="str">
        <f>IF(LEN(H9822)&gt;0,G9822*0.5+((F9822/Summary!$B$3)*0.5),"")</f>
        <v/>
      </c>
      <c r="J9822" s="56" t="str">
        <f t="shared" si="927"/>
        <v/>
      </c>
      <c r="K9822" s="42" t="str">
        <f t="shared" si="926"/>
        <v/>
      </c>
      <c r="L9822" s="42" t="str">
        <f t="shared" si="928"/>
        <v/>
      </c>
      <c r="M9822" s="56" t="str">
        <f t="shared" si="929"/>
        <v/>
      </c>
      <c r="N9822" s="42" t="str">
        <f>IF(LEN(I9822)=0,"",VLOOKUP(M9822,'Decile Calc'!$G$2:$H$11,2))</f>
        <v/>
      </c>
      <c r="O9822" s="57" t="str">
        <f t="shared" si="930"/>
        <v/>
      </c>
      <c r="P9822" s="42" t="str">
        <f t="shared" si="931"/>
        <v/>
      </c>
    </row>
    <row r="9823" spans="4:16" x14ac:dyDescent="0.3">
      <c r="D9823" s="2"/>
      <c r="I9823" s="42" t="str">
        <f>IF(LEN(H9823)&gt;0,G9823*0.5+((F9823/Summary!$B$3)*0.5),"")</f>
        <v/>
      </c>
      <c r="J9823" s="56" t="str">
        <f t="shared" si="927"/>
        <v/>
      </c>
      <c r="K9823" s="42" t="str">
        <f t="shared" si="926"/>
        <v/>
      </c>
      <c r="L9823" s="42" t="str">
        <f t="shared" si="928"/>
        <v/>
      </c>
      <c r="M9823" s="56" t="str">
        <f t="shared" si="929"/>
        <v/>
      </c>
      <c r="N9823" s="42" t="str">
        <f>IF(LEN(I9823)=0,"",VLOOKUP(M9823,'Decile Calc'!$G$2:$H$11,2))</f>
        <v/>
      </c>
      <c r="O9823" s="57" t="str">
        <f t="shared" si="930"/>
        <v/>
      </c>
      <c r="P9823" s="42" t="str">
        <f t="shared" si="931"/>
        <v/>
      </c>
    </row>
    <row r="9824" spans="4:16" x14ac:dyDescent="0.3">
      <c r="D9824" s="2"/>
      <c r="I9824" s="42" t="str">
        <f>IF(LEN(H9824)&gt;0,G9824*0.5+((F9824/Summary!$B$3)*0.5),"")</f>
        <v/>
      </c>
      <c r="J9824" s="56" t="str">
        <f t="shared" si="927"/>
        <v/>
      </c>
      <c r="K9824" s="42" t="str">
        <f t="shared" si="926"/>
        <v/>
      </c>
      <c r="L9824" s="42" t="str">
        <f t="shared" si="928"/>
        <v/>
      </c>
      <c r="M9824" s="56" t="str">
        <f t="shared" si="929"/>
        <v/>
      </c>
      <c r="N9824" s="42" t="str">
        <f>IF(LEN(I9824)=0,"",VLOOKUP(M9824,'Decile Calc'!$G$2:$H$11,2))</f>
        <v/>
      </c>
      <c r="O9824" s="57" t="str">
        <f t="shared" si="930"/>
        <v/>
      </c>
      <c r="P9824" s="42" t="str">
        <f t="shared" si="931"/>
        <v/>
      </c>
    </row>
    <row r="9825" spans="4:16" x14ac:dyDescent="0.3">
      <c r="D9825" s="2"/>
      <c r="I9825" s="42" t="str">
        <f>IF(LEN(H9825)&gt;0,G9825*0.5+((F9825/Summary!$B$3)*0.5),"")</f>
        <v/>
      </c>
      <c r="J9825" s="56" t="str">
        <f t="shared" si="927"/>
        <v/>
      </c>
      <c r="K9825" s="42" t="str">
        <f t="shared" si="926"/>
        <v/>
      </c>
      <c r="L9825" s="42" t="str">
        <f t="shared" si="928"/>
        <v/>
      </c>
      <c r="M9825" s="56" t="str">
        <f t="shared" si="929"/>
        <v/>
      </c>
      <c r="N9825" s="42" t="str">
        <f>IF(LEN(I9825)=0,"",VLOOKUP(M9825,'Decile Calc'!$G$2:$H$11,2))</f>
        <v/>
      </c>
      <c r="O9825" s="57" t="str">
        <f t="shared" si="930"/>
        <v/>
      </c>
      <c r="P9825" s="42" t="str">
        <f t="shared" si="931"/>
        <v/>
      </c>
    </row>
    <row r="9826" spans="4:16" x14ac:dyDescent="0.3">
      <c r="D9826" s="2"/>
      <c r="I9826" s="42" t="str">
        <f>IF(LEN(H9826)&gt;0,G9826*0.5+((F9826/Summary!$B$3)*0.5),"")</f>
        <v/>
      </c>
      <c r="J9826" s="56" t="str">
        <f t="shared" si="927"/>
        <v/>
      </c>
      <c r="K9826" s="42" t="str">
        <f t="shared" si="926"/>
        <v/>
      </c>
      <c r="L9826" s="42" t="str">
        <f t="shared" si="928"/>
        <v/>
      </c>
      <c r="M9826" s="56" t="str">
        <f t="shared" si="929"/>
        <v/>
      </c>
      <c r="N9826" s="42" t="str">
        <f>IF(LEN(I9826)=0,"",VLOOKUP(M9826,'Decile Calc'!$G$2:$H$11,2))</f>
        <v/>
      </c>
      <c r="O9826" s="57" t="str">
        <f t="shared" si="930"/>
        <v/>
      </c>
      <c r="P9826" s="42" t="str">
        <f t="shared" si="931"/>
        <v/>
      </c>
    </row>
    <row r="9827" spans="4:16" x14ac:dyDescent="0.3">
      <c r="D9827" s="2"/>
      <c r="I9827" s="42" t="str">
        <f>IF(LEN(H9827)&gt;0,G9827*0.5+((F9827/Summary!$B$3)*0.5),"")</f>
        <v/>
      </c>
      <c r="J9827" s="56" t="str">
        <f t="shared" si="927"/>
        <v/>
      </c>
      <c r="K9827" s="42" t="str">
        <f t="shared" si="926"/>
        <v/>
      </c>
      <c r="L9827" s="42" t="str">
        <f t="shared" si="928"/>
        <v/>
      </c>
      <c r="M9827" s="56" t="str">
        <f t="shared" si="929"/>
        <v/>
      </c>
      <c r="N9827" s="42" t="str">
        <f>IF(LEN(I9827)=0,"",VLOOKUP(M9827,'Decile Calc'!$G$2:$H$11,2))</f>
        <v/>
      </c>
      <c r="O9827" s="57" t="str">
        <f t="shared" si="930"/>
        <v/>
      </c>
      <c r="P9827" s="42" t="str">
        <f t="shared" si="931"/>
        <v/>
      </c>
    </row>
    <row r="9828" spans="4:16" x14ac:dyDescent="0.3">
      <c r="D9828" s="2"/>
      <c r="I9828" s="42" t="str">
        <f>IF(LEN(H9828)&gt;0,G9828*0.5+((F9828/Summary!$B$3)*0.5),"")</f>
        <v/>
      </c>
      <c r="J9828" s="56" t="str">
        <f t="shared" si="927"/>
        <v/>
      </c>
      <c r="K9828" s="42" t="str">
        <f t="shared" si="926"/>
        <v/>
      </c>
      <c r="L9828" s="42" t="str">
        <f t="shared" si="928"/>
        <v/>
      </c>
      <c r="M9828" s="56" t="str">
        <f t="shared" si="929"/>
        <v/>
      </c>
      <c r="N9828" s="42" t="str">
        <f>IF(LEN(I9828)=0,"",VLOOKUP(M9828,'Decile Calc'!$G$2:$H$11,2))</f>
        <v/>
      </c>
      <c r="O9828" s="57" t="str">
        <f t="shared" si="930"/>
        <v/>
      </c>
      <c r="P9828" s="42" t="str">
        <f t="shared" si="931"/>
        <v/>
      </c>
    </row>
    <row r="9829" spans="4:16" x14ac:dyDescent="0.3">
      <c r="D9829" s="2"/>
      <c r="I9829" s="42" t="str">
        <f>IF(LEN(H9829)&gt;0,G9829*0.5+((F9829/Summary!$B$3)*0.5),"")</f>
        <v/>
      </c>
      <c r="J9829" s="56" t="str">
        <f t="shared" si="927"/>
        <v/>
      </c>
      <c r="K9829" s="42" t="str">
        <f t="shared" si="926"/>
        <v/>
      </c>
      <c r="L9829" s="42" t="str">
        <f t="shared" si="928"/>
        <v/>
      </c>
      <c r="M9829" s="56" t="str">
        <f t="shared" si="929"/>
        <v/>
      </c>
      <c r="N9829" s="42" t="str">
        <f>IF(LEN(I9829)=0,"",VLOOKUP(M9829,'Decile Calc'!$G$2:$H$11,2))</f>
        <v/>
      </c>
      <c r="O9829" s="57" t="str">
        <f t="shared" si="930"/>
        <v/>
      </c>
      <c r="P9829" s="42" t="str">
        <f t="shared" si="931"/>
        <v/>
      </c>
    </row>
    <row r="9830" spans="4:16" x14ac:dyDescent="0.3">
      <c r="D9830" s="2"/>
      <c r="I9830" s="42" t="str">
        <f>IF(LEN(H9830)&gt;0,G9830*0.5+((F9830/Summary!$B$3)*0.5),"")</f>
        <v/>
      </c>
      <c r="J9830" s="56" t="str">
        <f t="shared" si="927"/>
        <v/>
      </c>
      <c r="K9830" s="42" t="str">
        <f t="shared" si="926"/>
        <v/>
      </c>
      <c r="L9830" s="42" t="str">
        <f t="shared" si="928"/>
        <v/>
      </c>
      <c r="M9830" s="56" t="str">
        <f t="shared" si="929"/>
        <v/>
      </c>
      <c r="N9830" s="42" t="str">
        <f>IF(LEN(I9830)=0,"",VLOOKUP(M9830,'Decile Calc'!$G$2:$H$11,2))</f>
        <v/>
      </c>
      <c r="O9830" s="57" t="str">
        <f t="shared" si="930"/>
        <v/>
      </c>
      <c r="P9830" s="42" t="str">
        <f t="shared" si="931"/>
        <v/>
      </c>
    </row>
    <row r="9831" spans="4:16" x14ac:dyDescent="0.3">
      <c r="D9831" s="2"/>
      <c r="I9831" s="42" t="str">
        <f>IF(LEN(H9831)&gt;0,G9831*0.5+((F9831/Summary!$B$3)*0.5),"")</f>
        <v/>
      </c>
      <c r="J9831" s="56" t="str">
        <f t="shared" si="927"/>
        <v/>
      </c>
      <c r="K9831" s="42" t="str">
        <f t="shared" si="926"/>
        <v/>
      </c>
      <c r="L9831" s="42" t="str">
        <f t="shared" si="928"/>
        <v/>
      </c>
      <c r="M9831" s="56" t="str">
        <f t="shared" si="929"/>
        <v/>
      </c>
      <c r="N9831" s="42" t="str">
        <f>IF(LEN(I9831)=0,"",VLOOKUP(M9831,'Decile Calc'!$G$2:$H$11,2))</f>
        <v/>
      </c>
      <c r="O9831" s="57" t="str">
        <f t="shared" si="930"/>
        <v/>
      </c>
      <c r="P9831" s="42" t="str">
        <f t="shared" si="931"/>
        <v/>
      </c>
    </row>
    <row r="9832" spans="4:16" x14ac:dyDescent="0.3">
      <c r="D9832" s="2"/>
      <c r="I9832" s="42" t="str">
        <f>IF(LEN(H9832)&gt;0,G9832*0.5+((F9832/Summary!$B$3)*0.5),"")</f>
        <v/>
      </c>
      <c r="J9832" s="56" t="str">
        <f t="shared" si="927"/>
        <v/>
      </c>
      <c r="K9832" s="42" t="str">
        <f t="shared" si="926"/>
        <v/>
      </c>
      <c r="L9832" s="42" t="str">
        <f t="shared" si="928"/>
        <v/>
      </c>
      <c r="M9832" s="56" t="str">
        <f t="shared" si="929"/>
        <v/>
      </c>
      <c r="N9832" s="42" t="str">
        <f>IF(LEN(I9832)=0,"",VLOOKUP(M9832,'Decile Calc'!$G$2:$H$11,2))</f>
        <v/>
      </c>
      <c r="O9832" s="57" t="str">
        <f t="shared" si="930"/>
        <v/>
      </c>
      <c r="P9832" s="42" t="str">
        <f t="shared" si="931"/>
        <v/>
      </c>
    </row>
    <row r="9833" spans="4:16" x14ac:dyDescent="0.3">
      <c r="D9833" s="2"/>
      <c r="I9833" s="42" t="str">
        <f>IF(LEN(H9833)&gt;0,G9833*0.5+((F9833/Summary!$B$3)*0.5),"")</f>
        <v/>
      </c>
      <c r="J9833" s="56" t="str">
        <f t="shared" si="927"/>
        <v/>
      </c>
      <c r="K9833" s="42" t="str">
        <f t="shared" si="926"/>
        <v/>
      </c>
      <c r="L9833" s="42" t="str">
        <f t="shared" si="928"/>
        <v/>
      </c>
      <c r="M9833" s="56" t="str">
        <f t="shared" si="929"/>
        <v/>
      </c>
      <c r="N9833" s="42" t="str">
        <f>IF(LEN(I9833)=0,"",VLOOKUP(M9833,'Decile Calc'!$G$2:$H$11,2))</f>
        <v/>
      </c>
      <c r="O9833" s="57" t="str">
        <f t="shared" si="930"/>
        <v/>
      </c>
      <c r="P9833" s="42" t="str">
        <f t="shared" si="931"/>
        <v/>
      </c>
    </row>
    <row r="9834" spans="4:16" x14ac:dyDescent="0.3">
      <c r="D9834" s="2"/>
      <c r="I9834" s="42" t="str">
        <f>IF(LEN(H9834)&gt;0,G9834*0.5+((F9834/Summary!$B$3)*0.5),"")</f>
        <v/>
      </c>
      <c r="J9834" s="56" t="str">
        <f t="shared" si="927"/>
        <v/>
      </c>
      <c r="K9834" s="42" t="str">
        <f t="shared" si="926"/>
        <v/>
      </c>
      <c r="L9834" s="42" t="str">
        <f t="shared" si="928"/>
        <v/>
      </c>
      <c r="M9834" s="56" t="str">
        <f t="shared" si="929"/>
        <v/>
      </c>
      <c r="N9834" s="42" t="str">
        <f>IF(LEN(I9834)=0,"",VLOOKUP(M9834,'Decile Calc'!$G$2:$H$11,2))</f>
        <v/>
      </c>
      <c r="O9834" s="57" t="str">
        <f t="shared" si="930"/>
        <v/>
      </c>
      <c r="P9834" s="42" t="str">
        <f t="shared" si="931"/>
        <v/>
      </c>
    </row>
    <row r="9835" spans="4:16" x14ac:dyDescent="0.3">
      <c r="D9835" s="2"/>
      <c r="I9835" s="42" t="str">
        <f>IF(LEN(H9835)&gt;0,G9835*0.5+((F9835/Summary!$B$3)*0.5),"")</f>
        <v/>
      </c>
      <c r="J9835" s="56" t="str">
        <f t="shared" si="927"/>
        <v/>
      </c>
      <c r="K9835" s="42" t="str">
        <f t="shared" si="926"/>
        <v/>
      </c>
      <c r="L9835" s="42" t="str">
        <f t="shared" si="928"/>
        <v/>
      </c>
      <c r="M9835" s="56" t="str">
        <f t="shared" si="929"/>
        <v/>
      </c>
      <c r="N9835" s="42" t="str">
        <f>IF(LEN(I9835)=0,"",VLOOKUP(M9835,'Decile Calc'!$G$2:$H$11,2))</f>
        <v/>
      </c>
      <c r="O9835" s="57" t="str">
        <f t="shared" si="930"/>
        <v/>
      </c>
      <c r="P9835" s="42" t="str">
        <f t="shared" si="931"/>
        <v/>
      </c>
    </row>
    <row r="9836" spans="4:16" x14ac:dyDescent="0.3">
      <c r="D9836" s="2"/>
      <c r="I9836" s="42" t="str">
        <f>IF(LEN(H9836)&gt;0,G9836*0.5+((F9836/Summary!$B$3)*0.5),"")</f>
        <v/>
      </c>
      <c r="J9836" s="56" t="str">
        <f t="shared" si="927"/>
        <v/>
      </c>
      <c r="K9836" s="42" t="str">
        <f t="shared" si="926"/>
        <v/>
      </c>
      <c r="L9836" s="42" t="str">
        <f t="shared" si="928"/>
        <v/>
      </c>
      <c r="M9836" s="56" t="str">
        <f t="shared" si="929"/>
        <v/>
      </c>
      <c r="N9836" s="42" t="str">
        <f>IF(LEN(I9836)=0,"",VLOOKUP(M9836,'Decile Calc'!$G$2:$H$11,2))</f>
        <v/>
      </c>
      <c r="O9836" s="57" t="str">
        <f t="shared" si="930"/>
        <v/>
      </c>
      <c r="P9836" s="42" t="str">
        <f t="shared" si="931"/>
        <v/>
      </c>
    </row>
    <row r="9837" spans="4:16" x14ac:dyDescent="0.3">
      <c r="D9837" s="2"/>
      <c r="I9837" s="42" t="str">
        <f>IF(LEN(H9837)&gt;0,G9837*0.5+((F9837/Summary!$B$3)*0.5),"")</f>
        <v/>
      </c>
      <c r="J9837" s="56" t="str">
        <f t="shared" si="927"/>
        <v/>
      </c>
      <c r="K9837" s="42" t="str">
        <f t="shared" si="926"/>
        <v/>
      </c>
      <c r="L9837" s="42" t="str">
        <f t="shared" si="928"/>
        <v/>
      </c>
      <c r="M9837" s="56" t="str">
        <f t="shared" si="929"/>
        <v/>
      </c>
      <c r="N9837" s="42" t="str">
        <f>IF(LEN(I9837)=0,"",VLOOKUP(M9837,'Decile Calc'!$G$2:$H$11,2))</f>
        <v/>
      </c>
      <c r="O9837" s="57" t="str">
        <f t="shared" si="930"/>
        <v/>
      </c>
      <c r="P9837" s="42" t="str">
        <f t="shared" si="931"/>
        <v/>
      </c>
    </row>
    <row r="9838" spans="4:16" x14ac:dyDescent="0.3">
      <c r="D9838" s="2"/>
      <c r="I9838" s="42" t="str">
        <f>IF(LEN(H9838)&gt;0,G9838*0.5+((F9838/Summary!$B$3)*0.5),"")</f>
        <v/>
      </c>
      <c r="J9838" s="56" t="str">
        <f t="shared" si="927"/>
        <v/>
      </c>
      <c r="K9838" s="42" t="str">
        <f t="shared" si="926"/>
        <v/>
      </c>
      <c r="L9838" s="42" t="str">
        <f t="shared" si="928"/>
        <v/>
      </c>
      <c r="M9838" s="56" t="str">
        <f t="shared" si="929"/>
        <v/>
      </c>
      <c r="N9838" s="42" t="str">
        <f>IF(LEN(I9838)=0,"",VLOOKUP(M9838,'Decile Calc'!$G$2:$H$11,2))</f>
        <v/>
      </c>
      <c r="O9838" s="57" t="str">
        <f t="shared" si="930"/>
        <v/>
      </c>
      <c r="P9838" s="42" t="str">
        <f t="shared" si="931"/>
        <v/>
      </c>
    </row>
    <row r="9839" spans="4:16" x14ac:dyDescent="0.3">
      <c r="D9839" s="2"/>
      <c r="I9839" s="42" t="str">
        <f>IF(LEN(H9839)&gt;0,G9839*0.5+((F9839/Summary!$B$3)*0.5),"")</f>
        <v/>
      </c>
      <c r="J9839" s="56" t="str">
        <f t="shared" si="927"/>
        <v/>
      </c>
      <c r="K9839" s="42" t="str">
        <f t="shared" si="926"/>
        <v/>
      </c>
      <c r="L9839" s="42" t="str">
        <f t="shared" si="928"/>
        <v/>
      </c>
      <c r="M9839" s="56" t="str">
        <f t="shared" si="929"/>
        <v/>
      </c>
      <c r="N9839" s="42" t="str">
        <f>IF(LEN(I9839)=0,"",VLOOKUP(M9839,'Decile Calc'!$G$2:$H$11,2))</f>
        <v/>
      </c>
      <c r="O9839" s="57" t="str">
        <f t="shared" si="930"/>
        <v/>
      </c>
      <c r="P9839" s="42" t="str">
        <f t="shared" si="931"/>
        <v/>
      </c>
    </row>
    <row r="9840" spans="4:16" x14ac:dyDescent="0.3">
      <c r="D9840" s="2"/>
      <c r="I9840" s="42" t="str">
        <f>IF(LEN(H9840)&gt;0,G9840*0.5+((F9840/Summary!$B$3)*0.5),"")</f>
        <v/>
      </c>
      <c r="J9840" s="56" t="str">
        <f t="shared" si="927"/>
        <v/>
      </c>
      <c r="K9840" s="42" t="str">
        <f t="shared" si="926"/>
        <v/>
      </c>
      <c r="L9840" s="42" t="str">
        <f t="shared" si="928"/>
        <v/>
      </c>
      <c r="M9840" s="56" t="str">
        <f t="shared" si="929"/>
        <v/>
      </c>
      <c r="N9840" s="42" t="str">
        <f>IF(LEN(I9840)=0,"",VLOOKUP(M9840,'Decile Calc'!$G$2:$H$11,2))</f>
        <v/>
      </c>
      <c r="O9840" s="57" t="str">
        <f t="shared" si="930"/>
        <v/>
      </c>
      <c r="P9840" s="42" t="str">
        <f t="shared" si="931"/>
        <v/>
      </c>
    </row>
    <row r="9841" spans="4:16" x14ac:dyDescent="0.3">
      <c r="D9841" s="2"/>
      <c r="I9841" s="42" t="str">
        <f>IF(LEN(H9841)&gt;0,G9841*0.5+((F9841/Summary!$B$3)*0.5),"")</f>
        <v/>
      </c>
      <c r="J9841" s="56" t="str">
        <f t="shared" si="927"/>
        <v/>
      </c>
      <c r="K9841" s="42" t="str">
        <f t="shared" si="926"/>
        <v/>
      </c>
      <c r="L9841" s="42" t="str">
        <f t="shared" si="928"/>
        <v/>
      </c>
      <c r="M9841" s="56" t="str">
        <f t="shared" si="929"/>
        <v/>
      </c>
      <c r="N9841" s="42" t="str">
        <f>IF(LEN(I9841)=0,"",VLOOKUP(M9841,'Decile Calc'!$G$2:$H$11,2))</f>
        <v/>
      </c>
      <c r="O9841" s="57" t="str">
        <f t="shared" si="930"/>
        <v/>
      </c>
      <c r="P9841" s="42" t="str">
        <f t="shared" si="931"/>
        <v/>
      </c>
    </row>
    <row r="9842" spans="4:16" x14ac:dyDescent="0.3">
      <c r="D9842" s="2"/>
      <c r="I9842" s="42" t="str">
        <f>IF(LEN(H9842)&gt;0,G9842*0.5+((F9842/Summary!$B$3)*0.5),"")</f>
        <v/>
      </c>
      <c r="J9842" s="56" t="str">
        <f t="shared" si="927"/>
        <v/>
      </c>
      <c r="K9842" s="42" t="str">
        <f t="shared" si="926"/>
        <v/>
      </c>
      <c r="L9842" s="42" t="str">
        <f t="shared" si="928"/>
        <v/>
      </c>
      <c r="M9842" s="56" t="str">
        <f t="shared" si="929"/>
        <v/>
      </c>
      <c r="N9842" s="42" t="str">
        <f>IF(LEN(I9842)=0,"",VLOOKUP(M9842,'Decile Calc'!$G$2:$H$11,2))</f>
        <v/>
      </c>
      <c r="O9842" s="57" t="str">
        <f t="shared" si="930"/>
        <v/>
      </c>
      <c r="P9842" s="42" t="str">
        <f t="shared" si="931"/>
        <v/>
      </c>
    </row>
    <row r="9843" spans="4:16" x14ac:dyDescent="0.3">
      <c r="D9843" s="2"/>
      <c r="I9843" s="42" t="str">
        <f>IF(LEN(H9843)&gt;0,G9843*0.5+((F9843/Summary!$B$3)*0.5),"")</f>
        <v/>
      </c>
      <c r="J9843" s="56" t="str">
        <f t="shared" si="927"/>
        <v/>
      </c>
      <c r="K9843" s="42" t="str">
        <f t="shared" si="926"/>
        <v/>
      </c>
      <c r="L9843" s="42" t="str">
        <f t="shared" si="928"/>
        <v/>
      </c>
      <c r="M9843" s="56" t="str">
        <f t="shared" si="929"/>
        <v/>
      </c>
      <c r="N9843" s="42" t="str">
        <f>IF(LEN(I9843)=0,"",VLOOKUP(M9843,'Decile Calc'!$G$2:$H$11,2))</f>
        <v/>
      </c>
      <c r="O9843" s="57" t="str">
        <f t="shared" si="930"/>
        <v/>
      </c>
      <c r="P9843" s="42" t="str">
        <f t="shared" si="931"/>
        <v/>
      </c>
    </row>
    <row r="9844" spans="4:16" x14ac:dyDescent="0.3">
      <c r="D9844" s="2"/>
      <c r="I9844" s="42" t="str">
        <f>IF(LEN(H9844)&gt;0,G9844*0.5+((F9844/Summary!$B$3)*0.5),"")</f>
        <v/>
      </c>
      <c r="J9844" s="56" t="str">
        <f t="shared" si="927"/>
        <v/>
      </c>
      <c r="K9844" s="42" t="str">
        <f t="shared" si="926"/>
        <v/>
      </c>
      <c r="L9844" s="42" t="str">
        <f t="shared" si="928"/>
        <v/>
      </c>
      <c r="M9844" s="56" t="str">
        <f t="shared" si="929"/>
        <v/>
      </c>
      <c r="N9844" s="42" t="str">
        <f>IF(LEN(I9844)=0,"",VLOOKUP(M9844,'Decile Calc'!$G$2:$H$11,2))</f>
        <v/>
      </c>
      <c r="O9844" s="57" t="str">
        <f t="shared" si="930"/>
        <v/>
      </c>
      <c r="P9844" s="42" t="str">
        <f t="shared" si="931"/>
        <v/>
      </c>
    </row>
    <row r="9845" spans="4:16" x14ac:dyDescent="0.3">
      <c r="D9845" s="2"/>
      <c r="I9845" s="42" t="str">
        <f>IF(LEN(H9845)&gt;0,G9845*0.5+((F9845/Summary!$B$3)*0.5),"")</f>
        <v/>
      </c>
      <c r="J9845" s="56" t="str">
        <f t="shared" si="927"/>
        <v/>
      </c>
      <c r="K9845" s="42" t="str">
        <f t="shared" si="926"/>
        <v/>
      </c>
      <c r="L9845" s="42" t="str">
        <f t="shared" si="928"/>
        <v/>
      </c>
      <c r="M9845" s="56" t="str">
        <f t="shared" si="929"/>
        <v/>
      </c>
      <c r="N9845" s="42" t="str">
        <f>IF(LEN(I9845)=0,"",VLOOKUP(M9845,'Decile Calc'!$G$2:$H$11,2))</f>
        <v/>
      </c>
      <c r="O9845" s="57" t="str">
        <f t="shared" si="930"/>
        <v/>
      </c>
      <c r="P9845" s="42" t="str">
        <f t="shared" si="931"/>
        <v/>
      </c>
    </row>
    <row r="9846" spans="4:16" x14ac:dyDescent="0.3">
      <c r="D9846" s="2"/>
      <c r="I9846" s="42" t="str">
        <f>IF(LEN(H9846)&gt;0,G9846*0.5+((F9846/Summary!$B$3)*0.5),"")</f>
        <v/>
      </c>
      <c r="J9846" s="56" t="str">
        <f t="shared" si="927"/>
        <v/>
      </c>
      <c r="K9846" s="42" t="str">
        <f t="shared" si="926"/>
        <v/>
      </c>
      <c r="L9846" s="42" t="str">
        <f t="shared" si="928"/>
        <v/>
      </c>
      <c r="M9846" s="56" t="str">
        <f t="shared" si="929"/>
        <v/>
      </c>
      <c r="N9846" s="42" t="str">
        <f>IF(LEN(I9846)=0,"",VLOOKUP(M9846,'Decile Calc'!$G$2:$H$11,2))</f>
        <v/>
      </c>
      <c r="O9846" s="57" t="str">
        <f t="shared" si="930"/>
        <v/>
      </c>
      <c r="P9846" s="42" t="str">
        <f t="shared" si="931"/>
        <v/>
      </c>
    </row>
    <row r="9847" spans="4:16" x14ac:dyDescent="0.3">
      <c r="D9847" s="2"/>
      <c r="I9847" s="42" t="str">
        <f>IF(LEN(H9847)&gt;0,G9847*0.5+((F9847/Summary!$B$3)*0.5),"")</f>
        <v/>
      </c>
      <c r="J9847" s="56" t="str">
        <f t="shared" si="927"/>
        <v/>
      </c>
      <c r="K9847" s="42" t="str">
        <f t="shared" si="926"/>
        <v/>
      </c>
      <c r="L9847" s="42" t="str">
        <f t="shared" si="928"/>
        <v/>
      </c>
      <c r="M9847" s="56" t="str">
        <f t="shared" si="929"/>
        <v/>
      </c>
      <c r="N9847" s="42" t="str">
        <f>IF(LEN(I9847)=0,"",VLOOKUP(M9847,'Decile Calc'!$G$2:$H$11,2))</f>
        <v/>
      </c>
      <c r="O9847" s="57" t="str">
        <f t="shared" si="930"/>
        <v/>
      </c>
      <c r="P9847" s="42" t="str">
        <f t="shared" si="931"/>
        <v/>
      </c>
    </row>
    <row r="9848" spans="4:16" x14ac:dyDescent="0.3">
      <c r="D9848" s="2"/>
      <c r="I9848" s="42" t="str">
        <f>IF(LEN(H9848)&gt;0,G9848*0.5+((F9848/Summary!$B$3)*0.5),"")</f>
        <v/>
      </c>
      <c r="J9848" s="56" t="str">
        <f t="shared" si="927"/>
        <v/>
      </c>
      <c r="K9848" s="42" t="str">
        <f t="shared" si="926"/>
        <v/>
      </c>
      <c r="L9848" s="42" t="str">
        <f t="shared" si="928"/>
        <v/>
      </c>
      <c r="M9848" s="56" t="str">
        <f t="shared" si="929"/>
        <v/>
      </c>
      <c r="N9848" s="42" t="str">
        <f>IF(LEN(I9848)=0,"",VLOOKUP(M9848,'Decile Calc'!$G$2:$H$11,2))</f>
        <v/>
      </c>
      <c r="O9848" s="57" t="str">
        <f t="shared" si="930"/>
        <v/>
      </c>
      <c r="P9848" s="42" t="str">
        <f t="shared" si="931"/>
        <v/>
      </c>
    </row>
    <row r="9849" spans="4:16" x14ac:dyDescent="0.3">
      <c r="D9849" s="2"/>
      <c r="I9849" s="42" t="str">
        <f>IF(LEN(H9849)&gt;0,G9849*0.5+((F9849/Summary!$B$3)*0.5),"")</f>
        <v/>
      </c>
      <c r="J9849" s="56" t="str">
        <f t="shared" si="927"/>
        <v/>
      </c>
      <c r="K9849" s="42" t="str">
        <f t="shared" si="926"/>
        <v/>
      </c>
      <c r="L9849" s="42" t="str">
        <f t="shared" si="928"/>
        <v/>
      </c>
      <c r="M9849" s="56" t="str">
        <f t="shared" si="929"/>
        <v/>
      </c>
      <c r="N9849" s="42" t="str">
        <f>IF(LEN(I9849)=0,"",VLOOKUP(M9849,'Decile Calc'!$G$2:$H$11,2))</f>
        <v/>
      </c>
      <c r="O9849" s="57" t="str">
        <f t="shared" si="930"/>
        <v/>
      </c>
      <c r="P9849" s="42" t="str">
        <f t="shared" si="931"/>
        <v/>
      </c>
    </row>
    <row r="9850" spans="4:16" x14ac:dyDescent="0.3">
      <c r="D9850" s="2"/>
      <c r="I9850" s="42" t="str">
        <f>IF(LEN(H9850)&gt;0,G9850*0.5+((F9850/Summary!$B$3)*0.5),"")</f>
        <v/>
      </c>
      <c r="J9850" s="56" t="str">
        <f t="shared" si="927"/>
        <v/>
      </c>
      <c r="K9850" s="42" t="str">
        <f t="shared" si="926"/>
        <v/>
      </c>
      <c r="L9850" s="42" t="str">
        <f t="shared" si="928"/>
        <v/>
      </c>
      <c r="M9850" s="56" t="str">
        <f t="shared" si="929"/>
        <v/>
      </c>
      <c r="N9850" s="42" t="str">
        <f>IF(LEN(I9850)=0,"",VLOOKUP(M9850,'Decile Calc'!$G$2:$H$11,2))</f>
        <v/>
      </c>
      <c r="O9850" s="57" t="str">
        <f t="shared" si="930"/>
        <v/>
      </c>
      <c r="P9850" s="42" t="str">
        <f t="shared" si="931"/>
        <v/>
      </c>
    </row>
    <row r="9851" spans="4:16" x14ac:dyDescent="0.3">
      <c r="D9851" s="2"/>
      <c r="I9851" s="42" t="str">
        <f>IF(LEN(H9851)&gt;0,G9851*0.5+((F9851/Summary!$B$3)*0.5),"")</f>
        <v/>
      </c>
      <c r="J9851" s="56" t="str">
        <f t="shared" si="927"/>
        <v/>
      </c>
      <c r="K9851" s="42" t="str">
        <f t="shared" si="926"/>
        <v/>
      </c>
      <c r="L9851" s="42" t="str">
        <f t="shared" si="928"/>
        <v/>
      </c>
      <c r="M9851" s="56" t="str">
        <f t="shared" si="929"/>
        <v/>
      </c>
      <c r="N9851" s="42" t="str">
        <f>IF(LEN(I9851)=0,"",VLOOKUP(M9851,'Decile Calc'!$G$2:$H$11,2))</f>
        <v/>
      </c>
      <c r="O9851" s="57" t="str">
        <f t="shared" si="930"/>
        <v/>
      </c>
      <c r="P9851" s="42" t="str">
        <f t="shared" si="931"/>
        <v/>
      </c>
    </row>
    <row r="9852" spans="4:16" x14ac:dyDescent="0.3">
      <c r="D9852" s="2"/>
      <c r="I9852" s="42" t="str">
        <f>IF(LEN(H9852)&gt;0,G9852*0.5+((F9852/Summary!$B$3)*0.5),"")</f>
        <v/>
      </c>
      <c r="J9852" s="56" t="str">
        <f t="shared" si="927"/>
        <v/>
      </c>
      <c r="K9852" s="42" t="str">
        <f t="shared" si="926"/>
        <v/>
      </c>
      <c r="L9852" s="42" t="str">
        <f t="shared" si="928"/>
        <v/>
      </c>
      <c r="M9852" s="56" t="str">
        <f t="shared" si="929"/>
        <v/>
      </c>
      <c r="N9852" s="42" t="str">
        <f>IF(LEN(I9852)=0,"",VLOOKUP(M9852,'Decile Calc'!$G$2:$H$11,2))</f>
        <v/>
      </c>
      <c r="O9852" s="57" t="str">
        <f t="shared" si="930"/>
        <v/>
      </c>
      <c r="P9852" s="42" t="str">
        <f t="shared" si="931"/>
        <v/>
      </c>
    </row>
    <row r="9853" spans="4:16" x14ac:dyDescent="0.3">
      <c r="D9853" s="2"/>
      <c r="I9853" s="42" t="str">
        <f>IF(LEN(H9853)&gt;0,G9853*0.5+((F9853/Summary!$B$3)*0.5),"")</f>
        <v/>
      </c>
      <c r="J9853" s="56" t="str">
        <f t="shared" si="927"/>
        <v/>
      </c>
      <c r="K9853" s="42" t="str">
        <f t="shared" si="926"/>
        <v/>
      </c>
      <c r="L9853" s="42" t="str">
        <f t="shared" si="928"/>
        <v/>
      </c>
      <c r="M9853" s="56" t="str">
        <f t="shared" si="929"/>
        <v/>
      </c>
      <c r="N9853" s="42" t="str">
        <f>IF(LEN(I9853)=0,"",VLOOKUP(M9853,'Decile Calc'!$G$2:$H$11,2))</f>
        <v/>
      </c>
      <c r="O9853" s="57" t="str">
        <f t="shared" si="930"/>
        <v/>
      </c>
      <c r="P9853" s="42" t="str">
        <f t="shared" si="931"/>
        <v/>
      </c>
    </row>
    <row r="9854" spans="4:16" x14ac:dyDescent="0.3">
      <c r="D9854" s="2"/>
      <c r="I9854" s="42" t="str">
        <f>IF(LEN(H9854)&gt;0,G9854*0.5+((F9854/Summary!$B$3)*0.5),"")</f>
        <v/>
      </c>
      <c r="J9854" s="56" t="str">
        <f t="shared" si="927"/>
        <v/>
      </c>
      <c r="K9854" s="42" t="str">
        <f t="shared" si="926"/>
        <v/>
      </c>
      <c r="L9854" s="42" t="str">
        <f t="shared" si="928"/>
        <v/>
      </c>
      <c r="M9854" s="56" t="str">
        <f t="shared" si="929"/>
        <v/>
      </c>
      <c r="N9854" s="42" t="str">
        <f>IF(LEN(I9854)=0,"",VLOOKUP(M9854,'Decile Calc'!$G$2:$H$11,2))</f>
        <v/>
      </c>
      <c r="O9854" s="57" t="str">
        <f t="shared" si="930"/>
        <v/>
      </c>
      <c r="P9854" s="42" t="str">
        <f t="shared" si="931"/>
        <v/>
      </c>
    </row>
    <row r="9855" spans="4:16" x14ac:dyDescent="0.3">
      <c r="D9855" s="2"/>
      <c r="I9855" s="42" t="str">
        <f>IF(LEN(H9855)&gt;0,G9855*0.5+((F9855/Summary!$B$3)*0.5),"")</f>
        <v/>
      </c>
      <c r="J9855" s="56" t="str">
        <f t="shared" si="927"/>
        <v/>
      </c>
      <c r="K9855" s="42" t="str">
        <f t="shared" si="926"/>
        <v/>
      </c>
      <c r="L9855" s="42" t="str">
        <f t="shared" si="928"/>
        <v/>
      </c>
      <c r="M9855" s="56" t="str">
        <f t="shared" si="929"/>
        <v/>
      </c>
      <c r="N9855" s="42" t="str">
        <f>IF(LEN(I9855)=0,"",VLOOKUP(M9855,'Decile Calc'!$G$2:$H$11,2))</f>
        <v/>
      </c>
      <c r="O9855" s="57" t="str">
        <f t="shared" si="930"/>
        <v/>
      </c>
      <c r="P9855" s="42" t="str">
        <f t="shared" si="931"/>
        <v/>
      </c>
    </row>
    <row r="9856" spans="4:16" x14ac:dyDescent="0.3">
      <c r="D9856" s="2"/>
      <c r="I9856" s="42" t="str">
        <f>IF(LEN(H9856)&gt;0,G9856*0.5+((F9856/Summary!$B$3)*0.5),"")</f>
        <v/>
      </c>
      <c r="J9856" s="56" t="str">
        <f t="shared" si="927"/>
        <v/>
      </c>
      <c r="K9856" s="42" t="str">
        <f t="shared" si="926"/>
        <v/>
      </c>
      <c r="L9856" s="42" t="str">
        <f t="shared" si="928"/>
        <v/>
      </c>
      <c r="M9856" s="56" t="str">
        <f t="shared" si="929"/>
        <v/>
      </c>
      <c r="N9856" s="42" t="str">
        <f>IF(LEN(I9856)=0,"",VLOOKUP(M9856,'Decile Calc'!$G$2:$H$11,2))</f>
        <v/>
      </c>
      <c r="O9856" s="57" t="str">
        <f t="shared" si="930"/>
        <v/>
      </c>
      <c r="P9856" s="42" t="str">
        <f t="shared" si="931"/>
        <v/>
      </c>
    </row>
    <row r="9857" spans="4:16" x14ac:dyDescent="0.3">
      <c r="D9857" s="2"/>
      <c r="I9857" s="42" t="str">
        <f>IF(LEN(H9857)&gt;0,G9857*0.5+((F9857/Summary!$B$3)*0.5),"")</f>
        <v/>
      </c>
      <c r="J9857" s="56" t="str">
        <f t="shared" si="927"/>
        <v/>
      </c>
      <c r="K9857" s="42" t="str">
        <f t="shared" si="926"/>
        <v/>
      </c>
      <c r="L9857" s="42" t="str">
        <f t="shared" si="928"/>
        <v/>
      </c>
      <c r="M9857" s="56" t="str">
        <f t="shared" si="929"/>
        <v/>
      </c>
      <c r="N9857" s="42" t="str">
        <f>IF(LEN(I9857)=0,"",VLOOKUP(M9857,'Decile Calc'!$G$2:$H$11,2))</f>
        <v/>
      </c>
      <c r="O9857" s="57" t="str">
        <f t="shared" si="930"/>
        <v/>
      </c>
      <c r="P9857" s="42" t="str">
        <f t="shared" si="931"/>
        <v/>
      </c>
    </row>
    <row r="9858" spans="4:16" x14ac:dyDescent="0.3">
      <c r="D9858" s="2"/>
      <c r="I9858" s="42" t="str">
        <f>IF(LEN(H9858)&gt;0,G9858*0.5+((F9858/Summary!$B$3)*0.5),"")</f>
        <v/>
      </c>
      <c r="J9858" s="56" t="str">
        <f t="shared" si="927"/>
        <v/>
      </c>
      <c r="K9858" s="42" t="str">
        <f t="shared" ref="K9858:K9921" si="932">IF(LEN(I9858)&gt;0,ROW(A9858)/100000000,"")</f>
        <v/>
      </c>
      <c r="L9858" s="42" t="str">
        <f t="shared" si="928"/>
        <v/>
      </c>
      <c r="M9858" s="56" t="str">
        <f t="shared" si="929"/>
        <v/>
      </c>
      <c r="N9858" s="42" t="str">
        <f>IF(LEN(I9858)=0,"",VLOOKUP(M9858,'Decile Calc'!$G$2:$H$11,2))</f>
        <v/>
      </c>
      <c r="O9858" s="57" t="str">
        <f t="shared" si="930"/>
        <v/>
      </c>
      <c r="P9858" s="42" t="str">
        <f t="shared" si="931"/>
        <v/>
      </c>
    </row>
    <row r="9859" spans="4:16" x14ac:dyDescent="0.3">
      <c r="D9859" s="2"/>
      <c r="I9859" s="42" t="str">
        <f>IF(LEN(H9859)&gt;0,G9859*0.5+((F9859/Summary!$B$3)*0.5),"")</f>
        <v/>
      </c>
      <c r="J9859" s="56" t="str">
        <f t="shared" ref="J9859:J9922" si="933">IF(LEN(I9859)&gt;0,RANK(I9859,$I$2:$I$10001,1),"")</f>
        <v/>
      </c>
      <c r="K9859" s="42" t="str">
        <f t="shared" si="932"/>
        <v/>
      </c>
      <c r="L9859" s="42" t="str">
        <f t="shared" ref="L9859:L9922" si="934">IFERROR(I9859+K9859,"")</f>
        <v/>
      </c>
      <c r="M9859" s="56" t="str">
        <f t="shared" ref="M9859:M9922" si="935">IF(LEN(I9859)=0,"",RANK((I9859+K9859),$L$2:$L$10001,1))</f>
        <v/>
      </c>
      <c r="N9859" s="42" t="str">
        <f>IF(LEN(I9859)=0,"",VLOOKUP(M9859,'Decile Calc'!$G$2:$H$11,2))</f>
        <v/>
      </c>
      <c r="O9859" s="57" t="str">
        <f t="shared" ref="O9859:O9922" si="936">IF(LEN(I9859)&gt;0,H9859,"")</f>
        <v/>
      </c>
      <c r="P9859" s="42" t="str">
        <f t="shared" ref="P9859:P9922" si="937">IF(LEN(I9859)=0,"",TRUNC(M9859,0))</f>
        <v/>
      </c>
    </row>
    <row r="9860" spans="4:16" x14ac:dyDescent="0.3">
      <c r="D9860" s="2"/>
      <c r="I9860" s="42" t="str">
        <f>IF(LEN(H9860)&gt;0,G9860*0.5+((F9860/Summary!$B$3)*0.5),"")</f>
        <v/>
      </c>
      <c r="J9860" s="56" t="str">
        <f t="shared" si="933"/>
        <v/>
      </c>
      <c r="K9860" s="42" t="str">
        <f t="shared" si="932"/>
        <v/>
      </c>
      <c r="L9860" s="42" t="str">
        <f t="shared" si="934"/>
        <v/>
      </c>
      <c r="M9860" s="56" t="str">
        <f t="shared" si="935"/>
        <v/>
      </c>
      <c r="N9860" s="42" t="str">
        <f>IF(LEN(I9860)=0,"",VLOOKUP(M9860,'Decile Calc'!$G$2:$H$11,2))</f>
        <v/>
      </c>
      <c r="O9860" s="57" t="str">
        <f t="shared" si="936"/>
        <v/>
      </c>
      <c r="P9860" s="42" t="str">
        <f t="shared" si="937"/>
        <v/>
      </c>
    </row>
    <row r="9861" spans="4:16" x14ac:dyDescent="0.3">
      <c r="D9861" s="2"/>
      <c r="I9861" s="42" t="str">
        <f>IF(LEN(H9861)&gt;0,G9861*0.5+((F9861/Summary!$B$3)*0.5),"")</f>
        <v/>
      </c>
      <c r="J9861" s="56" t="str">
        <f t="shared" si="933"/>
        <v/>
      </c>
      <c r="K9861" s="42" t="str">
        <f t="shared" si="932"/>
        <v/>
      </c>
      <c r="L9861" s="42" t="str">
        <f t="shared" si="934"/>
        <v/>
      </c>
      <c r="M9861" s="56" t="str">
        <f t="shared" si="935"/>
        <v/>
      </c>
      <c r="N9861" s="42" t="str">
        <f>IF(LEN(I9861)=0,"",VLOOKUP(M9861,'Decile Calc'!$G$2:$H$11,2))</f>
        <v/>
      </c>
      <c r="O9861" s="57" t="str">
        <f t="shared" si="936"/>
        <v/>
      </c>
      <c r="P9861" s="42" t="str">
        <f t="shared" si="937"/>
        <v/>
      </c>
    </row>
    <row r="9862" spans="4:16" x14ac:dyDescent="0.3">
      <c r="D9862" s="2"/>
      <c r="I9862" s="42" t="str">
        <f>IF(LEN(H9862)&gt;0,G9862*0.5+((F9862/Summary!$B$3)*0.5),"")</f>
        <v/>
      </c>
      <c r="J9862" s="56" t="str">
        <f t="shared" si="933"/>
        <v/>
      </c>
      <c r="K9862" s="42" t="str">
        <f t="shared" si="932"/>
        <v/>
      </c>
      <c r="L9862" s="42" t="str">
        <f t="shared" si="934"/>
        <v/>
      </c>
      <c r="M9862" s="56" t="str">
        <f t="shared" si="935"/>
        <v/>
      </c>
      <c r="N9862" s="42" t="str">
        <f>IF(LEN(I9862)=0,"",VLOOKUP(M9862,'Decile Calc'!$G$2:$H$11,2))</f>
        <v/>
      </c>
      <c r="O9862" s="57" t="str">
        <f t="shared" si="936"/>
        <v/>
      </c>
      <c r="P9862" s="42" t="str">
        <f t="shared" si="937"/>
        <v/>
      </c>
    </row>
    <row r="9863" spans="4:16" x14ac:dyDescent="0.3">
      <c r="D9863" s="2"/>
      <c r="I9863" s="42" t="str">
        <f>IF(LEN(H9863)&gt;0,G9863*0.5+((F9863/Summary!$B$3)*0.5),"")</f>
        <v/>
      </c>
      <c r="J9863" s="56" t="str">
        <f t="shared" si="933"/>
        <v/>
      </c>
      <c r="K9863" s="42" t="str">
        <f t="shared" si="932"/>
        <v/>
      </c>
      <c r="L9863" s="42" t="str">
        <f t="shared" si="934"/>
        <v/>
      </c>
      <c r="M9863" s="56" t="str">
        <f t="shared" si="935"/>
        <v/>
      </c>
      <c r="N9863" s="42" t="str">
        <f>IF(LEN(I9863)=0,"",VLOOKUP(M9863,'Decile Calc'!$G$2:$H$11,2))</f>
        <v/>
      </c>
      <c r="O9863" s="57" t="str">
        <f t="shared" si="936"/>
        <v/>
      </c>
      <c r="P9863" s="42" t="str">
        <f t="shared" si="937"/>
        <v/>
      </c>
    </row>
    <row r="9864" spans="4:16" x14ac:dyDescent="0.3">
      <c r="D9864" s="2"/>
      <c r="I9864" s="42" t="str">
        <f>IF(LEN(H9864)&gt;0,G9864*0.5+((F9864/Summary!$B$3)*0.5),"")</f>
        <v/>
      </c>
      <c r="J9864" s="56" t="str">
        <f t="shared" si="933"/>
        <v/>
      </c>
      <c r="K9864" s="42" t="str">
        <f t="shared" si="932"/>
        <v/>
      </c>
      <c r="L9864" s="42" t="str">
        <f t="shared" si="934"/>
        <v/>
      </c>
      <c r="M9864" s="56" t="str">
        <f t="shared" si="935"/>
        <v/>
      </c>
      <c r="N9864" s="42" t="str">
        <f>IF(LEN(I9864)=0,"",VLOOKUP(M9864,'Decile Calc'!$G$2:$H$11,2))</f>
        <v/>
      </c>
      <c r="O9864" s="57" t="str">
        <f t="shared" si="936"/>
        <v/>
      </c>
      <c r="P9864" s="42" t="str">
        <f t="shared" si="937"/>
        <v/>
      </c>
    </row>
    <row r="9865" spans="4:16" x14ac:dyDescent="0.3">
      <c r="D9865" s="2"/>
      <c r="I9865" s="42" t="str">
        <f>IF(LEN(H9865)&gt;0,G9865*0.5+((F9865/Summary!$B$3)*0.5),"")</f>
        <v/>
      </c>
      <c r="J9865" s="56" t="str">
        <f t="shared" si="933"/>
        <v/>
      </c>
      <c r="K9865" s="42" t="str">
        <f t="shared" si="932"/>
        <v/>
      </c>
      <c r="L9865" s="42" t="str">
        <f t="shared" si="934"/>
        <v/>
      </c>
      <c r="M9865" s="56" t="str">
        <f t="shared" si="935"/>
        <v/>
      </c>
      <c r="N9865" s="42" t="str">
        <f>IF(LEN(I9865)=0,"",VLOOKUP(M9865,'Decile Calc'!$G$2:$H$11,2))</f>
        <v/>
      </c>
      <c r="O9865" s="57" t="str">
        <f t="shared" si="936"/>
        <v/>
      </c>
      <c r="P9865" s="42" t="str">
        <f t="shared" si="937"/>
        <v/>
      </c>
    </row>
    <row r="9866" spans="4:16" x14ac:dyDescent="0.3">
      <c r="D9866" s="2"/>
      <c r="I9866" s="42" t="str">
        <f>IF(LEN(H9866)&gt;0,G9866*0.5+((F9866/Summary!$B$3)*0.5),"")</f>
        <v/>
      </c>
      <c r="J9866" s="56" t="str">
        <f t="shared" si="933"/>
        <v/>
      </c>
      <c r="K9866" s="42" t="str">
        <f t="shared" si="932"/>
        <v/>
      </c>
      <c r="L9866" s="42" t="str">
        <f t="shared" si="934"/>
        <v/>
      </c>
      <c r="M9866" s="56" t="str">
        <f t="shared" si="935"/>
        <v/>
      </c>
      <c r="N9866" s="42" t="str">
        <f>IF(LEN(I9866)=0,"",VLOOKUP(M9866,'Decile Calc'!$G$2:$H$11,2))</f>
        <v/>
      </c>
      <c r="O9866" s="57" t="str">
        <f t="shared" si="936"/>
        <v/>
      </c>
      <c r="P9866" s="42" t="str">
        <f t="shared" si="937"/>
        <v/>
      </c>
    </row>
    <row r="9867" spans="4:16" x14ac:dyDescent="0.3">
      <c r="D9867" s="2"/>
      <c r="I9867" s="42" t="str">
        <f>IF(LEN(H9867)&gt;0,G9867*0.5+((F9867/Summary!$B$3)*0.5),"")</f>
        <v/>
      </c>
      <c r="J9867" s="56" t="str">
        <f t="shared" si="933"/>
        <v/>
      </c>
      <c r="K9867" s="42" t="str">
        <f t="shared" si="932"/>
        <v/>
      </c>
      <c r="L9867" s="42" t="str">
        <f t="shared" si="934"/>
        <v/>
      </c>
      <c r="M9867" s="56" t="str">
        <f t="shared" si="935"/>
        <v/>
      </c>
      <c r="N9867" s="42" t="str">
        <f>IF(LEN(I9867)=0,"",VLOOKUP(M9867,'Decile Calc'!$G$2:$H$11,2))</f>
        <v/>
      </c>
      <c r="O9867" s="57" t="str">
        <f t="shared" si="936"/>
        <v/>
      </c>
      <c r="P9867" s="42" t="str">
        <f t="shared" si="937"/>
        <v/>
      </c>
    </row>
    <row r="9868" spans="4:16" x14ac:dyDescent="0.3">
      <c r="D9868" s="2"/>
      <c r="I9868" s="42" t="str">
        <f>IF(LEN(H9868)&gt;0,G9868*0.5+((F9868/Summary!$B$3)*0.5),"")</f>
        <v/>
      </c>
      <c r="J9868" s="56" t="str">
        <f t="shared" si="933"/>
        <v/>
      </c>
      <c r="K9868" s="42" t="str">
        <f t="shared" si="932"/>
        <v/>
      </c>
      <c r="L9868" s="42" t="str">
        <f t="shared" si="934"/>
        <v/>
      </c>
      <c r="M9868" s="56" t="str">
        <f t="shared" si="935"/>
        <v/>
      </c>
      <c r="N9868" s="42" t="str">
        <f>IF(LEN(I9868)=0,"",VLOOKUP(M9868,'Decile Calc'!$G$2:$H$11,2))</f>
        <v/>
      </c>
      <c r="O9868" s="57" t="str">
        <f t="shared" si="936"/>
        <v/>
      </c>
      <c r="P9868" s="42" t="str">
        <f t="shared" si="937"/>
        <v/>
      </c>
    </row>
    <row r="9869" spans="4:16" x14ac:dyDescent="0.3">
      <c r="D9869" s="2"/>
      <c r="I9869" s="42" t="str">
        <f>IF(LEN(H9869)&gt;0,G9869*0.5+((F9869/Summary!$B$3)*0.5),"")</f>
        <v/>
      </c>
      <c r="J9869" s="56" t="str">
        <f t="shared" si="933"/>
        <v/>
      </c>
      <c r="K9869" s="42" t="str">
        <f t="shared" si="932"/>
        <v/>
      </c>
      <c r="L9869" s="42" t="str">
        <f t="shared" si="934"/>
        <v/>
      </c>
      <c r="M9869" s="56" t="str">
        <f t="shared" si="935"/>
        <v/>
      </c>
      <c r="N9869" s="42" t="str">
        <f>IF(LEN(I9869)=0,"",VLOOKUP(M9869,'Decile Calc'!$G$2:$H$11,2))</f>
        <v/>
      </c>
      <c r="O9869" s="57" t="str">
        <f t="shared" si="936"/>
        <v/>
      </c>
      <c r="P9869" s="42" t="str">
        <f t="shared" si="937"/>
        <v/>
      </c>
    </row>
    <row r="9870" spans="4:16" x14ac:dyDescent="0.3">
      <c r="D9870" s="2"/>
      <c r="I9870" s="42" t="str">
        <f>IF(LEN(H9870)&gt;0,G9870*0.5+((F9870/Summary!$B$3)*0.5),"")</f>
        <v/>
      </c>
      <c r="J9870" s="56" t="str">
        <f t="shared" si="933"/>
        <v/>
      </c>
      <c r="K9870" s="42" t="str">
        <f t="shared" si="932"/>
        <v/>
      </c>
      <c r="L9870" s="42" t="str">
        <f t="shared" si="934"/>
        <v/>
      </c>
      <c r="M9870" s="56" t="str">
        <f t="shared" si="935"/>
        <v/>
      </c>
      <c r="N9870" s="42" t="str">
        <f>IF(LEN(I9870)=0,"",VLOOKUP(M9870,'Decile Calc'!$G$2:$H$11,2))</f>
        <v/>
      </c>
      <c r="O9870" s="57" t="str">
        <f t="shared" si="936"/>
        <v/>
      </c>
      <c r="P9870" s="42" t="str">
        <f t="shared" si="937"/>
        <v/>
      </c>
    </row>
    <row r="9871" spans="4:16" x14ac:dyDescent="0.3">
      <c r="D9871" s="2"/>
      <c r="I9871" s="42" t="str">
        <f>IF(LEN(H9871)&gt;0,G9871*0.5+((F9871/Summary!$B$3)*0.5),"")</f>
        <v/>
      </c>
      <c r="J9871" s="56" t="str">
        <f t="shared" si="933"/>
        <v/>
      </c>
      <c r="K9871" s="42" t="str">
        <f t="shared" si="932"/>
        <v/>
      </c>
      <c r="L9871" s="42" t="str">
        <f t="shared" si="934"/>
        <v/>
      </c>
      <c r="M9871" s="56" t="str">
        <f t="shared" si="935"/>
        <v/>
      </c>
      <c r="N9871" s="42" t="str">
        <f>IF(LEN(I9871)=0,"",VLOOKUP(M9871,'Decile Calc'!$G$2:$H$11,2))</f>
        <v/>
      </c>
      <c r="O9871" s="57" t="str">
        <f t="shared" si="936"/>
        <v/>
      </c>
      <c r="P9871" s="42" t="str">
        <f t="shared" si="937"/>
        <v/>
      </c>
    </row>
    <row r="9872" spans="4:16" x14ac:dyDescent="0.3">
      <c r="D9872" s="2"/>
      <c r="I9872" s="42" t="str">
        <f>IF(LEN(H9872)&gt;0,G9872*0.5+((F9872/Summary!$B$3)*0.5),"")</f>
        <v/>
      </c>
      <c r="J9872" s="56" t="str">
        <f t="shared" si="933"/>
        <v/>
      </c>
      <c r="K9872" s="42" t="str">
        <f t="shared" si="932"/>
        <v/>
      </c>
      <c r="L9872" s="42" t="str">
        <f t="shared" si="934"/>
        <v/>
      </c>
      <c r="M9872" s="56" t="str">
        <f t="shared" si="935"/>
        <v/>
      </c>
      <c r="N9872" s="42" t="str">
        <f>IF(LEN(I9872)=0,"",VLOOKUP(M9872,'Decile Calc'!$G$2:$H$11,2))</f>
        <v/>
      </c>
      <c r="O9872" s="57" t="str">
        <f t="shared" si="936"/>
        <v/>
      </c>
      <c r="P9872" s="42" t="str">
        <f t="shared" si="937"/>
        <v/>
      </c>
    </row>
    <row r="9873" spans="4:16" x14ac:dyDescent="0.3">
      <c r="D9873" s="2"/>
      <c r="I9873" s="42" t="str">
        <f>IF(LEN(H9873)&gt;0,G9873*0.5+((F9873/Summary!$B$3)*0.5),"")</f>
        <v/>
      </c>
      <c r="J9873" s="56" t="str">
        <f t="shared" si="933"/>
        <v/>
      </c>
      <c r="K9873" s="42" t="str">
        <f t="shared" si="932"/>
        <v/>
      </c>
      <c r="L9873" s="42" t="str">
        <f t="shared" si="934"/>
        <v/>
      </c>
      <c r="M9873" s="56" t="str">
        <f t="shared" si="935"/>
        <v/>
      </c>
      <c r="N9873" s="42" t="str">
        <f>IF(LEN(I9873)=0,"",VLOOKUP(M9873,'Decile Calc'!$G$2:$H$11,2))</f>
        <v/>
      </c>
      <c r="O9873" s="57" t="str">
        <f t="shared" si="936"/>
        <v/>
      </c>
      <c r="P9873" s="42" t="str">
        <f t="shared" si="937"/>
        <v/>
      </c>
    </row>
    <row r="9874" spans="4:16" x14ac:dyDescent="0.3">
      <c r="D9874" s="2"/>
      <c r="I9874" s="42" t="str">
        <f>IF(LEN(H9874)&gt;0,G9874*0.5+((F9874/Summary!$B$3)*0.5),"")</f>
        <v/>
      </c>
      <c r="J9874" s="56" t="str">
        <f t="shared" si="933"/>
        <v/>
      </c>
      <c r="K9874" s="42" t="str">
        <f t="shared" si="932"/>
        <v/>
      </c>
      <c r="L9874" s="42" t="str">
        <f t="shared" si="934"/>
        <v/>
      </c>
      <c r="M9874" s="56" t="str">
        <f t="shared" si="935"/>
        <v/>
      </c>
      <c r="N9874" s="42" t="str">
        <f>IF(LEN(I9874)=0,"",VLOOKUP(M9874,'Decile Calc'!$G$2:$H$11,2))</f>
        <v/>
      </c>
      <c r="O9874" s="57" t="str">
        <f t="shared" si="936"/>
        <v/>
      </c>
      <c r="P9874" s="42" t="str">
        <f t="shared" si="937"/>
        <v/>
      </c>
    </row>
    <row r="9875" spans="4:16" x14ac:dyDescent="0.3">
      <c r="D9875" s="2"/>
      <c r="I9875" s="42" t="str">
        <f>IF(LEN(H9875)&gt;0,G9875*0.5+((F9875/Summary!$B$3)*0.5),"")</f>
        <v/>
      </c>
      <c r="J9875" s="56" t="str">
        <f t="shared" si="933"/>
        <v/>
      </c>
      <c r="K9875" s="42" t="str">
        <f t="shared" si="932"/>
        <v/>
      </c>
      <c r="L9875" s="42" t="str">
        <f t="shared" si="934"/>
        <v/>
      </c>
      <c r="M9875" s="56" t="str">
        <f t="shared" si="935"/>
        <v/>
      </c>
      <c r="N9875" s="42" t="str">
        <f>IF(LEN(I9875)=0,"",VLOOKUP(M9875,'Decile Calc'!$G$2:$H$11,2))</f>
        <v/>
      </c>
      <c r="O9875" s="57" t="str">
        <f t="shared" si="936"/>
        <v/>
      </c>
      <c r="P9875" s="42" t="str">
        <f t="shared" si="937"/>
        <v/>
      </c>
    </row>
    <row r="9876" spans="4:16" x14ac:dyDescent="0.3">
      <c r="D9876" s="2"/>
      <c r="I9876" s="42" t="str">
        <f>IF(LEN(H9876)&gt;0,G9876*0.5+((F9876/Summary!$B$3)*0.5),"")</f>
        <v/>
      </c>
      <c r="J9876" s="56" t="str">
        <f t="shared" si="933"/>
        <v/>
      </c>
      <c r="K9876" s="42" t="str">
        <f t="shared" si="932"/>
        <v/>
      </c>
      <c r="L9876" s="42" t="str">
        <f t="shared" si="934"/>
        <v/>
      </c>
      <c r="M9876" s="56" t="str">
        <f t="shared" si="935"/>
        <v/>
      </c>
      <c r="N9876" s="42" t="str">
        <f>IF(LEN(I9876)=0,"",VLOOKUP(M9876,'Decile Calc'!$G$2:$H$11,2))</f>
        <v/>
      </c>
      <c r="O9876" s="57" t="str">
        <f t="shared" si="936"/>
        <v/>
      </c>
      <c r="P9876" s="42" t="str">
        <f t="shared" si="937"/>
        <v/>
      </c>
    </row>
    <row r="9877" spans="4:16" x14ac:dyDescent="0.3">
      <c r="D9877" s="2"/>
      <c r="I9877" s="42" t="str">
        <f>IF(LEN(H9877)&gt;0,G9877*0.5+((F9877/Summary!$B$3)*0.5),"")</f>
        <v/>
      </c>
      <c r="J9877" s="56" t="str">
        <f t="shared" si="933"/>
        <v/>
      </c>
      <c r="K9877" s="42" t="str">
        <f t="shared" si="932"/>
        <v/>
      </c>
      <c r="L9877" s="42" t="str">
        <f t="shared" si="934"/>
        <v/>
      </c>
      <c r="M9877" s="56" t="str">
        <f t="shared" si="935"/>
        <v/>
      </c>
      <c r="N9877" s="42" t="str">
        <f>IF(LEN(I9877)=0,"",VLOOKUP(M9877,'Decile Calc'!$G$2:$H$11,2))</f>
        <v/>
      </c>
      <c r="O9877" s="57" t="str">
        <f t="shared" si="936"/>
        <v/>
      </c>
      <c r="P9877" s="42" t="str">
        <f t="shared" si="937"/>
        <v/>
      </c>
    </row>
    <row r="9878" spans="4:16" x14ac:dyDescent="0.3">
      <c r="D9878" s="2"/>
      <c r="I9878" s="42" t="str">
        <f>IF(LEN(H9878)&gt;0,G9878*0.5+((F9878/Summary!$B$3)*0.5),"")</f>
        <v/>
      </c>
      <c r="J9878" s="56" t="str">
        <f t="shared" si="933"/>
        <v/>
      </c>
      <c r="K9878" s="42" t="str">
        <f t="shared" si="932"/>
        <v/>
      </c>
      <c r="L9878" s="42" t="str">
        <f t="shared" si="934"/>
        <v/>
      </c>
      <c r="M9878" s="56" t="str">
        <f t="shared" si="935"/>
        <v/>
      </c>
      <c r="N9878" s="42" t="str">
        <f>IF(LEN(I9878)=0,"",VLOOKUP(M9878,'Decile Calc'!$G$2:$H$11,2))</f>
        <v/>
      </c>
      <c r="O9878" s="57" t="str">
        <f t="shared" si="936"/>
        <v/>
      </c>
      <c r="P9878" s="42" t="str">
        <f t="shared" si="937"/>
        <v/>
      </c>
    </row>
    <row r="9879" spans="4:16" x14ac:dyDescent="0.3">
      <c r="D9879" s="2"/>
      <c r="I9879" s="42" t="str">
        <f>IF(LEN(H9879)&gt;0,G9879*0.5+((F9879/Summary!$B$3)*0.5),"")</f>
        <v/>
      </c>
      <c r="J9879" s="56" t="str">
        <f t="shared" si="933"/>
        <v/>
      </c>
      <c r="K9879" s="42" t="str">
        <f t="shared" si="932"/>
        <v/>
      </c>
      <c r="L9879" s="42" t="str">
        <f t="shared" si="934"/>
        <v/>
      </c>
      <c r="M9879" s="56" t="str">
        <f t="shared" si="935"/>
        <v/>
      </c>
      <c r="N9879" s="42" t="str">
        <f>IF(LEN(I9879)=0,"",VLOOKUP(M9879,'Decile Calc'!$G$2:$H$11,2))</f>
        <v/>
      </c>
      <c r="O9879" s="57" t="str">
        <f t="shared" si="936"/>
        <v/>
      </c>
      <c r="P9879" s="42" t="str">
        <f t="shared" si="937"/>
        <v/>
      </c>
    </row>
    <row r="9880" spans="4:16" x14ac:dyDescent="0.3">
      <c r="D9880" s="2"/>
      <c r="I9880" s="42" t="str">
        <f>IF(LEN(H9880)&gt;0,G9880*0.5+((F9880/Summary!$B$3)*0.5),"")</f>
        <v/>
      </c>
      <c r="J9880" s="56" t="str">
        <f t="shared" si="933"/>
        <v/>
      </c>
      <c r="K9880" s="42" t="str">
        <f t="shared" si="932"/>
        <v/>
      </c>
      <c r="L9880" s="42" t="str">
        <f t="shared" si="934"/>
        <v/>
      </c>
      <c r="M9880" s="56" t="str">
        <f t="shared" si="935"/>
        <v/>
      </c>
      <c r="N9880" s="42" t="str">
        <f>IF(LEN(I9880)=0,"",VLOOKUP(M9880,'Decile Calc'!$G$2:$H$11,2))</f>
        <v/>
      </c>
      <c r="O9880" s="57" t="str">
        <f t="shared" si="936"/>
        <v/>
      </c>
      <c r="P9880" s="42" t="str">
        <f t="shared" si="937"/>
        <v/>
      </c>
    </row>
    <row r="9881" spans="4:16" x14ac:dyDescent="0.3">
      <c r="D9881" s="2"/>
      <c r="I9881" s="42" t="str">
        <f>IF(LEN(H9881)&gt;0,G9881*0.5+((F9881/Summary!$B$3)*0.5),"")</f>
        <v/>
      </c>
      <c r="J9881" s="56" t="str">
        <f t="shared" si="933"/>
        <v/>
      </c>
      <c r="K9881" s="42" t="str">
        <f t="shared" si="932"/>
        <v/>
      </c>
      <c r="L9881" s="42" t="str">
        <f t="shared" si="934"/>
        <v/>
      </c>
      <c r="M9881" s="56" t="str">
        <f t="shared" si="935"/>
        <v/>
      </c>
      <c r="N9881" s="42" t="str">
        <f>IF(LEN(I9881)=0,"",VLOOKUP(M9881,'Decile Calc'!$G$2:$H$11,2))</f>
        <v/>
      </c>
      <c r="O9881" s="57" t="str">
        <f t="shared" si="936"/>
        <v/>
      </c>
      <c r="P9881" s="42" t="str">
        <f t="shared" si="937"/>
        <v/>
      </c>
    </row>
    <row r="9882" spans="4:16" x14ac:dyDescent="0.3">
      <c r="D9882" s="2"/>
      <c r="I9882" s="42" t="str">
        <f>IF(LEN(H9882)&gt;0,G9882*0.5+((F9882/Summary!$B$3)*0.5),"")</f>
        <v/>
      </c>
      <c r="J9882" s="56" t="str">
        <f t="shared" si="933"/>
        <v/>
      </c>
      <c r="K9882" s="42" t="str">
        <f t="shared" si="932"/>
        <v/>
      </c>
      <c r="L9882" s="42" t="str">
        <f t="shared" si="934"/>
        <v/>
      </c>
      <c r="M9882" s="56" t="str">
        <f t="shared" si="935"/>
        <v/>
      </c>
      <c r="N9882" s="42" t="str">
        <f>IF(LEN(I9882)=0,"",VLOOKUP(M9882,'Decile Calc'!$G$2:$H$11,2))</f>
        <v/>
      </c>
      <c r="O9882" s="57" t="str">
        <f t="shared" si="936"/>
        <v/>
      </c>
      <c r="P9882" s="42" t="str">
        <f t="shared" si="937"/>
        <v/>
      </c>
    </row>
    <row r="9883" spans="4:16" x14ac:dyDescent="0.3">
      <c r="D9883" s="2"/>
      <c r="I9883" s="42" t="str">
        <f>IF(LEN(H9883)&gt;0,G9883*0.5+((F9883/Summary!$B$3)*0.5),"")</f>
        <v/>
      </c>
      <c r="J9883" s="56" t="str">
        <f t="shared" si="933"/>
        <v/>
      </c>
      <c r="K9883" s="42" t="str">
        <f t="shared" si="932"/>
        <v/>
      </c>
      <c r="L9883" s="42" t="str">
        <f t="shared" si="934"/>
        <v/>
      </c>
      <c r="M9883" s="56" t="str">
        <f t="shared" si="935"/>
        <v/>
      </c>
      <c r="N9883" s="42" t="str">
        <f>IF(LEN(I9883)=0,"",VLOOKUP(M9883,'Decile Calc'!$G$2:$H$11,2))</f>
        <v/>
      </c>
      <c r="O9883" s="57" t="str">
        <f t="shared" si="936"/>
        <v/>
      </c>
      <c r="P9883" s="42" t="str">
        <f t="shared" si="937"/>
        <v/>
      </c>
    </row>
    <row r="9884" spans="4:16" x14ac:dyDescent="0.3">
      <c r="D9884" s="2"/>
      <c r="I9884" s="42" t="str">
        <f>IF(LEN(H9884)&gt;0,G9884*0.5+((F9884/Summary!$B$3)*0.5),"")</f>
        <v/>
      </c>
      <c r="J9884" s="56" t="str">
        <f t="shared" si="933"/>
        <v/>
      </c>
      <c r="K9884" s="42" t="str">
        <f t="shared" si="932"/>
        <v/>
      </c>
      <c r="L9884" s="42" t="str">
        <f t="shared" si="934"/>
        <v/>
      </c>
      <c r="M9884" s="56" t="str">
        <f t="shared" si="935"/>
        <v/>
      </c>
      <c r="N9884" s="42" t="str">
        <f>IF(LEN(I9884)=0,"",VLOOKUP(M9884,'Decile Calc'!$G$2:$H$11,2))</f>
        <v/>
      </c>
      <c r="O9884" s="57" t="str">
        <f t="shared" si="936"/>
        <v/>
      </c>
      <c r="P9884" s="42" t="str">
        <f t="shared" si="937"/>
        <v/>
      </c>
    </row>
    <row r="9885" spans="4:16" x14ac:dyDescent="0.3">
      <c r="D9885" s="2"/>
      <c r="I9885" s="42" t="str">
        <f>IF(LEN(H9885)&gt;0,G9885*0.5+((F9885/Summary!$B$3)*0.5),"")</f>
        <v/>
      </c>
      <c r="J9885" s="56" t="str">
        <f t="shared" si="933"/>
        <v/>
      </c>
      <c r="K9885" s="42" t="str">
        <f t="shared" si="932"/>
        <v/>
      </c>
      <c r="L9885" s="42" t="str">
        <f t="shared" si="934"/>
        <v/>
      </c>
      <c r="M9885" s="56" t="str">
        <f t="shared" si="935"/>
        <v/>
      </c>
      <c r="N9885" s="42" t="str">
        <f>IF(LEN(I9885)=0,"",VLOOKUP(M9885,'Decile Calc'!$G$2:$H$11,2))</f>
        <v/>
      </c>
      <c r="O9885" s="57" t="str">
        <f t="shared" si="936"/>
        <v/>
      </c>
      <c r="P9885" s="42" t="str">
        <f t="shared" si="937"/>
        <v/>
      </c>
    </row>
    <row r="9886" spans="4:16" x14ac:dyDescent="0.3">
      <c r="D9886" s="2"/>
      <c r="I9886" s="42" t="str">
        <f>IF(LEN(H9886)&gt;0,G9886*0.5+((F9886/Summary!$B$3)*0.5),"")</f>
        <v/>
      </c>
      <c r="J9886" s="56" t="str">
        <f t="shared" si="933"/>
        <v/>
      </c>
      <c r="K9886" s="42" t="str">
        <f t="shared" si="932"/>
        <v/>
      </c>
      <c r="L9886" s="42" t="str">
        <f t="shared" si="934"/>
        <v/>
      </c>
      <c r="M9886" s="56" t="str">
        <f t="shared" si="935"/>
        <v/>
      </c>
      <c r="N9886" s="42" t="str">
        <f>IF(LEN(I9886)=0,"",VLOOKUP(M9886,'Decile Calc'!$G$2:$H$11,2))</f>
        <v/>
      </c>
      <c r="O9886" s="57" t="str">
        <f t="shared" si="936"/>
        <v/>
      </c>
      <c r="P9886" s="42" t="str">
        <f t="shared" si="937"/>
        <v/>
      </c>
    </row>
    <row r="9887" spans="4:16" x14ac:dyDescent="0.3">
      <c r="D9887" s="2"/>
      <c r="I9887" s="42" t="str">
        <f>IF(LEN(H9887)&gt;0,G9887*0.5+((F9887/Summary!$B$3)*0.5),"")</f>
        <v/>
      </c>
      <c r="J9887" s="56" t="str">
        <f t="shared" si="933"/>
        <v/>
      </c>
      <c r="K9887" s="42" t="str">
        <f t="shared" si="932"/>
        <v/>
      </c>
      <c r="L9887" s="42" t="str">
        <f t="shared" si="934"/>
        <v/>
      </c>
      <c r="M9887" s="56" t="str">
        <f t="shared" si="935"/>
        <v/>
      </c>
      <c r="N9887" s="42" t="str">
        <f>IF(LEN(I9887)=0,"",VLOOKUP(M9887,'Decile Calc'!$G$2:$H$11,2))</f>
        <v/>
      </c>
      <c r="O9887" s="57" t="str">
        <f t="shared" si="936"/>
        <v/>
      </c>
      <c r="P9887" s="42" t="str">
        <f t="shared" si="937"/>
        <v/>
      </c>
    </row>
    <row r="9888" spans="4:16" x14ac:dyDescent="0.3">
      <c r="D9888" s="2"/>
      <c r="I9888" s="42" t="str">
        <f>IF(LEN(H9888)&gt;0,G9888*0.5+((F9888/Summary!$B$3)*0.5),"")</f>
        <v/>
      </c>
      <c r="J9888" s="56" t="str">
        <f t="shared" si="933"/>
        <v/>
      </c>
      <c r="K9888" s="42" t="str">
        <f t="shared" si="932"/>
        <v/>
      </c>
      <c r="L9888" s="42" t="str">
        <f t="shared" si="934"/>
        <v/>
      </c>
      <c r="M9888" s="56" t="str">
        <f t="shared" si="935"/>
        <v/>
      </c>
      <c r="N9888" s="42" t="str">
        <f>IF(LEN(I9888)=0,"",VLOOKUP(M9888,'Decile Calc'!$G$2:$H$11,2))</f>
        <v/>
      </c>
      <c r="O9888" s="57" t="str">
        <f t="shared" si="936"/>
        <v/>
      </c>
      <c r="P9888" s="42" t="str">
        <f t="shared" si="937"/>
        <v/>
      </c>
    </row>
    <row r="9889" spans="4:16" x14ac:dyDescent="0.3">
      <c r="D9889" s="2"/>
      <c r="I9889" s="42" t="str">
        <f>IF(LEN(H9889)&gt;0,G9889*0.5+((F9889/Summary!$B$3)*0.5),"")</f>
        <v/>
      </c>
      <c r="J9889" s="56" t="str">
        <f t="shared" si="933"/>
        <v/>
      </c>
      <c r="K9889" s="42" t="str">
        <f t="shared" si="932"/>
        <v/>
      </c>
      <c r="L9889" s="42" t="str">
        <f t="shared" si="934"/>
        <v/>
      </c>
      <c r="M9889" s="56" t="str">
        <f t="shared" si="935"/>
        <v/>
      </c>
      <c r="N9889" s="42" t="str">
        <f>IF(LEN(I9889)=0,"",VLOOKUP(M9889,'Decile Calc'!$G$2:$H$11,2))</f>
        <v/>
      </c>
      <c r="O9889" s="57" t="str">
        <f t="shared" si="936"/>
        <v/>
      </c>
      <c r="P9889" s="42" t="str">
        <f t="shared" si="937"/>
        <v/>
      </c>
    </row>
    <row r="9890" spans="4:16" x14ac:dyDescent="0.3">
      <c r="D9890" s="2"/>
      <c r="I9890" s="42" t="str">
        <f>IF(LEN(H9890)&gt;0,G9890*0.5+((F9890/Summary!$B$3)*0.5),"")</f>
        <v/>
      </c>
      <c r="J9890" s="56" t="str">
        <f t="shared" si="933"/>
        <v/>
      </c>
      <c r="K9890" s="42" t="str">
        <f t="shared" si="932"/>
        <v/>
      </c>
      <c r="L9890" s="42" t="str">
        <f t="shared" si="934"/>
        <v/>
      </c>
      <c r="M9890" s="56" t="str">
        <f t="shared" si="935"/>
        <v/>
      </c>
      <c r="N9890" s="42" t="str">
        <f>IF(LEN(I9890)=0,"",VLOOKUP(M9890,'Decile Calc'!$G$2:$H$11,2))</f>
        <v/>
      </c>
      <c r="O9890" s="57" t="str">
        <f t="shared" si="936"/>
        <v/>
      </c>
      <c r="P9890" s="42" t="str">
        <f t="shared" si="937"/>
        <v/>
      </c>
    </row>
    <row r="9891" spans="4:16" x14ac:dyDescent="0.3">
      <c r="D9891" s="2"/>
      <c r="I9891" s="42" t="str">
        <f>IF(LEN(H9891)&gt;0,G9891*0.5+((F9891/Summary!$B$3)*0.5),"")</f>
        <v/>
      </c>
      <c r="J9891" s="56" t="str">
        <f t="shared" si="933"/>
        <v/>
      </c>
      <c r="K9891" s="42" t="str">
        <f t="shared" si="932"/>
        <v/>
      </c>
      <c r="L9891" s="42" t="str">
        <f t="shared" si="934"/>
        <v/>
      </c>
      <c r="M9891" s="56" t="str">
        <f t="shared" si="935"/>
        <v/>
      </c>
      <c r="N9891" s="42" t="str">
        <f>IF(LEN(I9891)=0,"",VLOOKUP(M9891,'Decile Calc'!$G$2:$H$11,2))</f>
        <v/>
      </c>
      <c r="O9891" s="57" t="str">
        <f t="shared" si="936"/>
        <v/>
      </c>
      <c r="P9891" s="42" t="str">
        <f t="shared" si="937"/>
        <v/>
      </c>
    </row>
    <row r="9892" spans="4:16" x14ac:dyDescent="0.3">
      <c r="D9892" s="2"/>
      <c r="I9892" s="42" t="str">
        <f>IF(LEN(H9892)&gt;0,G9892*0.5+((F9892/Summary!$B$3)*0.5),"")</f>
        <v/>
      </c>
      <c r="J9892" s="56" t="str">
        <f t="shared" si="933"/>
        <v/>
      </c>
      <c r="K9892" s="42" t="str">
        <f t="shared" si="932"/>
        <v/>
      </c>
      <c r="L9892" s="42" t="str">
        <f t="shared" si="934"/>
        <v/>
      </c>
      <c r="M9892" s="56" t="str">
        <f t="shared" si="935"/>
        <v/>
      </c>
      <c r="N9892" s="42" t="str">
        <f>IF(LEN(I9892)=0,"",VLOOKUP(M9892,'Decile Calc'!$G$2:$H$11,2))</f>
        <v/>
      </c>
      <c r="O9892" s="57" t="str">
        <f t="shared" si="936"/>
        <v/>
      </c>
      <c r="P9892" s="42" t="str">
        <f t="shared" si="937"/>
        <v/>
      </c>
    </row>
    <row r="9893" spans="4:16" x14ac:dyDescent="0.3">
      <c r="D9893" s="2"/>
      <c r="I9893" s="42" t="str">
        <f>IF(LEN(H9893)&gt;0,G9893*0.5+((F9893/Summary!$B$3)*0.5),"")</f>
        <v/>
      </c>
      <c r="J9893" s="56" t="str">
        <f t="shared" si="933"/>
        <v/>
      </c>
      <c r="K9893" s="42" t="str">
        <f t="shared" si="932"/>
        <v/>
      </c>
      <c r="L9893" s="42" t="str">
        <f t="shared" si="934"/>
        <v/>
      </c>
      <c r="M9893" s="56" t="str">
        <f t="shared" si="935"/>
        <v/>
      </c>
      <c r="N9893" s="42" t="str">
        <f>IF(LEN(I9893)=0,"",VLOOKUP(M9893,'Decile Calc'!$G$2:$H$11,2))</f>
        <v/>
      </c>
      <c r="O9893" s="57" t="str">
        <f t="shared" si="936"/>
        <v/>
      </c>
      <c r="P9893" s="42" t="str">
        <f t="shared" si="937"/>
        <v/>
      </c>
    </row>
    <row r="9894" spans="4:16" x14ac:dyDescent="0.3">
      <c r="D9894" s="2"/>
      <c r="I9894" s="42" t="str">
        <f>IF(LEN(H9894)&gt;0,G9894*0.5+((F9894/Summary!$B$3)*0.5),"")</f>
        <v/>
      </c>
      <c r="J9894" s="56" t="str">
        <f t="shared" si="933"/>
        <v/>
      </c>
      <c r="K9894" s="42" t="str">
        <f t="shared" si="932"/>
        <v/>
      </c>
      <c r="L9894" s="42" t="str">
        <f t="shared" si="934"/>
        <v/>
      </c>
      <c r="M9894" s="56" t="str">
        <f t="shared" si="935"/>
        <v/>
      </c>
      <c r="N9894" s="42" t="str">
        <f>IF(LEN(I9894)=0,"",VLOOKUP(M9894,'Decile Calc'!$G$2:$H$11,2))</f>
        <v/>
      </c>
      <c r="O9894" s="57" t="str">
        <f t="shared" si="936"/>
        <v/>
      </c>
      <c r="P9894" s="42" t="str">
        <f t="shared" si="937"/>
        <v/>
      </c>
    </row>
    <row r="9895" spans="4:16" x14ac:dyDescent="0.3">
      <c r="D9895" s="2"/>
      <c r="I9895" s="42" t="str">
        <f>IF(LEN(H9895)&gt;0,G9895*0.5+((F9895/Summary!$B$3)*0.5),"")</f>
        <v/>
      </c>
      <c r="J9895" s="56" t="str">
        <f t="shared" si="933"/>
        <v/>
      </c>
      <c r="K9895" s="42" t="str">
        <f t="shared" si="932"/>
        <v/>
      </c>
      <c r="L9895" s="42" t="str">
        <f t="shared" si="934"/>
        <v/>
      </c>
      <c r="M9895" s="56" t="str">
        <f t="shared" si="935"/>
        <v/>
      </c>
      <c r="N9895" s="42" t="str">
        <f>IF(LEN(I9895)=0,"",VLOOKUP(M9895,'Decile Calc'!$G$2:$H$11,2))</f>
        <v/>
      </c>
      <c r="O9895" s="57" t="str">
        <f t="shared" si="936"/>
        <v/>
      </c>
      <c r="P9895" s="42" t="str">
        <f t="shared" si="937"/>
        <v/>
      </c>
    </row>
    <row r="9896" spans="4:16" x14ac:dyDescent="0.3">
      <c r="D9896" s="2"/>
      <c r="I9896" s="42" t="str">
        <f>IF(LEN(H9896)&gt;0,G9896*0.5+((F9896/Summary!$B$3)*0.5),"")</f>
        <v/>
      </c>
      <c r="J9896" s="56" t="str">
        <f t="shared" si="933"/>
        <v/>
      </c>
      <c r="K9896" s="42" t="str">
        <f t="shared" si="932"/>
        <v/>
      </c>
      <c r="L9896" s="42" t="str">
        <f t="shared" si="934"/>
        <v/>
      </c>
      <c r="M9896" s="56" t="str">
        <f t="shared" si="935"/>
        <v/>
      </c>
      <c r="N9896" s="42" t="str">
        <f>IF(LEN(I9896)=0,"",VLOOKUP(M9896,'Decile Calc'!$G$2:$H$11,2))</f>
        <v/>
      </c>
      <c r="O9896" s="57" t="str">
        <f t="shared" si="936"/>
        <v/>
      </c>
      <c r="P9896" s="42" t="str">
        <f t="shared" si="937"/>
        <v/>
      </c>
    </row>
    <row r="9897" spans="4:16" x14ac:dyDescent="0.3">
      <c r="D9897" s="2"/>
      <c r="I9897" s="42" t="str">
        <f>IF(LEN(H9897)&gt;0,G9897*0.5+((F9897/Summary!$B$3)*0.5),"")</f>
        <v/>
      </c>
      <c r="J9897" s="56" t="str">
        <f t="shared" si="933"/>
        <v/>
      </c>
      <c r="K9897" s="42" t="str">
        <f t="shared" si="932"/>
        <v/>
      </c>
      <c r="L9897" s="42" t="str">
        <f t="shared" si="934"/>
        <v/>
      </c>
      <c r="M9897" s="56" t="str">
        <f t="shared" si="935"/>
        <v/>
      </c>
      <c r="N9897" s="42" t="str">
        <f>IF(LEN(I9897)=0,"",VLOOKUP(M9897,'Decile Calc'!$G$2:$H$11,2))</f>
        <v/>
      </c>
      <c r="O9897" s="57" t="str">
        <f t="shared" si="936"/>
        <v/>
      </c>
      <c r="P9897" s="42" t="str">
        <f t="shared" si="937"/>
        <v/>
      </c>
    </row>
    <row r="9898" spans="4:16" x14ac:dyDescent="0.3">
      <c r="D9898" s="2"/>
      <c r="I9898" s="42" t="str">
        <f>IF(LEN(H9898)&gt;0,G9898*0.5+((F9898/Summary!$B$3)*0.5),"")</f>
        <v/>
      </c>
      <c r="J9898" s="56" t="str">
        <f t="shared" si="933"/>
        <v/>
      </c>
      <c r="K9898" s="42" t="str">
        <f t="shared" si="932"/>
        <v/>
      </c>
      <c r="L9898" s="42" t="str">
        <f t="shared" si="934"/>
        <v/>
      </c>
      <c r="M9898" s="56" t="str">
        <f t="shared" si="935"/>
        <v/>
      </c>
      <c r="N9898" s="42" t="str">
        <f>IF(LEN(I9898)=0,"",VLOOKUP(M9898,'Decile Calc'!$G$2:$H$11,2))</f>
        <v/>
      </c>
      <c r="O9898" s="57" t="str">
        <f t="shared" si="936"/>
        <v/>
      </c>
      <c r="P9898" s="42" t="str">
        <f t="shared" si="937"/>
        <v/>
      </c>
    </row>
    <row r="9899" spans="4:16" x14ac:dyDescent="0.3">
      <c r="D9899" s="2"/>
      <c r="I9899" s="42" t="str">
        <f>IF(LEN(H9899)&gt;0,G9899*0.5+((F9899/Summary!$B$3)*0.5),"")</f>
        <v/>
      </c>
      <c r="J9899" s="56" t="str">
        <f t="shared" si="933"/>
        <v/>
      </c>
      <c r="K9899" s="42" t="str">
        <f t="shared" si="932"/>
        <v/>
      </c>
      <c r="L9899" s="42" t="str">
        <f t="shared" si="934"/>
        <v/>
      </c>
      <c r="M9899" s="56" t="str">
        <f t="shared" si="935"/>
        <v/>
      </c>
      <c r="N9899" s="42" t="str">
        <f>IF(LEN(I9899)=0,"",VLOOKUP(M9899,'Decile Calc'!$G$2:$H$11,2))</f>
        <v/>
      </c>
      <c r="O9899" s="57" t="str">
        <f t="shared" si="936"/>
        <v/>
      </c>
      <c r="P9899" s="42" t="str">
        <f t="shared" si="937"/>
        <v/>
      </c>
    </row>
    <row r="9900" spans="4:16" x14ac:dyDescent="0.3">
      <c r="D9900" s="2"/>
      <c r="I9900" s="42" t="str">
        <f>IF(LEN(H9900)&gt;0,G9900*0.5+((F9900/Summary!$B$3)*0.5),"")</f>
        <v/>
      </c>
      <c r="J9900" s="56" t="str">
        <f t="shared" si="933"/>
        <v/>
      </c>
      <c r="K9900" s="42" t="str">
        <f t="shared" si="932"/>
        <v/>
      </c>
      <c r="L9900" s="42" t="str">
        <f t="shared" si="934"/>
        <v/>
      </c>
      <c r="M9900" s="56" t="str">
        <f t="shared" si="935"/>
        <v/>
      </c>
      <c r="N9900" s="42" t="str">
        <f>IF(LEN(I9900)=0,"",VLOOKUP(M9900,'Decile Calc'!$G$2:$H$11,2))</f>
        <v/>
      </c>
      <c r="O9900" s="57" t="str">
        <f t="shared" si="936"/>
        <v/>
      </c>
      <c r="P9900" s="42" t="str">
        <f t="shared" si="937"/>
        <v/>
      </c>
    </row>
    <row r="9901" spans="4:16" x14ac:dyDescent="0.3">
      <c r="D9901" s="2"/>
      <c r="I9901" s="42" t="str">
        <f>IF(LEN(H9901)&gt;0,G9901*0.5+((F9901/Summary!$B$3)*0.5),"")</f>
        <v/>
      </c>
      <c r="J9901" s="56" t="str">
        <f t="shared" si="933"/>
        <v/>
      </c>
      <c r="K9901" s="42" t="str">
        <f t="shared" si="932"/>
        <v/>
      </c>
      <c r="L9901" s="42" t="str">
        <f t="shared" si="934"/>
        <v/>
      </c>
      <c r="M9901" s="56" t="str">
        <f t="shared" si="935"/>
        <v/>
      </c>
      <c r="N9901" s="42" t="str">
        <f>IF(LEN(I9901)=0,"",VLOOKUP(M9901,'Decile Calc'!$G$2:$H$11,2))</f>
        <v/>
      </c>
      <c r="O9901" s="57" t="str">
        <f t="shared" si="936"/>
        <v/>
      </c>
      <c r="P9901" s="42" t="str">
        <f t="shared" si="937"/>
        <v/>
      </c>
    </row>
    <row r="9902" spans="4:16" x14ac:dyDescent="0.3">
      <c r="D9902" s="2"/>
      <c r="I9902" s="42" t="str">
        <f>IF(LEN(H9902)&gt;0,G9902*0.5+((F9902/Summary!$B$3)*0.5),"")</f>
        <v/>
      </c>
      <c r="J9902" s="56" t="str">
        <f t="shared" si="933"/>
        <v/>
      </c>
      <c r="K9902" s="42" t="str">
        <f t="shared" si="932"/>
        <v/>
      </c>
      <c r="L9902" s="42" t="str">
        <f t="shared" si="934"/>
        <v/>
      </c>
      <c r="M9902" s="56" t="str">
        <f t="shared" si="935"/>
        <v/>
      </c>
      <c r="N9902" s="42" t="str">
        <f>IF(LEN(I9902)=0,"",VLOOKUP(M9902,'Decile Calc'!$G$2:$H$11,2))</f>
        <v/>
      </c>
      <c r="O9902" s="57" t="str">
        <f t="shared" si="936"/>
        <v/>
      </c>
      <c r="P9902" s="42" t="str">
        <f t="shared" si="937"/>
        <v/>
      </c>
    </row>
    <row r="9903" spans="4:16" x14ac:dyDescent="0.3">
      <c r="D9903" s="2"/>
      <c r="I9903" s="42" t="str">
        <f>IF(LEN(H9903)&gt;0,G9903*0.5+((F9903/Summary!$B$3)*0.5),"")</f>
        <v/>
      </c>
      <c r="J9903" s="56" t="str">
        <f t="shared" si="933"/>
        <v/>
      </c>
      <c r="K9903" s="42" t="str">
        <f t="shared" si="932"/>
        <v/>
      </c>
      <c r="L9903" s="42" t="str">
        <f t="shared" si="934"/>
        <v/>
      </c>
      <c r="M9903" s="56" t="str">
        <f t="shared" si="935"/>
        <v/>
      </c>
      <c r="N9903" s="42" t="str">
        <f>IF(LEN(I9903)=0,"",VLOOKUP(M9903,'Decile Calc'!$G$2:$H$11,2))</f>
        <v/>
      </c>
      <c r="O9903" s="57" t="str">
        <f t="shared" si="936"/>
        <v/>
      </c>
      <c r="P9903" s="42" t="str">
        <f t="shared" si="937"/>
        <v/>
      </c>
    </row>
    <row r="9904" spans="4:16" x14ac:dyDescent="0.3">
      <c r="D9904" s="2"/>
      <c r="I9904" s="42" t="str">
        <f>IF(LEN(H9904)&gt;0,G9904*0.5+((F9904/Summary!$B$3)*0.5),"")</f>
        <v/>
      </c>
      <c r="J9904" s="56" t="str">
        <f t="shared" si="933"/>
        <v/>
      </c>
      <c r="K9904" s="42" t="str">
        <f t="shared" si="932"/>
        <v/>
      </c>
      <c r="L9904" s="42" t="str">
        <f t="shared" si="934"/>
        <v/>
      </c>
      <c r="M9904" s="56" t="str">
        <f t="shared" si="935"/>
        <v/>
      </c>
      <c r="N9904" s="42" t="str">
        <f>IF(LEN(I9904)=0,"",VLOOKUP(M9904,'Decile Calc'!$G$2:$H$11,2))</f>
        <v/>
      </c>
      <c r="O9904" s="57" t="str">
        <f t="shared" si="936"/>
        <v/>
      </c>
      <c r="P9904" s="42" t="str">
        <f t="shared" si="937"/>
        <v/>
      </c>
    </row>
    <row r="9905" spans="4:16" x14ac:dyDescent="0.3">
      <c r="D9905" s="2"/>
      <c r="I9905" s="42" t="str">
        <f>IF(LEN(H9905)&gt;0,G9905*0.5+((F9905/Summary!$B$3)*0.5),"")</f>
        <v/>
      </c>
      <c r="J9905" s="56" t="str">
        <f t="shared" si="933"/>
        <v/>
      </c>
      <c r="K9905" s="42" t="str">
        <f t="shared" si="932"/>
        <v/>
      </c>
      <c r="L9905" s="42" t="str">
        <f t="shared" si="934"/>
        <v/>
      </c>
      <c r="M9905" s="56" t="str">
        <f t="shared" si="935"/>
        <v/>
      </c>
      <c r="N9905" s="42" t="str">
        <f>IF(LEN(I9905)=0,"",VLOOKUP(M9905,'Decile Calc'!$G$2:$H$11,2))</f>
        <v/>
      </c>
      <c r="O9905" s="57" t="str">
        <f t="shared" si="936"/>
        <v/>
      </c>
      <c r="P9905" s="42" t="str">
        <f t="shared" si="937"/>
        <v/>
      </c>
    </row>
    <row r="9906" spans="4:16" x14ac:dyDescent="0.3">
      <c r="D9906" s="2"/>
      <c r="I9906" s="42" t="str">
        <f>IF(LEN(H9906)&gt;0,G9906*0.5+((F9906/Summary!$B$3)*0.5),"")</f>
        <v/>
      </c>
      <c r="J9906" s="56" t="str">
        <f t="shared" si="933"/>
        <v/>
      </c>
      <c r="K9906" s="42" t="str">
        <f t="shared" si="932"/>
        <v/>
      </c>
      <c r="L9906" s="42" t="str">
        <f t="shared" si="934"/>
        <v/>
      </c>
      <c r="M9906" s="56" t="str">
        <f t="shared" si="935"/>
        <v/>
      </c>
      <c r="N9906" s="42" t="str">
        <f>IF(LEN(I9906)=0,"",VLOOKUP(M9906,'Decile Calc'!$G$2:$H$11,2))</f>
        <v/>
      </c>
      <c r="O9906" s="57" t="str">
        <f t="shared" si="936"/>
        <v/>
      </c>
      <c r="P9906" s="42" t="str">
        <f t="shared" si="937"/>
        <v/>
      </c>
    </row>
    <row r="9907" spans="4:16" x14ac:dyDescent="0.3">
      <c r="D9907" s="2"/>
      <c r="I9907" s="42" t="str">
        <f>IF(LEN(H9907)&gt;0,G9907*0.5+((F9907/Summary!$B$3)*0.5),"")</f>
        <v/>
      </c>
      <c r="J9907" s="56" t="str">
        <f t="shared" si="933"/>
        <v/>
      </c>
      <c r="K9907" s="42" t="str">
        <f t="shared" si="932"/>
        <v/>
      </c>
      <c r="L9907" s="42" t="str">
        <f t="shared" si="934"/>
        <v/>
      </c>
      <c r="M9907" s="56" t="str">
        <f t="shared" si="935"/>
        <v/>
      </c>
      <c r="N9907" s="42" t="str">
        <f>IF(LEN(I9907)=0,"",VLOOKUP(M9907,'Decile Calc'!$G$2:$H$11,2))</f>
        <v/>
      </c>
      <c r="O9907" s="57" t="str">
        <f t="shared" si="936"/>
        <v/>
      </c>
      <c r="P9907" s="42" t="str">
        <f t="shared" si="937"/>
        <v/>
      </c>
    </row>
    <row r="9908" spans="4:16" x14ac:dyDescent="0.3">
      <c r="D9908" s="2"/>
      <c r="I9908" s="42" t="str">
        <f>IF(LEN(H9908)&gt;0,G9908*0.5+((F9908/Summary!$B$3)*0.5),"")</f>
        <v/>
      </c>
      <c r="J9908" s="56" t="str">
        <f t="shared" si="933"/>
        <v/>
      </c>
      <c r="K9908" s="42" t="str">
        <f t="shared" si="932"/>
        <v/>
      </c>
      <c r="L9908" s="42" t="str">
        <f t="shared" si="934"/>
        <v/>
      </c>
      <c r="M9908" s="56" t="str">
        <f t="shared" si="935"/>
        <v/>
      </c>
      <c r="N9908" s="42" t="str">
        <f>IF(LEN(I9908)=0,"",VLOOKUP(M9908,'Decile Calc'!$G$2:$H$11,2))</f>
        <v/>
      </c>
      <c r="O9908" s="57" t="str">
        <f t="shared" si="936"/>
        <v/>
      </c>
      <c r="P9908" s="42" t="str">
        <f t="shared" si="937"/>
        <v/>
      </c>
    </row>
    <row r="9909" spans="4:16" x14ac:dyDescent="0.3">
      <c r="D9909" s="2"/>
      <c r="I9909" s="42" t="str">
        <f>IF(LEN(H9909)&gt;0,G9909*0.5+((F9909/Summary!$B$3)*0.5),"")</f>
        <v/>
      </c>
      <c r="J9909" s="56" t="str">
        <f t="shared" si="933"/>
        <v/>
      </c>
      <c r="K9909" s="42" t="str">
        <f t="shared" si="932"/>
        <v/>
      </c>
      <c r="L9909" s="42" t="str">
        <f t="shared" si="934"/>
        <v/>
      </c>
      <c r="M9909" s="56" t="str">
        <f t="shared" si="935"/>
        <v/>
      </c>
      <c r="N9909" s="42" t="str">
        <f>IF(LEN(I9909)=0,"",VLOOKUP(M9909,'Decile Calc'!$G$2:$H$11,2))</f>
        <v/>
      </c>
      <c r="O9909" s="57" t="str">
        <f t="shared" si="936"/>
        <v/>
      </c>
      <c r="P9909" s="42" t="str">
        <f t="shared" si="937"/>
        <v/>
      </c>
    </row>
    <row r="9910" spans="4:16" x14ac:dyDescent="0.3">
      <c r="D9910" s="2"/>
      <c r="I9910" s="42" t="str">
        <f>IF(LEN(H9910)&gt;0,G9910*0.5+((F9910/Summary!$B$3)*0.5),"")</f>
        <v/>
      </c>
      <c r="J9910" s="56" t="str">
        <f t="shared" si="933"/>
        <v/>
      </c>
      <c r="K9910" s="42" t="str">
        <f t="shared" si="932"/>
        <v/>
      </c>
      <c r="L9910" s="42" t="str">
        <f t="shared" si="934"/>
        <v/>
      </c>
      <c r="M9910" s="56" t="str">
        <f t="shared" si="935"/>
        <v/>
      </c>
      <c r="N9910" s="42" t="str">
        <f>IF(LEN(I9910)=0,"",VLOOKUP(M9910,'Decile Calc'!$G$2:$H$11,2))</f>
        <v/>
      </c>
      <c r="O9910" s="57" t="str">
        <f t="shared" si="936"/>
        <v/>
      </c>
      <c r="P9910" s="42" t="str">
        <f t="shared" si="937"/>
        <v/>
      </c>
    </row>
    <row r="9911" spans="4:16" x14ac:dyDescent="0.3">
      <c r="D9911" s="2"/>
      <c r="I9911" s="42" t="str">
        <f>IF(LEN(H9911)&gt;0,G9911*0.5+((F9911/Summary!$B$3)*0.5),"")</f>
        <v/>
      </c>
      <c r="J9911" s="56" t="str">
        <f t="shared" si="933"/>
        <v/>
      </c>
      <c r="K9911" s="42" t="str">
        <f t="shared" si="932"/>
        <v/>
      </c>
      <c r="L9911" s="42" t="str">
        <f t="shared" si="934"/>
        <v/>
      </c>
      <c r="M9911" s="56" t="str">
        <f t="shared" si="935"/>
        <v/>
      </c>
      <c r="N9911" s="42" t="str">
        <f>IF(LEN(I9911)=0,"",VLOOKUP(M9911,'Decile Calc'!$G$2:$H$11,2))</f>
        <v/>
      </c>
      <c r="O9911" s="57" t="str">
        <f t="shared" si="936"/>
        <v/>
      </c>
      <c r="P9911" s="42" t="str">
        <f t="shared" si="937"/>
        <v/>
      </c>
    </row>
    <row r="9912" spans="4:16" x14ac:dyDescent="0.3">
      <c r="D9912" s="2"/>
      <c r="I9912" s="42" t="str">
        <f>IF(LEN(H9912)&gt;0,G9912*0.5+((F9912/Summary!$B$3)*0.5),"")</f>
        <v/>
      </c>
      <c r="J9912" s="56" t="str">
        <f t="shared" si="933"/>
        <v/>
      </c>
      <c r="K9912" s="42" t="str">
        <f t="shared" si="932"/>
        <v/>
      </c>
      <c r="L9912" s="42" t="str">
        <f t="shared" si="934"/>
        <v/>
      </c>
      <c r="M9912" s="56" t="str">
        <f t="shared" si="935"/>
        <v/>
      </c>
      <c r="N9912" s="42" t="str">
        <f>IF(LEN(I9912)=0,"",VLOOKUP(M9912,'Decile Calc'!$G$2:$H$11,2))</f>
        <v/>
      </c>
      <c r="O9912" s="57" t="str">
        <f t="shared" si="936"/>
        <v/>
      </c>
      <c r="P9912" s="42" t="str">
        <f t="shared" si="937"/>
        <v/>
      </c>
    </row>
    <row r="9913" spans="4:16" x14ac:dyDescent="0.3">
      <c r="D9913" s="2"/>
      <c r="I9913" s="42" t="str">
        <f>IF(LEN(H9913)&gt;0,G9913*0.5+((F9913/Summary!$B$3)*0.5),"")</f>
        <v/>
      </c>
      <c r="J9913" s="56" t="str">
        <f t="shared" si="933"/>
        <v/>
      </c>
      <c r="K9913" s="42" t="str">
        <f t="shared" si="932"/>
        <v/>
      </c>
      <c r="L9913" s="42" t="str">
        <f t="shared" si="934"/>
        <v/>
      </c>
      <c r="M9913" s="56" t="str">
        <f t="shared" si="935"/>
        <v/>
      </c>
      <c r="N9913" s="42" t="str">
        <f>IF(LEN(I9913)=0,"",VLOOKUP(M9913,'Decile Calc'!$G$2:$H$11,2))</f>
        <v/>
      </c>
      <c r="O9913" s="57" t="str">
        <f t="shared" si="936"/>
        <v/>
      </c>
      <c r="P9913" s="42" t="str">
        <f t="shared" si="937"/>
        <v/>
      </c>
    </row>
    <row r="9914" spans="4:16" x14ac:dyDescent="0.3">
      <c r="D9914" s="2"/>
      <c r="I9914" s="42" t="str">
        <f>IF(LEN(H9914)&gt;0,G9914*0.5+((F9914/Summary!$B$3)*0.5),"")</f>
        <v/>
      </c>
      <c r="J9914" s="56" t="str">
        <f t="shared" si="933"/>
        <v/>
      </c>
      <c r="K9914" s="42" t="str">
        <f t="shared" si="932"/>
        <v/>
      </c>
      <c r="L9914" s="42" t="str">
        <f t="shared" si="934"/>
        <v/>
      </c>
      <c r="M9914" s="56" t="str">
        <f t="shared" si="935"/>
        <v/>
      </c>
      <c r="N9914" s="42" t="str">
        <f>IF(LEN(I9914)=0,"",VLOOKUP(M9914,'Decile Calc'!$G$2:$H$11,2))</f>
        <v/>
      </c>
      <c r="O9914" s="57" t="str">
        <f t="shared" si="936"/>
        <v/>
      </c>
      <c r="P9914" s="42" t="str">
        <f t="shared" si="937"/>
        <v/>
      </c>
    </row>
    <row r="9915" spans="4:16" x14ac:dyDescent="0.3">
      <c r="D9915" s="2"/>
      <c r="I9915" s="42" t="str">
        <f>IF(LEN(H9915)&gt;0,G9915*0.5+((F9915/Summary!$B$3)*0.5),"")</f>
        <v/>
      </c>
      <c r="J9915" s="56" t="str">
        <f t="shared" si="933"/>
        <v/>
      </c>
      <c r="K9915" s="42" t="str">
        <f t="shared" si="932"/>
        <v/>
      </c>
      <c r="L9915" s="42" t="str">
        <f t="shared" si="934"/>
        <v/>
      </c>
      <c r="M9915" s="56" t="str">
        <f t="shared" si="935"/>
        <v/>
      </c>
      <c r="N9915" s="42" t="str">
        <f>IF(LEN(I9915)=0,"",VLOOKUP(M9915,'Decile Calc'!$G$2:$H$11,2))</f>
        <v/>
      </c>
      <c r="O9915" s="57" t="str">
        <f t="shared" si="936"/>
        <v/>
      </c>
      <c r="P9915" s="42" t="str">
        <f t="shared" si="937"/>
        <v/>
      </c>
    </row>
    <row r="9916" spans="4:16" x14ac:dyDescent="0.3">
      <c r="D9916" s="2"/>
      <c r="I9916" s="42" t="str">
        <f>IF(LEN(H9916)&gt;0,G9916*0.5+((F9916/Summary!$B$3)*0.5),"")</f>
        <v/>
      </c>
      <c r="J9916" s="56" t="str">
        <f t="shared" si="933"/>
        <v/>
      </c>
      <c r="K9916" s="42" t="str">
        <f t="shared" si="932"/>
        <v/>
      </c>
      <c r="L9916" s="42" t="str">
        <f t="shared" si="934"/>
        <v/>
      </c>
      <c r="M9916" s="56" t="str">
        <f t="shared" si="935"/>
        <v/>
      </c>
      <c r="N9916" s="42" t="str">
        <f>IF(LEN(I9916)=0,"",VLOOKUP(M9916,'Decile Calc'!$G$2:$H$11,2))</f>
        <v/>
      </c>
      <c r="O9916" s="57" t="str">
        <f t="shared" si="936"/>
        <v/>
      </c>
      <c r="P9916" s="42" t="str">
        <f t="shared" si="937"/>
        <v/>
      </c>
    </row>
    <row r="9917" spans="4:16" x14ac:dyDescent="0.3">
      <c r="D9917" s="2"/>
      <c r="I9917" s="42" t="str">
        <f>IF(LEN(H9917)&gt;0,G9917*0.5+((F9917/Summary!$B$3)*0.5),"")</f>
        <v/>
      </c>
      <c r="J9917" s="56" t="str">
        <f t="shared" si="933"/>
        <v/>
      </c>
      <c r="K9917" s="42" t="str">
        <f t="shared" si="932"/>
        <v/>
      </c>
      <c r="L9917" s="42" t="str">
        <f t="shared" si="934"/>
        <v/>
      </c>
      <c r="M9917" s="56" t="str">
        <f t="shared" si="935"/>
        <v/>
      </c>
      <c r="N9917" s="42" t="str">
        <f>IF(LEN(I9917)=0,"",VLOOKUP(M9917,'Decile Calc'!$G$2:$H$11,2))</f>
        <v/>
      </c>
      <c r="O9917" s="57" t="str">
        <f t="shared" si="936"/>
        <v/>
      </c>
      <c r="P9917" s="42" t="str">
        <f t="shared" si="937"/>
        <v/>
      </c>
    </row>
    <row r="9918" spans="4:16" x14ac:dyDescent="0.3">
      <c r="D9918" s="2"/>
      <c r="I9918" s="42" t="str">
        <f>IF(LEN(H9918)&gt;0,G9918*0.5+((F9918/Summary!$B$3)*0.5),"")</f>
        <v/>
      </c>
      <c r="J9918" s="56" t="str">
        <f t="shared" si="933"/>
        <v/>
      </c>
      <c r="K9918" s="42" t="str">
        <f t="shared" si="932"/>
        <v/>
      </c>
      <c r="L9918" s="42" t="str">
        <f t="shared" si="934"/>
        <v/>
      </c>
      <c r="M9918" s="56" t="str">
        <f t="shared" si="935"/>
        <v/>
      </c>
      <c r="N9918" s="42" t="str">
        <f>IF(LEN(I9918)=0,"",VLOOKUP(M9918,'Decile Calc'!$G$2:$H$11,2))</f>
        <v/>
      </c>
      <c r="O9918" s="57" t="str">
        <f t="shared" si="936"/>
        <v/>
      </c>
      <c r="P9918" s="42" t="str">
        <f t="shared" si="937"/>
        <v/>
      </c>
    </row>
    <row r="9919" spans="4:16" x14ac:dyDescent="0.3">
      <c r="D9919" s="2"/>
      <c r="I9919" s="42" t="str">
        <f>IF(LEN(H9919)&gt;0,G9919*0.5+((F9919/Summary!$B$3)*0.5),"")</f>
        <v/>
      </c>
      <c r="J9919" s="56" t="str">
        <f t="shared" si="933"/>
        <v/>
      </c>
      <c r="K9919" s="42" t="str">
        <f t="shared" si="932"/>
        <v/>
      </c>
      <c r="L9919" s="42" t="str">
        <f t="shared" si="934"/>
        <v/>
      </c>
      <c r="M9919" s="56" t="str">
        <f t="shared" si="935"/>
        <v/>
      </c>
      <c r="N9919" s="42" t="str">
        <f>IF(LEN(I9919)=0,"",VLOOKUP(M9919,'Decile Calc'!$G$2:$H$11,2))</f>
        <v/>
      </c>
      <c r="O9919" s="57" t="str">
        <f t="shared" si="936"/>
        <v/>
      </c>
      <c r="P9919" s="42" t="str">
        <f t="shared" si="937"/>
        <v/>
      </c>
    </row>
    <row r="9920" spans="4:16" x14ac:dyDescent="0.3">
      <c r="D9920" s="2"/>
      <c r="I9920" s="42" t="str">
        <f>IF(LEN(H9920)&gt;0,G9920*0.5+((F9920/Summary!$B$3)*0.5),"")</f>
        <v/>
      </c>
      <c r="J9920" s="56" t="str">
        <f t="shared" si="933"/>
        <v/>
      </c>
      <c r="K9920" s="42" t="str">
        <f t="shared" si="932"/>
        <v/>
      </c>
      <c r="L9920" s="42" t="str">
        <f t="shared" si="934"/>
        <v/>
      </c>
      <c r="M9920" s="56" t="str">
        <f t="shared" si="935"/>
        <v/>
      </c>
      <c r="N9920" s="42" t="str">
        <f>IF(LEN(I9920)=0,"",VLOOKUP(M9920,'Decile Calc'!$G$2:$H$11,2))</f>
        <v/>
      </c>
      <c r="O9920" s="57" t="str">
        <f t="shared" si="936"/>
        <v/>
      </c>
      <c r="P9920" s="42" t="str">
        <f t="shared" si="937"/>
        <v/>
      </c>
    </row>
    <row r="9921" spans="4:16" x14ac:dyDescent="0.3">
      <c r="D9921" s="2"/>
      <c r="I9921" s="42" t="str">
        <f>IF(LEN(H9921)&gt;0,G9921*0.5+((F9921/Summary!$B$3)*0.5),"")</f>
        <v/>
      </c>
      <c r="J9921" s="56" t="str">
        <f t="shared" si="933"/>
        <v/>
      </c>
      <c r="K9921" s="42" t="str">
        <f t="shared" si="932"/>
        <v/>
      </c>
      <c r="L9921" s="42" t="str">
        <f t="shared" si="934"/>
        <v/>
      </c>
      <c r="M9921" s="56" t="str">
        <f t="shared" si="935"/>
        <v/>
      </c>
      <c r="N9921" s="42" t="str">
        <f>IF(LEN(I9921)=0,"",VLOOKUP(M9921,'Decile Calc'!$G$2:$H$11,2))</f>
        <v/>
      </c>
      <c r="O9921" s="57" t="str">
        <f t="shared" si="936"/>
        <v/>
      </c>
      <c r="P9921" s="42" t="str">
        <f t="shared" si="937"/>
        <v/>
      </c>
    </row>
    <row r="9922" spans="4:16" x14ac:dyDescent="0.3">
      <c r="D9922" s="2"/>
      <c r="I9922" s="42" t="str">
        <f>IF(LEN(H9922)&gt;0,G9922*0.5+((F9922/Summary!$B$3)*0.5),"")</f>
        <v/>
      </c>
      <c r="J9922" s="56" t="str">
        <f t="shared" si="933"/>
        <v/>
      </c>
      <c r="K9922" s="42" t="str">
        <f t="shared" ref="K9922:K9985" si="938">IF(LEN(I9922)&gt;0,ROW(A9922)/100000000,"")</f>
        <v/>
      </c>
      <c r="L9922" s="42" t="str">
        <f t="shared" si="934"/>
        <v/>
      </c>
      <c r="M9922" s="56" t="str">
        <f t="shared" si="935"/>
        <v/>
      </c>
      <c r="N9922" s="42" t="str">
        <f>IF(LEN(I9922)=0,"",VLOOKUP(M9922,'Decile Calc'!$G$2:$H$11,2))</f>
        <v/>
      </c>
      <c r="O9922" s="57" t="str">
        <f t="shared" si="936"/>
        <v/>
      </c>
      <c r="P9922" s="42" t="str">
        <f t="shared" si="937"/>
        <v/>
      </c>
    </row>
    <row r="9923" spans="4:16" x14ac:dyDescent="0.3">
      <c r="D9923" s="2"/>
      <c r="I9923" s="42" t="str">
        <f>IF(LEN(H9923)&gt;0,G9923*0.5+((F9923/Summary!$B$3)*0.5),"")</f>
        <v/>
      </c>
      <c r="J9923" s="56" t="str">
        <f t="shared" ref="J9923:J9986" si="939">IF(LEN(I9923)&gt;0,RANK(I9923,$I$2:$I$10001,1),"")</f>
        <v/>
      </c>
      <c r="K9923" s="42" t="str">
        <f t="shared" si="938"/>
        <v/>
      </c>
      <c r="L9923" s="42" t="str">
        <f t="shared" ref="L9923:L9986" si="940">IFERROR(I9923+K9923,"")</f>
        <v/>
      </c>
      <c r="M9923" s="56" t="str">
        <f t="shared" ref="M9923:M9986" si="941">IF(LEN(I9923)=0,"",RANK((I9923+K9923),$L$2:$L$10001,1))</f>
        <v/>
      </c>
      <c r="N9923" s="42" t="str">
        <f>IF(LEN(I9923)=0,"",VLOOKUP(M9923,'Decile Calc'!$G$2:$H$11,2))</f>
        <v/>
      </c>
      <c r="O9923" s="57" t="str">
        <f t="shared" ref="O9923:O9986" si="942">IF(LEN(I9923)&gt;0,H9923,"")</f>
        <v/>
      </c>
      <c r="P9923" s="42" t="str">
        <f t="shared" ref="P9923:P9986" si="943">IF(LEN(I9923)=0,"",TRUNC(M9923,0))</f>
        <v/>
      </c>
    </row>
    <row r="9924" spans="4:16" x14ac:dyDescent="0.3">
      <c r="D9924" s="2"/>
      <c r="I9924" s="42" t="str">
        <f>IF(LEN(H9924)&gt;0,G9924*0.5+((F9924/Summary!$B$3)*0.5),"")</f>
        <v/>
      </c>
      <c r="J9924" s="56" t="str">
        <f t="shared" si="939"/>
        <v/>
      </c>
      <c r="K9924" s="42" t="str">
        <f t="shared" si="938"/>
        <v/>
      </c>
      <c r="L9924" s="42" t="str">
        <f t="shared" si="940"/>
        <v/>
      </c>
      <c r="M9924" s="56" t="str">
        <f t="shared" si="941"/>
        <v/>
      </c>
      <c r="N9924" s="42" t="str">
        <f>IF(LEN(I9924)=0,"",VLOOKUP(M9924,'Decile Calc'!$G$2:$H$11,2))</f>
        <v/>
      </c>
      <c r="O9924" s="57" t="str">
        <f t="shared" si="942"/>
        <v/>
      </c>
      <c r="P9924" s="42" t="str">
        <f t="shared" si="943"/>
        <v/>
      </c>
    </row>
    <row r="9925" spans="4:16" x14ac:dyDescent="0.3">
      <c r="D9925" s="2"/>
      <c r="I9925" s="42" t="str">
        <f>IF(LEN(H9925)&gt;0,G9925*0.5+((F9925/Summary!$B$3)*0.5),"")</f>
        <v/>
      </c>
      <c r="J9925" s="56" t="str">
        <f t="shared" si="939"/>
        <v/>
      </c>
      <c r="K9925" s="42" t="str">
        <f t="shared" si="938"/>
        <v/>
      </c>
      <c r="L9925" s="42" t="str">
        <f t="shared" si="940"/>
        <v/>
      </c>
      <c r="M9925" s="56" t="str">
        <f t="shared" si="941"/>
        <v/>
      </c>
      <c r="N9925" s="42" t="str">
        <f>IF(LEN(I9925)=0,"",VLOOKUP(M9925,'Decile Calc'!$G$2:$H$11,2))</f>
        <v/>
      </c>
      <c r="O9925" s="57" t="str">
        <f t="shared" si="942"/>
        <v/>
      </c>
      <c r="P9925" s="42" t="str">
        <f t="shared" si="943"/>
        <v/>
      </c>
    </row>
    <row r="9926" spans="4:16" x14ac:dyDescent="0.3">
      <c r="D9926" s="2"/>
      <c r="I9926" s="42" t="str">
        <f>IF(LEN(H9926)&gt;0,G9926*0.5+((F9926/Summary!$B$3)*0.5),"")</f>
        <v/>
      </c>
      <c r="J9926" s="56" t="str">
        <f t="shared" si="939"/>
        <v/>
      </c>
      <c r="K9926" s="42" t="str">
        <f t="shared" si="938"/>
        <v/>
      </c>
      <c r="L9926" s="42" t="str">
        <f t="shared" si="940"/>
        <v/>
      </c>
      <c r="M9926" s="56" t="str">
        <f t="shared" si="941"/>
        <v/>
      </c>
      <c r="N9926" s="42" t="str">
        <f>IF(LEN(I9926)=0,"",VLOOKUP(M9926,'Decile Calc'!$G$2:$H$11,2))</f>
        <v/>
      </c>
      <c r="O9926" s="57" t="str">
        <f t="shared" si="942"/>
        <v/>
      </c>
      <c r="P9926" s="42" t="str">
        <f t="shared" si="943"/>
        <v/>
      </c>
    </row>
    <row r="9927" spans="4:16" x14ac:dyDescent="0.3">
      <c r="D9927" s="2"/>
      <c r="I9927" s="42" t="str">
        <f>IF(LEN(H9927)&gt;0,G9927*0.5+((F9927/Summary!$B$3)*0.5),"")</f>
        <v/>
      </c>
      <c r="J9927" s="56" t="str">
        <f t="shared" si="939"/>
        <v/>
      </c>
      <c r="K9927" s="42" t="str">
        <f t="shared" si="938"/>
        <v/>
      </c>
      <c r="L9927" s="42" t="str">
        <f t="shared" si="940"/>
        <v/>
      </c>
      <c r="M9927" s="56" t="str">
        <f t="shared" si="941"/>
        <v/>
      </c>
      <c r="N9927" s="42" t="str">
        <f>IF(LEN(I9927)=0,"",VLOOKUP(M9927,'Decile Calc'!$G$2:$H$11,2))</f>
        <v/>
      </c>
      <c r="O9927" s="57" t="str">
        <f t="shared" si="942"/>
        <v/>
      </c>
      <c r="P9927" s="42" t="str">
        <f t="shared" si="943"/>
        <v/>
      </c>
    </row>
    <row r="9928" spans="4:16" x14ac:dyDescent="0.3">
      <c r="D9928" s="2"/>
      <c r="I9928" s="42" t="str">
        <f>IF(LEN(H9928)&gt;0,G9928*0.5+((F9928/Summary!$B$3)*0.5),"")</f>
        <v/>
      </c>
      <c r="J9928" s="56" t="str">
        <f t="shared" si="939"/>
        <v/>
      </c>
      <c r="K9928" s="42" t="str">
        <f t="shared" si="938"/>
        <v/>
      </c>
      <c r="L9928" s="42" t="str">
        <f t="shared" si="940"/>
        <v/>
      </c>
      <c r="M9928" s="56" t="str">
        <f t="shared" si="941"/>
        <v/>
      </c>
      <c r="N9928" s="42" t="str">
        <f>IF(LEN(I9928)=0,"",VLOOKUP(M9928,'Decile Calc'!$G$2:$H$11,2))</f>
        <v/>
      </c>
      <c r="O9928" s="57" t="str">
        <f t="shared" si="942"/>
        <v/>
      </c>
      <c r="P9928" s="42" t="str">
        <f t="shared" si="943"/>
        <v/>
      </c>
    </row>
    <row r="9929" spans="4:16" x14ac:dyDescent="0.3">
      <c r="D9929" s="2"/>
      <c r="I9929" s="42" t="str">
        <f>IF(LEN(H9929)&gt;0,G9929*0.5+((F9929/Summary!$B$3)*0.5),"")</f>
        <v/>
      </c>
      <c r="J9929" s="56" t="str">
        <f t="shared" si="939"/>
        <v/>
      </c>
      <c r="K9929" s="42" t="str">
        <f t="shared" si="938"/>
        <v/>
      </c>
      <c r="L9929" s="42" t="str">
        <f t="shared" si="940"/>
        <v/>
      </c>
      <c r="M9929" s="56" t="str">
        <f t="shared" si="941"/>
        <v/>
      </c>
      <c r="N9929" s="42" t="str">
        <f>IF(LEN(I9929)=0,"",VLOOKUP(M9929,'Decile Calc'!$G$2:$H$11,2))</f>
        <v/>
      </c>
      <c r="O9929" s="57" t="str">
        <f t="shared" si="942"/>
        <v/>
      </c>
      <c r="P9929" s="42" t="str">
        <f t="shared" si="943"/>
        <v/>
      </c>
    </row>
    <row r="9930" spans="4:16" x14ac:dyDescent="0.3">
      <c r="D9930" s="2"/>
      <c r="I9930" s="42" t="str">
        <f>IF(LEN(H9930)&gt;0,G9930*0.5+((F9930/Summary!$B$3)*0.5),"")</f>
        <v/>
      </c>
      <c r="J9930" s="56" t="str">
        <f t="shared" si="939"/>
        <v/>
      </c>
      <c r="K9930" s="42" t="str">
        <f t="shared" si="938"/>
        <v/>
      </c>
      <c r="L9930" s="42" t="str">
        <f t="shared" si="940"/>
        <v/>
      </c>
      <c r="M9930" s="56" t="str">
        <f t="shared" si="941"/>
        <v/>
      </c>
      <c r="N9930" s="42" t="str">
        <f>IF(LEN(I9930)=0,"",VLOOKUP(M9930,'Decile Calc'!$G$2:$H$11,2))</f>
        <v/>
      </c>
      <c r="O9930" s="57" t="str">
        <f t="shared" si="942"/>
        <v/>
      </c>
      <c r="P9930" s="42" t="str">
        <f t="shared" si="943"/>
        <v/>
      </c>
    </row>
    <row r="9931" spans="4:16" x14ac:dyDescent="0.3">
      <c r="D9931" s="2"/>
      <c r="I9931" s="42" t="str">
        <f>IF(LEN(H9931)&gt;0,G9931*0.5+((F9931/Summary!$B$3)*0.5),"")</f>
        <v/>
      </c>
      <c r="J9931" s="56" t="str">
        <f t="shared" si="939"/>
        <v/>
      </c>
      <c r="K9931" s="42" t="str">
        <f t="shared" si="938"/>
        <v/>
      </c>
      <c r="L9931" s="42" t="str">
        <f t="shared" si="940"/>
        <v/>
      </c>
      <c r="M9931" s="56" t="str">
        <f t="shared" si="941"/>
        <v/>
      </c>
      <c r="N9931" s="42" t="str">
        <f>IF(LEN(I9931)=0,"",VLOOKUP(M9931,'Decile Calc'!$G$2:$H$11,2))</f>
        <v/>
      </c>
      <c r="O9931" s="57" t="str">
        <f t="shared" si="942"/>
        <v/>
      </c>
      <c r="P9931" s="42" t="str">
        <f t="shared" si="943"/>
        <v/>
      </c>
    </row>
    <row r="9932" spans="4:16" x14ac:dyDescent="0.3">
      <c r="D9932" s="2"/>
      <c r="I9932" s="42" t="str">
        <f>IF(LEN(H9932)&gt;0,G9932*0.5+((F9932/Summary!$B$3)*0.5),"")</f>
        <v/>
      </c>
      <c r="J9932" s="56" t="str">
        <f t="shared" si="939"/>
        <v/>
      </c>
      <c r="K9932" s="42" t="str">
        <f t="shared" si="938"/>
        <v/>
      </c>
      <c r="L9932" s="42" t="str">
        <f t="shared" si="940"/>
        <v/>
      </c>
      <c r="M9932" s="56" t="str">
        <f t="shared" si="941"/>
        <v/>
      </c>
      <c r="N9932" s="42" t="str">
        <f>IF(LEN(I9932)=0,"",VLOOKUP(M9932,'Decile Calc'!$G$2:$H$11,2))</f>
        <v/>
      </c>
      <c r="O9932" s="57" t="str">
        <f t="shared" si="942"/>
        <v/>
      </c>
      <c r="P9932" s="42" t="str">
        <f t="shared" si="943"/>
        <v/>
      </c>
    </row>
    <row r="9933" spans="4:16" x14ac:dyDescent="0.3">
      <c r="D9933" s="2"/>
      <c r="I9933" s="42" t="str">
        <f>IF(LEN(H9933)&gt;0,G9933*0.5+((F9933/Summary!$B$3)*0.5),"")</f>
        <v/>
      </c>
      <c r="J9933" s="56" t="str">
        <f t="shared" si="939"/>
        <v/>
      </c>
      <c r="K9933" s="42" t="str">
        <f t="shared" si="938"/>
        <v/>
      </c>
      <c r="L9933" s="42" t="str">
        <f t="shared" si="940"/>
        <v/>
      </c>
      <c r="M9933" s="56" t="str">
        <f t="shared" si="941"/>
        <v/>
      </c>
      <c r="N9933" s="42" t="str">
        <f>IF(LEN(I9933)=0,"",VLOOKUP(M9933,'Decile Calc'!$G$2:$H$11,2))</f>
        <v/>
      </c>
      <c r="O9933" s="57" t="str">
        <f t="shared" si="942"/>
        <v/>
      </c>
      <c r="P9933" s="42" t="str">
        <f t="shared" si="943"/>
        <v/>
      </c>
    </row>
    <row r="9934" spans="4:16" x14ac:dyDescent="0.3">
      <c r="D9934" s="2"/>
      <c r="I9934" s="42" t="str">
        <f>IF(LEN(H9934)&gt;0,G9934*0.5+((F9934/Summary!$B$3)*0.5),"")</f>
        <v/>
      </c>
      <c r="J9934" s="56" t="str">
        <f t="shared" si="939"/>
        <v/>
      </c>
      <c r="K9934" s="42" t="str">
        <f t="shared" si="938"/>
        <v/>
      </c>
      <c r="L9934" s="42" t="str">
        <f t="shared" si="940"/>
        <v/>
      </c>
      <c r="M9934" s="56" t="str">
        <f t="shared" si="941"/>
        <v/>
      </c>
      <c r="N9934" s="42" t="str">
        <f>IF(LEN(I9934)=0,"",VLOOKUP(M9934,'Decile Calc'!$G$2:$H$11,2))</f>
        <v/>
      </c>
      <c r="O9934" s="57" t="str">
        <f t="shared" si="942"/>
        <v/>
      </c>
      <c r="P9934" s="42" t="str">
        <f t="shared" si="943"/>
        <v/>
      </c>
    </row>
    <row r="9935" spans="4:16" x14ac:dyDescent="0.3">
      <c r="D9935" s="2"/>
      <c r="I9935" s="42" t="str">
        <f>IF(LEN(H9935)&gt;0,G9935*0.5+((F9935/Summary!$B$3)*0.5),"")</f>
        <v/>
      </c>
      <c r="J9935" s="56" t="str">
        <f t="shared" si="939"/>
        <v/>
      </c>
      <c r="K9935" s="42" t="str">
        <f t="shared" si="938"/>
        <v/>
      </c>
      <c r="L9935" s="42" t="str">
        <f t="shared" si="940"/>
        <v/>
      </c>
      <c r="M9935" s="56" t="str">
        <f t="shared" si="941"/>
        <v/>
      </c>
      <c r="N9935" s="42" t="str">
        <f>IF(LEN(I9935)=0,"",VLOOKUP(M9935,'Decile Calc'!$G$2:$H$11,2))</f>
        <v/>
      </c>
      <c r="O9935" s="57" t="str">
        <f t="shared" si="942"/>
        <v/>
      </c>
      <c r="P9935" s="42" t="str">
        <f t="shared" si="943"/>
        <v/>
      </c>
    </row>
    <row r="9936" spans="4:16" x14ac:dyDescent="0.3">
      <c r="D9936" s="2"/>
      <c r="I9936" s="42" t="str">
        <f>IF(LEN(H9936)&gt;0,G9936*0.5+((F9936/Summary!$B$3)*0.5),"")</f>
        <v/>
      </c>
      <c r="J9936" s="56" t="str">
        <f t="shared" si="939"/>
        <v/>
      </c>
      <c r="K9936" s="42" t="str">
        <f t="shared" si="938"/>
        <v/>
      </c>
      <c r="L9936" s="42" t="str">
        <f t="shared" si="940"/>
        <v/>
      </c>
      <c r="M9936" s="56" t="str">
        <f t="shared" si="941"/>
        <v/>
      </c>
      <c r="N9936" s="42" t="str">
        <f>IF(LEN(I9936)=0,"",VLOOKUP(M9936,'Decile Calc'!$G$2:$H$11,2))</f>
        <v/>
      </c>
      <c r="O9936" s="57" t="str">
        <f t="shared" si="942"/>
        <v/>
      </c>
      <c r="P9936" s="42" t="str">
        <f t="shared" si="943"/>
        <v/>
      </c>
    </row>
    <row r="9937" spans="4:16" x14ac:dyDescent="0.3">
      <c r="D9937" s="2"/>
      <c r="I9937" s="42" t="str">
        <f>IF(LEN(H9937)&gt;0,G9937*0.5+((F9937/Summary!$B$3)*0.5),"")</f>
        <v/>
      </c>
      <c r="J9937" s="56" t="str">
        <f t="shared" si="939"/>
        <v/>
      </c>
      <c r="K9937" s="42" t="str">
        <f t="shared" si="938"/>
        <v/>
      </c>
      <c r="L9937" s="42" t="str">
        <f t="shared" si="940"/>
        <v/>
      </c>
      <c r="M9937" s="56" t="str">
        <f t="shared" si="941"/>
        <v/>
      </c>
      <c r="N9937" s="42" t="str">
        <f>IF(LEN(I9937)=0,"",VLOOKUP(M9937,'Decile Calc'!$G$2:$H$11,2))</f>
        <v/>
      </c>
      <c r="O9937" s="57" t="str">
        <f t="shared" si="942"/>
        <v/>
      </c>
      <c r="P9937" s="42" t="str">
        <f t="shared" si="943"/>
        <v/>
      </c>
    </row>
    <row r="9938" spans="4:16" x14ac:dyDescent="0.3">
      <c r="D9938" s="2"/>
      <c r="I9938" s="42" t="str">
        <f>IF(LEN(H9938)&gt;0,G9938*0.5+((F9938/Summary!$B$3)*0.5),"")</f>
        <v/>
      </c>
      <c r="J9938" s="56" t="str">
        <f t="shared" si="939"/>
        <v/>
      </c>
      <c r="K9938" s="42" t="str">
        <f t="shared" si="938"/>
        <v/>
      </c>
      <c r="L9938" s="42" t="str">
        <f t="shared" si="940"/>
        <v/>
      </c>
      <c r="M9938" s="56" t="str">
        <f t="shared" si="941"/>
        <v/>
      </c>
      <c r="N9938" s="42" t="str">
        <f>IF(LEN(I9938)=0,"",VLOOKUP(M9938,'Decile Calc'!$G$2:$H$11,2))</f>
        <v/>
      </c>
      <c r="O9938" s="57" t="str">
        <f t="shared" si="942"/>
        <v/>
      </c>
      <c r="P9938" s="42" t="str">
        <f t="shared" si="943"/>
        <v/>
      </c>
    </row>
    <row r="9939" spans="4:16" x14ac:dyDescent="0.3">
      <c r="D9939" s="2"/>
      <c r="I9939" s="42" t="str">
        <f>IF(LEN(H9939)&gt;0,G9939*0.5+((F9939/Summary!$B$3)*0.5),"")</f>
        <v/>
      </c>
      <c r="J9939" s="56" t="str">
        <f t="shared" si="939"/>
        <v/>
      </c>
      <c r="K9939" s="42" t="str">
        <f t="shared" si="938"/>
        <v/>
      </c>
      <c r="L9939" s="42" t="str">
        <f t="shared" si="940"/>
        <v/>
      </c>
      <c r="M9939" s="56" t="str">
        <f t="shared" si="941"/>
        <v/>
      </c>
      <c r="N9939" s="42" t="str">
        <f>IF(LEN(I9939)=0,"",VLOOKUP(M9939,'Decile Calc'!$G$2:$H$11,2))</f>
        <v/>
      </c>
      <c r="O9939" s="57" t="str">
        <f t="shared" si="942"/>
        <v/>
      </c>
      <c r="P9939" s="42" t="str">
        <f t="shared" si="943"/>
        <v/>
      </c>
    </row>
    <row r="9940" spans="4:16" x14ac:dyDescent="0.3">
      <c r="D9940" s="2"/>
      <c r="I9940" s="42" t="str">
        <f>IF(LEN(H9940)&gt;0,G9940*0.5+((F9940/Summary!$B$3)*0.5),"")</f>
        <v/>
      </c>
      <c r="J9940" s="56" t="str">
        <f t="shared" si="939"/>
        <v/>
      </c>
      <c r="K9940" s="42" t="str">
        <f t="shared" si="938"/>
        <v/>
      </c>
      <c r="L9940" s="42" t="str">
        <f t="shared" si="940"/>
        <v/>
      </c>
      <c r="M9940" s="56" t="str">
        <f t="shared" si="941"/>
        <v/>
      </c>
      <c r="N9940" s="42" t="str">
        <f>IF(LEN(I9940)=0,"",VLOOKUP(M9940,'Decile Calc'!$G$2:$H$11,2))</f>
        <v/>
      </c>
      <c r="O9940" s="57" t="str">
        <f t="shared" si="942"/>
        <v/>
      </c>
      <c r="P9940" s="42" t="str">
        <f t="shared" si="943"/>
        <v/>
      </c>
    </row>
    <row r="9941" spans="4:16" x14ac:dyDescent="0.3">
      <c r="D9941" s="2"/>
      <c r="I9941" s="42" t="str">
        <f>IF(LEN(H9941)&gt;0,G9941*0.5+((F9941/Summary!$B$3)*0.5),"")</f>
        <v/>
      </c>
      <c r="J9941" s="56" t="str">
        <f t="shared" si="939"/>
        <v/>
      </c>
      <c r="K9941" s="42" t="str">
        <f t="shared" si="938"/>
        <v/>
      </c>
      <c r="L9941" s="42" t="str">
        <f t="shared" si="940"/>
        <v/>
      </c>
      <c r="M9941" s="56" t="str">
        <f t="shared" si="941"/>
        <v/>
      </c>
      <c r="N9941" s="42" t="str">
        <f>IF(LEN(I9941)=0,"",VLOOKUP(M9941,'Decile Calc'!$G$2:$H$11,2))</f>
        <v/>
      </c>
      <c r="O9941" s="57" t="str">
        <f t="shared" si="942"/>
        <v/>
      </c>
      <c r="P9941" s="42" t="str">
        <f t="shared" si="943"/>
        <v/>
      </c>
    </row>
    <row r="9942" spans="4:16" x14ac:dyDescent="0.3">
      <c r="D9942" s="2"/>
      <c r="I9942" s="42" t="str">
        <f>IF(LEN(H9942)&gt;0,G9942*0.5+((F9942/Summary!$B$3)*0.5),"")</f>
        <v/>
      </c>
      <c r="J9942" s="56" t="str">
        <f t="shared" si="939"/>
        <v/>
      </c>
      <c r="K9942" s="42" t="str">
        <f t="shared" si="938"/>
        <v/>
      </c>
      <c r="L9942" s="42" t="str">
        <f t="shared" si="940"/>
        <v/>
      </c>
      <c r="M9942" s="56" t="str">
        <f t="shared" si="941"/>
        <v/>
      </c>
      <c r="N9942" s="42" t="str">
        <f>IF(LEN(I9942)=0,"",VLOOKUP(M9942,'Decile Calc'!$G$2:$H$11,2))</f>
        <v/>
      </c>
      <c r="O9942" s="57" t="str">
        <f t="shared" si="942"/>
        <v/>
      </c>
      <c r="P9942" s="42" t="str">
        <f t="shared" si="943"/>
        <v/>
      </c>
    </row>
    <row r="9943" spans="4:16" x14ac:dyDescent="0.3">
      <c r="D9943" s="2"/>
      <c r="I9943" s="42" t="str">
        <f>IF(LEN(H9943)&gt;0,G9943*0.5+((F9943/Summary!$B$3)*0.5),"")</f>
        <v/>
      </c>
      <c r="J9943" s="56" t="str">
        <f t="shared" si="939"/>
        <v/>
      </c>
      <c r="K9943" s="42" t="str">
        <f t="shared" si="938"/>
        <v/>
      </c>
      <c r="L9943" s="42" t="str">
        <f t="shared" si="940"/>
        <v/>
      </c>
      <c r="M9943" s="56" t="str">
        <f t="shared" si="941"/>
        <v/>
      </c>
      <c r="N9943" s="42" t="str">
        <f>IF(LEN(I9943)=0,"",VLOOKUP(M9943,'Decile Calc'!$G$2:$H$11,2))</f>
        <v/>
      </c>
      <c r="O9943" s="57" t="str">
        <f t="shared" si="942"/>
        <v/>
      </c>
      <c r="P9943" s="42" t="str">
        <f t="shared" si="943"/>
        <v/>
      </c>
    </row>
    <row r="9944" spans="4:16" x14ac:dyDescent="0.3">
      <c r="D9944" s="2"/>
      <c r="I9944" s="42" t="str">
        <f>IF(LEN(H9944)&gt;0,G9944*0.5+((F9944/Summary!$B$3)*0.5),"")</f>
        <v/>
      </c>
      <c r="J9944" s="56" t="str">
        <f t="shared" si="939"/>
        <v/>
      </c>
      <c r="K9944" s="42" t="str">
        <f t="shared" si="938"/>
        <v/>
      </c>
      <c r="L9944" s="42" t="str">
        <f t="shared" si="940"/>
        <v/>
      </c>
      <c r="M9944" s="56" t="str">
        <f t="shared" si="941"/>
        <v/>
      </c>
      <c r="N9944" s="42" t="str">
        <f>IF(LEN(I9944)=0,"",VLOOKUP(M9944,'Decile Calc'!$G$2:$H$11,2))</f>
        <v/>
      </c>
      <c r="O9944" s="57" t="str">
        <f t="shared" si="942"/>
        <v/>
      </c>
      <c r="P9944" s="42" t="str">
        <f t="shared" si="943"/>
        <v/>
      </c>
    </row>
    <row r="9945" spans="4:16" x14ac:dyDescent="0.3">
      <c r="D9945" s="2"/>
      <c r="I9945" s="42" t="str">
        <f>IF(LEN(H9945)&gt;0,G9945*0.5+((F9945/Summary!$B$3)*0.5),"")</f>
        <v/>
      </c>
      <c r="J9945" s="56" t="str">
        <f t="shared" si="939"/>
        <v/>
      </c>
      <c r="K9945" s="42" t="str">
        <f t="shared" si="938"/>
        <v/>
      </c>
      <c r="L9945" s="42" t="str">
        <f t="shared" si="940"/>
        <v/>
      </c>
      <c r="M9945" s="56" t="str">
        <f t="shared" si="941"/>
        <v/>
      </c>
      <c r="N9945" s="42" t="str">
        <f>IF(LEN(I9945)=0,"",VLOOKUP(M9945,'Decile Calc'!$G$2:$H$11,2))</f>
        <v/>
      </c>
      <c r="O9945" s="57" t="str">
        <f t="shared" si="942"/>
        <v/>
      </c>
      <c r="P9945" s="42" t="str">
        <f t="shared" si="943"/>
        <v/>
      </c>
    </row>
    <row r="9946" spans="4:16" x14ac:dyDescent="0.3">
      <c r="D9946" s="2"/>
      <c r="I9946" s="42" t="str">
        <f>IF(LEN(H9946)&gt;0,G9946*0.5+((F9946/Summary!$B$3)*0.5),"")</f>
        <v/>
      </c>
      <c r="J9946" s="56" t="str">
        <f t="shared" si="939"/>
        <v/>
      </c>
      <c r="K9946" s="42" t="str">
        <f t="shared" si="938"/>
        <v/>
      </c>
      <c r="L9946" s="42" t="str">
        <f t="shared" si="940"/>
        <v/>
      </c>
      <c r="M9946" s="56" t="str">
        <f t="shared" si="941"/>
        <v/>
      </c>
      <c r="N9946" s="42" t="str">
        <f>IF(LEN(I9946)=0,"",VLOOKUP(M9946,'Decile Calc'!$G$2:$H$11,2))</f>
        <v/>
      </c>
      <c r="O9946" s="57" t="str">
        <f t="shared" si="942"/>
        <v/>
      </c>
      <c r="P9946" s="42" t="str">
        <f t="shared" si="943"/>
        <v/>
      </c>
    </row>
    <row r="9947" spans="4:16" x14ac:dyDescent="0.3">
      <c r="D9947" s="2"/>
      <c r="I9947" s="42" t="str">
        <f>IF(LEN(H9947)&gt;0,G9947*0.5+((F9947/Summary!$B$3)*0.5),"")</f>
        <v/>
      </c>
      <c r="J9947" s="56" t="str">
        <f t="shared" si="939"/>
        <v/>
      </c>
      <c r="K9947" s="42" t="str">
        <f t="shared" si="938"/>
        <v/>
      </c>
      <c r="L9947" s="42" t="str">
        <f t="shared" si="940"/>
        <v/>
      </c>
      <c r="M9947" s="56" t="str">
        <f t="shared" si="941"/>
        <v/>
      </c>
      <c r="N9947" s="42" t="str">
        <f>IF(LEN(I9947)=0,"",VLOOKUP(M9947,'Decile Calc'!$G$2:$H$11,2))</f>
        <v/>
      </c>
      <c r="O9947" s="57" t="str">
        <f t="shared" si="942"/>
        <v/>
      </c>
      <c r="P9947" s="42" t="str">
        <f t="shared" si="943"/>
        <v/>
      </c>
    </row>
    <row r="9948" spans="4:16" x14ac:dyDescent="0.3">
      <c r="D9948" s="2"/>
      <c r="I9948" s="42" t="str">
        <f>IF(LEN(H9948)&gt;0,G9948*0.5+((F9948/Summary!$B$3)*0.5),"")</f>
        <v/>
      </c>
      <c r="J9948" s="56" t="str">
        <f t="shared" si="939"/>
        <v/>
      </c>
      <c r="K9948" s="42" t="str">
        <f t="shared" si="938"/>
        <v/>
      </c>
      <c r="L9948" s="42" t="str">
        <f t="shared" si="940"/>
        <v/>
      </c>
      <c r="M9948" s="56" t="str">
        <f t="shared" si="941"/>
        <v/>
      </c>
      <c r="N9948" s="42" t="str">
        <f>IF(LEN(I9948)=0,"",VLOOKUP(M9948,'Decile Calc'!$G$2:$H$11,2))</f>
        <v/>
      </c>
      <c r="O9948" s="57" t="str">
        <f t="shared" si="942"/>
        <v/>
      </c>
      <c r="P9948" s="42" t="str">
        <f t="shared" si="943"/>
        <v/>
      </c>
    </row>
    <row r="9949" spans="4:16" x14ac:dyDescent="0.3">
      <c r="D9949" s="2"/>
      <c r="I9949" s="42" t="str">
        <f>IF(LEN(H9949)&gt;0,G9949*0.5+((F9949/Summary!$B$3)*0.5),"")</f>
        <v/>
      </c>
      <c r="J9949" s="56" t="str">
        <f t="shared" si="939"/>
        <v/>
      </c>
      <c r="K9949" s="42" t="str">
        <f t="shared" si="938"/>
        <v/>
      </c>
      <c r="L9949" s="42" t="str">
        <f t="shared" si="940"/>
        <v/>
      </c>
      <c r="M9949" s="56" t="str">
        <f t="shared" si="941"/>
        <v/>
      </c>
      <c r="N9949" s="42" t="str">
        <f>IF(LEN(I9949)=0,"",VLOOKUP(M9949,'Decile Calc'!$G$2:$H$11,2))</f>
        <v/>
      </c>
      <c r="O9949" s="57" t="str">
        <f t="shared" si="942"/>
        <v/>
      </c>
      <c r="P9949" s="42" t="str">
        <f t="shared" si="943"/>
        <v/>
      </c>
    </row>
    <row r="9950" spans="4:16" x14ac:dyDescent="0.3">
      <c r="D9950" s="2"/>
      <c r="I9950" s="42" t="str">
        <f>IF(LEN(H9950)&gt;0,G9950*0.5+((F9950/Summary!$B$3)*0.5),"")</f>
        <v/>
      </c>
      <c r="J9950" s="56" t="str">
        <f t="shared" si="939"/>
        <v/>
      </c>
      <c r="K9950" s="42" t="str">
        <f t="shared" si="938"/>
        <v/>
      </c>
      <c r="L9950" s="42" t="str">
        <f t="shared" si="940"/>
        <v/>
      </c>
      <c r="M9950" s="56" t="str">
        <f t="shared" si="941"/>
        <v/>
      </c>
      <c r="N9950" s="42" t="str">
        <f>IF(LEN(I9950)=0,"",VLOOKUP(M9950,'Decile Calc'!$G$2:$H$11,2))</f>
        <v/>
      </c>
      <c r="O9950" s="57" t="str">
        <f t="shared" si="942"/>
        <v/>
      </c>
      <c r="P9950" s="42" t="str">
        <f t="shared" si="943"/>
        <v/>
      </c>
    </row>
    <row r="9951" spans="4:16" x14ac:dyDescent="0.3">
      <c r="D9951" s="2"/>
      <c r="I9951" s="42" t="str">
        <f>IF(LEN(H9951)&gt;0,G9951*0.5+((F9951/Summary!$B$3)*0.5),"")</f>
        <v/>
      </c>
      <c r="J9951" s="56" t="str">
        <f t="shared" si="939"/>
        <v/>
      </c>
      <c r="K9951" s="42" t="str">
        <f t="shared" si="938"/>
        <v/>
      </c>
      <c r="L9951" s="42" t="str">
        <f t="shared" si="940"/>
        <v/>
      </c>
      <c r="M9951" s="56" t="str">
        <f t="shared" si="941"/>
        <v/>
      </c>
      <c r="N9951" s="42" t="str">
        <f>IF(LEN(I9951)=0,"",VLOOKUP(M9951,'Decile Calc'!$G$2:$H$11,2))</f>
        <v/>
      </c>
      <c r="O9951" s="57" t="str">
        <f t="shared" si="942"/>
        <v/>
      </c>
      <c r="P9951" s="42" t="str">
        <f t="shared" si="943"/>
        <v/>
      </c>
    </row>
    <row r="9952" spans="4:16" x14ac:dyDescent="0.3">
      <c r="D9952" s="2"/>
      <c r="I9952" s="42" t="str">
        <f>IF(LEN(H9952)&gt;0,G9952*0.5+((F9952/Summary!$B$3)*0.5),"")</f>
        <v/>
      </c>
      <c r="J9952" s="56" t="str">
        <f t="shared" si="939"/>
        <v/>
      </c>
      <c r="K9952" s="42" t="str">
        <f t="shared" si="938"/>
        <v/>
      </c>
      <c r="L9952" s="42" t="str">
        <f t="shared" si="940"/>
        <v/>
      </c>
      <c r="M9952" s="56" t="str">
        <f t="shared" si="941"/>
        <v/>
      </c>
      <c r="N9952" s="42" t="str">
        <f>IF(LEN(I9952)=0,"",VLOOKUP(M9952,'Decile Calc'!$G$2:$H$11,2))</f>
        <v/>
      </c>
      <c r="O9952" s="57" t="str">
        <f t="shared" si="942"/>
        <v/>
      </c>
      <c r="P9952" s="42" t="str">
        <f t="shared" si="943"/>
        <v/>
      </c>
    </row>
    <row r="9953" spans="4:16" x14ac:dyDescent="0.3">
      <c r="D9953" s="2"/>
      <c r="I9953" s="42" t="str">
        <f>IF(LEN(H9953)&gt;0,G9953*0.5+((F9953/Summary!$B$3)*0.5),"")</f>
        <v/>
      </c>
      <c r="J9953" s="56" t="str">
        <f t="shared" si="939"/>
        <v/>
      </c>
      <c r="K9953" s="42" t="str">
        <f t="shared" si="938"/>
        <v/>
      </c>
      <c r="L9953" s="42" t="str">
        <f t="shared" si="940"/>
        <v/>
      </c>
      <c r="M9953" s="56" t="str">
        <f t="shared" si="941"/>
        <v/>
      </c>
      <c r="N9953" s="42" t="str">
        <f>IF(LEN(I9953)=0,"",VLOOKUP(M9953,'Decile Calc'!$G$2:$H$11,2))</f>
        <v/>
      </c>
      <c r="O9953" s="57" t="str">
        <f t="shared" si="942"/>
        <v/>
      </c>
      <c r="P9953" s="42" t="str">
        <f t="shared" si="943"/>
        <v/>
      </c>
    </row>
    <row r="9954" spans="4:16" x14ac:dyDescent="0.3">
      <c r="D9954" s="2"/>
      <c r="I9954" s="42" t="str">
        <f>IF(LEN(H9954)&gt;0,G9954*0.5+((F9954/Summary!$B$3)*0.5),"")</f>
        <v/>
      </c>
      <c r="J9954" s="56" t="str">
        <f t="shared" si="939"/>
        <v/>
      </c>
      <c r="K9954" s="42" t="str">
        <f t="shared" si="938"/>
        <v/>
      </c>
      <c r="L9954" s="42" t="str">
        <f t="shared" si="940"/>
        <v/>
      </c>
      <c r="M9954" s="56" t="str">
        <f t="shared" si="941"/>
        <v/>
      </c>
      <c r="N9954" s="42" t="str">
        <f>IF(LEN(I9954)=0,"",VLOOKUP(M9954,'Decile Calc'!$G$2:$H$11,2))</f>
        <v/>
      </c>
      <c r="O9954" s="57" t="str">
        <f t="shared" si="942"/>
        <v/>
      </c>
      <c r="P9954" s="42" t="str">
        <f t="shared" si="943"/>
        <v/>
      </c>
    </row>
    <row r="9955" spans="4:16" x14ac:dyDescent="0.3">
      <c r="D9955" s="2"/>
      <c r="I9955" s="42" t="str">
        <f>IF(LEN(H9955)&gt;0,G9955*0.5+((F9955/Summary!$B$3)*0.5),"")</f>
        <v/>
      </c>
      <c r="J9955" s="56" t="str">
        <f t="shared" si="939"/>
        <v/>
      </c>
      <c r="K9955" s="42" t="str">
        <f t="shared" si="938"/>
        <v/>
      </c>
      <c r="L9955" s="42" t="str">
        <f t="shared" si="940"/>
        <v/>
      </c>
      <c r="M9955" s="56" t="str">
        <f t="shared" si="941"/>
        <v/>
      </c>
      <c r="N9955" s="42" t="str">
        <f>IF(LEN(I9955)=0,"",VLOOKUP(M9955,'Decile Calc'!$G$2:$H$11,2))</f>
        <v/>
      </c>
      <c r="O9955" s="57" t="str">
        <f t="shared" si="942"/>
        <v/>
      </c>
      <c r="P9955" s="42" t="str">
        <f t="shared" si="943"/>
        <v/>
      </c>
    </row>
    <row r="9956" spans="4:16" x14ac:dyDescent="0.3">
      <c r="D9956" s="2"/>
      <c r="I9956" s="42" t="str">
        <f>IF(LEN(H9956)&gt;0,G9956*0.5+((F9956/Summary!$B$3)*0.5),"")</f>
        <v/>
      </c>
      <c r="J9956" s="56" t="str">
        <f t="shared" si="939"/>
        <v/>
      </c>
      <c r="K9956" s="42" t="str">
        <f t="shared" si="938"/>
        <v/>
      </c>
      <c r="L9956" s="42" t="str">
        <f t="shared" si="940"/>
        <v/>
      </c>
      <c r="M9956" s="56" t="str">
        <f t="shared" si="941"/>
        <v/>
      </c>
      <c r="N9956" s="42" t="str">
        <f>IF(LEN(I9956)=0,"",VLOOKUP(M9956,'Decile Calc'!$G$2:$H$11,2))</f>
        <v/>
      </c>
      <c r="O9956" s="57" t="str">
        <f t="shared" si="942"/>
        <v/>
      </c>
      <c r="P9956" s="42" t="str">
        <f t="shared" si="943"/>
        <v/>
      </c>
    </row>
    <row r="9957" spans="4:16" x14ac:dyDescent="0.3">
      <c r="D9957" s="2"/>
      <c r="I9957" s="42" t="str">
        <f>IF(LEN(H9957)&gt;0,G9957*0.5+((F9957/Summary!$B$3)*0.5),"")</f>
        <v/>
      </c>
      <c r="J9957" s="56" t="str">
        <f t="shared" si="939"/>
        <v/>
      </c>
      <c r="K9957" s="42" t="str">
        <f t="shared" si="938"/>
        <v/>
      </c>
      <c r="L9957" s="42" t="str">
        <f t="shared" si="940"/>
        <v/>
      </c>
      <c r="M9957" s="56" t="str">
        <f t="shared" si="941"/>
        <v/>
      </c>
      <c r="N9957" s="42" t="str">
        <f>IF(LEN(I9957)=0,"",VLOOKUP(M9957,'Decile Calc'!$G$2:$H$11,2))</f>
        <v/>
      </c>
      <c r="O9957" s="57" t="str">
        <f t="shared" si="942"/>
        <v/>
      </c>
      <c r="P9957" s="42" t="str">
        <f t="shared" si="943"/>
        <v/>
      </c>
    </row>
    <row r="9958" spans="4:16" x14ac:dyDescent="0.3">
      <c r="D9958" s="2"/>
      <c r="I9958" s="42" t="str">
        <f>IF(LEN(H9958)&gt;0,G9958*0.5+((F9958/Summary!$B$3)*0.5),"")</f>
        <v/>
      </c>
      <c r="J9958" s="56" t="str">
        <f t="shared" si="939"/>
        <v/>
      </c>
      <c r="K9958" s="42" t="str">
        <f t="shared" si="938"/>
        <v/>
      </c>
      <c r="L9958" s="42" t="str">
        <f t="shared" si="940"/>
        <v/>
      </c>
      <c r="M9958" s="56" t="str">
        <f t="shared" si="941"/>
        <v/>
      </c>
      <c r="N9958" s="42" t="str">
        <f>IF(LEN(I9958)=0,"",VLOOKUP(M9958,'Decile Calc'!$G$2:$H$11,2))</f>
        <v/>
      </c>
      <c r="O9958" s="57" t="str">
        <f t="shared" si="942"/>
        <v/>
      </c>
      <c r="P9958" s="42" t="str">
        <f t="shared" si="943"/>
        <v/>
      </c>
    </row>
    <row r="9959" spans="4:16" x14ac:dyDescent="0.3">
      <c r="D9959" s="2"/>
      <c r="I9959" s="42" t="str">
        <f>IF(LEN(H9959)&gt;0,G9959*0.5+((F9959/Summary!$B$3)*0.5),"")</f>
        <v/>
      </c>
      <c r="J9959" s="56" t="str">
        <f t="shared" si="939"/>
        <v/>
      </c>
      <c r="K9959" s="42" t="str">
        <f t="shared" si="938"/>
        <v/>
      </c>
      <c r="L9959" s="42" t="str">
        <f t="shared" si="940"/>
        <v/>
      </c>
      <c r="M9959" s="56" t="str">
        <f t="shared" si="941"/>
        <v/>
      </c>
      <c r="N9959" s="42" t="str">
        <f>IF(LEN(I9959)=0,"",VLOOKUP(M9959,'Decile Calc'!$G$2:$H$11,2))</f>
        <v/>
      </c>
      <c r="O9959" s="57" t="str">
        <f t="shared" si="942"/>
        <v/>
      </c>
      <c r="P9959" s="42" t="str">
        <f t="shared" si="943"/>
        <v/>
      </c>
    </row>
    <row r="9960" spans="4:16" x14ac:dyDescent="0.3">
      <c r="D9960" s="2"/>
      <c r="I9960" s="42" t="str">
        <f>IF(LEN(H9960)&gt;0,G9960*0.5+((F9960/Summary!$B$3)*0.5),"")</f>
        <v/>
      </c>
      <c r="J9960" s="56" t="str">
        <f t="shared" si="939"/>
        <v/>
      </c>
      <c r="K9960" s="42" t="str">
        <f t="shared" si="938"/>
        <v/>
      </c>
      <c r="L9960" s="42" t="str">
        <f t="shared" si="940"/>
        <v/>
      </c>
      <c r="M9960" s="56" t="str">
        <f t="shared" si="941"/>
        <v/>
      </c>
      <c r="N9960" s="42" t="str">
        <f>IF(LEN(I9960)=0,"",VLOOKUP(M9960,'Decile Calc'!$G$2:$H$11,2))</f>
        <v/>
      </c>
      <c r="O9960" s="57" t="str">
        <f t="shared" si="942"/>
        <v/>
      </c>
      <c r="P9960" s="42" t="str">
        <f t="shared" si="943"/>
        <v/>
      </c>
    </row>
    <row r="9961" spans="4:16" x14ac:dyDescent="0.3">
      <c r="D9961" s="2"/>
      <c r="I9961" s="42" t="str">
        <f>IF(LEN(H9961)&gt;0,G9961*0.5+((F9961/Summary!$B$3)*0.5),"")</f>
        <v/>
      </c>
      <c r="J9961" s="56" t="str">
        <f t="shared" si="939"/>
        <v/>
      </c>
      <c r="K9961" s="42" t="str">
        <f t="shared" si="938"/>
        <v/>
      </c>
      <c r="L9961" s="42" t="str">
        <f t="shared" si="940"/>
        <v/>
      </c>
      <c r="M9961" s="56" t="str">
        <f t="shared" si="941"/>
        <v/>
      </c>
      <c r="N9961" s="42" t="str">
        <f>IF(LEN(I9961)=0,"",VLOOKUP(M9961,'Decile Calc'!$G$2:$H$11,2))</f>
        <v/>
      </c>
      <c r="O9961" s="57" t="str">
        <f t="shared" si="942"/>
        <v/>
      </c>
      <c r="P9961" s="42" t="str">
        <f t="shared" si="943"/>
        <v/>
      </c>
    </row>
    <row r="9962" spans="4:16" x14ac:dyDescent="0.3">
      <c r="D9962" s="2"/>
      <c r="I9962" s="42" t="str">
        <f>IF(LEN(H9962)&gt;0,G9962*0.5+((F9962/Summary!$B$3)*0.5),"")</f>
        <v/>
      </c>
      <c r="J9962" s="56" t="str">
        <f t="shared" si="939"/>
        <v/>
      </c>
      <c r="K9962" s="42" t="str">
        <f t="shared" si="938"/>
        <v/>
      </c>
      <c r="L9962" s="42" t="str">
        <f t="shared" si="940"/>
        <v/>
      </c>
      <c r="M9962" s="56" t="str">
        <f t="shared" si="941"/>
        <v/>
      </c>
      <c r="N9962" s="42" t="str">
        <f>IF(LEN(I9962)=0,"",VLOOKUP(M9962,'Decile Calc'!$G$2:$H$11,2))</f>
        <v/>
      </c>
      <c r="O9962" s="57" t="str">
        <f t="shared" si="942"/>
        <v/>
      </c>
      <c r="P9962" s="42" t="str">
        <f t="shared" si="943"/>
        <v/>
      </c>
    </row>
    <row r="9963" spans="4:16" x14ac:dyDescent="0.3">
      <c r="D9963" s="2"/>
      <c r="I9963" s="42" t="str">
        <f>IF(LEN(H9963)&gt;0,G9963*0.5+((F9963/Summary!$B$3)*0.5),"")</f>
        <v/>
      </c>
      <c r="J9963" s="56" t="str">
        <f t="shared" si="939"/>
        <v/>
      </c>
      <c r="K9963" s="42" t="str">
        <f t="shared" si="938"/>
        <v/>
      </c>
      <c r="L9963" s="42" t="str">
        <f t="shared" si="940"/>
        <v/>
      </c>
      <c r="M9963" s="56" t="str">
        <f t="shared" si="941"/>
        <v/>
      </c>
      <c r="N9963" s="42" t="str">
        <f>IF(LEN(I9963)=0,"",VLOOKUP(M9963,'Decile Calc'!$G$2:$H$11,2))</f>
        <v/>
      </c>
      <c r="O9963" s="57" t="str">
        <f t="shared" si="942"/>
        <v/>
      </c>
      <c r="P9963" s="42" t="str">
        <f t="shared" si="943"/>
        <v/>
      </c>
    </row>
    <row r="9964" spans="4:16" x14ac:dyDescent="0.3">
      <c r="D9964" s="2"/>
      <c r="I9964" s="42" t="str">
        <f>IF(LEN(H9964)&gt;0,G9964*0.5+((F9964/Summary!$B$3)*0.5),"")</f>
        <v/>
      </c>
      <c r="J9964" s="56" t="str">
        <f t="shared" si="939"/>
        <v/>
      </c>
      <c r="K9964" s="42" t="str">
        <f t="shared" si="938"/>
        <v/>
      </c>
      <c r="L9964" s="42" t="str">
        <f t="shared" si="940"/>
        <v/>
      </c>
      <c r="M9964" s="56" t="str">
        <f t="shared" si="941"/>
        <v/>
      </c>
      <c r="N9964" s="42" t="str">
        <f>IF(LEN(I9964)=0,"",VLOOKUP(M9964,'Decile Calc'!$G$2:$H$11,2))</f>
        <v/>
      </c>
      <c r="O9964" s="57" t="str">
        <f t="shared" si="942"/>
        <v/>
      </c>
      <c r="P9964" s="42" t="str">
        <f t="shared" si="943"/>
        <v/>
      </c>
    </row>
    <row r="9965" spans="4:16" x14ac:dyDescent="0.3">
      <c r="D9965" s="2"/>
      <c r="I9965" s="42" t="str">
        <f>IF(LEN(H9965)&gt;0,G9965*0.5+((F9965/Summary!$B$3)*0.5),"")</f>
        <v/>
      </c>
      <c r="J9965" s="56" t="str">
        <f t="shared" si="939"/>
        <v/>
      </c>
      <c r="K9965" s="42" t="str">
        <f t="shared" si="938"/>
        <v/>
      </c>
      <c r="L9965" s="42" t="str">
        <f t="shared" si="940"/>
        <v/>
      </c>
      <c r="M9965" s="56" t="str">
        <f t="shared" si="941"/>
        <v/>
      </c>
      <c r="N9965" s="42" t="str">
        <f>IF(LEN(I9965)=0,"",VLOOKUP(M9965,'Decile Calc'!$G$2:$H$11,2))</f>
        <v/>
      </c>
      <c r="O9965" s="57" t="str">
        <f t="shared" si="942"/>
        <v/>
      </c>
      <c r="P9965" s="42" t="str">
        <f t="shared" si="943"/>
        <v/>
      </c>
    </row>
    <row r="9966" spans="4:16" x14ac:dyDescent="0.3">
      <c r="D9966" s="2"/>
      <c r="I9966" s="42" t="str">
        <f>IF(LEN(H9966)&gt;0,G9966*0.5+((F9966/Summary!$B$3)*0.5),"")</f>
        <v/>
      </c>
      <c r="J9966" s="56" t="str">
        <f t="shared" si="939"/>
        <v/>
      </c>
      <c r="K9966" s="42" t="str">
        <f t="shared" si="938"/>
        <v/>
      </c>
      <c r="L9966" s="42" t="str">
        <f t="shared" si="940"/>
        <v/>
      </c>
      <c r="M9966" s="56" t="str">
        <f t="shared" si="941"/>
        <v/>
      </c>
      <c r="N9966" s="42" t="str">
        <f>IF(LEN(I9966)=0,"",VLOOKUP(M9966,'Decile Calc'!$G$2:$H$11,2))</f>
        <v/>
      </c>
      <c r="O9966" s="57" t="str">
        <f t="shared" si="942"/>
        <v/>
      </c>
      <c r="P9966" s="42" t="str">
        <f t="shared" si="943"/>
        <v/>
      </c>
    </row>
    <row r="9967" spans="4:16" x14ac:dyDescent="0.3">
      <c r="D9967" s="2"/>
      <c r="I9967" s="42" t="str">
        <f>IF(LEN(H9967)&gt;0,G9967*0.5+((F9967/Summary!$B$3)*0.5),"")</f>
        <v/>
      </c>
      <c r="J9967" s="56" t="str">
        <f t="shared" si="939"/>
        <v/>
      </c>
      <c r="K9967" s="42" t="str">
        <f t="shared" si="938"/>
        <v/>
      </c>
      <c r="L9967" s="42" t="str">
        <f t="shared" si="940"/>
        <v/>
      </c>
      <c r="M9967" s="56" t="str">
        <f t="shared" si="941"/>
        <v/>
      </c>
      <c r="N9967" s="42" t="str">
        <f>IF(LEN(I9967)=0,"",VLOOKUP(M9967,'Decile Calc'!$G$2:$H$11,2))</f>
        <v/>
      </c>
      <c r="O9967" s="57" t="str">
        <f t="shared" si="942"/>
        <v/>
      </c>
      <c r="P9967" s="42" t="str">
        <f t="shared" si="943"/>
        <v/>
      </c>
    </row>
    <row r="9968" spans="4:16" x14ac:dyDescent="0.3">
      <c r="D9968" s="2"/>
      <c r="I9968" s="42" t="str">
        <f>IF(LEN(H9968)&gt;0,G9968*0.5+((F9968/Summary!$B$3)*0.5),"")</f>
        <v/>
      </c>
      <c r="J9968" s="56" t="str">
        <f t="shared" si="939"/>
        <v/>
      </c>
      <c r="K9968" s="42" t="str">
        <f t="shared" si="938"/>
        <v/>
      </c>
      <c r="L9968" s="42" t="str">
        <f t="shared" si="940"/>
        <v/>
      </c>
      <c r="M9968" s="56" t="str">
        <f t="shared" si="941"/>
        <v/>
      </c>
      <c r="N9968" s="42" t="str">
        <f>IF(LEN(I9968)=0,"",VLOOKUP(M9968,'Decile Calc'!$G$2:$H$11,2))</f>
        <v/>
      </c>
      <c r="O9968" s="57" t="str">
        <f t="shared" si="942"/>
        <v/>
      </c>
      <c r="P9968" s="42" t="str">
        <f t="shared" si="943"/>
        <v/>
      </c>
    </row>
    <row r="9969" spans="4:16" x14ac:dyDescent="0.3">
      <c r="D9969" s="2"/>
      <c r="I9969" s="42" t="str">
        <f>IF(LEN(H9969)&gt;0,G9969*0.5+((F9969/Summary!$B$3)*0.5),"")</f>
        <v/>
      </c>
      <c r="J9969" s="56" t="str">
        <f t="shared" si="939"/>
        <v/>
      </c>
      <c r="K9969" s="42" t="str">
        <f t="shared" si="938"/>
        <v/>
      </c>
      <c r="L9969" s="42" t="str">
        <f t="shared" si="940"/>
        <v/>
      </c>
      <c r="M9969" s="56" t="str">
        <f t="shared" si="941"/>
        <v/>
      </c>
      <c r="N9969" s="42" t="str">
        <f>IF(LEN(I9969)=0,"",VLOOKUP(M9969,'Decile Calc'!$G$2:$H$11,2))</f>
        <v/>
      </c>
      <c r="O9969" s="57" t="str">
        <f t="shared" si="942"/>
        <v/>
      </c>
      <c r="P9969" s="42" t="str">
        <f t="shared" si="943"/>
        <v/>
      </c>
    </row>
    <row r="9970" spans="4:16" x14ac:dyDescent="0.3">
      <c r="D9970" s="2"/>
      <c r="I9970" s="42" t="str">
        <f>IF(LEN(H9970)&gt;0,G9970*0.5+((F9970/Summary!$B$3)*0.5),"")</f>
        <v/>
      </c>
      <c r="J9970" s="56" t="str">
        <f t="shared" si="939"/>
        <v/>
      </c>
      <c r="K9970" s="42" t="str">
        <f t="shared" si="938"/>
        <v/>
      </c>
      <c r="L9970" s="42" t="str">
        <f t="shared" si="940"/>
        <v/>
      </c>
      <c r="M9970" s="56" t="str">
        <f t="shared" si="941"/>
        <v/>
      </c>
      <c r="N9970" s="42" t="str">
        <f>IF(LEN(I9970)=0,"",VLOOKUP(M9970,'Decile Calc'!$G$2:$H$11,2))</f>
        <v/>
      </c>
      <c r="O9970" s="57" t="str">
        <f t="shared" si="942"/>
        <v/>
      </c>
      <c r="P9970" s="42" t="str">
        <f t="shared" si="943"/>
        <v/>
      </c>
    </row>
    <row r="9971" spans="4:16" x14ac:dyDescent="0.3">
      <c r="D9971" s="2"/>
      <c r="I9971" s="42" t="str">
        <f>IF(LEN(H9971)&gt;0,G9971*0.5+((F9971/Summary!$B$3)*0.5),"")</f>
        <v/>
      </c>
      <c r="J9971" s="56" t="str">
        <f t="shared" si="939"/>
        <v/>
      </c>
      <c r="K9971" s="42" t="str">
        <f t="shared" si="938"/>
        <v/>
      </c>
      <c r="L9971" s="42" t="str">
        <f t="shared" si="940"/>
        <v/>
      </c>
      <c r="M9971" s="56" t="str">
        <f t="shared" si="941"/>
        <v/>
      </c>
      <c r="N9971" s="42" t="str">
        <f>IF(LEN(I9971)=0,"",VLOOKUP(M9971,'Decile Calc'!$G$2:$H$11,2))</f>
        <v/>
      </c>
      <c r="O9971" s="57" t="str">
        <f t="shared" si="942"/>
        <v/>
      </c>
      <c r="P9971" s="42" t="str">
        <f t="shared" si="943"/>
        <v/>
      </c>
    </row>
    <row r="9972" spans="4:16" x14ac:dyDescent="0.3">
      <c r="D9972" s="2"/>
      <c r="I9972" s="42" t="str">
        <f>IF(LEN(H9972)&gt;0,G9972*0.5+((F9972/Summary!$B$3)*0.5),"")</f>
        <v/>
      </c>
      <c r="J9972" s="56" t="str">
        <f t="shared" si="939"/>
        <v/>
      </c>
      <c r="K9972" s="42" t="str">
        <f t="shared" si="938"/>
        <v/>
      </c>
      <c r="L9972" s="42" t="str">
        <f t="shared" si="940"/>
        <v/>
      </c>
      <c r="M9972" s="56" t="str">
        <f t="shared" si="941"/>
        <v/>
      </c>
      <c r="N9972" s="42" t="str">
        <f>IF(LEN(I9972)=0,"",VLOOKUP(M9972,'Decile Calc'!$G$2:$H$11,2))</f>
        <v/>
      </c>
      <c r="O9972" s="57" t="str">
        <f t="shared" si="942"/>
        <v/>
      </c>
      <c r="P9972" s="42" t="str">
        <f t="shared" si="943"/>
        <v/>
      </c>
    </row>
    <row r="9973" spans="4:16" x14ac:dyDescent="0.3">
      <c r="D9973" s="2"/>
      <c r="I9973" s="42" t="str">
        <f>IF(LEN(H9973)&gt;0,G9973*0.5+((F9973/Summary!$B$3)*0.5),"")</f>
        <v/>
      </c>
      <c r="J9973" s="56" t="str">
        <f t="shared" si="939"/>
        <v/>
      </c>
      <c r="K9973" s="42" t="str">
        <f t="shared" si="938"/>
        <v/>
      </c>
      <c r="L9973" s="42" t="str">
        <f t="shared" si="940"/>
        <v/>
      </c>
      <c r="M9973" s="56" t="str">
        <f t="shared" si="941"/>
        <v/>
      </c>
      <c r="N9973" s="42" t="str">
        <f>IF(LEN(I9973)=0,"",VLOOKUP(M9973,'Decile Calc'!$G$2:$H$11,2))</f>
        <v/>
      </c>
      <c r="O9973" s="57" t="str">
        <f t="shared" si="942"/>
        <v/>
      </c>
      <c r="P9973" s="42" t="str">
        <f t="shared" si="943"/>
        <v/>
      </c>
    </row>
    <row r="9974" spans="4:16" x14ac:dyDescent="0.3">
      <c r="D9974" s="2"/>
      <c r="I9974" s="42" t="str">
        <f>IF(LEN(H9974)&gt;0,G9974*0.5+((F9974/Summary!$B$3)*0.5),"")</f>
        <v/>
      </c>
      <c r="J9974" s="56" t="str">
        <f t="shared" si="939"/>
        <v/>
      </c>
      <c r="K9974" s="42" t="str">
        <f t="shared" si="938"/>
        <v/>
      </c>
      <c r="L9974" s="42" t="str">
        <f t="shared" si="940"/>
        <v/>
      </c>
      <c r="M9974" s="56" t="str">
        <f t="shared" si="941"/>
        <v/>
      </c>
      <c r="N9974" s="42" t="str">
        <f>IF(LEN(I9974)=0,"",VLOOKUP(M9974,'Decile Calc'!$G$2:$H$11,2))</f>
        <v/>
      </c>
      <c r="O9974" s="57" t="str">
        <f t="shared" si="942"/>
        <v/>
      </c>
      <c r="P9974" s="42" t="str">
        <f t="shared" si="943"/>
        <v/>
      </c>
    </row>
    <row r="9975" spans="4:16" x14ac:dyDescent="0.3">
      <c r="D9975" s="2"/>
      <c r="I9975" s="42" t="str">
        <f>IF(LEN(H9975)&gt;0,G9975*0.5+((F9975/Summary!$B$3)*0.5),"")</f>
        <v/>
      </c>
      <c r="J9975" s="56" t="str">
        <f t="shared" si="939"/>
        <v/>
      </c>
      <c r="K9975" s="42" t="str">
        <f t="shared" si="938"/>
        <v/>
      </c>
      <c r="L9975" s="42" t="str">
        <f t="shared" si="940"/>
        <v/>
      </c>
      <c r="M9975" s="56" t="str">
        <f t="shared" si="941"/>
        <v/>
      </c>
      <c r="N9975" s="42" t="str">
        <f>IF(LEN(I9975)=0,"",VLOOKUP(M9975,'Decile Calc'!$G$2:$H$11,2))</f>
        <v/>
      </c>
      <c r="O9975" s="57" t="str">
        <f t="shared" si="942"/>
        <v/>
      </c>
      <c r="P9975" s="42" t="str">
        <f t="shared" si="943"/>
        <v/>
      </c>
    </row>
    <row r="9976" spans="4:16" x14ac:dyDescent="0.3">
      <c r="D9976" s="2"/>
      <c r="I9976" s="42" t="str">
        <f>IF(LEN(H9976)&gt;0,G9976*0.5+((F9976/Summary!$B$3)*0.5),"")</f>
        <v/>
      </c>
      <c r="J9976" s="56" t="str">
        <f t="shared" si="939"/>
        <v/>
      </c>
      <c r="K9976" s="42" t="str">
        <f t="shared" si="938"/>
        <v/>
      </c>
      <c r="L9976" s="42" t="str">
        <f t="shared" si="940"/>
        <v/>
      </c>
      <c r="M9976" s="56" t="str">
        <f t="shared" si="941"/>
        <v/>
      </c>
      <c r="N9976" s="42" t="str">
        <f>IF(LEN(I9976)=0,"",VLOOKUP(M9976,'Decile Calc'!$G$2:$H$11,2))</f>
        <v/>
      </c>
      <c r="O9976" s="57" t="str">
        <f t="shared" si="942"/>
        <v/>
      </c>
      <c r="P9976" s="42" t="str">
        <f t="shared" si="943"/>
        <v/>
      </c>
    </row>
    <row r="9977" spans="4:16" x14ac:dyDescent="0.3">
      <c r="D9977" s="2"/>
      <c r="I9977" s="42" t="str">
        <f>IF(LEN(H9977)&gt;0,G9977*0.5+((F9977/Summary!$B$3)*0.5),"")</f>
        <v/>
      </c>
      <c r="J9977" s="56" t="str">
        <f t="shared" si="939"/>
        <v/>
      </c>
      <c r="K9977" s="42" t="str">
        <f t="shared" si="938"/>
        <v/>
      </c>
      <c r="L9977" s="42" t="str">
        <f t="shared" si="940"/>
        <v/>
      </c>
      <c r="M9977" s="56" t="str">
        <f t="shared" si="941"/>
        <v/>
      </c>
      <c r="N9977" s="42" t="str">
        <f>IF(LEN(I9977)=0,"",VLOOKUP(M9977,'Decile Calc'!$G$2:$H$11,2))</f>
        <v/>
      </c>
      <c r="O9977" s="57" t="str">
        <f t="shared" si="942"/>
        <v/>
      </c>
      <c r="P9977" s="42" t="str">
        <f t="shared" si="943"/>
        <v/>
      </c>
    </row>
    <row r="9978" spans="4:16" x14ac:dyDescent="0.3">
      <c r="D9978" s="2"/>
      <c r="I9978" s="42" t="str">
        <f>IF(LEN(H9978)&gt;0,G9978*0.5+((F9978/Summary!$B$3)*0.5),"")</f>
        <v/>
      </c>
      <c r="J9978" s="56" t="str">
        <f t="shared" si="939"/>
        <v/>
      </c>
      <c r="K9978" s="42" t="str">
        <f t="shared" si="938"/>
        <v/>
      </c>
      <c r="L9978" s="42" t="str">
        <f t="shared" si="940"/>
        <v/>
      </c>
      <c r="M9978" s="56" t="str">
        <f t="shared" si="941"/>
        <v/>
      </c>
      <c r="N9978" s="42" t="str">
        <f>IF(LEN(I9978)=0,"",VLOOKUP(M9978,'Decile Calc'!$G$2:$H$11,2))</f>
        <v/>
      </c>
      <c r="O9978" s="57" t="str">
        <f t="shared" si="942"/>
        <v/>
      </c>
      <c r="P9978" s="42" t="str">
        <f t="shared" si="943"/>
        <v/>
      </c>
    </row>
    <row r="9979" spans="4:16" x14ac:dyDescent="0.3">
      <c r="D9979" s="2"/>
      <c r="I9979" s="42" t="str">
        <f>IF(LEN(H9979)&gt;0,G9979*0.5+((F9979/Summary!$B$3)*0.5),"")</f>
        <v/>
      </c>
      <c r="J9979" s="56" t="str">
        <f t="shared" si="939"/>
        <v/>
      </c>
      <c r="K9979" s="42" t="str">
        <f t="shared" si="938"/>
        <v/>
      </c>
      <c r="L9979" s="42" t="str">
        <f t="shared" si="940"/>
        <v/>
      </c>
      <c r="M9979" s="56" t="str">
        <f t="shared" si="941"/>
        <v/>
      </c>
      <c r="N9979" s="42" t="str">
        <f>IF(LEN(I9979)=0,"",VLOOKUP(M9979,'Decile Calc'!$G$2:$H$11,2))</f>
        <v/>
      </c>
      <c r="O9979" s="57" t="str">
        <f t="shared" si="942"/>
        <v/>
      </c>
      <c r="P9979" s="42" t="str">
        <f t="shared" si="943"/>
        <v/>
      </c>
    </row>
    <row r="9980" spans="4:16" x14ac:dyDescent="0.3">
      <c r="D9980" s="2"/>
      <c r="I9980" s="42" t="str">
        <f>IF(LEN(H9980)&gt;0,G9980*0.5+((F9980/Summary!$B$3)*0.5),"")</f>
        <v/>
      </c>
      <c r="J9980" s="56" t="str">
        <f t="shared" si="939"/>
        <v/>
      </c>
      <c r="K9980" s="42" t="str">
        <f t="shared" si="938"/>
        <v/>
      </c>
      <c r="L9980" s="42" t="str">
        <f t="shared" si="940"/>
        <v/>
      </c>
      <c r="M9980" s="56" t="str">
        <f t="shared" si="941"/>
        <v/>
      </c>
      <c r="N9980" s="42" t="str">
        <f>IF(LEN(I9980)=0,"",VLOOKUP(M9980,'Decile Calc'!$G$2:$H$11,2))</f>
        <v/>
      </c>
      <c r="O9980" s="57" t="str">
        <f t="shared" si="942"/>
        <v/>
      </c>
      <c r="P9980" s="42" t="str">
        <f t="shared" si="943"/>
        <v/>
      </c>
    </row>
    <row r="9981" spans="4:16" x14ac:dyDescent="0.3">
      <c r="D9981" s="2"/>
      <c r="I9981" s="42" t="str">
        <f>IF(LEN(H9981)&gt;0,G9981*0.5+((F9981/Summary!$B$3)*0.5),"")</f>
        <v/>
      </c>
      <c r="J9981" s="56" t="str">
        <f t="shared" si="939"/>
        <v/>
      </c>
      <c r="K9981" s="42" t="str">
        <f t="shared" si="938"/>
        <v/>
      </c>
      <c r="L9981" s="42" t="str">
        <f t="shared" si="940"/>
        <v/>
      </c>
      <c r="M9981" s="56" t="str">
        <f t="shared" si="941"/>
        <v/>
      </c>
      <c r="N9981" s="42" t="str">
        <f>IF(LEN(I9981)=0,"",VLOOKUP(M9981,'Decile Calc'!$G$2:$H$11,2))</f>
        <v/>
      </c>
      <c r="O9981" s="57" t="str">
        <f t="shared" si="942"/>
        <v/>
      </c>
      <c r="P9981" s="42" t="str">
        <f t="shared" si="943"/>
        <v/>
      </c>
    </row>
    <row r="9982" spans="4:16" x14ac:dyDescent="0.3">
      <c r="D9982" s="2"/>
      <c r="I9982" s="42" t="str">
        <f>IF(LEN(H9982)&gt;0,G9982*0.5+((F9982/Summary!$B$3)*0.5),"")</f>
        <v/>
      </c>
      <c r="J9982" s="56" t="str">
        <f t="shared" si="939"/>
        <v/>
      </c>
      <c r="K9982" s="42" t="str">
        <f t="shared" si="938"/>
        <v/>
      </c>
      <c r="L9982" s="42" t="str">
        <f t="shared" si="940"/>
        <v/>
      </c>
      <c r="M9982" s="56" t="str">
        <f t="shared" si="941"/>
        <v/>
      </c>
      <c r="N9982" s="42" t="str">
        <f>IF(LEN(I9982)=0,"",VLOOKUP(M9982,'Decile Calc'!$G$2:$H$11,2))</f>
        <v/>
      </c>
      <c r="O9982" s="57" t="str">
        <f t="shared" si="942"/>
        <v/>
      </c>
      <c r="P9982" s="42" t="str">
        <f t="shared" si="943"/>
        <v/>
      </c>
    </row>
    <row r="9983" spans="4:16" x14ac:dyDescent="0.3">
      <c r="D9983" s="2"/>
      <c r="I9983" s="42" t="str">
        <f>IF(LEN(H9983)&gt;0,G9983*0.5+((F9983/Summary!$B$3)*0.5),"")</f>
        <v/>
      </c>
      <c r="J9983" s="56" t="str">
        <f t="shared" si="939"/>
        <v/>
      </c>
      <c r="K9983" s="42" t="str">
        <f t="shared" si="938"/>
        <v/>
      </c>
      <c r="L9983" s="42" t="str">
        <f t="shared" si="940"/>
        <v/>
      </c>
      <c r="M9983" s="56" t="str">
        <f t="shared" si="941"/>
        <v/>
      </c>
      <c r="N9983" s="42" t="str">
        <f>IF(LEN(I9983)=0,"",VLOOKUP(M9983,'Decile Calc'!$G$2:$H$11,2))</f>
        <v/>
      </c>
      <c r="O9983" s="57" t="str">
        <f t="shared" si="942"/>
        <v/>
      </c>
      <c r="P9983" s="42" t="str">
        <f t="shared" si="943"/>
        <v/>
      </c>
    </row>
    <row r="9984" spans="4:16" x14ac:dyDescent="0.3">
      <c r="D9984" s="2"/>
      <c r="I9984" s="42" t="str">
        <f>IF(LEN(H9984)&gt;0,G9984*0.5+((F9984/Summary!$B$3)*0.5),"")</f>
        <v/>
      </c>
      <c r="J9984" s="56" t="str">
        <f t="shared" si="939"/>
        <v/>
      </c>
      <c r="K9984" s="42" t="str">
        <f t="shared" si="938"/>
        <v/>
      </c>
      <c r="L9984" s="42" t="str">
        <f t="shared" si="940"/>
        <v/>
      </c>
      <c r="M9984" s="56" t="str">
        <f t="shared" si="941"/>
        <v/>
      </c>
      <c r="N9984" s="42" t="str">
        <f>IF(LEN(I9984)=0,"",VLOOKUP(M9984,'Decile Calc'!$G$2:$H$11,2))</f>
        <v/>
      </c>
      <c r="O9984" s="57" t="str">
        <f t="shared" si="942"/>
        <v/>
      </c>
      <c r="P9984" s="42" t="str">
        <f t="shared" si="943"/>
        <v/>
      </c>
    </row>
    <row r="9985" spans="4:16" x14ac:dyDescent="0.3">
      <c r="D9985" s="2"/>
      <c r="I9985" s="42" t="str">
        <f>IF(LEN(H9985)&gt;0,G9985*0.5+((F9985/Summary!$B$3)*0.5),"")</f>
        <v/>
      </c>
      <c r="J9985" s="56" t="str">
        <f t="shared" si="939"/>
        <v/>
      </c>
      <c r="K9985" s="42" t="str">
        <f t="shared" si="938"/>
        <v/>
      </c>
      <c r="L9985" s="42" t="str">
        <f t="shared" si="940"/>
        <v/>
      </c>
      <c r="M9985" s="56" t="str">
        <f t="shared" si="941"/>
        <v/>
      </c>
      <c r="N9985" s="42" t="str">
        <f>IF(LEN(I9985)=0,"",VLOOKUP(M9985,'Decile Calc'!$G$2:$H$11,2))</f>
        <v/>
      </c>
      <c r="O9985" s="57" t="str">
        <f t="shared" si="942"/>
        <v/>
      </c>
      <c r="P9985" s="42" t="str">
        <f t="shared" si="943"/>
        <v/>
      </c>
    </row>
    <row r="9986" spans="4:16" x14ac:dyDescent="0.3">
      <c r="D9986" s="2"/>
      <c r="I9986" s="42" t="str">
        <f>IF(LEN(H9986)&gt;0,G9986*0.5+((F9986/Summary!$B$3)*0.5),"")</f>
        <v/>
      </c>
      <c r="J9986" s="56" t="str">
        <f t="shared" si="939"/>
        <v/>
      </c>
      <c r="K9986" s="42" t="str">
        <f t="shared" ref="K9986:K10001" si="944">IF(LEN(I9986)&gt;0,ROW(A9986)/100000000,"")</f>
        <v/>
      </c>
      <c r="L9986" s="42" t="str">
        <f t="shared" si="940"/>
        <v/>
      </c>
      <c r="M9986" s="56" t="str">
        <f t="shared" si="941"/>
        <v/>
      </c>
      <c r="N9986" s="42" t="str">
        <f>IF(LEN(I9986)=0,"",VLOOKUP(M9986,'Decile Calc'!$G$2:$H$11,2))</f>
        <v/>
      </c>
      <c r="O9986" s="57" t="str">
        <f t="shared" si="942"/>
        <v/>
      </c>
      <c r="P9986" s="42" t="str">
        <f t="shared" si="943"/>
        <v/>
      </c>
    </row>
    <row r="9987" spans="4:16" x14ac:dyDescent="0.3">
      <c r="D9987" s="2"/>
      <c r="I9987" s="42" t="str">
        <f>IF(LEN(H9987)&gt;0,G9987*0.5+((F9987/Summary!$B$3)*0.5),"")</f>
        <v/>
      </c>
      <c r="J9987" s="56" t="str">
        <f t="shared" ref="J9987:J10001" si="945">IF(LEN(I9987)&gt;0,RANK(I9987,$I$2:$I$10001,1),"")</f>
        <v/>
      </c>
      <c r="K9987" s="42" t="str">
        <f t="shared" si="944"/>
        <v/>
      </c>
      <c r="L9987" s="42" t="str">
        <f t="shared" ref="L9987:L10001" si="946">IFERROR(I9987+K9987,"")</f>
        <v/>
      </c>
      <c r="M9987" s="56" t="str">
        <f t="shared" ref="M9987:M10001" si="947">IF(LEN(I9987)=0,"",RANK((I9987+K9987),$L$2:$L$10001,1))</f>
        <v/>
      </c>
      <c r="N9987" s="42" t="str">
        <f>IF(LEN(I9987)=0,"",VLOOKUP(M9987,'Decile Calc'!$G$2:$H$11,2))</f>
        <v/>
      </c>
      <c r="O9987" s="57" t="str">
        <f t="shared" ref="O9987:O10001" si="948">IF(LEN(I9987)&gt;0,H9987,"")</f>
        <v/>
      </c>
      <c r="P9987" s="42" t="str">
        <f t="shared" ref="P9987:P10001" si="949">IF(LEN(I9987)=0,"",TRUNC(M9987,0))</f>
        <v/>
      </c>
    </row>
    <row r="9988" spans="4:16" x14ac:dyDescent="0.3">
      <c r="D9988" s="2"/>
      <c r="I9988" s="42" t="str">
        <f>IF(LEN(H9988)&gt;0,G9988*0.5+((F9988/Summary!$B$3)*0.5),"")</f>
        <v/>
      </c>
      <c r="J9988" s="56" t="str">
        <f t="shared" si="945"/>
        <v/>
      </c>
      <c r="K9988" s="42" t="str">
        <f t="shared" si="944"/>
        <v/>
      </c>
      <c r="L9988" s="42" t="str">
        <f t="shared" si="946"/>
        <v/>
      </c>
      <c r="M9988" s="56" t="str">
        <f t="shared" si="947"/>
        <v/>
      </c>
      <c r="N9988" s="42" t="str">
        <f>IF(LEN(I9988)=0,"",VLOOKUP(M9988,'Decile Calc'!$G$2:$H$11,2))</f>
        <v/>
      </c>
      <c r="O9988" s="57" t="str">
        <f t="shared" si="948"/>
        <v/>
      </c>
      <c r="P9988" s="42" t="str">
        <f t="shared" si="949"/>
        <v/>
      </c>
    </row>
    <row r="9989" spans="4:16" x14ac:dyDescent="0.3">
      <c r="D9989" s="2"/>
      <c r="I9989" s="42" t="str">
        <f>IF(LEN(H9989)&gt;0,G9989*0.5+((F9989/Summary!$B$3)*0.5),"")</f>
        <v/>
      </c>
      <c r="J9989" s="56" t="str">
        <f t="shared" si="945"/>
        <v/>
      </c>
      <c r="K9989" s="42" t="str">
        <f t="shared" si="944"/>
        <v/>
      </c>
      <c r="L9989" s="42" t="str">
        <f t="shared" si="946"/>
        <v/>
      </c>
      <c r="M9989" s="56" t="str">
        <f t="shared" si="947"/>
        <v/>
      </c>
      <c r="N9989" s="42" t="str">
        <f>IF(LEN(I9989)=0,"",VLOOKUP(M9989,'Decile Calc'!$G$2:$H$11,2))</f>
        <v/>
      </c>
      <c r="O9989" s="57" t="str">
        <f t="shared" si="948"/>
        <v/>
      </c>
      <c r="P9989" s="42" t="str">
        <f t="shared" si="949"/>
        <v/>
      </c>
    </row>
    <row r="9990" spans="4:16" x14ac:dyDescent="0.3">
      <c r="D9990" s="2"/>
      <c r="I9990" s="42" t="str">
        <f>IF(LEN(H9990)&gt;0,G9990*0.5+((F9990/Summary!$B$3)*0.5),"")</f>
        <v/>
      </c>
      <c r="J9990" s="56" t="str">
        <f t="shared" si="945"/>
        <v/>
      </c>
      <c r="K9990" s="42" t="str">
        <f t="shared" si="944"/>
        <v/>
      </c>
      <c r="L9990" s="42" t="str">
        <f t="shared" si="946"/>
        <v/>
      </c>
      <c r="M9990" s="56" t="str">
        <f t="shared" si="947"/>
        <v/>
      </c>
      <c r="N9990" s="42" t="str">
        <f>IF(LEN(I9990)=0,"",VLOOKUP(M9990,'Decile Calc'!$G$2:$H$11,2))</f>
        <v/>
      </c>
      <c r="O9990" s="57" t="str">
        <f t="shared" si="948"/>
        <v/>
      </c>
      <c r="P9990" s="42" t="str">
        <f t="shared" si="949"/>
        <v/>
      </c>
    </row>
    <row r="9991" spans="4:16" x14ac:dyDescent="0.3">
      <c r="D9991" s="2"/>
      <c r="I9991" s="42" t="str">
        <f>IF(LEN(H9991)&gt;0,G9991*0.5+((F9991/Summary!$B$3)*0.5),"")</f>
        <v/>
      </c>
      <c r="J9991" s="56" t="str">
        <f t="shared" si="945"/>
        <v/>
      </c>
      <c r="K9991" s="42" t="str">
        <f t="shared" si="944"/>
        <v/>
      </c>
      <c r="L9991" s="42" t="str">
        <f t="shared" si="946"/>
        <v/>
      </c>
      <c r="M9991" s="56" t="str">
        <f t="shared" si="947"/>
        <v/>
      </c>
      <c r="N9991" s="42" t="str">
        <f>IF(LEN(I9991)=0,"",VLOOKUP(M9991,'Decile Calc'!$G$2:$H$11,2))</f>
        <v/>
      </c>
      <c r="O9991" s="57" t="str">
        <f t="shared" si="948"/>
        <v/>
      </c>
      <c r="P9991" s="42" t="str">
        <f t="shared" si="949"/>
        <v/>
      </c>
    </row>
    <row r="9992" spans="4:16" x14ac:dyDescent="0.3">
      <c r="D9992" s="2"/>
      <c r="I9992" s="42" t="str">
        <f>IF(LEN(H9992)&gt;0,G9992*0.5+((F9992/Summary!$B$3)*0.5),"")</f>
        <v/>
      </c>
      <c r="J9992" s="56" t="str">
        <f t="shared" si="945"/>
        <v/>
      </c>
      <c r="K9992" s="42" t="str">
        <f t="shared" si="944"/>
        <v/>
      </c>
      <c r="L9992" s="42" t="str">
        <f t="shared" si="946"/>
        <v/>
      </c>
      <c r="M9992" s="56" t="str">
        <f t="shared" si="947"/>
        <v/>
      </c>
      <c r="N9992" s="42" t="str">
        <f>IF(LEN(I9992)=0,"",VLOOKUP(M9992,'Decile Calc'!$G$2:$H$11,2))</f>
        <v/>
      </c>
      <c r="O9992" s="57" t="str">
        <f t="shared" si="948"/>
        <v/>
      </c>
      <c r="P9992" s="42" t="str">
        <f t="shared" si="949"/>
        <v/>
      </c>
    </row>
    <row r="9993" spans="4:16" x14ac:dyDescent="0.3">
      <c r="D9993" s="2"/>
      <c r="I9993" s="42" t="str">
        <f>IF(LEN(H9993)&gt;0,G9993*0.5+((F9993/Summary!$B$3)*0.5),"")</f>
        <v/>
      </c>
      <c r="J9993" s="56" t="str">
        <f t="shared" si="945"/>
        <v/>
      </c>
      <c r="K9993" s="42" t="str">
        <f t="shared" si="944"/>
        <v/>
      </c>
      <c r="L9993" s="42" t="str">
        <f t="shared" si="946"/>
        <v/>
      </c>
      <c r="M9993" s="56" t="str">
        <f t="shared" si="947"/>
        <v/>
      </c>
      <c r="N9993" s="42" t="str">
        <f>IF(LEN(I9993)=0,"",VLOOKUP(M9993,'Decile Calc'!$G$2:$H$11,2))</f>
        <v/>
      </c>
      <c r="O9993" s="57" t="str">
        <f t="shared" si="948"/>
        <v/>
      </c>
      <c r="P9993" s="42" t="str">
        <f t="shared" si="949"/>
        <v/>
      </c>
    </row>
    <row r="9994" spans="4:16" x14ac:dyDescent="0.3">
      <c r="D9994" s="2"/>
      <c r="I9994" s="42" t="str">
        <f>IF(LEN(H9994)&gt;0,G9994*0.5+((F9994/Summary!$B$3)*0.5),"")</f>
        <v/>
      </c>
      <c r="J9994" s="56" t="str">
        <f t="shared" si="945"/>
        <v/>
      </c>
      <c r="K9994" s="42" t="str">
        <f t="shared" si="944"/>
        <v/>
      </c>
      <c r="L9994" s="42" t="str">
        <f t="shared" si="946"/>
        <v/>
      </c>
      <c r="M9994" s="56" t="str">
        <f t="shared" si="947"/>
        <v/>
      </c>
      <c r="N9994" s="42" t="str">
        <f>IF(LEN(I9994)=0,"",VLOOKUP(M9994,'Decile Calc'!$G$2:$H$11,2))</f>
        <v/>
      </c>
      <c r="O9994" s="57" t="str">
        <f t="shared" si="948"/>
        <v/>
      </c>
      <c r="P9994" s="42" t="str">
        <f t="shared" si="949"/>
        <v/>
      </c>
    </row>
    <row r="9995" spans="4:16" x14ac:dyDescent="0.3">
      <c r="D9995" s="2"/>
      <c r="I9995" s="42" t="str">
        <f>IF(LEN(H9995)&gt;0,G9995*0.5+((F9995/Summary!$B$3)*0.5),"")</f>
        <v/>
      </c>
      <c r="J9995" s="56" t="str">
        <f t="shared" si="945"/>
        <v/>
      </c>
      <c r="K9995" s="42" t="str">
        <f t="shared" si="944"/>
        <v/>
      </c>
      <c r="L9995" s="42" t="str">
        <f t="shared" si="946"/>
        <v/>
      </c>
      <c r="M9995" s="56" t="str">
        <f t="shared" si="947"/>
        <v/>
      </c>
      <c r="N9995" s="42" t="str">
        <f>IF(LEN(I9995)=0,"",VLOOKUP(M9995,'Decile Calc'!$G$2:$H$11,2))</f>
        <v/>
      </c>
      <c r="O9995" s="57" t="str">
        <f t="shared" si="948"/>
        <v/>
      </c>
      <c r="P9995" s="42" t="str">
        <f t="shared" si="949"/>
        <v/>
      </c>
    </row>
    <row r="9996" spans="4:16" x14ac:dyDescent="0.3">
      <c r="D9996" s="2"/>
      <c r="I9996" s="42" t="str">
        <f>IF(LEN(H9996)&gt;0,G9996*0.5+((F9996/Summary!$B$3)*0.5),"")</f>
        <v/>
      </c>
      <c r="J9996" s="56" t="str">
        <f t="shared" si="945"/>
        <v/>
      </c>
      <c r="K9996" s="42" t="str">
        <f t="shared" si="944"/>
        <v/>
      </c>
      <c r="L9996" s="42" t="str">
        <f t="shared" si="946"/>
        <v/>
      </c>
      <c r="M9996" s="56" t="str">
        <f t="shared" si="947"/>
        <v/>
      </c>
      <c r="N9996" s="42" t="str">
        <f>IF(LEN(I9996)=0,"",VLOOKUP(M9996,'Decile Calc'!$G$2:$H$11,2))</f>
        <v/>
      </c>
      <c r="O9996" s="57" t="str">
        <f t="shared" si="948"/>
        <v/>
      </c>
      <c r="P9996" s="42" t="str">
        <f t="shared" si="949"/>
        <v/>
      </c>
    </row>
    <row r="9997" spans="4:16" x14ac:dyDescent="0.3">
      <c r="D9997" s="2"/>
      <c r="I9997" s="42" t="str">
        <f>IF(LEN(H9997)&gt;0,G9997*0.5+((F9997/Summary!$B$3)*0.5),"")</f>
        <v/>
      </c>
      <c r="J9997" s="56" t="str">
        <f t="shared" si="945"/>
        <v/>
      </c>
      <c r="K9997" s="42" t="str">
        <f t="shared" si="944"/>
        <v/>
      </c>
      <c r="L9997" s="42" t="str">
        <f t="shared" si="946"/>
        <v/>
      </c>
      <c r="M9997" s="56" t="str">
        <f t="shared" si="947"/>
        <v/>
      </c>
      <c r="N9997" s="42" t="str">
        <f>IF(LEN(I9997)=0,"",VLOOKUP(M9997,'Decile Calc'!$G$2:$H$11,2))</f>
        <v/>
      </c>
      <c r="O9997" s="57" t="str">
        <f t="shared" si="948"/>
        <v/>
      </c>
      <c r="P9997" s="42" t="str">
        <f t="shared" si="949"/>
        <v/>
      </c>
    </row>
    <row r="9998" spans="4:16" x14ac:dyDescent="0.3">
      <c r="D9998" s="2"/>
      <c r="I9998" s="42" t="str">
        <f>IF(LEN(H9998)&gt;0,G9998*0.5+((F9998/Summary!$B$3)*0.5),"")</f>
        <v/>
      </c>
      <c r="J9998" s="56" t="str">
        <f t="shared" si="945"/>
        <v/>
      </c>
      <c r="K9998" s="42" t="str">
        <f t="shared" si="944"/>
        <v/>
      </c>
      <c r="L9998" s="42" t="str">
        <f t="shared" si="946"/>
        <v/>
      </c>
      <c r="M9998" s="56" t="str">
        <f t="shared" si="947"/>
        <v/>
      </c>
      <c r="N9998" s="42" t="str">
        <f>IF(LEN(I9998)=0,"",VLOOKUP(M9998,'Decile Calc'!$G$2:$H$11,2))</f>
        <v/>
      </c>
      <c r="O9998" s="57" t="str">
        <f t="shared" si="948"/>
        <v/>
      </c>
      <c r="P9998" s="42" t="str">
        <f t="shared" si="949"/>
        <v/>
      </c>
    </row>
    <row r="9999" spans="4:16" x14ac:dyDescent="0.3">
      <c r="D9999" s="2"/>
      <c r="I9999" s="42" t="str">
        <f>IF(LEN(H9999)&gt;0,G9999*0.5+((F9999/Summary!$B$3)*0.5),"")</f>
        <v/>
      </c>
      <c r="J9999" s="56" t="str">
        <f t="shared" si="945"/>
        <v/>
      </c>
      <c r="K9999" s="42" t="str">
        <f t="shared" si="944"/>
        <v/>
      </c>
      <c r="L9999" s="42" t="str">
        <f t="shared" si="946"/>
        <v/>
      </c>
      <c r="M9999" s="56" t="str">
        <f t="shared" si="947"/>
        <v/>
      </c>
      <c r="N9999" s="42" t="str">
        <f>IF(LEN(I9999)=0,"",VLOOKUP(M9999,'Decile Calc'!$G$2:$H$11,2))</f>
        <v/>
      </c>
      <c r="O9999" s="57" t="str">
        <f t="shared" si="948"/>
        <v/>
      </c>
      <c r="P9999" s="42" t="str">
        <f t="shared" si="949"/>
        <v/>
      </c>
    </row>
    <row r="10000" spans="4:16" x14ac:dyDescent="0.3">
      <c r="D10000" s="2"/>
      <c r="I10000" s="42" t="str">
        <f>IF(LEN(H10000)&gt;0,G10000*0.5+((F10000/Summary!$B$3)*0.5),"")</f>
        <v/>
      </c>
      <c r="J10000" s="56" t="str">
        <f t="shared" si="945"/>
        <v/>
      </c>
      <c r="K10000" s="42" t="str">
        <f t="shared" si="944"/>
        <v/>
      </c>
      <c r="L10000" s="42" t="str">
        <f t="shared" si="946"/>
        <v/>
      </c>
      <c r="M10000" s="56" t="str">
        <f t="shared" si="947"/>
        <v/>
      </c>
      <c r="N10000" s="42" t="str">
        <f>IF(LEN(I10000)=0,"",VLOOKUP(M10000,'Decile Calc'!$G$2:$H$11,2))</f>
        <v/>
      </c>
      <c r="O10000" s="57" t="str">
        <f t="shared" si="948"/>
        <v/>
      </c>
      <c r="P10000" s="42" t="str">
        <f t="shared" si="949"/>
        <v/>
      </c>
    </row>
    <row r="10001" spans="4:16" x14ac:dyDescent="0.3">
      <c r="D10001" s="2"/>
      <c r="I10001" s="42" t="str">
        <f>IF(LEN(H10001)&gt;0,G10001*0.5+((F10001/Summary!$B$3)*0.5),"")</f>
        <v/>
      </c>
      <c r="J10001" s="56" t="str">
        <f t="shared" si="945"/>
        <v/>
      </c>
      <c r="K10001" s="42" t="str">
        <f t="shared" si="944"/>
        <v/>
      </c>
      <c r="L10001" s="42" t="str">
        <f t="shared" si="946"/>
        <v/>
      </c>
      <c r="M10001" s="56" t="str">
        <f t="shared" si="947"/>
        <v/>
      </c>
      <c r="N10001" s="42" t="str">
        <f>IF(LEN(I10001)=0,"",VLOOKUP(M10001,'Decile Calc'!$G$2:$H$11,2))</f>
        <v/>
      </c>
      <c r="O10001" s="57" t="str">
        <f t="shared" si="948"/>
        <v/>
      </c>
      <c r="P10001" s="42" t="str">
        <f t="shared" si="949"/>
        <v/>
      </c>
    </row>
  </sheetData>
  <autoFilter ref="H1:P10001" xr:uid="{4B0FF859-5C8B-4070-9735-8D8CFF959623}"/>
  <sortState xmlns:xlrd2="http://schemas.microsoft.com/office/spreadsheetml/2017/richdata2" ref="E2:H4241">
    <sortCondition descending="1" ref="E2:E4241"/>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AE62A-6814-4522-9809-9B127412CBED}">
  <sheetPr codeName="Sheet3">
    <pageSetUpPr fitToPage="1"/>
  </sheetPr>
  <dimension ref="A1:P10001"/>
  <sheetViews>
    <sheetView tabSelected="1" topLeftCell="A3" zoomScaleNormal="100" workbookViewId="0">
      <selection activeCell="A26" sqref="A26"/>
    </sheetView>
  </sheetViews>
  <sheetFormatPr defaultRowHeight="15.6" x14ac:dyDescent="0.3"/>
  <cols>
    <col min="1" max="1" width="24.5" customWidth="1"/>
    <col min="2" max="2" width="12.8984375" customWidth="1"/>
    <col min="3" max="4" width="10" customWidth="1"/>
    <col min="5" max="5" width="10.19921875" customWidth="1"/>
    <col min="6" max="6" width="13.09765625" bestFit="1" customWidth="1"/>
    <col min="7" max="7" width="11.69921875" bestFit="1" customWidth="1"/>
    <col min="9" max="9" width="10.8984375" bestFit="1" customWidth="1"/>
    <col min="12" max="12" width="8.69921875" style="1"/>
    <col min="13" max="13" width="13.19921875" customWidth="1"/>
  </cols>
  <sheetData>
    <row r="1" spans="1:16" ht="16.2" thickBot="1" x14ac:dyDescent="0.35">
      <c r="A1" s="58"/>
      <c r="B1" s="7"/>
      <c r="C1" s="7"/>
      <c r="D1" s="7"/>
      <c r="E1" s="7"/>
      <c r="F1" s="7"/>
      <c r="G1" s="7"/>
      <c r="H1" s="7"/>
      <c r="I1" s="7"/>
      <c r="J1" s="7" t="s">
        <v>13</v>
      </c>
      <c r="K1" t="s">
        <v>14</v>
      </c>
      <c r="L1" s="1" t="s">
        <v>15</v>
      </c>
      <c r="M1" t="s">
        <v>16</v>
      </c>
      <c r="O1" t="str">
        <f>"'Summary'!$l$2:$l$" &amp; B2+1</f>
        <v>'Summary'!$l$2:$l$1</v>
      </c>
    </row>
    <row r="2" spans="1:16" ht="16.2" thickBot="1" x14ac:dyDescent="0.35">
      <c r="A2" s="21" t="s">
        <v>37</v>
      </c>
      <c r="B2" s="27">
        <f>COUNT('Filtered Data'!$I$2:$I$10001)</f>
        <v>0</v>
      </c>
      <c r="F2" s="21" t="s">
        <v>37</v>
      </c>
      <c r="G2" s="28">
        <f>B2</f>
        <v>0</v>
      </c>
      <c r="I2" s="59"/>
      <c r="J2">
        <v>1</v>
      </c>
    </row>
    <row r="3" spans="1:16" ht="16.2" thickBot="1" x14ac:dyDescent="0.35">
      <c r="A3" s="21" t="s">
        <v>50</v>
      </c>
      <c r="B3" s="20" t="e">
        <f>MEDIAN('Filtered Data'!$H$2:$H$10001)</f>
        <v>#NUM!</v>
      </c>
      <c r="C3" s="21" t="s">
        <v>36</v>
      </c>
      <c r="D3" s="20" t="e">
        <f t="array" aca="1" ref="D3" ca="1">AVERAGE(ABS((B3-(INDIRECT($O$1)))))/$B$3</f>
        <v>#NUM!</v>
      </c>
      <c r="E3" s="36"/>
      <c r="F3" t="str">
        <f>"Q " &amp; MIN($K$2:$K$10001) &amp; " Median"</f>
        <v>Q 0 Median</v>
      </c>
      <c r="G3" s="71" t="e">
        <f t="array" ref="G3">MEDIAN(IF($K$1:$K$10000=1,$L$1:$L$10000,"NA"))</f>
        <v>#NUM!</v>
      </c>
      <c r="H3">
        <f>VLOOKUP(1,'Decile Calc'!$H$2:$J$11,3)</f>
        <v>0.5</v>
      </c>
      <c r="I3" s="77"/>
      <c r="J3">
        <f>J2+1</f>
        <v>2</v>
      </c>
    </row>
    <row r="4" spans="1:16" ht="16.2" thickBot="1" x14ac:dyDescent="0.35">
      <c r="A4" s="22" t="str">
        <f>IF(B2&lt;=50,"Binomial",IF(B2&lt;=500,"Quartiles","Deciles"))</f>
        <v>Binomial</v>
      </c>
      <c r="B4">
        <f>IF(B2&lt;=50,B2/2,IF(B2&lt;=500,B2/4,IF(B2&gt;500,B2/10)))</f>
        <v>0</v>
      </c>
      <c r="C4" t="s">
        <v>17</v>
      </c>
      <c r="F4" t="str">
        <f>"Q " &amp; MIN($K$2:$K$10001) &amp; " Count"</f>
        <v>Q 0 Count</v>
      </c>
      <c r="G4" s="31">
        <f>COUNTIF($K$2:$K$10001,MIN($K$1:$K$10000))</f>
        <v>0</v>
      </c>
      <c r="H4" t="s">
        <v>34</v>
      </c>
      <c r="I4" s="77"/>
      <c r="J4">
        <f t="shared" ref="J4:J67" si="0">J3+1</f>
        <v>3</v>
      </c>
    </row>
    <row r="5" spans="1:16" ht="16.8" thickTop="1" thickBot="1" x14ac:dyDescent="0.35">
      <c r="A5" s="23" t="s">
        <v>18</v>
      </c>
      <c r="B5" s="24">
        <f>'Decile Calc'!E2</f>
        <v>0</v>
      </c>
      <c r="F5" t="str">
        <f>"Q " &amp; MIN($K$2:$K$10001) &amp; " LCI 90%"</f>
        <v>Q 0 LCI 90%</v>
      </c>
      <c r="G5" s="71" t="e">
        <f>IF(G4&gt;170,VLOOKUP(I5,activesales,3,FALSE),VLOOKUP(VLOOKUP(G4,Binomtbl,3),activesales,3,FALSE)*VLOOKUP(G4,Binomtbl,5)+VLOOKUP(VLOOKUP(G4,Binomtbl,7),activesales,3,FALSE)*VLOOKUP(G4,Binomtbl,9))</f>
        <v>#N/A</v>
      </c>
      <c r="H5">
        <f>IF(ISODD(G4),ROUNDUP(((1.645*G4^0.5)/2),0),ROUNDUP((((1.645*G4^0.5)/2)+0.5),0))</f>
        <v>1</v>
      </c>
      <c r="I5" s="77">
        <f>ROUNDUP($H3-$H5,0)</f>
        <v>-1</v>
      </c>
      <c r="J5">
        <f t="shared" si="0"/>
        <v>4</v>
      </c>
    </row>
    <row r="6" spans="1:16" ht="16.8" thickTop="1" thickBot="1" x14ac:dyDescent="0.35">
      <c r="A6" s="25" t="s">
        <v>19</v>
      </c>
      <c r="B6" s="24">
        <f>'Decile Calc'!E3</f>
        <v>0</v>
      </c>
      <c r="F6" t="str">
        <f>"Q " &amp; MIN($K$2:$K$10001) &amp; " UCI 90%"</f>
        <v>Q 0 UCI 90%</v>
      </c>
      <c r="G6" s="71" t="e">
        <f>IF(G4&gt;170,VLOOKUP(I6,activesales,3),VLOOKUP(VLOOKUP(G4,Binomtbl,11),activesales,3,FALSE)*VLOOKUP(G4,Binomtbl,13)+VLOOKUP(VLOOKUP(G4,Binomtbl,15),activesales,3,FALSE)*VLOOKUP(G4,Binomtbl,17))</f>
        <v>#N/A</v>
      </c>
      <c r="H6" s="59"/>
      <c r="I6" s="77">
        <f>IF(ISODD(G4),ROUNDUP($H3+$H5,0),ROUNDUP($H3+$H5-1,0))</f>
        <v>1</v>
      </c>
      <c r="J6">
        <f t="shared" si="0"/>
        <v>5</v>
      </c>
    </row>
    <row r="7" spans="1:16" ht="16.8" thickTop="1" thickBot="1" x14ac:dyDescent="0.35">
      <c r="A7" s="25" t="s">
        <v>20</v>
      </c>
      <c r="B7" s="24">
        <f>'Decile Calc'!E4</f>
        <v>0</v>
      </c>
      <c r="G7" s="31"/>
      <c r="I7" s="77"/>
      <c r="J7">
        <f t="shared" si="0"/>
        <v>6</v>
      </c>
    </row>
    <row r="8" spans="1:16" ht="16.8" thickTop="1" thickBot="1" x14ac:dyDescent="0.35">
      <c r="A8" s="25" t="s">
        <v>21</v>
      </c>
      <c r="B8" s="24">
        <f>'Decile Calc'!E5</f>
        <v>0</v>
      </c>
      <c r="F8" t="str">
        <f>"Q " &amp; MIN($K$2:$K$10001)+1 &amp; " Median"</f>
        <v>Q 1 Median</v>
      </c>
      <c r="G8" s="71" t="e">
        <f t="array" ref="G8">MEDIAN(IF($K$1:$K$10000=2,$L$1:$L$10000,"NA"))</f>
        <v>#NUM!</v>
      </c>
      <c r="H8">
        <f>VLOOKUP(2,'Decile Calc'!$H$2:$J$11,3)</f>
        <v>1.5</v>
      </c>
      <c r="I8" s="77"/>
      <c r="J8">
        <f t="shared" si="0"/>
        <v>7</v>
      </c>
    </row>
    <row r="9" spans="1:16" ht="16.8" thickTop="1" thickBot="1" x14ac:dyDescent="0.35">
      <c r="A9" s="25" t="s">
        <v>22</v>
      </c>
      <c r="B9" s="24">
        <f>'Decile Calc'!E6</f>
        <v>0</v>
      </c>
      <c r="F9" t="str">
        <f>"Q " &amp; MIN($K$2:$K$10001)+1 &amp; " Count"</f>
        <v>Q 1 Count</v>
      </c>
      <c r="G9" s="31">
        <f>COUNTIF($K$2:$K$10001,MIN($K$1:$K$10000)+1)</f>
        <v>0</v>
      </c>
      <c r="H9" t="s">
        <v>34</v>
      </c>
      <c r="I9" s="77"/>
      <c r="J9">
        <f t="shared" si="0"/>
        <v>8</v>
      </c>
    </row>
    <row r="10" spans="1:16" ht="16.8" thickTop="1" thickBot="1" x14ac:dyDescent="0.35">
      <c r="A10" s="25" t="s">
        <v>23</v>
      </c>
      <c r="B10" s="24">
        <f>'Decile Calc'!E7</f>
        <v>0</v>
      </c>
      <c r="F10" t="str">
        <f>"Q " &amp; MIN($K$2:$K$10001)+1 &amp; " LCI 90%"</f>
        <v>Q 1 LCI 90%</v>
      </c>
      <c r="G10" s="71" t="e">
        <f>IF(G9&gt;170,VLOOKUP(I10,activesales,3,FALSE),VLOOKUP(VLOOKUP(G9,Binomtbl,3)+G4,activesales,3,FALSE)*VLOOKUP(G9,Binomtbl,5)+VLOOKUP(VLOOKUP(G9,Binomtbl,7)+G4,activesales,3,FALSE)*VLOOKUP(G9,Binomtbl,9))</f>
        <v>#N/A</v>
      </c>
      <c r="H10">
        <f>IF(ISODD(G9),ROUNDUP(((1.645*G9^0.5)/2),0),ROUNDUP((((1.645*G9^0.5)/2)+0.5),0))</f>
        <v>1</v>
      </c>
      <c r="I10" s="77">
        <f>ROUNDUP($H8-$H10,0)</f>
        <v>1</v>
      </c>
      <c r="J10">
        <f t="shared" si="0"/>
        <v>9</v>
      </c>
    </row>
    <row r="11" spans="1:16" ht="16.8" thickTop="1" thickBot="1" x14ac:dyDescent="0.35">
      <c r="A11" s="25" t="s">
        <v>24</v>
      </c>
      <c r="B11" s="24">
        <f>'Decile Calc'!E8</f>
        <v>0</v>
      </c>
      <c r="F11" t="str">
        <f>"Q " &amp; MIN($K$2:$K$10001)+1 &amp; " UCI 90%"</f>
        <v>Q 1 UCI 90%</v>
      </c>
      <c r="G11" s="71" t="e">
        <f>IF(G9&gt;170,VLOOKUP(I11,activesales,3),VLOOKUP(VLOOKUP(G9,Binomtbl,11)+G4,activesales,3,FALSE)*VLOOKUP(G9,Binomtbl,13)+VLOOKUP(VLOOKUP(G9,Binomtbl,15)+G4,activesales,3,FALSE)*VLOOKUP(G9,Binomtbl,17))</f>
        <v>#N/A</v>
      </c>
      <c r="H11" s="59"/>
      <c r="I11" s="77">
        <f>IF(ISODD(G9),ROUNDUP($H8+$H10,0),ROUNDUP($H8+$H10-1,0))</f>
        <v>2</v>
      </c>
      <c r="J11">
        <f t="shared" si="0"/>
        <v>10</v>
      </c>
    </row>
    <row r="12" spans="1:16" ht="16.8" thickTop="1" thickBot="1" x14ac:dyDescent="0.35">
      <c r="A12" s="25" t="s">
        <v>25</v>
      </c>
      <c r="B12" s="24">
        <f>'Decile Calc'!E9</f>
        <v>0</v>
      </c>
      <c r="G12" s="31"/>
      <c r="I12" s="77"/>
      <c r="J12">
        <f t="shared" si="0"/>
        <v>11</v>
      </c>
      <c r="P12" s="33"/>
    </row>
    <row r="13" spans="1:16" ht="16.8" thickTop="1" thickBot="1" x14ac:dyDescent="0.35">
      <c r="A13" s="25" t="s">
        <v>26</v>
      </c>
      <c r="B13" s="24">
        <f>'Decile Calc'!E10</f>
        <v>0</v>
      </c>
      <c r="F13" t="str">
        <f>"Q " &amp; MIN($K$2:$K$10001)+2 &amp; " Median"</f>
        <v>Q 2 Median</v>
      </c>
      <c r="G13" s="71" t="e">
        <f t="array" ref="G13">MEDIAN(IF($K$1:$K$10000=3,$L$1:$L$10000,"NA"))</f>
        <v>#NUM!</v>
      </c>
      <c r="H13" t="str">
        <f>VLOOKUP(3,'Decile Calc'!$H$2:$J$11,3)</f>
        <v/>
      </c>
      <c r="I13" s="77"/>
      <c r="J13">
        <f t="shared" si="0"/>
        <v>12</v>
      </c>
      <c r="P13" s="33"/>
    </row>
    <row r="14" spans="1:16" ht="16.8" thickTop="1" thickBot="1" x14ac:dyDescent="0.35">
      <c r="A14" s="26" t="s">
        <v>27</v>
      </c>
      <c r="B14" s="24">
        <f>'Decile Calc'!E11</f>
        <v>0</v>
      </c>
      <c r="F14" t="str">
        <f>"Q " &amp; MIN($K$2:$K$10001)+2 &amp; " Count"</f>
        <v>Q 2 Count</v>
      </c>
      <c r="G14" s="31">
        <f>COUNTIF($K$2:$K$10001,MIN($K$1:$K$10000)+2)</f>
        <v>0</v>
      </c>
      <c r="H14" t="s">
        <v>34</v>
      </c>
      <c r="I14" s="77"/>
      <c r="J14">
        <f t="shared" si="0"/>
        <v>13</v>
      </c>
      <c r="P14" s="33"/>
    </row>
    <row r="15" spans="1:16" ht="16.2" thickTop="1" x14ac:dyDescent="0.3">
      <c r="F15" t="str">
        <f>"Q " &amp; MIN($K$2:$K$10001)+2 &amp; " LCI 90%"</f>
        <v>Q 2 LCI 90%</v>
      </c>
      <c r="G15" s="71" t="e">
        <f>IF(G14&gt;170,VLOOKUP(I15,activesales,3,FALSE),VLOOKUP(VLOOKUP(G14,Binomtbl,3)+G4+G9,activesales,3,FALSE)*VLOOKUP(G14,Binomtbl,5)+VLOOKUP(VLOOKUP(G14,Binomtbl,7)+G4+G9,activesales,3,FALSE)*VLOOKUP(G14,Binomtbl,9))</f>
        <v>#N/A</v>
      </c>
      <c r="H15">
        <f>IF(ISODD(G14),ROUNDUP(((1.645*G14^0.5)/2),0),ROUNDUP((((1.645*G14^0.5)/2)+0.5),0))</f>
        <v>1</v>
      </c>
      <c r="I15" s="77" t="e">
        <f>ROUNDUP($H13-$H15,0)</f>
        <v>#VALUE!</v>
      </c>
      <c r="J15">
        <f t="shared" si="0"/>
        <v>14</v>
      </c>
    </row>
    <row r="16" spans="1:16" ht="16.2" thickBot="1" x14ac:dyDescent="0.35">
      <c r="B16" s="15" t="s">
        <v>28</v>
      </c>
      <c r="F16" t="str">
        <f>"Q " &amp; MIN($K$2:$K$10001)+2 &amp; " UCI 90%"</f>
        <v>Q 2 UCI 90%</v>
      </c>
      <c r="G16" s="71" t="e">
        <f>IF(G14&gt;170,VLOOKUP(I16,activesales,3),VLOOKUP(VLOOKUP(G14,Binomtbl,11)+G4+G9,activesales,3,FALSE)*VLOOKUP(G14,Binomtbl,13)+VLOOKUP(VLOOKUP(G14,Binomtbl,15)+G4+G9,activesales,3,FALSE)*VLOOKUP(G14,Binomtbl,17))</f>
        <v>#N/A</v>
      </c>
      <c r="H16" s="59"/>
      <c r="I16" s="77" t="e">
        <f>IF(ISODD(G14),ROUNDUP($H13+$H15,0),ROUNDUP($H13+$H15-1,0))</f>
        <v>#VALUE!</v>
      </c>
      <c r="J16">
        <f t="shared" si="0"/>
        <v>15</v>
      </c>
    </row>
    <row r="17" spans="1:16" ht="16.2" thickBot="1" x14ac:dyDescent="0.35">
      <c r="A17" s="12" t="s">
        <v>29</v>
      </c>
      <c r="B17" s="16" t="e">
        <f>G3</f>
        <v>#NUM!</v>
      </c>
      <c r="G17" s="31"/>
      <c r="H17" s="31"/>
      <c r="I17" s="77"/>
      <c r="J17">
        <f t="shared" si="0"/>
        <v>16</v>
      </c>
      <c r="P17" s="33"/>
    </row>
    <row r="18" spans="1:16" ht="16.2" thickBot="1" x14ac:dyDescent="0.35">
      <c r="A18" s="12" t="s">
        <v>51</v>
      </c>
      <c r="B18" s="16" t="e">
        <f>IF(B2&lt;50,G8,IF(B2&lt;500,G19,G55))</f>
        <v>#NUM!</v>
      </c>
      <c r="G18" s="31"/>
      <c r="I18" s="77"/>
      <c r="J18">
        <f t="shared" si="0"/>
        <v>17</v>
      </c>
      <c r="P18" s="33"/>
    </row>
    <row r="19" spans="1:16" ht="16.2" thickBot="1" x14ac:dyDescent="0.35">
      <c r="A19" s="19"/>
      <c r="B19" s="18"/>
      <c r="C19" s="32" t="str">
        <f>IF(B2&lt;20,"VEI Not Applicable","")</f>
        <v>VEI Not Applicable</v>
      </c>
      <c r="F19" t="str">
        <f>"Q " &amp; MIN($K$2:$K$10001)+3 &amp; " Median"</f>
        <v>Q 3 Median</v>
      </c>
      <c r="G19" s="71" t="e">
        <f t="array" ref="G19">MEDIAN(IF($K$2:$K$10000=4,$L$2:$L$10000,"NA"))</f>
        <v>#NUM!</v>
      </c>
      <c r="H19" t="str">
        <f>VLOOKUP(4,'Decile Calc'!$H$2:$J$11,3)</f>
        <v/>
      </c>
      <c r="I19" s="77"/>
      <c r="J19">
        <f t="shared" si="0"/>
        <v>18</v>
      </c>
      <c r="P19" s="33"/>
    </row>
    <row r="20" spans="1:16" ht="16.2" thickBot="1" x14ac:dyDescent="0.35">
      <c r="A20" s="12" t="s">
        <v>52</v>
      </c>
      <c r="B20" s="17" t="e">
        <f>IF(B17&gt;B18,"YES","NO")</f>
        <v>#NUM!</v>
      </c>
      <c r="F20" t="str">
        <f>"Q " &amp; MIN($K$2:$K$10001)+3 &amp; " Count"</f>
        <v>Q 3 Count</v>
      </c>
      <c r="G20" s="31">
        <f>COUNTIF($K$2:$K$10001,MIN($K$1:$K$10000)+3)</f>
        <v>0</v>
      </c>
      <c r="H20" t="s">
        <v>34</v>
      </c>
      <c r="I20" s="77"/>
      <c r="J20">
        <f t="shared" si="0"/>
        <v>19</v>
      </c>
      <c r="P20" s="33"/>
    </row>
    <row r="21" spans="1:16" ht="16.2" thickBot="1" x14ac:dyDescent="0.35">
      <c r="A21" s="39" t="s">
        <v>53</v>
      </c>
      <c r="B21" s="40" t="e">
        <f>IF(B18&gt;B17,"YES","NO")</f>
        <v>#NUM!</v>
      </c>
      <c r="F21" t="str">
        <f>"Q " &amp; MIN($K$2:$K$10001)+3 &amp; " LCI 90%"</f>
        <v>Q 3 LCI 90%</v>
      </c>
      <c r="G21" s="71" t="e">
        <f>IF(G20&gt;170,VLOOKUP(I21,activesales,3,FALSE),VLOOKUP(VLOOKUP(G20,Binomtbl,3)+G4+G9+G14,activesales,3,FALSE)*VLOOKUP(G20,Binomtbl,5)+VLOOKUP(VLOOKUP(G20,Binomtbl,7)+G4+G9+G14,activesales,3,FALSE)*VLOOKUP(G20,Binomtbl,9))</f>
        <v>#N/A</v>
      </c>
      <c r="H21">
        <f>IF(ISODD(G20),ROUNDUP(((1.645*G20^0.5)/2),0),ROUNDUP((((1.645*G20^0.5)/2)+0.5),0))</f>
        <v>1</v>
      </c>
      <c r="I21" s="77" t="e">
        <f>ROUNDUP($H19-$H21,0)</f>
        <v>#VALUE!</v>
      </c>
      <c r="J21">
        <f t="shared" si="0"/>
        <v>20</v>
      </c>
    </row>
    <row r="22" spans="1:16" ht="37.5" customHeight="1" thickTop="1" thickBot="1" x14ac:dyDescent="0.35">
      <c r="A22" s="99" t="s">
        <v>35</v>
      </c>
      <c r="B22" s="100"/>
      <c r="C22" s="81" t="s">
        <v>122</v>
      </c>
      <c r="D22" s="82" t="s">
        <v>123</v>
      </c>
      <c r="F22" t="str">
        <f>"Q " &amp; MIN($K$2:$K$10001)+3 &amp; " UCI 90%"</f>
        <v>Q 3 UCI 90%</v>
      </c>
      <c r="G22" s="71" t="e">
        <f>IF(G20&gt;170,VLOOKUP(I22,activesales,3),VLOOKUP(VLOOKUP(G20,Binomtbl,11)+G4+G9+G14,activesales,3,FALSE)*VLOOKUP(G20,Binomtbl,13)+VLOOKUP(VLOOKUP(G20,Binomtbl,15)+G4+G9+G14,activesales,3,FALSE)*VLOOKUP(G20,Binomtbl,17))</f>
        <v>#N/A</v>
      </c>
      <c r="H22" s="59"/>
      <c r="I22" s="77" t="e">
        <f>IF(ISODD(G20),ROUNDUP($H19+$H21,0),ROUNDUP($H19+$H21-1,0))</f>
        <v>#VALUE!</v>
      </c>
      <c r="J22">
        <f t="shared" si="0"/>
        <v>21</v>
      </c>
    </row>
    <row r="23" spans="1:16" ht="29.4" thickBot="1" x14ac:dyDescent="0.35">
      <c r="A23" s="94" t="s">
        <v>125</v>
      </c>
      <c r="B23" s="79" t="e">
        <f>((D23-C23)/B3)</f>
        <v>#NUM!</v>
      </c>
      <c r="C23" s="80" t="e">
        <f>G3</f>
        <v>#NUM!</v>
      </c>
      <c r="D23" s="83" t="e">
        <f>IF(B2&lt;=50,G8,IF(AND(B2&gt;50,B2&lt;500),G19,G55))</f>
        <v>#NUM!</v>
      </c>
      <c r="I23" s="77"/>
      <c r="J23">
        <f t="shared" si="0"/>
        <v>22</v>
      </c>
      <c r="P23" s="33"/>
    </row>
    <row r="24" spans="1:16" ht="16.2" thickBot="1" x14ac:dyDescent="0.35">
      <c r="A24" s="41" t="s">
        <v>119</v>
      </c>
      <c r="B24" s="20" t="e">
        <f>IF(ABS(B23)&lt;=0.1,"YES","NO")</f>
        <v>#NUM!</v>
      </c>
      <c r="C24" s="42"/>
      <c r="D24" s="43"/>
      <c r="E24" s="29"/>
      <c r="G24" s="31"/>
      <c r="I24" s="77"/>
      <c r="J24">
        <f t="shared" si="0"/>
        <v>23</v>
      </c>
      <c r="P24" s="33"/>
    </row>
    <row r="25" spans="1:16" ht="16.2" thickBot="1" x14ac:dyDescent="0.35">
      <c r="A25" s="41" t="s">
        <v>116</v>
      </c>
      <c r="B25" s="20" t="e">
        <f>IF(OR(D27&lt;=C28, D28&lt;=C27),"NO","YES")</f>
        <v>#N/A</v>
      </c>
      <c r="C25" s="42"/>
      <c r="D25" s="43"/>
      <c r="E25" s="29"/>
      <c r="F25" t="str">
        <f>"Q " &amp; MIN($K$2:$K$10001)+4 &amp; " Median"</f>
        <v>Q 4 Median</v>
      </c>
      <c r="G25" s="71" t="e" cm="1">
        <f t="array" ref="G25">MEDIAN(IF($K$1:$K$10000=5,$L$1:$L$10000,"NA"))</f>
        <v>#NUM!</v>
      </c>
      <c r="H25" t="str">
        <f>VLOOKUP(5,'Decile Calc'!$H$2:$J$11,3)</f>
        <v/>
      </c>
      <c r="I25" s="77"/>
      <c r="J25">
        <f t="shared" si="0"/>
        <v>24</v>
      </c>
      <c r="P25" s="33"/>
    </row>
    <row r="26" spans="1:16" ht="16.8" thickTop="1" thickBot="1" x14ac:dyDescent="0.35">
      <c r="A26" s="84" t="s">
        <v>126</v>
      </c>
      <c r="B26" s="79" t="str">
        <f>IF(B2&lt;=20,"Not Applicable",IF(B25="NO",IF(ABS(B23)&lt;=0.1,"Not Applicable",IF(B21="YES",(C28-D27)/B3,(C27-D28)/B3)),""))</f>
        <v>Not Applicable</v>
      </c>
      <c r="C26" s="85" t="s">
        <v>117</v>
      </c>
      <c r="D26" s="86" t="s">
        <v>118</v>
      </c>
      <c r="E26" s="87"/>
      <c r="F26" t="str">
        <f>"Q " &amp; MIN($K$2:$K$10001)+4 &amp; " Count"</f>
        <v>Q 4 Count</v>
      </c>
      <c r="G26" s="31">
        <f>COUNTIF($K$1:$K$10000,5)</f>
        <v>0</v>
      </c>
      <c r="H26" t="s">
        <v>34</v>
      </c>
      <c r="I26" s="77"/>
      <c r="J26">
        <f t="shared" si="0"/>
        <v>25</v>
      </c>
      <c r="P26" s="33"/>
    </row>
    <row r="27" spans="1:16" ht="16.2" thickBot="1" x14ac:dyDescent="0.35">
      <c r="A27" s="110" t="str">
        <f>"VEI Significance"</f>
        <v>VEI Significance</v>
      </c>
      <c r="B27" s="79" t="str">
        <f>IFERROR(IF(B21="YES",B26,-1*B26),"Not Applicable")</f>
        <v>Not Applicable</v>
      </c>
      <c r="C27" s="88" t="e">
        <f>G5</f>
        <v>#N/A</v>
      </c>
      <c r="D27" s="89" t="e">
        <f>G6</f>
        <v>#N/A</v>
      </c>
      <c r="E27" s="90" t="s">
        <v>29</v>
      </c>
      <c r="F27" t="str">
        <f>"Q " &amp; MIN($K$2:$K$10001)+4 &amp; " LCI 90%"</f>
        <v>Q 4 LCI 90%</v>
      </c>
      <c r="G27" s="71" t="e">
        <f>IF(G26&gt;170,VLOOKUP(I27,activesales,3,FALSE),VLOOKUP(VLOOKUP(G26,Binomtbl,3)+G4+G9+G14+G20,activesales,3,FALSE)*VLOOKUP(G26,Binomtbl,5)+VLOOKUP(VLOOKUP(G26,Binomtbl,7)+G4+G9+G14+G20,activesales,3,FALSE)*VLOOKUP(G26,Binomtbl,9))</f>
        <v>#N/A</v>
      </c>
      <c r="H27">
        <f>IF(ISODD(G26),ROUNDUP(((1.645*G26^0.5)/2),0),ROUNDUP((((1.645*G26^0.5)/2)+0.5),0))</f>
        <v>1</v>
      </c>
      <c r="I27" s="77" t="e">
        <f>ROUNDUP($H25-$H27,0)</f>
        <v>#VALUE!</v>
      </c>
      <c r="J27">
        <f t="shared" si="0"/>
        <v>26</v>
      </c>
    </row>
    <row r="28" spans="1:16" ht="16.2" thickBot="1" x14ac:dyDescent="0.35">
      <c r="A28" s="107" t="s">
        <v>121</v>
      </c>
      <c r="B28" s="108"/>
      <c r="C28" s="91" t="e">
        <f>IF(B2&lt;=50,G10,IF(AND(B2&gt;50,B2&lt;=500),G21,G57))</f>
        <v>#N/A</v>
      </c>
      <c r="D28" s="92" t="e">
        <f>IF(B2&lt;=50,G11,IF(AND(B2&gt;50,B2&lt;=500),G22,G58))</f>
        <v>#N/A</v>
      </c>
      <c r="E28" s="93" t="s">
        <v>124</v>
      </c>
      <c r="F28" t="str">
        <f>"Q " &amp; MIN($K$2:$K$10001)+4 &amp; " UCI 90%"</f>
        <v>Q 4 UCI 90%</v>
      </c>
      <c r="G28" s="71" t="e">
        <f>IF(G26&gt;170,VLOOKUP(I28,activesales,3),VLOOKUP(VLOOKUP(G26,Binomtbl,11)+G4+G9+G14+G20,activesales,3,FALSE)*VLOOKUP(G26,Binomtbl,13)+VLOOKUP(VLOOKUP(G26,Binomtbl,15)+G4+G9+G14+G20,activesales,3,FALSE)*VLOOKUP(G26,Binomtbl,17))</f>
        <v>#N/A</v>
      </c>
      <c r="H28" s="59"/>
      <c r="I28" s="77" t="e">
        <f>IF(ISODD(G26),ROUNDUP($H25+$H27,0),ROUNDUP($H25+$H27-1,0))</f>
        <v>#VALUE!</v>
      </c>
      <c r="J28">
        <f t="shared" si="0"/>
        <v>27</v>
      </c>
    </row>
    <row r="29" spans="1:16" ht="16.8" thickTop="1" thickBot="1" x14ac:dyDescent="0.35">
      <c r="A29" s="109" t="str" cm="1">
        <f t="array" ref="A29">_xlfn.IFS(
  B2&lt;=20, "Insufficient Sales Count",
  ABS(B23)&lt;=0.1, "Compliant",
  AND(ABS(B23)&gt;0.1, B25="YES"), "Inconclusive",
  AND(ABS(B23)&gt;0.1, ABS(B27)&lt;=0.1), "Compliant",
  AND(B23&lt;-0.1, B27&lt;-0.1), "Regressivity",
  AND(B23&gt;0.1, B27&gt;0.1), "Progressivity"
)</f>
        <v>Insufficient Sales Count</v>
      </c>
      <c r="B29" s="109"/>
      <c r="C29" s="59" t="e">
        <f>OR(D27&lt;=C28, D28&lt;=C27)</f>
        <v>#N/A</v>
      </c>
      <c r="I29" s="77"/>
      <c r="J29">
        <f t="shared" si="0"/>
        <v>28</v>
      </c>
      <c r="P29" s="33"/>
    </row>
    <row r="30" spans="1:16" ht="32.4" thickTop="1" thickBot="1" x14ac:dyDescent="0.35">
      <c r="A30" s="8" t="s">
        <v>30</v>
      </c>
      <c r="B30" s="9" t="s">
        <v>31</v>
      </c>
      <c r="C30" s="10" t="s">
        <v>32</v>
      </c>
      <c r="D30" s="101" t="s">
        <v>33</v>
      </c>
      <c r="E30" s="102"/>
      <c r="G30" s="31"/>
      <c r="I30" s="77"/>
      <c r="J30">
        <f t="shared" si="0"/>
        <v>29</v>
      </c>
      <c r="P30" s="33"/>
    </row>
    <row r="31" spans="1:16" ht="16.2" thickBot="1" x14ac:dyDescent="0.35">
      <c r="A31" s="11">
        <v>1</v>
      </c>
      <c r="B31" s="12">
        <f t="shared" ref="B31:B40" si="1">B5</f>
        <v>0</v>
      </c>
      <c r="C31" s="13" t="str">
        <f t="array" ref="C31">IFERROR(_xlfn.SKEW.P(IF($K$2:$K$10001=A31,$L$2:$L$10001,"")),"")</f>
        <v/>
      </c>
      <c r="D31" s="105" t="str">
        <f t="shared" ref="D31:D40" si="2">IF(LEN(C31)=0,"",IF(C31&lt;-0.5,"Possible Ratio Outliers",IF(C31&gt;1,"Possible Ratio Outliers","")))</f>
        <v/>
      </c>
      <c r="E31" s="106"/>
      <c r="F31" t="str">
        <f>"Q " &amp; MIN($K$2:$K$10001)+5 &amp; " Median"</f>
        <v>Q 5 Median</v>
      </c>
      <c r="G31" s="71" t="e" cm="1">
        <f t="array" ref="G31">MEDIAN(IF($K$1:$K$10000=6,$L$1:$L$10000,"NA"))</f>
        <v>#NUM!</v>
      </c>
      <c r="H31" t="str">
        <f>VLOOKUP(6,'Decile Calc'!$H$2:$J$11,3)</f>
        <v/>
      </c>
      <c r="I31" s="77"/>
      <c r="J31">
        <f t="shared" si="0"/>
        <v>30</v>
      </c>
      <c r="P31" s="33"/>
    </row>
    <row r="32" spans="1:16" ht="16.2" thickBot="1" x14ac:dyDescent="0.35">
      <c r="A32" s="11">
        <v>2</v>
      </c>
      <c r="B32" s="12">
        <f t="shared" si="1"/>
        <v>0</v>
      </c>
      <c r="C32" s="13" t="str">
        <f t="array" ref="C32">IFERROR(_xlfn.SKEW.P(IF($K$2:$K$10001=A32,$L$2:$L$10001,"")),"")</f>
        <v/>
      </c>
      <c r="D32" s="105" t="str">
        <f t="shared" si="2"/>
        <v/>
      </c>
      <c r="E32" s="106"/>
      <c r="F32" t="str">
        <f>"Q " &amp; MIN($K$2:$K$10001)+5 &amp; " Count"</f>
        <v>Q 5 Count</v>
      </c>
      <c r="G32" s="31">
        <f>COUNTIF($K$1:$K$10000,6)</f>
        <v>0</v>
      </c>
      <c r="H32" t="s">
        <v>34</v>
      </c>
      <c r="I32" s="77"/>
      <c r="J32">
        <f t="shared" si="0"/>
        <v>31</v>
      </c>
      <c r="P32" s="33"/>
    </row>
    <row r="33" spans="1:16" ht="16.2" thickBot="1" x14ac:dyDescent="0.35">
      <c r="A33" s="11">
        <v>3</v>
      </c>
      <c r="B33" s="12">
        <f t="shared" si="1"/>
        <v>0</v>
      </c>
      <c r="C33" s="13" t="str">
        <f t="array" ref="C33">IFERROR(_xlfn.SKEW.P(IF($K$2:$K$10001=A33,$L$2:$L$10001,"")),"")</f>
        <v/>
      </c>
      <c r="D33" s="105" t="str">
        <f t="shared" si="2"/>
        <v/>
      </c>
      <c r="E33" s="106"/>
      <c r="F33" t="str">
        <f>"Q " &amp; MIN($K$2:$K$10001)+5 &amp; " LCI 90%"</f>
        <v>Q 5 LCI 90%</v>
      </c>
      <c r="G33" s="71" t="e">
        <f>IF(G32&gt;170,VLOOKUP(I33,activesales,3,FALSE),VLOOKUP(VLOOKUP(G32,Binomtbl,3)+G4+G9+G14+G20+G26,activesales,3,FALSE)*VLOOKUP(G32,Binomtbl,5)+VLOOKUP(VLOOKUP(G32,Binomtbl,7)+G4+G9+G14+G20+G26,activesales,3,FALSE)*VLOOKUP(G32,Binomtbl,9))</f>
        <v>#N/A</v>
      </c>
      <c r="H33">
        <f>IF(ISODD(G32),ROUNDUP(((1.645*G32^0.5)/2),0),ROUNDUP((((1.645*G32^0.5)/2)+0.5),0))</f>
        <v>1</v>
      </c>
      <c r="I33" s="77" t="e">
        <f>ROUNDUP($H31-$H33,0)</f>
        <v>#VALUE!</v>
      </c>
      <c r="J33">
        <f t="shared" si="0"/>
        <v>32</v>
      </c>
    </row>
    <row r="34" spans="1:16" ht="16.2" thickBot="1" x14ac:dyDescent="0.35">
      <c r="A34" s="11">
        <v>4</v>
      </c>
      <c r="B34" s="12">
        <f t="shared" si="1"/>
        <v>0</v>
      </c>
      <c r="C34" s="13" t="str">
        <f t="array" ref="C34">IFERROR(_xlfn.SKEW.P(IF($K$2:$K$10001=A34,$L$2:$L$10001,"")),"")</f>
        <v/>
      </c>
      <c r="D34" s="105" t="str">
        <f t="shared" si="2"/>
        <v/>
      </c>
      <c r="E34" s="106"/>
      <c r="F34" t="str">
        <f>"Q " &amp; MIN($K$2:$K$10001)+5 &amp; " UCI 90%"</f>
        <v>Q 5 UCI 90%</v>
      </c>
      <c r="G34" s="71" t="e">
        <f>IF(G32&gt;170,VLOOKUP(I34,activesales,3),VLOOKUP(VLOOKUP(G32,Binomtbl,11)+G4+G9+G14+G20+G26,activesales,3,FALSE)*VLOOKUP(G32,Binomtbl,13)+VLOOKUP(VLOOKUP(G32,Binomtbl,15)+G4+G9+G14+G20+G26,activesales,3,FALSE)*VLOOKUP(G32,Binomtbl,17))</f>
        <v>#N/A</v>
      </c>
      <c r="H34" s="59"/>
      <c r="I34" s="77" t="e">
        <f>IF(ISODD(G32),ROUNDUP($H31+$H33,0),ROUNDUP($H31+$H33-1,0))</f>
        <v>#VALUE!</v>
      </c>
      <c r="J34">
        <f t="shared" si="0"/>
        <v>33</v>
      </c>
    </row>
    <row r="35" spans="1:16" ht="16.2" thickBot="1" x14ac:dyDescent="0.35">
      <c r="A35" s="11">
        <v>5</v>
      </c>
      <c r="B35" s="12">
        <f t="shared" si="1"/>
        <v>0</v>
      </c>
      <c r="C35" s="13" t="str">
        <f t="array" ref="C35">IFERROR(_xlfn.SKEW.P(IF($K$2:$K$10001=A35,$L$2:$L$10001,"")),"")</f>
        <v/>
      </c>
      <c r="D35" s="105" t="str">
        <f t="shared" si="2"/>
        <v/>
      </c>
      <c r="E35" s="106"/>
      <c r="I35" s="77"/>
      <c r="J35">
        <f t="shared" si="0"/>
        <v>34</v>
      </c>
      <c r="P35" s="33"/>
    </row>
    <row r="36" spans="1:16" ht="16.2" thickBot="1" x14ac:dyDescent="0.35">
      <c r="A36" s="11">
        <v>6</v>
      </c>
      <c r="B36" s="12">
        <f t="shared" si="1"/>
        <v>0</v>
      </c>
      <c r="C36" s="13" t="str">
        <f t="array" ref="C36">IFERROR(_xlfn.SKEW.P(IF($K$2:$K$10001=A36,$L$2:$L$10001,"")),"")</f>
        <v/>
      </c>
      <c r="D36" s="105" t="str">
        <f t="shared" si="2"/>
        <v/>
      </c>
      <c r="E36" s="106"/>
      <c r="G36" s="31"/>
      <c r="I36" s="77"/>
      <c r="J36">
        <f t="shared" si="0"/>
        <v>35</v>
      </c>
      <c r="P36" s="33"/>
    </row>
    <row r="37" spans="1:16" ht="16.2" thickBot="1" x14ac:dyDescent="0.35">
      <c r="A37" s="11">
        <v>7</v>
      </c>
      <c r="B37" s="12">
        <f t="shared" si="1"/>
        <v>0</v>
      </c>
      <c r="C37" s="13" t="str">
        <f t="array" ref="C37">IFERROR(_xlfn.SKEW.P(IF($K$2:$K$10001=A37,$L$2:$L$10001,"")),"")</f>
        <v/>
      </c>
      <c r="D37" s="105" t="str">
        <f t="shared" si="2"/>
        <v/>
      </c>
      <c r="E37" s="106"/>
      <c r="F37" t="str">
        <f>"Q " &amp; MIN($K$2:$K$10001)+6 &amp; " Median"</f>
        <v>Q 6 Median</v>
      </c>
      <c r="G37" s="71" t="e">
        <f t="array" ref="G37">MEDIAN(IF($K$1:$K$10000=7,$L$1:$L$10000,"NA"))</f>
        <v>#NUM!</v>
      </c>
      <c r="H37" t="str">
        <f>VLOOKUP(7,'Decile Calc'!$H$2:$J$11,3)</f>
        <v/>
      </c>
      <c r="I37" s="77"/>
      <c r="J37">
        <f t="shared" si="0"/>
        <v>36</v>
      </c>
      <c r="P37" s="33"/>
    </row>
    <row r="38" spans="1:16" ht="16.2" thickBot="1" x14ac:dyDescent="0.35">
      <c r="A38" s="11">
        <v>8</v>
      </c>
      <c r="B38" s="12">
        <f t="shared" si="1"/>
        <v>0</v>
      </c>
      <c r="C38" s="13" t="str">
        <f t="array" ref="C38">IFERROR(_xlfn.SKEW.P(IF($K$2:$K$10001=A38,$L$2:$L$10001,"")),"")</f>
        <v/>
      </c>
      <c r="D38" s="105" t="str">
        <f t="shared" si="2"/>
        <v/>
      </c>
      <c r="E38" s="106"/>
      <c r="F38" t="str">
        <f>"Q " &amp; MIN($K$2:$K$10001)+6 &amp; " Count"</f>
        <v>Q 6 Count</v>
      </c>
      <c r="G38" s="31">
        <f>COUNTIF($K$1:$K$10000,7)</f>
        <v>0</v>
      </c>
      <c r="H38" t="s">
        <v>34</v>
      </c>
      <c r="I38" s="77"/>
      <c r="J38">
        <f t="shared" si="0"/>
        <v>37</v>
      </c>
      <c r="P38" s="33"/>
    </row>
    <row r="39" spans="1:16" ht="16.2" thickBot="1" x14ac:dyDescent="0.35">
      <c r="A39" s="11">
        <v>9</v>
      </c>
      <c r="B39" s="12">
        <f t="shared" si="1"/>
        <v>0</v>
      </c>
      <c r="C39" s="13" t="str">
        <f t="array" ref="C39">IFERROR(_xlfn.SKEW.P(IF($K$2:$K$10001=A39,$L$2:$L$10001,"")),"")</f>
        <v/>
      </c>
      <c r="D39" s="105" t="str">
        <f t="shared" si="2"/>
        <v/>
      </c>
      <c r="E39" s="106"/>
      <c r="F39" t="str">
        <f>"Q " &amp; MIN($K$2:$K$10001)+6 &amp; " LCI 90%"</f>
        <v>Q 6 LCI 90%</v>
      </c>
      <c r="G39" s="71" t="e">
        <f>IF(G38&gt;170,VLOOKUP(I39,activesales,3,FALSE),VLOOKUP(VLOOKUP(G38,Binomtbl,3)+G4+G9+G14+G20+G26+G32,activesales,3,FALSE)*VLOOKUP(G38,Binomtbl,5)+VLOOKUP(VLOOKUP(G38,Binomtbl,7)+G4+G9+G14+G20+G26+G32,activesales,3,FALSE)*VLOOKUP(G38,Binomtbl,9))</f>
        <v>#N/A</v>
      </c>
      <c r="H39">
        <f>IF(ISODD(G38),ROUNDUP(((1.645*G38^0.5)/2),0),ROUNDUP((((1.645*G38^0.5)/2)+0.5),0))</f>
        <v>1</v>
      </c>
      <c r="I39" s="77" t="e">
        <f>ROUNDUP($H37-$H39,0)</f>
        <v>#VALUE!</v>
      </c>
      <c r="J39">
        <f t="shared" si="0"/>
        <v>38</v>
      </c>
    </row>
    <row r="40" spans="1:16" ht="16.2" thickBot="1" x14ac:dyDescent="0.35">
      <c r="A40" s="14">
        <v>10</v>
      </c>
      <c r="B40" s="73">
        <f t="shared" si="1"/>
        <v>0</v>
      </c>
      <c r="C40" s="37" t="str">
        <f t="array" ref="C40">IFERROR(_xlfn.SKEW.P(IF($K$2:$K$10001=A40,$L$2:$L$10001,"")),"")</f>
        <v/>
      </c>
      <c r="D40" s="103" t="str">
        <f t="shared" si="2"/>
        <v/>
      </c>
      <c r="E40" s="104"/>
      <c r="F40" t="str">
        <f>"Q " &amp; MIN($K$2:$K$10001)+6 &amp; " UCI 90%"</f>
        <v>Q 6 UCI 90%</v>
      </c>
      <c r="G40" s="71" t="e">
        <f>IF(G38&gt;170,VLOOKUP(I40,activesales,3),VLOOKUP(VLOOKUP(G38,Binomtbl,11),activesales,3,FALSE)*VLOOKUP(G38,Binomtbl,13)+VLOOKUP(VLOOKUP(G38,Binomtbl,15),activesales,3,FALSE)*VLOOKUP(G38,Binomtbl,17))</f>
        <v>#N/A</v>
      </c>
      <c r="H40" s="59"/>
      <c r="I40" s="77" t="e">
        <f>IF(ISODD(G38),ROUNDUP($H37+$H39,0),ROUNDUP($H37+$H39-1,0))</f>
        <v>#VALUE!</v>
      </c>
      <c r="J40">
        <f t="shared" si="0"/>
        <v>39</v>
      </c>
    </row>
    <row r="41" spans="1:16" ht="16.2" thickTop="1" x14ac:dyDescent="0.3">
      <c r="A41" s="59" t="s">
        <v>114</v>
      </c>
      <c r="B41" s="74" t="s">
        <v>111</v>
      </c>
      <c r="C41" s="74" t="s">
        <v>112</v>
      </c>
      <c r="D41" s="74" t="s">
        <v>113</v>
      </c>
      <c r="E41" s="78"/>
      <c r="I41" s="77"/>
      <c r="J41">
        <f t="shared" si="0"/>
        <v>40</v>
      </c>
      <c r="P41" s="33"/>
    </row>
    <row r="42" spans="1:16" x14ac:dyDescent="0.3">
      <c r="A42" s="59" t="e">
        <f>IF(B42="","","Group 1")</f>
        <v>#NUM!</v>
      </c>
      <c r="B42" s="75" t="e">
        <f>G3</f>
        <v>#NUM!</v>
      </c>
      <c r="C42" s="75" t="e">
        <f>G3-G5</f>
        <v>#NUM!</v>
      </c>
      <c r="D42" s="75" t="str">
        <f>IFERROR(G6-G3,"")</f>
        <v/>
      </c>
      <c r="E42" s="78"/>
      <c r="G42" s="31"/>
      <c r="I42" s="77"/>
      <c r="J42">
        <f t="shared" si="0"/>
        <v>41</v>
      </c>
      <c r="P42" s="33"/>
    </row>
    <row r="43" spans="1:16" x14ac:dyDescent="0.3">
      <c r="A43" s="59" t="e">
        <f>IF(B43="","","Group 2")</f>
        <v>#NUM!</v>
      </c>
      <c r="B43" s="75" t="e">
        <f>G8</f>
        <v>#NUM!</v>
      </c>
      <c r="C43" s="75" t="e">
        <f>G8-G10</f>
        <v>#NUM!</v>
      </c>
      <c r="D43" s="75" t="str">
        <f>IFERROR(G11-G8,"")</f>
        <v/>
      </c>
      <c r="E43" s="78"/>
      <c r="F43" t="str">
        <f>"Q " &amp; MIN($K$2:$K$10001)+7 &amp; " Median"</f>
        <v>Q 7 Median</v>
      </c>
      <c r="G43" s="71" t="e">
        <f t="array" ref="G43">MEDIAN(IF($K$1:$K$10000=8,$L$1:$L$10000,"NA"))</f>
        <v>#NUM!</v>
      </c>
      <c r="H43" t="str">
        <f>VLOOKUP(8,'Decile Calc'!$H$2:$J$11,3)</f>
        <v/>
      </c>
      <c r="I43" s="77"/>
      <c r="J43">
        <f t="shared" si="0"/>
        <v>42</v>
      </c>
      <c r="P43" s="33"/>
    </row>
    <row r="44" spans="1:16" x14ac:dyDescent="0.3">
      <c r="A44" s="59" t="str">
        <f>IF(B44="","","Group 3")</f>
        <v/>
      </c>
      <c r="B44" s="75" t="str">
        <f>IFERROR(G13,"")</f>
        <v/>
      </c>
      <c r="C44" s="75" t="str">
        <f>IFERROR(G13-G15,"")</f>
        <v/>
      </c>
      <c r="D44" s="75" t="str">
        <f>IFERROR(G16-G13,"")</f>
        <v/>
      </c>
      <c r="E44" s="78"/>
      <c r="F44" t="str">
        <f>"Q " &amp; MIN($K$2:$K$10001)+7 &amp; " Count"</f>
        <v>Q 7 Count</v>
      </c>
      <c r="G44" s="31">
        <f>COUNTIF($K$1:$K$10000,8)</f>
        <v>0</v>
      </c>
      <c r="H44" t="s">
        <v>34</v>
      </c>
      <c r="I44" s="77"/>
      <c r="J44">
        <f t="shared" si="0"/>
        <v>43</v>
      </c>
      <c r="P44" s="33"/>
    </row>
    <row r="45" spans="1:16" x14ac:dyDescent="0.3">
      <c r="A45" s="59" t="str">
        <f>IF(B45="","","Group 4")</f>
        <v/>
      </c>
      <c r="B45" s="75" t="str">
        <f>IFERROR(G19,"")</f>
        <v/>
      </c>
      <c r="C45" s="75" t="str">
        <f>IFERROR(G19-G21,"")</f>
        <v/>
      </c>
      <c r="D45" s="75" t="str">
        <f>IFERROR(G22-G19,"")</f>
        <v/>
      </c>
      <c r="E45" s="78"/>
      <c r="F45" t="str">
        <f>"Q " &amp; MIN($K$2:$K$10001)+7 &amp; " LCI 90%"</f>
        <v>Q 7 LCI 90%</v>
      </c>
      <c r="G45" s="71" t="e">
        <f>IF(G44&gt;170,VLOOKUP(I45,activesales,3,FALSE),VLOOKUP(VLOOKUP(G44,Binomtbl,3)+G4+G9+G14+G20+G26+G32+G38,activesales,3,FALSE)*VLOOKUP(G44,Binomtbl,5)+VLOOKUP(VLOOKUP(G44,Binomtbl,7)+G4+G9+G14+G20+G26+G32+G38,activesales,3,FALSE)*VLOOKUP(G44,Binomtbl,9))</f>
        <v>#N/A</v>
      </c>
      <c r="H45">
        <f>IF(ISODD(G44),ROUNDUP(((1.645*G44^0.5)/2),0),ROUNDUP((((1.645*G44^0.5)/2)+0.5),0))</f>
        <v>1</v>
      </c>
      <c r="I45" s="77" t="e">
        <f>ROUNDUP($H43-$H45,0)</f>
        <v>#VALUE!</v>
      </c>
      <c r="J45">
        <f t="shared" si="0"/>
        <v>44</v>
      </c>
    </row>
    <row r="46" spans="1:16" x14ac:dyDescent="0.3">
      <c r="A46" s="59" t="str">
        <f>IF(B46="","","Group 5")</f>
        <v/>
      </c>
      <c r="B46" s="75" t="str">
        <f>IFERROR(G25,"")</f>
        <v/>
      </c>
      <c r="C46" s="75" t="str">
        <f>IFERROR(G25-G27,"")</f>
        <v/>
      </c>
      <c r="D46" s="75" t="str">
        <f>IFERROR(G28-G25,"")</f>
        <v/>
      </c>
      <c r="E46" s="78"/>
      <c r="F46" t="str">
        <f>"Q " &amp; MIN($K$2:$K$10001)+7 &amp; " UCI 90%"</f>
        <v>Q 7 UCI 90%</v>
      </c>
      <c r="G46" s="71" t="e">
        <f>IF(G44&gt;170,VLOOKUP(I46,activesales,3),VLOOKUP(VLOOKUP(G44,Binomtbl,11)+G4+G9+G14+G20+G26+G32+G38,activesales,3,FALSE)*VLOOKUP(G44,Binomtbl,13)+VLOOKUP(VLOOKUP(G44,Binomtbl,15)+G4+G9+G14+G20+G26+G32+G38,activesales,3,FALSE)*VLOOKUP(G44,Binomtbl,17))</f>
        <v>#N/A</v>
      </c>
      <c r="H46" s="59"/>
      <c r="I46" s="77" t="e">
        <f>IF(ISODD(G44),ROUNDUP($H43+$H45,0),ROUNDUP($H43+$H45-1,0))</f>
        <v>#VALUE!</v>
      </c>
      <c r="J46">
        <f t="shared" si="0"/>
        <v>45</v>
      </c>
    </row>
    <row r="47" spans="1:16" x14ac:dyDescent="0.3">
      <c r="A47" s="59" t="str">
        <f>IF(B47="","","Group 6")</f>
        <v/>
      </c>
      <c r="B47" s="75" t="str">
        <f>IFERROR(G31,"")</f>
        <v/>
      </c>
      <c r="C47" s="75" t="str">
        <f>IFERROR(G31-G33,"")</f>
        <v/>
      </c>
      <c r="D47" s="75" t="str">
        <f>IFERROR(G34-G31,"")</f>
        <v/>
      </c>
      <c r="E47" s="78"/>
      <c r="I47" s="77"/>
      <c r="J47">
        <f t="shared" si="0"/>
        <v>46</v>
      </c>
      <c r="P47" s="33"/>
    </row>
    <row r="48" spans="1:16" x14ac:dyDescent="0.3">
      <c r="A48" s="59" t="str">
        <f>IF(B48="","","Group 7")</f>
        <v/>
      </c>
      <c r="B48" s="75" t="str">
        <f>IFERROR(G37,"")</f>
        <v/>
      </c>
      <c r="C48" s="75" t="str">
        <f>IFERROR(G37-G39,"")</f>
        <v/>
      </c>
      <c r="D48" s="75" t="str">
        <f>IFERROR(G40-G37,"")</f>
        <v/>
      </c>
      <c r="E48" s="78"/>
      <c r="G48" s="31"/>
      <c r="I48" s="77"/>
      <c r="J48">
        <f t="shared" si="0"/>
        <v>47</v>
      </c>
      <c r="P48" s="33"/>
    </row>
    <row r="49" spans="1:16" x14ac:dyDescent="0.3">
      <c r="A49" s="59" t="str">
        <f>IF(B49="","","Group 8")</f>
        <v/>
      </c>
      <c r="B49" s="75" t="str">
        <f>IFERROR(G43,"")</f>
        <v/>
      </c>
      <c r="C49" s="75" t="str">
        <f>IFERROR(G43-G45,"")</f>
        <v/>
      </c>
      <c r="D49" s="75" t="str">
        <f>IFERROR(G46-G43,"")</f>
        <v/>
      </c>
      <c r="E49" s="78"/>
      <c r="F49" t="str">
        <f>"Q " &amp; MIN($K$2:$K$10001)+8 &amp; " Median"</f>
        <v>Q 8 Median</v>
      </c>
      <c r="G49" s="71" t="e">
        <f t="array" ref="G49">MEDIAN(IF($K$1:$K$10000=9,$L$1:$L$10000,"NA"))</f>
        <v>#NUM!</v>
      </c>
      <c r="H49" t="str">
        <f>VLOOKUP(9,'Decile Calc'!$H$2:$J$11,3)</f>
        <v/>
      </c>
      <c r="I49" s="77"/>
      <c r="J49">
        <f t="shared" si="0"/>
        <v>48</v>
      </c>
      <c r="P49" s="33"/>
    </row>
    <row r="50" spans="1:16" x14ac:dyDescent="0.3">
      <c r="A50" s="59" t="str">
        <f>IF(B50="","","Group 9")</f>
        <v/>
      </c>
      <c r="B50" s="75" t="str">
        <f>IFERROR(G49,"")</f>
        <v/>
      </c>
      <c r="C50" s="75" t="str">
        <f>IFERROR(G49-G51,"")</f>
        <v/>
      </c>
      <c r="D50" s="75" t="str">
        <f>IFERROR(G52-G49,"")</f>
        <v/>
      </c>
      <c r="E50" s="78"/>
      <c r="F50" t="str">
        <f>"Q " &amp; MIN($K$2:$K$10001)+8 &amp; " Count"</f>
        <v>Q 8 Count</v>
      </c>
      <c r="G50" s="31">
        <f>COUNTIF($K$1:$K$10000,9)</f>
        <v>0</v>
      </c>
      <c r="H50" t="s">
        <v>34</v>
      </c>
      <c r="I50" s="77"/>
      <c r="J50">
        <f t="shared" si="0"/>
        <v>49</v>
      </c>
      <c r="P50" s="33"/>
    </row>
    <row r="51" spans="1:16" x14ac:dyDescent="0.3">
      <c r="A51" s="59" t="str">
        <f>IF(B51="","","Group 10")</f>
        <v/>
      </c>
      <c r="B51" s="75" t="str">
        <f>IFERROR(G55,"")</f>
        <v/>
      </c>
      <c r="C51" s="75" t="str">
        <f>IFERROR(G55-G57,"")</f>
        <v/>
      </c>
      <c r="D51" s="75" t="str">
        <f>IFERROR(G58-G55,"")</f>
        <v/>
      </c>
      <c r="E51" s="78"/>
      <c r="F51" t="str">
        <f>"Q " &amp; MIN($K$2:$K$10001)+8 &amp; " LCI 90%"</f>
        <v>Q 8 LCI 90%</v>
      </c>
      <c r="G51" s="71" t="e">
        <f>IF(G50&gt;170,VLOOKUP(I51,activesales,3,FALSE),VLOOKUP(VLOOKUP(G50,Binomtbl,3)+G4+G9+G14+G20+G26+G32+G38+G44,activesales,3,FALSE)*VLOOKUP(G50,Binomtbl,5)+VLOOKUP(VLOOKUP(G50,Binomtbl,7)+G4+G9+G14+G20+G26+G32+G38+G44,activesales,3,FALSE)*VLOOKUP(G50,Binomtbl,9))</f>
        <v>#N/A</v>
      </c>
      <c r="H51">
        <f>IF(ISODD(G50),ROUNDUP(((1.645*G50^0.5)/2),0),ROUNDUP((((1.645*G50^0.5)/2)+0.5),0))</f>
        <v>1</v>
      </c>
      <c r="I51" s="77" t="e">
        <f>ROUNDUP($H49-$H51,0)</f>
        <v>#VALUE!</v>
      </c>
      <c r="J51">
        <f t="shared" si="0"/>
        <v>50</v>
      </c>
    </row>
    <row r="52" spans="1:16" x14ac:dyDescent="0.3">
      <c r="A52" s="59" t="s">
        <v>115</v>
      </c>
      <c r="B52" s="59" t="s">
        <v>111</v>
      </c>
      <c r="C52" s="59" t="s">
        <v>112</v>
      </c>
      <c r="D52" s="59" t="s">
        <v>113</v>
      </c>
      <c r="E52" s="78"/>
      <c r="F52" t="str">
        <f>"Q " &amp; MIN($K$2:$K$10001)+8 &amp; " UCI 90%"</f>
        <v>Q 8 UCI 90%</v>
      </c>
      <c r="G52" s="71" t="e">
        <f>IF(G50&gt;170,VLOOKUP(I52,activesales,3),VLOOKUP(VLOOKUP(G50,Binomtbl,11)+G4+G9+G14+G20+G26+G32+G38+G44,activesales,3,FALSE)*VLOOKUP(G50,Binomtbl,13)+VLOOKUP(VLOOKUP(G50,Binomtbl,15)+G4+G9+G14+G20+G26+G32+G38+G44,activesales,3,FALSE)*VLOOKUP(G50,Binomtbl,17))</f>
        <v>#N/A</v>
      </c>
      <c r="H52" s="59"/>
      <c r="I52" s="77" t="e">
        <f>IF(ISODD(G50),ROUNDUP($H49+$H51,0),ROUNDUP($H49+$H51-1,0))</f>
        <v>#VALUE!</v>
      </c>
      <c r="J52">
        <f t="shared" si="0"/>
        <v>51</v>
      </c>
    </row>
    <row r="53" spans="1:16" x14ac:dyDescent="0.3">
      <c r="A53" s="59" t="e">
        <f ca="1">IF(B53="","","Group 1")</f>
        <v>#NUM!</v>
      </c>
      <c r="B53" s="75" t="e">
        <f ca="1">IF(B42="","",MEDIAN(INDIRECT($O$1)))</f>
        <v>#NUM!</v>
      </c>
      <c r="C53" s="75" t="e">
        <f ca="1">IF(C42="","",B53-SMALL(INDIRECT($O$1),ROUNDUP($B$2/2,0)-ROUND((((1.645*$B$2^0.5)/2)+0.5),0)))</f>
        <v>#NUM!</v>
      </c>
      <c r="D53" s="75" t="str">
        <f ca="1">IF(D42="","",SMALL(INDIRECT($O$1),ROUNDUP($B$2/2,0)+ROUND((((1.645*$B$2^0.5)/2)+0.5),0))-B53)</f>
        <v/>
      </c>
      <c r="E53" s="78"/>
      <c r="I53" s="77"/>
      <c r="J53">
        <f t="shared" si="0"/>
        <v>52</v>
      </c>
      <c r="P53" s="33"/>
    </row>
    <row r="54" spans="1:16" x14ac:dyDescent="0.3">
      <c r="A54" s="59" t="e">
        <f ca="1">IF(B54="","","Group 2")</f>
        <v>#NUM!</v>
      </c>
      <c r="B54" s="75" t="e">
        <f t="shared" ref="B54:B62" ca="1" si="3">IF(B43="","",MEDIAN(INDIRECT($O$1)))</f>
        <v>#NUM!</v>
      </c>
      <c r="C54" s="75" t="e">
        <f t="shared" ref="C54:C62" ca="1" si="4">IF(C43="","",B54-SMALL(INDIRECT($O$1),ROUNDUP($B$2/2,0)-ROUND((((1.645*$B$2^0.5)/2)+0.5),0)))</f>
        <v>#NUM!</v>
      </c>
      <c r="D54" s="75" t="str">
        <f t="shared" ref="D54:D62" ca="1" si="5">IF(D43="","",SMALL(INDIRECT($O$1),ROUNDUP($B$2/2,0)+ROUND((((1.645*$B$2^0.5)/2)+0.5),0))-B54)</f>
        <v/>
      </c>
      <c r="E54" s="78"/>
      <c r="G54" s="31"/>
      <c r="I54" s="77"/>
      <c r="J54">
        <f t="shared" si="0"/>
        <v>53</v>
      </c>
      <c r="P54" s="33"/>
    </row>
    <row r="55" spans="1:16" x14ac:dyDescent="0.3">
      <c r="A55" s="59" t="str">
        <f ca="1">IF(B55="","","Group 3")</f>
        <v/>
      </c>
      <c r="B55" s="75" t="str">
        <f t="shared" ca="1" si="3"/>
        <v/>
      </c>
      <c r="C55" s="75" t="str">
        <f t="shared" ca="1" si="4"/>
        <v/>
      </c>
      <c r="D55" s="75" t="str">
        <f t="shared" ca="1" si="5"/>
        <v/>
      </c>
      <c r="E55" s="78"/>
      <c r="F55" t="str">
        <f>"Q " &amp; MIN($K$2:$K$10001)+9 &amp; " Median"</f>
        <v>Q 9 Median</v>
      </c>
      <c r="G55" s="71" t="e">
        <f t="array" ref="G55">MEDIAN(IF($K$1:$K$10000=10,$L$1:$L$10000,"NA"))</f>
        <v>#NUM!</v>
      </c>
      <c r="H55" t="str">
        <f>VLOOKUP(10,'Decile Calc'!$H$2:$J$11,3)</f>
        <v/>
      </c>
      <c r="I55" s="77"/>
      <c r="J55">
        <f t="shared" si="0"/>
        <v>54</v>
      </c>
      <c r="P55" s="33"/>
    </row>
    <row r="56" spans="1:16" x14ac:dyDescent="0.3">
      <c r="A56" s="59" t="str">
        <f ca="1">IF(B56="","","Group 4")</f>
        <v/>
      </c>
      <c r="B56" s="75" t="str">
        <f t="shared" ca="1" si="3"/>
        <v/>
      </c>
      <c r="C56" s="75" t="str">
        <f t="shared" ca="1" si="4"/>
        <v/>
      </c>
      <c r="D56" s="75" t="str">
        <f t="shared" ca="1" si="5"/>
        <v/>
      </c>
      <c r="E56" s="78"/>
      <c r="F56" t="str">
        <f>"Q " &amp; MIN($K$2:$K$10001)+9 &amp; " Count"</f>
        <v>Q 9 Count</v>
      </c>
      <c r="G56" s="31">
        <f>COUNTIF($K$1:$K$10000,10)</f>
        <v>0</v>
      </c>
      <c r="H56" t="s">
        <v>34</v>
      </c>
      <c r="I56" s="77"/>
      <c r="J56">
        <f t="shared" si="0"/>
        <v>55</v>
      </c>
      <c r="P56" s="33"/>
    </row>
    <row r="57" spans="1:16" x14ac:dyDescent="0.3">
      <c r="A57" s="59" t="str">
        <f ca="1">IF(B57="","","Group 5")</f>
        <v/>
      </c>
      <c r="B57" s="75" t="str">
        <f t="shared" ca="1" si="3"/>
        <v/>
      </c>
      <c r="C57" s="75" t="str">
        <f t="shared" ca="1" si="4"/>
        <v/>
      </c>
      <c r="D57" s="75" t="str">
        <f t="shared" ca="1" si="5"/>
        <v/>
      </c>
      <c r="E57" s="78"/>
      <c r="F57" t="str">
        <f>"Q " &amp; MIN($K$2:$K$10001)+9 &amp; " LCI 90%"</f>
        <v>Q 9 LCI 90%</v>
      </c>
      <c r="G57" s="71" t="e">
        <f>IF(G56&gt;170,VLOOKUP(I57,activesales,3,FALSE),VLOOKUP(VLOOKUP(G56,Binomtbl,3)+G4+G9+G14+G20+G26+G32+G38+G44+G50,activesales,3,FALSE)*VLOOKUP(G56,Binomtbl,5)+VLOOKUP(VLOOKUP(G56,Binomtbl,7)+G4+G9+G14+G20+G26+G32+G38+G44+G50,activesales,3,FALSE)*VLOOKUP(G56,Binomtbl,9))</f>
        <v>#N/A</v>
      </c>
      <c r="H57">
        <f>IF(ISODD(G56),ROUNDUP(((1.645*G56^0.5)/2),0),ROUNDUP((((1.645*G56^0.5)/2)+0.5),0))</f>
        <v>1</v>
      </c>
      <c r="I57" s="77" t="e">
        <f>ROUNDUP($H55-$H57,0)</f>
        <v>#VALUE!</v>
      </c>
      <c r="J57">
        <f t="shared" si="0"/>
        <v>56</v>
      </c>
    </row>
    <row r="58" spans="1:16" x14ac:dyDescent="0.3">
      <c r="A58" s="59" t="str">
        <f ca="1">IF(B58="","","Group 6")</f>
        <v/>
      </c>
      <c r="B58" s="75" t="str">
        <f t="shared" ca="1" si="3"/>
        <v/>
      </c>
      <c r="C58" s="75" t="str">
        <f t="shared" ca="1" si="4"/>
        <v/>
      </c>
      <c r="D58" s="75" t="str">
        <f t="shared" ca="1" si="5"/>
        <v/>
      </c>
      <c r="E58" s="78"/>
      <c r="F58" t="str">
        <f>"Q " &amp; MIN($K$2:$K$10001)+9 &amp; " UCI 90%"</f>
        <v>Q 9 UCI 90%</v>
      </c>
      <c r="G58" s="71" t="e">
        <f>IF(G56&gt;170,VLOOKUP(I58,activesales,3),VLOOKUP(VLOOKUP(G56,Binomtbl,11)+G4+G9+G14+G20+G26+G32+G38+G44+G50,activesales,3,FALSE)*VLOOKUP(G56,Binomtbl,13)+VLOOKUP(VLOOKUP(G56,Binomtbl,15)+G4+G9+G14+G20+G26+G32+G38+G44+G50,activesales,3,FALSE)*VLOOKUP(G56,Binomtbl,17))</f>
        <v>#N/A</v>
      </c>
      <c r="H58" s="59"/>
      <c r="I58" s="77" t="e">
        <f>IF(ISODD(G56),ROUNDUP($H55+$H57,0),ROUNDUP($H55+$H57-1,0))</f>
        <v>#VALUE!</v>
      </c>
      <c r="J58">
        <f t="shared" si="0"/>
        <v>57</v>
      </c>
    </row>
    <row r="59" spans="1:16" x14ac:dyDescent="0.3">
      <c r="A59" s="59" t="str">
        <f ca="1">IF(B59="","","Group 7")</f>
        <v/>
      </c>
      <c r="B59" s="75" t="str">
        <f t="shared" ca="1" si="3"/>
        <v/>
      </c>
      <c r="C59" s="75" t="str">
        <f t="shared" ca="1" si="4"/>
        <v/>
      </c>
      <c r="D59" s="75" t="str">
        <f t="shared" ca="1" si="5"/>
        <v/>
      </c>
      <c r="E59" s="78"/>
      <c r="J59">
        <f t="shared" si="0"/>
        <v>58</v>
      </c>
    </row>
    <row r="60" spans="1:16" x14ac:dyDescent="0.3">
      <c r="A60" s="59" t="str">
        <f ca="1">IF(B60="","","Group 8")</f>
        <v/>
      </c>
      <c r="B60" s="75" t="str">
        <f t="shared" ca="1" si="3"/>
        <v/>
      </c>
      <c r="C60" s="75" t="str">
        <f t="shared" ca="1" si="4"/>
        <v/>
      </c>
      <c r="D60" s="75" t="str">
        <f t="shared" ca="1" si="5"/>
        <v/>
      </c>
      <c r="E60" s="78"/>
      <c r="J60">
        <f t="shared" si="0"/>
        <v>59</v>
      </c>
    </row>
    <row r="61" spans="1:16" x14ac:dyDescent="0.3">
      <c r="A61" s="59" t="str">
        <f ca="1">IF(B61="","","Group 9")</f>
        <v/>
      </c>
      <c r="B61" s="75" t="str">
        <f t="shared" ca="1" si="3"/>
        <v/>
      </c>
      <c r="C61" s="75" t="str">
        <f t="shared" ca="1" si="4"/>
        <v/>
      </c>
      <c r="D61" s="75" t="str">
        <f t="shared" ca="1" si="5"/>
        <v/>
      </c>
      <c r="E61" s="78"/>
      <c r="J61">
        <f t="shared" si="0"/>
        <v>60</v>
      </c>
    </row>
    <row r="62" spans="1:16" x14ac:dyDescent="0.3">
      <c r="A62" s="59" t="str">
        <f ca="1">IF(B62="","","Group 10")</f>
        <v/>
      </c>
      <c r="B62" s="75" t="str">
        <f t="shared" ca="1" si="3"/>
        <v/>
      </c>
      <c r="C62" s="75" t="str">
        <f t="shared" ca="1" si="4"/>
        <v/>
      </c>
      <c r="D62" s="75" t="str">
        <f t="shared" ca="1" si="5"/>
        <v/>
      </c>
      <c r="E62" s="78"/>
      <c r="J62">
        <f t="shared" si="0"/>
        <v>61</v>
      </c>
    </row>
    <row r="63" spans="1:16" x14ac:dyDescent="0.3">
      <c r="A63" s="78"/>
      <c r="B63" s="78"/>
      <c r="C63" s="78"/>
      <c r="D63" s="78"/>
      <c r="E63" s="78"/>
      <c r="J63">
        <f t="shared" si="0"/>
        <v>62</v>
      </c>
    </row>
    <row r="64" spans="1:16" x14ac:dyDescent="0.3">
      <c r="A64" s="78"/>
      <c r="B64" s="78"/>
      <c r="C64" s="78"/>
      <c r="D64" s="78"/>
      <c r="E64" s="78"/>
      <c r="J64">
        <f t="shared" si="0"/>
        <v>63</v>
      </c>
    </row>
    <row r="65" spans="1:10" x14ac:dyDescent="0.3">
      <c r="A65" s="78"/>
      <c r="B65" s="78"/>
      <c r="C65" s="78"/>
      <c r="D65" s="78"/>
      <c r="E65" s="78"/>
      <c r="J65">
        <f t="shared" si="0"/>
        <v>64</v>
      </c>
    </row>
    <row r="66" spans="1:10" x14ac:dyDescent="0.3">
      <c r="A66" s="78"/>
      <c r="B66" s="78"/>
      <c r="C66" s="78"/>
      <c r="D66" s="78"/>
      <c r="E66" s="78"/>
      <c r="J66">
        <f t="shared" si="0"/>
        <v>65</v>
      </c>
    </row>
    <row r="67" spans="1:10" x14ac:dyDescent="0.3">
      <c r="A67" s="78"/>
      <c r="B67" s="78"/>
      <c r="C67" s="78"/>
      <c r="D67" s="78"/>
      <c r="E67" s="78"/>
      <c r="J67">
        <f t="shared" si="0"/>
        <v>66</v>
      </c>
    </row>
    <row r="68" spans="1:10" x14ac:dyDescent="0.3">
      <c r="A68" s="78"/>
      <c r="B68" s="78"/>
      <c r="C68" s="78"/>
      <c r="D68" s="78"/>
      <c r="E68" s="78"/>
      <c r="J68">
        <f t="shared" ref="J68:J131" si="6">J67+1</f>
        <v>67</v>
      </c>
    </row>
    <row r="69" spans="1:10" x14ac:dyDescent="0.3">
      <c r="A69" s="78"/>
      <c r="B69" s="78"/>
      <c r="C69" s="78"/>
      <c r="D69" s="78"/>
      <c r="E69" s="78"/>
      <c r="J69">
        <f t="shared" si="6"/>
        <v>68</v>
      </c>
    </row>
    <row r="70" spans="1:10" x14ac:dyDescent="0.3">
      <c r="A70" s="78"/>
      <c r="B70" s="78"/>
      <c r="C70" s="78"/>
      <c r="D70" s="78"/>
      <c r="E70" s="78"/>
      <c r="J70">
        <f t="shared" si="6"/>
        <v>69</v>
      </c>
    </row>
    <row r="71" spans="1:10" x14ac:dyDescent="0.3">
      <c r="A71" s="78"/>
      <c r="B71" s="78"/>
      <c r="C71" s="78"/>
      <c r="D71" s="78"/>
      <c r="E71" s="78"/>
      <c r="J71">
        <f t="shared" si="6"/>
        <v>70</v>
      </c>
    </row>
    <row r="72" spans="1:10" x14ac:dyDescent="0.3">
      <c r="A72" s="78"/>
      <c r="B72" s="78"/>
      <c r="C72" s="78"/>
      <c r="D72" s="78"/>
      <c r="E72" s="78"/>
      <c r="J72">
        <f t="shared" si="6"/>
        <v>71</v>
      </c>
    </row>
    <row r="73" spans="1:10" x14ac:dyDescent="0.3">
      <c r="A73" s="78"/>
      <c r="B73" s="78"/>
      <c r="C73" s="78"/>
      <c r="D73" s="78"/>
      <c r="E73" s="78"/>
      <c r="J73">
        <f t="shared" si="6"/>
        <v>72</v>
      </c>
    </row>
    <row r="74" spans="1:10" x14ac:dyDescent="0.3">
      <c r="A74" s="78"/>
      <c r="B74" s="78"/>
      <c r="C74" s="78"/>
      <c r="D74" s="78"/>
      <c r="E74" s="78"/>
      <c r="J74">
        <f t="shared" si="6"/>
        <v>73</v>
      </c>
    </row>
    <row r="75" spans="1:10" x14ac:dyDescent="0.3">
      <c r="A75" s="78"/>
      <c r="B75" s="78"/>
      <c r="C75" s="78"/>
      <c r="D75" s="78"/>
      <c r="E75" s="78"/>
      <c r="J75">
        <f t="shared" si="6"/>
        <v>74</v>
      </c>
    </row>
    <row r="76" spans="1:10" x14ac:dyDescent="0.3">
      <c r="A76" s="78"/>
      <c r="B76" s="78"/>
      <c r="C76" s="78"/>
      <c r="D76" s="78"/>
      <c r="E76" s="78"/>
      <c r="J76">
        <f t="shared" si="6"/>
        <v>75</v>
      </c>
    </row>
    <row r="77" spans="1:10" x14ac:dyDescent="0.3">
      <c r="A77" s="78"/>
      <c r="B77" s="78"/>
      <c r="C77" s="78"/>
      <c r="D77" s="78"/>
      <c r="E77" s="78"/>
      <c r="J77">
        <f t="shared" si="6"/>
        <v>76</v>
      </c>
    </row>
    <row r="78" spans="1:10" x14ac:dyDescent="0.3">
      <c r="J78">
        <f t="shared" si="6"/>
        <v>77</v>
      </c>
    </row>
    <row r="79" spans="1:10" x14ac:dyDescent="0.3">
      <c r="J79">
        <f t="shared" si="6"/>
        <v>78</v>
      </c>
    </row>
    <row r="80" spans="1:10" x14ac:dyDescent="0.3">
      <c r="J80">
        <f t="shared" si="6"/>
        <v>79</v>
      </c>
    </row>
    <row r="81" spans="10:10" x14ac:dyDescent="0.3">
      <c r="J81">
        <f t="shared" si="6"/>
        <v>80</v>
      </c>
    </row>
    <row r="82" spans="10:10" x14ac:dyDescent="0.3">
      <c r="J82">
        <f t="shared" si="6"/>
        <v>81</v>
      </c>
    </row>
    <row r="83" spans="10:10" x14ac:dyDescent="0.3">
      <c r="J83">
        <f t="shared" si="6"/>
        <v>82</v>
      </c>
    </row>
    <row r="84" spans="10:10" x14ac:dyDescent="0.3">
      <c r="J84">
        <f t="shared" si="6"/>
        <v>83</v>
      </c>
    </row>
    <row r="85" spans="10:10" x14ac:dyDescent="0.3">
      <c r="J85">
        <f t="shared" si="6"/>
        <v>84</v>
      </c>
    </row>
    <row r="86" spans="10:10" x14ac:dyDescent="0.3">
      <c r="J86">
        <f t="shared" si="6"/>
        <v>85</v>
      </c>
    </row>
    <row r="87" spans="10:10" x14ac:dyDescent="0.3">
      <c r="J87">
        <f t="shared" si="6"/>
        <v>86</v>
      </c>
    </row>
    <row r="88" spans="10:10" x14ac:dyDescent="0.3">
      <c r="J88">
        <f t="shared" si="6"/>
        <v>87</v>
      </c>
    </row>
    <row r="89" spans="10:10" x14ac:dyDescent="0.3">
      <c r="J89">
        <f t="shared" si="6"/>
        <v>88</v>
      </c>
    </row>
    <row r="90" spans="10:10" x14ac:dyDescent="0.3">
      <c r="J90">
        <f t="shared" si="6"/>
        <v>89</v>
      </c>
    </row>
    <row r="91" spans="10:10" x14ac:dyDescent="0.3">
      <c r="J91">
        <f t="shared" si="6"/>
        <v>90</v>
      </c>
    </row>
    <row r="92" spans="10:10" x14ac:dyDescent="0.3">
      <c r="J92">
        <f t="shared" si="6"/>
        <v>91</v>
      </c>
    </row>
    <row r="93" spans="10:10" x14ac:dyDescent="0.3">
      <c r="J93">
        <f t="shared" si="6"/>
        <v>92</v>
      </c>
    </row>
    <row r="94" spans="10:10" x14ac:dyDescent="0.3">
      <c r="J94">
        <f t="shared" si="6"/>
        <v>93</v>
      </c>
    </row>
    <row r="95" spans="10:10" x14ac:dyDescent="0.3">
      <c r="J95">
        <f t="shared" si="6"/>
        <v>94</v>
      </c>
    </row>
    <row r="96" spans="10:10" x14ac:dyDescent="0.3">
      <c r="J96">
        <f t="shared" si="6"/>
        <v>95</v>
      </c>
    </row>
    <row r="97" spans="10:10" x14ac:dyDescent="0.3">
      <c r="J97">
        <f t="shared" si="6"/>
        <v>96</v>
      </c>
    </row>
    <row r="98" spans="10:10" x14ac:dyDescent="0.3">
      <c r="J98">
        <f t="shared" si="6"/>
        <v>97</v>
      </c>
    </row>
    <row r="99" spans="10:10" x14ac:dyDescent="0.3">
      <c r="J99">
        <f t="shared" si="6"/>
        <v>98</v>
      </c>
    </row>
    <row r="100" spans="10:10" x14ac:dyDescent="0.3">
      <c r="J100">
        <f t="shared" si="6"/>
        <v>99</v>
      </c>
    </row>
    <row r="101" spans="10:10" x14ac:dyDescent="0.3">
      <c r="J101">
        <f t="shared" si="6"/>
        <v>100</v>
      </c>
    </row>
    <row r="102" spans="10:10" x14ac:dyDescent="0.3">
      <c r="J102">
        <f t="shared" si="6"/>
        <v>101</v>
      </c>
    </row>
    <row r="103" spans="10:10" x14ac:dyDescent="0.3">
      <c r="J103">
        <f t="shared" si="6"/>
        <v>102</v>
      </c>
    </row>
    <row r="104" spans="10:10" x14ac:dyDescent="0.3">
      <c r="J104">
        <f t="shared" si="6"/>
        <v>103</v>
      </c>
    </row>
    <row r="105" spans="10:10" x14ac:dyDescent="0.3">
      <c r="J105">
        <f t="shared" si="6"/>
        <v>104</v>
      </c>
    </row>
    <row r="106" spans="10:10" x14ac:dyDescent="0.3">
      <c r="J106">
        <f t="shared" si="6"/>
        <v>105</v>
      </c>
    </row>
    <row r="107" spans="10:10" x14ac:dyDescent="0.3">
      <c r="J107">
        <f t="shared" si="6"/>
        <v>106</v>
      </c>
    </row>
    <row r="108" spans="10:10" x14ac:dyDescent="0.3">
      <c r="J108">
        <f t="shared" si="6"/>
        <v>107</v>
      </c>
    </row>
    <row r="109" spans="10:10" x14ac:dyDescent="0.3">
      <c r="J109">
        <f t="shared" si="6"/>
        <v>108</v>
      </c>
    </row>
    <row r="110" spans="10:10" x14ac:dyDescent="0.3">
      <c r="J110">
        <f t="shared" si="6"/>
        <v>109</v>
      </c>
    </row>
    <row r="111" spans="10:10" x14ac:dyDescent="0.3">
      <c r="J111">
        <f t="shared" si="6"/>
        <v>110</v>
      </c>
    </row>
    <row r="112" spans="10:10" x14ac:dyDescent="0.3">
      <c r="J112">
        <f t="shared" si="6"/>
        <v>111</v>
      </c>
    </row>
    <row r="113" spans="10:10" x14ac:dyDescent="0.3">
      <c r="J113">
        <f t="shared" si="6"/>
        <v>112</v>
      </c>
    </row>
    <row r="114" spans="10:10" x14ac:dyDescent="0.3">
      <c r="J114">
        <f t="shared" si="6"/>
        <v>113</v>
      </c>
    </row>
    <row r="115" spans="10:10" x14ac:dyDescent="0.3">
      <c r="J115">
        <f t="shared" si="6"/>
        <v>114</v>
      </c>
    </row>
    <row r="116" spans="10:10" x14ac:dyDescent="0.3">
      <c r="J116">
        <f t="shared" si="6"/>
        <v>115</v>
      </c>
    </row>
    <row r="117" spans="10:10" x14ac:dyDescent="0.3">
      <c r="J117">
        <f t="shared" si="6"/>
        <v>116</v>
      </c>
    </row>
    <row r="118" spans="10:10" x14ac:dyDescent="0.3">
      <c r="J118">
        <f t="shared" si="6"/>
        <v>117</v>
      </c>
    </row>
    <row r="119" spans="10:10" x14ac:dyDescent="0.3">
      <c r="J119">
        <f t="shared" si="6"/>
        <v>118</v>
      </c>
    </row>
    <row r="120" spans="10:10" x14ac:dyDescent="0.3">
      <c r="J120">
        <f t="shared" si="6"/>
        <v>119</v>
      </c>
    </row>
    <row r="121" spans="10:10" x14ac:dyDescent="0.3">
      <c r="J121">
        <f t="shared" si="6"/>
        <v>120</v>
      </c>
    </row>
    <row r="122" spans="10:10" x14ac:dyDescent="0.3">
      <c r="J122">
        <f t="shared" si="6"/>
        <v>121</v>
      </c>
    </row>
    <row r="123" spans="10:10" x14ac:dyDescent="0.3">
      <c r="J123">
        <f t="shared" si="6"/>
        <v>122</v>
      </c>
    </row>
    <row r="124" spans="10:10" x14ac:dyDescent="0.3">
      <c r="J124">
        <f t="shared" si="6"/>
        <v>123</v>
      </c>
    </row>
    <row r="125" spans="10:10" x14ac:dyDescent="0.3">
      <c r="J125">
        <f t="shared" si="6"/>
        <v>124</v>
      </c>
    </row>
    <row r="126" spans="10:10" x14ac:dyDescent="0.3">
      <c r="J126">
        <f t="shared" si="6"/>
        <v>125</v>
      </c>
    </row>
    <row r="127" spans="10:10" x14ac:dyDescent="0.3">
      <c r="J127">
        <f t="shared" si="6"/>
        <v>126</v>
      </c>
    </row>
    <row r="128" spans="10:10" x14ac:dyDescent="0.3">
      <c r="J128">
        <f t="shared" si="6"/>
        <v>127</v>
      </c>
    </row>
    <row r="129" spans="10:10" x14ac:dyDescent="0.3">
      <c r="J129">
        <f t="shared" si="6"/>
        <v>128</v>
      </c>
    </row>
    <row r="130" spans="10:10" x14ac:dyDescent="0.3">
      <c r="J130">
        <f t="shared" si="6"/>
        <v>129</v>
      </c>
    </row>
    <row r="131" spans="10:10" x14ac:dyDescent="0.3">
      <c r="J131">
        <f t="shared" si="6"/>
        <v>130</v>
      </c>
    </row>
    <row r="132" spans="10:10" x14ac:dyDescent="0.3">
      <c r="J132">
        <f t="shared" ref="J132:J195" si="7">J131+1</f>
        <v>131</v>
      </c>
    </row>
    <row r="133" spans="10:10" x14ac:dyDescent="0.3">
      <c r="J133">
        <f t="shared" si="7"/>
        <v>132</v>
      </c>
    </row>
    <row r="134" spans="10:10" x14ac:dyDescent="0.3">
      <c r="J134">
        <f t="shared" si="7"/>
        <v>133</v>
      </c>
    </row>
    <row r="135" spans="10:10" x14ac:dyDescent="0.3">
      <c r="J135">
        <f t="shared" si="7"/>
        <v>134</v>
      </c>
    </row>
    <row r="136" spans="10:10" x14ac:dyDescent="0.3">
      <c r="J136">
        <f t="shared" si="7"/>
        <v>135</v>
      </c>
    </row>
    <row r="137" spans="10:10" x14ac:dyDescent="0.3">
      <c r="J137">
        <f t="shared" si="7"/>
        <v>136</v>
      </c>
    </row>
    <row r="138" spans="10:10" x14ac:dyDescent="0.3">
      <c r="J138">
        <f t="shared" si="7"/>
        <v>137</v>
      </c>
    </row>
    <row r="139" spans="10:10" x14ac:dyDescent="0.3">
      <c r="J139">
        <f t="shared" si="7"/>
        <v>138</v>
      </c>
    </row>
    <row r="140" spans="10:10" x14ac:dyDescent="0.3">
      <c r="J140">
        <f t="shared" si="7"/>
        <v>139</v>
      </c>
    </row>
    <row r="141" spans="10:10" x14ac:dyDescent="0.3">
      <c r="J141">
        <f t="shared" si="7"/>
        <v>140</v>
      </c>
    </row>
    <row r="142" spans="10:10" x14ac:dyDescent="0.3">
      <c r="J142">
        <f t="shared" si="7"/>
        <v>141</v>
      </c>
    </row>
    <row r="143" spans="10:10" x14ac:dyDescent="0.3">
      <c r="J143">
        <f t="shared" si="7"/>
        <v>142</v>
      </c>
    </row>
    <row r="144" spans="10:10" x14ac:dyDescent="0.3">
      <c r="J144">
        <f t="shared" si="7"/>
        <v>143</v>
      </c>
    </row>
    <row r="145" spans="10:10" x14ac:dyDescent="0.3">
      <c r="J145">
        <f t="shared" si="7"/>
        <v>144</v>
      </c>
    </row>
    <row r="146" spans="10:10" x14ac:dyDescent="0.3">
      <c r="J146">
        <f t="shared" si="7"/>
        <v>145</v>
      </c>
    </row>
    <row r="147" spans="10:10" x14ac:dyDescent="0.3">
      <c r="J147">
        <f t="shared" si="7"/>
        <v>146</v>
      </c>
    </row>
    <row r="148" spans="10:10" x14ac:dyDescent="0.3">
      <c r="J148">
        <f t="shared" si="7"/>
        <v>147</v>
      </c>
    </row>
    <row r="149" spans="10:10" x14ac:dyDescent="0.3">
      <c r="J149">
        <f t="shared" si="7"/>
        <v>148</v>
      </c>
    </row>
    <row r="150" spans="10:10" x14ac:dyDescent="0.3">
      <c r="J150">
        <f t="shared" si="7"/>
        <v>149</v>
      </c>
    </row>
    <row r="151" spans="10:10" x14ac:dyDescent="0.3">
      <c r="J151">
        <f t="shared" si="7"/>
        <v>150</v>
      </c>
    </row>
    <row r="152" spans="10:10" x14ac:dyDescent="0.3">
      <c r="J152">
        <f t="shared" si="7"/>
        <v>151</v>
      </c>
    </row>
    <row r="153" spans="10:10" x14ac:dyDescent="0.3">
      <c r="J153">
        <f t="shared" si="7"/>
        <v>152</v>
      </c>
    </row>
    <row r="154" spans="10:10" x14ac:dyDescent="0.3">
      <c r="J154">
        <f t="shared" si="7"/>
        <v>153</v>
      </c>
    </row>
    <row r="155" spans="10:10" x14ac:dyDescent="0.3">
      <c r="J155">
        <f t="shared" si="7"/>
        <v>154</v>
      </c>
    </row>
    <row r="156" spans="10:10" x14ac:dyDescent="0.3">
      <c r="J156">
        <f t="shared" si="7"/>
        <v>155</v>
      </c>
    </row>
    <row r="157" spans="10:10" x14ac:dyDescent="0.3">
      <c r="J157">
        <f t="shared" si="7"/>
        <v>156</v>
      </c>
    </row>
    <row r="158" spans="10:10" x14ac:dyDescent="0.3">
      <c r="J158">
        <f t="shared" si="7"/>
        <v>157</v>
      </c>
    </row>
    <row r="159" spans="10:10" x14ac:dyDescent="0.3">
      <c r="J159">
        <f t="shared" si="7"/>
        <v>158</v>
      </c>
    </row>
    <row r="160" spans="10:10" x14ac:dyDescent="0.3">
      <c r="J160">
        <f t="shared" si="7"/>
        <v>159</v>
      </c>
    </row>
    <row r="161" spans="10:10" x14ac:dyDescent="0.3">
      <c r="J161">
        <f t="shared" si="7"/>
        <v>160</v>
      </c>
    </row>
    <row r="162" spans="10:10" x14ac:dyDescent="0.3">
      <c r="J162">
        <f t="shared" si="7"/>
        <v>161</v>
      </c>
    </row>
    <row r="163" spans="10:10" x14ac:dyDescent="0.3">
      <c r="J163">
        <f t="shared" si="7"/>
        <v>162</v>
      </c>
    </row>
    <row r="164" spans="10:10" x14ac:dyDescent="0.3">
      <c r="J164">
        <f t="shared" si="7"/>
        <v>163</v>
      </c>
    </row>
    <row r="165" spans="10:10" x14ac:dyDescent="0.3">
      <c r="J165">
        <f t="shared" si="7"/>
        <v>164</v>
      </c>
    </row>
    <row r="166" spans="10:10" x14ac:dyDescent="0.3">
      <c r="J166">
        <f t="shared" si="7"/>
        <v>165</v>
      </c>
    </row>
    <row r="167" spans="10:10" x14ac:dyDescent="0.3">
      <c r="J167">
        <f t="shared" si="7"/>
        <v>166</v>
      </c>
    </row>
    <row r="168" spans="10:10" x14ac:dyDescent="0.3">
      <c r="J168">
        <f t="shared" si="7"/>
        <v>167</v>
      </c>
    </row>
    <row r="169" spans="10:10" x14ac:dyDescent="0.3">
      <c r="J169">
        <f t="shared" si="7"/>
        <v>168</v>
      </c>
    </row>
    <row r="170" spans="10:10" x14ac:dyDescent="0.3">
      <c r="J170">
        <f t="shared" si="7"/>
        <v>169</v>
      </c>
    </row>
    <row r="171" spans="10:10" x14ac:dyDescent="0.3">
      <c r="J171">
        <f t="shared" si="7"/>
        <v>170</v>
      </c>
    </row>
    <row r="172" spans="10:10" x14ac:dyDescent="0.3">
      <c r="J172">
        <f t="shared" si="7"/>
        <v>171</v>
      </c>
    </row>
    <row r="173" spans="10:10" x14ac:dyDescent="0.3">
      <c r="J173">
        <f t="shared" si="7"/>
        <v>172</v>
      </c>
    </row>
    <row r="174" spans="10:10" x14ac:dyDescent="0.3">
      <c r="J174">
        <f t="shared" si="7"/>
        <v>173</v>
      </c>
    </row>
    <row r="175" spans="10:10" x14ac:dyDescent="0.3">
      <c r="J175">
        <f t="shared" si="7"/>
        <v>174</v>
      </c>
    </row>
    <row r="176" spans="10:10" x14ac:dyDescent="0.3">
      <c r="J176">
        <f t="shared" si="7"/>
        <v>175</v>
      </c>
    </row>
    <row r="177" spans="10:10" x14ac:dyDescent="0.3">
      <c r="J177">
        <f t="shared" si="7"/>
        <v>176</v>
      </c>
    </row>
    <row r="178" spans="10:10" x14ac:dyDescent="0.3">
      <c r="J178">
        <f t="shared" si="7"/>
        <v>177</v>
      </c>
    </row>
    <row r="179" spans="10:10" x14ac:dyDescent="0.3">
      <c r="J179">
        <f t="shared" si="7"/>
        <v>178</v>
      </c>
    </row>
    <row r="180" spans="10:10" x14ac:dyDescent="0.3">
      <c r="J180">
        <f t="shared" si="7"/>
        <v>179</v>
      </c>
    </row>
    <row r="181" spans="10:10" x14ac:dyDescent="0.3">
      <c r="J181">
        <f t="shared" si="7"/>
        <v>180</v>
      </c>
    </row>
    <row r="182" spans="10:10" x14ac:dyDescent="0.3">
      <c r="J182">
        <f t="shared" si="7"/>
        <v>181</v>
      </c>
    </row>
    <row r="183" spans="10:10" x14ac:dyDescent="0.3">
      <c r="J183">
        <f t="shared" si="7"/>
        <v>182</v>
      </c>
    </row>
    <row r="184" spans="10:10" x14ac:dyDescent="0.3">
      <c r="J184">
        <f t="shared" si="7"/>
        <v>183</v>
      </c>
    </row>
    <row r="185" spans="10:10" x14ac:dyDescent="0.3">
      <c r="J185">
        <f t="shared" si="7"/>
        <v>184</v>
      </c>
    </row>
    <row r="186" spans="10:10" x14ac:dyDescent="0.3">
      <c r="J186">
        <f t="shared" si="7"/>
        <v>185</v>
      </c>
    </row>
    <row r="187" spans="10:10" x14ac:dyDescent="0.3">
      <c r="J187">
        <f t="shared" si="7"/>
        <v>186</v>
      </c>
    </row>
    <row r="188" spans="10:10" x14ac:dyDescent="0.3">
      <c r="J188">
        <f t="shared" si="7"/>
        <v>187</v>
      </c>
    </row>
    <row r="189" spans="10:10" x14ac:dyDescent="0.3">
      <c r="J189">
        <f t="shared" si="7"/>
        <v>188</v>
      </c>
    </row>
    <row r="190" spans="10:10" x14ac:dyDescent="0.3">
      <c r="J190">
        <f t="shared" si="7"/>
        <v>189</v>
      </c>
    </row>
    <row r="191" spans="10:10" x14ac:dyDescent="0.3">
      <c r="J191">
        <f t="shared" si="7"/>
        <v>190</v>
      </c>
    </row>
    <row r="192" spans="10:10" x14ac:dyDescent="0.3">
      <c r="J192">
        <f t="shared" si="7"/>
        <v>191</v>
      </c>
    </row>
    <row r="193" spans="10:10" x14ac:dyDescent="0.3">
      <c r="J193">
        <f t="shared" si="7"/>
        <v>192</v>
      </c>
    </row>
    <row r="194" spans="10:10" x14ac:dyDescent="0.3">
      <c r="J194">
        <f t="shared" si="7"/>
        <v>193</v>
      </c>
    </row>
    <row r="195" spans="10:10" x14ac:dyDescent="0.3">
      <c r="J195">
        <f t="shared" si="7"/>
        <v>194</v>
      </c>
    </row>
    <row r="196" spans="10:10" x14ac:dyDescent="0.3">
      <c r="J196">
        <f t="shared" ref="J196:J259" si="8">J195+1</f>
        <v>195</v>
      </c>
    </row>
    <row r="197" spans="10:10" x14ac:dyDescent="0.3">
      <c r="J197">
        <f t="shared" si="8"/>
        <v>196</v>
      </c>
    </row>
    <row r="198" spans="10:10" x14ac:dyDescent="0.3">
      <c r="J198">
        <f t="shared" si="8"/>
        <v>197</v>
      </c>
    </row>
    <row r="199" spans="10:10" x14ac:dyDescent="0.3">
      <c r="J199">
        <f t="shared" si="8"/>
        <v>198</v>
      </c>
    </row>
    <row r="200" spans="10:10" x14ac:dyDescent="0.3">
      <c r="J200">
        <f t="shared" si="8"/>
        <v>199</v>
      </c>
    </row>
    <row r="201" spans="10:10" x14ac:dyDescent="0.3">
      <c r="J201">
        <f t="shared" si="8"/>
        <v>200</v>
      </c>
    </row>
    <row r="202" spans="10:10" x14ac:dyDescent="0.3">
      <c r="J202">
        <f t="shared" si="8"/>
        <v>201</v>
      </c>
    </row>
    <row r="203" spans="10:10" x14ac:dyDescent="0.3">
      <c r="J203">
        <f t="shared" si="8"/>
        <v>202</v>
      </c>
    </row>
    <row r="204" spans="10:10" x14ac:dyDescent="0.3">
      <c r="J204">
        <f t="shared" si="8"/>
        <v>203</v>
      </c>
    </row>
    <row r="205" spans="10:10" x14ac:dyDescent="0.3">
      <c r="J205">
        <f t="shared" si="8"/>
        <v>204</v>
      </c>
    </row>
    <row r="206" spans="10:10" x14ac:dyDescent="0.3">
      <c r="J206">
        <f t="shared" si="8"/>
        <v>205</v>
      </c>
    </row>
    <row r="207" spans="10:10" x14ac:dyDescent="0.3">
      <c r="J207">
        <f t="shared" si="8"/>
        <v>206</v>
      </c>
    </row>
    <row r="208" spans="10:10" x14ac:dyDescent="0.3">
      <c r="J208">
        <f t="shared" si="8"/>
        <v>207</v>
      </c>
    </row>
    <row r="209" spans="10:10" x14ac:dyDescent="0.3">
      <c r="J209">
        <f t="shared" si="8"/>
        <v>208</v>
      </c>
    </row>
    <row r="210" spans="10:10" x14ac:dyDescent="0.3">
      <c r="J210">
        <f t="shared" si="8"/>
        <v>209</v>
      </c>
    </row>
    <row r="211" spans="10:10" x14ac:dyDescent="0.3">
      <c r="J211">
        <f t="shared" si="8"/>
        <v>210</v>
      </c>
    </row>
    <row r="212" spans="10:10" x14ac:dyDescent="0.3">
      <c r="J212">
        <f t="shared" si="8"/>
        <v>211</v>
      </c>
    </row>
    <row r="213" spans="10:10" x14ac:dyDescent="0.3">
      <c r="J213">
        <f t="shared" si="8"/>
        <v>212</v>
      </c>
    </row>
    <row r="214" spans="10:10" x14ac:dyDescent="0.3">
      <c r="J214">
        <f t="shared" si="8"/>
        <v>213</v>
      </c>
    </row>
    <row r="215" spans="10:10" x14ac:dyDescent="0.3">
      <c r="J215">
        <f t="shared" si="8"/>
        <v>214</v>
      </c>
    </row>
    <row r="216" spans="10:10" x14ac:dyDescent="0.3">
      <c r="J216">
        <f t="shared" si="8"/>
        <v>215</v>
      </c>
    </row>
    <row r="217" spans="10:10" x14ac:dyDescent="0.3">
      <c r="J217">
        <f t="shared" si="8"/>
        <v>216</v>
      </c>
    </row>
    <row r="218" spans="10:10" x14ac:dyDescent="0.3">
      <c r="J218">
        <f t="shared" si="8"/>
        <v>217</v>
      </c>
    </row>
    <row r="219" spans="10:10" x14ac:dyDescent="0.3">
      <c r="J219">
        <f t="shared" si="8"/>
        <v>218</v>
      </c>
    </row>
    <row r="220" spans="10:10" x14ac:dyDescent="0.3">
      <c r="J220">
        <f t="shared" si="8"/>
        <v>219</v>
      </c>
    </row>
    <row r="221" spans="10:10" x14ac:dyDescent="0.3">
      <c r="J221">
        <f t="shared" si="8"/>
        <v>220</v>
      </c>
    </row>
    <row r="222" spans="10:10" x14ac:dyDescent="0.3">
      <c r="J222">
        <f t="shared" si="8"/>
        <v>221</v>
      </c>
    </row>
    <row r="223" spans="10:10" x14ac:dyDescent="0.3">
      <c r="J223">
        <f t="shared" si="8"/>
        <v>222</v>
      </c>
    </row>
    <row r="224" spans="10:10" x14ac:dyDescent="0.3">
      <c r="J224">
        <f t="shared" si="8"/>
        <v>223</v>
      </c>
    </row>
    <row r="225" spans="10:10" x14ac:dyDescent="0.3">
      <c r="J225">
        <f t="shared" si="8"/>
        <v>224</v>
      </c>
    </row>
    <row r="226" spans="10:10" x14ac:dyDescent="0.3">
      <c r="J226">
        <f t="shared" si="8"/>
        <v>225</v>
      </c>
    </row>
    <row r="227" spans="10:10" x14ac:dyDescent="0.3">
      <c r="J227">
        <f t="shared" si="8"/>
        <v>226</v>
      </c>
    </row>
    <row r="228" spans="10:10" x14ac:dyDescent="0.3">
      <c r="J228">
        <f t="shared" si="8"/>
        <v>227</v>
      </c>
    </row>
    <row r="229" spans="10:10" x14ac:dyDescent="0.3">
      <c r="J229">
        <f t="shared" si="8"/>
        <v>228</v>
      </c>
    </row>
    <row r="230" spans="10:10" x14ac:dyDescent="0.3">
      <c r="J230">
        <f t="shared" si="8"/>
        <v>229</v>
      </c>
    </row>
    <row r="231" spans="10:10" x14ac:dyDescent="0.3">
      <c r="J231">
        <f t="shared" si="8"/>
        <v>230</v>
      </c>
    </row>
    <row r="232" spans="10:10" x14ac:dyDescent="0.3">
      <c r="J232">
        <f t="shared" si="8"/>
        <v>231</v>
      </c>
    </row>
    <row r="233" spans="10:10" x14ac:dyDescent="0.3">
      <c r="J233">
        <f t="shared" si="8"/>
        <v>232</v>
      </c>
    </row>
    <row r="234" spans="10:10" x14ac:dyDescent="0.3">
      <c r="J234">
        <f t="shared" si="8"/>
        <v>233</v>
      </c>
    </row>
    <row r="235" spans="10:10" x14ac:dyDescent="0.3">
      <c r="J235">
        <f t="shared" si="8"/>
        <v>234</v>
      </c>
    </row>
    <row r="236" spans="10:10" x14ac:dyDescent="0.3">
      <c r="J236">
        <f t="shared" si="8"/>
        <v>235</v>
      </c>
    </row>
    <row r="237" spans="10:10" x14ac:dyDescent="0.3">
      <c r="J237">
        <f t="shared" si="8"/>
        <v>236</v>
      </c>
    </row>
    <row r="238" spans="10:10" x14ac:dyDescent="0.3">
      <c r="J238">
        <f t="shared" si="8"/>
        <v>237</v>
      </c>
    </row>
    <row r="239" spans="10:10" x14ac:dyDescent="0.3">
      <c r="J239">
        <f t="shared" si="8"/>
        <v>238</v>
      </c>
    </row>
    <row r="240" spans="10:10" x14ac:dyDescent="0.3">
      <c r="J240">
        <f t="shared" si="8"/>
        <v>239</v>
      </c>
    </row>
    <row r="241" spans="10:10" x14ac:dyDescent="0.3">
      <c r="J241">
        <f t="shared" si="8"/>
        <v>240</v>
      </c>
    </row>
    <row r="242" spans="10:10" x14ac:dyDescent="0.3">
      <c r="J242">
        <f t="shared" si="8"/>
        <v>241</v>
      </c>
    </row>
    <row r="243" spans="10:10" x14ac:dyDescent="0.3">
      <c r="J243">
        <f t="shared" si="8"/>
        <v>242</v>
      </c>
    </row>
    <row r="244" spans="10:10" x14ac:dyDescent="0.3">
      <c r="J244">
        <f t="shared" si="8"/>
        <v>243</v>
      </c>
    </row>
    <row r="245" spans="10:10" x14ac:dyDescent="0.3">
      <c r="J245">
        <f t="shared" si="8"/>
        <v>244</v>
      </c>
    </row>
    <row r="246" spans="10:10" x14ac:dyDescent="0.3">
      <c r="J246">
        <f t="shared" si="8"/>
        <v>245</v>
      </c>
    </row>
    <row r="247" spans="10:10" x14ac:dyDescent="0.3">
      <c r="J247">
        <f t="shared" si="8"/>
        <v>246</v>
      </c>
    </row>
    <row r="248" spans="10:10" x14ac:dyDescent="0.3">
      <c r="J248">
        <f t="shared" si="8"/>
        <v>247</v>
      </c>
    </row>
    <row r="249" spans="10:10" x14ac:dyDescent="0.3">
      <c r="J249">
        <f t="shared" si="8"/>
        <v>248</v>
      </c>
    </row>
    <row r="250" spans="10:10" x14ac:dyDescent="0.3">
      <c r="J250">
        <f t="shared" si="8"/>
        <v>249</v>
      </c>
    </row>
    <row r="251" spans="10:10" x14ac:dyDescent="0.3">
      <c r="J251">
        <f t="shared" si="8"/>
        <v>250</v>
      </c>
    </row>
    <row r="252" spans="10:10" x14ac:dyDescent="0.3">
      <c r="J252">
        <f t="shared" si="8"/>
        <v>251</v>
      </c>
    </row>
    <row r="253" spans="10:10" x14ac:dyDescent="0.3">
      <c r="J253">
        <f t="shared" si="8"/>
        <v>252</v>
      </c>
    </row>
    <row r="254" spans="10:10" x14ac:dyDescent="0.3">
      <c r="J254">
        <f t="shared" si="8"/>
        <v>253</v>
      </c>
    </row>
    <row r="255" spans="10:10" x14ac:dyDescent="0.3">
      <c r="J255">
        <f t="shared" si="8"/>
        <v>254</v>
      </c>
    </row>
    <row r="256" spans="10:10" x14ac:dyDescent="0.3">
      <c r="J256">
        <f t="shared" si="8"/>
        <v>255</v>
      </c>
    </row>
    <row r="257" spans="10:10" x14ac:dyDescent="0.3">
      <c r="J257">
        <f t="shared" si="8"/>
        <v>256</v>
      </c>
    </row>
    <row r="258" spans="10:10" x14ac:dyDescent="0.3">
      <c r="J258">
        <f t="shared" si="8"/>
        <v>257</v>
      </c>
    </row>
    <row r="259" spans="10:10" x14ac:dyDescent="0.3">
      <c r="J259">
        <f t="shared" si="8"/>
        <v>258</v>
      </c>
    </row>
    <row r="260" spans="10:10" x14ac:dyDescent="0.3">
      <c r="J260">
        <f t="shared" ref="J260:J323" si="9">J259+1</f>
        <v>259</v>
      </c>
    </row>
    <row r="261" spans="10:10" x14ac:dyDescent="0.3">
      <c r="J261">
        <f t="shared" si="9"/>
        <v>260</v>
      </c>
    </row>
    <row r="262" spans="10:10" x14ac:dyDescent="0.3">
      <c r="J262">
        <f t="shared" si="9"/>
        <v>261</v>
      </c>
    </row>
    <row r="263" spans="10:10" x14ac:dyDescent="0.3">
      <c r="J263">
        <f t="shared" si="9"/>
        <v>262</v>
      </c>
    </row>
    <row r="264" spans="10:10" x14ac:dyDescent="0.3">
      <c r="J264">
        <f t="shared" si="9"/>
        <v>263</v>
      </c>
    </row>
    <row r="265" spans="10:10" x14ac:dyDescent="0.3">
      <c r="J265">
        <f t="shared" si="9"/>
        <v>264</v>
      </c>
    </row>
    <row r="266" spans="10:10" x14ac:dyDescent="0.3">
      <c r="J266">
        <f t="shared" si="9"/>
        <v>265</v>
      </c>
    </row>
    <row r="267" spans="10:10" x14ac:dyDescent="0.3">
      <c r="J267">
        <f t="shared" si="9"/>
        <v>266</v>
      </c>
    </row>
    <row r="268" spans="10:10" x14ac:dyDescent="0.3">
      <c r="J268">
        <f t="shared" si="9"/>
        <v>267</v>
      </c>
    </row>
    <row r="269" spans="10:10" x14ac:dyDescent="0.3">
      <c r="J269">
        <f t="shared" si="9"/>
        <v>268</v>
      </c>
    </row>
    <row r="270" spans="10:10" x14ac:dyDescent="0.3">
      <c r="J270">
        <f t="shared" si="9"/>
        <v>269</v>
      </c>
    </row>
    <row r="271" spans="10:10" x14ac:dyDescent="0.3">
      <c r="J271">
        <f t="shared" si="9"/>
        <v>270</v>
      </c>
    </row>
    <row r="272" spans="10:10" x14ac:dyDescent="0.3">
      <c r="J272">
        <f t="shared" si="9"/>
        <v>271</v>
      </c>
    </row>
    <row r="273" spans="10:10" x14ac:dyDescent="0.3">
      <c r="J273">
        <f t="shared" si="9"/>
        <v>272</v>
      </c>
    </row>
    <row r="274" spans="10:10" x14ac:dyDescent="0.3">
      <c r="J274">
        <f t="shared" si="9"/>
        <v>273</v>
      </c>
    </row>
    <row r="275" spans="10:10" x14ac:dyDescent="0.3">
      <c r="J275">
        <f t="shared" si="9"/>
        <v>274</v>
      </c>
    </row>
    <row r="276" spans="10:10" x14ac:dyDescent="0.3">
      <c r="J276">
        <f t="shared" si="9"/>
        <v>275</v>
      </c>
    </row>
    <row r="277" spans="10:10" x14ac:dyDescent="0.3">
      <c r="J277">
        <f t="shared" si="9"/>
        <v>276</v>
      </c>
    </row>
    <row r="278" spans="10:10" x14ac:dyDescent="0.3">
      <c r="J278">
        <f t="shared" si="9"/>
        <v>277</v>
      </c>
    </row>
    <row r="279" spans="10:10" x14ac:dyDescent="0.3">
      <c r="J279">
        <f t="shared" si="9"/>
        <v>278</v>
      </c>
    </row>
    <row r="280" spans="10:10" x14ac:dyDescent="0.3">
      <c r="J280">
        <f t="shared" si="9"/>
        <v>279</v>
      </c>
    </row>
    <row r="281" spans="10:10" x14ac:dyDescent="0.3">
      <c r="J281">
        <f t="shared" si="9"/>
        <v>280</v>
      </c>
    </row>
    <row r="282" spans="10:10" x14ac:dyDescent="0.3">
      <c r="J282">
        <f t="shared" si="9"/>
        <v>281</v>
      </c>
    </row>
    <row r="283" spans="10:10" x14ac:dyDescent="0.3">
      <c r="J283">
        <f t="shared" si="9"/>
        <v>282</v>
      </c>
    </row>
    <row r="284" spans="10:10" x14ac:dyDescent="0.3">
      <c r="J284">
        <f t="shared" si="9"/>
        <v>283</v>
      </c>
    </row>
    <row r="285" spans="10:10" x14ac:dyDescent="0.3">
      <c r="J285">
        <f t="shared" si="9"/>
        <v>284</v>
      </c>
    </row>
    <row r="286" spans="10:10" x14ac:dyDescent="0.3">
      <c r="J286">
        <f t="shared" si="9"/>
        <v>285</v>
      </c>
    </row>
    <row r="287" spans="10:10" x14ac:dyDescent="0.3">
      <c r="J287">
        <f t="shared" si="9"/>
        <v>286</v>
      </c>
    </row>
    <row r="288" spans="10:10" x14ac:dyDescent="0.3">
      <c r="J288">
        <f t="shared" si="9"/>
        <v>287</v>
      </c>
    </row>
    <row r="289" spans="10:10" x14ac:dyDescent="0.3">
      <c r="J289">
        <f t="shared" si="9"/>
        <v>288</v>
      </c>
    </row>
    <row r="290" spans="10:10" x14ac:dyDescent="0.3">
      <c r="J290">
        <f t="shared" si="9"/>
        <v>289</v>
      </c>
    </row>
    <row r="291" spans="10:10" x14ac:dyDescent="0.3">
      <c r="J291">
        <f t="shared" si="9"/>
        <v>290</v>
      </c>
    </row>
    <row r="292" spans="10:10" x14ac:dyDescent="0.3">
      <c r="J292">
        <f t="shared" si="9"/>
        <v>291</v>
      </c>
    </row>
    <row r="293" spans="10:10" x14ac:dyDescent="0.3">
      <c r="J293">
        <f t="shared" si="9"/>
        <v>292</v>
      </c>
    </row>
    <row r="294" spans="10:10" x14ac:dyDescent="0.3">
      <c r="J294">
        <f t="shared" si="9"/>
        <v>293</v>
      </c>
    </row>
    <row r="295" spans="10:10" x14ac:dyDescent="0.3">
      <c r="J295">
        <f t="shared" si="9"/>
        <v>294</v>
      </c>
    </row>
    <row r="296" spans="10:10" x14ac:dyDescent="0.3">
      <c r="J296">
        <f t="shared" si="9"/>
        <v>295</v>
      </c>
    </row>
    <row r="297" spans="10:10" x14ac:dyDescent="0.3">
      <c r="J297">
        <f t="shared" si="9"/>
        <v>296</v>
      </c>
    </row>
    <row r="298" spans="10:10" x14ac:dyDescent="0.3">
      <c r="J298">
        <f t="shared" si="9"/>
        <v>297</v>
      </c>
    </row>
    <row r="299" spans="10:10" x14ac:dyDescent="0.3">
      <c r="J299">
        <f t="shared" si="9"/>
        <v>298</v>
      </c>
    </row>
    <row r="300" spans="10:10" x14ac:dyDescent="0.3">
      <c r="J300">
        <f t="shared" si="9"/>
        <v>299</v>
      </c>
    </row>
    <row r="301" spans="10:10" x14ac:dyDescent="0.3">
      <c r="J301">
        <f t="shared" si="9"/>
        <v>300</v>
      </c>
    </row>
    <row r="302" spans="10:10" x14ac:dyDescent="0.3">
      <c r="J302">
        <f t="shared" si="9"/>
        <v>301</v>
      </c>
    </row>
    <row r="303" spans="10:10" x14ac:dyDescent="0.3">
      <c r="J303">
        <f t="shared" si="9"/>
        <v>302</v>
      </c>
    </row>
    <row r="304" spans="10:10" x14ac:dyDescent="0.3">
      <c r="J304">
        <f t="shared" si="9"/>
        <v>303</v>
      </c>
    </row>
    <row r="305" spans="10:10" x14ac:dyDescent="0.3">
      <c r="J305">
        <f t="shared" si="9"/>
        <v>304</v>
      </c>
    </row>
    <row r="306" spans="10:10" x14ac:dyDescent="0.3">
      <c r="J306">
        <f t="shared" si="9"/>
        <v>305</v>
      </c>
    </row>
    <row r="307" spans="10:10" x14ac:dyDescent="0.3">
      <c r="J307">
        <f t="shared" si="9"/>
        <v>306</v>
      </c>
    </row>
    <row r="308" spans="10:10" x14ac:dyDescent="0.3">
      <c r="J308">
        <f t="shared" si="9"/>
        <v>307</v>
      </c>
    </row>
    <row r="309" spans="10:10" x14ac:dyDescent="0.3">
      <c r="J309">
        <f t="shared" si="9"/>
        <v>308</v>
      </c>
    </row>
    <row r="310" spans="10:10" x14ac:dyDescent="0.3">
      <c r="J310">
        <f t="shared" si="9"/>
        <v>309</v>
      </c>
    </row>
    <row r="311" spans="10:10" x14ac:dyDescent="0.3">
      <c r="J311">
        <f t="shared" si="9"/>
        <v>310</v>
      </c>
    </row>
    <row r="312" spans="10:10" x14ac:dyDescent="0.3">
      <c r="J312">
        <f t="shared" si="9"/>
        <v>311</v>
      </c>
    </row>
    <row r="313" spans="10:10" x14ac:dyDescent="0.3">
      <c r="J313">
        <f t="shared" si="9"/>
        <v>312</v>
      </c>
    </row>
    <row r="314" spans="10:10" x14ac:dyDescent="0.3">
      <c r="J314">
        <f t="shared" si="9"/>
        <v>313</v>
      </c>
    </row>
    <row r="315" spans="10:10" x14ac:dyDescent="0.3">
      <c r="J315">
        <f t="shared" si="9"/>
        <v>314</v>
      </c>
    </row>
    <row r="316" spans="10:10" x14ac:dyDescent="0.3">
      <c r="J316">
        <f t="shared" si="9"/>
        <v>315</v>
      </c>
    </row>
    <row r="317" spans="10:10" x14ac:dyDescent="0.3">
      <c r="J317">
        <f t="shared" si="9"/>
        <v>316</v>
      </c>
    </row>
    <row r="318" spans="10:10" x14ac:dyDescent="0.3">
      <c r="J318">
        <f t="shared" si="9"/>
        <v>317</v>
      </c>
    </row>
    <row r="319" spans="10:10" x14ac:dyDescent="0.3">
      <c r="J319">
        <f t="shared" si="9"/>
        <v>318</v>
      </c>
    </row>
    <row r="320" spans="10:10" x14ac:dyDescent="0.3">
      <c r="J320">
        <f t="shared" si="9"/>
        <v>319</v>
      </c>
    </row>
    <row r="321" spans="10:10" x14ac:dyDescent="0.3">
      <c r="J321">
        <f t="shared" si="9"/>
        <v>320</v>
      </c>
    </row>
    <row r="322" spans="10:10" x14ac:dyDescent="0.3">
      <c r="J322">
        <f t="shared" si="9"/>
        <v>321</v>
      </c>
    </row>
    <row r="323" spans="10:10" x14ac:dyDescent="0.3">
      <c r="J323">
        <f t="shared" si="9"/>
        <v>322</v>
      </c>
    </row>
    <row r="324" spans="10:10" x14ac:dyDescent="0.3">
      <c r="J324">
        <f t="shared" ref="J324:J387" si="10">J323+1</f>
        <v>323</v>
      </c>
    </row>
    <row r="325" spans="10:10" x14ac:dyDescent="0.3">
      <c r="J325">
        <f t="shared" si="10"/>
        <v>324</v>
      </c>
    </row>
    <row r="326" spans="10:10" x14ac:dyDescent="0.3">
      <c r="J326">
        <f t="shared" si="10"/>
        <v>325</v>
      </c>
    </row>
    <row r="327" spans="10:10" x14ac:dyDescent="0.3">
      <c r="J327">
        <f t="shared" si="10"/>
        <v>326</v>
      </c>
    </row>
    <row r="328" spans="10:10" x14ac:dyDescent="0.3">
      <c r="J328">
        <f t="shared" si="10"/>
        <v>327</v>
      </c>
    </row>
    <row r="329" spans="10:10" x14ac:dyDescent="0.3">
      <c r="J329">
        <f t="shared" si="10"/>
        <v>328</v>
      </c>
    </row>
    <row r="330" spans="10:10" x14ac:dyDescent="0.3">
      <c r="J330">
        <f t="shared" si="10"/>
        <v>329</v>
      </c>
    </row>
    <row r="331" spans="10:10" x14ac:dyDescent="0.3">
      <c r="J331">
        <f t="shared" si="10"/>
        <v>330</v>
      </c>
    </row>
    <row r="332" spans="10:10" x14ac:dyDescent="0.3">
      <c r="J332">
        <f t="shared" si="10"/>
        <v>331</v>
      </c>
    </row>
    <row r="333" spans="10:10" x14ac:dyDescent="0.3">
      <c r="J333">
        <f t="shared" si="10"/>
        <v>332</v>
      </c>
    </row>
    <row r="334" spans="10:10" x14ac:dyDescent="0.3">
      <c r="J334">
        <f t="shared" si="10"/>
        <v>333</v>
      </c>
    </row>
    <row r="335" spans="10:10" x14ac:dyDescent="0.3">
      <c r="J335">
        <f t="shared" si="10"/>
        <v>334</v>
      </c>
    </row>
    <row r="336" spans="10:10" x14ac:dyDescent="0.3">
      <c r="J336">
        <f t="shared" si="10"/>
        <v>335</v>
      </c>
    </row>
    <row r="337" spans="10:10" x14ac:dyDescent="0.3">
      <c r="J337">
        <f t="shared" si="10"/>
        <v>336</v>
      </c>
    </row>
    <row r="338" spans="10:10" x14ac:dyDescent="0.3">
      <c r="J338">
        <f t="shared" si="10"/>
        <v>337</v>
      </c>
    </row>
    <row r="339" spans="10:10" x14ac:dyDescent="0.3">
      <c r="J339">
        <f t="shared" si="10"/>
        <v>338</v>
      </c>
    </row>
    <row r="340" spans="10:10" x14ac:dyDescent="0.3">
      <c r="J340">
        <f t="shared" si="10"/>
        <v>339</v>
      </c>
    </row>
    <row r="341" spans="10:10" x14ac:dyDescent="0.3">
      <c r="J341">
        <f t="shared" si="10"/>
        <v>340</v>
      </c>
    </row>
    <row r="342" spans="10:10" x14ac:dyDescent="0.3">
      <c r="J342">
        <f t="shared" si="10"/>
        <v>341</v>
      </c>
    </row>
    <row r="343" spans="10:10" x14ac:dyDescent="0.3">
      <c r="J343">
        <f t="shared" si="10"/>
        <v>342</v>
      </c>
    </row>
    <row r="344" spans="10:10" x14ac:dyDescent="0.3">
      <c r="J344">
        <f t="shared" si="10"/>
        <v>343</v>
      </c>
    </row>
    <row r="345" spans="10:10" x14ac:dyDescent="0.3">
      <c r="J345">
        <f t="shared" si="10"/>
        <v>344</v>
      </c>
    </row>
    <row r="346" spans="10:10" x14ac:dyDescent="0.3">
      <c r="J346">
        <f t="shared" si="10"/>
        <v>345</v>
      </c>
    </row>
    <row r="347" spans="10:10" x14ac:dyDescent="0.3">
      <c r="J347">
        <f t="shared" si="10"/>
        <v>346</v>
      </c>
    </row>
    <row r="348" spans="10:10" x14ac:dyDescent="0.3">
      <c r="J348">
        <f t="shared" si="10"/>
        <v>347</v>
      </c>
    </row>
    <row r="349" spans="10:10" x14ac:dyDescent="0.3">
      <c r="J349">
        <f t="shared" si="10"/>
        <v>348</v>
      </c>
    </row>
    <row r="350" spans="10:10" x14ac:dyDescent="0.3">
      <c r="J350">
        <f t="shared" si="10"/>
        <v>349</v>
      </c>
    </row>
    <row r="351" spans="10:10" x14ac:dyDescent="0.3">
      <c r="J351">
        <f t="shared" si="10"/>
        <v>350</v>
      </c>
    </row>
    <row r="352" spans="10:10" x14ac:dyDescent="0.3">
      <c r="J352">
        <f t="shared" si="10"/>
        <v>351</v>
      </c>
    </row>
    <row r="353" spans="10:10" x14ac:dyDescent="0.3">
      <c r="J353">
        <f t="shared" si="10"/>
        <v>352</v>
      </c>
    </row>
    <row r="354" spans="10:10" x14ac:dyDescent="0.3">
      <c r="J354">
        <f t="shared" si="10"/>
        <v>353</v>
      </c>
    </row>
    <row r="355" spans="10:10" x14ac:dyDescent="0.3">
      <c r="J355">
        <f t="shared" si="10"/>
        <v>354</v>
      </c>
    </row>
    <row r="356" spans="10:10" x14ac:dyDescent="0.3">
      <c r="J356">
        <f t="shared" si="10"/>
        <v>355</v>
      </c>
    </row>
    <row r="357" spans="10:10" x14ac:dyDescent="0.3">
      <c r="J357">
        <f t="shared" si="10"/>
        <v>356</v>
      </c>
    </row>
    <row r="358" spans="10:10" x14ac:dyDescent="0.3">
      <c r="J358">
        <f t="shared" si="10"/>
        <v>357</v>
      </c>
    </row>
    <row r="359" spans="10:10" x14ac:dyDescent="0.3">
      <c r="J359">
        <f t="shared" si="10"/>
        <v>358</v>
      </c>
    </row>
    <row r="360" spans="10:10" x14ac:dyDescent="0.3">
      <c r="J360">
        <f t="shared" si="10"/>
        <v>359</v>
      </c>
    </row>
    <row r="361" spans="10:10" x14ac:dyDescent="0.3">
      <c r="J361">
        <f t="shared" si="10"/>
        <v>360</v>
      </c>
    </row>
    <row r="362" spans="10:10" x14ac:dyDescent="0.3">
      <c r="J362">
        <f t="shared" si="10"/>
        <v>361</v>
      </c>
    </row>
    <row r="363" spans="10:10" x14ac:dyDescent="0.3">
      <c r="J363">
        <f t="shared" si="10"/>
        <v>362</v>
      </c>
    </row>
    <row r="364" spans="10:10" x14ac:dyDescent="0.3">
      <c r="J364">
        <f t="shared" si="10"/>
        <v>363</v>
      </c>
    </row>
    <row r="365" spans="10:10" x14ac:dyDescent="0.3">
      <c r="J365">
        <f t="shared" si="10"/>
        <v>364</v>
      </c>
    </row>
    <row r="366" spans="10:10" x14ac:dyDescent="0.3">
      <c r="J366">
        <f t="shared" si="10"/>
        <v>365</v>
      </c>
    </row>
    <row r="367" spans="10:10" x14ac:dyDescent="0.3">
      <c r="J367">
        <f t="shared" si="10"/>
        <v>366</v>
      </c>
    </row>
    <row r="368" spans="10:10" x14ac:dyDescent="0.3">
      <c r="J368">
        <f t="shared" si="10"/>
        <v>367</v>
      </c>
    </row>
    <row r="369" spans="10:10" x14ac:dyDescent="0.3">
      <c r="J369">
        <f t="shared" si="10"/>
        <v>368</v>
      </c>
    </row>
    <row r="370" spans="10:10" x14ac:dyDescent="0.3">
      <c r="J370">
        <f t="shared" si="10"/>
        <v>369</v>
      </c>
    </row>
    <row r="371" spans="10:10" x14ac:dyDescent="0.3">
      <c r="J371">
        <f t="shared" si="10"/>
        <v>370</v>
      </c>
    </row>
    <row r="372" spans="10:10" x14ac:dyDescent="0.3">
      <c r="J372">
        <f t="shared" si="10"/>
        <v>371</v>
      </c>
    </row>
    <row r="373" spans="10:10" x14ac:dyDescent="0.3">
      <c r="J373">
        <f t="shared" si="10"/>
        <v>372</v>
      </c>
    </row>
    <row r="374" spans="10:10" x14ac:dyDescent="0.3">
      <c r="J374">
        <f t="shared" si="10"/>
        <v>373</v>
      </c>
    </row>
    <row r="375" spans="10:10" x14ac:dyDescent="0.3">
      <c r="J375">
        <f t="shared" si="10"/>
        <v>374</v>
      </c>
    </row>
    <row r="376" spans="10:10" x14ac:dyDescent="0.3">
      <c r="J376">
        <f t="shared" si="10"/>
        <v>375</v>
      </c>
    </row>
    <row r="377" spans="10:10" x14ac:dyDescent="0.3">
      <c r="J377">
        <f t="shared" si="10"/>
        <v>376</v>
      </c>
    </row>
    <row r="378" spans="10:10" x14ac:dyDescent="0.3">
      <c r="J378">
        <f t="shared" si="10"/>
        <v>377</v>
      </c>
    </row>
    <row r="379" spans="10:10" x14ac:dyDescent="0.3">
      <c r="J379">
        <f t="shared" si="10"/>
        <v>378</v>
      </c>
    </row>
    <row r="380" spans="10:10" x14ac:dyDescent="0.3">
      <c r="J380">
        <f t="shared" si="10"/>
        <v>379</v>
      </c>
    </row>
    <row r="381" spans="10:10" x14ac:dyDescent="0.3">
      <c r="J381">
        <f t="shared" si="10"/>
        <v>380</v>
      </c>
    </row>
    <row r="382" spans="10:10" x14ac:dyDescent="0.3">
      <c r="J382">
        <f t="shared" si="10"/>
        <v>381</v>
      </c>
    </row>
    <row r="383" spans="10:10" x14ac:dyDescent="0.3">
      <c r="J383">
        <f t="shared" si="10"/>
        <v>382</v>
      </c>
    </row>
    <row r="384" spans="10:10" x14ac:dyDescent="0.3">
      <c r="J384">
        <f t="shared" si="10"/>
        <v>383</v>
      </c>
    </row>
    <row r="385" spans="10:10" x14ac:dyDescent="0.3">
      <c r="J385">
        <f t="shared" si="10"/>
        <v>384</v>
      </c>
    </row>
    <row r="386" spans="10:10" x14ac:dyDescent="0.3">
      <c r="J386">
        <f t="shared" si="10"/>
        <v>385</v>
      </c>
    </row>
    <row r="387" spans="10:10" x14ac:dyDescent="0.3">
      <c r="J387">
        <f t="shared" si="10"/>
        <v>386</v>
      </c>
    </row>
    <row r="388" spans="10:10" x14ac:dyDescent="0.3">
      <c r="J388">
        <f t="shared" ref="J388:J451" si="11">J387+1</f>
        <v>387</v>
      </c>
    </row>
    <row r="389" spans="10:10" x14ac:dyDescent="0.3">
      <c r="J389">
        <f t="shared" si="11"/>
        <v>388</v>
      </c>
    </row>
    <row r="390" spans="10:10" x14ac:dyDescent="0.3">
      <c r="J390">
        <f t="shared" si="11"/>
        <v>389</v>
      </c>
    </row>
    <row r="391" spans="10:10" x14ac:dyDescent="0.3">
      <c r="J391">
        <f t="shared" si="11"/>
        <v>390</v>
      </c>
    </row>
    <row r="392" spans="10:10" x14ac:dyDescent="0.3">
      <c r="J392">
        <f t="shared" si="11"/>
        <v>391</v>
      </c>
    </row>
    <row r="393" spans="10:10" x14ac:dyDescent="0.3">
      <c r="J393">
        <f t="shared" si="11"/>
        <v>392</v>
      </c>
    </row>
    <row r="394" spans="10:10" x14ac:dyDescent="0.3">
      <c r="J394">
        <f t="shared" si="11"/>
        <v>393</v>
      </c>
    </row>
    <row r="395" spans="10:10" x14ac:dyDescent="0.3">
      <c r="J395">
        <f t="shared" si="11"/>
        <v>394</v>
      </c>
    </row>
    <row r="396" spans="10:10" x14ac:dyDescent="0.3">
      <c r="J396">
        <f t="shared" si="11"/>
        <v>395</v>
      </c>
    </row>
    <row r="397" spans="10:10" x14ac:dyDescent="0.3">
      <c r="J397">
        <f t="shared" si="11"/>
        <v>396</v>
      </c>
    </row>
    <row r="398" spans="10:10" x14ac:dyDescent="0.3">
      <c r="J398">
        <f t="shared" si="11"/>
        <v>397</v>
      </c>
    </row>
    <row r="399" spans="10:10" x14ac:dyDescent="0.3">
      <c r="J399">
        <f t="shared" si="11"/>
        <v>398</v>
      </c>
    </row>
    <row r="400" spans="10:10" x14ac:dyDescent="0.3">
      <c r="J400">
        <f t="shared" si="11"/>
        <v>399</v>
      </c>
    </row>
    <row r="401" spans="10:10" x14ac:dyDescent="0.3">
      <c r="J401">
        <f t="shared" si="11"/>
        <v>400</v>
      </c>
    </row>
    <row r="402" spans="10:10" x14ac:dyDescent="0.3">
      <c r="J402">
        <f t="shared" si="11"/>
        <v>401</v>
      </c>
    </row>
    <row r="403" spans="10:10" x14ac:dyDescent="0.3">
      <c r="J403">
        <f t="shared" si="11"/>
        <v>402</v>
      </c>
    </row>
    <row r="404" spans="10:10" x14ac:dyDescent="0.3">
      <c r="J404">
        <f t="shared" si="11"/>
        <v>403</v>
      </c>
    </row>
    <row r="405" spans="10:10" x14ac:dyDescent="0.3">
      <c r="J405">
        <f t="shared" si="11"/>
        <v>404</v>
      </c>
    </row>
    <row r="406" spans="10:10" x14ac:dyDescent="0.3">
      <c r="J406">
        <f t="shared" si="11"/>
        <v>405</v>
      </c>
    </row>
    <row r="407" spans="10:10" x14ac:dyDescent="0.3">
      <c r="J407">
        <f t="shared" si="11"/>
        <v>406</v>
      </c>
    </row>
    <row r="408" spans="10:10" x14ac:dyDescent="0.3">
      <c r="J408">
        <f t="shared" si="11"/>
        <v>407</v>
      </c>
    </row>
    <row r="409" spans="10:10" x14ac:dyDescent="0.3">
      <c r="J409">
        <f t="shared" si="11"/>
        <v>408</v>
      </c>
    </row>
    <row r="410" spans="10:10" x14ac:dyDescent="0.3">
      <c r="J410">
        <f t="shared" si="11"/>
        <v>409</v>
      </c>
    </row>
    <row r="411" spans="10:10" x14ac:dyDescent="0.3">
      <c r="J411">
        <f t="shared" si="11"/>
        <v>410</v>
      </c>
    </row>
    <row r="412" spans="10:10" x14ac:dyDescent="0.3">
      <c r="J412">
        <f t="shared" si="11"/>
        <v>411</v>
      </c>
    </row>
    <row r="413" spans="10:10" x14ac:dyDescent="0.3">
      <c r="J413">
        <f t="shared" si="11"/>
        <v>412</v>
      </c>
    </row>
    <row r="414" spans="10:10" x14ac:dyDescent="0.3">
      <c r="J414">
        <f t="shared" si="11"/>
        <v>413</v>
      </c>
    </row>
    <row r="415" spans="10:10" x14ac:dyDescent="0.3">
      <c r="J415">
        <f t="shared" si="11"/>
        <v>414</v>
      </c>
    </row>
    <row r="416" spans="10:10" x14ac:dyDescent="0.3">
      <c r="J416">
        <f t="shared" si="11"/>
        <v>415</v>
      </c>
    </row>
    <row r="417" spans="10:10" x14ac:dyDescent="0.3">
      <c r="J417">
        <f t="shared" si="11"/>
        <v>416</v>
      </c>
    </row>
    <row r="418" spans="10:10" x14ac:dyDescent="0.3">
      <c r="J418">
        <f t="shared" si="11"/>
        <v>417</v>
      </c>
    </row>
    <row r="419" spans="10:10" x14ac:dyDescent="0.3">
      <c r="J419">
        <f t="shared" si="11"/>
        <v>418</v>
      </c>
    </row>
    <row r="420" spans="10:10" x14ac:dyDescent="0.3">
      <c r="J420">
        <f t="shared" si="11"/>
        <v>419</v>
      </c>
    </row>
    <row r="421" spans="10:10" x14ac:dyDescent="0.3">
      <c r="J421">
        <f t="shared" si="11"/>
        <v>420</v>
      </c>
    </row>
    <row r="422" spans="10:10" x14ac:dyDescent="0.3">
      <c r="J422">
        <f t="shared" si="11"/>
        <v>421</v>
      </c>
    </row>
    <row r="423" spans="10:10" x14ac:dyDescent="0.3">
      <c r="J423">
        <f t="shared" si="11"/>
        <v>422</v>
      </c>
    </row>
    <row r="424" spans="10:10" x14ac:dyDescent="0.3">
      <c r="J424">
        <f t="shared" si="11"/>
        <v>423</v>
      </c>
    </row>
    <row r="425" spans="10:10" x14ac:dyDescent="0.3">
      <c r="J425">
        <f t="shared" si="11"/>
        <v>424</v>
      </c>
    </row>
    <row r="426" spans="10:10" x14ac:dyDescent="0.3">
      <c r="J426">
        <f t="shared" si="11"/>
        <v>425</v>
      </c>
    </row>
    <row r="427" spans="10:10" x14ac:dyDescent="0.3">
      <c r="J427">
        <f t="shared" si="11"/>
        <v>426</v>
      </c>
    </row>
    <row r="428" spans="10:10" x14ac:dyDescent="0.3">
      <c r="J428">
        <f t="shared" si="11"/>
        <v>427</v>
      </c>
    </row>
    <row r="429" spans="10:10" x14ac:dyDescent="0.3">
      <c r="J429">
        <f t="shared" si="11"/>
        <v>428</v>
      </c>
    </row>
    <row r="430" spans="10:10" x14ac:dyDescent="0.3">
      <c r="J430">
        <f t="shared" si="11"/>
        <v>429</v>
      </c>
    </row>
    <row r="431" spans="10:10" x14ac:dyDescent="0.3">
      <c r="J431">
        <f t="shared" si="11"/>
        <v>430</v>
      </c>
    </row>
    <row r="432" spans="10:10" x14ac:dyDescent="0.3">
      <c r="J432">
        <f t="shared" si="11"/>
        <v>431</v>
      </c>
    </row>
    <row r="433" spans="10:10" x14ac:dyDescent="0.3">
      <c r="J433">
        <f t="shared" si="11"/>
        <v>432</v>
      </c>
    </row>
    <row r="434" spans="10:10" x14ac:dyDescent="0.3">
      <c r="J434">
        <f t="shared" si="11"/>
        <v>433</v>
      </c>
    </row>
    <row r="435" spans="10:10" x14ac:dyDescent="0.3">
      <c r="J435">
        <f t="shared" si="11"/>
        <v>434</v>
      </c>
    </row>
    <row r="436" spans="10:10" x14ac:dyDescent="0.3">
      <c r="J436">
        <f t="shared" si="11"/>
        <v>435</v>
      </c>
    </row>
    <row r="437" spans="10:10" x14ac:dyDescent="0.3">
      <c r="J437">
        <f t="shared" si="11"/>
        <v>436</v>
      </c>
    </row>
    <row r="438" spans="10:10" x14ac:dyDescent="0.3">
      <c r="J438">
        <f t="shared" si="11"/>
        <v>437</v>
      </c>
    </row>
    <row r="439" spans="10:10" x14ac:dyDescent="0.3">
      <c r="J439">
        <f t="shared" si="11"/>
        <v>438</v>
      </c>
    </row>
    <row r="440" spans="10:10" x14ac:dyDescent="0.3">
      <c r="J440">
        <f t="shared" si="11"/>
        <v>439</v>
      </c>
    </row>
    <row r="441" spans="10:10" x14ac:dyDescent="0.3">
      <c r="J441">
        <f t="shared" si="11"/>
        <v>440</v>
      </c>
    </row>
    <row r="442" spans="10:10" x14ac:dyDescent="0.3">
      <c r="J442">
        <f t="shared" si="11"/>
        <v>441</v>
      </c>
    </row>
    <row r="443" spans="10:10" x14ac:dyDescent="0.3">
      <c r="J443">
        <f t="shared" si="11"/>
        <v>442</v>
      </c>
    </row>
    <row r="444" spans="10:10" x14ac:dyDescent="0.3">
      <c r="J444">
        <f t="shared" si="11"/>
        <v>443</v>
      </c>
    </row>
    <row r="445" spans="10:10" x14ac:dyDescent="0.3">
      <c r="J445">
        <f t="shared" si="11"/>
        <v>444</v>
      </c>
    </row>
    <row r="446" spans="10:10" x14ac:dyDescent="0.3">
      <c r="J446">
        <f t="shared" si="11"/>
        <v>445</v>
      </c>
    </row>
    <row r="447" spans="10:10" x14ac:dyDescent="0.3">
      <c r="J447">
        <f t="shared" si="11"/>
        <v>446</v>
      </c>
    </row>
    <row r="448" spans="10:10" x14ac:dyDescent="0.3">
      <c r="J448">
        <f t="shared" si="11"/>
        <v>447</v>
      </c>
    </row>
    <row r="449" spans="10:10" x14ac:dyDescent="0.3">
      <c r="J449">
        <f t="shared" si="11"/>
        <v>448</v>
      </c>
    </row>
    <row r="450" spans="10:10" x14ac:dyDescent="0.3">
      <c r="J450">
        <f t="shared" si="11"/>
        <v>449</v>
      </c>
    </row>
    <row r="451" spans="10:10" x14ac:dyDescent="0.3">
      <c r="J451">
        <f t="shared" si="11"/>
        <v>450</v>
      </c>
    </row>
    <row r="452" spans="10:10" x14ac:dyDescent="0.3">
      <c r="J452">
        <f t="shared" ref="J452:J515" si="12">J451+1</f>
        <v>451</v>
      </c>
    </row>
    <row r="453" spans="10:10" x14ac:dyDescent="0.3">
      <c r="J453">
        <f t="shared" si="12"/>
        <v>452</v>
      </c>
    </row>
    <row r="454" spans="10:10" x14ac:dyDescent="0.3">
      <c r="J454">
        <f t="shared" si="12"/>
        <v>453</v>
      </c>
    </row>
    <row r="455" spans="10:10" x14ac:dyDescent="0.3">
      <c r="J455">
        <f t="shared" si="12"/>
        <v>454</v>
      </c>
    </row>
    <row r="456" spans="10:10" x14ac:dyDescent="0.3">
      <c r="J456">
        <f t="shared" si="12"/>
        <v>455</v>
      </c>
    </row>
    <row r="457" spans="10:10" x14ac:dyDescent="0.3">
      <c r="J457">
        <f t="shared" si="12"/>
        <v>456</v>
      </c>
    </row>
    <row r="458" spans="10:10" x14ac:dyDescent="0.3">
      <c r="J458">
        <f t="shared" si="12"/>
        <v>457</v>
      </c>
    </row>
    <row r="459" spans="10:10" x14ac:dyDescent="0.3">
      <c r="J459">
        <f t="shared" si="12"/>
        <v>458</v>
      </c>
    </row>
    <row r="460" spans="10:10" x14ac:dyDescent="0.3">
      <c r="J460">
        <f t="shared" si="12"/>
        <v>459</v>
      </c>
    </row>
    <row r="461" spans="10:10" x14ac:dyDescent="0.3">
      <c r="J461">
        <f t="shared" si="12"/>
        <v>460</v>
      </c>
    </row>
    <row r="462" spans="10:10" x14ac:dyDescent="0.3">
      <c r="J462">
        <f t="shared" si="12"/>
        <v>461</v>
      </c>
    </row>
    <row r="463" spans="10:10" x14ac:dyDescent="0.3">
      <c r="J463">
        <f t="shared" si="12"/>
        <v>462</v>
      </c>
    </row>
    <row r="464" spans="10:10" x14ac:dyDescent="0.3">
      <c r="J464">
        <f t="shared" si="12"/>
        <v>463</v>
      </c>
    </row>
    <row r="465" spans="10:10" x14ac:dyDescent="0.3">
      <c r="J465">
        <f t="shared" si="12"/>
        <v>464</v>
      </c>
    </row>
    <row r="466" spans="10:10" x14ac:dyDescent="0.3">
      <c r="J466">
        <f t="shared" si="12"/>
        <v>465</v>
      </c>
    </row>
    <row r="467" spans="10:10" x14ac:dyDescent="0.3">
      <c r="J467">
        <f t="shared" si="12"/>
        <v>466</v>
      </c>
    </row>
    <row r="468" spans="10:10" x14ac:dyDescent="0.3">
      <c r="J468">
        <f t="shared" si="12"/>
        <v>467</v>
      </c>
    </row>
    <row r="469" spans="10:10" x14ac:dyDescent="0.3">
      <c r="J469">
        <f t="shared" si="12"/>
        <v>468</v>
      </c>
    </row>
    <row r="470" spans="10:10" x14ac:dyDescent="0.3">
      <c r="J470">
        <f t="shared" si="12"/>
        <v>469</v>
      </c>
    </row>
    <row r="471" spans="10:10" x14ac:dyDescent="0.3">
      <c r="J471">
        <f t="shared" si="12"/>
        <v>470</v>
      </c>
    </row>
    <row r="472" spans="10:10" x14ac:dyDescent="0.3">
      <c r="J472">
        <f t="shared" si="12"/>
        <v>471</v>
      </c>
    </row>
    <row r="473" spans="10:10" x14ac:dyDescent="0.3">
      <c r="J473">
        <f t="shared" si="12"/>
        <v>472</v>
      </c>
    </row>
    <row r="474" spans="10:10" x14ac:dyDescent="0.3">
      <c r="J474">
        <f t="shared" si="12"/>
        <v>473</v>
      </c>
    </row>
    <row r="475" spans="10:10" x14ac:dyDescent="0.3">
      <c r="J475">
        <f t="shared" si="12"/>
        <v>474</v>
      </c>
    </row>
    <row r="476" spans="10:10" x14ac:dyDescent="0.3">
      <c r="J476">
        <f t="shared" si="12"/>
        <v>475</v>
      </c>
    </row>
    <row r="477" spans="10:10" x14ac:dyDescent="0.3">
      <c r="J477">
        <f t="shared" si="12"/>
        <v>476</v>
      </c>
    </row>
    <row r="478" spans="10:10" x14ac:dyDescent="0.3">
      <c r="J478">
        <f t="shared" si="12"/>
        <v>477</v>
      </c>
    </row>
    <row r="479" spans="10:10" x14ac:dyDescent="0.3">
      <c r="J479">
        <f t="shared" si="12"/>
        <v>478</v>
      </c>
    </row>
    <row r="480" spans="10:10" x14ac:dyDescent="0.3">
      <c r="J480">
        <f t="shared" si="12"/>
        <v>479</v>
      </c>
    </row>
    <row r="481" spans="10:10" x14ac:dyDescent="0.3">
      <c r="J481">
        <f t="shared" si="12"/>
        <v>480</v>
      </c>
    </row>
    <row r="482" spans="10:10" x14ac:dyDescent="0.3">
      <c r="J482">
        <f t="shared" si="12"/>
        <v>481</v>
      </c>
    </row>
    <row r="483" spans="10:10" x14ac:dyDescent="0.3">
      <c r="J483">
        <f t="shared" si="12"/>
        <v>482</v>
      </c>
    </row>
    <row r="484" spans="10:10" x14ac:dyDescent="0.3">
      <c r="J484">
        <f t="shared" si="12"/>
        <v>483</v>
      </c>
    </row>
    <row r="485" spans="10:10" x14ac:dyDescent="0.3">
      <c r="J485">
        <f t="shared" si="12"/>
        <v>484</v>
      </c>
    </row>
    <row r="486" spans="10:10" x14ac:dyDescent="0.3">
      <c r="J486">
        <f t="shared" si="12"/>
        <v>485</v>
      </c>
    </row>
    <row r="487" spans="10:10" x14ac:dyDescent="0.3">
      <c r="J487">
        <f t="shared" si="12"/>
        <v>486</v>
      </c>
    </row>
    <row r="488" spans="10:10" x14ac:dyDescent="0.3">
      <c r="J488">
        <f t="shared" si="12"/>
        <v>487</v>
      </c>
    </row>
    <row r="489" spans="10:10" x14ac:dyDescent="0.3">
      <c r="J489">
        <f t="shared" si="12"/>
        <v>488</v>
      </c>
    </row>
    <row r="490" spans="10:10" x14ac:dyDescent="0.3">
      <c r="J490">
        <f t="shared" si="12"/>
        <v>489</v>
      </c>
    </row>
    <row r="491" spans="10:10" x14ac:dyDescent="0.3">
      <c r="J491">
        <f t="shared" si="12"/>
        <v>490</v>
      </c>
    </row>
    <row r="492" spans="10:10" x14ac:dyDescent="0.3">
      <c r="J492">
        <f t="shared" si="12"/>
        <v>491</v>
      </c>
    </row>
    <row r="493" spans="10:10" x14ac:dyDescent="0.3">
      <c r="J493">
        <f t="shared" si="12"/>
        <v>492</v>
      </c>
    </row>
    <row r="494" spans="10:10" x14ac:dyDescent="0.3">
      <c r="J494">
        <f t="shared" si="12"/>
        <v>493</v>
      </c>
    </row>
    <row r="495" spans="10:10" x14ac:dyDescent="0.3">
      <c r="J495">
        <f t="shared" si="12"/>
        <v>494</v>
      </c>
    </row>
    <row r="496" spans="10:10" x14ac:dyDescent="0.3">
      <c r="J496">
        <f t="shared" si="12"/>
        <v>495</v>
      </c>
    </row>
    <row r="497" spans="10:10" x14ac:dyDescent="0.3">
      <c r="J497">
        <f t="shared" si="12"/>
        <v>496</v>
      </c>
    </row>
    <row r="498" spans="10:10" x14ac:dyDescent="0.3">
      <c r="J498">
        <f t="shared" si="12"/>
        <v>497</v>
      </c>
    </row>
    <row r="499" spans="10:10" x14ac:dyDescent="0.3">
      <c r="J499">
        <f t="shared" si="12"/>
        <v>498</v>
      </c>
    </row>
    <row r="500" spans="10:10" x14ac:dyDescent="0.3">
      <c r="J500">
        <f t="shared" si="12"/>
        <v>499</v>
      </c>
    </row>
    <row r="501" spans="10:10" x14ac:dyDescent="0.3">
      <c r="J501">
        <f t="shared" si="12"/>
        <v>500</v>
      </c>
    </row>
    <row r="502" spans="10:10" x14ac:dyDescent="0.3">
      <c r="J502">
        <f t="shared" si="12"/>
        <v>501</v>
      </c>
    </row>
    <row r="503" spans="10:10" x14ac:dyDescent="0.3">
      <c r="J503">
        <f t="shared" si="12"/>
        <v>502</v>
      </c>
    </row>
    <row r="504" spans="10:10" x14ac:dyDescent="0.3">
      <c r="J504">
        <f t="shared" si="12"/>
        <v>503</v>
      </c>
    </row>
    <row r="505" spans="10:10" x14ac:dyDescent="0.3">
      <c r="J505">
        <f t="shared" si="12"/>
        <v>504</v>
      </c>
    </row>
    <row r="506" spans="10:10" x14ac:dyDescent="0.3">
      <c r="J506">
        <f t="shared" si="12"/>
        <v>505</v>
      </c>
    </row>
    <row r="507" spans="10:10" x14ac:dyDescent="0.3">
      <c r="J507">
        <f t="shared" si="12"/>
        <v>506</v>
      </c>
    </row>
    <row r="508" spans="10:10" x14ac:dyDescent="0.3">
      <c r="J508">
        <f t="shared" si="12"/>
        <v>507</v>
      </c>
    </row>
    <row r="509" spans="10:10" x14ac:dyDescent="0.3">
      <c r="J509">
        <f t="shared" si="12"/>
        <v>508</v>
      </c>
    </row>
    <row r="510" spans="10:10" x14ac:dyDescent="0.3">
      <c r="J510">
        <f t="shared" si="12"/>
        <v>509</v>
      </c>
    </row>
    <row r="511" spans="10:10" x14ac:dyDescent="0.3">
      <c r="J511">
        <f t="shared" si="12"/>
        <v>510</v>
      </c>
    </row>
    <row r="512" spans="10:10" x14ac:dyDescent="0.3">
      <c r="J512">
        <f t="shared" si="12"/>
        <v>511</v>
      </c>
    </row>
    <row r="513" spans="10:10" x14ac:dyDescent="0.3">
      <c r="J513">
        <f t="shared" si="12"/>
        <v>512</v>
      </c>
    </row>
    <row r="514" spans="10:10" x14ac:dyDescent="0.3">
      <c r="J514">
        <f t="shared" si="12"/>
        <v>513</v>
      </c>
    </row>
    <row r="515" spans="10:10" x14ac:dyDescent="0.3">
      <c r="J515">
        <f t="shared" si="12"/>
        <v>514</v>
      </c>
    </row>
    <row r="516" spans="10:10" x14ac:dyDescent="0.3">
      <c r="J516">
        <f t="shared" ref="J516:J579" si="13">J515+1</f>
        <v>515</v>
      </c>
    </row>
    <row r="517" spans="10:10" x14ac:dyDescent="0.3">
      <c r="J517">
        <f t="shared" si="13"/>
        <v>516</v>
      </c>
    </row>
    <row r="518" spans="10:10" x14ac:dyDescent="0.3">
      <c r="J518">
        <f t="shared" si="13"/>
        <v>517</v>
      </c>
    </row>
    <row r="519" spans="10:10" x14ac:dyDescent="0.3">
      <c r="J519">
        <f t="shared" si="13"/>
        <v>518</v>
      </c>
    </row>
    <row r="520" spans="10:10" x14ac:dyDescent="0.3">
      <c r="J520">
        <f t="shared" si="13"/>
        <v>519</v>
      </c>
    </row>
    <row r="521" spans="10:10" x14ac:dyDescent="0.3">
      <c r="J521">
        <f t="shared" si="13"/>
        <v>520</v>
      </c>
    </row>
    <row r="522" spans="10:10" x14ac:dyDescent="0.3">
      <c r="J522">
        <f t="shared" si="13"/>
        <v>521</v>
      </c>
    </row>
    <row r="523" spans="10:10" x14ac:dyDescent="0.3">
      <c r="J523">
        <f t="shared" si="13"/>
        <v>522</v>
      </c>
    </row>
    <row r="524" spans="10:10" x14ac:dyDescent="0.3">
      <c r="J524">
        <f t="shared" si="13"/>
        <v>523</v>
      </c>
    </row>
    <row r="525" spans="10:10" x14ac:dyDescent="0.3">
      <c r="J525">
        <f t="shared" si="13"/>
        <v>524</v>
      </c>
    </row>
    <row r="526" spans="10:10" x14ac:dyDescent="0.3">
      <c r="J526">
        <f t="shared" si="13"/>
        <v>525</v>
      </c>
    </row>
    <row r="527" spans="10:10" x14ac:dyDescent="0.3">
      <c r="J527">
        <f t="shared" si="13"/>
        <v>526</v>
      </c>
    </row>
    <row r="528" spans="10:10" x14ac:dyDescent="0.3">
      <c r="J528">
        <f t="shared" si="13"/>
        <v>527</v>
      </c>
    </row>
    <row r="529" spans="10:10" x14ac:dyDescent="0.3">
      <c r="J529">
        <f t="shared" si="13"/>
        <v>528</v>
      </c>
    </row>
    <row r="530" spans="10:10" x14ac:dyDescent="0.3">
      <c r="J530">
        <f t="shared" si="13"/>
        <v>529</v>
      </c>
    </row>
    <row r="531" spans="10:10" x14ac:dyDescent="0.3">
      <c r="J531">
        <f t="shared" si="13"/>
        <v>530</v>
      </c>
    </row>
    <row r="532" spans="10:10" x14ac:dyDescent="0.3">
      <c r="J532">
        <f t="shared" si="13"/>
        <v>531</v>
      </c>
    </row>
    <row r="533" spans="10:10" x14ac:dyDescent="0.3">
      <c r="J533">
        <f t="shared" si="13"/>
        <v>532</v>
      </c>
    </row>
    <row r="534" spans="10:10" x14ac:dyDescent="0.3">
      <c r="J534">
        <f t="shared" si="13"/>
        <v>533</v>
      </c>
    </row>
    <row r="535" spans="10:10" x14ac:dyDescent="0.3">
      <c r="J535">
        <f t="shared" si="13"/>
        <v>534</v>
      </c>
    </row>
    <row r="536" spans="10:10" x14ac:dyDescent="0.3">
      <c r="J536">
        <f t="shared" si="13"/>
        <v>535</v>
      </c>
    </row>
    <row r="537" spans="10:10" x14ac:dyDescent="0.3">
      <c r="J537">
        <f t="shared" si="13"/>
        <v>536</v>
      </c>
    </row>
    <row r="538" spans="10:10" x14ac:dyDescent="0.3">
      <c r="J538">
        <f t="shared" si="13"/>
        <v>537</v>
      </c>
    </row>
    <row r="539" spans="10:10" x14ac:dyDescent="0.3">
      <c r="J539">
        <f t="shared" si="13"/>
        <v>538</v>
      </c>
    </row>
    <row r="540" spans="10:10" x14ac:dyDescent="0.3">
      <c r="J540">
        <f t="shared" si="13"/>
        <v>539</v>
      </c>
    </row>
    <row r="541" spans="10:10" x14ac:dyDescent="0.3">
      <c r="J541">
        <f t="shared" si="13"/>
        <v>540</v>
      </c>
    </row>
    <row r="542" spans="10:10" x14ac:dyDescent="0.3">
      <c r="J542">
        <f t="shared" si="13"/>
        <v>541</v>
      </c>
    </row>
    <row r="543" spans="10:10" x14ac:dyDescent="0.3">
      <c r="J543">
        <f t="shared" si="13"/>
        <v>542</v>
      </c>
    </row>
    <row r="544" spans="10:10" x14ac:dyDescent="0.3">
      <c r="J544">
        <f t="shared" si="13"/>
        <v>543</v>
      </c>
    </row>
    <row r="545" spans="10:10" x14ac:dyDescent="0.3">
      <c r="J545">
        <f t="shared" si="13"/>
        <v>544</v>
      </c>
    </row>
    <row r="546" spans="10:10" x14ac:dyDescent="0.3">
      <c r="J546">
        <f t="shared" si="13"/>
        <v>545</v>
      </c>
    </row>
    <row r="547" spans="10:10" x14ac:dyDescent="0.3">
      <c r="J547">
        <f t="shared" si="13"/>
        <v>546</v>
      </c>
    </row>
    <row r="548" spans="10:10" x14ac:dyDescent="0.3">
      <c r="J548">
        <f t="shared" si="13"/>
        <v>547</v>
      </c>
    </row>
    <row r="549" spans="10:10" x14ac:dyDescent="0.3">
      <c r="J549">
        <f t="shared" si="13"/>
        <v>548</v>
      </c>
    </row>
    <row r="550" spans="10:10" x14ac:dyDescent="0.3">
      <c r="J550">
        <f t="shared" si="13"/>
        <v>549</v>
      </c>
    </row>
    <row r="551" spans="10:10" x14ac:dyDescent="0.3">
      <c r="J551">
        <f t="shared" si="13"/>
        <v>550</v>
      </c>
    </row>
    <row r="552" spans="10:10" x14ac:dyDescent="0.3">
      <c r="J552">
        <f t="shared" si="13"/>
        <v>551</v>
      </c>
    </row>
    <row r="553" spans="10:10" x14ac:dyDescent="0.3">
      <c r="J553">
        <f t="shared" si="13"/>
        <v>552</v>
      </c>
    </row>
    <row r="554" spans="10:10" x14ac:dyDescent="0.3">
      <c r="J554">
        <f t="shared" si="13"/>
        <v>553</v>
      </c>
    </row>
    <row r="555" spans="10:10" x14ac:dyDescent="0.3">
      <c r="J555">
        <f t="shared" si="13"/>
        <v>554</v>
      </c>
    </row>
    <row r="556" spans="10:10" x14ac:dyDescent="0.3">
      <c r="J556">
        <f t="shared" si="13"/>
        <v>555</v>
      </c>
    </row>
    <row r="557" spans="10:10" x14ac:dyDescent="0.3">
      <c r="J557">
        <f t="shared" si="13"/>
        <v>556</v>
      </c>
    </row>
    <row r="558" spans="10:10" x14ac:dyDescent="0.3">
      <c r="J558">
        <f t="shared" si="13"/>
        <v>557</v>
      </c>
    </row>
    <row r="559" spans="10:10" x14ac:dyDescent="0.3">
      <c r="J559">
        <f t="shared" si="13"/>
        <v>558</v>
      </c>
    </row>
    <row r="560" spans="10:10" x14ac:dyDescent="0.3">
      <c r="J560">
        <f t="shared" si="13"/>
        <v>559</v>
      </c>
    </row>
    <row r="561" spans="10:10" x14ac:dyDescent="0.3">
      <c r="J561">
        <f t="shared" si="13"/>
        <v>560</v>
      </c>
    </row>
    <row r="562" spans="10:10" x14ac:dyDescent="0.3">
      <c r="J562">
        <f t="shared" si="13"/>
        <v>561</v>
      </c>
    </row>
    <row r="563" spans="10:10" x14ac:dyDescent="0.3">
      <c r="J563">
        <f t="shared" si="13"/>
        <v>562</v>
      </c>
    </row>
    <row r="564" spans="10:10" x14ac:dyDescent="0.3">
      <c r="J564">
        <f t="shared" si="13"/>
        <v>563</v>
      </c>
    </row>
    <row r="565" spans="10:10" x14ac:dyDescent="0.3">
      <c r="J565">
        <f t="shared" si="13"/>
        <v>564</v>
      </c>
    </row>
    <row r="566" spans="10:10" x14ac:dyDescent="0.3">
      <c r="J566">
        <f t="shared" si="13"/>
        <v>565</v>
      </c>
    </row>
    <row r="567" spans="10:10" x14ac:dyDescent="0.3">
      <c r="J567">
        <f t="shared" si="13"/>
        <v>566</v>
      </c>
    </row>
    <row r="568" spans="10:10" x14ac:dyDescent="0.3">
      <c r="J568">
        <f t="shared" si="13"/>
        <v>567</v>
      </c>
    </row>
    <row r="569" spans="10:10" x14ac:dyDescent="0.3">
      <c r="J569">
        <f t="shared" si="13"/>
        <v>568</v>
      </c>
    </row>
    <row r="570" spans="10:10" x14ac:dyDescent="0.3">
      <c r="J570">
        <f t="shared" si="13"/>
        <v>569</v>
      </c>
    </row>
    <row r="571" spans="10:10" x14ac:dyDescent="0.3">
      <c r="J571">
        <f t="shared" si="13"/>
        <v>570</v>
      </c>
    </row>
    <row r="572" spans="10:10" x14ac:dyDescent="0.3">
      <c r="J572">
        <f t="shared" si="13"/>
        <v>571</v>
      </c>
    </row>
    <row r="573" spans="10:10" x14ac:dyDescent="0.3">
      <c r="J573">
        <f t="shared" si="13"/>
        <v>572</v>
      </c>
    </row>
    <row r="574" spans="10:10" x14ac:dyDescent="0.3">
      <c r="J574">
        <f t="shared" si="13"/>
        <v>573</v>
      </c>
    </row>
    <row r="575" spans="10:10" x14ac:dyDescent="0.3">
      <c r="J575">
        <f t="shared" si="13"/>
        <v>574</v>
      </c>
    </row>
    <row r="576" spans="10:10" x14ac:dyDescent="0.3">
      <c r="J576">
        <f t="shared" si="13"/>
        <v>575</v>
      </c>
    </row>
    <row r="577" spans="10:10" x14ac:dyDescent="0.3">
      <c r="J577">
        <f t="shared" si="13"/>
        <v>576</v>
      </c>
    </row>
    <row r="578" spans="10:10" x14ac:dyDescent="0.3">
      <c r="J578">
        <f t="shared" si="13"/>
        <v>577</v>
      </c>
    </row>
    <row r="579" spans="10:10" x14ac:dyDescent="0.3">
      <c r="J579">
        <f t="shared" si="13"/>
        <v>578</v>
      </c>
    </row>
    <row r="580" spans="10:10" x14ac:dyDescent="0.3">
      <c r="J580">
        <f t="shared" ref="J580:J643" si="14">J579+1</f>
        <v>579</v>
      </c>
    </row>
    <row r="581" spans="10:10" x14ac:dyDescent="0.3">
      <c r="J581">
        <f t="shared" si="14"/>
        <v>580</v>
      </c>
    </row>
    <row r="582" spans="10:10" x14ac:dyDescent="0.3">
      <c r="J582">
        <f t="shared" si="14"/>
        <v>581</v>
      </c>
    </row>
    <row r="583" spans="10:10" x14ac:dyDescent="0.3">
      <c r="J583">
        <f t="shared" si="14"/>
        <v>582</v>
      </c>
    </row>
    <row r="584" spans="10:10" x14ac:dyDescent="0.3">
      <c r="J584">
        <f t="shared" si="14"/>
        <v>583</v>
      </c>
    </row>
    <row r="585" spans="10:10" x14ac:dyDescent="0.3">
      <c r="J585">
        <f t="shared" si="14"/>
        <v>584</v>
      </c>
    </row>
    <row r="586" spans="10:10" x14ac:dyDescent="0.3">
      <c r="J586">
        <f t="shared" si="14"/>
        <v>585</v>
      </c>
    </row>
    <row r="587" spans="10:10" x14ac:dyDescent="0.3">
      <c r="J587">
        <f t="shared" si="14"/>
        <v>586</v>
      </c>
    </row>
    <row r="588" spans="10:10" x14ac:dyDescent="0.3">
      <c r="J588">
        <f t="shared" si="14"/>
        <v>587</v>
      </c>
    </row>
    <row r="589" spans="10:10" x14ac:dyDescent="0.3">
      <c r="J589">
        <f t="shared" si="14"/>
        <v>588</v>
      </c>
    </row>
    <row r="590" spans="10:10" x14ac:dyDescent="0.3">
      <c r="J590">
        <f t="shared" si="14"/>
        <v>589</v>
      </c>
    </row>
    <row r="591" spans="10:10" x14ac:dyDescent="0.3">
      <c r="J591">
        <f t="shared" si="14"/>
        <v>590</v>
      </c>
    </row>
    <row r="592" spans="10:10" x14ac:dyDescent="0.3">
      <c r="J592">
        <f t="shared" si="14"/>
        <v>591</v>
      </c>
    </row>
    <row r="593" spans="10:10" x14ac:dyDescent="0.3">
      <c r="J593">
        <f t="shared" si="14"/>
        <v>592</v>
      </c>
    </row>
    <row r="594" spans="10:10" x14ac:dyDescent="0.3">
      <c r="J594">
        <f t="shared" si="14"/>
        <v>593</v>
      </c>
    </row>
    <row r="595" spans="10:10" x14ac:dyDescent="0.3">
      <c r="J595">
        <f t="shared" si="14"/>
        <v>594</v>
      </c>
    </row>
    <row r="596" spans="10:10" x14ac:dyDescent="0.3">
      <c r="J596">
        <f t="shared" si="14"/>
        <v>595</v>
      </c>
    </row>
    <row r="597" spans="10:10" x14ac:dyDescent="0.3">
      <c r="J597">
        <f t="shared" si="14"/>
        <v>596</v>
      </c>
    </row>
    <row r="598" spans="10:10" x14ac:dyDescent="0.3">
      <c r="J598">
        <f t="shared" si="14"/>
        <v>597</v>
      </c>
    </row>
    <row r="599" spans="10:10" x14ac:dyDescent="0.3">
      <c r="J599">
        <f t="shared" si="14"/>
        <v>598</v>
      </c>
    </row>
    <row r="600" spans="10:10" x14ac:dyDescent="0.3">
      <c r="J600">
        <f t="shared" si="14"/>
        <v>599</v>
      </c>
    </row>
    <row r="601" spans="10:10" x14ac:dyDescent="0.3">
      <c r="J601">
        <f t="shared" si="14"/>
        <v>600</v>
      </c>
    </row>
    <row r="602" spans="10:10" x14ac:dyDescent="0.3">
      <c r="J602">
        <f t="shared" si="14"/>
        <v>601</v>
      </c>
    </row>
    <row r="603" spans="10:10" x14ac:dyDescent="0.3">
      <c r="J603">
        <f t="shared" si="14"/>
        <v>602</v>
      </c>
    </row>
    <row r="604" spans="10:10" x14ac:dyDescent="0.3">
      <c r="J604">
        <f t="shared" si="14"/>
        <v>603</v>
      </c>
    </row>
    <row r="605" spans="10:10" x14ac:dyDescent="0.3">
      <c r="J605">
        <f t="shared" si="14"/>
        <v>604</v>
      </c>
    </row>
    <row r="606" spans="10:10" x14ac:dyDescent="0.3">
      <c r="J606">
        <f t="shared" si="14"/>
        <v>605</v>
      </c>
    </row>
    <row r="607" spans="10:10" x14ac:dyDescent="0.3">
      <c r="J607">
        <f t="shared" si="14"/>
        <v>606</v>
      </c>
    </row>
    <row r="608" spans="10:10" x14ac:dyDescent="0.3">
      <c r="J608">
        <f t="shared" si="14"/>
        <v>607</v>
      </c>
    </row>
    <row r="609" spans="10:10" x14ac:dyDescent="0.3">
      <c r="J609">
        <f t="shared" si="14"/>
        <v>608</v>
      </c>
    </row>
    <row r="610" spans="10:10" x14ac:dyDescent="0.3">
      <c r="J610">
        <f t="shared" si="14"/>
        <v>609</v>
      </c>
    </row>
    <row r="611" spans="10:10" x14ac:dyDescent="0.3">
      <c r="J611">
        <f t="shared" si="14"/>
        <v>610</v>
      </c>
    </row>
    <row r="612" spans="10:10" x14ac:dyDescent="0.3">
      <c r="J612">
        <f t="shared" si="14"/>
        <v>611</v>
      </c>
    </row>
    <row r="613" spans="10:10" x14ac:dyDescent="0.3">
      <c r="J613">
        <f t="shared" si="14"/>
        <v>612</v>
      </c>
    </row>
    <row r="614" spans="10:10" x14ac:dyDescent="0.3">
      <c r="J614">
        <f t="shared" si="14"/>
        <v>613</v>
      </c>
    </row>
    <row r="615" spans="10:10" x14ac:dyDescent="0.3">
      <c r="J615">
        <f t="shared" si="14"/>
        <v>614</v>
      </c>
    </row>
    <row r="616" spans="10:10" x14ac:dyDescent="0.3">
      <c r="J616">
        <f t="shared" si="14"/>
        <v>615</v>
      </c>
    </row>
    <row r="617" spans="10:10" x14ac:dyDescent="0.3">
      <c r="J617">
        <f t="shared" si="14"/>
        <v>616</v>
      </c>
    </row>
    <row r="618" spans="10:10" x14ac:dyDescent="0.3">
      <c r="J618">
        <f t="shared" si="14"/>
        <v>617</v>
      </c>
    </row>
    <row r="619" spans="10:10" x14ac:dyDescent="0.3">
      <c r="J619">
        <f t="shared" si="14"/>
        <v>618</v>
      </c>
    </row>
    <row r="620" spans="10:10" x14ac:dyDescent="0.3">
      <c r="J620">
        <f t="shared" si="14"/>
        <v>619</v>
      </c>
    </row>
    <row r="621" spans="10:10" x14ac:dyDescent="0.3">
      <c r="J621">
        <f t="shared" si="14"/>
        <v>620</v>
      </c>
    </row>
    <row r="622" spans="10:10" x14ac:dyDescent="0.3">
      <c r="J622">
        <f t="shared" si="14"/>
        <v>621</v>
      </c>
    </row>
    <row r="623" spans="10:10" x14ac:dyDescent="0.3">
      <c r="J623">
        <f t="shared" si="14"/>
        <v>622</v>
      </c>
    </row>
    <row r="624" spans="10:10" x14ac:dyDescent="0.3">
      <c r="J624">
        <f t="shared" si="14"/>
        <v>623</v>
      </c>
    </row>
    <row r="625" spans="10:10" x14ac:dyDescent="0.3">
      <c r="J625">
        <f t="shared" si="14"/>
        <v>624</v>
      </c>
    </row>
    <row r="626" spans="10:10" x14ac:dyDescent="0.3">
      <c r="J626">
        <f t="shared" si="14"/>
        <v>625</v>
      </c>
    </row>
    <row r="627" spans="10:10" x14ac:dyDescent="0.3">
      <c r="J627">
        <f t="shared" si="14"/>
        <v>626</v>
      </c>
    </row>
    <row r="628" spans="10:10" x14ac:dyDescent="0.3">
      <c r="J628">
        <f t="shared" si="14"/>
        <v>627</v>
      </c>
    </row>
    <row r="629" spans="10:10" x14ac:dyDescent="0.3">
      <c r="J629">
        <f t="shared" si="14"/>
        <v>628</v>
      </c>
    </row>
    <row r="630" spans="10:10" x14ac:dyDescent="0.3">
      <c r="J630">
        <f t="shared" si="14"/>
        <v>629</v>
      </c>
    </row>
    <row r="631" spans="10:10" x14ac:dyDescent="0.3">
      <c r="J631">
        <f t="shared" si="14"/>
        <v>630</v>
      </c>
    </row>
    <row r="632" spans="10:10" x14ac:dyDescent="0.3">
      <c r="J632">
        <f t="shared" si="14"/>
        <v>631</v>
      </c>
    </row>
    <row r="633" spans="10:10" x14ac:dyDescent="0.3">
      <c r="J633">
        <f t="shared" si="14"/>
        <v>632</v>
      </c>
    </row>
    <row r="634" spans="10:10" x14ac:dyDescent="0.3">
      <c r="J634">
        <f t="shared" si="14"/>
        <v>633</v>
      </c>
    </row>
    <row r="635" spans="10:10" x14ac:dyDescent="0.3">
      <c r="J635">
        <f t="shared" si="14"/>
        <v>634</v>
      </c>
    </row>
    <row r="636" spans="10:10" x14ac:dyDescent="0.3">
      <c r="J636">
        <f t="shared" si="14"/>
        <v>635</v>
      </c>
    </row>
    <row r="637" spans="10:10" x14ac:dyDescent="0.3">
      <c r="J637">
        <f t="shared" si="14"/>
        <v>636</v>
      </c>
    </row>
    <row r="638" spans="10:10" x14ac:dyDescent="0.3">
      <c r="J638">
        <f t="shared" si="14"/>
        <v>637</v>
      </c>
    </row>
    <row r="639" spans="10:10" x14ac:dyDescent="0.3">
      <c r="J639">
        <f t="shared" si="14"/>
        <v>638</v>
      </c>
    </row>
    <row r="640" spans="10:10" x14ac:dyDescent="0.3">
      <c r="J640">
        <f t="shared" si="14"/>
        <v>639</v>
      </c>
    </row>
    <row r="641" spans="10:10" x14ac:dyDescent="0.3">
      <c r="J641">
        <f t="shared" si="14"/>
        <v>640</v>
      </c>
    </row>
    <row r="642" spans="10:10" x14ac:dyDescent="0.3">
      <c r="J642">
        <f t="shared" si="14"/>
        <v>641</v>
      </c>
    </row>
    <row r="643" spans="10:10" x14ac:dyDescent="0.3">
      <c r="J643">
        <f t="shared" si="14"/>
        <v>642</v>
      </c>
    </row>
    <row r="644" spans="10:10" x14ac:dyDescent="0.3">
      <c r="J644">
        <f t="shared" ref="J644:J707" si="15">J643+1</f>
        <v>643</v>
      </c>
    </row>
    <row r="645" spans="10:10" x14ac:dyDescent="0.3">
      <c r="J645">
        <f t="shared" si="15"/>
        <v>644</v>
      </c>
    </row>
    <row r="646" spans="10:10" x14ac:dyDescent="0.3">
      <c r="J646">
        <f t="shared" si="15"/>
        <v>645</v>
      </c>
    </row>
    <row r="647" spans="10:10" x14ac:dyDescent="0.3">
      <c r="J647">
        <f t="shared" si="15"/>
        <v>646</v>
      </c>
    </row>
    <row r="648" spans="10:10" x14ac:dyDescent="0.3">
      <c r="J648">
        <f t="shared" si="15"/>
        <v>647</v>
      </c>
    </row>
    <row r="649" spans="10:10" x14ac:dyDescent="0.3">
      <c r="J649">
        <f t="shared" si="15"/>
        <v>648</v>
      </c>
    </row>
    <row r="650" spans="10:10" x14ac:dyDescent="0.3">
      <c r="J650">
        <f t="shared" si="15"/>
        <v>649</v>
      </c>
    </row>
    <row r="651" spans="10:10" x14ac:dyDescent="0.3">
      <c r="J651">
        <f t="shared" si="15"/>
        <v>650</v>
      </c>
    </row>
    <row r="652" spans="10:10" x14ac:dyDescent="0.3">
      <c r="J652">
        <f t="shared" si="15"/>
        <v>651</v>
      </c>
    </row>
    <row r="653" spans="10:10" x14ac:dyDescent="0.3">
      <c r="J653">
        <f t="shared" si="15"/>
        <v>652</v>
      </c>
    </row>
    <row r="654" spans="10:10" x14ac:dyDescent="0.3">
      <c r="J654">
        <f t="shared" si="15"/>
        <v>653</v>
      </c>
    </row>
    <row r="655" spans="10:10" x14ac:dyDescent="0.3">
      <c r="J655">
        <f t="shared" si="15"/>
        <v>654</v>
      </c>
    </row>
    <row r="656" spans="10:10" x14ac:dyDescent="0.3">
      <c r="J656">
        <f t="shared" si="15"/>
        <v>655</v>
      </c>
    </row>
    <row r="657" spans="10:10" x14ac:dyDescent="0.3">
      <c r="J657">
        <f t="shared" si="15"/>
        <v>656</v>
      </c>
    </row>
    <row r="658" spans="10:10" x14ac:dyDescent="0.3">
      <c r="J658">
        <f t="shared" si="15"/>
        <v>657</v>
      </c>
    </row>
    <row r="659" spans="10:10" x14ac:dyDescent="0.3">
      <c r="J659">
        <f t="shared" si="15"/>
        <v>658</v>
      </c>
    </row>
    <row r="660" spans="10:10" x14ac:dyDescent="0.3">
      <c r="J660">
        <f t="shared" si="15"/>
        <v>659</v>
      </c>
    </row>
    <row r="661" spans="10:10" x14ac:dyDescent="0.3">
      <c r="J661">
        <f t="shared" si="15"/>
        <v>660</v>
      </c>
    </row>
    <row r="662" spans="10:10" x14ac:dyDescent="0.3">
      <c r="J662">
        <f t="shared" si="15"/>
        <v>661</v>
      </c>
    </row>
    <row r="663" spans="10:10" x14ac:dyDescent="0.3">
      <c r="J663">
        <f t="shared" si="15"/>
        <v>662</v>
      </c>
    </row>
    <row r="664" spans="10:10" x14ac:dyDescent="0.3">
      <c r="J664">
        <f t="shared" si="15"/>
        <v>663</v>
      </c>
    </row>
    <row r="665" spans="10:10" x14ac:dyDescent="0.3">
      <c r="J665">
        <f t="shared" si="15"/>
        <v>664</v>
      </c>
    </row>
    <row r="666" spans="10:10" x14ac:dyDescent="0.3">
      <c r="J666">
        <f t="shared" si="15"/>
        <v>665</v>
      </c>
    </row>
    <row r="667" spans="10:10" x14ac:dyDescent="0.3">
      <c r="J667">
        <f t="shared" si="15"/>
        <v>666</v>
      </c>
    </row>
    <row r="668" spans="10:10" x14ac:dyDescent="0.3">
      <c r="J668">
        <f t="shared" si="15"/>
        <v>667</v>
      </c>
    </row>
    <row r="669" spans="10:10" x14ac:dyDescent="0.3">
      <c r="J669">
        <f t="shared" si="15"/>
        <v>668</v>
      </c>
    </row>
    <row r="670" spans="10:10" x14ac:dyDescent="0.3">
      <c r="J670">
        <f t="shared" si="15"/>
        <v>669</v>
      </c>
    </row>
    <row r="671" spans="10:10" x14ac:dyDescent="0.3">
      <c r="J671">
        <f t="shared" si="15"/>
        <v>670</v>
      </c>
    </row>
    <row r="672" spans="10:10" x14ac:dyDescent="0.3">
      <c r="J672">
        <f t="shared" si="15"/>
        <v>671</v>
      </c>
    </row>
    <row r="673" spans="10:10" x14ac:dyDescent="0.3">
      <c r="J673">
        <f t="shared" si="15"/>
        <v>672</v>
      </c>
    </row>
    <row r="674" spans="10:10" x14ac:dyDescent="0.3">
      <c r="J674">
        <f t="shared" si="15"/>
        <v>673</v>
      </c>
    </row>
    <row r="675" spans="10:10" x14ac:dyDescent="0.3">
      <c r="J675">
        <f t="shared" si="15"/>
        <v>674</v>
      </c>
    </row>
    <row r="676" spans="10:10" x14ac:dyDescent="0.3">
      <c r="J676">
        <f t="shared" si="15"/>
        <v>675</v>
      </c>
    </row>
    <row r="677" spans="10:10" x14ac:dyDescent="0.3">
      <c r="J677">
        <f t="shared" si="15"/>
        <v>676</v>
      </c>
    </row>
    <row r="678" spans="10:10" x14ac:dyDescent="0.3">
      <c r="J678">
        <f t="shared" si="15"/>
        <v>677</v>
      </c>
    </row>
    <row r="679" spans="10:10" x14ac:dyDescent="0.3">
      <c r="J679">
        <f t="shared" si="15"/>
        <v>678</v>
      </c>
    </row>
    <row r="680" spans="10:10" x14ac:dyDescent="0.3">
      <c r="J680">
        <f t="shared" si="15"/>
        <v>679</v>
      </c>
    </row>
    <row r="681" spans="10:10" x14ac:dyDescent="0.3">
      <c r="J681">
        <f t="shared" si="15"/>
        <v>680</v>
      </c>
    </row>
    <row r="682" spans="10:10" x14ac:dyDescent="0.3">
      <c r="J682">
        <f t="shared" si="15"/>
        <v>681</v>
      </c>
    </row>
    <row r="683" spans="10:10" x14ac:dyDescent="0.3">
      <c r="J683">
        <f t="shared" si="15"/>
        <v>682</v>
      </c>
    </row>
    <row r="684" spans="10:10" x14ac:dyDescent="0.3">
      <c r="J684">
        <f t="shared" si="15"/>
        <v>683</v>
      </c>
    </row>
    <row r="685" spans="10:10" x14ac:dyDescent="0.3">
      <c r="J685">
        <f t="shared" si="15"/>
        <v>684</v>
      </c>
    </row>
    <row r="686" spans="10:10" x14ac:dyDescent="0.3">
      <c r="J686">
        <f t="shared" si="15"/>
        <v>685</v>
      </c>
    </row>
    <row r="687" spans="10:10" x14ac:dyDescent="0.3">
      <c r="J687">
        <f t="shared" si="15"/>
        <v>686</v>
      </c>
    </row>
    <row r="688" spans="10:10" x14ac:dyDescent="0.3">
      <c r="J688">
        <f t="shared" si="15"/>
        <v>687</v>
      </c>
    </row>
    <row r="689" spans="10:10" x14ac:dyDescent="0.3">
      <c r="J689">
        <f t="shared" si="15"/>
        <v>688</v>
      </c>
    </row>
    <row r="690" spans="10:10" x14ac:dyDescent="0.3">
      <c r="J690">
        <f t="shared" si="15"/>
        <v>689</v>
      </c>
    </row>
    <row r="691" spans="10:10" x14ac:dyDescent="0.3">
      <c r="J691">
        <f t="shared" si="15"/>
        <v>690</v>
      </c>
    </row>
    <row r="692" spans="10:10" x14ac:dyDescent="0.3">
      <c r="J692">
        <f t="shared" si="15"/>
        <v>691</v>
      </c>
    </row>
    <row r="693" spans="10:10" x14ac:dyDescent="0.3">
      <c r="J693">
        <f t="shared" si="15"/>
        <v>692</v>
      </c>
    </row>
    <row r="694" spans="10:10" x14ac:dyDescent="0.3">
      <c r="J694">
        <f t="shared" si="15"/>
        <v>693</v>
      </c>
    </row>
    <row r="695" spans="10:10" x14ac:dyDescent="0.3">
      <c r="J695">
        <f t="shared" si="15"/>
        <v>694</v>
      </c>
    </row>
    <row r="696" spans="10:10" x14ac:dyDescent="0.3">
      <c r="J696">
        <f t="shared" si="15"/>
        <v>695</v>
      </c>
    </row>
    <row r="697" spans="10:10" x14ac:dyDescent="0.3">
      <c r="J697">
        <f t="shared" si="15"/>
        <v>696</v>
      </c>
    </row>
    <row r="698" spans="10:10" x14ac:dyDescent="0.3">
      <c r="J698">
        <f t="shared" si="15"/>
        <v>697</v>
      </c>
    </row>
    <row r="699" spans="10:10" x14ac:dyDescent="0.3">
      <c r="J699">
        <f t="shared" si="15"/>
        <v>698</v>
      </c>
    </row>
    <row r="700" spans="10:10" x14ac:dyDescent="0.3">
      <c r="J700">
        <f t="shared" si="15"/>
        <v>699</v>
      </c>
    </row>
    <row r="701" spans="10:10" x14ac:dyDescent="0.3">
      <c r="J701">
        <f t="shared" si="15"/>
        <v>700</v>
      </c>
    </row>
    <row r="702" spans="10:10" x14ac:dyDescent="0.3">
      <c r="J702">
        <f t="shared" si="15"/>
        <v>701</v>
      </c>
    </row>
    <row r="703" spans="10:10" x14ac:dyDescent="0.3">
      <c r="J703">
        <f t="shared" si="15"/>
        <v>702</v>
      </c>
    </row>
    <row r="704" spans="10:10" x14ac:dyDescent="0.3">
      <c r="J704">
        <f t="shared" si="15"/>
        <v>703</v>
      </c>
    </row>
    <row r="705" spans="10:10" x14ac:dyDescent="0.3">
      <c r="J705">
        <f t="shared" si="15"/>
        <v>704</v>
      </c>
    </row>
    <row r="706" spans="10:10" x14ac:dyDescent="0.3">
      <c r="J706">
        <f t="shared" si="15"/>
        <v>705</v>
      </c>
    </row>
    <row r="707" spans="10:10" x14ac:dyDescent="0.3">
      <c r="J707">
        <f t="shared" si="15"/>
        <v>706</v>
      </c>
    </row>
    <row r="708" spans="10:10" x14ac:dyDescent="0.3">
      <c r="J708">
        <f t="shared" ref="J708:J771" si="16">J707+1</f>
        <v>707</v>
      </c>
    </row>
    <row r="709" spans="10:10" x14ac:dyDescent="0.3">
      <c r="J709">
        <f t="shared" si="16"/>
        <v>708</v>
      </c>
    </row>
    <row r="710" spans="10:10" x14ac:dyDescent="0.3">
      <c r="J710">
        <f t="shared" si="16"/>
        <v>709</v>
      </c>
    </row>
    <row r="711" spans="10:10" x14ac:dyDescent="0.3">
      <c r="J711">
        <f t="shared" si="16"/>
        <v>710</v>
      </c>
    </row>
    <row r="712" spans="10:10" x14ac:dyDescent="0.3">
      <c r="J712">
        <f t="shared" si="16"/>
        <v>711</v>
      </c>
    </row>
    <row r="713" spans="10:10" x14ac:dyDescent="0.3">
      <c r="J713">
        <f t="shared" si="16"/>
        <v>712</v>
      </c>
    </row>
    <row r="714" spans="10:10" x14ac:dyDescent="0.3">
      <c r="J714">
        <f t="shared" si="16"/>
        <v>713</v>
      </c>
    </row>
    <row r="715" spans="10:10" x14ac:dyDescent="0.3">
      <c r="J715">
        <f t="shared" si="16"/>
        <v>714</v>
      </c>
    </row>
    <row r="716" spans="10:10" x14ac:dyDescent="0.3">
      <c r="J716">
        <f t="shared" si="16"/>
        <v>715</v>
      </c>
    </row>
    <row r="717" spans="10:10" x14ac:dyDescent="0.3">
      <c r="J717">
        <f t="shared" si="16"/>
        <v>716</v>
      </c>
    </row>
    <row r="718" spans="10:10" x14ac:dyDescent="0.3">
      <c r="J718">
        <f t="shared" si="16"/>
        <v>717</v>
      </c>
    </row>
    <row r="719" spans="10:10" x14ac:dyDescent="0.3">
      <c r="J719">
        <f t="shared" si="16"/>
        <v>718</v>
      </c>
    </row>
    <row r="720" spans="10:10" x14ac:dyDescent="0.3">
      <c r="J720">
        <f t="shared" si="16"/>
        <v>719</v>
      </c>
    </row>
    <row r="721" spans="10:10" x14ac:dyDescent="0.3">
      <c r="J721">
        <f t="shared" si="16"/>
        <v>720</v>
      </c>
    </row>
    <row r="722" spans="10:10" x14ac:dyDescent="0.3">
      <c r="J722">
        <f t="shared" si="16"/>
        <v>721</v>
      </c>
    </row>
    <row r="723" spans="10:10" x14ac:dyDescent="0.3">
      <c r="J723">
        <f t="shared" si="16"/>
        <v>722</v>
      </c>
    </row>
    <row r="724" spans="10:10" x14ac:dyDescent="0.3">
      <c r="J724">
        <f t="shared" si="16"/>
        <v>723</v>
      </c>
    </row>
    <row r="725" spans="10:10" x14ac:dyDescent="0.3">
      <c r="J725">
        <f t="shared" si="16"/>
        <v>724</v>
      </c>
    </row>
    <row r="726" spans="10:10" x14ac:dyDescent="0.3">
      <c r="J726">
        <f t="shared" si="16"/>
        <v>725</v>
      </c>
    </row>
    <row r="727" spans="10:10" x14ac:dyDescent="0.3">
      <c r="J727">
        <f t="shared" si="16"/>
        <v>726</v>
      </c>
    </row>
    <row r="728" spans="10:10" x14ac:dyDescent="0.3">
      <c r="J728">
        <f t="shared" si="16"/>
        <v>727</v>
      </c>
    </row>
    <row r="729" spans="10:10" x14ac:dyDescent="0.3">
      <c r="J729">
        <f t="shared" si="16"/>
        <v>728</v>
      </c>
    </row>
    <row r="730" spans="10:10" x14ac:dyDescent="0.3">
      <c r="J730">
        <f t="shared" si="16"/>
        <v>729</v>
      </c>
    </row>
    <row r="731" spans="10:10" x14ac:dyDescent="0.3">
      <c r="J731">
        <f t="shared" si="16"/>
        <v>730</v>
      </c>
    </row>
    <row r="732" spans="10:10" x14ac:dyDescent="0.3">
      <c r="J732">
        <f t="shared" si="16"/>
        <v>731</v>
      </c>
    </row>
    <row r="733" spans="10:10" x14ac:dyDescent="0.3">
      <c r="J733">
        <f t="shared" si="16"/>
        <v>732</v>
      </c>
    </row>
    <row r="734" spans="10:10" x14ac:dyDescent="0.3">
      <c r="J734">
        <f t="shared" si="16"/>
        <v>733</v>
      </c>
    </row>
    <row r="735" spans="10:10" x14ac:dyDescent="0.3">
      <c r="J735">
        <f t="shared" si="16"/>
        <v>734</v>
      </c>
    </row>
    <row r="736" spans="10:10" x14ac:dyDescent="0.3">
      <c r="J736">
        <f t="shared" si="16"/>
        <v>735</v>
      </c>
    </row>
    <row r="737" spans="10:10" x14ac:dyDescent="0.3">
      <c r="J737">
        <f t="shared" si="16"/>
        <v>736</v>
      </c>
    </row>
    <row r="738" spans="10:10" x14ac:dyDescent="0.3">
      <c r="J738">
        <f t="shared" si="16"/>
        <v>737</v>
      </c>
    </row>
    <row r="739" spans="10:10" x14ac:dyDescent="0.3">
      <c r="J739">
        <f t="shared" si="16"/>
        <v>738</v>
      </c>
    </row>
    <row r="740" spans="10:10" x14ac:dyDescent="0.3">
      <c r="J740">
        <f t="shared" si="16"/>
        <v>739</v>
      </c>
    </row>
    <row r="741" spans="10:10" x14ac:dyDescent="0.3">
      <c r="J741">
        <f t="shared" si="16"/>
        <v>740</v>
      </c>
    </row>
    <row r="742" spans="10:10" x14ac:dyDescent="0.3">
      <c r="J742">
        <f t="shared" si="16"/>
        <v>741</v>
      </c>
    </row>
    <row r="743" spans="10:10" x14ac:dyDescent="0.3">
      <c r="J743">
        <f t="shared" si="16"/>
        <v>742</v>
      </c>
    </row>
    <row r="744" spans="10:10" x14ac:dyDescent="0.3">
      <c r="J744">
        <f t="shared" si="16"/>
        <v>743</v>
      </c>
    </row>
    <row r="745" spans="10:10" x14ac:dyDescent="0.3">
      <c r="J745">
        <f t="shared" si="16"/>
        <v>744</v>
      </c>
    </row>
    <row r="746" spans="10:10" x14ac:dyDescent="0.3">
      <c r="J746">
        <f t="shared" si="16"/>
        <v>745</v>
      </c>
    </row>
    <row r="747" spans="10:10" x14ac:dyDescent="0.3">
      <c r="J747">
        <f t="shared" si="16"/>
        <v>746</v>
      </c>
    </row>
    <row r="748" spans="10:10" x14ac:dyDescent="0.3">
      <c r="J748">
        <f t="shared" si="16"/>
        <v>747</v>
      </c>
    </row>
    <row r="749" spans="10:10" x14ac:dyDescent="0.3">
      <c r="J749">
        <f t="shared" si="16"/>
        <v>748</v>
      </c>
    </row>
    <row r="750" spans="10:10" x14ac:dyDescent="0.3">
      <c r="J750">
        <f t="shared" si="16"/>
        <v>749</v>
      </c>
    </row>
    <row r="751" spans="10:10" x14ac:dyDescent="0.3">
      <c r="J751">
        <f t="shared" si="16"/>
        <v>750</v>
      </c>
    </row>
    <row r="752" spans="10:10" x14ac:dyDescent="0.3">
      <c r="J752">
        <f t="shared" si="16"/>
        <v>751</v>
      </c>
    </row>
    <row r="753" spans="10:10" x14ac:dyDescent="0.3">
      <c r="J753">
        <f t="shared" si="16"/>
        <v>752</v>
      </c>
    </row>
    <row r="754" spans="10:10" x14ac:dyDescent="0.3">
      <c r="J754">
        <f t="shared" si="16"/>
        <v>753</v>
      </c>
    </row>
    <row r="755" spans="10:10" x14ac:dyDescent="0.3">
      <c r="J755">
        <f t="shared" si="16"/>
        <v>754</v>
      </c>
    </row>
    <row r="756" spans="10:10" x14ac:dyDescent="0.3">
      <c r="J756">
        <f t="shared" si="16"/>
        <v>755</v>
      </c>
    </row>
    <row r="757" spans="10:10" x14ac:dyDescent="0.3">
      <c r="J757">
        <f t="shared" si="16"/>
        <v>756</v>
      </c>
    </row>
    <row r="758" spans="10:10" x14ac:dyDescent="0.3">
      <c r="J758">
        <f t="shared" si="16"/>
        <v>757</v>
      </c>
    </row>
    <row r="759" spans="10:10" x14ac:dyDescent="0.3">
      <c r="J759">
        <f t="shared" si="16"/>
        <v>758</v>
      </c>
    </row>
    <row r="760" spans="10:10" x14ac:dyDescent="0.3">
      <c r="J760">
        <f t="shared" si="16"/>
        <v>759</v>
      </c>
    </row>
    <row r="761" spans="10:10" x14ac:dyDescent="0.3">
      <c r="J761">
        <f t="shared" si="16"/>
        <v>760</v>
      </c>
    </row>
    <row r="762" spans="10:10" x14ac:dyDescent="0.3">
      <c r="J762">
        <f t="shared" si="16"/>
        <v>761</v>
      </c>
    </row>
    <row r="763" spans="10:10" x14ac:dyDescent="0.3">
      <c r="J763">
        <f t="shared" si="16"/>
        <v>762</v>
      </c>
    </row>
    <row r="764" spans="10:10" x14ac:dyDescent="0.3">
      <c r="J764">
        <f t="shared" si="16"/>
        <v>763</v>
      </c>
    </row>
    <row r="765" spans="10:10" x14ac:dyDescent="0.3">
      <c r="J765">
        <f t="shared" si="16"/>
        <v>764</v>
      </c>
    </row>
    <row r="766" spans="10:10" x14ac:dyDescent="0.3">
      <c r="J766">
        <f t="shared" si="16"/>
        <v>765</v>
      </c>
    </row>
    <row r="767" spans="10:10" x14ac:dyDescent="0.3">
      <c r="J767">
        <f t="shared" si="16"/>
        <v>766</v>
      </c>
    </row>
    <row r="768" spans="10:10" x14ac:dyDescent="0.3">
      <c r="J768">
        <f t="shared" si="16"/>
        <v>767</v>
      </c>
    </row>
    <row r="769" spans="10:10" x14ac:dyDescent="0.3">
      <c r="J769">
        <f t="shared" si="16"/>
        <v>768</v>
      </c>
    </row>
    <row r="770" spans="10:10" x14ac:dyDescent="0.3">
      <c r="J770">
        <f t="shared" si="16"/>
        <v>769</v>
      </c>
    </row>
    <row r="771" spans="10:10" x14ac:dyDescent="0.3">
      <c r="J771">
        <f t="shared" si="16"/>
        <v>770</v>
      </c>
    </row>
    <row r="772" spans="10:10" x14ac:dyDescent="0.3">
      <c r="J772">
        <f t="shared" ref="J772:J835" si="17">J771+1</f>
        <v>771</v>
      </c>
    </row>
    <row r="773" spans="10:10" x14ac:dyDescent="0.3">
      <c r="J773">
        <f t="shared" si="17"/>
        <v>772</v>
      </c>
    </row>
    <row r="774" spans="10:10" x14ac:dyDescent="0.3">
      <c r="J774">
        <f t="shared" si="17"/>
        <v>773</v>
      </c>
    </row>
    <row r="775" spans="10:10" x14ac:dyDescent="0.3">
      <c r="J775">
        <f t="shared" si="17"/>
        <v>774</v>
      </c>
    </row>
    <row r="776" spans="10:10" x14ac:dyDescent="0.3">
      <c r="J776">
        <f t="shared" si="17"/>
        <v>775</v>
      </c>
    </row>
    <row r="777" spans="10:10" x14ac:dyDescent="0.3">
      <c r="J777">
        <f t="shared" si="17"/>
        <v>776</v>
      </c>
    </row>
    <row r="778" spans="10:10" x14ac:dyDescent="0.3">
      <c r="J778">
        <f t="shared" si="17"/>
        <v>777</v>
      </c>
    </row>
    <row r="779" spans="10:10" x14ac:dyDescent="0.3">
      <c r="J779">
        <f t="shared" si="17"/>
        <v>778</v>
      </c>
    </row>
    <row r="780" spans="10:10" x14ac:dyDescent="0.3">
      <c r="J780">
        <f t="shared" si="17"/>
        <v>779</v>
      </c>
    </row>
    <row r="781" spans="10:10" x14ac:dyDescent="0.3">
      <c r="J781">
        <f t="shared" si="17"/>
        <v>780</v>
      </c>
    </row>
    <row r="782" spans="10:10" x14ac:dyDescent="0.3">
      <c r="J782">
        <f t="shared" si="17"/>
        <v>781</v>
      </c>
    </row>
    <row r="783" spans="10:10" x14ac:dyDescent="0.3">
      <c r="J783">
        <f t="shared" si="17"/>
        <v>782</v>
      </c>
    </row>
    <row r="784" spans="10:10" x14ac:dyDescent="0.3">
      <c r="J784">
        <f t="shared" si="17"/>
        <v>783</v>
      </c>
    </row>
    <row r="785" spans="10:10" x14ac:dyDescent="0.3">
      <c r="J785">
        <f t="shared" si="17"/>
        <v>784</v>
      </c>
    </row>
    <row r="786" spans="10:10" x14ac:dyDescent="0.3">
      <c r="J786">
        <f t="shared" si="17"/>
        <v>785</v>
      </c>
    </row>
    <row r="787" spans="10:10" x14ac:dyDescent="0.3">
      <c r="J787">
        <f t="shared" si="17"/>
        <v>786</v>
      </c>
    </row>
    <row r="788" spans="10:10" x14ac:dyDescent="0.3">
      <c r="J788">
        <f t="shared" si="17"/>
        <v>787</v>
      </c>
    </row>
    <row r="789" spans="10:10" x14ac:dyDescent="0.3">
      <c r="J789">
        <f t="shared" si="17"/>
        <v>788</v>
      </c>
    </row>
    <row r="790" spans="10:10" x14ac:dyDescent="0.3">
      <c r="J790">
        <f t="shared" si="17"/>
        <v>789</v>
      </c>
    </row>
    <row r="791" spans="10:10" x14ac:dyDescent="0.3">
      <c r="J791">
        <f t="shared" si="17"/>
        <v>790</v>
      </c>
    </row>
    <row r="792" spans="10:10" x14ac:dyDescent="0.3">
      <c r="J792">
        <f t="shared" si="17"/>
        <v>791</v>
      </c>
    </row>
    <row r="793" spans="10:10" x14ac:dyDescent="0.3">
      <c r="J793">
        <f t="shared" si="17"/>
        <v>792</v>
      </c>
    </row>
    <row r="794" spans="10:10" x14ac:dyDescent="0.3">
      <c r="J794">
        <f t="shared" si="17"/>
        <v>793</v>
      </c>
    </row>
    <row r="795" spans="10:10" x14ac:dyDescent="0.3">
      <c r="J795">
        <f t="shared" si="17"/>
        <v>794</v>
      </c>
    </row>
    <row r="796" spans="10:10" x14ac:dyDescent="0.3">
      <c r="J796">
        <f t="shared" si="17"/>
        <v>795</v>
      </c>
    </row>
    <row r="797" spans="10:10" x14ac:dyDescent="0.3">
      <c r="J797">
        <f t="shared" si="17"/>
        <v>796</v>
      </c>
    </row>
    <row r="798" spans="10:10" x14ac:dyDescent="0.3">
      <c r="J798">
        <f t="shared" si="17"/>
        <v>797</v>
      </c>
    </row>
    <row r="799" spans="10:10" x14ac:dyDescent="0.3">
      <c r="J799">
        <f t="shared" si="17"/>
        <v>798</v>
      </c>
    </row>
    <row r="800" spans="10:10" x14ac:dyDescent="0.3">
      <c r="J800">
        <f t="shared" si="17"/>
        <v>799</v>
      </c>
    </row>
    <row r="801" spans="10:10" x14ac:dyDescent="0.3">
      <c r="J801">
        <f t="shared" si="17"/>
        <v>800</v>
      </c>
    </row>
    <row r="802" spans="10:10" x14ac:dyDescent="0.3">
      <c r="J802">
        <f t="shared" si="17"/>
        <v>801</v>
      </c>
    </row>
    <row r="803" spans="10:10" x14ac:dyDescent="0.3">
      <c r="J803">
        <f t="shared" si="17"/>
        <v>802</v>
      </c>
    </row>
    <row r="804" spans="10:10" x14ac:dyDescent="0.3">
      <c r="J804">
        <f t="shared" si="17"/>
        <v>803</v>
      </c>
    </row>
    <row r="805" spans="10:10" x14ac:dyDescent="0.3">
      <c r="J805">
        <f t="shared" si="17"/>
        <v>804</v>
      </c>
    </row>
    <row r="806" spans="10:10" x14ac:dyDescent="0.3">
      <c r="J806">
        <f t="shared" si="17"/>
        <v>805</v>
      </c>
    </row>
    <row r="807" spans="10:10" x14ac:dyDescent="0.3">
      <c r="J807">
        <f t="shared" si="17"/>
        <v>806</v>
      </c>
    </row>
    <row r="808" spans="10:10" x14ac:dyDescent="0.3">
      <c r="J808">
        <f t="shared" si="17"/>
        <v>807</v>
      </c>
    </row>
    <row r="809" spans="10:10" x14ac:dyDescent="0.3">
      <c r="J809">
        <f t="shared" si="17"/>
        <v>808</v>
      </c>
    </row>
    <row r="810" spans="10:10" x14ac:dyDescent="0.3">
      <c r="J810">
        <f t="shared" si="17"/>
        <v>809</v>
      </c>
    </row>
    <row r="811" spans="10:10" x14ac:dyDescent="0.3">
      <c r="J811">
        <f t="shared" si="17"/>
        <v>810</v>
      </c>
    </row>
    <row r="812" spans="10:10" x14ac:dyDescent="0.3">
      <c r="J812">
        <f t="shared" si="17"/>
        <v>811</v>
      </c>
    </row>
    <row r="813" spans="10:10" x14ac:dyDescent="0.3">
      <c r="J813">
        <f t="shared" si="17"/>
        <v>812</v>
      </c>
    </row>
    <row r="814" spans="10:10" x14ac:dyDescent="0.3">
      <c r="J814">
        <f t="shared" si="17"/>
        <v>813</v>
      </c>
    </row>
    <row r="815" spans="10:10" x14ac:dyDescent="0.3">
      <c r="J815">
        <f t="shared" si="17"/>
        <v>814</v>
      </c>
    </row>
    <row r="816" spans="10:10" x14ac:dyDescent="0.3">
      <c r="J816">
        <f t="shared" si="17"/>
        <v>815</v>
      </c>
    </row>
    <row r="817" spans="10:10" x14ac:dyDescent="0.3">
      <c r="J817">
        <f t="shared" si="17"/>
        <v>816</v>
      </c>
    </row>
    <row r="818" spans="10:10" x14ac:dyDescent="0.3">
      <c r="J818">
        <f t="shared" si="17"/>
        <v>817</v>
      </c>
    </row>
    <row r="819" spans="10:10" x14ac:dyDescent="0.3">
      <c r="J819">
        <f t="shared" si="17"/>
        <v>818</v>
      </c>
    </row>
    <row r="820" spans="10:10" x14ac:dyDescent="0.3">
      <c r="J820">
        <f t="shared" si="17"/>
        <v>819</v>
      </c>
    </row>
    <row r="821" spans="10:10" x14ac:dyDescent="0.3">
      <c r="J821">
        <f t="shared" si="17"/>
        <v>820</v>
      </c>
    </row>
    <row r="822" spans="10:10" x14ac:dyDescent="0.3">
      <c r="J822">
        <f t="shared" si="17"/>
        <v>821</v>
      </c>
    </row>
    <row r="823" spans="10:10" x14ac:dyDescent="0.3">
      <c r="J823">
        <f t="shared" si="17"/>
        <v>822</v>
      </c>
    </row>
    <row r="824" spans="10:10" x14ac:dyDescent="0.3">
      <c r="J824">
        <f t="shared" si="17"/>
        <v>823</v>
      </c>
    </row>
    <row r="825" spans="10:10" x14ac:dyDescent="0.3">
      <c r="J825">
        <f t="shared" si="17"/>
        <v>824</v>
      </c>
    </row>
    <row r="826" spans="10:10" x14ac:dyDescent="0.3">
      <c r="J826">
        <f t="shared" si="17"/>
        <v>825</v>
      </c>
    </row>
    <row r="827" spans="10:10" x14ac:dyDescent="0.3">
      <c r="J827">
        <f t="shared" si="17"/>
        <v>826</v>
      </c>
    </row>
    <row r="828" spans="10:10" x14ac:dyDescent="0.3">
      <c r="J828">
        <f t="shared" si="17"/>
        <v>827</v>
      </c>
    </row>
    <row r="829" spans="10:10" x14ac:dyDescent="0.3">
      <c r="J829">
        <f t="shared" si="17"/>
        <v>828</v>
      </c>
    </row>
    <row r="830" spans="10:10" x14ac:dyDescent="0.3">
      <c r="J830">
        <f t="shared" si="17"/>
        <v>829</v>
      </c>
    </row>
    <row r="831" spans="10:10" x14ac:dyDescent="0.3">
      <c r="J831">
        <f t="shared" si="17"/>
        <v>830</v>
      </c>
    </row>
    <row r="832" spans="10:10" x14ac:dyDescent="0.3">
      <c r="J832">
        <f t="shared" si="17"/>
        <v>831</v>
      </c>
    </row>
    <row r="833" spans="10:10" x14ac:dyDescent="0.3">
      <c r="J833">
        <f t="shared" si="17"/>
        <v>832</v>
      </c>
    </row>
    <row r="834" spans="10:10" x14ac:dyDescent="0.3">
      <c r="J834">
        <f t="shared" si="17"/>
        <v>833</v>
      </c>
    </row>
    <row r="835" spans="10:10" x14ac:dyDescent="0.3">
      <c r="J835">
        <f t="shared" si="17"/>
        <v>834</v>
      </c>
    </row>
    <row r="836" spans="10:10" x14ac:dyDescent="0.3">
      <c r="J836">
        <f t="shared" ref="J836:J899" si="18">J835+1</f>
        <v>835</v>
      </c>
    </row>
    <row r="837" spans="10:10" x14ac:dyDescent="0.3">
      <c r="J837">
        <f t="shared" si="18"/>
        <v>836</v>
      </c>
    </row>
    <row r="838" spans="10:10" x14ac:dyDescent="0.3">
      <c r="J838">
        <f t="shared" si="18"/>
        <v>837</v>
      </c>
    </row>
    <row r="839" spans="10:10" x14ac:dyDescent="0.3">
      <c r="J839">
        <f t="shared" si="18"/>
        <v>838</v>
      </c>
    </row>
    <row r="840" spans="10:10" x14ac:dyDescent="0.3">
      <c r="J840">
        <f t="shared" si="18"/>
        <v>839</v>
      </c>
    </row>
    <row r="841" spans="10:10" x14ac:dyDescent="0.3">
      <c r="J841">
        <f t="shared" si="18"/>
        <v>840</v>
      </c>
    </row>
    <row r="842" spans="10:10" x14ac:dyDescent="0.3">
      <c r="J842">
        <f t="shared" si="18"/>
        <v>841</v>
      </c>
    </row>
    <row r="843" spans="10:10" x14ac:dyDescent="0.3">
      <c r="J843">
        <f t="shared" si="18"/>
        <v>842</v>
      </c>
    </row>
    <row r="844" spans="10:10" x14ac:dyDescent="0.3">
      <c r="J844">
        <f t="shared" si="18"/>
        <v>843</v>
      </c>
    </row>
    <row r="845" spans="10:10" x14ac:dyDescent="0.3">
      <c r="J845">
        <f t="shared" si="18"/>
        <v>844</v>
      </c>
    </row>
    <row r="846" spans="10:10" x14ac:dyDescent="0.3">
      <c r="J846">
        <f t="shared" si="18"/>
        <v>845</v>
      </c>
    </row>
    <row r="847" spans="10:10" x14ac:dyDescent="0.3">
      <c r="J847">
        <f t="shared" si="18"/>
        <v>846</v>
      </c>
    </row>
    <row r="848" spans="10:10" x14ac:dyDescent="0.3">
      <c r="J848">
        <f t="shared" si="18"/>
        <v>847</v>
      </c>
    </row>
    <row r="849" spans="10:10" x14ac:dyDescent="0.3">
      <c r="J849">
        <f t="shared" si="18"/>
        <v>848</v>
      </c>
    </row>
    <row r="850" spans="10:10" x14ac:dyDescent="0.3">
      <c r="J850">
        <f t="shared" si="18"/>
        <v>849</v>
      </c>
    </row>
    <row r="851" spans="10:10" x14ac:dyDescent="0.3">
      <c r="J851">
        <f t="shared" si="18"/>
        <v>850</v>
      </c>
    </row>
    <row r="852" spans="10:10" x14ac:dyDescent="0.3">
      <c r="J852">
        <f t="shared" si="18"/>
        <v>851</v>
      </c>
    </row>
    <row r="853" spans="10:10" x14ac:dyDescent="0.3">
      <c r="J853">
        <f t="shared" si="18"/>
        <v>852</v>
      </c>
    </row>
    <row r="854" spans="10:10" x14ac:dyDescent="0.3">
      <c r="J854">
        <f t="shared" si="18"/>
        <v>853</v>
      </c>
    </row>
    <row r="855" spans="10:10" x14ac:dyDescent="0.3">
      <c r="J855">
        <f t="shared" si="18"/>
        <v>854</v>
      </c>
    </row>
    <row r="856" spans="10:10" x14ac:dyDescent="0.3">
      <c r="J856">
        <f t="shared" si="18"/>
        <v>855</v>
      </c>
    </row>
    <row r="857" spans="10:10" x14ac:dyDescent="0.3">
      <c r="J857">
        <f t="shared" si="18"/>
        <v>856</v>
      </c>
    </row>
    <row r="858" spans="10:10" x14ac:dyDescent="0.3">
      <c r="J858">
        <f t="shared" si="18"/>
        <v>857</v>
      </c>
    </row>
    <row r="859" spans="10:10" x14ac:dyDescent="0.3">
      <c r="J859">
        <f t="shared" si="18"/>
        <v>858</v>
      </c>
    </row>
    <row r="860" spans="10:10" x14ac:dyDescent="0.3">
      <c r="J860">
        <f t="shared" si="18"/>
        <v>859</v>
      </c>
    </row>
    <row r="861" spans="10:10" x14ac:dyDescent="0.3">
      <c r="J861">
        <f t="shared" si="18"/>
        <v>860</v>
      </c>
    </row>
    <row r="862" spans="10:10" x14ac:dyDescent="0.3">
      <c r="J862">
        <f t="shared" si="18"/>
        <v>861</v>
      </c>
    </row>
    <row r="863" spans="10:10" x14ac:dyDescent="0.3">
      <c r="J863">
        <f t="shared" si="18"/>
        <v>862</v>
      </c>
    </row>
    <row r="864" spans="10:10" x14ac:dyDescent="0.3">
      <c r="J864">
        <f t="shared" si="18"/>
        <v>863</v>
      </c>
    </row>
    <row r="865" spans="10:10" x14ac:dyDescent="0.3">
      <c r="J865">
        <f t="shared" si="18"/>
        <v>864</v>
      </c>
    </row>
    <row r="866" spans="10:10" x14ac:dyDescent="0.3">
      <c r="J866">
        <f t="shared" si="18"/>
        <v>865</v>
      </c>
    </row>
    <row r="867" spans="10:10" x14ac:dyDescent="0.3">
      <c r="J867">
        <f t="shared" si="18"/>
        <v>866</v>
      </c>
    </row>
    <row r="868" spans="10:10" x14ac:dyDescent="0.3">
      <c r="J868">
        <f t="shared" si="18"/>
        <v>867</v>
      </c>
    </row>
    <row r="869" spans="10:10" x14ac:dyDescent="0.3">
      <c r="J869">
        <f t="shared" si="18"/>
        <v>868</v>
      </c>
    </row>
    <row r="870" spans="10:10" x14ac:dyDescent="0.3">
      <c r="J870">
        <f t="shared" si="18"/>
        <v>869</v>
      </c>
    </row>
    <row r="871" spans="10:10" x14ac:dyDescent="0.3">
      <c r="J871">
        <f t="shared" si="18"/>
        <v>870</v>
      </c>
    </row>
    <row r="872" spans="10:10" x14ac:dyDescent="0.3">
      <c r="J872">
        <f t="shared" si="18"/>
        <v>871</v>
      </c>
    </row>
    <row r="873" spans="10:10" x14ac:dyDescent="0.3">
      <c r="J873">
        <f t="shared" si="18"/>
        <v>872</v>
      </c>
    </row>
    <row r="874" spans="10:10" x14ac:dyDescent="0.3">
      <c r="J874">
        <f t="shared" si="18"/>
        <v>873</v>
      </c>
    </row>
    <row r="875" spans="10:10" x14ac:dyDescent="0.3">
      <c r="J875">
        <f t="shared" si="18"/>
        <v>874</v>
      </c>
    </row>
    <row r="876" spans="10:10" x14ac:dyDescent="0.3">
      <c r="J876">
        <f t="shared" si="18"/>
        <v>875</v>
      </c>
    </row>
    <row r="877" spans="10:10" x14ac:dyDescent="0.3">
      <c r="J877">
        <f t="shared" si="18"/>
        <v>876</v>
      </c>
    </row>
    <row r="878" spans="10:10" x14ac:dyDescent="0.3">
      <c r="J878">
        <f t="shared" si="18"/>
        <v>877</v>
      </c>
    </row>
    <row r="879" spans="10:10" x14ac:dyDescent="0.3">
      <c r="J879">
        <f t="shared" si="18"/>
        <v>878</v>
      </c>
    </row>
    <row r="880" spans="10:10" x14ac:dyDescent="0.3">
      <c r="J880">
        <f t="shared" si="18"/>
        <v>879</v>
      </c>
    </row>
    <row r="881" spans="10:10" x14ac:dyDescent="0.3">
      <c r="J881">
        <f t="shared" si="18"/>
        <v>880</v>
      </c>
    </row>
    <row r="882" spans="10:10" x14ac:dyDescent="0.3">
      <c r="J882">
        <f t="shared" si="18"/>
        <v>881</v>
      </c>
    </row>
    <row r="883" spans="10:10" x14ac:dyDescent="0.3">
      <c r="J883">
        <f t="shared" si="18"/>
        <v>882</v>
      </c>
    </row>
    <row r="884" spans="10:10" x14ac:dyDescent="0.3">
      <c r="J884">
        <f t="shared" si="18"/>
        <v>883</v>
      </c>
    </row>
    <row r="885" spans="10:10" x14ac:dyDescent="0.3">
      <c r="J885">
        <f t="shared" si="18"/>
        <v>884</v>
      </c>
    </row>
    <row r="886" spans="10:10" x14ac:dyDescent="0.3">
      <c r="J886">
        <f t="shared" si="18"/>
        <v>885</v>
      </c>
    </row>
    <row r="887" spans="10:10" x14ac:dyDescent="0.3">
      <c r="J887">
        <f t="shared" si="18"/>
        <v>886</v>
      </c>
    </row>
    <row r="888" spans="10:10" x14ac:dyDescent="0.3">
      <c r="J888">
        <f t="shared" si="18"/>
        <v>887</v>
      </c>
    </row>
    <row r="889" spans="10:10" x14ac:dyDescent="0.3">
      <c r="J889">
        <f t="shared" si="18"/>
        <v>888</v>
      </c>
    </row>
    <row r="890" spans="10:10" x14ac:dyDescent="0.3">
      <c r="J890">
        <f t="shared" si="18"/>
        <v>889</v>
      </c>
    </row>
    <row r="891" spans="10:10" x14ac:dyDescent="0.3">
      <c r="J891">
        <f t="shared" si="18"/>
        <v>890</v>
      </c>
    </row>
    <row r="892" spans="10:10" x14ac:dyDescent="0.3">
      <c r="J892">
        <f t="shared" si="18"/>
        <v>891</v>
      </c>
    </row>
    <row r="893" spans="10:10" x14ac:dyDescent="0.3">
      <c r="J893">
        <f t="shared" si="18"/>
        <v>892</v>
      </c>
    </row>
    <row r="894" spans="10:10" x14ac:dyDescent="0.3">
      <c r="J894">
        <f t="shared" si="18"/>
        <v>893</v>
      </c>
    </row>
    <row r="895" spans="10:10" x14ac:dyDescent="0.3">
      <c r="J895">
        <f t="shared" si="18"/>
        <v>894</v>
      </c>
    </row>
    <row r="896" spans="10:10" x14ac:dyDescent="0.3">
      <c r="J896">
        <f t="shared" si="18"/>
        <v>895</v>
      </c>
    </row>
    <row r="897" spans="10:10" x14ac:dyDescent="0.3">
      <c r="J897">
        <f t="shared" si="18"/>
        <v>896</v>
      </c>
    </row>
    <row r="898" spans="10:10" x14ac:dyDescent="0.3">
      <c r="J898">
        <f t="shared" si="18"/>
        <v>897</v>
      </c>
    </row>
    <row r="899" spans="10:10" x14ac:dyDescent="0.3">
      <c r="J899">
        <f t="shared" si="18"/>
        <v>898</v>
      </c>
    </row>
    <row r="900" spans="10:10" x14ac:dyDescent="0.3">
      <c r="J900">
        <f t="shared" ref="J900:J963" si="19">J899+1</f>
        <v>899</v>
      </c>
    </row>
    <row r="901" spans="10:10" x14ac:dyDescent="0.3">
      <c r="J901">
        <f t="shared" si="19"/>
        <v>900</v>
      </c>
    </row>
    <row r="902" spans="10:10" x14ac:dyDescent="0.3">
      <c r="J902">
        <f t="shared" si="19"/>
        <v>901</v>
      </c>
    </row>
    <row r="903" spans="10:10" x14ac:dyDescent="0.3">
      <c r="J903">
        <f t="shared" si="19"/>
        <v>902</v>
      </c>
    </row>
    <row r="904" spans="10:10" x14ac:dyDescent="0.3">
      <c r="J904">
        <f t="shared" si="19"/>
        <v>903</v>
      </c>
    </row>
    <row r="905" spans="10:10" x14ac:dyDescent="0.3">
      <c r="J905">
        <f t="shared" si="19"/>
        <v>904</v>
      </c>
    </row>
    <row r="906" spans="10:10" x14ac:dyDescent="0.3">
      <c r="J906">
        <f t="shared" si="19"/>
        <v>905</v>
      </c>
    </row>
    <row r="907" spans="10:10" x14ac:dyDescent="0.3">
      <c r="J907">
        <f t="shared" si="19"/>
        <v>906</v>
      </c>
    </row>
    <row r="908" spans="10:10" x14ac:dyDescent="0.3">
      <c r="J908">
        <f t="shared" si="19"/>
        <v>907</v>
      </c>
    </row>
    <row r="909" spans="10:10" x14ac:dyDescent="0.3">
      <c r="J909">
        <f t="shared" si="19"/>
        <v>908</v>
      </c>
    </row>
    <row r="910" spans="10:10" x14ac:dyDescent="0.3">
      <c r="J910">
        <f t="shared" si="19"/>
        <v>909</v>
      </c>
    </row>
    <row r="911" spans="10:10" x14ac:dyDescent="0.3">
      <c r="J911">
        <f t="shared" si="19"/>
        <v>910</v>
      </c>
    </row>
    <row r="912" spans="10:10" x14ac:dyDescent="0.3">
      <c r="J912">
        <f t="shared" si="19"/>
        <v>911</v>
      </c>
    </row>
    <row r="913" spans="10:10" x14ac:dyDescent="0.3">
      <c r="J913">
        <f t="shared" si="19"/>
        <v>912</v>
      </c>
    </row>
    <row r="914" spans="10:10" x14ac:dyDescent="0.3">
      <c r="J914">
        <f t="shared" si="19"/>
        <v>913</v>
      </c>
    </row>
    <row r="915" spans="10:10" x14ac:dyDescent="0.3">
      <c r="J915">
        <f t="shared" si="19"/>
        <v>914</v>
      </c>
    </row>
    <row r="916" spans="10:10" x14ac:dyDescent="0.3">
      <c r="J916">
        <f t="shared" si="19"/>
        <v>915</v>
      </c>
    </row>
    <row r="917" spans="10:10" x14ac:dyDescent="0.3">
      <c r="J917">
        <f t="shared" si="19"/>
        <v>916</v>
      </c>
    </row>
    <row r="918" spans="10:10" x14ac:dyDescent="0.3">
      <c r="J918">
        <f t="shared" si="19"/>
        <v>917</v>
      </c>
    </row>
    <row r="919" spans="10:10" x14ac:dyDescent="0.3">
      <c r="J919">
        <f t="shared" si="19"/>
        <v>918</v>
      </c>
    </row>
    <row r="920" spans="10:10" x14ac:dyDescent="0.3">
      <c r="J920">
        <f t="shared" si="19"/>
        <v>919</v>
      </c>
    </row>
    <row r="921" spans="10:10" x14ac:dyDescent="0.3">
      <c r="J921">
        <f t="shared" si="19"/>
        <v>920</v>
      </c>
    </row>
    <row r="922" spans="10:10" x14ac:dyDescent="0.3">
      <c r="J922">
        <f t="shared" si="19"/>
        <v>921</v>
      </c>
    </row>
    <row r="923" spans="10:10" x14ac:dyDescent="0.3">
      <c r="J923">
        <f t="shared" si="19"/>
        <v>922</v>
      </c>
    </row>
    <row r="924" spans="10:10" x14ac:dyDescent="0.3">
      <c r="J924">
        <f t="shared" si="19"/>
        <v>923</v>
      </c>
    </row>
    <row r="925" spans="10:10" x14ac:dyDescent="0.3">
      <c r="J925">
        <f t="shared" si="19"/>
        <v>924</v>
      </c>
    </row>
    <row r="926" spans="10:10" x14ac:dyDescent="0.3">
      <c r="J926">
        <f t="shared" si="19"/>
        <v>925</v>
      </c>
    </row>
    <row r="927" spans="10:10" x14ac:dyDescent="0.3">
      <c r="J927">
        <f t="shared" si="19"/>
        <v>926</v>
      </c>
    </row>
    <row r="928" spans="10:10" x14ac:dyDescent="0.3">
      <c r="J928">
        <f t="shared" si="19"/>
        <v>927</v>
      </c>
    </row>
    <row r="929" spans="10:10" x14ac:dyDescent="0.3">
      <c r="J929">
        <f t="shared" si="19"/>
        <v>928</v>
      </c>
    </row>
    <row r="930" spans="10:10" x14ac:dyDescent="0.3">
      <c r="J930">
        <f t="shared" si="19"/>
        <v>929</v>
      </c>
    </row>
    <row r="931" spans="10:10" x14ac:dyDescent="0.3">
      <c r="J931">
        <f t="shared" si="19"/>
        <v>930</v>
      </c>
    </row>
    <row r="932" spans="10:10" x14ac:dyDescent="0.3">
      <c r="J932">
        <f t="shared" si="19"/>
        <v>931</v>
      </c>
    </row>
    <row r="933" spans="10:10" x14ac:dyDescent="0.3">
      <c r="J933">
        <f t="shared" si="19"/>
        <v>932</v>
      </c>
    </row>
    <row r="934" spans="10:10" x14ac:dyDescent="0.3">
      <c r="J934">
        <f t="shared" si="19"/>
        <v>933</v>
      </c>
    </row>
    <row r="935" spans="10:10" x14ac:dyDescent="0.3">
      <c r="J935">
        <f t="shared" si="19"/>
        <v>934</v>
      </c>
    </row>
    <row r="936" spans="10:10" x14ac:dyDescent="0.3">
      <c r="J936">
        <f t="shared" si="19"/>
        <v>935</v>
      </c>
    </row>
    <row r="937" spans="10:10" x14ac:dyDescent="0.3">
      <c r="J937">
        <f t="shared" si="19"/>
        <v>936</v>
      </c>
    </row>
    <row r="938" spans="10:10" x14ac:dyDescent="0.3">
      <c r="J938">
        <f t="shared" si="19"/>
        <v>937</v>
      </c>
    </row>
    <row r="939" spans="10:10" x14ac:dyDescent="0.3">
      <c r="J939">
        <f t="shared" si="19"/>
        <v>938</v>
      </c>
    </row>
    <row r="940" spans="10:10" x14ac:dyDescent="0.3">
      <c r="J940">
        <f t="shared" si="19"/>
        <v>939</v>
      </c>
    </row>
    <row r="941" spans="10:10" x14ac:dyDescent="0.3">
      <c r="J941">
        <f t="shared" si="19"/>
        <v>940</v>
      </c>
    </row>
    <row r="942" spans="10:10" x14ac:dyDescent="0.3">
      <c r="J942">
        <f t="shared" si="19"/>
        <v>941</v>
      </c>
    </row>
    <row r="943" spans="10:10" x14ac:dyDescent="0.3">
      <c r="J943">
        <f t="shared" si="19"/>
        <v>942</v>
      </c>
    </row>
    <row r="944" spans="10:10" x14ac:dyDescent="0.3">
      <c r="J944">
        <f t="shared" si="19"/>
        <v>943</v>
      </c>
    </row>
    <row r="945" spans="10:10" x14ac:dyDescent="0.3">
      <c r="J945">
        <f t="shared" si="19"/>
        <v>944</v>
      </c>
    </row>
    <row r="946" spans="10:10" x14ac:dyDescent="0.3">
      <c r="J946">
        <f t="shared" si="19"/>
        <v>945</v>
      </c>
    </row>
    <row r="947" spans="10:10" x14ac:dyDescent="0.3">
      <c r="J947">
        <f t="shared" si="19"/>
        <v>946</v>
      </c>
    </row>
    <row r="948" spans="10:10" x14ac:dyDescent="0.3">
      <c r="J948">
        <f t="shared" si="19"/>
        <v>947</v>
      </c>
    </row>
    <row r="949" spans="10:10" x14ac:dyDescent="0.3">
      <c r="J949">
        <f t="shared" si="19"/>
        <v>948</v>
      </c>
    </row>
    <row r="950" spans="10:10" x14ac:dyDescent="0.3">
      <c r="J950">
        <f t="shared" si="19"/>
        <v>949</v>
      </c>
    </row>
    <row r="951" spans="10:10" x14ac:dyDescent="0.3">
      <c r="J951">
        <f t="shared" si="19"/>
        <v>950</v>
      </c>
    </row>
    <row r="952" spans="10:10" x14ac:dyDescent="0.3">
      <c r="J952">
        <f t="shared" si="19"/>
        <v>951</v>
      </c>
    </row>
    <row r="953" spans="10:10" x14ac:dyDescent="0.3">
      <c r="J953">
        <f t="shared" si="19"/>
        <v>952</v>
      </c>
    </row>
    <row r="954" spans="10:10" x14ac:dyDescent="0.3">
      <c r="J954">
        <f t="shared" si="19"/>
        <v>953</v>
      </c>
    </row>
    <row r="955" spans="10:10" x14ac:dyDescent="0.3">
      <c r="J955">
        <f t="shared" si="19"/>
        <v>954</v>
      </c>
    </row>
    <row r="956" spans="10:10" x14ac:dyDescent="0.3">
      <c r="J956">
        <f t="shared" si="19"/>
        <v>955</v>
      </c>
    </row>
    <row r="957" spans="10:10" x14ac:dyDescent="0.3">
      <c r="J957">
        <f t="shared" si="19"/>
        <v>956</v>
      </c>
    </row>
    <row r="958" spans="10:10" x14ac:dyDescent="0.3">
      <c r="J958">
        <f t="shared" si="19"/>
        <v>957</v>
      </c>
    </row>
    <row r="959" spans="10:10" x14ac:dyDescent="0.3">
      <c r="J959">
        <f t="shared" si="19"/>
        <v>958</v>
      </c>
    </row>
    <row r="960" spans="10:10" x14ac:dyDescent="0.3">
      <c r="J960">
        <f t="shared" si="19"/>
        <v>959</v>
      </c>
    </row>
    <row r="961" spans="10:10" x14ac:dyDescent="0.3">
      <c r="J961">
        <f t="shared" si="19"/>
        <v>960</v>
      </c>
    </row>
    <row r="962" spans="10:10" x14ac:dyDescent="0.3">
      <c r="J962">
        <f t="shared" si="19"/>
        <v>961</v>
      </c>
    </row>
    <row r="963" spans="10:10" x14ac:dyDescent="0.3">
      <c r="J963">
        <f t="shared" si="19"/>
        <v>962</v>
      </c>
    </row>
    <row r="964" spans="10:10" x14ac:dyDescent="0.3">
      <c r="J964">
        <f t="shared" ref="J964:J1027" si="20">J963+1</f>
        <v>963</v>
      </c>
    </row>
    <row r="965" spans="10:10" x14ac:dyDescent="0.3">
      <c r="J965">
        <f t="shared" si="20"/>
        <v>964</v>
      </c>
    </row>
    <row r="966" spans="10:10" x14ac:dyDescent="0.3">
      <c r="J966">
        <f t="shared" si="20"/>
        <v>965</v>
      </c>
    </row>
    <row r="967" spans="10:10" x14ac:dyDescent="0.3">
      <c r="J967">
        <f t="shared" si="20"/>
        <v>966</v>
      </c>
    </row>
    <row r="968" spans="10:10" x14ac:dyDescent="0.3">
      <c r="J968">
        <f t="shared" si="20"/>
        <v>967</v>
      </c>
    </row>
    <row r="969" spans="10:10" x14ac:dyDescent="0.3">
      <c r="J969">
        <f t="shared" si="20"/>
        <v>968</v>
      </c>
    </row>
    <row r="970" spans="10:10" x14ac:dyDescent="0.3">
      <c r="J970">
        <f t="shared" si="20"/>
        <v>969</v>
      </c>
    </row>
    <row r="971" spans="10:10" x14ac:dyDescent="0.3">
      <c r="J971">
        <f t="shared" si="20"/>
        <v>970</v>
      </c>
    </row>
    <row r="972" spans="10:10" x14ac:dyDescent="0.3">
      <c r="J972">
        <f t="shared" si="20"/>
        <v>971</v>
      </c>
    </row>
    <row r="973" spans="10:10" x14ac:dyDescent="0.3">
      <c r="J973">
        <f t="shared" si="20"/>
        <v>972</v>
      </c>
    </row>
    <row r="974" spans="10:10" x14ac:dyDescent="0.3">
      <c r="J974">
        <f t="shared" si="20"/>
        <v>973</v>
      </c>
    </row>
    <row r="975" spans="10:10" x14ac:dyDescent="0.3">
      <c r="J975">
        <f t="shared" si="20"/>
        <v>974</v>
      </c>
    </row>
    <row r="976" spans="10:10" x14ac:dyDescent="0.3">
      <c r="J976">
        <f t="shared" si="20"/>
        <v>975</v>
      </c>
    </row>
    <row r="977" spans="10:10" x14ac:dyDescent="0.3">
      <c r="J977">
        <f t="shared" si="20"/>
        <v>976</v>
      </c>
    </row>
    <row r="978" spans="10:10" x14ac:dyDescent="0.3">
      <c r="J978">
        <f t="shared" si="20"/>
        <v>977</v>
      </c>
    </row>
    <row r="979" spans="10:10" x14ac:dyDescent="0.3">
      <c r="J979">
        <f t="shared" si="20"/>
        <v>978</v>
      </c>
    </row>
    <row r="980" spans="10:10" x14ac:dyDescent="0.3">
      <c r="J980">
        <f t="shared" si="20"/>
        <v>979</v>
      </c>
    </row>
    <row r="981" spans="10:10" x14ac:dyDescent="0.3">
      <c r="J981">
        <f t="shared" si="20"/>
        <v>980</v>
      </c>
    </row>
    <row r="982" spans="10:10" x14ac:dyDescent="0.3">
      <c r="J982">
        <f t="shared" si="20"/>
        <v>981</v>
      </c>
    </row>
    <row r="983" spans="10:10" x14ac:dyDescent="0.3">
      <c r="J983">
        <f t="shared" si="20"/>
        <v>982</v>
      </c>
    </row>
    <row r="984" spans="10:10" x14ac:dyDescent="0.3">
      <c r="J984">
        <f t="shared" si="20"/>
        <v>983</v>
      </c>
    </row>
    <row r="985" spans="10:10" x14ac:dyDescent="0.3">
      <c r="J985">
        <f t="shared" si="20"/>
        <v>984</v>
      </c>
    </row>
    <row r="986" spans="10:10" x14ac:dyDescent="0.3">
      <c r="J986">
        <f t="shared" si="20"/>
        <v>985</v>
      </c>
    </row>
    <row r="987" spans="10:10" x14ac:dyDescent="0.3">
      <c r="J987">
        <f t="shared" si="20"/>
        <v>986</v>
      </c>
    </row>
    <row r="988" spans="10:10" x14ac:dyDescent="0.3">
      <c r="J988">
        <f t="shared" si="20"/>
        <v>987</v>
      </c>
    </row>
    <row r="989" spans="10:10" x14ac:dyDescent="0.3">
      <c r="J989">
        <f t="shared" si="20"/>
        <v>988</v>
      </c>
    </row>
    <row r="990" spans="10:10" x14ac:dyDescent="0.3">
      <c r="J990">
        <f t="shared" si="20"/>
        <v>989</v>
      </c>
    </row>
    <row r="991" spans="10:10" x14ac:dyDescent="0.3">
      <c r="J991">
        <f t="shared" si="20"/>
        <v>990</v>
      </c>
    </row>
    <row r="992" spans="10:10" x14ac:dyDescent="0.3">
      <c r="J992">
        <f t="shared" si="20"/>
        <v>991</v>
      </c>
    </row>
    <row r="993" spans="10:10" x14ac:dyDescent="0.3">
      <c r="J993">
        <f t="shared" si="20"/>
        <v>992</v>
      </c>
    </row>
    <row r="994" spans="10:10" x14ac:dyDescent="0.3">
      <c r="J994">
        <f t="shared" si="20"/>
        <v>993</v>
      </c>
    </row>
    <row r="995" spans="10:10" x14ac:dyDescent="0.3">
      <c r="J995">
        <f t="shared" si="20"/>
        <v>994</v>
      </c>
    </row>
    <row r="996" spans="10:10" x14ac:dyDescent="0.3">
      <c r="J996">
        <f t="shared" si="20"/>
        <v>995</v>
      </c>
    </row>
    <row r="997" spans="10:10" x14ac:dyDescent="0.3">
      <c r="J997">
        <f t="shared" si="20"/>
        <v>996</v>
      </c>
    </row>
    <row r="998" spans="10:10" x14ac:dyDescent="0.3">
      <c r="J998">
        <f t="shared" si="20"/>
        <v>997</v>
      </c>
    </row>
    <row r="999" spans="10:10" x14ac:dyDescent="0.3">
      <c r="J999">
        <f t="shared" si="20"/>
        <v>998</v>
      </c>
    </row>
    <row r="1000" spans="10:10" x14ac:dyDescent="0.3">
      <c r="J1000">
        <f t="shared" si="20"/>
        <v>999</v>
      </c>
    </row>
    <row r="1001" spans="10:10" x14ac:dyDescent="0.3">
      <c r="J1001">
        <f t="shared" si="20"/>
        <v>1000</v>
      </c>
    </row>
    <row r="1002" spans="10:10" x14ac:dyDescent="0.3">
      <c r="J1002">
        <f t="shared" si="20"/>
        <v>1001</v>
      </c>
    </row>
    <row r="1003" spans="10:10" x14ac:dyDescent="0.3">
      <c r="J1003">
        <f t="shared" si="20"/>
        <v>1002</v>
      </c>
    </row>
    <row r="1004" spans="10:10" x14ac:dyDescent="0.3">
      <c r="J1004">
        <f t="shared" si="20"/>
        <v>1003</v>
      </c>
    </row>
    <row r="1005" spans="10:10" x14ac:dyDescent="0.3">
      <c r="J1005">
        <f t="shared" si="20"/>
        <v>1004</v>
      </c>
    </row>
    <row r="1006" spans="10:10" x14ac:dyDescent="0.3">
      <c r="J1006">
        <f t="shared" si="20"/>
        <v>1005</v>
      </c>
    </row>
    <row r="1007" spans="10:10" x14ac:dyDescent="0.3">
      <c r="J1007">
        <f t="shared" si="20"/>
        <v>1006</v>
      </c>
    </row>
    <row r="1008" spans="10:10" x14ac:dyDescent="0.3">
      <c r="J1008">
        <f t="shared" si="20"/>
        <v>1007</v>
      </c>
    </row>
    <row r="1009" spans="10:10" x14ac:dyDescent="0.3">
      <c r="J1009">
        <f t="shared" si="20"/>
        <v>1008</v>
      </c>
    </row>
    <row r="1010" spans="10:10" x14ac:dyDescent="0.3">
      <c r="J1010">
        <f t="shared" si="20"/>
        <v>1009</v>
      </c>
    </row>
    <row r="1011" spans="10:10" x14ac:dyDescent="0.3">
      <c r="J1011">
        <f t="shared" si="20"/>
        <v>1010</v>
      </c>
    </row>
    <row r="1012" spans="10:10" x14ac:dyDescent="0.3">
      <c r="J1012">
        <f t="shared" si="20"/>
        <v>1011</v>
      </c>
    </row>
    <row r="1013" spans="10:10" x14ac:dyDescent="0.3">
      <c r="J1013">
        <f t="shared" si="20"/>
        <v>1012</v>
      </c>
    </row>
    <row r="1014" spans="10:10" x14ac:dyDescent="0.3">
      <c r="J1014">
        <f t="shared" si="20"/>
        <v>1013</v>
      </c>
    </row>
    <row r="1015" spans="10:10" x14ac:dyDescent="0.3">
      <c r="J1015">
        <f t="shared" si="20"/>
        <v>1014</v>
      </c>
    </row>
    <row r="1016" spans="10:10" x14ac:dyDescent="0.3">
      <c r="J1016">
        <f t="shared" si="20"/>
        <v>1015</v>
      </c>
    </row>
    <row r="1017" spans="10:10" x14ac:dyDescent="0.3">
      <c r="J1017">
        <f t="shared" si="20"/>
        <v>1016</v>
      </c>
    </row>
    <row r="1018" spans="10:10" x14ac:dyDescent="0.3">
      <c r="J1018">
        <f t="shared" si="20"/>
        <v>1017</v>
      </c>
    </row>
    <row r="1019" spans="10:10" x14ac:dyDescent="0.3">
      <c r="J1019">
        <f t="shared" si="20"/>
        <v>1018</v>
      </c>
    </row>
    <row r="1020" spans="10:10" x14ac:dyDescent="0.3">
      <c r="J1020">
        <f t="shared" si="20"/>
        <v>1019</v>
      </c>
    </row>
    <row r="1021" spans="10:10" x14ac:dyDescent="0.3">
      <c r="J1021">
        <f t="shared" si="20"/>
        <v>1020</v>
      </c>
    </row>
    <row r="1022" spans="10:10" x14ac:dyDescent="0.3">
      <c r="J1022">
        <f t="shared" si="20"/>
        <v>1021</v>
      </c>
    </row>
    <row r="1023" spans="10:10" x14ac:dyDescent="0.3">
      <c r="J1023">
        <f t="shared" si="20"/>
        <v>1022</v>
      </c>
    </row>
    <row r="1024" spans="10:10" x14ac:dyDescent="0.3">
      <c r="J1024">
        <f t="shared" si="20"/>
        <v>1023</v>
      </c>
    </row>
    <row r="1025" spans="10:10" x14ac:dyDescent="0.3">
      <c r="J1025">
        <f t="shared" si="20"/>
        <v>1024</v>
      </c>
    </row>
    <row r="1026" spans="10:10" x14ac:dyDescent="0.3">
      <c r="J1026">
        <f t="shared" si="20"/>
        <v>1025</v>
      </c>
    </row>
    <row r="1027" spans="10:10" x14ac:dyDescent="0.3">
      <c r="J1027">
        <f t="shared" si="20"/>
        <v>1026</v>
      </c>
    </row>
    <row r="1028" spans="10:10" x14ac:dyDescent="0.3">
      <c r="J1028">
        <f t="shared" ref="J1028:J1091" si="21">J1027+1</f>
        <v>1027</v>
      </c>
    </row>
    <row r="1029" spans="10:10" x14ac:dyDescent="0.3">
      <c r="J1029">
        <f t="shared" si="21"/>
        <v>1028</v>
      </c>
    </row>
    <row r="1030" spans="10:10" x14ac:dyDescent="0.3">
      <c r="J1030">
        <f t="shared" si="21"/>
        <v>1029</v>
      </c>
    </row>
    <row r="1031" spans="10:10" x14ac:dyDescent="0.3">
      <c r="J1031">
        <f t="shared" si="21"/>
        <v>1030</v>
      </c>
    </row>
    <row r="1032" spans="10:10" x14ac:dyDescent="0.3">
      <c r="J1032">
        <f t="shared" si="21"/>
        <v>1031</v>
      </c>
    </row>
    <row r="1033" spans="10:10" x14ac:dyDescent="0.3">
      <c r="J1033">
        <f t="shared" si="21"/>
        <v>1032</v>
      </c>
    </row>
    <row r="1034" spans="10:10" x14ac:dyDescent="0.3">
      <c r="J1034">
        <f t="shared" si="21"/>
        <v>1033</v>
      </c>
    </row>
    <row r="1035" spans="10:10" x14ac:dyDescent="0.3">
      <c r="J1035">
        <f t="shared" si="21"/>
        <v>1034</v>
      </c>
    </row>
    <row r="1036" spans="10:10" x14ac:dyDescent="0.3">
      <c r="J1036">
        <f t="shared" si="21"/>
        <v>1035</v>
      </c>
    </row>
    <row r="1037" spans="10:10" x14ac:dyDescent="0.3">
      <c r="J1037">
        <f t="shared" si="21"/>
        <v>1036</v>
      </c>
    </row>
    <row r="1038" spans="10:10" x14ac:dyDescent="0.3">
      <c r="J1038">
        <f t="shared" si="21"/>
        <v>1037</v>
      </c>
    </row>
    <row r="1039" spans="10:10" x14ac:dyDescent="0.3">
      <c r="J1039">
        <f t="shared" si="21"/>
        <v>1038</v>
      </c>
    </row>
    <row r="1040" spans="10:10" x14ac:dyDescent="0.3">
      <c r="J1040">
        <f t="shared" si="21"/>
        <v>1039</v>
      </c>
    </row>
    <row r="1041" spans="10:10" x14ac:dyDescent="0.3">
      <c r="J1041">
        <f t="shared" si="21"/>
        <v>1040</v>
      </c>
    </row>
    <row r="1042" spans="10:10" x14ac:dyDescent="0.3">
      <c r="J1042">
        <f t="shared" si="21"/>
        <v>1041</v>
      </c>
    </row>
    <row r="1043" spans="10:10" x14ac:dyDescent="0.3">
      <c r="J1043">
        <f t="shared" si="21"/>
        <v>1042</v>
      </c>
    </row>
    <row r="1044" spans="10:10" x14ac:dyDescent="0.3">
      <c r="J1044">
        <f t="shared" si="21"/>
        <v>1043</v>
      </c>
    </row>
    <row r="1045" spans="10:10" x14ac:dyDescent="0.3">
      <c r="J1045">
        <f t="shared" si="21"/>
        <v>1044</v>
      </c>
    </row>
    <row r="1046" spans="10:10" x14ac:dyDescent="0.3">
      <c r="J1046">
        <f t="shared" si="21"/>
        <v>1045</v>
      </c>
    </row>
    <row r="1047" spans="10:10" x14ac:dyDescent="0.3">
      <c r="J1047">
        <f t="shared" si="21"/>
        <v>1046</v>
      </c>
    </row>
    <row r="1048" spans="10:10" x14ac:dyDescent="0.3">
      <c r="J1048">
        <f t="shared" si="21"/>
        <v>1047</v>
      </c>
    </row>
    <row r="1049" spans="10:10" x14ac:dyDescent="0.3">
      <c r="J1049">
        <f t="shared" si="21"/>
        <v>1048</v>
      </c>
    </row>
    <row r="1050" spans="10:10" x14ac:dyDescent="0.3">
      <c r="J1050">
        <f t="shared" si="21"/>
        <v>1049</v>
      </c>
    </row>
    <row r="1051" spans="10:10" x14ac:dyDescent="0.3">
      <c r="J1051">
        <f t="shared" si="21"/>
        <v>1050</v>
      </c>
    </row>
    <row r="1052" spans="10:10" x14ac:dyDescent="0.3">
      <c r="J1052">
        <f t="shared" si="21"/>
        <v>1051</v>
      </c>
    </row>
    <row r="1053" spans="10:10" x14ac:dyDescent="0.3">
      <c r="J1053">
        <f t="shared" si="21"/>
        <v>1052</v>
      </c>
    </row>
    <row r="1054" spans="10:10" x14ac:dyDescent="0.3">
      <c r="J1054">
        <f t="shared" si="21"/>
        <v>1053</v>
      </c>
    </row>
    <row r="1055" spans="10:10" x14ac:dyDescent="0.3">
      <c r="J1055">
        <f t="shared" si="21"/>
        <v>1054</v>
      </c>
    </row>
    <row r="1056" spans="10:10" x14ac:dyDescent="0.3">
      <c r="J1056">
        <f t="shared" si="21"/>
        <v>1055</v>
      </c>
    </row>
    <row r="1057" spans="10:10" x14ac:dyDescent="0.3">
      <c r="J1057">
        <f t="shared" si="21"/>
        <v>1056</v>
      </c>
    </row>
    <row r="1058" spans="10:10" x14ac:dyDescent="0.3">
      <c r="J1058">
        <f t="shared" si="21"/>
        <v>1057</v>
      </c>
    </row>
    <row r="1059" spans="10:10" x14ac:dyDescent="0.3">
      <c r="J1059">
        <f t="shared" si="21"/>
        <v>1058</v>
      </c>
    </row>
    <row r="1060" spans="10:10" x14ac:dyDescent="0.3">
      <c r="J1060">
        <f t="shared" si="21"/>
        <v>1059</v>
      </c>
    </row>
    <row r="1061" spans="10:10" x14ac:dyDescent="0.3">
      <c r="J1061">
        <f t="shared" si="21"/>
        <v>1060</v>
      </c>
    </row>
    <row r="1062" spans="10:10" x14ac:dyDescent="0.3">
      <c r="J1062">
        <f t="shared" si="21"/>
        <v>1061</v>
      </c>
    </row>
    <row r="1063" spans="10:10" x14ac:dyDescent="0.3">
      <c r="J1063">
        <f t="shared" si="21"/>
        <v>1062</v>
      </c>
    </row>
    <row r="1064" spans="10:10" x14ac:dyDescent="0.3">
      <c r="J1064">
        <f t="shared" si="21"/>
        <v>1063</v>
      </c>
    </row>
    <row r="1065" spans="10:10" x14ac:dyDescent="0.3">
      <c r="J1065">
        <f t="shared" si="21"/>
        <v>1064</v>
      </c>
    </row>
    <row r="1066" spans="10:10" x14ac:dyDescent="0.3">
      <c r="J1066">
        <f t="shared" si="21"/>
        <v>1065</v>
      </c>
    </row>
    <row r="1067" spans="10:10" x14ac:dyDescent="0.3">
      <c r="J1067">
        <f t="shared" si="21"/>
        <v>1066</v>
      </c>
    </row>
    <row r="1068" spans="10:10" x14ac:dyDescent="0.3">
      <c r="J1068">
        <f t="shared" si="21"/>
        <v>1067</v>
      </c>
    </row>
    <row r="1069" spans="10:10" x14ac:dyDescent="0.3">
      <c r="J1069">
        <f t="shared" si="21"/>
        <v>1068</v>
      </c>
    </row>
    <row r="1070" spans="10:10" x14ac:dyDescent="0.3">
      <c r="J1070">
        <f t="shared" si="21"/>
        <v>1069</v>
      </c>
    </row>
    <row r="1071" spans="10:10" x14ac:dyDescent="0.3">
      <c r="J1071">
        <f t="shared" si="21"/>
        <v>1070</v>
      </c>
    </row>
    <row r="1072" spans="10:10" x14ac:dyDescent="0.3">
      <c r="J1072">
        <f t="shared" si="21"/>
        <v>1071</v>
      </c>
    </row>
    <row r="1073" spans="10:10" x14ac:dyDescent="0.3">
      <c r="J1073">
        <f t="shared" si="21"/>
        <v>1072</v>
      </c>
    </row>
    <row r="1074" spans="10:10" x14ac:dyDescent="0.3">
      <c r="J1074">
        <f t="shared" si="21"/>
        <v>1073</v>
      </c>
    </row>
    <row r="1075" spans="10:10" x14ac:dyDescent="0.3">
      <c r="J1075">
        <f t="shared" si="21"/>
        <v>1074</v>
      </c>
    </row>
    <row r="1076" spans="10:10" x14ac:dyDescent="0.3">
      <c r="J1076">
        <f t="shared" si="21"/>
        <v>1075</v>
      </c>
    </row>
    <row r="1077" spans="10:10" x14ac:dyDescent="0.3">
      <c r="J1077">
        <f t="shared" si="21"/>
        <v>1076</v>
      </c>
    </row>
    <row r="1078" spans="10:10" x14ac:dyDescent="0.3">
      <c r="J1078">
        <f t="shared" si="21"/>
        <v>1077</v>
      </c>
    </row>
    <row r="1079" spans="10:10" x14ac:dyDescent="0.3">
      <c r="J1079">
        <f t="shared" si="21"/>
        <v>1078</v>
      </c>
    </row>
    <row r="1080" spans="10:10" x14ac:dyDescent="0.3">
      <c r="J1080">
        <f t="shared" si="21"/>
        <v>1079</v>
      </c>
    </row>
    <row r="1081" spans="10:10" x14ac:dyDescent="0.3">
      <c r="J1081">
        <f t="shared" si="21"/>
        <v>1080</v>
      </c>
    </row>
    <row r="1082" spans="10:10" x14ac:dyDescent="0.3">
      <c r="J1082">
        <f t="shared" si="21"/>
        <v>1081</v>
      </c>
    </row>
    <row r="1083" spans="10:10" x14ac:dyDescent="0.3">
      <c r="J1083">
        <f t="shared" si="21"/>
        <v>1082</v>
      </c>
    </row>
    <row r="1084" spans="10:10" x14ac:dyDescent="0.3">
      <c r="J1084">
        <f t="shared" si="21"/>
        <v>1083</v>
      </c>
    </row>
    <row r="1085" spans="10:10" x14ac:dyDescent="0.3">
      <c r="J1085">
        <f t="shared" si="21"/>
        <v>1084</v>
      </c>
    </row>
    <row r="1086" spans="10:10" x14ac:dyDescent="0.3">
      <c r="J1086">
        <f t="shared" si="21"/>
        <v>1085</v>
      </c>
    </row>
    <row r="1087" spans="10:10" x14ac:dyDescent="0.3">
      <c r="J1087">
        <f t="shared" si="21"/>
        <v>1086</v>
      </c>
    </row>
    <row r="1088" spans="10:10" x14ac:dyDescent="0.3">
      <c r="J1088">
        <f t="shared" si="21"/>
        <v>1087</v>
      </c>
    </row>
    <row r="1089" spans="10:10" x14ac:dyDescent="0.3">
      <c r="J1089">
        <f t="shared" si="21"/>
        <v>1088</v>
      </c>
    </row>
    <row r="1090" spans="10:10" x14ac:dyDescent="0.3">
      <c r="J1090">
        <f t="shared" si="21"/>
        <v>1089</v>
      </c>
    </row>
    <row r="1091" spans="10:10" x14ac:dyDescent="0.3">
      <c r="J1091">
        <f t="shared" si="21"/>
        <v>1090</v>
      </c>
    </row>
    <row r="1092" spans="10:10" x14ac:dyDescent="0.3">
      <c r="J1092">
        <f t="shared" ref="J1092:J1155" si="22">J1091+1</f>
        <v>1091</v>
      </c>
    </row>
    <row r="1093" spans="10:10" x14ac:dyDescent="0.3">
      <c r="J1093">
        <f t="shared" si="22"/>
        <v>1092</v>
      </c>
    </row>
    <row r="1094" spans="10:10" x14ac:dyDescent="0.3">
      <c r="J1094">
        <f t="shared" si="22"/>
        <v>1093</v>
      </c>
    </row>
    <row r="1095" spans="10:10" x14ac:dyDescent="0.3">
      <c r="J1095">
        <f t="shared" si="22"/>
        <v>1094</v>
      </c>
    </row>
    <row r="1096" spans="10:10" x14ac:dyDescent="0.3">
      <c r="J1096">
        <f t="shared" si="22"/>
        <v>1095</v>
      </c>
    </row>
    <row r="1097" spans="10:10" x14ac:dyDescent="0.3">
      <c r="J1097">
        <f t="shared" si="22"/>
        <v>1096</v>
      </c>
    </row>
    <row r="1098" spans="10:10" x14ac:dyDescent="0.3">
      <c r="J1098">
        <f t="shared" si="22"/>
        <v>1097</v>
      </c>
    </row>
    <row r="1099" spans="10:10" x14ac:dyDescent="0.3">
      <c r="J1099">
        <f t="shared" si="22"/>
        <v>1098</v>
      </c>
    </row>
    <row r="1100" spans="10:10" x14ac:dyDescent="0.3">
      <c r="J1100">
        <f t="shared" si="22"/>
        <v>1099</v>
      </c>
    </row>
    <row r="1101" spans="10:10" x14ac:dyDescent="0.3">
      <c r="J1101">
        <f t="shared" si="22"/>
        <v>1100</v>
      </c>
    </row>
    <row r="1102" spans="10:10" x14ac:dyDescent="0.3">
      <c r="J1102">
        <f t="shared" si="22"/>
        <v>1101</v>
      </c>
    </row>
    <row r="1103" spans="10:10" x14ac:dyDescent="0.3">
      <c r="J1103">
        <f t="shared" si="22"/>
        <v>1102</v>
      </c>
    </row>
    <row r="1104" spans="10:10" x14ac:dyDescent="0.3">
      <c r="J1104">
        <f t="shared" si="22"/>
        <v>1103</v>
      </c>
    </row>
    <row r="1105" spans="10:10" x14ac:dyDescent="0.3">
      <c r="J1105">
        <f t="shared" si="22"/>
        <v>1104</v>
      </c>
    </row>
    <row r="1106" spans="10:10" x14ac:dyDescent="0.3">
      <c r="J1106">
        <f t="shared" si="22"/>
        <v>1105</v>
      </c>
    </row>
    <row r="1107" spans="10:10" x14ac:dyDescent="0.3">
      <c r="J1107">
        <f t="shared" si="22"/>
        <v>1106</v>
      </c>
    </row>
    <row r="1108" spans="10:10" x14ac:dyDescent="0.3">
      <c r="J1108">
        <f t="shared" si="22"/>
        <v>1107</v>
      </c>
    </row>
    <row r="1109" spans="10:10" x14ac:dyDescent="0.3">
      <c r="J1109">
        <f t="shared" si="22"/>
        <v>1108</v>
      </c>
    </row>
    <row r="1110" spans="10:10" x14ac:dyDescent="0.3">
      <c r="J1110">
        <f t="shared" si="22"/>
        <v>1109</v>
      </c>
    </row>
    <row r="1111" spans="10:10" x14ac:dyDescent="0.3">
      <c r="J1111">
        <f t="shared" si="22"/>
        <v>1110</v>
      </c>
    </row>
    <row r="1112" spans="10:10" x14ac:dyDescent="0.3">
      <c r="J1112">
        <f t="shared" si="22"/>
        <v>1111</v>
      </c>
    </row>
    <row r="1113" spans="10:10" x14ac:dyDescent="0.3">
      <c r="J1113">
        <f t="shared" si="22"/>
        <v>1112</v>
      </c>
    </row>
    <row r="1114" spans="10:10" x14ac:dyDescent="0.3">
      <c r="J1114">
        <f t="shared" si="22"/>
        <v>1113</v>
      </c>
    </row>
    <row r="1115" spans="10:10" x14ac:dyDescent="0.3">
      <c r="J1115">
        <f t="shared" si="22"/>
        <v>1114</v>
      </c>
    </row>
    <row r="1116" spans="10:10" x14ac:dyDescent="0.3">
      <c r="J1116">
        <f t="shared" si="22"/>
        <v>1115</v>
      </c>
    </row>
    <row r="1117" spans="10:10" x14ac:dyDescent="0.3">
      <c r="J1117">
        <f t="shared" si="22"/>
        <v>1116</v>
      </c>
    </row>
    <row r="1118" spans="10:10" x14ac:dyDescent="0.3">
      <c r="J1118">
        <f t="shared" si="22"/>
        <v>1117</v>
      </c>
    </row>
    <row r="1119" spans="10:10" x14ac:dyDescent="0.3">
      <c r="J1119">
        <f t="shared" si="22"/>
        <v>1118</v>
      </c>
    </row>
    <row r="1120" spans="10:10" x14ac:dyDescent="0.3">
      <c r="J1120">
        <f t="shared" si="22"/>
        <v>1119</v>
      </c>
    </row>
    <row r="1121" spans="10:10" x14ac:dyDescent="0.3">
      <c r="J1121">
        <f t="shared" si="22"/>
        <v>1120</v>
      </c>
    </row>
    <row r="1122" spans="10:10" x14ac:dyDescent="0.3">
      <c r="J1122">
        <f t="shared" si="22"/>
        <v>1121</v>
      </c>
    </row>
    <row r="1123" spans="10:10" x14ac:dyDescent="0.3">
      <c r="J1123">
        <f t="shared" si="22"/>
        <v>1122</v>
      </c>
    </row>
    <row r="1124" spans="10:10" x14ac:dyDescent="0.3">
      <c r="J1124">
        <f t="shared" si="22"/>
        <v>1123</v>
      </c>
    </row>
    <row r="1125" spans="10:10" x14ac:dyDescent="0.3">
      <c r="J1125">
        <f t="shared" si="22"/>
        <v>1124</v>
      </c>
    </row>
    <row r="1126" spans="10:10" x14ac:dyDescent="0.3">
      <c r="J1126">
        <f t="shared" si="22"/>
        <v>1125</v>
      </c>
    </row>
    <row r="1127" spans="10:10" x14ac:dyDescent="0.3">
      <c r="J1127">
        <f t="shared" si="22"/>
        <v>1126</v>
      </c>
    </row>
    <row r="1128" spans="10:10" x14ac:dyDescent="0.3">
      <c r="J1128">
        <f t="shared" si="22"/>
        <v>1127</v>
      </c>
    </row>
    <row r="1129" spans="10:10" x14ac:dyDescent="0.3">
      <c r="J1129">
        <f t="shared" si="22"/>
        <v>1128</v>
      </c>
    </row>
    <row r="1130" spans="10:10" x14ac:dyDescent="0.3">
      <c r="J1130">
        <f t="shared" si="22"/>
        <v>1129</v>
      </c>
    </row>
    <row r="1131" spans="10:10" x14ac:dyDescent="0.3">
      <c r="J1131">
        <f t="shared" si="22"/>
        <v>1130</v>
      </c>
    </row>
    <row r="1132" spans="10:10" x14ac:dyDescent="0.3">
      <c r="J1132">
        <f t="shared" si="22"/>
        <v>1131</v>
      </c>
    </row>
    <row r="1133" spans="10:10" x14ac:dyDescent="0.3">
      <c r="J1133">
        <f t="shared" si="22"/>
        <v>1132</v>
      </c>
    </row>
    <row r="1134" spans="10:10" x14ac:dyDescent="0.3">
      <c r="J1134">
        <f t="shared" si="22"/>
        <v>1133</v>
      </c>
    </row>
    <row r="1135" spans="10:10" x14ac:dyDescent="0.3">
      <c r="J1135">
        <f t="shared" si="22"/>
        <v>1134</v>
      </c>
    </row>
    <row r="1136" spans="10:10" x14ac:dyDescent="0.3">
      <c r="J1136">
        <f t="shared" si="22"/>
        <v>1135</v>
      </c>
    </row>
    <row r="1137" spans="10:10" x14ac:dyDescent="0.3">
      <c r="J1137">
        <f t="shared" si="22"/>
        <v>1136</v>
      </c>
    </row>
    <row r="1138" spans="10:10" x14ac:dyDescent="0.3">
      <c r="J1138">
        <f t="shared" si="22"/>
        <v>1137</v>
      </c>
    </row>
    <row r="1139" spans="10:10" x14ac:dyDescent="0.3">
      <c r="J1139">
        <f t="shared" si="22"/>
        <v>1138</v>
      </c>
    </row>
    <row r="1140" spans="10:10" x14ac:dyDescent="0.3">
      <c r="J1140">
        <f t="shared" si="22"/>
        <v>1139</v>
      </c>
    </row>
    <row r="1141" spans="10:10" x14ac:dyDescent="0.3">
      <c r="J1141">
        <f t="shared" si="22"/>
        <v>1140</v>
      </c>
    </row>
    <row r="1142" spans="10:10" x14ac:dyDescent="0.3">
      <c r="J1142">
        <f t="shared" si="22"/>
        <v>1141</v>
      </c>
    </row>
    <row r="1143" spans="10:10" x14ac:dyDescent="0.3">
      <c r="J1143">
        <f t="shared" si="22"/>
        <v>1142</v>
      </c>
    </row>
    <row r="1144" spans="10:10" x14ac:dyDescent="0.3">
      <c r="J1144">
        <f t="shared" si="22"/>
        <v>1143</v>
      </c>
    </row>
    <row r="1145" spans="10:10" x14ac:dyDescent="0.3">
      <c r="J1145">
        <f t="shared" si="22"/>
        <v>1144</v>
      </c>
    </row>
    <row r="1146" spans="10:10" x14ac:dyDescent="0.3">
      <c r="J1146">
        <f t="shared" si="22"/>
        <v>1145</v>
      </c>
    </row>
    <row r="1147" spans="10:10" x14ac:dyDescent="0.3">
      <c r="J1147">
        <f t="shared" si="22"/>
        <v>1146</v>
      </c>
    </row>
    <row r="1148" spans="10:10" x14ac:dyDescent="0.3">
      <c r="J1148">
        <f t="shared" si="22"/>
        <v>1147</v>
      </c>
    </row>
    <row r="1149" spans="10:10" x14ac:dyDescent="0.3">
      <c r="J1149">
        <f t="shared" si="22"/>
        <v>1148</v>
      </c>
    </row>
    <row r="1150" spans="10:10" x14ac:dyDescent="0.3">
      <c r="J1150">
        <f t="shared" si="22"/>
        <v>1149</v>
      </c>
    </row>
    <row r="1151" spans="10:10" x14ac:dyDescent="0.3">
      <c r="J1151">
        <f t="shared" si="22"/>
        <v>1150</v>
      </c>
    </row>
    <row r="1152" spans="10:10" x14ac:dyDescent="0.3">
      <c r="J1152">
        <f t="shared" si="22"/>
        <v>1151</v>
      </c>
    </row>
    <row r="1153" spans="10:10" x14ac:dyDescent="0.3">
      <c r="J1153">
        <f t="shared" si="22"/>
        <v>1152</v>
      </c>
    </row>
    <row r="1154" spans="10:10" x14ac:dyDescent="0.3">
      <c r="J1154">
        <f t="shared" si="22"/>
        <v>1153</v>
      </c>
    </row>
    <row r="1155" spans="10:10" x14ac:dyDescent="0.3">
      <c r="J1155">
        <f t="shared" si="22"/>
        <v>1154</v>
      </c>
    </row>
    <row r="1156" spans="10:10" x14ac:dyDescent="0.3">
      <c r="J1156">
        <f t="shared" ref="J1156:J1219" si="23">J1155+1</f>
        <v>1155</v>
      </c>
    </row>
    <row r="1157" spans="10:10" x14ac:dyDescent="0.3">
      <c r="J1157">
        <f t="shared" si="23"/>
        <v>1156</v>
      </c>
    </row>
    <row r="1158" spans="10:10" x14ac:dyDescent="0.3">
      <c r="J1158">
        <f t="shared" si="23"/>
        <v>1157</v>
      </c>
    </row>
    <row r="1159" spans="10:10" x14ac:dyDescent="0.3">
      <c r="J1159">
        <f t="shared" si="23"/>
        <v>1158</v>
      </c>
    </row>
    <row r="1160" spans="10:10" x14ac:dyDescent="0.3">
      <c r="J1160">
        <f t="shared" si="23"/>
        <v>1159</v>
      </c>
    </row>
    <row r="1161" spans="10:10" x14ac:dyDescent="0.3">
      <c r="J1161">
        <f t="shared" si="23"/>
        <v>1160</v>
      </c>
    </row>
    <row r="1162" spans="10:10" x14ac:dyDescent="0.3">
      <c r="J1162">
        <f t="shared" si="23"/>
        <v>1161</v>
      </c>
    </row>
    <row r="1163" spans="10:10" x14ac:dyDescent="0.3">
      <c r="J1163">
        <f t="shared" si="23"/>
        <v>1162</v>
      </c>
    </row>
    <row r="1164" spans="10:10" x14ac:dyDescent="0.3">
      <c r="J1164">
        <f t="shared" si="23"/>
        <v>1163</v>
      </c>
    </row>
    <row r="1165" spans="10:10" x14ac:dyDescent="0.3">
      <c r="J1165">
        <f t="shared" si="23"/>
        <v>1164</v>
      </c>
    </row>
    <row r="1166" spans="10:10" x14ac:dyDescent="0.3">
      <c r="J1166">
        <f t="shared" si="23"/>
        <v>1165</v>
      </c>
    </row>
    <row r="1167" spans="10:10" x14ac:dyDescent="0.3">
      <c r="J1167">
        <f t="shared" si="23"/>
        <v>1166</v>
      </c>
    </row>
    <row r="1168" spans="10:10" x14ac:dyDescent="0.3">
      <c r="J1168">
        <f t="shared" si="23"/>
        <v>1167</v>
      </c>
    </row>
    <row r="1169" spans="10:10" x14ac:dyDescent="0.3">
      <c r="J1169">
        <f t="shared" si="23"/>
        <v>1168</v>
      </c>
    </row>
    <row r="1170" spans="10:10" x14ac:dyDescent="0.3">
      <c r="J1170">
        <f t="shared" si="23"/>
        <v>1169</v>
      </c>
    </row>
    <row r="1171" spans="10:10" x14ac:dyDescent="0.3">
      <c r="J1171">
        <f t="shared" si="23"/>
        <v>1170</v>
      </c>
    </row>
    <row r="1172" spans="10:10" x14ac:dyDescent="0.3">
      <c r="J1172">
        <f t="shared" si="23"/>
        <v>1171</v>
      </c>
    </row>
    <row r="1173" spans="10:10" x14ac:dyDescent="0.3">
      <c r="J1173">
        <f t="shared" si="23"/>
        <v>1172</v>
      </c>
    </row>
    <row r="1174" spans="10:10" x14ac:dyDescent="0.3">
      <c r="J1174">
        <f t="shared" si="23"/>
        <v>1173</v>
      </c>
    </row>
    <row r="1175" spans="10:10" x14ac:dyDescent="0.3">
      <c r="J1175">
        <f t="shared" si="23"/>
        <v>1174</v>
      </c>
    </row>
    <row r="1176" spans="10:10" x14ac:dyDescent="0.3">
      <c r="J1176">
        <f t="shared" si="23"/>
        <v>1175</v>
      </c>
    </row>
    <row r="1177" spans="10:10" x14ac:dyDescent="0.3">
      <c r="J1177">
        <f t="shared" si="23"/>
        <v>1176</v>
      </c>
    </row>
    <row r="1178" spans="10:10" x14ac:dyDescent="0.3">
      <c r="J1178">
        <f t="shared" si="23"/>
        <v>1177</v>
      </c>
    </row>
    <row r="1179" spans="10:10" x14ac:dyDescent="0.3">
      <c r="J1179">
        <f t="shared" si="23"/>
        <v>1178</v>
      </c>
    </row>
    <row r="1180" spans="10:10" x14ac:dyDescent="0.3">
      <c r="J1180">
        <f t="shared" si="23"/>
        <v>1179</v>
      </c>
    </row>
    <row r="1181" spans="10:10" x14ac:dyDescent="0.3">
      <c r="J1181">
        <f t="shared" si="23"/>
        <v>1180</v>
      </c>
    </row>
    <row r="1182" spans="10:10" x14ac:dyDescent="0.3">
      <c r="J1182">
        <f t="shared" si="23"/>
        <v>1181</v>
      </c>
    </row>
    <row r="1183" spans="10:10" x14ac:dyDescent="0.3">
      <c r="J1183">
        <f t="shared" si="23"/>
        <v>1182</v>
      </c>
    </row>
    <row r="1184" spans="10:10" x14ac:dyDescent="0.3">
      <c r="J1184">
        <f t="shared" si="23"/>
        <v>1183</v>
      </c>
    </row>
    <row r="1185" spans="10:10" x14ac:dyDescent="0.3">
      <c r="J1185">
        <f t="shared" si="23"/>
        <v>1184</v>
      </c>
    </row>
    <row r="1186" spans="10:10" x14ac:dyDescent="0.3">
      <c r="J1186">
        <f t="shared" si="23"/>
        <v>1185</v>
      </c>
    </row>
    <row r="1187" spans="10:10" x14ac:dyDescent="0.3">
      <c r="J1187">
        <f t="shared" si="23"/>
        <v>1186</v>
      </c>
    </row>
    <row r="1188" spans="10:10" x14ac:dyDescent="0.3">
      <c r="J1188">
        <f t="shared" si="23"/>
        <v>1187</v>
      </c>
    </row>
    <row r="1189" spans="10:10" x14ac:dyDescent="0.3">
      <c r="J1189">
        <f t="shared" si="23"/>
        <v>1188</v>
      </c>
    </row>
    <row r="1190" spans="10:10" x14ac:dyDescent="0.3">
      <c r="J1190">
        <f t="shared" si="23"/>
        <v>1189</v>
      </c>
    </row>
    <row r="1191" spans="10:10" x14ac:dyDescent="0.3">
      <c r="J1191">
        <f t="shared" si="23"/>
        <v>1190</v>
      </c>
    </row>
    <row r="1192" spans="10:10" x14ac:dyDescent="0.3">
      <c r="J1192">
        <f t="shared" si="23"/>
        <v>1191</v>
      </c>
    </row>
    <row r="1193" spans="10:10" x14ac:dyDescent="0.3">
      <c r="J1193">
        <f t="shared" si="23"/>
        <v>1192</v>
      </c>
    </row>
    <row r="1194" spans="10:10" x14ac:dyDescent="0.3">
      <c r="J1194">
        <f t="shared" si="23"/>
        <v>1193</v>
      </c>
    </row>
    <row r="1195" spans="10:10" x14ac:dyDescent="0.3">
      <c r="J1195">
        <f t="shared" si="23"/>
        <v>1194</v>
      </c>
    </row>
    <row r="1196" spans="10:10" x14ac:dyDescent="0.3">
      <c r="J1196">
        <f t="shared" si="23"/>
        <v>1195</v>
      </c>
    </row>
    <row r="1197" spans="10:10" x14ac:dyDescent="0.3">
      <c r="J1197">
        <f t="shared" si="23"/>
        <v>1196</v>
      </c>
    </row>
    <row r="1198" spans="10:10" x14ac:dyDescent="0.3">
      <c r="J1198">
        <f t="shared" si="23"/>
        <v>1197</v>
      </c>
    </row>
    <row r="1199" spans="10:10" x14ac:dyDescent="0.3">
      <c r="J1199">
        <f t="shared" si="23"/>
        <v>1198</v>
      </c>
    </row>
    <row r="1200" spans="10:10" x14ac:dyDescent="0.3">
      <c r="J1200">
        <f t="shared" si="23"/>
        <v>1199</v>
      </c>
    </row>
    <row r="1201" spans="10:10" x14ac:dyDescent="0.3">
      <c r="J1201">
        <f t="shared" si="23"/>
        <v>1200</v>
      </c>
    </row>
    <row r="1202" spans="10:10" x14ac:dyDescent="0.3">
      <c r="J1202">
        <f t="shared" si="23"/>
        <v>1201</v>
      </c>
    </row>
    <row r="1203" spans="10:10" x14ac:dyDescent="0.3">
      <c r="J1203">
        <f t="shared" si="23"/>
        <v>1202</v>
      </c>
    </row>
    <row r="1204" spans="10:10" x14ac:dyDescent="0.3">
      <c r="J1204">
        <f t="shared" si="23"/>
        <v>1203</v>
      </c>
    </row>
    <row r="1205" spans="10:10" x14ac:dyDescent="0.3">
      <c r="J1205">
        <f t="shared" si="23"/>
        <v>1204</v>
      </c>
    </row>
    <row r="1206" spans="10:10" x14ac:dyDescent="0.3">
      <c r="J1206">
        <f t="shared" si="23"/>
        <v>1205</v>
      </c>
    </row>
    <row r="1207" spans="10:10" x14ac:dyDescent="0.3">
      <c r="J1207">
        <f t="shared" si="23"/>
        <v>1206</v>
      </c>
    </row>
    <row r="1208" spans="10:10" x14ac:dyDescent="0.3">
      <c r="J1208">
        <f t="shared" si="23"/>
        <v>1207</v>
      </c>
    </row>
    <row r="1209" spans="10:10" x14ac:dyDescent="0.3">
      <c r="J1209">
        <f t="shared" si="23"/>
        <v>1208</v>
      </c>
    </row>
    <row r="1210" spans="10:10" x14ac:dyDescent="0.3">
      <c r="J1210">
        <f t="shared" si="23"/>
        <v>1209</v>
      </c>
    </row>
    <row r="1211" spans="10:10" x14ac:dyDescent="0.3">
      <c r="J1211">
        <f t="shared" si="23"/>
        <v>1210</v>
      </c>
    </row>
    <row r="1212" spans="10:10" x14ac:dyDescent="0.3">
      <c r="J1212">
        <f t="shared" si="23"/>
        <v>1211</v>
      </c>
    </row>
    <row r="1213" spans="10:10" x14ac:dyDescent="0.3">
      <c r="J1213">
        <f t="shared" si="23"/>
        <v>1212</v>
      </c>
    </row>
    <row r="1214" spans="10:10" x14ac:dyDescent="0.3">
      <c r="J1214">
        <f t="shared" si="23"/>
        <v>1213</v>
      </c>
    </row>
    <row r="1215" spans="10:10" x14ac:dyDescent="0.3">
      <c r="J1215">
        <f t="shared" si="23"/>
        <v>1214</v>
      </c>
    </row>
    <row r="1216" spans="10:10" x14ac:dyDescent="0.3">
      <c r="J1216">
        <f t="shared" si="23"/>
        <v>1215</v>
      </c>
    </row>
    <row r="1217" spans="10:10" x14ac:dyDescent="0.3">
      <c r="J1217">
        <f t="shared" si="23"/>
        <v>1216</v>
      </c>
    </row>
    <row r="1218" spans="10:10" x14ac:dyDescent="0.3">
      <c r="J1218">
        <f t="shared" si="23"/>
        <v>1217</v>
      </c>
    </row>
    <row r="1219" spans="10:10" x14ac:dyDescent="0.3">
      <c r="J1219">
        <f t="shared" si="23"/>
        <v>1218</v>
      </c>
    </row>
    <row r="1220" spans="10:10" x14ac:dyDescent="0.3">
      <c r="J1220">
        <f t="shared" ref="J1220:J1283" si="24">J1219+1</f>
        <v>1219</v>
      </c>
    </row>
    <row r="1221" spans="10:10" x14ac:dyDescent="0.3">
      <c r="J1221">
        <f t="shared" si="24"/>
        <v>1220</v>
      </c>
    </row>
    <row r="1222" spans="10:10" x14ac:dyDescent="0.3">
      <c r="J1222">
        <f t="shared" si="24"/>
        <v>1221</v>
      </c>
    </row>
    <row r="1223" spans="10:10" x14ac:dyDescent="0.3">
      <c r="J1223">
        <f t="shared" si="24"/>
        <v>1222</v>
      </c>
    </row>
    <row r="1224" spans="10:10" x14ac:dyDescent="0.3">
      <c r="J1224">
        <f t="shared" si="24"/>
        <v>1223</v>
      </c>
    </row>
    <row r="1225" spans="10:10" x14ac:dyDescent="0.3">
      <c r="J1225">
        <f t="shared" si="24"/>
        <v>1224</v>
      </c>
    </row>
    <row r="1226" spans="10:10" x14ac:dyDescent="0.3">
      <c r="J1226">
        <f t="shared" si="24"/>
        <v>1225</v>
      </c>
    </row>
    <row r="1227" spans="10:10" x14ac:dyDescent="0.3">
      <c r="J1227">
        <f t="shared" si="24"/>
        <v>1226</v>
      </c>
    </row>
    <row r="1228" spans="10:10" x14ac:dyDescent="0.3">
      <c r="J1228">
        <f t="shared" si="24"/>
        <v>1227</v>
      </c>
    </row>
    <row r="1229" spans="10:10" x14ac:dyDescent="0.3">
      <c r="J1229">
        <f t="shared" si="24"/>
        <v>1228</v>
      </c>
    </row>
    <row r="1230" spans="10:10" x14ac:dyDescent="0.3">
      <c r="J1230">
        <f t="shared" si="24"/>
        <v>1229</v>
      </c>
    </row>
    <row r="1231" spans="10:10" x14ac:dyDescent="0.3">
      <c r="J1231">
        <f t="shared" si="24"/>
        <v>1230</v>
      </c>
    </row>
    <row r="1232" spans="10:10" x14ac:dyDescent="0.3">
      <c r="J1232">
        <f t="shared" si="24"/>
        <v>1231</v>
      </c>
    </row>
    <row r="1233" spans="10:10" x14ac:dyDescent="0.3">
      <c r="J1233">
        <f t="shared" si="24"/>
        <v>1232</v>
      </c>
    </row>
    <row r="1234" spans="10:10" x14ac:dyDescent="0.3">
      <c r="J1234">
        <f t="shared" si="24"/>
        <v>1233</v>
      </c>
    </row>
    <row r="1235" spans="10:10" x14ac:dyDescent="0.3">
      <c r="J1235">
        <f t="shared" si="24"/>
        <v>1234</v>
      </c>
    </row>
    <row r="1236" spans="10:10" x14ac:dyDescent="0.3">
      <c r="J1236">
        <f t="shared" si="24"/>
        <v>1235</v>
      </c>
    </row>
    <row r="1237" spans="10:10" x14ac:dyDescent="0.3">
      <c r="J1237">
        <f t="shared" si="24"/>
        <v>1236</v>
      </c>
    </row>
    <row r="1238" spans="10:10" x14ac:dyDescent="0.3">
      <c r="J1238">
        <f t="shared" si="24"/>
        <v>1237</v>
      </c>
    </row>
    <row r="1239" spans="10:10" x14ac:dyDescent="0.3">
      <c r="J1239">
        <f t="shared" si="24"/>
        <v>1238</v>
      </c>
    </row>
    <row r="1240" spans="10:10" x14ac:dyDescent="0.3">
      <c r="J1240">
        <f t="shared" si="24"/>
        <v>1239</v>
      </c>
    </row>
    <row r="1241" spans="10:10" x14ac:dyDescent="0.3">
      <c r="J1241">
        <f t="shared" si="24"/>
        <v>1240</v>
      </c>
    </row>
    <row r="1242" spans="10:10" x14ac:dyDescent="0.3">
      <c r="J1242">
        <f t="shared" si="24"/>
        <v>1241</v>
      </c>
    </row>
    <row r="1243" spans="10:10" x14ac:dyDescent="0.3">
      <c r="J1243">
        <f t="shared" si="24"/>
        <v>1242</v>
      </c>
    </row>
    <row r="1244" spans="10:10" x14ac:dyDescent="0.3">
      <c r="J1244">
        <f t="shared" si="24"/>
        <v>1243</v>
      </c>
    </row>
    <row r="1245" spans="10:10" x14ac:dyDescent="0.3">
      <c r="J1245">
        <f t="shared" si="24"/>
        <v>1244</v>
      </c>
    </row>
    <row r="1246" spans="10:10" x14ac:dyDescent="0.3">
      <c r="J1246">
        <f t="shared" si="24"/>
        <v>1245</v>
      </c>
    </row>
    <row r="1247" spans="10:10" x14ac:dyDescent="0.3">
      <c r="J1247">
        <f t="shared" si="24"/>
        <v>1246</v>
      </c>
    </row>
    <row r="1248" spans="10:10" x14ac:dyDescent="0.3">
      <c r="J1248">
        <f t="shared" si="24"/>
        <v>1247</v>
      </c>
    </row>
    <row r="1249" spans="10:10" x14ac:dyDescent="0.3">
      <c r="J1249">
        <f t="shared" si="24"/>
        <v>1248</v>
      </c>
    </row>
    <row r="1250" spans="10:10" x14ac:dyDescent="0.3">
      <c r="J1250">
        <f t="shared" si="24"/>
        <v>1249</v>
      </c>
    </row>
    <row r="1251" spans="10:10" x14ac:dyDescent="0.3">
      <c r="J1251">
        <f t="shared" si="24"/>
        <v>1250</v>
      </c>
    </row>
    <row r="1252" spans="10:10" x14ac:dyDescent="0.3">
      <c r="J1252">
        <f t="shared" si="24"/>
        <v>1251</v>
      </c>
    </row>
    <row r="1253" spans="10:10" x14ac:dyDescent="0.3">
      <c r="J1253">
        <f t="shared" si="24"/>
        <v>1252</v>
      </c>
    </row>
    <row r="1254" spans="10:10" x14ac:dyDescent="0.3">
      <c r="J1254">
        <f t="shared" si="24"/>
        <v>1253</v>
      </c>
    </row>
    <row r="1255" spans="10:10" x14ac:dyDescent="0.3">
      <c r="J1255">
        <f t="shared" si="24"/>
        <v>1254</v>
      </c>
    </row>
    <row r="1256" spans="10:10" x14ac:dyDescent="0.3">
      <c r="J1256">
        <f t="shared" si="24"/>
        <v>1255</v>
      </c>
    </row>
    <row r="1257" spans="10:10" x14ac:dyDescent="0.3">
      <c r="J1257">
        <f t="shared" si="24"/>
        <v>1256</v>
      </c>
    </row>
    <row r="1258" spans="10:10" x14ac:dyDescent="0.3">
      <c r="J1258">
        <f t="shared" si="24"/>
        <v>1257</v>
      </c>
    </row>
    <row r="1259" spans="10:10" x14ac:dyDescent="0.3">
      <c r="J1259">
        <f t="shared" si="24"/>
        <v>1258</v>
      </c>
    </row>
    <row r="1260" spans="10:10" x14ac:dyDescent="0.3">
      <c r="J1260">
        <f t="shared" si="24"/>
        <v>1259</v>
      </c>
    </row>
    <row r="1261" spans="10:10" x14ac:dyDescent="0.3">
      <c r="J1261">
        <f t="shared" si="24"/>
        <v>1260</v>
      </c>
    </row>
    <row r="1262" spans="10:10" x14ac:dyDescent="0.3">
      <c r="J1262">
        <f t="shared" si="24"/>
        <v>1261</v>
      </c>
    </row>
    <row r="1263" spans="10:10" x14ac:dyDescent="0.3">
      <c r="J1263">
        <f t="shared" si="24"/>
        <v>1262</v>
      </c>
    </row>
    <row r="1264" spans="10:10" x14ac:dyDescent="0.3">
      <c r="J1264">
        <f t="shared" si="24"/>
        <v>1263</v>
      </c>
    </row>
    <row r="1265" spans="10:10" x14ac:dyDescent="0.3">
      <c r="J1265">
        <f t="shared" si="24"/>
        <v>1264</v>
      </c>
    </row>
    <row r="1266" spans="10:10" x14ac:dyDescent="0.3">
      <c r="J1266">
        <f t="shared" si="24"/>
        <v>1265</v>
      </c>
    </row>
    <row r="1267" spans="10:10" x14ac:dyDescent="0.3">
      <c r="J1267">
        <f t="shared" si="24"/>
        <v>1266</v>
      </c>
    </row>
    <row r="1268" spans="10:10" x14ac:dyDescent="0.3">
      <c r="J1268">
        <f t="shared" si="24"/>
        <v>1267</v>
      </c>
    </row>
    <row r="1269" spans="10:10" x14ac:dyDescent="0.3">
      <c r="J1269">
        <f t="shared" si="24"/>
        <v>1268</v>
      </c>
    </row>
    <row r="1270" spans="10:10" x14ac:dyDescent="0.3">
      <c r="J1270">
        <f t="shared" si="24"/>
        <v>1269</v>
      </c>
    </row>
    <row r="1271" spans="10:10" x14ac:dyDescent="0.3">
      <c r="J1271">
        <f t="shared" si="24"/>
        <v>1270</v>
      </c>
    </row>
    <row r="1272" spans="10:10" x14ac:dyDescent="0.3">
      <c r="J1272">
        <f t="shared" si="24"/>
        <v>1271</v>
      </c>
    </row>
    <row r="1273" spans="10:10" x14ac:dyDescent="0.3">
      <c r="J1273">
        <f t="shared" si="24"/>
        <v>1272</v>
      </c>
    </row>
    <row r="1274" spans="10:10" x14ac:dyDescent="0.3">
      <c r="J1274">
        <f t="shared" si="24"/>
        <v>1273</v>
      </c>
    </row>
    <row r="1275" spans="10:10" x14ac:dyDescent="0.3">
      <c r="J1275">
        <f t="shared" si="24"/>
        <v>1274</v>
      </c>
    </row>
    <row r="1276" spans="10:10" x14ac:dyDescent="0.3">
      <c r="J1276">
        <f t="shared" si="24"/>
        <v>1275</v>
      </c>
    </row>
    <row r="1277" spans="10:10" x14ac:dyDescent="0.3">
      <c r="J1277">
        <f t="shared" si="24"/>
        <v>1276</v>
      </c>
    </row>
    <row r="1278" spans="10:10" x14ac:dyDescent="0.3">
      <c r="J1278">
        <f t="shared" si="24"/>
        <v>1277</v>
      </c>
    </row>
    <row r="1279" spans="10:10" x14ac:dyDescent="0.3">
      <c r="J1279">
        <f t="shared" si="24"/>
        <v>1278</v>
      </c>
    </row>
    <row r="1280" spans="10:10" x14ac:dyDescent="0.3">
      <c r="J1280">
        <f t="shared" si="24"/>
        <v>1279</v>
      </c>
    </row>
    <row r="1281" spans="10:10" x14ac:dyDescent="0.3">
      <c r="J1281">
        <f t="shared" si="24"/>
        <v>1280</v>
      </c>
    </row>
    <row r="1282" spans="10:10" x14ac:dyDescent="0.3">
      <c r="J1282">
        <f t="shared" si="24"/>
        <v>1281</v>
      </c>
    </row>
    <row r="1283" spans="10:10" x14ac:dyDescent="0.3">
      <c r="J1283">
        <f t="shared" si="24"/>
        <v>1282</v>
      </c>
    </row>
    <row r="1284" spans="10:10" x14ac:dyDescent="0.3">
      <c r="J1284">
        <f t="shared" ref="J1284:J1347" si="25">J1283+1</f>
        <v>1283</v>
      </c>
    </row>
    <row r="1285" spans="10:10" x14ac:dyDescent="0.3">
      <c r="J1285">
        <f t="shared" si="25"/>
        <v>1284</v>
      </c>
    </row>
    <row r="1286" spans="10:10" x14ac:dyDescent="0.3">
      <c r="J1286">
        <f t="shared" si="25"/>
        <v>1285</v>
      </c>
    </row>
    <row r="1287" spans="10:10" x14ac:dyDescent="0.3">
      <c r="J1287">
        <f t="shared" si="25"/>
        <v>1286</v>
      </c>
    </row>
    <row r="1288" spans="10:10" x14ac:dyDescent="0.3">
      <c r="J1288">
        <f t="shared" si="25"/>
        <v>1287</v>
      </c>
    </row>
    <row r="1289" spans="10:10" x14ac:dyDescent="0.3">
      <c r="J1289">
        <f t="shared" si="25"/>
        <v>1288</v>
      </c>
    </row>
    <row r="1290" spans="10:10" x14ac:dyDescent="0.3">
      <c r="J1290">
        <f t="shared" si="25"/>
        <v>1289</v>
      </c>
    </row>
    <row r="1291" spans="10:10" x14ac:dyDescent="0.3">
      <c r="J1291">
        <f t="shared" si="25"/>
        <v>1290</v>
      </c>
    </row>
    <row r="1292" spans="10:10" x14ac:dyDescent="0.3">
      <c r="J1292">
        <f t="shared" si="25"/>
        <v>1291</v>
      </c>
    </row>
    <row r="1293" spans="10:10" x14ac:dyDescent="0.3">
      <c r="J1293">
        <f t="shared" si="25"/>
        <v>1292</v>
      </c>
    </row>
    <row r="1294" spans="10:10" x14ac:dyDescent="0.3">
      <c r="J1294">
        <f t="shared" si="25"/>
        <v>1293</v>
      </c>
    </row>
    <row r="1295" spans="10:10" x14ac:dyDescent="0.3">
      <c r="J1295">
        <f t="shared" si="25"/>
        <v>1294</v>
      </c>
    </row>
    <row r="1296" spans="10:10" x14ac:dyDescent="0.3">
      <c r="J1296">
        <f t="shared" si="25"/>
        <v>1295</v>
      </c>
    </row>
    <row r="1297" spans="10:10" x14ac:dyDescent="0.3">
      <c r="J1297">
        <f t="shared" si="25"/>
        <v>1296</v>
      </c>
    </row>
    <row r="1298" spans="10:10" x14ac:dyDescent="0.3">
      <c r="J1298">
        <f t="shared" si="25"/>
        <v>1297</v>
      </c>
    </row>
    <row r="1299" spans="10:10" x14ac:dyDescent="0.3">
      <c r="J1299">
        <f t="shared" si="25"/>
        <v>1298</v>
      </c>
    </row>
    <row r="1300" spans="10:10" x14ac:dyDescent="0.3">
      <c r="J1300">
        <f t="shared" si="25"/>
        <v>1299</v>
      </c>
    </row>
    <row r="1301" spans="10:10" x14ac:dyDescent="0.3">
      <c r="J1301">
        <f t="shared" si="25"/>
        <v>1300</v>
      </c>
    </row>
    <row r="1302" spans="10:10" x14ac:dyDescent="0.3">
      <c r="J1302">
        <f t="shared" si="25"/>
        <v>1301</v>
      </c>
    </row>
    <row r="1303" spans="10:10" x14ac:dyDescent="0.3">
      <c r="J1303">
        <f t="shared" si="25"/>
        <v>1302</v>
      </c>
    </row>
    <row r="1304" spans="10:10" x14ac:dyDescent="0.3">
      <c r="J1304">
        <f t="shared" si="25"/>
        <v>1303</v>
      </c>
    </row>
    <row r="1305" spans="10:10" x14ac:dyDescent="0.3">
      <c r="J1305">
        <f t="shared" si="25"/>
        <v>1304</v>
      </c>
    </row>
    <row r="1306" spans="10:10" x14ac:dyDescent="0.3">
      <c r="J1306">
        <f t="shared" si="25"/>
        <v>1305</v>
      </c>
    </row>
    <row r="1307" spans="10:10" x14ac:dyDescent="0.3">
      <c r="J1307">
        <f t="shared" si="25"/>
        <v>1306</v>
      </c>
    </row>
    <row r="1308" spans="10:10" x14ac:dyDescent="0.3">
      <c r="J1308">
        <f t="shared" si="25"/>
        <v>1307</v>
      </c>
    </row>
    <row r="1309" spans="10:10" x14ac:dyDescent="0.3">
      <c r="J1309">
        <f t="shared" si="25"/>
        <v>1308</v>
      </c>
    </row>
    <row r="1310" spans="10:10" x14ac:dyDescent="0.3">
      <c r="J1310">
        <f t="shared" si="25"/>
        <v>1309</v>
      </c>
    </row>
    <row r="1311" spans="10:10" x14ac:dyDescent="0.3">
      <c r="J1311">
        <f t="shared" si="25"/>
        <v>1310</v>
      </c>
    </row>
    <row r="1312" spans="10:10" x14ac:dyDescent="0.3">
      <c r="J1312">
        <f t="shared" si="25"/>
        <v>1311</v>
      </c>
    </row>
    <row r="1313" spans="10:10" x14ac:dyDescent="0.3">
      <c r="J1313">
        <f t="shared" si="25"/>
        <v>1312</v>
      </c>
    </row>
    <row r="1314" spans="10:10" x14ac:dyDescent="0.3">
      <c r="J1314">
        <f t="shared" si="25"/>
        <v>1313</v>
      </c>
    </row>
    <row r="1315" spans="10:10" x14ac:dyDescent="0.3">
      <c r="J1315">
        <f t="shared" si="25"/>
        <v>1314</v>
      </c>
    </row>
    <row r="1316" spans="10:10" x14ac:dyDescent="0.3">
      <c r="J1316">
        <f t="shared" si="25"/>
        <v>1315</v>
      </c>
    </row>
    <row r="1317" spans="10:10" x14ac:dyDescent="0.3">
      <c r="J1317">
        <f t="shared" si="25"/>
        <v>1316</v>
      </c>
    </row>
    <row r="1318" spans="10:10" x14ac:dyDescent="0.3">
      <c r="J1318">
        <f t="shared" si="25"/>
        <v>1317</v>
      </c>
    </row>
    <row r="1319" spans="10:10" x14ac:dyDescent="0.3">
      <c r="J1319">
        <f t="shared" si="25"/>
        <v>1318</v>
      </c>
    </row>
    <row r="1320" spans="10:10" x14ac:dyDescent="0.3">
      <c r="J1320">
        <f t="shared" si="25"/>
        <v>1319</v>
      </c>
    </row>
    <row r="1321" spans="10:10" x14ac:dyDescent="0.3">
      <c r="J1321">
        <f t="shared" si="25"/>
        <v>1320</v>
      </c>
    </row>
    <row r="1322" spans="10:10" x14ac:dyDescent="0.3">
      <c r="J1322">
        <f t="shared" si="25"/>
        <v>1321</v>
      </c>
    </row>
    <row r="1323" spans="10:10" x14ac:dyDescent="0.3">
      <c r="J1323">
        <f t="shared" si="25"/>
        <v>1322</v>
      </c>
    </row>
    <row r="1324" spans="10:10" x14ac:dyDescent="0.3">
      <c r="J1324">
        <f t="shared" si="25"/>
        <v>1323</v>
      </c>
    </row>
    <row r="1325" spans="10:10" x14ac:dyDescent="0.3">
      <c r="J1325">
        <f t="shared" si="25"/>
        <v>1324</v>
      </c>
    </row>
    <row r="1326" spans="10:10" x14ac:dyDescent="0.3">
      <c r="J1326">
        <f t="shared" si="25"/>
        <v>1325</v>
      </c>
    </row>
    <row r="1327" spans="10:10" x14ac:dyDescent="0.3">
      <c r="J1327">
        <f t="shared" si="25"/>
        <v>1326</v>
      </c>
    </row>
    <row r="1328" spans="10:10" x14ac:dyDescent="0.3">
      <c r="J1328">
        <f t="shared" si="25"/>
        <v>1327</v>
      </c>
    </row>
    <row r="1329" spans="10:10" x14ac:dyDescent="0.3">
      <c r="J1329">
        <f t="shared" si="25"/>
        <v>1328</v>
      </c>
    </row>
    <row r="1330" spans="10:10" x14ac:dyDescent="0.3">
      <c r="J1330">
        <f t="shared" si="25"/>
        <v>1329</v>
      </c>
    </row>
    <row r="1331" spans="10:10" x14ac:dyDescent="0.3">
      <c r="J1331">
        <f t="shared" si="25"/>
        <v>1330</v>
      </c>
    </row>
    <row r="1332" spans="10:10" x14ac:dyDescent="0.3">
      <c r="J1332">
        <f t="shared" si="25"/>
        <v>1331</v>
      </c>
    </row>
    <row r="1333" spans="10:10" x14ac:dyDescent="0.3">
      <c r="J1333">
        <f t="shared" si="25"/>
        <v>1332</v>
      </c>
    </row>
    <row r="1334" spans="10:10" x14ac:dyDescent="0.3">
      <c r="J1334">
        <f t="shared" si="25"/>
        <v>1333</v>
      </c>
    </row>
    <row r="1335" spans="10:10" x14ac:dyDescent="0.3">
      <c r="J1335">
        <f t="shared" si="25"/>
        <v>1334</v>
      </c>
    </row>
    <row r="1336" spans="10:10" x14ac:dyDescent="0.3">
      <c r="J1336">
        <f t="shared" si="25"/>
        <v>1335</v>
      </c>
    </row>
    <row r="1337" spans="10:10" x14ac:dyDescent="0.3">
      <c r="J1337">
        <f t="shared" si="25"/>
        <v>1336</v>
      </c>
    </row>
    <row r="1338" spans="10:10" x14ac:dyDescent="0.3">
      <c r="J1338">
        <f t="shared" si="25"/>
        <v>1337</v>
      </c>
    </row>
    <row r="1339" spans="10:10" x14ac:dyDescent="0.3">
      <c r="J1339">
        <f t="shared" si="25"/>
        <v>1338</v>
      </c>
    </row>
    <row r="1340" spans="10:10" x14ac:dyDescent="0.3">
      <c r="J1340">
        <f t="shared" si="25"/>
        <v>1339</v>
      </c>
    </row>
    <row r="1341" spans="10:10" x14ac:dyDescent="0.3">
      <c r="J1341">
        <f t="shared" si="25"/>
        <v>1340</v>
      </c>
    </row>
    <row r="1342" spans="10:10" x14ac:dyDescent="0.3">
      <c r="J1342">
        <f t="shared" si="25"/>
        <v>1341</v>
      </c>
    </row>
    <row r="1343" spans="10:10" x14ac:dyDescent="0.3">
      <c r="J1343">
        <f t="shared" si="25"/>
        <v>1342</v>
      </c>
    </row>
    <row r="1344" spans="10:10" x14ac:dyDescent="0.3">
      <c r="J1344">
        <f t="shared" si="25"/>
        <v>1343</v>
      </c>
    </row>
    <row r="1345" spans="10:10" x14ac:dyDescent="0.3">
      <c r="J1345">
        <f t="shared" si="25"/>
        <v>1344</v>
      </c>
    </row>
    <row r="1346" spans="10:10" x14ac:dyDescent="0.3">
      <c r="J1346">
        <f t="shared" si="25"/>
        <v>1345</v>
      </c>
    </row>
    <row r="1347" spans="10:10" x14ac:dyDescent="0.3">
      <c r="J1347">
        <f t="shared" si="25"/>
        <v>1346</v>
      </c>
    </row>
    <row r="1348" spans="10:10" x14ac:dyDescent="0.3">
      <c r="J1348">
        <f t="shared" ref="J1348:J1411" si="26">J1347+1</f>
        <v>1347</v>
      </c>
    </row>
    <row r="1349" spans="10:10" x14ac:dyDescent="0.3">
      <c r="J1349">
        <f t="shared" si="26"/>
        <v>1348</v>
      </c>
    </row>
    <row r="1350" spans="10:10" x14ac:dyDescent="0.3">
      <c r="J1350">
        <f t="shared" si="26"/>
        <v>1349</v>
      </c>
    </row>
    <row r="1351" spans="10:10" x14ac:dyDescent="0.3">
      <c r="J1351">
        <f t="shared" si="26"/>
        <v>1350</v>
      </c>
    </row>
    <row r="1352" spans="10:10" x14ac:dyDescent="0.3">
      <c r="J1352">
        <f t="shared" si="26"/>
        <v>1351</v>
      </c>
    </row>
    <row r="1353" spans="10:10" x14ac:dyDescent="0.3">
      <c r="J1353">
        <f t="shared" si="26"/>
        <v>1352</v>
      </c>
    </row>
    <row r="1354" spans="10:10" x14ac:dyDescent="0.3">
      <c r="J1354">
        <f t="shared" si="26"/>
        <v>1353</v>
      </c>
    </row>
    <row r="1355" spans="10:10" x14ac:dyDescent="0.3">
      <c r="J1355">
        <f t="shared" si="26"/>
        <v>1354</v>
      </c>
    </row>
    <row r="1356" spans="10:10" x14ac:dyDescent="0.3">
      <c r="J1356">
        <f t="shared" si="26"/>
        <v>1355</v>
      </c>
    </row>
    <row r="1357" spans="10:10" x14ac:dyDescent="0.3">
      <c r="J1357">
        <f t="shared" si="26"/>
        <v>1356</v>
      </c>
    </row>
    <row r="1358" spans="10:10" x14ac:dyDescent="0.3">
      <c r="J1358">
        <f t="shared" si="26"/>
        <v>1357</v>
      </c>
    </row>
    <row r="1359" spans="10:10" x14ac:dyDescent="0.3">
      <c r="J1359">
        <f t="shared" si="26"/>
        <v>1358</v>
      </c>
    </row>
    <row r="1360" spans="10:10" x14ac:dyDescent="0.3">
      <c r="J1360">
        <f t="shared" si="26"/>
        <v>1359</v>
      </c>
    </row>
    <row r="1361" spans="10:10" x14ac:dyDescent="0.3">
      <c r="J1361">
        <f t="shared" si="26"/>
        <v>1360</v>
      </c>
    </row>
    <row r="1362" spans="10:10" x14ac:dyDescent="0.3">
      <c r="J1362">
        <f t="shared" si="26"/>
        <v>1361</v>
      </c>
    </row>
    <row r="1363" spans="10:10" x14ac:dyDescent="0.3">
      <c r="J1363">
        <f t="shared" si="26"/>
        <v>1362</v>
      </c>
    </row>
    <row r="1364" spans="10:10" x14ac:dyDescent="0.3">
      <c r="J1364">
        <f t="shared" si="26"/>
        <v>1363</v>
      </c>
    </row>
    <row r="1365" spans="10:10" x14ac:dyDescent="0.3">
      <c r="J1365">
        <f t="shared" si="26"/>
        <v>1364</v>
      </c>
    </row>
    <row r="1366" spans="10:10" x14ac:dyDescent="0.3">
      <c r="J1366">
        <f t="shared" si="26"/>
        <v>1365</v>
      </c>
    </row>
    <row r="1367" spans="10:10" x14ac:dyDescent="0.3">
      <c r="J1367">
        <f t="shared" si="26"/>
        <v>1366</v>
      </c>
    </row>
    <row r="1368" spans="10:10" x14ac:dyDescent="0.3">
      <c r="J1368">
        <f t="shared" si="26"/>
        <v>1367</v>
      </c>
    </row>
    <row r="1369" spans="10:10" x14ac:dyDescent="0.3">
      <c r="J1369">
        <f t="shared" si="26"/>
        <v>1368</v>
      </c>
    </row>
    <row r="1370" spans="10:10" x14ac:dyDescent="0.3">
      <c r="J1370">
        <f t="shared" si="26"/>
        <v>1369</v>
      </c>
    </row>
    <row r="1371" spans="10:10" x14ac:dyDescent="0.3">
      <c r="J1371">
        <f t="shared" si="26"/>
        <v>1370</v>
      </c>
    </row>
    <row r="1372" spans="10:10" x14ac:dyDescent="0.3">
      <c r="J1372">
        <f t="shared" si="26"/>
        <v>1371</v>
      </c>
    </row>
    <row r="1373" spans="10:10" x14ac:dyDescent="0.3">
      <c r="J1373">
        <f t="shared" si="26"/>
        <v>1372</v>
      </c>
    </row>
    <row r="1374" spans="10:10" x14ac:dyDescent="0.3">
      <c r="J1374">
        <f t="shared" si="26"/>
        <v>1373</v>
      </c>
    </row>
    <row r="1375" spans="10:10" x14ac:dyDescent="0.3">
      <c r="J1375">
        <f t="shared" si="26"/>
        <v>1374</v>
      </c>
    </row>
    <row r="1376" spans="10:10" x14ac:dyDescent="0.3">
      <c r="J1376">
        <f t="shared" si="26"/>
        <v>1375</v>
      </c>
    </row>
    <row r="1377" spans="10:10" x14ac:dyDescent="0.3">
      <c r="J1377">
        <f t="shared" si="26"/>
        <v>1376</v>
      </c>
    </row>
    <row r="1378" spans="10:10" x14ac:dyDescent="0.3">
      <c r="J1378">
        <f t="shared" si="26"/>
        <v>1377</v>
      </c>
    </row>
    <row r="1379" spans="10:10" x14ac:dyDescent="0.3">
      <c r="J1379">
        <f t="shared" si="26"/>
        <v>1378</v>
      </c>
    </row>
    <row r="1380" spans="10:10" x14ac:dyDescent="0.3">
      <c r="J1380">
        <f t="shared" si="26"/>
        <v>1379</v>
      </c>
    </row>
    <row r="1381" spans="10:10" x14ac:dyDescent="0.3">
      <c r="J1381">
        <f t="shared" si="26"/>
        <v>1380</v>
      </c>
    </row>
    <row r="1382" spans="10:10" x14ac:dyDescent="0.3">
      <c r="J1382">
        <f t="shared" si="26"/>
        <v>1381</v>
      </c>
    </row>
    <row r="1383" spans="10:10" x14ac:dyDescent="0.3">
      <c r="J1383">
        <f t="shared" si="26"/>
        <v>1382</v>
      </c>
    </row>
    <row r="1384" spans="10:10" x14ac:dyDescent="0.3">
      <c r="J1384">
        <f t="shared" si="26"/>
        <v>1383</v>
      </c>
    </row>
    <row r="1385" spans="10:10" x14ac:dyDescent="0.3">
      <c r="J1385">
        <f t="shared" si="26"/>
        <v>1384</v>
      </c>
    </row>
    <row r="1386" spans="10:10" x14ac:dyDescent="0.3">
      <c r="J1386">
        <f t="shared" si="26"/>
        <v>1385</v>
      </c>
    </row>
    <row r="1387" spans="10:10" x14ac:dyDescent="0.3">
      <c r="J1387">
        <f t="shared" si="26"/>
        <v>1386</v>
      </c>
    </row>
    <row r="1388" spans="10:10" x14ac:dyDescent="0.3">
      <c r="J1388">
        <f t="shared" si="26"/>
        <v>1387</v>
      </c>
    </row>
    <row r="1389" spans="10:10" x14ac:dyDescent="0.3">
      <c r="J1389">
        <f t="shared" si="26"/>
        <v>1388</v>
      </c>
    </row>
    <row r="1390" spans="10:10" x14ac:dyDescent="0.3">
      <c r="J1390">
        <f t="shared" si="26"/>
        <v>1389</v>
      </c>
    </row>
    <row r="1391" spans="10:10" x14ac:dyDescent="0.3">
      <c r="J1391">
        <f t="shared" si="26"/>
        <v>1390</v>
      </c>
    </row>
    <row r="1392" spans="10:10" x14ac:dyDescent="0.3">
      <c r="J1392">
        <f t="shared" si="26"/>
        <v>1391</v>
      </c>
    </row>
    <row r="1393" spans="10:10" x14ac:dyDescent="0.3">
      <c r="J1393">
        <f t="shared" si="26"/>
        <v>1392</v>
      </c>
    </row>
    <row r="1394" spans="10:10" x14ac:dyDescent="0.3">
      <c r="J1394">
        <f t="shared" si="26"/>
        <v>1393</v>
      </c>
    </row>
    <row r="1395" spans="10:10" x14ac:dyDescent="0.3">
      <c r="J1395">
        <f t="shared" si="26"/>
        <v>1394</v>
      </c>
    </row>
    <row r="1396" spans="10:10" x14ac:dyDescent="0.3">
      <c r="J1396">
        <f t="shared" si="26"/>
        <v>1395</v>
      </c>
    </row>
    <row r="1397" spans="10:10" x14ac:dyDescent="0.3">
      <c r="J1397">
        <f t="shared" si="26"/>
        <v>1396</v>
      </c>
    </row>
    <row r="1398" spans="10:10" x14ac:dyDescent="0.3">
      <c r="J1398">
        <f t="shared" si="26"/>
        <v>1397</v>
      </c>
    </row>
    <row r="1399" spans="10:10" x14ac:dyDescent="0.3">
      <c r="J1399">
        <f t="shared" si="26"/>
        <v>1398</v>
      </c>
    </row>
    <row r="1400" spans="10:10" x14ac:dyDescent="0.3">
      <c r="J1400">
        <f t="shared" si="26"/>
        <v>1399</v>
      </c>
    </row>
    <row r="1401" spans="10:10" x14ac:dyDescent="0.3">
      <c r="J1401">
        <f t="shared" si="26"/>
        <v>1400</v>
      </c>
    </row>
    <row r="1402" spans="10:10" x14ac:dyDescent="0.3">
      <c r="J1402">
        <f t="shared" si="26"/>
        <v>1401</v>
      </c>
    </row>
    <row r="1403" spans="10:10" x14ac:dyDescent="0.3">
      <c r="J1403">
        <f t="shared" si="26"/>
        <v>1402</v>
      </c>
    </row>
    <row r="1404" spans="10:10" x14ac:dyDescent="0.3">
      <c r="J1404">
        <f t="shared" si="26"/>
        <v>1403</v>
      </c>
    </row>
    <row r="1405" spans="10:10" x14ac:dyDescent="0.3">
      <c r="J1405">
        <f t="shared" si="26"/>
        <v>1404</v>
      </c>
    </row>
    <row r="1406" spans="10:10" x14ac:dyDescent="0.3">
      <c r="J1406">
        <f t="shared" si="26"/>
        <v>1405</v>
      </c>
    </row>
    <row r="1407" spans="10:10" x14ac:dyDescent="0.3">
      <c r="J1407">
        <f t="shared" si="26"/>
        <v>1406</v>
      </c>
    </row>
    <row r="1408" spans="10:10" x14ac:dyDescent="0.3">
      <c r="J1408">
        <f t="shared" si="26"/>
        <v>1407</v>
      </c>
    </row>
    <row r="1409" spans="10:10" x14ac:dyDescent="0.3">
      <c r="J1409">
        <f t="shared" si="26"/>
        <v>1408</v>
      </c>
    </row>
    <row r="1410" spans="10:10" x14ac:dyDescent="0.3">
      <c r="J1410">
        <f t="shared" si="26"/>
        <v>1409</v>
      </c>
    </row>
    <row r="1411" spans="10:10" x14ac:dyDescent="0.3">
      <c r="J1411">
        <f t="shared" si="26"/>
        <v>1410</v>
      </c>
    </row>
    <row r="1412" spans="10:10" x14ac:dyDescent="0.3">
      <c r="J1412">
        <f t="shared" ref="J1412:J1475" si="27">J1411+1</f>
        <v>1411</v>
      </c>
    </row>
    <row r="1413" spans="10:10" x14ac:dyDescent="0.3">
      <c r="J1413">
        <f t="shared" si="27"/>
        <v>1412</v>
      </c>
    </row>
    <row r="1414" spans="10:10" x14ac:dyDescent="0.3">
      <c r="J1414">
        <f t="shared" si="27"/>
        <v>1413</v>
      </c>
    </row>
    <row r="1415" spans="10:10" x14ac:dyDescent="0.3">
      <c r="J1415">
        <f t="shared" si="27"/>
        <v>1414</v>
      </c>
    </row>
    <row r="1416" spans="10:10" x14ac:dyDescent="0.3">
      <c r="J1416">
        <f t="shared" si="27"/>
        <v>1415</v>
      </c>
    </row>
    <row r="1417" spans="10:10" x14ac:dyDescent="0.3">
      <c r="J1417">
        <f t="shared" si="27"/>
        <v>1416</v>
      </c>
    </row>
    <row r="1418" spans="10:10" x14ac:dyDescent="0.3">
      <c r="J1418">
        <f t="shared" si="27"/>
        <v>1417</v>
      </c>
    </row>
    <row r="1419" spans="10:10" x14ac:dyDescent="0.3">
      <c r="J1419">
        <f t="shared" si="27"/>
        <v>1418</v>
      </c>
    </row>
    <row r="1420" spans="10:10" x14ac:dyDescent="0.3">
      <c r="J1420">
        <f t="shared" si="27"/>
        <v>1419</v>
      </c>
    </row>
    <row r="1421" spans="10:10" x14ac:dyDescent="0.3">
      <c r="J1421">
        <f t="shared" si="27"/>
        <v>1420</v>
      </c>
    </row>
    <row r="1422" spans="10:10" x14ac:dyDescent="0.3">
      <c r="J1422">
        <f t="shared" si="27"/>
        <v>1421</v>
      </c>
    </row>
    <row r="1423" spans="10:10" x14ac:dyDescent="0.3">
      <c r="J1423">
        <f t="shared" si="27"/>
        <v>1422</v>
      </c>
    </row>
    <row r="1424" spans="10:10" x14ac:dyDescent="0.3">
      <c r="J1424">
        <f t="shared" si="27"/>
        <v>1423</v>
      </c>
    </row>
    <row r="1425" spans="10:10" x14ac:dyDescent="0.3">
      <c r="J1425">
        <f t="shared" si="27"/>
        <v>1424</v>
      </c>
    </row>
    <row r="1426" spans="10:10" x14ac:dyDescent="0.3">
      <c r="J1426">
        <f t="shared" si="27"/>
        <v>1425</v>
      </c>
    </row>
    <row r="1427" spans="10:10" x14ac:dyDescent="0.3">
      <c r="J1427">
        <f t="shared" si="27"/>
        <v>1426</v>
      </c>
    </row>
    <row r="1428" spans="10:10" x14ac:dyDescent="0.3">
      <c r="J1428">
        <f t="shared" si="27"/>
        <v>1427</v>
      </c>
    </row>
    <row r="1429" spans="10:10" x14ac:dyDescent="0.3">
      <c r="J1429">
        <f t="shared" si="27"/>
        <v>1428</v>
      </c>
    </row>
    <row r="1430" spans="10:10" x14ac:dyDescent="0.3">
      <c r="J1430">
        <f t="shared" si="27"/>
        <v>1429</v>
      </c>
    </row>
    <row r="1431" spans="10:10" x14ac:dyDescent="0.3">
      <c r="J1431">
        <f t="shared" si="27"/>
        <v>1430</v>
      </c>
    </row>
    <row r="1432" spans="10:10" x14ac:dyDescent="0.3">
      <c r="J1432">
        <f t="shared" si="27"/>
        <v>1431</v>
      </c>
    </row>
    <row r="1433" spans="10:10" x14ac:dyDescent="0.3">
      <c r="J1433">
        <f t="shared" si="27"/>
        <v>1432</v>
      </c>
    </row>
    <row r="1434" spans="10:10" x14ac:dyDescent="0.3">
      <c r="J1434">
        <f t="shared" si="27"/>
        <v>1433</v>
      </c>
    </row>
    <row r="1435" spans="10:10" x14ac:dyDescent="0.3">
      <c r="J1435">
        <f t="shared" si="27"/>
        <v>1434</v>
      </c>
    </row>
    <row r="1436" spans="10:10" x14ac:dyDescent="0.3">
      <c r="J1436">
        <f t="shared" si="27"/>
        <v>1435</v>
      </c>
    </row>
    <row r="1437" spans="10:10" x14ac:dyDescent="0.3">
      <c r="J1437">
        <f t="shared" si="27"/>
        <v>1436</v>
      </c>
    </row>
    <row r="1438" spans="10:10" x14ac:dyDescent="0.3">
      <c r="J1438">
        <f t="shared" si="27"/>
        <v>1437</v>
      </c>
    </row>
    <row r="1439" spans="10:10" x14ac:dyDescent="0.3">
      <c r="J1439">
        <f t="shared" si="27"/>
        <v>1438</v>
      </c>
    </row>
    <row r="1440" spans="10:10" x14ac:dyDescent="0.3">
      <c r="J1440">
        <f t="shared" si="27"/>
        <v>1439</v>
      </c>
    </row>
    <row r="1441" spans="10:10" x14ac:dyDescent="0.3">
      <c r="J1441">
        <f t="shared" si="27"/>
        <v>1440</v>
      </c>
    </row>
    <row r="1442" spans="10:10" x14ac:dyDescent="0.3">
      <c r="J1442">
        <f t="shared" si="27"/>
        <v>1441</v>
      </c>
    </row>
    <row r="1443" spans="10:10" x14ac:dyDescent="0.3">
      <c r="J1443">
        <f t="shared" si="27"/>
        <v>1442</v>
      </c>
    </row>
    <row r="1444" spans="10:10" x14ac:dyDescent="0.3">
      <c r="J1444">
        <f t="shared" si="27"/>
        <v>1443</v>
      </c>
    </row>
    <row r="1445" spans="10:10" x14ac:dyDescent="0.3">
      <c r="J1445">
        <f t="shared" si="27"/>
        <v>1444</v>
      </c>
    </row>
    <row r="1446" spans="10:10" x14ac:dyDescent="0.3">
      <c r="J1446">
        <f t="shared" si="27"/>
        <v>1445</v>
      </c>
    </row>
    <row r="1447" spans="10:10" x14ac:dyDescent="0.3">
      <c r="J1447">
        <f t="shared" si="27"/>
        <v>1446</v>
      </c>
    </row>
    <row r="1448" spans="10:10" x14ac:dyDescent="0.3">
      <c r="J1448">
        <f t="shared" si="27"/>
        <v>1447</v>
      </c>
    </row>
    <row r="1449" spans="10:10" x14ac:dyDescent="0.3">
      <c r="J1449">
        <f t="shared" si="27"/>
        <v>1448</v>
      </c>
    </row>
    <row r="1450" spans="10:10" x14ac:dyDescent="0.3">
      <c r="J1450">
        <f t="shared" si="27"/>
        <v>1449</v>
      </c>
    </row>
    <row r="1451" spans="10:10" x14ac:dyDescent="0.3">
      <c r="J1451">
        <f t="shared" si="27"/>
        <v>1450</v>
      </c>
    </row>
    <row r="1452" spans="10:10" x14ac:dyDescent="0.3">
      <c r="J1452">
        <f t="shared" si="27"/>
        <v>1451</v>
      </c>
    </row>
    <row r="1453" spans="10:10" x14ac:dyDescent="0.3">
      <c r="J1453">
        <f t="shared" si="27"/>
        <v>1452</v>
      </c>
    </row>
    <row r="1454" spans="10:10" x14ac:dyDescent="0.3">
      <c r="J1454">
        <f t="shared" si="27"/>
        <v>1453</v>
      </c>
    </row>
    <row r="1455" spans="10:10" x14ac:dyDescent="0.3">
      <c r="J1455">
        <f t="shared" si="27"/>
        <v>1454</v>
      </c>
    </row>
    <row r="1456" spans="10:10" x14ac:dyDescent="0.3">
      <c r="J1456">
        <f t="shared" si="27"/>
        <v>1455</v>
      </c>
    </row>
    <row r="1457" spans="10:10" x14ac:dyDescent="0.3">
      <c r="J1457">
        <f t="shared" si="27"/>
        <v>1456</v>
      </c>
    </row>
    <row r="1458" spans="10:10" x14ac:dyDescent="0.3">
      <c r="J1458">
        <f t="shared" si="27"/>
        <v>1457</v>
      </c>
    </row>
    <row r="1459" spans="10:10" x14ac:dyDescent="0.3">
      <c r="J1459">
        <f t="shared" si="27"/>
        <v>1458</v>
      </c>
    </row>
    <row r="1460" spans="10:10" x14ac:dyDescent="0.3">
      <c r="J1460">
        <f t="shared" si="27"/>
        <v>1459</v>
      </c>
    </row>
    <row r="1461" spans="10:10" x14ac:dyDescent="0.3">
      <c r="J1461">
        <f t="shared" si="27"/>
        <v>1460</v>
      </c>
    </row>
    <row r="1462" spans="10:10" x14ac:dyDescent="0.3">
      <c r="J1462">
        <f t="shared" si="27"/>
        <v>1461</v>
      </c>
    </row>
    <row r="1463" spans="10:10" x14ac:dyDescent="0.3">
      <c r="J1463">
        <f t="shared" si="27"/>
        <v>1462</v>
      </c>
    </row>
    <row r="1464" spans="10:10" x14ac:dyDescent="0.3">
      <c r="J1464">
        <f t="shared" si="27"/>
        <v>1463</v>
      </c>
    </row>
    <row r="1465" spans="10:10" x14ac:dyDescent="0.3">
      <c r="J1465">
        <f t="shared" si="27"/>
        <v>1464</v>
      </c>
    </row>
    <row r="1466" spans="10:10" x14ac:dyDescent="0.3">
      <c r="J1466">
        <f t="shared" si="27"/>
        <v>1465</v>
      </c>
    </row>
    <row r="1467" spans="10:10" x14ac:dyDescent="0.3">
      <c r="J1467">
        <f t="shared" si="27"/>
        <v>1466</v>
      </c>
    </row>
    <row r="1468" spans="10:10" x14ac:dyDescent="0.3">
      <c r="J1468">
        <f t="shared" si="27"/>
        <v>1467</v>
      </c>
    </row>
    <row r="1469" spans="10:10" x14ac:dyDescent="0.3">
      <c r="J1469">
        <f t="shared" si="27"/>
        <v>1468</v>
      </c>
    </row>
    <row r="1470" spans="10:10" x14ac:dyDescent="0.3">
      <c r="J1470">
        <f t="shared" si="27"/>
        <v>1469</v>
      </c>
    </row>
    <row r="1471" spans="10:10" x14ac:dyDescent="0.3">
      <c r="J1471">
        <f t="shared" si="27"/>
        <v>1470</v>
      </c>
    </row>
    <row r="1472" spans="10:10" x14ac:dyDescent="0.3">
      <c r="J1472">
        <f t="shared" si="27"/>
        <v>1471</v>
      </c>
    </row>
    <row r="1473" spans="10:10" x14ac:dyDescent="0.3">
      <c r="J1473">
        <f t="shared" si="27"/>
        <v>1472</v>
      </c>
    </row>
    <row r="1474" spans="10:10" x14ac:dyDescent="0.3">
      <c r="J1474">
        <f t="shared" si="27"/>
        <v>1473</v>
      </c>
    </row>
    <row r="1475" spans="10:10" x14ac:dyDescent="0.3">
      <c r="J1475">
        <f t="shared" si="27"/>
        <v>1474</v>
      </c>
    </row>
    <row r="1476" spans="10:10" x14ac:dyDescent="0.3">
      <c r="J1476">
        <f t="shared" ref="J1476:J1539" si="28">J1475+1</f>
        <v>1475</v>
      </c>
    </row>
    <row r="1477" spans="10:10" x14ac:dyDescent="0.3">
      <c r="J1477">
        <f t="shared" si="28"/>
        <v>1476</v>
      </c>
    </row>
    <row r="1478" spans="10:10" x14ac:dyDescent="0.3">
      <c r="J1478">
        <f t="shared" si="28"/>
        <v>1477</v>
      </c>
    </row>
    <row r="1479" spans="10:10" x14ac:dyDescent="0.3">
      <c r="J1479">
        <f t="shared" si="28"/>
        <v>1478</v>
      </c>
    </row>
    <row r="1480" spans="10:10" x14ac:dyDescent="0.3">
      <c r="J1480">
        <f t="shared" si="28"/>
        <v>1479</v>
      </c>
    </row>
    <row r="1481" spans="10:10" x14ac:dyDescent="0.3">
      <c r="J1481">
        <f t="shared" si="28"/>
        <v>1480</v>
      </c>
    </row>
    <row r="1482" spans="10:10" x14ac:dyDescent="0.3">
      <c r="J1482">
        <f t="shared" si="28"/>
        <v>1481</v>
      </c>
    </row>
    <row r="1483" spans="10:10" x14ac:dyDescent="0.3">
      <c r="J1483">
        <f t="shared" si="28"/>
        <v>1482</v>
      </c>
    </row>
    <row r="1484" spans="10:10" x14ac:dyDescent="0.3">
      <c r="J1484">
        <f t="shared" si="28"/>
        <v>1483</v>
      </c>
    </row>
    <row r="1485" spans="10:10" x14ac:dyDescent="0.3">
      <c r="J1485">
        <f t="shared" si="28"/>
        <v>1484</v>
      </c>
    </row>
    <row r="1486" spans="10:10" x14ac:dyDescent="0.3">
      <c r="J1486">
        <f t="shared" si="28"/>
        <v>1485</v>
      </c>
    </row>
    <row r="1487" spans="10:10" x14ac:dyDescent="0.3">
      <c r="J1487">
        <f t="shared" si="28"/>
        <v>1486</v>
      </c>
    </row>
    <row r="1488" spans="10:10" x14ac:dyDescent="0.3">
      <c r="J1488">
        <f t="shared" si="28"/>
        <v>1487</v>
      </c>
    </row>
    <row r="1489" spans="10:10" x14ac:dyDescent="0.3">
      <c r="J1489">
        <f t="shared" si="28"/>
        <v>1488</v>
      </c>
    </row>
    <row r="1490" spans="10:10" x14ac:dyDescent="0.3">
      <c r="J1490">
        <f t="shared" si="28"/>
        <v>1489</v>
      </c>
    </row>
    <row r="1491" spans="10:10" x14ac:dyDescent="0.3">
      <c r="J1491">
        <f t="shared" si="28"/>
        <v>1490</v>
      </c>
    </row>
    <row r="1492" spans="10:10" x14ac:dyDescent="0.3">
      <c r="J1492">
        <f t="shared" si="28"/>
        <v>1491</v>
      </c>
    </row>
    <row r="1493" spans="10:10" x14ac:dyDescent="0.3">
      <c r="J1493">
        <f t="shared" si="28"/>
        <v>1492</v>
      </c>
    </row>
    <row r="1494" spans="10:10" x14ac:dyDescent="0.3">
      <c r="J1494">
        <f t="shared" si="28"/>
        <v>1493</v>
      </c>
    </row>
    <row r="1495" spans="10:10" x14ac:dyDescent="0.3">
      <c r="J1495">
        <f t="shared" si="28"/>
        <v>1494</v>
      </c>
    </row>
    <row r="1496" spans="10:10" x14ac:dyDescent="0.3">
      <c r="J1496">
        <f t="shared" si="28"/>
        <v>1495</v>
      </c>
    </row>
    <row r="1497" spans="10:10" x14ac:dyDescent="0.3">
      <c r="J1497">
        <f t="shared" si="28"/>
        <v>1496</v>
      </c>
    </row>
    <row r="1498" spans="10:10" x14ac:dyDescent="0.3">
      <c r="J1498">
        <f t="shared" si="28"/>
        <v>1497</v>
      </c>
    </row>
    <row r="1499" spans="10:10" x14ac:dyDescent="0.3">
      <c r="J1499">
        <f t="shared" si="28"/>
        <v>1498</v>
      </c>
    </row>
    <row r="1500" spans="10:10" x14ac:dyDescent="0.3">
      <c r="J1500">
        <f t="shared" si="28"/>
        <v>1499</v>
      </c>
    </row>
    <row r="1501" spans="10:10" x14ac:dyDescent="0.3">
      <c r="J1501">
        <f t="shared" si="28"/>
        <v>1500</v>
      </c>
    </row>
    <row r="1502" spans="10:10" x14ac:dyDescent="0.3">
      <c r="J1502">
        <f t="shared" si="28"/>
        <v>1501</v>
      </c>
    </row>
    <row r="1503" spans="10:10" x14ac:dyDescent="0.3">
      <c r="J1503">
        <f t="shared" si="28"/>
        <v>1502</v>
      </c>
    </row>
    <row r="1504" spans="10:10" x14ac:dyDescent="0.3">
      <c r="J1504">
        <f t="shared" si="28"/>
        <v>1503</v>
      </c>
    </row>
    <row r="1505" spans="10:10" x14ac:dyDescent="0.3">
      <c r="J1505">
        <f t="shared" si="28"/>
        <v>1504</v>
      </c>
    </row>
    <row r="1506" spans="10:10" x14ac:dyDescent="0.3">
      <c r="J1506">
        <f t="shared" si="28"/>
        <v>1505</v>
      </c>
    </row>
    <row r="1507" spans="10:10" x14ac:dyDescent="0.3">
      <c r="J1507">
        <f t="shared" si="28"/>
        <v>1506</v>
      </c>
    </row>
    <row r="1508" spans="10:10" x14ac:dyDescent="0.3">
      <c r="J1508">
        <f t="shared" si="28"/>
        <v>1507</v>
      </c>
    </row>
    <row r="1509" spans="10:10" x14ac:dyDescent="0.3">
      <c r="J1509">
        <f t="shared" si="28"/>
        <v>1508</v>
      </c>
    </row>
    <row r="1510" spans="10:10" x14ac:dyDescent="0.3">
      <c r="J1510">
        <f t="shared" si="28"/>
        <v>1509</v>
      </c>
    </row>
    <row r="1511" spans="10:10" x14ac:dyDescent="0.3">
      <c r="J1511">
        <f t="shared" si="28"/>
        <v>1510</v>
      </c>
    </row>
    <row r="1512" spans="10:10" x14ac:dyDescent="0.3">
      <c r="J1512">
        <f t="shared" si="28"/>
        <v>1511</v>
      </c>
    </row>
    <row r="1513" spans="10:10" x14ac:dyDescent="0.3">
      <c r="J1513">
        <f t="shared" si="28"/>
        <v>1512</v>
      </c>
    </row>
    <row r="1514" spans="10:10" x14ac:dyDescent="0.3">
      <c r="J1514">
        <f t="shared" si="28"/>
        <v>1513</v>
      </c>
    </row>
    <row r="1515" spans="10:10" x14ac:dyDescent="0.3">
      <c r="J1515">
        <f t="shared" si="28"/>
        <v>1514</v>
      </c>
    </row>
    <row r="1516" spans="10:10" x14ac:dyDescent="0.3">
      <c r="J1516">
        <f t="shared" si="28"/>
        <v>1515</v>
      </c>
    </row>
    <row r="1517" spans="10:10" x14ac:dyDescent="0.3">
      <c r="J1517">
        <f t="shared" si="28"/>
        <v>1516</v>
      </c>
    </row>
    <row r="1518" spans="10:10" x14ac:dyDescent="0.3">
      <c r="J1518">
        <f t="shared" si="28"/>
        <v>1517</v>
      </c>
    </row>
    <row r="1519" spans="10:10" x14ac:dyDescent="0.3">
      <c r="J1519">
        <f t="shared" si="28"/>
        <v>1518</v>
      </c>
    </row>
    <row r="1520" spans="10:10" x14ac:dyDescent="0.3">
      <c r="J1520">
        <f t="shared" si="28"/>
        <v>1519</v>
      </c>
    </row>
    <row r="1521" spans="10:10" x14ac:dyDescent="0.3">
      <c r="J1521">
        <f t="shared" si="28"/>
        <v>1520</v>
      </c>
    </row>
    <row r="1522" spans="10:10" x14ac:dyDescent="0.3">
      <c r="J1522">
        <f t="shared" si="28"/>
        <v>1521</v>
      </c>
    </row>
    <row r="1523" spans="10:10" x14ac:dyDescent="0.3">
      <c r="J1523">
        <f t="shared" si="28"/>
        <v>1522</v>
      </c>
    </row>
    <row r="1524" spans="10:10" x14ac:dyDescent="0.3">
      <c r="J1524">
        <f t="shared" si="28"/>
        <v>1523</v>
      </c>
    </row>
    <row r="1525" spans="10:10" x14ac:dyDescent="0.3">
      <c r="J1525">
        <f t="shared" si="28"/>
        <v>1524</v>
      </c>
    </row>
    <row r="1526" spans="10:10" x14ac:dyDescent="0.3">
      <c r="J1526">
        <f t="shared" si="28"/>
        <v>1525</v>
      </c>
    </row>
    <row r="1527" spans="10:10" x14ac:dyDescent="0.3">
      <c r="J1527">
        <f t="shared" si="28"/>
        <v>1526</v>
      </c>
    </row>
    <row r="1528" spans="10:10" x14ac:dyDescent="0.3">
      <c r="J1528">
        <f t="shared" si="28"/>
        <v>1527</v>
      </c>
    </row>
    <row r="1529" spans="10:10" x14ac:dyDescent="0.3">
      <c r="J1529">
        <f t="shared" si="28"/>
        <v>1528</v>
      </c>
    </row>
    <row r="1530" spans="10:10" x14ac:dyDescent="0.3">
      <c r="J1530">
        <f t="shared" si="28"/>
        <v>1529</v>
      </c>
    </row>
    <row r="1531" spans="10:10" x14ac:dyDescent="0.3">
      <c r="J1531">
        <f t="shared" si="28"/>
        <v>1530</v>
      </c>
    </row>
    <row r="1532" spans="10:10" x14ac:dyDescent="0.3">
      <c r="J1532">
        <f t="shared" si="28"/>
        <v>1531</v>
      </c>
    </row>
    <row r="1533" spans="10:10" x14ac:dyDescent="0.3">
      <c r="J1533">
        <f t="shared" si="28"/>
        <v>1532</v>
      </c>
    </row>
    <row r="1534" spans="10:10" x14ac:dyDescent="0.3">
      <c r="J1534">
        <f t="shared" si="28"/>
        <v>1533</v>
      </c>
    </row>
    <row r="1535" spans="10:10" x14ac:dyDescent="0.3">
      <c r="J1535">
        <f t="shared" si="28"/>
        <v>1534</v>
      </c>
    </row>
    <row r="1536" spans="10:10" x14ac:dyDescent="0.3">
      <c r="J1536">
        <f t="shared" si="28"/>
        <v>1535</v>
      </c>
    </row>
    <row r="1537" spans="10:10" x14ac:dyDescent="0.3">
      <c r="J1537">
        <f t="shared" si="28"/>
        <v>1536</v>
      </c>
    </row>
    <row r="1538" spans="10:10" x14ac:dyDescent="0.3">
      <c r="J1538">
        <f t="shared" si="28"/>
        <v>1537</v>
      </c>
    </row>
    <row r="1539" spans="10:10" x14ac:dyDescent="0.3">
      <c r="J1539">
        <f t="shared" si="28"/>
        <v>1538</v>
      </c>
    </row>
    <row r="1540" spans="10:10" x14ac:dyDescent="0.3">
      <c r="J1540">
        <f t="shared" ref="J1540:J1603" si="29">J1539+1</f>
        <v>1539</v>
      </c>
    </row>
    <row r="1541" spans="10:10" x14ac:dyDescent="0.3">
      <c r="J1541">
        <f t="shared" si="29"/>
        <v>1540</v>
      </c>
    </row>
    <row r="1542" spans="10:10" x14ac:dyDescent="0.3">
      <c r="J1542">
        <f t="shared" si="29"/>
        <v>1541</v>
      </c>
    </row>
    <row r="1543" spans="10:10" x14ac:dyDescent="0.3">
      <c r="J1543">
        <f t="shared" si="29"/>
        <v>1542</v>
      </c>
    </row>
    <row r="1544" spans="10:10" x14ac:dyDescent="0.3">
      <c r="J1544">
        <f t="shared" si="29"/>
        <v>1543</v>
      </c>
    </row>
    <row r="1545" spans="10:10" x14ac:dyDescent="0.3">
      <c r="J1545">
        <f t="shared" si="29"/>
        <v>1544</v>
      </c>
    </row>
    <row r="1546" spans="10:10" x14ac:dyDescent="0.3">
      <c r="J1546">
        <f t="shared" si="29"/>
        <v>1545</v>
      </c>
    </row>
    <row r="1547" spans="10:10" x14ac:dyDescent="0.3">
      <c r="J1547">
        <f t="shared" si="29"/>
        <v>1546</v>
      </c>
    </row>
    <row r="1548" spans="10:10" x14ac:dyDescent="0.3">
      <c r="J1548">
        <f t="shared" si="29"/>
        <v>1547</v>
      </c>
    </row>
    <row r="1549" spans="10:10" x14ac:dyDescent="0.3">
      <c r="J1549">
        <f t="shared" si="29"/>
        <v>1548</v>
      </c>
    </row>
    <row r="1550" spans="10:10" x14ac:dyDescent="0.3">
      <c r="J1550">
        <f t="shared" si="29"/>
        <v>1549</v>
      </c>
    </row>
    <row r="1551" spans="10:10" x14ac:dyDescent="0.3">
      <c r="J1551">
        <f t="shared" si="29"/>
        <v>1550</v>
      </c>
    </row>
    <row r="1552" spans="10:10" x14ac:dyDescent="0.3">
      <c r="J1552">
        <f t="shared" si="29"/>
        <v>1551</v>
      </c>
    </row>
    <row r="1553" spans="10:10" x14ac:dyDescent="0.3">
      <c r="J1553">
        <f t="shared" si="29"/>
        <v>1552</v>
      </c>
    </row>
    <row r="1554" spans="10:10" x14ac:dyDescent="0.3">
      <c r="J1554">
        <f t="shared" si="29"/>
        <v>1553</v>
      </c>
    </row>
    <row r="1555" spans="10:10" x14ac:dyDescent="0.3">
      <c r="J1555">
        <f t="shared" si="29"/>
        <v>1554</v>
      </c>
    </row>
    <row r="1556" spans="10:10" x14ac:dyDescent="0.3">
      <c r="J1556">
        <f t="shared" si="29"/>
        <v>1555</v>
      </c>
    </row>
    <row r="1557" spans="10:10" x14ac:dyDescent="0.3">
      <c r="J1557">
        <f t="shared" si="29"/>
        <v>1556</v>
      </c>
    </row>
    <row r="1558" spans="10:10" x14ac:dyDescent="0.3">
      <c r="J1558">
        <f t="shared" si="29"/>
        <v>1557</v>
      </c>
    </row>
    <row r="1559" spans="10:10" x14ac:dyDescent="0.3">
      <c r="J1559">
        <f t="shared" si="29"/>
        <v>1558</v>
      </c>
    </row>
    <row r="1560" spans="10:10" x14ac:dyDescent="0.3">
      <c r="J1560">
        <f t="shared" si="29"/>
        <v>1559</v>
      </c>
    </row>
    <row r="1561" spans="10:10" x14ac:dyDescent="0.3">
      <c r="J1561">
        <f t="shared" si="29"/>
        <v>1560</v>
      </c>
    </row>
    <row r="1562" spans="10:10" x14ac:dyDescent="0.3">
      <c r="J1562">
        <f t="shared" si="29"/>
        <v>1561</v>
      </c>
    </row>
    <row r="1563" spans="10:10" x14ac:dyDescent="0.3">
      <c r="J1563">
        <f t="shared" si="29"/>
        <v>1562</v>
      </c>
    </row>
    <row r="1564" spans="10:10" x14ac:dyDescent="0.3">
      <c r="J1564">
        <f t="shared" si="29"/>
        <v>1563</v>
      </c>
    </row>
    <row r="1565" spans="10:10" x14ac:dyDescent="0.3">
      <c r="J1565">
        <f t="shared" si="29"/>
        <v>1564</v>
      </c>
    </row>
    <row r="1566" spans="10:10" x14ac:dyDescent="0.3">
      <c r="J1566">
        <f t="shared" si="29"/>
        <v>1565</v>
      </c>
    </row>
    <row r="1567" spans="10:10" x14ac:dyDescent="0.3">
      <c r="J1567">
        <f t="shared" si="29"/>
        <v>1566</v>
      </c>
    </row>
    <row r="1568" spans="10:10" x14ac:dyDescent="0.3">
      <c r="J1568">
        <f t="shared" si="29"/>
        <v>1567</v>
      </c>
    </row>
    <row r="1569" spans="10:10" x14ac:dyDescent="0.3">
      <c r="J1569">
        <f t="shared" si="29"/>
        <v>1568</v>
      </c>
    </row>
    <row r="1570" spans="10:10" x14ac:dyDescent="0.3">
      <c r="J1570">
        <f t="shared" si="29"/>
        <v>1569</v>
      </c>
    </row>
    <row r="1571" spans="10:10" x14ac:dyDescent="0.3">
      <c r="J1571">
        <f t="shared" si="29"/>
        <v>1570</v>
      </c>
    </row>
    <row r="1572" spans="10:10" x14ac:dyDescent="0.3">
      <c r="J1572">
        <f t="shared" si="29"/>
        <v>1571</v>
      </c>
    </row>
    <row r="1573" spans="10:10" x14ac:dyDescent="0.3">
      <c r="J1573">
        <f t="shared" si="29"/>
        <v>1572</v>
      </c>
    </row>
    <row r="1574" spans="10:10" x14ac:dyDescent="0.3">
      <c r="J1574">
        <f t="shared" si="29"/>
        <v>1573</v>
      </c>
    </row>
    <row r="1575" spans="10:10" x14ac:dyDescent="0.3">
      <c r="J1575">
        <f t="shared" si="29"/>
        <v>1574</v>
      </c>
    </row>
    <row r="1576" spans="10:10" x14ac:dyDescent="0.3">
      <c r="J1576">
        <f t="shared" si="29"/>
        <v>1575</v>
      </c>
    </row>
    <row r="1577" spans="10:10" x14ac:dyDescent="0.3">
      <c r="J1577">
        <f t="shared" si="29"/>
        <v>1576</v>
      </c>
    </row>
    <row r="1578" spans="10:10" x14ac:dyDescent="0.3">
      <c r="J1578">
        <f t="shared" si="29"/>
        <v>1577</v>
      </c>
    </row>
    <row r="1579" spans="10:10" x14ac:dyDescent="0.3">
      <c r="J1579">
        <f t="shared" si="29"/>
        <v>1578</v>
      </c>
    </row>
    <row r="1580" spans="10:10" x14ac:dyDescent="0.3">
      <c r="J1580">
        <f t="shared" si="29"/>
        <v>1579</v>
      </c>
    </row>
    <row r="1581" spans="10:10" x14ac:dyDescent="0.3">
      <c r="J1581">
        <f t="shared" si="29"/>
        <v>1580</v>
      </c>
    </row>
    <row r="1582" spans="10:10" x14ac:dyDescent="0.3">
      <c r="J1582">
        <f t="shared" si="29"/>
        <v>1581</v>
      </c>
    </row>
    <row r="1583" spans="10:10" x14ac:dyDescent="0.3">
      <c r="J1583">
        <f t="shared" si="29"/>
        <v>1582</v>
      </c>
    </row>
    <row r="1584" spans="10:10" x14ac:dyDescent="0.3">
      <c r="J1584">
        <f t="shared" si="29"/>
        <v>1583</v>
      </c>
    </row>
    <row r="1585" spans="10:10" x14ac:dyDescent="0.3">
      <c r="J1585">
        <f t="shared" si="29"/>
        <v>1584</v>
      </c>
    </row>
    <row r="1586" spans="10:10" x14ac:dyDescent="0.3">
      <c r="J1586">
        <f t="shared" si="29"/>
        <v>1585</v>
      </c>
    </row>
    <row r="1587" spans="10:10" x14ac:dyDescent="0.3">
      <c r="J1587">
        <f t="shared" si="29"/>
        <v>1586</v>
      </c>
    </row>
    <row r="1588" spans="10:10" x14ac:dyDescent="0.3">
      <c r="J1588">
        <f t="shared" si="29"/>
        <v>1587</v>
      </c>
    </row>
    <row r="1589" spans="10:10" x14ac:dyDescent="0.3">
      <c r="J1589">
        <f t="shared" si="29"/>
        <v>1588</v>
      </c>
    </row>
    <row r="1590" spans="10:10" x14ac:dyDescent="0.3">
      <c r="J1590">
        <f t="shared" si="29"/>
        <v>1589</v>
      </c>
    </row>
    <row r="1591" spans="10:10" x14ac:dyDescent="0.3">
      <c r="J1591">
        <f t="shared" si="29"/>
        <v>1590</v>
      </c>
    </row>
    <row r="1592" spans="10:10" x14ac:dyDescent="0.3">
      <c r="J1592">
        <f t="shared" si="29"/>
        <v>1591</v>
      </c>
    </row>
    <row r="1593" spans="10:10" x14ac:dyDescent="0.3">
      <c r="J1593">
        <f t="shared" si="29"/>
        <v>1592</v>
      </c>
    </row>
    <row r="1594" spans="10:10" x14ac:dyDescent="0.3">
      <c r="J1594">
        <f t="shared" si="29"/>
        <v>1593</v>
      </c>
    </row>
    <row r="1595" spans="10:10" x14ac:dyDescent="0.3">
      <c r="J1595">
        <f t="shared" si="29"/>
        <v>1594</v>
      </c>
    </row>
    <row r="1596" spans="10:10" x14ac:dyDescent="0.3">
      <c r="J1596">
        <f t="shared" si="29"/>
        <v>1595</v>
      </c>
    </row>
    <row r="1597" spans="10:10" x14ac:dyDescent="0.3">
      <c r="J1597">
        <f t="shared" si="29"/>
        <v>1596</v>
      </c>
    </row>
    <row r="1598" spans="10:10" x14ac:dyDescent="0.3">
      <c r="J1598">
        <f t="shared" si="29"/>
        <v>1597</v>
      </c>
    </row>
    <row r="1599" spans="10:10" x14ac:dyDescent="0.3">
      <c r="J1599">
        <f t="shared" si="29"/>
        <v>1598</v>
      </c>
    </row>
    <row r="1600" spans="10:10" x14ac:dyDescent="0.3">
      <c r="J1600">
        <f t="shared" si="29"/>
        <v>1599</v>
      </c>
    </row>
    <row r="1601" spans="10:10" x14ac:dyDescent="0.3">
      <c r="J1601">
        <f t="shared" si="29"/>
        <v>1600</v>
      </c>
    </row>
    <row r="1602" spans="10:10" x14ac:dyDescent="0.3">
      <c r="J1602">
        <f t="shared" si="29"/>
        <v>1601</v>
      </c>
    </row>
    <row r="1603" spans="10:10" x14ac:dyDescent="0.3">
      <c r="J1603">
        <f t="shared" si="29"/>
        <v>1602</v>
      </c>
    </row>
    <row r="1604" spans="10:10" x14ac:dyDescent="0.3">
      <c r="J1604">
        <f t="shared" ref="J1604:J1667" si="30">J1603+1</f>
        <v>1603</v>
      </c>
    </row>
    <row r="1605" spans="10:10" x14ac:dyDescent="0.3">
      <c r="J1605">
        <f t="shared" si="30"/>
        <v>1604</v>
      </c>
    </row>
    <row r="1606" spans="10:10" x14ac:dyDescent="0.3">
      <c r="J1606">
        <f t="shared" si="30"/>
        <v>1605</v>
      </c>
    </row>
    <row r="1607" spans="10:10" x14ac:dyDescent="0.3">
      <c r="J1607">
        <f t="shared" si="30"/>
        <v>1606</v>
      </c>
    </row>
    <row r="1608" spans="10:10" x14ac:dyDescent="0.3">
      <c r="J1608">
        <f t="shared" si="30"/>
        <v>1607</v>
      </c>
    </row>
    <row r="1609" spans="10:10" x14ac:dyDescent="0.3">
      <c r="J1609">
        <f t="shared" si="30"/>
        <v>1608</v>
      </c>
    </row>
    <row r="1610" spans="10:10" x14ac:dyDescent="0.3">
      <c r="J1610">
        <f t="shared" si="30"/>
        <v>1609</v>
      </c>
    </row>
    <row r="1611" spans="10:10" x14ac:dyDescent="0.3">
      <c r="J1611">
        <f t="shared" si="30"/>
        <v>1610</v>
      </c>
    </row>
    <row r="1612" spans="10:10" x14ac:dyDescent="0.3">
      <c r="J1612">
        <f t="shared" si="30"/>
        <v>1611</v>
      </c>
    </row>
    <row r="1613" spans="10:10" x14ac:dyDescent="0.3">
      <c r="J1613">
        <f t="shared" si="30"/>
        <v>1612</v>
      </c>
    </row>
    <row r="1614" spans="10:10" x14ac:dyDescent="0.3">
      <c r="J1614">
        <f t="shared" si="30"/>
        <v>1613</v>
      </c>
    </row>
    <row r="1615" spans="10:10" x14ac:dyDescent="0.3">
      <c r="J1615">
        <f t="shared" si="30"/>
        <v>1614</v>
      </c>
    </row>
    <row r="1616" spans="10:10" x14ac:dyDescent="0.3">
      <c r="J1616">
        <f t="shared" si="30"/>
        <v>1615</v>
      </c>
    </row>
    <row r="1617" spans="10:10" x14ac:dyDescent="0.3">
      <c r="J1617">
        <f t="shared" si="30"/>
        <v>1616</v>
      </c>
    </row>
    <row r="1618" spans="10:10" x14ac:dyDescent="0.3">
      <c r="J1618">
        <f t="shared" si="30"/>
        <v>1617</v>
      </c>
    </row>
    <row r="1619" spans="10:10" x14ac:dyDescent="0.3">
      <c r="J1619">
        <f t="shared" si="30"/>
        <v>1618</v>
      </c>
    </row>
    <row r="1620" spans="10:10" x14ac:dyDescent="0.3">
      <c r="J1620">
        <f t="shared" si="30"/>
        <v>1619</v>
      </c>
    </row>
    <row r="1621" spans="10:10" x14ac:dyDescent="0.3">
      <c r="J1621">
        <f t="shared" si="30"/>
        <v>1620</v>
      </c>
    </row>
    <row r="1622" spans="10:10" x14ac:dyDescent="0.3">
      <c r="J1622">
        <f t="shared" si="30"/>
        <v>1621</v>
      </c>
    </row>
    <row r="1623" spans="10:10" x14ac:dyDescent="0.3">
      <c r="J1623">
        <f t="shared" si="30"/>
        <v>1622</v>
      </c>
    </row>
    <row r="1624" spans="10:10" x14ac:dyDescent="0.3">
      <c r="J1624">
        <f t="shared" si="30"/>
        <v>1623</v>
      </c>
    </row>
    <row r="1625" spans="10:10" x14ac:dyDescent="0.3">
      <c r="J1625">
        <f t="shared" si="30"/>
        <v>1624</v>
      </c>
    </row>
    <row r="1626" spans="10:10" x14ac:dyDescent="0.3">
      <c r="J1626">
        <f t="shared" si="30"/>
        <v>1625</v>
      </c>
    </row>
    <row r="1627" spans="10:10" x14ac:dyDescent="0.3">
      <c r="J1627">
        <f t="shared" si="30"/>
        <v>1626</v>
      </c>
    </row>
    <row r="1628" spans="10:10" x14ac:dyDescent="0.3">
      <c r="J1628">
        <f t="shared" si="30"/>
        <v>1627</v>
      </c>
    </row>
    <row r="1629" spans="10:10" x14ac:dyDescent="0.3">
      <c r="J1629">
        <f t="shared" si="30"/>
        <v>1628</v>
      </c>
    </row>
    <row r="1630" spans="10:10" x14ac:dyDescent="0.3">
      <c r="J1630">
        <f t="shared" si="30"/>
        <v>1629</v>
      </c>
    </row>
    <row r="1631" spans="10:10" x14ac:dyDescent="0.3">
      <c r="J1631">
        <f t="shared" si="30"/>
        <v>1630</v>
      </c>
    </row>
    <row r="1632" spans="10:10" x14ac:dyDescent="0.3">
      <c r="J1632">
        <f t="shared" si="30"/>
        <v>1631</v>
      </c>
    </row>
    <row r="1633" spans="10:10" x14ac:dyDescent="0.3">
      <c r="J1633">
        <f t="shared" si="30"/>
        <v>1632</v>
      </c>
    </row>
    <row r="1634" spans="10:10" x14ac:dyDescent="0.3">
      <c r="J1634">
        <f t="shared" si="30"/>
        <v>1633</v>
      </c>
    </row>
    <row r="1635" spans="10:10" x14ac:dyDescent="0.3">
      <c r="J1635">
        <f t="shared" si="30"/>
        <v>1634</v>
      </c>
    </row>
    <row r="1636" spans="10:10" x14ac:dyDescent="0.3">
      <c r="J1636">
        <f t="shared" si="30"/>
        <v>1635</v>
      </c>
    </row>
    <row r="1637" spans="10:10" x14ac:dyDescent="0.3">
      <c r="J1637">
        <f t="shared" si="30"/>
        <v>1636</v>
      </c>
    </row>
    <row r="1638" spans="10:10" x14ac:dyDescent="0.3">
      <c r="J1638">
        <f t="shared" si="30"/>
        <v>1637</v>
      </c>
    </row>
    <row r="1639" spans="10:10" x14ac:dyDescent="0.3">
      <c r="J1639">
        <f t="shared" si="30"/>
        <v>1638</v>
      </c>
    </row>
    <row r="1640" spans="10:10" x14ac:dyDescent="0.3">
      <c r="J1640">
        <f t="shared" si="30"/>
        <v>1639</v>
      </c>
    </row>
    <row r="1641" spans="10:10" x14ac:dyDescent="0.3">
      <c r="J1641">
        <f t="shared" si="30"/>
        <v>1640</v>
      </c>
    </row>
    <row r="1642" spans="10:10" x14ac:dyDescent="0.3">
      <c r="J1642">
        <f t="shared" si="30"/>
        <v>1641</v>
      </c>
    </row>
    <row r="1643" spans="10:10" x14ac:dyDescent="0.3">
      <c r="J1643">
        <f t="shared" si="30"/>
        <v>1642</v>
      </c>
    </row>
    <row r="1644" spans="10:10" x14ac:dyDescent="0.3">
      <c r="J1644">
        <f t="shared" si="30"/>
        <v>1643</v>
      </c>
    </row>
    <row r="1645" spans="10:10" x14ac:dyDescent="0.3">
      <c r="J1645">
        <f t="shared" si="30"/>
        <v>1644</v>
      </c>
    </row>
    <row r="1646" spans="10:10" x14ac:dyDescent="0.3">
      <c r="J1646">
        <f t="shared" si="30"/>
        <v>1645</v>
      </c>
    </row>
    <row r="1647" spans="10:10" x14ac:dyDescent="0.3">
      <c r="J1647">
        <f t="shared" si="30"/>
        <v>1646</v>
      </c>
    </row>
    <row r="1648" spans="10:10" x14ac:dyDescent="0.3">
      <c r="J1648">
        <f t="shared" si="30"/>
        <v>1647</v>
      </c>
    </row>
    <row r="1649" spans="10:10" x14ac:dyDescent="0.3">
      <c r="J1649">
        <f t="shared" si="30"/>
        <v>1648</v>
      </c>
    </row>
    <row r="1650" spans="10:10" x14ac:dyDescent="0.3">
      <c r="J1650">
        <f t="shared" si="30"/>
        <v>1649</v>
      </c>
    </row>
    <row r="1651" spans="10:10" x14ac:dyDescent="0.3">
      <c r="J1651">
        <f t="shared" si="30"/>
        <v>1650</v>
      </c>
    </row>
    <row r="1652" spans="10:10" x14ac:dyDescent="0.3">
      <c r="J1652">
        <f t="shared" si="30"/>
        <v>1651</v>
      </c>
    </row>
    <row r="1653" spans="10:10" x14ac:dyDescent="0.3">
      <c r="J1653">
        <f t="shared" si="30"/>
        <v>1652</v>
      </c>
    </row>
    <row r="1654" spans="10:10" x14ac:dyDescent="0.3">
      <c r="J1654">
        <f t="shared" si="30"/>
        <v>1653</v>
      </c>
    </row>
    <row r="1655" spans="10:10" x14ac:dyDescent="0.3">
      <c r="J1655">
        <f t="shared" si="30"/>
        <v>1654</v>
      </c>
    </row>
    <row r="1656" spans="10:10" x14ac:dyDescent="0.3">
      <c r="J1656">
        <f t="shared" si="30"/>
        <v>1655</v>
      </c>
    </row>
    <row r="1657" spans="10:10" x14ac:dyDescent="0.3">
      <c r="J1657">
        <f t="shared" si="30"/>
        <v>1656</v>
      </c>
    </row>
    <row r="1658" spans="10:10" x14ac:dyDescent="0.3">
      <c r="J1658">
        <f t="shared" si="30"/>
        <v>1657</v>
      </c>
    </row>
    <row r="1659" spans="10:10" x14ac:dyDescent="0.3">
      <c r="J1659">
        <f t="shared" si="30"/>
        <v>1658</v>
      </c>
    </row>
    <row r="1660" spans="10:10" x14ac:dyDescent="0.3">
      <c r="J1660">
        <f t="shared" si="30"/>
        <v>1659</v>
      </c>
    </row>
    <row r="1661" spans="10:10" x14ac:dyDescent="0.3">
      <c r="J1661">
        <f t="shared" si="30"/>
        <v>1660</v>
      </c>
    </row>
    <row r="1662" spans="10:10" x14ac:dyDescent="0.3">
      <c r="J1662">
        <f t="shared" si="30"/>
        <v>1661</v>
      </c>
    </row>
    <row r="1663" spans="10:10" x14ac:dyDescent="0.3">
      <c r="J1663">
        <f t="shared" si="30"/>
        <v>1662</v>
      </c>
    </row>
    <row r="1664" spans="10:10" x14ac:dyDescent="0.3">
      <c r="J1664">
        <f t="shared" si="30"/>
        <v>1663</v>
      </c>
    </row>
    <row r="1665" spans="10:10" x14ac:dyDescent="0.3">
      <c r="J1665">
        <f t="shared" si="30"/>
        <v>1664</v>
      </c>
    </row>
    <row r="1666" spans="10:10" x14ac:dyDescent="0.3">
      <c r="J1666">
        <f t="shared" si="30"/>
        <v>1665</v>
      </c>
    </row>
    <row r="1667" spans="10:10" x14ac:dyDescent="0.3">
      <c r="J1667">
        <f t="shared" si="30"/>
        <v>1666</v>
      </c>
    </row>
    <row r="1668" spans="10:10" x14ac:dyDescent="0.3">
      <c r="J1668">
        <f t="shared" ref="J1668:J1731" si="31">J1667+1</f>
        <v>1667</v>
      </c>
    </row>
    <row r="1669" spans="10:10" x14ac:dyDescent="0.3">
      <c r="J1669">
        <f t="shared" si="31"/>
        <v>1668</v>
      </c>
    </row>
    <row r="1670" spans="10:10" x14ac:dyDescent="0.3">
      <c r="J1670">
        <f t="shared" si="31"/>
        <v>1669</v>
      </c>
    </row>
    <row r="1671" spans="10:10" x14ac:dyDescent="0.3">
      <c r="J1671">
        <f t="shared" si="31"/>
        <v>1670</v>
      </c>
    </row>
    <row r="1672" spans="10:10" x14ac:dyDescent="0.3">
      <c r="J1672">
        <f t="shared" si="31"/>
        <v>1671</v>
      </c>
    </row>
    <row r="1673" spans="10:10" x14ac:dyDescent="0.3">
      <c r="J1673">
        <f t="shared" si="31"/>
        <v>1672</v>
      </c>
    </row>
    <row r="1674" spans="10:10" x14ac:dyDescent="0.3">
      <c r="J1674">
        <f t="shared" si="31"/>
        <v>1673</v>
      </c>
    </row>
    <row r="1675" spans="10:10" x14ac:dyDescent="0.3">
      <c r="J1675">
        <f t="shared" si="31"/>
        <v>1674</v>
      </c>
    </row>
    <row r="1676" spans="10:10" x14ac:dyDescent="0.3">
      <c r="J1676">
        <f t="shared" si="31"/>
        <v>1675</v>
      </c>
    </row>
    <row r="1677" spans="10:10" x14ac:dyDescent="0.3">
      <c r="J1677">
        <f t="shared" si="31"/>
        <v>1676</v>
      </c>
    </row>
    <row r="1678" spans="10:10" x14ac:dyDescent="0.3">
      <c r="J1678">
        <f t="shared" si="31"/>
        <v>1677</v>
      </c>
    </row>
    <row r="1679" spans="10:10" x14ac:dyDescent="0.3">
      <c r="J1679">
        <f t="shared" si="31"/>
        <v>1678</v>
      </c>
    </row>
    <row r="1680" spans="10:10" x14ac:dyDescent="0.3">
      <c r="J1680">
        <f t="shared" si="31"/>
        <v>1679</v>
      </c>
    </row>
    <row r="1681" spans="10:10" x14ac:dyDescent="0.3">
      <c r="J1681">
        <f t="shared" si="31"/>
        <v>1680</v>
      </c>
    </row>
    <row r="1682" spans="10:10" x14ac:dyDescent="0.3">
      <c r="J1682">
        <f t="shared" si="31"/>
        <v>1681</v>
      </c>
    </row>
    <row r="1683" spans="10:10" x14ac:dyDescent="0.3">
      <c r="J1683">
        <f t="shared" si="31"/>
        <v>1682</v>
      </c>
    </row>
    <row r="1684" spans="10:10" x14ac:dyDescent="0.3">
      <c r="J1684">
        <f t="shared" si="31"/>
        <v>1683</v>
      </c>
    </row>
    <row r="1685" spans="10:10" x14ac:dyDescent="0.3">
      <c r="J1685">
        <f t="shared" si="31"/>
        <v>1684</v>
      </c>
    </row>
    <row r="1686" spans="10:10" x14ac:dyDescent="0.3">
      <c r="J1686">
        <f t="shared" si="31"/>
        <v>1685</v>
      </c>
    </row>
    <row r="1687" spans="10:10" x14ac:dyDescent="0.3">
      <c r="J1687">
        <f t="shared" si="31"/>
        <v>1686</v>
      </c>
    </row>
    <row r="1688" spans="10:10" x14ac:dyDescent="0.3">
      <c r="J1688">
        <f t="shared" si="31"/>
        <v>1687</v>
      </c>
    </row>
    <row r="1689" spans="10:10" x14ac:dyDescent="0.3">
      <c r="J1689">
        <f t="shared" si="31"/>
        <v>1688</v>
      </c>
    </row>
    <row r="1690" spans="10:10" x14ac:dyDescent="0.3">
      <c r="J1690">
        <f t="shared" si="31"/>
        <v>1689</v>
      </c>
    </row>
    <row r="1691" spans="10:10" x14ac:dyDescent="0.3">
      <c r="J1691">
        <f t="shared" si="31"/>
        <v>1690</v>
      </c>
    </row>
    <row r="1692" spans="10:10" x14ac:dyDescent="0.3">
      <c r="J1692">
        <f t="shared" si="31"/>
        <v>1691</v>
      </c>
    </row>
    <row r="1693" spans="10:10" x14ac:dyDescent="0.3">
      <c r="J1693">
        <f t="shared" si="31"/>
        <v>1692</v>
      </c>
    </row>
    <row r="1694" spans="10:10" x14ac:dyDescent="0.3">
      <c r="J1694">
        <f t="shared" si="31"/>
        <v>1693</v>
      </c>
    </row>
    <row r="1695" spans="10:10" x14ac:dyDescent="0.3">
      <c r="J1695">
        <f t="shared" si="31"/>
        <v>1694</v>
      </c>
    </row>
    <row r="1696" spans="10:10" x14ac:dyDescent="0.3">
      <c r="J1696">
        <f t="shared" si="31"/>
        <v>1695</v>
      </c>
    </row>
    <row r="1697" spans="10:10" x14ac:dyDescent="0.3">
      <c r="J1697">
        <f t="shared" si="31"/>
        <v>1696</v>
      </c>
    </row>
    <row r="1698" spans="10:10" x14ac:dyDescent="0.3">
      <c r="J1698">
        <f t="shared" si="31"/>
        <v>1697</v>
      </c>
    </row>
    <row r="1699" spans="10:10" x14ac:dyDescent="0.3">
      <c r="J1699">
        <f t="shared" si="31"/>
        <v>1698</v>
      </c>
    </row>
    <row r="1700" spans="10:10" x14ac:dyDescent="0.3">
      <c r="J1700">
        <f t="shared" si="31"/>
        <v>1699</v>
      </c>
    </row>
    <row r="1701" spans="10:10" x14ac:dyDescent="0.3">
      <c r="J1701">
        <f t="shared" si="31"/>
        <v>1700</v>
      </c>
    </row>
    <row r="1702" spans="10:10" x14ac:dyDescent="0.3">
      <c r="J1702">
        <f t="shared" si="31"/>
        <v>1701</v>
      </c>
    </row>
    <row r="1703" spans="10:10" x14ac:dyDescent="0.3">
      <c r="J1703">
        <f t="shared" si="31"/>
        <v>1702</v>
      </c>
    </row>
    <row r="1704" spans="10:10" x14ac:dyDescent="0.3">
      <c r="J1704">
        <f t="shared" si="31"/>
        <v>1703</v>
      </c>
    </row>
    <row r="1705" spans="10:10" x14ac:dyDescent="0.3">
      <c r="J1705">
        <f t="shared" si="31"/>
        <v>1704</v>
      </c>
    </row>
    <row r="1706" spans="10:10" x14ac:dyDescent="0.3">
      <c r="J1706">
        <f t="shared" si="31"/>
        <v>1705</v>
      </c>
    </row>
    <row r="1707" spans="10:10" x14ac:dyDescent="0.3">
      <c r="J1707">
        <f t="shared" si="31"/>
        <v>1706</v>
      </c>
    </row>
    <row r="1708" spans="10:10" x14ac:dyDescent="0.3">
      <c r="J1708">
        <f t="shared" si="31"/>
        <v>1707</v>
      </c>
    </row>
    <row r="1709" spans="10:10" x14ac:dyDescent="0.3">
      <c r="J1709">
        <f t="shared" si="31"/>
        <v>1708</v>
      </c>
    </row>
    <row r="1710" spans="10:10" x14ac:dyDescent="0.3">
      <c r="J1710">
        <f t="shared" si="31"/>
        <v>1709</v>
      </c>
    </row>
    <row r="1711" spans="10:10" x14ac:dyDescent="0.3">
      <c r="J1711">
        <f t="shared" si="31"/>
        <v>1710</v>
      </c>
    </row>
    <row r="1712" spans="10:10" x14ac:dyDescent="0.3">
      <c r="J1712">
        <f t="shared" si="31"/>
        <v>1711</v>
      </c>
    </row>
    <row r="1713" spans="10:10" x14ac:dyDescent="0.3">
      <c r="J1713">
        <f t="shared" si="31"/>
        <v>1712</v>
      </c>
    </row>
    <row r="1714" spans="10:10" x14ac:dyDescent="0.3">
      <c r="J1714">
        <f t="shared" si="31"/>
        <v>1713</v>
      </c>
    </row>
    <row r="1715" spans="10:10" x14ac:dyDescent="0.3">
      <c r="J1715">
        <f t="shared" si="31"/>
        <v>1714</v>
      </c>
    </row>
    <row r="1716" spans="10:10" x14ac:dyDescent="0.3">
      <c r="J1716">
        <f t="shared" si="31"/>
        <v>1715</v>
      </c>
    </row>
    <row r="1717" spans="10:10" x14ac:dyDescent="0.3">
      <c r="J1717">
        <f t="shared" si="31"/>
        <v>1716</v>
      </c>
    </row>
    <row r="1718" spans="10:10" x14ac:dyDescent="0.3">
      <c r="J1718">
        <f t="shared" si="31"/>
        <v>1717</v>
      </c>
    </row>
    <row r="1719" spans="10:10" x14ac:dyDescent="0.3">
      <c r="J1719">
        <f t="shared" si="31"/>
        <v>1718</v>
      </c>
    </row>
    <row r="1720" spans="10:10" x14ac:dyDescent="0.3">
      <c r="J1720">
        <f t="shared" si="31"/>
        <v>1719</v>
      </c>
    </row>
    <row r="1721" spans="10:10" x14ac:dyDescent="0.3">
      <c r="J1721">
        <f t="shared" si="31"/>
        <v>1720</v>
      </c>
    </row>
    <row r="1722" spans="10:10" x14ac:dyDescent="0.3">
      <c r="J1722">
        <f t="shared" si="31"/>
        <v>1721</v>
      </c>
    </row>
    <row r="1723" spans="10:10" x14ac:dyDescent="0.3">
      <c r="J1723">
        <f t="shared" si="31"/>
        <v>1722</v>
      </c>
    </row>
    <row r="1724" spans="10:10" x14ac:dyDescent="0.3">
      <c r="J1724">
        <f t="shared" si="31"/>
        <v>1723</v>
      </c>
    </row>
    <row r="1725" spans="10:10" x14ac:dyDescent="0.3">
      <c r="J1725">
        <f t="shared" si="31"/>
        <v>1724</v>
      </c>
    </row>
    <row r="1726" spans="10:10" x14ac:dyDescent="0.3">
      <c r="J1726">
        <f t="shared" si="31"/>
        <v>1725</v>
      </c>
    </row>
    <row r="1727" spans="10:10" x14ac:dyDescent="0.3">
      <c r="J1727">
        <f t="shared" si="31"/>
        <v>1726</v>
      </c>
    </row>
    <row r="1728" spans="10:10" x14ac:dyDescent="0.3">
      <c r="J1728">
        <f t="shared" si="31"/>
        <v>1727</v>
      </c>
    </row>
    <row r="1729" spans="10:10" x14ac:dyDescent="0.3">
      <c r="J1729">
        <f t="shared" si="31"/>
        <v>1728</v>
      </c>
    </row>
    <row r="1730" spans="10:10" x14ac:dyDescent="0.3">
      <c r="J1730">
        <f t="shared" si="31"/>
        <v>1729</v>
      </c>
    </row>
    <row r="1731" spans="10:10" x14ac:dyDescent="0.3">
      <c r="J1731">
        <f t="shared" si="31"/>
        <v>1730</v>
      </c>
    </row>
    <row r="1732" spans="10:10" x14ac:dyDescent="0.3">
      <c r="J1732">
        <f t="shared" ref="J1732:J1795" si="32">J1731+1</f>
        <v>1731</v>
      </c>
    </row>
    <row r="1733" spans="10:10" x14ac:dyDescent="0.3">
      <c r="J1733">
        <f t="shared" si="32"/>
        <v>1732</v>
      </c>
    </row>
    <row r="1734" spans="10:10" x14ac:dyDescent="0.3">
      <c r="J1734">
        <f t="shared" si="32"/>
        <v>1733</v>
      </c>
    </row>
    <row r="1735" spans="10:10" x14ac:dyDescent="0.3">
      <c r="J1735">
        <f t="shared" si="32"/>
        <v>1734</v>
      </c>
    </row>
    <row r="1736" spans="10:10" x14ac:dyDescent="0.3">
      <c r="J1736">
        <f t="shared" si="32"/>
        <v>1735</v>
      </c>
    </row>
    <row r="1737" spans="10:10" x14ac:dyDescent="0.3">
      <c r="J1737">
        <f t="shared" si="32"/>
        <v>1736</v>
      </c>
    </row>
    <row r="1738" spans="10:10" x14ac:dyDescent="0.3">
      <c r="J1738">
        <f t="shared" si="32"/>
        <v>1737</v>
      </c>
    </row>
    <row r="1739" spans="10:10" x14ac:dyDescent="0.3">
      <c r="J1739">
        <f t="shared" si="32"/>
        <v>1738</v>
      </c>
    </row>
    <row r="1740" spans="10:10" x14ac:dyDescent="0.3">
      <c r="J1740">
        <f t="shared" si="32"/>
        <v>1739</v>
      </c>
    </row>
    <row r="1741" spans="10:10" x14ac:dyDescent="0.3">
      <c r="J1741">
        <f t="shared" si="32"/>
        <v>1740</v>
      </c>
    </row>
    <row r="1742" spans="10:10" x14ac:dyDescent="0.3">
      <c r="J1742">
        <f t="shared" si="32"/>
        <v>1741</v>
      </c>
    </row>
    <row r="1743" spans="10:10" x14ac:dyDescent="0.3">
      <c r="J1743">
        <f t="shared" si="32"/>
        <v>1742</v>
      </c>
    </row>
    <row r="1744" spans="10:10" x14ac:dyDescent="0.3">
      <c r="J1744">
        <f t="shared" si="32"/>
        <v>1743</v>
      </c>
    </row>
    <row r="1745" spans="10:10" x14ac:dyDescent="0.3">
      <c r="J1745">
        <f t="shared" si="32"/>
        <v>1744</v>
      </c>
    </row>
    <row r="1746" spans="10:10" x14ac:dyDescent="0.3">
      <c r="J1746">
        <f t="shared" si="32"/>
        <v>1745</v>
      </c>
    </row>
    <row r="1747" spans="10:10" x14ac:dyDescent="0.3">
      <c r="J1747">
        <f t="shared" si="32"/>
        <v>1746</v>
      </c>
    </row>
    <row r="1748" spans="10:10" x14ac:dyDescent="0.3">
      <c r="J1748">
        <f t="shared" si="32"/>
        <v>1747</v>
      </c>
    </row>
    <row r="1749" spans="10:10" x14ac:dyDescent="0.3">
      <c r="J1749">
        <f t="shared" si="32"/>
        <v>1748</v>
      </c>
    </row>
    <row r="1750" spans="10:10" x14ac:dyDescent="0.3">
      <c r="J1750">
        <f t="shared" si="32"/>
        <v>1749</v>
      </c>
    </row>
    <row r="1751" spans="10:10" x14ac:dyDescent="0.3">
      <c r="J1751">
        <f t="shared" si="32"/>
        <v>1750</v>
      </c>
    </row>
    <row r="1752" spans="10:10" x14ac:dyDescent="0.3">
      <c r="J1752">
        <f t="shared" si="32"/>
        <v>1751</v>
      </c>
    </row>
    <row r="1753" spans="10:10" x14ac:dyDescent="0.3">
      <c r="J1753">
        <f t="shared" si="32"/>
        <v>1752</v>
      </c>
    </row>
    <row r="1754" spans="10:10" x14ac:dyDescent="0.3">
      <c r="J1754">
        <f t="shared" si="32"/>
        <v>1753</v>
      </c>
    </row>
    <row r="1755" spans="10:10" x14ac:dyDescent="0.3">
      <c r="J1755">
        <f t="shared" si="32"/>
        <v>1754</v>
      </c>
    </row>
    <row r="1756" spans="10:10" x14ac:dyDescent="0.3">
      <c r="J1756">
        <f t="shared" si="32"/>
        <v>1755</v>
      </c>
    </row>
    <row r="1757" spans="10:10" x14ac:dyDescent="0.3">
      <c r="J1757">
        <f t="shared" si="32"/>
        <v>1756</v>
      </c>
    </row>
    <row r="1758" spans="10:10" x14ac:dyDescent="0.3">
      <c r="J1758">
        <f t="shared" si="32"/>
        <v>1757</v>
      </c>
    </row>
    <row r="1759" spans="10:10" x14ac:dyDescent="0.3">
      <c r="J1759">
        <f t="shared" si="32"/>
        <v>1758</v>
      </c>
    </row>
    <row r="1760" spans="10:10" x14ac:dyDescent="0.3">
      <c r="J1760">
        <f t="shared" si="32"/>
        <v>1759</v>
      </c>
    </row>
    <row r="1761" spans="10:10" x14ac:dyDescent="0.3">
      <c r="J1761">
        <f t="shared" si="32"/>
        <v>1760</v>
      </c>
    </row>
    <row r="1762" spans="10:10" x14ac:dyDescent="0.3">
      <c r="J1762">
        <f t="shared" si="32"/>
        <v>1761</v>
      </c>
    </row>
    <row r="1763" spans="10:10" x14ac:dyDescent="0.3">
      <c r="J1763">
        <f t="shared" si="32"/>
        <v>1762</v>
      </c>
    </row>
    <row r="1764" spans="10:10" x14ac:dyDescent="0.3">
      <c r="J1764">
        <f t="shared" si="32"/>
        <v>1763</v>
      </c>
    </row>
    <row r="1765" spans="10:10" x14ac:dyDescent="0.3">
      <c r="J1765">
        <f t="shared" si="32"/>
        <v>1764</v>
      </c>
    </row>
    <row r="1766" spans="10:10" x14ac:dyDescent="0.3">
      <c r="J1766">
        <f t="shared" si="32"/>
        <v>1765</v>
      </c>
    </row>
    <row r="1767" spans="10:10" x14ac:dyDescent="0.3">
      <c r="J1767">
        <f t="shared" si="32"/>
        <v>1766</v>
      </c>
    </row>
    <row r="1768" spans="10:10" x14ac:dyDescent="0.3">
      <c r="J1768">
        <f t="shared" si="32"/>
        <v>1767</v>
      </c>
    </row>
    <row r="1769" spans="10:10" x14ac:dyDescent="0.3">
      <c r="J1769">
        <f t="shared" si="32"/>
        <v>1768</v>
      </c>
    </row>
    <row r="1770" spans="10:10" x14ac:dyDescent="0.3">
      <c r="J1770">
        <f t="shared" si="32"/>
        <v>1769</v>
      </c>
    </row>
    <row r="1771" spans="10:10" x14ac:dyDescent="0.3">
      <c r="J1771">
        <f t="shared" si="32"/>
        <v>1770</v>
      </c>
    </row>
    <row r="1772" spans="10:10" x14ac:dyDescent="0.3">
      <c r="J1772">
        <f t="shared" si="32"/>
        <v>1771</v>
      </c>
    </row>
    <row r="1773" spans="10:10" x14ac:dyDescent="0.3">
      <c r="J1773">
        <f t="shared" si="32"/>
        <v>1772</v>
      </c>
    </row>
    <row r="1774" spans="10:10" x14ac:dyDescent="0.3">
      <c r="J1774">
        <f t="shared" si="32"/>
        <v>1773</v>
      </c>
    </row>
    <row r="1775" spans="10:10" x14ac:dyDescent="0.3">
      <c r="J1775">
        <f t="shared" si="32"/>
        <v>1774</v>
      </c>
    </row>
    <row r="1776" spans="10:10" x14ac:dyDescent="0.3">
      <c r="J1776">
        <f t="shared" si="32"/>
        <v>1775</v>
      </c>
    </row>
    <row r="1777" spans="10:10" x14ac:dyDescent="0.3">
      <c r="J1777">
        <f t="shared" si="32"/>
        <v>1776</v>
      </c>
    </row>
    <row r="1778" spans="10:10" x14ac:dyDescent="0.3">
      <c r="J1778">
        <f t="shared" si="32"/>
        <v>1777</v>
      </c>
    </row>
    <row r="1779" spans="10:10" x14ac:dyDescent="0.3">
      <c r="J1779">
        <f t="shared" si="32"/>
        <v>1778</v>
      </c>
    </row>
    <row r="1780" spans="10:10" x14ac:dyDescent="0.3">
      <c r="J1780">
        <f t="shared" si="32"/>
        <v>1779</v>
      </c>
    </row>
    <row r="1781" spans="10:10" x14ac:dyDescent="0.3">
      <c r="J1781">
        <f t="shared" si="32"/>
        <v>1780</v>
      </c>
    </row>
    <row r="1782" spans="10:10" x14ac:dyDescent="0.3">
      <c r="J1782">
        <f t="shared" si="32"/>
        <v>1781</v>
      </c>
    </row>
    <row r="1783" spans="10:10" x14ac:dyDescent="0.3">
      <c r="J1783">
        <f t="shared" si="32"/>
        <v>1782</v>
      </c>
    </row>
    <row r="1784" spans="10:10" x14ac:dyDescent="0.3">
      <c r="J1784">
        <f t="shared" si="32"/>
        <v>1783</v>
      </c>
    </row>
    <row r="1785" spans="10:10" x14ac:dyDescent="0.3">
      <c r="J1785">
        <f t="shared" si="32"/>
        <v>1784</v>
      </c>
    </row>
    <row r="1786" spans="10:10" x14ac:dyDescent="0.3">
      <c r="J1786">
        <f t="shared" si="32"/>
        <v>1785</v>
      </c>
    </row>
    <row r="1787" spans="10:10" x14ac:dyDescent="0.3">
      <c r="J1787">
        <f t="shared" si="32"/>
        <v>1786</v>
      </c>
    </row>
    <row r="1788" spans="10:10" x14ac:dyDescent="0.3">
      <c r="J1788">
        <f t="shared" si="32"/>
        <v>1787</v>
      </c>
    </row>
    <row r="1789" spans="10:10" x14ac:dyDescent="0.3">
      <c r="J1789">
        <f t="shared" si="32"/>
        <v>1788</v>
      </c>
    </row>
    <row r="1790" spans="10:10" x14ac:dyDescent="0.3">
      <c r="J1790">
        <f t="shared" si="32"/>
        <v>1789</v>
      </c>
    </row>
    <row r="1791" spans="10:10" x14ac:dyDescent="0.3">
      <c r="J1791">
        <f t="shared" si="32"/>
        <v>1790</v>
      </c>
    </row>
    <row r="1792" spans="10:10" x14ac:dyDescent="0.3">
      <c r="J1792">
        <f t="shared" si="32"/>
        <v>1791</v>
      </c>
    </row>
    <row r="1793" spans="10:10" x14ac:dyDescent="0.3">
      <c r="J1793">
        <f t="shared" si="32"/>
        <v>1792</v>
      </c>
    </row>
    <row r="1794" spans="10:10" x14ac:dyDescent="0.3">
      <c r="J1794">
        <f t="shared" si="32"/>
        <v>1793</v>
      </c>
    </row>
    <row r="1795" spans="10:10" x14ac:dyDescent="0.3">
      <c r="J1795">
        <f t="shared" si="32"/>
        <v>1794</v>
      </c>
    </row>
    <row r="1796" spans="10:10" x14ac:dyDescent="0.3">
      <c r="J1796">
        <f t="shared" ref="J1796:J1859" si="33">J1795+1</f>
        <v>1795</v>
      </c>
    </row>
    <row r="1797" spans="10:10" x14ac:dyDescent="0.3">
      <c r="J1797">
        <f t="shared" si="33"/>
        <v>1796</v>
      </c>
    </row>
    <row r="1798" spans="10:10" x14ac:dyDescent="0.3">
      <c r="J1798">
        <f t="shared" si="33"/>
        <v>1797</v>
      </c>
    </row>
    <row r="1799" spans="10:10" x14ac:dyDescent="0.3">
      <c r="J1799">
        <f t="shared" si="33"/>
        <v>1798</v>
      </c>
    </row>
    <row r="1800" spans="10:10" x14ac:dyDescent="0.3">
      <c r="J1800">
        <f t="shared" si="33"/>
        <v>1799</v>
      </c>
    </row>
    <row r="1801" spans="10:10" x14ac:dyDescent="0.3">
      <c r="J1801">
        <f t="shared" si="33"/>
        <v>1800</v>
      </c>
    </row>
    <row r="1802" spans="10:10" x14ac:dyDescent="0.3">
      <c r="J1802">
        <f t="shared" si="33"/>
        <v>1801</v>
      </c>
    </row>
    <row r="1803" spans="10:10" x14ac:dyDescent="0.3">
      <c r="J1803">
        <f t="shared" si="33"/>
        <v>1802</v>
      </c>
    </row>
    <row r="1804" spans="10:10" x14ac:dyDescent="0.3">
      <c r="J1804">
        <f t="shared" si="33"/>
        <v>1803</v>
      </c>
    </row>
    <row r="1805" spans="10:10" x14ac:dyDescent="0.3">
      <c r="J1805">
        <f t="shared" si="33"/>
        <v>1804</v>
      </c>
    </row>
    <row r="1806" spans="10:10" x14ac:dyDescent="0.3">
      <c r="J1806">
        <f t="shared" si="33"/>
        <v>1805</v>
      </c>
    </row>
    <row r="1807" spans="10:10" x14ac:dyDescent="0.3">
      <c r="J1807">
        <f t="shared" si="33"/>
        <v>1806</v>
      </c>
    </row>
    <row r="1808" spans="10:10" x14ac:dyDescent="0.3">
      <c r="J1808">
        <f t="shared" si="33"/>
        <v>1807</v>
      </c>
    </row>
    <row r="1809" spans="10:10" x14ac:dyDescent="0.3">
      <c r="J1809">
        <f t="shared" si="33"/>
        <v>1808</v>
      </c>
    </row>
    <row r="1810" spans="10:10" x14ac:dyDescent="0.3">
      <c r="J1810">
        <f t="shared" si="33"/>
        <v>1809</v>
      </c>
    </row>
    <row r="1811" spans="10:10" x14ac:dyDescent="0.3">
      <c r="J1811">
        <f t="shared" si="33"/>
        <v>1810</v>
      </c>
    </row>
    <row r="1812" spans="10:10" x14ac:dyDescent="0.3">
      <c r="J1812">
        <f t="shared" si="33"/>
        <v>1811</v>
      </c>
    </row>
    <row r="1813" spans="10:10" x14ac:dyDescent="0.3">
      <c r="J1813">
        <f t="shared" si="33"/>
        <v>1812</v>
      </c>
    </row>
    <row r="1814" spans="10:10" x14ac:dyDescent="0.3">
      <c r="J1814">
        <f t="shared" si="33"/>
        <v>1813</v>
      </c>
    </row>
    <row r="1815" spans="10:10" x14ac:dyDescent="0.3">
      <c r="J1815">
        <f t="shared" si="33"/>
        <v>1814</v>
      </c>
    </row>
    <row r="1816" spans="10:10" x14ac:dyDescent="0.3">
      <c r="J1816">
        <f t="shared" si="33"/>
        <v>1815</v>
      </c>
    </row>
    <row r="1817" spans="10:10" x14ac:dyDescent="0.3">
      <c r="J1817">
        <f t="shared" si="33"/>
        <v>1816</v>
      </c>
    </row>
    <row r="1818" spans="10:10" x14ac:dyDescent="0.3">
      <c r="J1818">
        <f t="shared" si="33"/>
        <v>1817</v>
      </c>
    </row>
    <row r="1819" spans="10:10" x14ac:dyDescent="0.3">
      <c r="J1819">
        <f t="shared" si="33"/>
        <v>1818</v>
      </c>
    </row>
    <row r="1820" spans="10:10" x14ac:dyDescent="0.3">
      <c r="J1820">
        <f t="shared" si="33"/>
        <v>1819</v>
      </c>
    </row>
    <row r="1821" spans="10:10" x14ac:dyDescent="0.3">
      <c r="J1821">
        <f t="shared" si="33"/>
        <v>1820</v>
      </c>
    </row>
    <row r="1822" spans="10:10" x14ac:dyDescent="0.3">
      <c r="J1822">
        <f t="shared" si="33"/>
        <v>1821</v>
      </c>
    </row>
    <row r="1823" spans="10:10" x14ac:dyDescent="0.3">
      <c r="J1823">
        <f t="shared" si="33"/>
        <v>1822</v>
      </c>
    </row>
    <row r="1824" spans="10:10" x14ac:dyDescent="0.3">
      <c r="J1824">
        <f t="shared" si="33"/>
        <v>1823</v>
      </c>
    </row>
    <row r="1825" spans="10:10" x14ac:dyDescent="0.3">
      <c r="J1825">
        <f t="shared" si="33"/>
        <v>1824</v>
      </c>
    </row>
    <row r="1826" spans="10:10" x14ac:dyDescent="0.3">
      <c r="J1826">
        <f t="shared" si="33"/>
        <v>1825</v>
      </c>
    </row>
    <row r="1827" spans="10:10" x14ac:dyDescent="0.3">
      <c r="J1827">
        <f t="shared" si="33"/>
        <v>1826</v>
      </c>
    </row>
    <row r="1828" spans="10:10" x14ac:dyDescent="0.3">
      <c r="J1828">
        <f t="shared" si="33"/>
        <v>1827</v>
      </c>
    </row>
    <row r="1829" spans="10:10" x14ac:dyDescent="0.3">
      <c r="J1829">
        <f t="shared" si="33"/>
        <v>1828</v>
      </c>
    </row>
    <row r="1830" spans="10:10" x14ac:dyDescent="0.3">
      <c r="J1830">
        <f t="shared" si="33"/>
        <v>1829</v>
      </c>
    </row>
    <row r="1831" spans="10:10" x14ac:dyDescent="0.3">
      <c r="J1831">
        <f t="shared" si="33"/>
        <v>1830</v>
      </c>
    </row>
    <row r="1832" spans="10:10" x14ac:dyDescent="0.3">
      <c r="J1832">
        <f t="shared" si="33"/>
        <v>1831</v>
      </c>
    </row>
    <row r="1833" spans="10:10" x14ac:dyDescent="0.3">
      <c r="J1833">
        <f t="shared" si="33"/>
        <v>1832</v>
      </c>
    </row>
    <row r="1834" spans="10:10" x14ac:dyDescent="0.3">
      <c r="J1834">
        <f t="shared" si="33"/>
        <v>1833</v>
      </c>
    </row>
    <row r="1835" spans="10:10" x14ac:dyDescent="0.3">
      <c r="J1835">
        <f t="shared" si="33"/>
        <v>1834</v>
      </c>
    </row>
    <row r="1836" spans="10:10" x14ac:dyDescent="0.3">
      <c r="J1836">
        <f t="shared" si="33"/>
        <v>1835</v>
      </c>
    </row>
    <row r="1837" spans="10:10" x14ac:dyDescent="0.3">
      <c r="J1837">
        <f t="shared" si="33"/>
        <v>1836</v>
      </c>
    </row>
    <row r="1838" spans="10:10" x14ac:dyDescent="0.3">
      <c r="J1838">
        <f t="shared" si="33"/>
        <v>1837</v>
      </c>
    </row>
    <row r="1839" spans="10:10" x14ac:dyDescent="0.3">
      <c r="J1839">
        <f t="shared" si="33"/>
        <v>1838</v>
      </c>
    </row>
    <row r="1840" spans="10:10" x14ac:dyDescent="0.3">
      <c r="J1840">
        <f t="shared" si="33"/>
        <v>1839</v>
      </c>
    </row>
    <row r="1841" spans="10:10" x14ac:dyDescent="0.3">
      <c r="J1841">
        <f t="shared" si="33"/>
        <v>1840</v>
      </c>
    </row>
    <row r="1842" spans="10:10" x14ac:dyDescent="0.3">
      <c r="J1842">
        <f t="shared" si="33"/>
        <v>1841</v>
      </c>
    </row>
    <row r="1843" spans="10:10" x14ac:dyDescent="0.3">
      <c r="J1843">
        <f t="shared" si="33"/>
        <v>1842</v>
      </c>
    </row>
    <row r="1844" spans="10:10" x14ac:dyDescent="0.3">
      <c r="J1844">
        <f t="shared" si="33"/>
        <v>1843</v>
      </c>
    </row>
    <row r="1845" spans="10:10" x14ac:dyDescent="0.3">
      <c r="J1845">
        <f t="shared" si="33"/>
        <v>1844</v>
      </c>
    </row>
    <row r="1846" spans="10:10" x14ac:dyDescent="0.3">
      <c r="J1846">
        <f t="shared" si="33"/>
        <v>1845</v>
      </c>
    </row>
    <row r="1847" spans="10:10" x14ac:dyDescent="0.3">
      <c r="J1847">
        <f t="shared" si="33"/>
        <v>1846</v>
      </c>
    </row>
    <row r="1848" spans="10:10" x14ac:dyDescent="0.3">
      <c r="J1848">
        <f t="shared" si="33"/>
        <v>1847</v>
      </c>
    </row>
    <row r="1849" spans="10:10" x14ac:dyDescent="0.3">
      <c r="J1849">
        <f t="shared" si="33"/>
        <v>1848</v>
      </c>
    </row>
    <row r="1850" spans="10:10" x14ac:dyDescent="0.3">
      <c r="J1850">
        <f t="shared" si="33"/>
        <v>1849</v>
      </c>
    </row>
    <row r="1851" spans="10:10" x14ac:dyDescent="0.3">
      <c r="J1851">
        <f t="shared" si="33"/>
        <v>1850</v>
      </c>
    </row>
    <row r="1852" spans="10:10" x14ac:dyDescent="0.3">
      <c r="J1852">
        <f t="shared" si="33"/>
        <v>1851</v>
      </c>
    </row>
    <row r="1853" spans="10:10" x14ac:dyDescent="0.3">
      <c r="J1853">
        <f t="shared" si="33"/>
        <v>1852</v>
      </c>
    </row>
    <row r="1854" spans="10:10" x14ac:dyDescent="0.3">
      <c r="J1854">
        <f t="shared" si="33"/>
        <v>1853</v>
      </c>
    </row>
    <row r="1855" spans="10:10" x14ac:dyDescent="0.3">
      <c r="J1855">
        <f t="shared" si="33"/>
        <v>1854</v>
      </c>
    </row>
    <row r="1856" spans="10:10" x14ac:dyDescent="0.3">
      <c r="J1856">
        <f t="shared" si="33"/>
        <v>1855</v>
      </c>
    </row>
    <row r="1857" spans="10:10" x14ac:dyDescent="0.3">
      <c r="J1857">
        <f t="shared" si="33"/>
        <v>1856</v>
      </c>
    </row>
    <row r="1858" spans="10:10" x14ac:dyDescent="0.3">
      <c r="J1858">
        <f t="shared" si="33"/>
        <v>1857</v>
      </c>
    </row>
    <row r="1859" spans="10:10" x14ac:dyDescent="0.3">
      <c r="J1859">
        <f t="shared" si="33"/>
        <v>1858</v>
      </c>
    </row>
    <row r="1860" spans="10:10" x14ac:dyDescent="0.3">
      <c r="J1860">
        <f t="shared" ref="J1860:J1923" si="34">J1859+1</f>
        <v>1859</v>
      </c>
    </row>
    <row r="1861" spans="10:10" x14ac:dyDescent="0.3">
      <c r="J1861">
        <f t="shared" si="34"/>
        <v>1860</v>
      </c>
    </row>
    <row r="1862" spans="10:10" x14ac:dyDescent="0.3">
      <c r="J1862">
        <f t="shared" si="34"/>
        <v>1861</v>
      </c>
    </row>
    <row r="1863" spans="10:10" x14ac:dyDescent="0.3">
      <c r="J1863">
        <f t="shared" si="34"/>
        <v>1862</v>
      </c>
    </row>
    <row r="1864" spans="10:10" x14ac:dyDescent="0.3">
      <c r="J1864">
        <f t="shared" si="34"/>
        <v>1863</v>
      </c>
    </row>
    <row r="1865" spans="10:10" x14ac:dyDescent="0.3">
      <c r="J1865">
        <f t="shared" si="34"/>
        <v>1864</v>
      </c>
    </row>
    <row r="1866" spans="10:10" x14ac:dyDescent="0.3">
      <c r="J1866">
        <f t="shared" si="34"/>
        <v>1865</v>
      </c>
    </row>
    <row r="1867" spans="10:10" x14ac:dyDescent="0.3">
      <c r="J1867">
        <f t="shared" si="34"/>
        <v>1866</v>
      </c>
    </row>
    <row r="1868" spans="10:10" x14ac:dyDescent="0.3">
      <c r="J1868">
        <f t="shared" si="34"/>
        <v>1867</v>
      </c>
    </row>
    <row r="1869" spans="10:10" x14ac:dyDescent="0.3">
      <c r="J1869">
        <f t="shared" si="34"/>
        <v>1868</v>
      </c>
    </row>
    <row r="1870" spans="10:10" x14ac:dyDescent="0.3">
      <c r="J1870">
        <f t="shared" si="34"/>
        <v>1869</v>
      </c>
    </row>
    <row r="1871" spans="10:10" x14ac:dyDescent="0.3">
      <c r="J1871">
        <f t="shared" si="34"/>
        <v>1870</v>
      </c>
    </row>
    <row r="1872" spans="10:10" x14ac:dyDescent="0.3">
      <c r="J1872">
        <f t="shared" si="34"/>
        <v>1871</v>
      </c>
    </row>
    <row r="1873" spans="10:10" x14ac:dyDescent="0.3">
      <c r="J1873">
        <f t="shared" si="34"/>
        <v>1872</v>
      </c>
    </row>
    <row r="1874" spans="10:10" x14ac:dyDescent="0.3">
      <c r="J1874">
        <f t="shared" si="34"/>
        <v>1873</v>
      </c>
    </row>
    <row r="1875" spans="10:10" x14ac:dyDescent="0.3">
      <c r="J1875">
        <f t="shared" si="34"/>
        <v>1874</v>
      </c>
    </row>
    <row r="1876" spans="10:10" x14ac:dyDescent="0.3">
      <c r="J1876">
        <f t="shared" si="34"/>
        <v>1875</v>
      </c>
    </row>
    <row r="1877" spans="10:10" x14ac:dyDescent="0.3">
      <c r="J1877">
        <f t="shared" si="34"/>
        <v>1876</v>
      </c>
    </row>
    <row r="1878" spans="10:10" x14ac:dyDescent="0.3">
      <c r="J1878">
        <f t="shared" si="34"/>
        <v>1877</v>
      </c>
    </row>
    <row r="1879" spans="10:10" x14ac:dyDescent="0.3">
      <c r="J1879">
        <f t="shared" si="34"/>
        <v>1878</v>
      </c>
    </row>
    <row r="1880" spans="10:10" x14ac:dyDescent="0.3">
      <c r="J1880">
        <f t="shared" si="34"/>
        <v>1879</v>
      </c>
    </row>
    <row r="1881" spans="10:10" x14ac:dyDescent="0.3">
      <c r="J1881">
        <f t="shared" si="34"/>
        <v>1880</v>
      </c>
    </row>
    <row r="1882" spans="10:10" x14ac:dyDescent="0.3">
      <c r="J1882">
        <f t="shared" si="34"/>
        <v>1881</v>
      </c>
    </row>
    <row r="1883" spans="10:10" x14ac:dyDescent="0.3">
      <c r="J1883">
        <f t="shared" si="34"/>
        <v>1882</v>
      </c>
    </row>
    <row r="1884" spans="10:10" x14ac:dyDescent="0.3">
      <c r="J1884">
        <f t="shared" si="34"/>
        <v>1883</v>
      </c>
    </row>
    <row r="1885" spans="10:10" x14ac:dyDescent="0.3">
      <c r="J1885">
        <f t="shared" si="34"/>
        <v>1884</v>
      </c>
    </row>
    <row r="1886" spans="10:10" x14ac:dyDescent="0.3">
      <c r="J1886">
        <f t="shared" si="34"/>
        <v>1885</v>
      </c>
    </row>
    <row r="1887" spans="10:10" x14ac:dyDescent="0.3">
      <c r="J1887">
        <f t="shared" si="34"/>
        <v>1886</v>
      </c>
    </row>
    <row r="1888" spans="10:10" x14ac:dyDescent="0.3">
      <c r="J1888">
        <f t="shared" si="34"/>
        <v>1887</v>
      </c>
    </row>
    <row r="1889" spans="10:10" x14ac:dyDescent="0.3">
      <c r="J1889">
        <f t="shared" si="34"/>
        <v>1888</v>
      </c>
    </row>
    <row r="1890" spans="10:10" x14ac:dyDescent="0.3">
      <c r="J1890">
        <f t="shared" si="34"/>
        <v>1889</v>
      </c>
    </row>
    <row r="1891" spans="10:10" x14ac:dyDescent="0.3">
      <c r="J1891">
        <f t="shared" si="34"/>
        <v>1890</v>
      </c>
    </row>
    <row r="1892" spans="10:10" x14ac:dyDescent="0.3">
      <c r="J1892">
        <f t="shared" si="34"/>
        <v>1891</v>
      </c>
    </row>
    <row r="1893" spans="10:10" x14ac:dyDescent="0.3">
      <c r="J1893">
        <f t="shared" si="34"/>
        <v>1892</v>
      </c>
    </row>
    <row r="1894" spans="10:10" x14ac:dyDescent="0.3">
      <c r="J1894">
        <f t="shared" si="34"/>
        <v>1893</v>
      </c>
    </row>
    <row r="1895" spans="10:10" x14ac:dyDescent="0.3">
      <c r="J1895">
        <f t="shared" si="34"/>
        <v>1894</v>
      </c>
    </row>
    <row r="1896" spans="10:10" x14ac:dyDescent="0.3">
      <c r="J1896">
        <f t="shared" si="34"/>
        <v>1895</v>
      </c>
    </row>
    <row r="1897" spans="10:10" x14ac:dyDescent="0.3">
      <c r="J1897">
        <f t="shared" si="34"/>
        <v>1896</v>
      </c>
    </row>
    <row r="1898" spans="10:10" x14ac:dyDescent="0.3">
      <c r="J1898">
        <f t="shared" si="34"/>
        <v>1897</v>
      </c>
    </row>
    <row r="1899" spans="10:10" x14ac:dyDescent="0.3">
      <c r="J1899">
        <f t="shared" si="34"/>
        <v>1898</v>
      </c>
    </row>
    <row r="1900" spans="10:10" x14ac:dyDescent="0.3">
      <c r="J1900">
        <f t="shared" si="34"/>
        <v>1899</v>
      </c>
    </row>
    <row r="1901" spans="10:10" x14ac:dyDescent="0.3">
      <c r="J1901">
        <f t="shared" si="34"/>
        <v>1900</v>
      </c>
    </row>
    <row r="1902" spans="10:10" x14ac:dyDescent="0.3">
      <c r="J1902">
        <f t="shared" si="34"/>
        <v>1901</v>
      </c>
    </row>
    <row r="1903" spans="10:10" x14ac:dyDescent="0.3">
      <c r="J1903">
        <f t="shared" si="34"/>
        <v>1902</v>
      </c>
    </row>
    <row r="1904" spans="10:10" x14ac:dyDescent="0.3">
      <c r="J1904">
        <f t="shared" si="34"/>
        <v>1903</v>
      </c>
    </row>
    <row r="1905" spans="10:10" x14ac:dyDescent="0.3">
      <c r="J1905">
        <f t="shared" si="34"/>
        <v>1904</v>
      </c>
    </row>
    <row r="1906" spans="10:10" x14ac:dyDescent="0.3">
      <c r="J1906">
        <f t="shared" si="34"/>
        <v>1905</v>
      </c>
    </row>
    <row r="1907" spans="10:10" x14ac:dyDescent="0.3">
      <c r="J1907">
        <f t="shared" si="34"/>
        <v>1906</v>
      </c>
    </row>
    <row r="1908" spans="10:10" x14ac:dyDescent="0.3">
      <c r="J1908">
        <f t="shared" si="34"/>
        <v>1907</v>
      </c>
    </row>
    <row r="1909" spans="10:10" x14ac:dyDescent="0.3">
      <c r="J1909">
        <f t="shared" si="34"/>
        <v>1908</v>
      </c>
    </row>
    <row r="1910" spans="10:10" x14ac:dyDescent="0.3">
      <c r="J1910">
        <f t="shared" si="34"/>
        <v>1909</v>
      </c>
    </row>
    <row r="1911" spans="10:10" x14ac:dyDescent="0.3">
      <c r="J1911">
        <f t="shared" si="34"/>
        <v>1910</v>
      </c>
    </row>
    <row r="1912" spans="10:10" x14ac:dyDescent="0.3">
      <c r="J1912">
        <f t="shared" si="34"/>
        <v>1911</v>
      </c>
    </row>
    <row r="1913" spans="10:10" x14ac:dyDescent="0.3">
      <c r="J1913">
        <f t="shared" si="34"/>
        <v>1912</v>
      </c>
    </row>
    <row r="1914" spans="10:10" x14ac:dyDescent="0.3">
      <c r="J1914">
        <f t="shared" si="34"/>
        <v>1913</v>
      </c>
    </row>
    <row r="1915" spans="10:10" x14ac:dyDescent="0.3">
      <c r="J1915">
        <f t="shared" si="34"/>
        <v>1914</v>
      </c>
    </row>
    <row r="1916" spans="10:10" x14ac:dyDescent="0.3">
      <c r="J1916">
        <f t="shared" si="34"/>
        <v>1915</v>
      </c>
    </row>
    <row r="1917" spans="10:10" x14ac:dyDescent="0.3">
      <c r="J1917">
        <f t="shared" si="34"/>
        <v>1916</v>
      </c>
    </row>
    <row r="1918" spans="10:10" x14ac:dyDescent="0.3">
      <c r="J1918">
        <f t="shared" si="34"/>
        <v>1917</v>
      </c>
    </row>
    <row r="1919" spans="10:10" x14ac:dyDescent="0.3">
      <c r="J1919">
        <f t="shared" si="34"/>
        <v>1918</v>
      </c>
    </row>
    <row r="1920" spans="10:10" x14ac:dyDescent="0.3">
      <c r="J1920">
        <f t="shared" si="34"/>
        <v>1919</v>
      </c>
    </row>
    <row r="1921" spans="10:10" x14ac:dyDescent="0.3">
      <c r="J1921">
        <f t="shared" si="34"/>
        <v>1920</v>
      </c>
    </row>
    <row r="1922" spans="10:10" x14ac:dyDescent="0.3">
      <c r="J1922">
        <f t="shared" si="34"/>
        <v>1921</v>
      </c>
    </row>
    <row r="1923" spans="10:10" x14ac:dyDescent="0.3">
      <c r="J1923">
        <f t="shared" si="34"/>
        <v>1922</v>
      </c>
    </row>
    <row r="1924" spans="10:10" x14ac:dyDescent="0.3">
      <c r="J1924">
        <f t="shared" ref="J1924:J1987" si="35">J1923+1</f>
        <v>1923</v>
      </c>
    </row>
    <row r="1925" spans="10:10" x14ac:dyDescent="0.3">
      <c r="J1925">
        <f t="shared" si="35"/>
        <v>1924</v>
      </c>
    </row>
    <row r="1926" spans="10:10" x14ac:dyDescent="0.3">
      <c r="J1926">
        <f t="shared" si="35"/>
        <v>1925</v>
      </c>
    </row>
    <row r="1927" spans="10:10" x14ac:dyDescent="0.3">
      <c r="J1927">
        <f t="shared" si="35"/>
        <v>1926</v>
      </c>
    </row>
    <row r="1928" spans="10:10" x14ac:dyDescent="0.3">
      <c r="J1928">
        <f t="shared" si="35"/>
        <v>1927</v>
      </c>
    </row>
    <row r="1929" spans="10:10" x14ac:dyDescent="0.3">
      <c r="J1929">
        <f t="shared" si="35"/>
        <v>1928</v>
      </c>
    </row>
    <row r="1930" spans="10:10" x14ac:dyDescent="0.3">
      <c r="J1930">
        <f t="shared" si="35"/>
        <v>1929</v>
      </c>
    </row>
    <row r="1931" spans="10:10" x14ac:dyDescent="0.3">
      <c r="J1931">
        <f t="shared" si="35"/>
        <v>1930</v>
      </c>
    </row>
    <row r="1932" spans="10:10" x14ac:dyDescent="0.3">
      <c r="J1932">
        <f t="shared" si="35"/>
        <v>1931</v>
      </c>
    </row>
    <row r="1933" spans="10:10" x14ac:dyDescent="0.3">
      <c r="J1933">
        <f t="shared" si="35"/>
        <v>1932</v>
      </c>
    </row>
    <row r="1934" spans="10:10" x14ac:dyDescent="0.3">
      <c r="J1934">
        <f t="shared" si="35"/>
        <v>1933</v>
      </c>
    </row>
    <row r="1935" spans="10:10" x14ac:dyDescent="0.3">
      <c r="J1935">
        <f t="shared" si="35"/>
        <v>1934</v>
      </c>
    </row>
    <row r="1936" spans="10:10" x14ac:dyDescent="0.3">
      <c r="J1936">
        <f t="shared" si="35"/>
        <v>1935</v>
      </c>
    </row>
    <row r="1937" spans="10:10" x14ac:dyDescent="0.3">
      <c r="J1937">
        <f t="shared" si="35"/>
        <v>1936</v>
      </c>
    </row>
    <row r="1938" spans="10:10" x14ac:dyDescent="0.3">
      <c r="J1938">
        <f t="shared" si="35"/>
        <v>1937</v>
      </c>
    </row>
    <row r="1939" spans="10:10" x14ac:dyDescent="0.3">
      <c r="J1939">
        <f t="shared" si="35"/>
        <v>1938</v>
      </c>
    </row>
    <row r="1940" spans="10:10" x14ac:dyDescent="0.3">
      <c r="J1940">
        <f t="shared" si="35"/>
        <v>1939</v>
      </c>
    </row>
    <row r="1941" spans="10:10" x14ac:dyDescent="0.3">
      <c r="J1941">
        <f t="shared" si="35"/>
        <v>1940</v>
      </c>
    </row>
    <row r="1942" spans="10:10" x14ac:dyDescent="0.3">
      <c r="J1942">
        <f t="shared" si="35"/>
        <v>1941</v>
      </c>
    </row>
    <row r="1943" spans="10:10" x14ac:dyDescent="0.3">
      <c r="J1943">
        <f t="shared" si="35"/>
        <v>1942</v>
      </c>
    </row>
    <row r="1944" spans="10:10" x14ac:dyDescent="0.3">
      <c r="J1944">
        <f t="shared" si="35"/>
        <v>1943</v>
      </c>
    </row>
    <row r="1945" spans="10:10" x14ac:dyDescent="0.3">
      <c r="J1945">
        <f t="shared" si="35"/>
        <v>1944</v>
      </c>
    </row>
    <row r="1946" spans="10:10" x14ac:dyDescent="0.3">
      <c r="J1946">
        <f t="shared" si="35"/>
        <v>1945</v>
      </c>
    </row>
    <row r="1947" spans="10:10" x14ac:dyDescent="0.3">
      <c r="J1947">
        <f t="shared" si="35"/>
        <v>1946</v>
      </c>
    </row>
    <row r="1948" spans="10:10" x14ac:dyDescent="0.3">
      <c r="J1948">
        <f t="shared" si="35"/>
        <v>1947</v>
      </c>
    </row>
    <row r="1949" spans="10:10" x14ac:dyDescent="0.3">
      <c r="J1949">
        <f t="shared" si="35"/>
        <v>1948</v>
      </c>
    </row>
    <row r="1950" spans="10:10" x14ac:dyDescent="0.3">
      <c r="J1950">
        <f t="shared" si="35"/>
        <v>1949</v>
      </c>
    </row>
    <row r="1951" spans="10:10" x14ac:dyDescent="0.3">
      <c r="J1951">
        <f t="shared" si="35"/>
        <v>1950</v>
      </c>
    </row>
    <row r="1952" spans="10:10" x14ac:dyDescent="0.3">
      <c r="J1952">
        <f t="shared" si="35"/>
        <v>1951</v>
      </c>
    </row>
    <row r="1953" spans="10:10" x14ac:dyDescent="0.3">
      <c r="J1953">
        <f t="shared" si="35"/>
        <v>1952</v>
      </c>
    </row>
    <row r="1954" spans="10:10" x14ac:dyDescent="0.3">
      <c r="J1954">
        <f t="shared" si="35"/>
        <v>1953</v>
      </c>
    </row>
    <row r="1955" spans="10:10" x14ac:dyDescent="0.3">
      <c r="J1955">
        <f t="shared" si="35"/>
        <v>1954</v>
      </c>
    </row>
    <row r="1956" spans="10:10" x14ac:dyDescent="0.3">
      <c r="J1956">
        <f t="shared" si="35"/>
        <v>1955</v>
      </c>
    </row>
    <row r="1957" spans="10:10" x14ac:dyDescent="0.3">
      <c r="J1957">
        <f t="shared" si="35"/>
        <v>1956</v>
      </c>
    </row>
    <row r="1958" spans="10:10" x14ac:dyDescent="0.3">
      <c r="J1958">
        <f t="shared" si="35"/>
        <v>1957</v>
      </c>
    </row>
    <row r="1959" spans="10:10" x14ac:dyDescent="0.3">
      <c r="J1959">
        <f t="shared" si="35"/>
        <v>1958</v>
      </c>
    </row>
    <row r="1960" spans="10:10" x14ac:dyDescent="0.3">
      <c r="J1960">
        <f t="shared" si="35"/>
        <v>1959</v>
      </c>
    </row>
    <row r="1961" spans="10:10" x14ac:dyDescent="0.3">
      <c r="J1961">
        <f t="shared" si="35"/>
        <v>1960</v>
      </c>
    </row>
    <row r="1962" spans="10:10" x14ac:dyDescent="0.3">
      <c r="J1962">
        <f t="shared" si="35"/>
        <v>1961</v>
      </c>
    </row>
    <row r="1963" spans="10:10" x14ac:dyDescent="0.3">
      <c r="J1963">
        <f t="shared" si="35"/>
        <v>1962</v>
      </c>
    </row>
    <row r="1964" spans="10:10" x14ac:dyDescent="0.3">
      <c r="J1964">
        <f t="shared" si="35"/>
        <v>1963</v>
      </c>
    </row>
    <row r="1965" spans="10:10" x14ac:dyDescent="0.3">
      <c r="J1965">
        <f t="shared" si="35"/>
        <v>1964</v>
      </c>
    </row>
    <row r="1966" spans="10:10" x14ac:dyDescent="0.3">
      <c r="J1966">
        <f t="shared" si="35"/>
        <v>1965</v>
      </c>
    </row>
    <row r="1967" spans="10:10" x14ac:dyDescent="0.3">
      <c r="J1967">
        <f t="shared" si="35"/>
        <v>1966</v>
      </c>
    </row>
    <row r="1968" spans="10:10" x14ac:dyDescent="0.3">
      <c r="J1968">
        <f t="shared" si="35"/>
        <v>1967</v>
      </c>
    </row>
    <row r="1969" spans="10:10" x14ac:dyDescent="0.3">
      <c r="J1969">
        <f t="shared" si="35"/>
        <v>1968</v>
      </c>
    </row>
    <row r="1970" spans="10:10" x14ac:dyDescent="0.3">
      <c r="J1970">
        <f t="shared" si="35"/>
        <v>1969</v>
      </c>
    </row>
    <row r="1971" spans="10:10" x14ac:dyDescent="0.3">
      <c r="J1971">
        <f t="shared" si="35"/>
        <v>1970</v>
      </c>
    </row>
    <row r="1972" spans="10:10" x14ac:dyDescent="0.3">
      <c r="J1972">
        <f t="shared" si="35"/>
        <v>1971</v>
      </c>
    </row>
    <row r="1973" spans="10:10" x14ac:dyDescent="0.3">
      <c r="J1973">
        <f t="shared" si="35"/>
        <v>1972</v>
      </c>
    </row>
    <row r="1974" spans="10:10" x14ac:dyDescent="0.3">
      <c r="J1974">
        <f t="shared" si="35"/>
        <v>1973</v>
      </c>
    </row>
    <row r="1975" spans="10:10" x14ac:dyDescent="0.3">
      <c r="J1975">
        <f t="shared" si="35"/>
        <v>1974</v>
      </c>
    </row>
    <row r="1976" spans="10:10" x14ac:dyDescent="0.3">
      <c r="J1976">
        <f t="shared" si="35"/>
        <v>1975</v>
      </c>
    </row>
    <row r="1977" spans="10:10" x14ac:dyDescent="0.3">
      <c r="J1977">
        <f t="shared" si="35"/>
        <v>1976</v>
      </c>
    </row>
    <row r="1978" spans="10:10" x14ac:dyDescent="0.3">
      <c r="J1978">
        <f t="shared" si="35"/>
        <v>1977</v>
      </c>
    </row>
    <row r="1979" spans="10:10" x14ac:dyDescent="0.3">
      <c r="J1979">
        <f t="shared" si="35"/>
        <v>1978</v>
      </c>
    </row>
    <row r="1980" spans="10:10" x14ac:dyDescent="0.3">
      <c r="J1980">
        <f t="shared" si="35"/>
        <v>1979</v>
      </c>
    </row>
    <row r="1981" spans="10:10" x14ac:dyDescent="0.3">
      <c r="J1981">
        <f t="shared" si="35"/>
        <v>1980</v>
      </c>
    </row>
    <row r="1982" spans="10:10" x14ac:dyDescent="0.3">
      <c r="J1982">
        <f t="shared" si="35"/>
        <v>1981</v>
      </c>
    </row>
    <row r="1983" spans="10:10" x14ac:dyDescent="0.3">
      <c r="J1983">
        <f t="shared" si="35"/>
        <v>1982</v>
      </c>
    </row>
    <row r="1984" spans="10:10" x14ac:dyDescent="0.3">
      <c r="J1984">
        <f t="shared" si="35"/>
        <v>1983</v>
      </c>
    </row>
    <row r="1985" spans="10:10" x14ac:dyDescent="0.3">
      <c r="J1985">
        <f t="shared" si="35"/>
        <v>1984</v>
      </c>
    </row>
    <row r="1986" spans="10:10" x14ac:dyDescent="0.3">
      <c r="J1986">
        <f t="shared" si="35"/>
        <v>1985</v>
      </c>
    </row>
    <row r="1987" spans="10:10" x14ac:dyDescent="0.3">
      <c r="J1987">
        <f t="shared" si="35"/>
        <v>1986</v>
      </c>
    </row>
    <row r="1988" spans="10:10" x14ac:dyDescent="0.3">
      <c r="J1988">
        <f t="shared" ref="J1988:J2051" si="36">J1987+1</f>
        <v>1987</v>
      </c>
    </row>
    <row r="1989" spans="10:10" x14ac:dyDescent="0.3">
      <c r="J1989">
        <f t="shared" si="36"/>
        <v>1988</v>
      </c>
    </row>
    <row r="1990" spans="10:10" x14ac:dyDescent="0.3">
      <c r="J1990">
        <f t="shared" si="36"/>
        <v>1989</v>
      </c>
    </row>
    <row r="1991" spans="10:10" x14ac:dyDescent="0.3">
      <c r="J1991">
        <f t="shared" si="36"/>
        <v>1990</v>
      </c>
    </row>
    <row r="1992" spans="10:10" x14ac:dyDescent="0.3">
      <c r="J1992">
        <f t="shared" si="36"/>
        <v>1991</v>
      </c>
    </row>
    <row r="1993" spans="10:10" x14ac:dyDescent="0.3">
      <c r="J1993">
        <f t="shared" si="36"/>
        <v>1992</v>
      </c>
    </row>
    <row r="1994" spans="10:10" x14ac:dyDescent="0.3">
      <c r="J1994">
        <f t="shared" si="36"/>
        <v>1993</v>
      </c>
    </row>
    <row r="1995" spans="10:10" x14ac:dyDescent="0.3">
      <c r="J1995">
        <f t="shared" si="36"/>
        <v>1994</v>
      </c>
    </row>
    <row r="1996" spans="10:10" x14ac:dyDescent="0.3">
      <c r="J1996">
        <f t="shared" si="36"/>
        <v>1995</v>
      </c>
    </row>
    <row r="1997" spans="10:10" x14ac:dyDescent="0.3">
      <c r="J1997">
        <f t="shared" si="36"/>
        <v>1996</v>
      </c>
    </row>
    <row r="1998" spans="10:10" x14ac:dyDescent="0.3">
      <c r="J1998">
        <f t="shared" si="36"/>
        <v>1997</v>
      </c>
    </row>
    <row r="1999" spans="10:10" x14ac:dyDescent="0.3">
      <c r="J1999">
        <f t="shared" si="36"/>
        <v>1998</v>
      </c>
    </row>
    <row r="2000" spans="10:10" x14ac:dyDescent="0.3">
      <c r="J2000">
        <f t="shared" si="36"/>
        <v>1999</v>
      </c>
    </row>
    <row r="2001" spans="10:10" x14ac:dyDescent="0.3">
      <c r="J2001">
        <f t="shared" si="36"/>
        <v>2000</v>
      </c>
    </row>
    <row r="2002" spans="10:10" x14ac:dyDescent="0.3">
      <c r="J2002">
        <f t="shared" si="36"/>
        <v>2001</v>
      </c>
    </row>
    <row r="2003" spans="10:10" x14ac:dyDescent="0.3">
      <c r="J2003">
        <f t="shared" si="36"/>
        <v>2002</v>
      </c>
    </row>
    <row r="2004" spans="10:10" x14ac:dyDescent="0.3">
      <c r="J2004">
        <f t="shared" si="36"/>
        <v>2003</v>
      </c>
    </row>
    <row r="2005" spans="10:10" x14ac:dyDescent="0.3">
      <c r="J2005">
        <f t="shared" si="36"/>
        <v>2004</v>
      </c>
    </row>
    <row r="2006" spans="10:10" x14ac:dyDescent="0.3">
      <c r="J2006">
        <f t="shared" si="36"/>
        <v>2005</v>
      </c>
    </row>
    <row r="2007" spans="10:10" x14ac:dyDescent="0.3">
      <c r="J2007">
        <f t="shared" si="36"/>
        <v>2006</v>
      </c>
    </row>
    <row r="2008" spans="10:10" x14ac:dyDescent="0.3">
      <c r="J2008">
        <f t="shared" si="36"/>
        <v>2007</v>
      </c>
    </row>
    <row r="2009" spans="10:10" x14ac:dyDescent="0.3">
      <c r="J2009">
        <f t="shared" si="36"/>
        <v>2008</v>
      </c>
    </row>
    <row r="2010" spans="10:10" x14ac:dyDescent="0.3">
      <c r="J2010">
        <f t="shared" si="36"/>
        <v>2009</v>
      </c>
    </row>
    <row r="2011" spans="10:10" x14ac:dyDescent="0.3">
      <c r="J2011">
        <f t="shared" si="36"/>
        <v>2010</v>
      </c>
    </row>
    <row r="2012" spans="10:10" x14ac:dyDescent="0.3">
      <c r="J2012">
        <f t="shared" si="36"/>
        <v>2011</v>
      </c>
    </row>
    <row r="2013" spans="10:10" x14ac:dyDescent="0.3">
      <c r="J2013">
        <f t="shared" si="36"/>
        <v>2012</v>
      </c>
    </row>
    <row r="2014" spans="10:10" x14ac:dyDescent="0.3">
      <c r="J2014">
        <f t="shared" si="36"/>
        <v>2013</v>
      </c>
    </row>
    <row r="2015" spans="10:10" x14ac:dyDescent="0.3">
      <c r="J2015">
        <f t="shared" si="36"/>
        <v>2014</v>
      </c>
    </row>
    <row r="2016" spans="10:10" x14ac:dyDescent="0.3">
      <c r="J2016">
        <f t="shared" si="36"/>
        <v>2015</v>
      </c>
    </row>
    <row r="2017" spans="10:10" x14ac:dyDescent="0.3">
      <c r="J2017">
        <f t="shared" si="36"/>
        <v>2016</v>
      </c>
    </row>
    <row r="2018" spans="10:10" x14ac:dyDescent="0.3">
      <c r="J2018">
        <f t="shared" si="36"/>
        <v>2017</v>
      </c>
    </row>
    <row r="2019" spans="10:10" x14ac:dyDescent="0.3">
      <c r="J2019">
        <f t="shared" si="36"/>
        <v>2018</v>
      </c>
    </row>
    <row r="2020" spans="10:10" x14ac:dyDescent="0.3">
      <c r="J2020">
        <f t="shared" si="36"/>
        <v>2019</v>
      </c>
    </row>
    <row r="2021" spans="10:10" x14ac:dyDescent="0.3">
      <c r="J2021">
        <f t="shared" si="36"/>
        <v>2020</v>
      </c>
    </row>
    <row r="2022" spans="10:10" x14ac:dyDescent="0.3">
      <c r="J2022">
        <f t="shared" si="36"/>
        <v>2021</v>
      </c>
    </row>
    <row r="2023" spans="10:10" x14ac:dyDescent="0.3">
      <c r="J2023">
        <f t="shared" si="36"/>
        <v>2022</v>
      </c>
    </row>
    <row r="2024" spans="10:10" x14ac:dyDescent="0.3">
      <c r="J2024">
        <f t="shared" si="36"/>
        <v>2023</v>
      </c>
    </row>
    <row r="2025" spans="10:10" x14ac:dyDescent="0.3">
      <c r="J2025">
        <f t="shared" si="36"/>
        <v>2024</v>
      </c>
    </row>
    <row r="2026" spans="10:10" x14ac:dyDescent="0.3">
      <c r="J2026">
        <f t="shared" si="36"/>
        <v>2025</v>
      </c>
    </row>
    <row r="2027" spans="10:10" x14ac:dyDescent="0.3">
      <c r="J2027">
        <f t="shared" si="36"/>
        <v>2026</v>
      </c>
    </row>
    <row r="2028" spans="10:10" x14ac:dyDescent="0.3">
      <c r="J2028">
        <f t="shared" si="36"/>
        <v>2027</v>
      </c>
    </row>
    <row r="2029" spans="10:10" x14ac:dyDescent="0.3">
      <c r="J2029">
        <f t="shared" si="36"/>
        <v>2028</v>
      </c>
    </row>
    <row r="2030" spans="10:10" x14ac:dyDescent="0.3">
      <c r="J2030">
        <f t="shared" si="36"/>
        <v>2029</v>
      </c>
    </row>
    <row r="2031" spans="10:10" x14ac:dyDescent="0.3">
      <c r="J2031">
        <f t="shared" si="36"/>
        <v>2030</v>
      </c>
    </row>
    <row r="2032" spans="10:10" x14ac:dyDescent="0.3">
      <c r="J2032">
        <f t="shared" si="36"/>
        <v>2031</v>
      </c>
    </row>
    <row r="2033" spans="10:10" x14ac:dyDescent="0.3">
      <c r="J2033">
        <f t="shared" si="36"/>
        <v>2032</v>
      </c>
    </row>
    <row r="2034" spans="10:10" x14ac:dyDescent="0.3">
      <c r="J2034">
        <f t="shared" si="36"/>
        <v>2033</v>
      </c>
    </row>
    <row r="2035" spans="10:10" x14ac:dyDescent="0.3">
      <c r="J2035">
        <f t="shared" si="36"/>
        <v>2034</v>
      </c>
    </row>
    <row r="2036" spans="10:10" x14ac:dyDescent="0.3">
      <c r="J2036">
        <f t="shared" si="36"/>
        <v>2035</v>
      </c>
    </row>
    <row r="2037" spans="10:10" x14ac:dyDescent="0.3">
      <c r="J2037">
        <f t="shared" si="36"/>
        <v>2036</v>
      </c>
    </row>
    <row r="2038" spans="10:10" x14ac:dyDescent="0.3">
      <c r="J2038">
        <f t="shared" si="36"/>
        <v>2037</v>
      </c>
    </row>
    <row r="2039" spans="10:10" x14ac:dyDescent="0.3">
      <c r="J2039">
        <f t="shared" si="36"/>
        <v>2038</v>
      </c>
    </row>
    <row r="2040" spans="10:10" x14ac:dyDescent="0.3">
      <c r="J2040">
        <f t="shared" si="36"/>
        <v>2039</v>
      </c>
    </row>
    <row r="2041" spans="10:10" x14ac:dyDescent="0.3">
      <c r="J2041">
        <f t="shared" si="36"/>
        <v>2040</v>
      </c>
    </row>
    <row r="2042" spans="10:10" x14ac:dyDescent="0.3">
      <c r="J2042">
        <f t="shared" si="36"/>
        <v>2041</v>
      </c>
    </row>
    <row r="2043" spans="10:10" x14ac:dyDescent="0.3">
      <c r="J2043">
        <f t="shared" si="36"/>
        <v>2042</v>
      </c>
    </row>
    <row r="2044" spans="10:10" x14ac:dyDescent="0.3">
      <c r="J2044">
        <f t="shared" si="36"/>
        <v>2043</v>
      </c>
    </row>
    <row r="2045" spans="10:10" x14ac:dyDescent="0.3">
      <c r="J2045">
        <f t="shared" si="36"/>
        <v>2044</v>
      </c>
    </row>
    <row r="2046" spans="10:10" x14ac:dyDescent="0.3">
      <c r="J2046">
        <f t="shared" si="36"/>
        <v>2045</v>
      </c>
    </row>
    <row r="2047" spans="10:10" x14ac:dyDescent="0.3">
      <c r="J2047">
        <f t="shared" si="36"/>
        <v>2046</v>
      </c>
    </row>
    <row r="2048" spans="10:10" x14ac:dyDescent="0.3">
      <c r="J2048">
        <f t="shared" si="36"/>
        <v>2047</v>
      </c>
    </row>
    <row r="2049" spans="10:10" x14ac:dyDescent="0.3">
      <c r="J2049">
        <f t="shared" si="36"/>
        <v>2048</v>
      </c>
    </row>
    <row r="2050" spans="10:10" x14ac:dyDescent="0.3">
      <c r="J2050">
        <f t="shared" si="36"/>
        <v>2049</v>
      </c>
    </row>
    <row r="2051" spans="10:10" x14ac:dyDescent="0.3">
      <c r="J2051">
        <f t="shared" si="36"/>
        <v>2050</v>
      </c>
    </row>
    <row r="2052" spans="10:10" x14ac:dyDescent="0.3">
      <c r="J2052">
        <f t="shared" ref="J2052:J2115" si="37">J2051+1</f>
        <v>2051</v>
      </c>
    </row>
    <row r="2053" spans="10:10" x14ac:dyDescent="0.3">
      <c r="J2053">
        <f t="shared" si="37"/>
        <v>2052</v>
      </c>
    </row>
    <row r="2054" spans="10:10" x14ac:dyDescent="0.3">
      <c r="J2054">
        <f t="shared" si="37"/>
        <v>2053</v>
      </c>
    </row>
    <row r="2055" spans="10:10" x14ac:dyDescent="0.3">
      <c r="J2055">
        <f t="shared" si="37"/>
        <v>2054</v>
      </c>
    </row>
    <row r="2056" spans="10:10" x14ac:dyDescent="0.3">
      <c r="J2056">
        <f t="shared" si="37"/>
        <v>2055</v>
      </c>
    </row>
    <row r="2057" spans="10:10" x14ac:dyDescent="0.3">
      <c r="J2057">
        <f t="shared" si="37"/>
        <v>2056</v>
      </c>
    </row>
    <row r="2058" spans="10:10" x14ac:dyDescent="0.3">
      <c r="J2058">
        <f t="shared" si="37"/>
        <v>2057</v>
      </c>
    </row>
    <row r="2059" spans="10:10" x14ac:dyDescent="0.3">
      <c r="J2059">
        <f t="shared" si="37"/>
        <v>2058</v>
      </c>
    </row>
    <row r="2060" spans="10:10" x14ac:dyDescent="0.3">
      <c r="J2060">
        <f t="shared" si="37"/>
        <v>2059</v>
      </c>
    </row>
    <row r="2061" spans="10:10" x14ac:dyDescent="0.3">
      <c r="J2061">
        <f t="shared" si="37"/>
        <v>2060</v>
      </c>
    </row>
    <row r="2062" spans="10:10" x14ac:dyDescent="0.3">
      <c r="J2062">
        <f t="shared" si="37"/>
        <v>2061</v>
      </c>
    </row>
    <row r="2063" spans="10:10" x14ac:dyDescent="0.3">
      <c r="J2063">
        <f t="shared" si="37"/>
        <v>2062</v>
      </c>
    </row>
    <row r="2064" spans="10:10" x14ac:dyDescent="0.3">
      <c r="J2064">
        <f t="shared" si="37"/>
        <v>2063</v>
      </c>
    </row>
    <row r="2065" spans="10:10" x14ac:dyDescent="0.3">
      <c r="J2065">
        <f t="shared" si="37"/>
        <v>2064</v>
      </c>
    </row>
    <row r="2066" spans="10:10" x14ac:dyDescent="0.3">
      <c r="J2066">
        <f t="shared" si="37"/>
        <v>2065</v>
      </c>
    </row>
    <row r="2067" spans="10:10" x14ac:dyDescent="0.3">
      <c r="J2067">
        <f t="shared" si="37"/>
        <v>2066</v>
      </c>
    </row>
    <row r="2068" spans="10:10" x14ac:dyDescent="0.3">
      <c r="J2068">
        <f t="shared" si="37"/>
        <v>2067</v>
      </c>
    </row>
    <row r="2069" spans="10:10" x14ac:dyDescent="0.3">
      <c r="J2069">
        <f t="shared" si="37"/>
        <v>2068</v>
      </c>
    </row>
    <row r="2070" spans="10:10" x14ac:dyDescent="0.3">
      <c r="J2070">
        <f t="shared" si="37"/>
        <v>2069</v>
      </c>
    </row>
    <row r="2071" spans="10:10" x14ac:dyDescent="0.3">
      <c r="J2071">
        <f t="shared" si="37"/>
        <v>2070</v>
      </c>
    </row>
    <row r="2072" spans="10:10" x14ac:dyDescent="0.3">
      <c r="J2072">
        <f t="shared" si="37"/>
        <v>2071</v>
      </c>
    </row>
    <row r="2073" spans="10:10" x14ac:dyDescent="0.3">
      <c r="J2073">
        <f t="shared" si="37"/>
        <v>2072</v>
      </c>
    </row>
    <row r="2074" spans="10:10" x14ac:dyDescent="0.3">
      <c r="J2074">
        <f t="shared" si="37"/>
        <v>2073</v>
      </c>
    </row>
    <row r="2075" spans="10:10" x14ac:dyDescent="0.3">
      <c r="J2075">
        <f t="shared" si="37"/>
        <v>2074</v>
      </c>
    </row>
    <row r="2076" spans="10:10" x14ac:dyDescent="0.3">
      <c r="J2076">
        <f t="shared" si="37"/>
        <v>2075</v>
      </c>
    </row>
    <row r="2077" spans="10:10" x14ac:dyDescent="0.3">
      <c r="J2077">
        <f t="shared" si="37"/>
        <v>2076</v>
      </c>
    </row>
    <row r="2078" spans="10:10" x14ac:dyDescent="0.3">
      <c r="J2078">
        <f t="shared" si="37"/>
        <v>2077</v>
      </c>
    </row>
    <row r="2079" spans="10:10" x14ac:dyDescent="0.3">
      <c r="J2079">
        <f t="shared" si="37"/>
        <v>2078</v>
      </c>
    </row>
    <row r="2080" spans="10:10" x14ac:dyDescent="0.3">
      <c r="J2080">
        <f t="shared" si="37"/>
        <v>2079</v>
      </c>
    </row>
    <row r="2081" spans="10:10" x14ac:dyDescent="0.3">
      <c r="J2081">
        <f t="shared" si="37"/>
        <v>2080</v>
      </c>
    </row>
    <row r="2082" spans="10:10" x14ac:dyDescent="0.3">
      <c r="J2082">
        <f t="shared" si="37"/>
        <v>2081</v>
      </c>
    </row>
    <row r="2083" spans="10:10" x14ac:dyDescent="0.3">
      <c r="J2083">
        <f t="shared" si="37"/>
        <v>2082</v>
      </c>
    </row>
    <row r="2084" spans="10:10" x14ac:dyDescent="0.3">
      <c r="J2084">
        <f t="shared" si="37"/>
        <v>2083</v>
      </c>
    </row>
    <row r="2085" spans="10:10" x14ac:dyDescent="0.3">
      <c r="J2085">
        <f t="shared" si="37"/>
        <v>2084</v>
      </c>
    </row>
    <row r="2086" spans="10:10" x14ac:dyDescent="0.3">
      <c r="J2086">
        <f t="shared" si="37"/>
        <v>2085</v>
      </c>
    </row>
    <row r="2087" spans="10:10" x14ac:dyDescent="0.3">
      <c r="J2087">
        <f t="shared" si="37"/>
        <v>2086</v>
      </c>
    </row>
    <row r="2088" spans="10:10" x14ac:dyDescent="0.3">
      <c r="J2088">
        <f t="shared" si="37"/>
        <v>2087</v>
      </c>
    </row>
    <row r="2089" spans="10:10" x14ac:dyDescent="0.3">
      <c r="J2089">
        <f t="shared" si="37"/>
        <v>2088</v>
      </c>
    </row>
    <row r="2090" spans="10:10" x14ac:dyDescent="0.3">
      <c r="J2090">
        <f t="shared" si="37"/>
        <v>2089</v>
      </c>
    </row>
    <row r="2091" spans="10:10" x14ac:dyDescent="0.3">
      <c r="J2091">
        <f t="shared" si="37"/>
        <v>2090</v>
      </c>
    </row>
    <row r="2092" spans="10:10" x14ac:dyDescent="0.3">
      <c r="J2092">
        <f t="shared" si="37"/>
        <v>2091</v>
      </c>
    </row>
    <row r="2093" spans="10:10" x14ac:dyDescent="0.3">
      <c r="J2093">
        <f t="shared" si="37"/>
        <v>2092</v>
      </c>
    </row>
    <row r="2094" spans="10:10" x14ac:dyDescent="0.3">
      <c r="J2094">
        <f t="shared" si="37"/>
        <v>2093</v>
      </c>
    </row>
    <row r="2095" spans="10:10" x14ac:dyDescent="0.3">
      <c r="J2095">
        <f t="shared" si="37"/>
        <v>2094</v>
      </c>
    </row>
    <row r="2096" spans="10:10" x14ac:dyDescent="0.3">
      <c r="J2096">
        <f t="shared" si="37"/>
        <v>2095</v>
      </c>
    </row>
    <row r="2097" spans="10:10" x14ac:dyDescent="0.3">
      <c r="J2097">
        <f t="shared" si="37"/>
        <v>2096</v>
      </c>
    </row>
    <row r="2098" spans="10:10" x14ac:dyDescent="0.3">
      <c r="J2098">
        <f t="shared" si="37"/>
        <v>2097</v>
      </c>
    </row>
    <row r="2099" spans="10:10" x14ac:dyDescent="0.3">
      <c r="J2099">
        <f t="shared" si="37"/>
        <v>2098</v>
      </c>
    </row>
    <row r="2100" spans="10:10" x14ac:dyDescent="0.3">
      <c r="J2100">
        <f t="shared" si="37"/>
        <v>2099</v>
      </c>
    </row>
    <row r="2101" spans="10:10" x14ac:dyDescent="0.3">
      <c r="J2101">
        <f t="shared" si="37"/>
        <v>2100</v>
      </c>
    </row>
    <row r="2102" spans="10:10" x14ac:dyDescent="0.3">
      <c r="J2102">
        <f t="shared" si="37"/>
        <v>2101</v>
      </c>
    </row>
    <row r="2103" spans="10:10" x14ac:dyDescent="0.3">
      <c r="J2103">
        <f t="shared" si="37"/>
        <v>2102</v>
      </c>
    </row>
    <row r="2104" spans="10:10" x14ac:dyDescent="0.3">
      <c r="J2104">
        <f t="shared" si="37"/>
        <v>2103</v>
      </c>
    </row>
    <row r="2105" spans="10:10" x14ac:dyDescent="0.3">
      <c r="J2105">
        <f t="shared" si="37"/>
        <v>2104</v>
      </c>
    </row>
    <row r="2106" spans="10:10" x14ac:dyDescent="0.3">
      <c r="J2106">
        <f t="shared" si="37"/>
        <v>2105</v>
      </c>
    </row>
    <row r="2107" spans="10:10" x14ac:dyDescent="0.3">
      <c r="J2107">
        <f t="shared" si="37"/>
        <v>2106</v>
      </c>
    </row>
    <row r="2108" spans="10:10" x14ac:dyDescent="0.3">
      <c r="J2108">
        <f t="shared" si="37"/>
        <v>2107</v>
      </c>
    </row>
    <row r="2109" spans="10:10" x14ac:dyDescent="0.3">
      <c r="J2109">
        <f t="shared" si="37"/>
        <v>2108</v>
      </c>
    </row>
    <row r="2110" spans="10:10" x14ac:dyDescent="0.3">
      <c r="J2110">
        <f t="shared" si="37"/>
        <v>2109</v>
      </c>
    </row>
    <row r="2111" spans="10:10" x14ac:dyDescent="0.3">
      <c r="J2111">
        <f t="shared" si="37"/>
        <v>2110</v>
      </c>
    </row>
    <row r="2112" spans="10:10" x14ac:dyDescent="0.3">
      <c r="J2112">
        <f t="shared" si="37"/>
        <v>2111</v>
      </c>
    </row>
    <row r="2113" spans="10:10" x14ac:dyDescent="0.3">
      <c r="J2113">
        <f t="shared" si="37"/>
        <v>2112</v>
      </c>
    </row>
    <row r="2114" spans="10:10" x14ac:dyDescent="0.3">
      <c r="J2114">
        <f t="shared" si="37"/>
        <v>2113</v>
      </c>
    </row>
    <row r="2115" spans="10:10" x14ac:dyDescent="0.3">
      <c r="J2115">
        <f t="shared" si="37"/>
        <v>2114</v>
      </c>
    </row>
    <row r="2116" spans="10:10" x14ac:dyDescent="0.3">
      <c r="J2116">
        <f t="shared" ref="J2116:J2179" si="38">J2115+1</f>
        <v>2115</v>
      </c>
    </row>
    <row r="2117" spans="10:10" x14ac:dyDescent="0.3">
      <c r="J2117">
        <f t="shared" si="38"/>
        <v>2116</v>
      </c>
    </row>
    <row r="2118" spans="10:10" x14ac:dyDescent="0.3">
      <c r="J2118">
        <f t="shared" si="38"/>
        <v>2117</v>
      </c>
    </row>
    <row r="2119" spans="10:10" x14ac:dyDescent="0.3">
      <c r="J2119">
        <f t="shared" si="38"/>
        <v>2118</v>
      </c>
    </row>
    <row r="2120" spans="10:10" x14ac:dyDescent="0.3">
      <c r="J2120">
        <f t="shared" si="38"/>
        <v>2119</v>
      </c>
    </row>
    <row r="2121" spans="10:10" x14ac:dyDescent="0.3">
      <c r="J2121">
        <f t="shared" si="38"/>
        <v>2120</v>
      </c>
    </row>
    <row r="2122" spans="10:10" x14ac:dyDescent="0.3">
      <c r="J2122">
        <f t="shared" si="38"/>
        <v>2121</v>
      </c>
    </row>
    <row r="2123" spans="10:10" x14ac:dyDescent="0.3">
      <c r="J2123">
        <f t="shared" si="38"/>
        <v>2122</v>
      </c>
    </row>
    <row r="2124" spans="10:10" x14ac:dyDescent="0.3">
      <c r="J2124">
        <f t="shared" si="38"/>
        <v>2123</v>
      </c>
    </row>
    <row r="2125" spans="10:10" x14ac:dyDescent="0.3">
      <c r="J2125">
        <f t="shared" si="38"/>
        <v>2124</v>
      </c>
    </row>
    <row r="2126" spans="10:10" x14ac:dyDescent="0.3">
      <c r="J2126">
        <f t="shared" si="38"/>
        <v>2125</v>
      </c>
    </row>
    <row r="2127" spans="10:10" x14ac:dyDescent="0.3">
      <c r="J2127">
        <f t="shared" si="38"/>
        <v>2126</v>
      </c>
    </row>
    <row r="2128" spans="10:10" x14ac:dyDescent="0.3">
      <c r="J2128">
        <f t="shared" si="38"/>
        <v>2127</v>
      </c>
    </row>
    <row r="2129" spans="10:10" x14ac:dyDescent="0.3">
      <c r="J2129">
        <f t="shared" si="38"/>
        <v>2128</v>
      </c>
    </row>
    <row r="2130" spans="10:10" x14ac:dyDescent="0.3">
      <c r="J2130">
        <f t="shared" si="38"/>
        <v>2129</v>
      </c>
    </row>
    <row r="2131" spans="10:10" x14ac:dyDescent="0.3">
      <c r="J2131">
        <f t="shared" si="38"/>
        <v>2130</v>
      </c>
    </row>
    <row r="2132" spans="10:10" x14ac:dyDescent="0.3">
      <c r="J2132">
        <f t="shared" si="38"/>
        <v>2131</v>
      </c>
    </row>
    <row r="2133" spans="10:10" x14ac:dyDescent="0.3">
      <c r="J2133">
        <f t="shared" si="38"/>
        <v>2132</v>
      </c>
    </row>
    <row r="2134" spans="10:10" x14ac:dyDescent="0.3">
      <c r="J2134">
        <f t="shared" si="38"/>
        <v>2133</v>
      </c>
    </row>
    <row r="2135" spans="10:10" x14ac:dyDescent="0.3">
      <c r="J2135">
        <f t="shared" si="38"/>
        <v>2134</v>
      </c>
    </row>
    <row r="2136" spans="10:10" x14ac:dyDescent="0.3">
      <c r="J2136">
        <f t="shared" si="38"/>
        <v>2135</v>
      </c>
    </row>
    <row r="2137" spans="10:10" x14ac:dyDescent="0.3">
      <c r="J2137">
        <f t="shared" si="38"/>
        <v>2136</v>
      </c>
    </row>
    <row r="2138" spans="10:10" x14ac:dyDescent="0.3">
      <c r="J2138">
        <f t="shared" si="38"/>
        <v>2137</v>
      </c>
    </row>
    <row r="2139" spans="10:10" x14ac:dyDescent="0.3">
      <c r="J2139">
        <f t="shared" si="38"/>
        <v>2138</v>
      </c>
    </row>
    <row r="2140" spans="10:10" x14ac:dyDescent="0.3">
      <c r="J2140">
        <f t="shared" si="38"/>
        <v>2139</v>
      </c>
    </row>
    <row r="2141" spans="10:10" x14ac:dyDescent="0.3">
      <c r="J2141">
        <f t="shared" si="38"/>
        <v>2140</v>
      </c>
    </row>
    <row r="2142" spans="10:10" x14ac:dyDescent="0.3">
      <c r="J2142">
        <f t="shared" si="38"/>
        <v>2141</v>
      </c>
    </row>
    <row r="2143" spans="10:10" x14ac:dyDescent="0.3">
      <c r="J2143">
        <f t="shared" si="38"/>
        <v>2142</v>
      </c>
    </row>
    <row r="2144" spans="10:10" x14ac:dyDescent="0.3">
      <c r="J2144">
        <f t="shared" si="38"/>
        <v>2143</v>
      </c>
    </row>
    <row r="2145" spans="10:10" x14ac:dyDescent="0.3">
      <c r="J2145">
        <f t="shared" si="38"/>
        <v>2144</v>
      </c>
    </row>
    <row r="2146" spans="10:10" x14ac:dyDescent="0.3">
      <c r="J2146">
        <f t="shared" si="38"/>
        <v>2145</v>
      </c>
    </row>
    <row r="2147" spans="10:10" x14ac:dyDescent="0.3">
      <c r="J2147">
        <f t="shared" si="38"/>
        <v>2146</v>
      </c>
    </row>
    <row r="2148" spans="10:10" x14ac:dyDescent="0.3">
      <c r="J2148">
        <f t="shared" si="38"/>
        <v>2147</v>
      </c>
    </row>
    <row r="2149" spans="10:10" x14ac:dyDescent="0.3">
      <c r="J2149">
        <f t="shared" si="38"/>
        <v>2148</v>
      </c>
    </row>
    <row r="2150" spans="10:10" x14ac:dyDescent="0.3">
      <c r="J2150">
        <f t="shared" si="38"/>
        <v>2149</v>
      </c>
    </row>
    <row r="2151" spans="10:10" x14ac:dyDescent="0.3">
      <c r="J2151">
        <f t="shared" si="38"/>
        <v>2150</v>
      </c>
    </row>
    <row r="2152" spans="10:10" x14ac:dyDescent="0.3">
      <c r="J2152">
        <f t="shared" si="38"/>
        <v>2151</v>
      </c>
    </row>
    <row r="2153" spans="10:10" x14ac:dyDescent="0.3">
      <c r="J2153">
        <f t="shared" si="38"/>
        <v>2152</v>
      </c>
    </row>
    <row r="2154" spans="10:10" x14ac:dyDescent="0.3">
      <c r="J2154">
        <f t="shared" si="38"/>
        <v>2153</v>
      </c>
    </row>
    <row r="2155" spans="10:10" x14ac:dyDescent="0.3">
      <c r="J2155">
        <f t="shared" si="38"/>
        <v>2154</v>
      </c>
    </row>
    <row r="2156" spans="10:10" x14ac:dyDescent="0.3">
      <c r="J2156">
        <f t="shared" si="38"/>
        <v>2155</v>
      </c>
    </row>
    <row r="2157" spans="10:10" x14ac:dyDescent="0.3">
      <c r="J2157">
        <f t="shared" si="38"/>
        <v>2156</v>
      </c>
    </row>
    <row r="2158" spans="10:10" x14ac:dyDescent="0.3">
      <c r="J2158">
        <f t="shared" si="38"/>
        <v>2157</v>
      </c>
    </row>
    <row r="2159" spans="10:10" x14ac:dyDescent="0.3">
      <c r="J2159">
        <f t="shared" si="38"/>
        <v>2158</v>
      </c>
    </row>
    <row r="2160" spans="10:10" x14ac:dyDescent="0.3">
      <c r="J2160">
        <f t="shared" si="38"/>
        <v>2159</v>
      </c>
    </row>
    <row r="2161" spans="10:10" x14ac:dyDescent="0.3">
      <c r="J2161">
        <f t="shared" si="38"/>
        <v>2160</v>
      </c>
    </row>
    <row r="2162" spans="10:10" x14ac:dyDescent="0.3">
      <c r="J2162">
        <f t="shared" si="38"/>
        <v>2161</v>
      </c>
    </row>
    <row r="2163" spans="10:10" x14ac:dyDescent="0.3">
      <c r="J2163">
        <f t="shared" si="38"/>
        <v>2162</v>
      </c>
    </row>
    <row r="2164" spans="10:10" x14ac:dyDescent="0.3">
      <c r="J2164">
        <f t="shared" si="38"/>
        <v>2163</v>
      </c>
    </row>
    <row r="2165" spans="10:10" x14ac:dyDescent="0.3">
      <c r="J2165">
        <f t="shared" si="38"/>
        <v>2164</v>
      </c>
    </row>
    <row r="2166" spans="10:10" x14ac:dyDescent="0.3">
      <c r="J2166">
        <f t="shared" si="38"/>
        <v>2165</v>
      </c>
    </row>
    <row r="2167" spans="10:10" x14ac:dyDescent="0.3">
      <c r="J2167">
        <f t="shared" si="38"/>
        <v>2166</v>
      </c>
    </row>
    <row r="2168" spans="10:10" x14ac:dyDescent="0.3">
      <c r="J2168">
        <f t="shared" si="38"/>
        <v>2167</v>
      </c>
    </row>
    <row r="2169" spans="10:10" x14ac:dyDescent="0.3">
      <c r="J2169">
        <f t="shared" si="38"/>
        <v>2168</v>
      </c>
    </row>
    <row r="2170" spans="10:10" x14ac:dyDescent="0.3">
      <c r="J2170">
        <f t="shared" si="38"/>
        <v>2169</v>
      </c>
    </row>
    <row r="2171" spans="10:10" x14ac:dyDescent="0.3">
      <c r="J2171">
        <f t="shared" si="38"/>
        <v>2170</v>
      </c>
    </row>
    <row r="2172" spans="10:10" x14ac:dyDescent="0.3">
      <c r="J2172">
        <f t="shared" si="38"/>
        <v>2171</v>
      </c>
    </row>
    <row r="2173" spans="10:10" x14ac:dyDescent="0.3">
      <c r="J2173">
        <f t="shared" si="38"/>
        <v>2172</v>
      </c>
    </row>
    <row r="2174" spans="10:10" x14ac:dyDescent="0.3">
      <c r="J2174">
        <f t="shared" si="38"/>
        <v>2173</v>
      </c>
    </row>
    <row r="2175" spans="10:10" x14ac:dyDescent="0.3">
      <c r="J2175">
        <f t="shared" si="38"/>
        <v>2174</v>
      </c>
    </row>
    <row r="2176" spans="10:10" x14ac:dyDescent="0.3">
      <c r="J2176">
        <f t="shared" si="38"/>
        <v>2175</v>
      </c>
    </row>
    <row r="2177" spans="10:10" x14ac:dyDescent="0.3">
      <c r="J2177">
        <f t="shared" si="38"/>
        <v>2176</v>
      </c>
    </row>
    <row r="2178" spans="10:10" x14ac:dyDescent="0.3">
      <c r="J2178">
        <f t="shared" si="38"/>
        <v>2177</v>
      </c>
    </row>
    <row r="2179" spans="10:10" x14ac:dyDescent="0.3">
      <c r="J2179">
        <f t="shared" si="38"/>
        <v>2178</v>
      </c>
    </row>
    <row r="2180" spans="10:10" x14ac:dyDescent="0.3">
      <c r="J2180">
        <f t="shared" ref="J2180:J2243" si="39">J2179+1</f>
        <v>2179</v>
      </c>
    </row>
    <row r="2181" spans="10:10" x14ac:dyDescent="0.3">
      <c r="J2181">
        <f t="shared" si="39"/>
        <v>2180</v>
      </c>
    </row>
    <row r="2182" spans="10:10" x14ac:dyDescent="0.3">
      <c r="J2182">
        <f t="shared" si="39"/>
        <v>2181</v>
      </c>
    </row>
    <row r="2183" spans="10:10" x14ac:dyDescent="0.3">
      <c r="J2183">
        <f t="shared" si="39"/>
        <v>2182</v>
      </c>
    </row>
    <row r="2184" spans="10:10" x14ac:dyDescent="0.3">
      <c r="J2184">
        <f t="shared" si="39"/>
        <v>2183</v>
      </c>
    </row>
    <row r="2185" spans="10:10" x14ac:dyDescent="0.3">
      <c r="J2185">
        <f t="shared" si="39"/>
        <v>2184</v>
      </c>
    </row>
    <row r="2186" spans="10:10" x14ac:dyDescent="0.3">
      <c r="J2186">
        <f t="shared" si="39"/>
        <v>2185</v>
      </c>
    </row>
    <row r="2187" spans="10:10" x14ac:dyDescent="0.3">
      <c r="J2187">
        <f t="shared" si="39"/>
        <v>2186</v>
      </c>
    </row>
    <row r="2188" spans="10:10" x14ac:dyDescent="0.3">
      <c r="J2188">
        <f t="shared" si="39"/>
        <v>2187</v>
      </c>
    </row>
    <row r="2189" spans="10:10" x14ac:dyDescent="0.3">
      <c r="J2189">
        <f t="shared" si="39"/>
        <v>2188</v>
      </c>
    </row>
    <row r="2190" spans="10:10" x14ac:dyDescent="0.3">
      <c r="J2190">
        <f t="shared" si="39"/>
        <v>2189</v>
      </c>
    </row>
    <row r="2191" spans="10:10" x14ac:dyDescent="0.3">
      <c r="J2191">
        <f t="shared" si="39"/>
        <v>2190</v>
      </c>
    </row>
    <row r="2192" spans="10:10" x14ac:dyDescent="0.3">
      <c r="J2192">
        <f t="shared" si="39"/>
        <v>2191</v>
      </c>
    </row>
    <row r="2193" spans="10:10" x14ac:dyDescent="0.3">
      <c r="J2193">
        <f t="shared" si="39"/>
        <v>2192</v>
      </c>
    </row>
    <row r="2194" spans="10:10" x14ac:dyDescent="0.3">
      <c r="J2194">
        <f t="shared" si="39"/>
        <v>2193</v>
      </c>
    </row>
    <row r="2195" spans="10:10" x14ac:dyDescent="0.3">
      <c r="J2195">
        <f t="shared" si="39"/>
        <v>2194</v>
      </c>
    </row>
    <row r="2196" spans="10:10" x14ac:dyDescent="0.3">
      <c r="J2196">
        <f t="shared" si="39"/>
        <v>2195</v>
      </c>
    </row>
    <row r="2197" spans="10:10" x14ac:dyDescent="0.3">
      <c r="J2197">
        <f t="shared" si="39"/>
        <v>2196</v>
      </c>
    </row>
    <row r="2198" spans="10:10" x14ac:dyDescent="0.3">
      <c r="J2198">
        <f t="shared" si="39"/>
        <v>2197</v>
      </c>
    </row>
    <row r="2199" spans="10:10" x14ac:dyDescent="0.3">
      <c r="J2199">
        <f t="shared" si="39"/>
        <v>2198</v>
      </c>
    </row>
    <row r="2200" spans="10:10" x14ac:dyDescent="0.3">
      <c r="J2200">
        <f t="shared" si="39"/>
        <v>2199</v>
      </c>
    </row>
    <row r="2201" spans="10:10" x14ac:dyDescent="0.3">
      <c r="J2201">
        <f t="shared" si="39"/>
        <v>2200</v>
      </c>
    </row>
    <row r="2202" spans="10:10" x14ac:dyDescent="0.3">
      <c r="J2202">
        <f t="shared" si="39"/>
        <v>2201</v>
      </c>
    </row>
    <row r="2203" spans="10:10" x14ac:dyDescent="0.3">
      <c r="J2203">
        <f t="shared" si="39"/>
        <v>2202</v>
      </c>
    </row>
    <row r="2204" spans="10:10" x14ac:dyDescent="0.3">
      <c r="J2204">
        <f t="shared" si="39"/>
        <v>2203</v>
      </c>
    </row>
    <row r="2205" spans="10:10" x14ac:dyDescent="0.3">
      <c r="J2205">
        <f t="shared" si="39"/>
        <v>2204</v>
      </c>
    </row>
    <row r="2206" spans="10:10" x14ac:dyDescent="0.3">
      <c r="J2206">
        <f t="shared" si="39"/>
        <v>2205</v>
      </c>
    </row>
    <row r="2207" spans="10:10" x14ac:dyDescent="0.3">
      <c r="J2207">
        <f t="shared" si="39"/>
        <v>2206</v>
      </c>
    </row>
    <row r="2208" spans="10:10" x14ac:dyDescent="0.3">
      <c r="J2208">
        <f t="shared" si="39"/>
        <v>2207</v>
      </c>
    </row>
    <row r="2209" spans="10:10" x14ac:dyDescent="0.3">
      <c r="J2209">
        <f t="shared" si="39"/>
        <v>2208</v>
      </c>
    </row>
    <row r="2210" spans="10:10" x14ac:dyDescent="0.3">
      <c r="J2210">
        <f t="shared" si="39"/>
        <v>2209</v>
      </c>
    </row>
    <row r="2211" spans="10:10" x14ac:dyDescent="0.3">
      <c r="J2211">
        <f t="shared" si="39"/>
        <v>2210</v>
      </c>
    </row>
    <row r="2212" spans="10:10" x14ac:dyDescent="0.3">
      <c r="J2212">
        <f t="shared" si="39"/>
        <v>2211</v>
      </c>
    </row>
    <row r="2213" spans="10:10" x14ac:dyDescent="0.3">
      <c r="J2213">
        <f t="shared" si="39"/>
        <v>2212</v>
      </c>
    </row>
    <row r="2214" spans="10:10" x14ac:dyDescent="0.3">
      <c r="J2214">
        <f t="shared" si="39"/>
        <v>2213</v>
      </c>
    </row>
    <row r="2215" spans="10:10" x14ac:dyDescent="0.3">
      <c r="J2215">
        <f t="shared" si="39"/>
        <v>2214</v>
      </c>
    </row>
    <row r="2216" spans="10:10" x14ac:dyDescent="0.3">
      <c r="J2216">
        <f t="shared" si="39"/>
        <v>2215</v>
      </c>
    </row>
    <row r="2217" spans="10:10" x14ac:dyDescent="0.3">
      <c r="J2217">
        <f t="shared" si="39"/>
        <v>2216</v>
      </c>
    </row>
    <row r="2218" spans="10:10" x14ac:dyDescent="0.3">
      <c r="J2218">
        <f t="shared" si="39"/>
        <v>2217</v>
      </c>
    </row>
    <row r="2219" spans="10:10" x14ac:dyDescent="0.3">
      <c r="J2219">
        <f t="shared" si="39"/>
        <v>2218</v>
      </c>
    </row>
    <row r="2220" spans="10:10" x14ac:dyDescent="0.3">
      <c r="J2220">
        <f t="shared" si="39"/>
        <v>2219</v>
      </c>
    </row>
    <row r="2221" spans="10:10" x14ac:dyDescent="0.3">
      <c r="J2221">
        <f t="shared" si="39"/>
        <v>2220</v>
      </c>
    </row>
    <row r="2222" spans="10:10" x14ac:dyDescent="0.3">
      <c r="J2222">
        <f t="shared" si="39"/>
        <v>2221</v>
      </c>
    </row>
    <row r="2223" spans="10:10" x14ac:dyDescent="0.3">
      <c r="J2223">
        <f t="shared" si="39"/>
        <v>2222</v>
      </c>
    </row>
    <row r="2224" spans="10:10" x14ac:dyDescent="0.3">
      <c r="J2224">
        <f t="shared" si="39"/>
        <v>2223</v>
      </c>
    </row>
    <row r="2225" spans="10:10" x14ac:dyDescent="0.3">
      <c r="J2225">
        <f t="shared" si="39"/>
        <v>2224</v>
      </c>
    </row>
    <row r="2226" spans="10:10" x14ac:dyDescent="0.3">
      <c r="J2226">
        <f t="shared" si="39"/>
        <v>2225</v>
      </c>
    </row>
    <row r="2227" spans="10:10" x14ac:dyDescent="0.3">
      <c r="J2227">
        <f t="shared" si="39"/>
        <v>2226</v>
      </c>
    </row>
    <row r="2228" spans="10:10" x14ac:dyDescent="0.3">
      <c r="J2228">
        <f t="shared" si="39"/>
        <v>2227</v>
      </c>
    </row>
    <row r="2229" spans="10:10" x14ac:dyDescent="0.3">
      <c r="J2229">
        <f t="shared" si="39"/>
        <v>2228</v>
      </c>
    </row>
    <row r="2230" spans="10:10" x14ac:dyDescent="0.3">
      <c r="J2230">
        <f t="shared" si="39"/>
        <v>2229</v>
      </c>
    </row>
    <row r="2231" spans="10:10" x14ac:dyDescent="0.3">
      <c r="J2231">
        <f t="shared" si="39"/>
        <v>2230</v>
      </c>
    </row>
    <row r="2232" spans="10:10" x14ac:dyDescent="0.3">
      <c r="J2232">
        <f t="shared" si="39"/>
        <v>2231</v>
      </c>
    </row>
    <row r="2233" spans="10:10" x14ac:dyDescent="0.3">
      <c r="J2233">
        <f t="shared" si="39"/>
        <v>2232</v>
      </c>
    </row>
    <row r="2234" spans="10:10" x14ac:dyDescent="0.3">
      <c r="J2234">
        <f t="shared" si="39"/>
        <v>2233</v>
      </c>
    </row>
    <row r="2235" spans="10:10" x14ac:dyDescent="0.3">
      <c r="J2235">
        <f t="shared" si="39"/>
        <v>2234</v>
      </c>
    </row>
    <row r="2236" spans="10:10" x14ac:dyDescent="0.3">
      <c r="J2236">
        <f t="shared" si="39"/>
        <v>2235</v>
      </c>
    </row>
    <row r="2237" spans="10:10" x14ac:dyDescent="0.3">
      <c r="J2237">
        <f t="shared" si="39"/>
        <v>2236</v>
      </c>
    </row>
    <row r="2238" spans="10:10" x14ac:dyDescent="0.3">
      <c r="J2238">
        <f t="shared" si="39"/>
        <v>2237</v>
      </c>
    </row>
    <row r="2239" spans="10:10" x14ac:dyDescent="0.3">
      <c r="J2239">
        <f t="shared" si="39"/>
        <v>2238</v>
      </c>
    </row>
    <row r="2240" spans="10:10" x14ac:dyDescent="0.3">
      <c r="J2240">
        <f t="shared" si="39"/>
        <v>2239</v>
      </c>
    </row>
    <row r="2241" spans="10:10" x14ac:dyDescent="0.3">
      <c r="J2241">
        <f t="shared" si="39"/>
        <v>2240</v>
      </c>
    </row>
    <row r="2242" spans="10:10" x14ac:dyDescent="0.3">
      <c r="J2242">
        <f t="shared" si="39"/>
        <v>2241</v>
      </c>
    </row>
    <row r="2243" spans="10:10" x14ac:dyDescent="0.3">
      <c r="J2243">
        <f t="shared" si="39"/>
        <v>2242</v>
      </c>
    </row>
    <row r="2244" spans="10:10" x14ac:dyDescent="0.3">
      <c r="J2244">
        <f t="shared" ref="J2244:J2307" si="40">J2243+1</f>
        <v>2243</v>
      </c>
    </row>
    <row r="2245" spans="10:10" x14ac:dyDescent="0.3">
      <c r="J2245">
        <f t="shared" si="40"/>
        <v>2244</v>
      </c>
    </row>
    <row r="2246" spans="10:10" x14ac:dyDescent="0.3">
      <c r="J2246">
        <f t="shared" si="40"/>
        <v>2245</v>
      </c>
    </row>
    <row r="2247" spans="10:10" x14ac:dyDescent="0.3">
      <c r="J2247">
        <f t="shared" si="40"/>
        <v>2246</v>
      </c>
    </row>
    <row r="2248" spans="10:10" x14ac:dyDescent="0.3">
      <c r="J2248">
        <f t="shared" si="40"/>
        <v>2247</v>
      </c>
    </row>
    <row r="2249" spans="10:10" x14ac:dyDescent="0.3">
      <c r="J2249">
        <f t="shared" si="40"/>
        <v>2248</v>
      </c>
    </row>
    <row r="2250" spans="10:10" x14ac:dyDescent="0.3">
      <c r="J2250">
        <f t="shared" si="40"/>
        <v>2249</v>
      </c>
    </row>
    <row r="2251" spans="10:10" x14ac:dyDescent="0.3">
      <c r="J2251">
        <f t="shared" si="40"/>
        <v>2250</v>
      </c>
    </row>
    <row r="2252" spans="10:10" x14ac:dyDescent="0.3">
      <c r="J2252">
        <f t="shared" si="40"/>
        <v>2251</v>
      </c>
    </row>
    <row r="2253" spans="10:10" x14ac:dyDescent="0.3">
      <c r="J2253">
        <f t="shared" si="40"/>
        <v>2252</v>
      </c>
    </row>
    <row r="2254" spans="10:10" x14ac:dyDescent="0.3">
      <c r="J2254">
        <f t="shared" si="40"/>
        <v>2253</v>
      </c>
    </row>
    <row r="2255" spans="10:10" x14ac:dyDescent="0.3">
      <c r="J2255">
        <f t="shared" si="40"/>
        <v>2254</v>
      </c>
    </row>
    <row r="2256" spans="10:10" x14ac:dyDescent="0.3">
      <c r="J2256">
        <f t="shared" si="40"/>
        <v>2255</v>
      </c>
    </row>
    <row r="2257" spans="10:10" x14ac:dyDescent="0.3">
      <c r="J2257">
        <f t="shared" si="40"/>
        <v>2256</v>
      </c>
    </row>
    <row r="2258" spans="10:10" x14ac:dyDescent="0.3">
      <c r="J2258">
        <f t="shared" si="40"/>
        <v>2257</v>
      </c>
    </row>
    <row r="2259" spans="10:10" x14ac:dyDescent="0.3">
      <c r="J2259">
        <f t="shared" si="40"/>
        <v>2258</v>
      </c>
    </row>
    <row r="2260" spans="10:10" x14ac:dyDescent="0.3">
      <c r="J2260">
        <f t="shared" si="40"/>
        <v>2259</v>
      </c>
    </row>
    <row r="2261" spans="10:10" x14ac:dyDescent="0.3">
      <c r="J2261">
        <f t="shared" si="40"/>
        <v>2260</v>
      </c>
    </row>
    <row r="2262" spans="10:10" x14ac:dyDescent="0.3">
      <c r="J2262">
        <f t="shared" si="40"/>
        <v>2261</v>
      </c>
    </row>
    <row r="2263" spans="10:10" x14ac:dyDescent="0.3">
      <c r="J2263">
        <f t="shared" si="40"/>
        <v>2262</v>
      </c>
    </row>
    <row r="2264" spans="10:10" x14ac:dyDescent="0.3">
      <c r="J2264">
        <f t="shared" si="40"/>
        <v>2263</v>
      </c>
    </row>
    <row r="2265" spans="10:10" x14ac:dyDescent="0.3">
      <c r="J2265">
        <f t="shared" si="40"/>
        <v>2264</v>
      </c>
    </row>
    <row r="2266" spans="10:10" x14ac:dyDescent="0.3">
      <c r="J2266">
        <f t="shared" si="40"/>
        <v>2265</v>
      </c>
    </row>
    <row r="2267" spans="10:10" x14ac:dyDescent="0.3">
      <c r="J2267">
        <f t="shared" si="40"/>
        <v>2266</v>
      </c>
    </row>
    <row r="2268" spans="10:10" x14ac:dyDescent="0.3">
      <c r="J2268">
        <f t="shared" si="40"/>
        <v>2267</v>
      </c>
    </row>
    <row r="2269" spans="10:10" x14ac:dyDescent="0.3">
      <c r="J2269">
        <f t="shared" si="40"/>
        <v>2268</v>
      </c>
    </row>
    <row r="2270" spans="10:10" x14ac:dyDescent="0.3">
      <c r="J2270">
        <f t="shared" si="40"/>
        <v>2269</v>
      </c>
    </row>
    <row r="2271" spans="10:10" x14ac:dyDescent="0.3">
      <c r="J2271">
        <f t="shared" si="40"/>
        <v>2270</v>
      </c>
    </row>
    <row r="2272" spans="10:10" x14ac:dyDescent="0.3">
      <c r="J2272">
        <f t="shared" si="40"/>
        <v>2271</v>
      </c>
    </row>
    <row r="2273" spans="10:10" x14ac:dyDescent="0.3">
      <c r="J2273">
        <f t="shared" si="40"/>
        <v>2272</v>
      </c>
    </row>
    <row r="2274" spans="10:10" x14ac:dyDescent="0.3">
      <c r="J2274">
        <f t="shared" si="40"/>
        <v>2273</v>
      </c>
    </row>
    <row r="2275" spans="10:10" x14ac:dyDescent="0.3">
      <c r="J2275">
        <f t="shared" si="40"/>
        <v>2274</v>
      </c>
    </row>
    <row r="2276" spans="10:10" x14ac:dyDescent="0.3">
      <c r="J2276">
        <f t="shared" si="40"/>
        <v>2275</v>
      </c>
    </row>
    <row r="2277" spans="10:10" x14ac:dyDescent="0.3">
      <c r="J2277">
        <f t="shared" si="40"/>
        <v>2276</v>
      </c>
    </row>
    <row r="2278" spans="10:10" x14ac:dyDescent="0.3">
      <c r="J2278">
        <f t="shared" si="40"/>
        <v>2277</v>
      </c>
    </row>
    <row r="2279" spans="10:10" x14ac:dyDescent="0.3">
      <c r="J2279">
        <f t="shared" si="40"/>
        <v>2278</v>
      </c>
    </row>
    <row r="2280" spans="10:10" x14ac:dyDescent="0.3">
      <c r="J2280">
        <f t="shared" si="40"/>
        <v>2279</v>
      </c>
    </row>
    <row r="2281" spans="10:10" x14ac:dyDescent="0.3">
      <c r="J2281">
        <f t="shared" si="40"/>
        <v>2280</v>
      </c>
    </row>
    <row r="2282" spans="10:10" x14ac:dyDescent="0.3">
      <c r="J2282">
        <f t="shared" si="40"/>
        <v>2281</v>
      </c>
    </row>
    <row r="2283" spans="10:10" x14ac:dyDescent="0.3">
      <c r="J2283">
        <f t="shared" si="40"/>
        <v>2282</v>
      </c>
    </row>
    <row r="2284" spans="10:10" x14ac:dyDescent="0.3">
      <c r="J2284">
        <f t="shared" si="40"/>
        <v>2283</v>
      </c>
    </row>
    <row r="2285" spans="10:10" x14ac:dyDescent="0.3">
      <c r="J2285">
        <f t="shared" si="40"/>
        <v>2284</v>
      </c>
    </row>
    <row r="2286" spans="10:10" x14ac:dyDescent="0.3">
      <c r="J2286">
        <f t="shared" si="40"/>
        <v>2285</v>
      </c>
    </row>
    <row r="2287" spans="10:10" x14ac:dyDescent="0.3">
      <c r="J2287">
        <f t="shared" si="40"/>
        <v>2286</v>
      </c>
    </row>
    <row r="2288" spans="10:10" x14ac:dyDescent="0.3">
      <c r="J2288">
        <f t="shared" si="40"/>
        <v>2287</v>
      </c>
    </row>
    <row r="2289" spans="10:10" x14ac:dyDescent="0.3">
      <c r="J2289">
        <f t="shared" si="40"/>
        <v>2288</v>
      </c>
    </row>
    <row r="2290" spans="10:10" x14ac:dyDescent="0.3">
      <c r="J2290">
        <f t="shared" si="40"/>
        <v>2289</v>
      </c>
    </row>
    <row r="2291" spans="10:10" x14ac:dyDescent="0.3">
      <c r="J2291">
        <f t="shared" si="40"/>
        <v>2290</v>
      </c>
    </row>
    <row r="2292" spans="10:10" x14ac:dyDescent="0.3">
      <c r="J2292">
        <f t="shared" si="40"/>
        <v>2291</v>
      </c>
    </row>
    <row r="2293" spans="10:10" x14ac:dyDescent="0.3">
      <c r="J2293">
        <f t="shared" si="40"/>
        <v>2292</v>
      </c>
    </row>
    <row r="2294" spans="10:10" x14ac:dyDescent="0.3">
      <c r="J2294">
        <f t="shared" si="40"/>
        <v>2293</v>
      </c>
    </row>
    <row r="2295" spans="10:10" x14ac:dyDescent="0.3">
      <c r="J2295">
        <f t="shared" si="40"/>
        <v>2294</v>
      </c>
    </row>
    <row r="2296" spans="10:10" x14ac:dyDescent="0.3">
      <c r="J2296">
        <f t="shared" si="40"/>
        <v>2295</v>
      </c>
    </row>
    <row r="2297" spans="10:10" x14ac:dyDescent="0.3">
      <c r="J2297">
        <f t="shared" si="40"/>
        <v>2296</v>
      </c>
    </row>
    <row r="2298" spans="10:10" x14ac:dyDescent="0.3">
      <c r="J2298">
        <f t="shared" si="40"/>
        <v>2297</v>
      </c>
    </row>
    <row r="2299" spans="10:10" x14ac:dyDescent="0.3">
      <c r="J2299">
        <f t="shared" si="40"/>
        <v>2298</v>
      </c>
    </row>
    <row r="2300" spans="10:10" x14ac:dyDescent="0.3">
      <c r="J2300">
        <f t="shared" si="40"/>
        <v>2299</v>
      </c>
    </row>
    <row r="2301" spans="10:10" x14ac:dyDescent="0.3">
      <c r="J2301">
        <f t="shared" si="40"/>
        <v>2300</v>
      </c>
    </row>
    <row r="2302" spans="10:10" x14ac:dyDescent="0.3">
      <c r="J2302">
        <f t="shared" si="40"/>
        <v>2301</v>
      </c>
    </row>
    <row r="2303" spans="10:10" x14ac:dyDescent="0.3">
      <c r="J2303">
        <f t="shared" si="40"/>
        <v>2302</v>
      </c>
    </row>
    <row r="2304" spans="10:10" x14ac:dyDescent="0.3">
      <c r="J2304">
        <f t="shared" si="40"/>
        <v>2303</v>
      </c>
    </row>
    <row r="2305" spans="10:10" x14ac:dyDescent="0.3">
      <c r="J2305">
        <f t="shared" si="40"/>
        <v>2304</v>
      </c>
    </row>
    <row r="2306" spans="10:10" x14ac:dyDescent="0.3">
      <c r="J2306">
        <f t="shared" si="40"/>
        <v>2305</v>
      </c>
    </row>
    <row r="2307" spans="10:10" x14ac:dyDescent="0.3">
      <c r="J2307">
        <f t="shared" si="40"/>
        <v>2306</v>
      </c>
    </row>
    <row r="2308" spans="10:10" x14ac:dyDescent="0.3">
      <c r="J2308">
        <f t="shared" ref="J2308:J2371" si="41">J2307+1</f>
        <v>2307</v>
      </c>
    </row>
    <row r="2309" spans="10:10" x14ac:dyDescent="0.3">
      <c r="J2309">
        <f t="shared" si="41"/>
        <v>2308</v>
      </c>
    </row>
    <row r="2310" spans="10:10" x14ac:dyDescent="0.3">
      <c r="J2310">
        <f t="shared" si="41"/>
        <v>2309</v>
      </c>
    </row>
    <row r="2311" spans="10:10" x14ac:dyDescent="0.3">
      <c r="J2311">
        <f t="shared" si="41"/>
        <v>2310</v>
      </c>
    </row>
    <row r="2312" spans="10:10" x14ac:dyDescent="0.3">
      <c r="J2312">
        <f t="shared" si="41"/>
        <v>2311</v>
      </c>
    </row>
    <row r="2313" spans="10:10" x14ac:dyDescent="0.3">
      <c r="J2313">
        <f t="shared" si="41"/>
        <v>2312</v>
      </c>
    </row>
    <row r="2314" spans="10:10" x14ac:dyDescent="0.3">
      <c r="J2314">
        <f t="shared" si="41"/>
        <v>2313</v>
      </c>
    </row>
    <row r="2315" spans="10:10" x14ac:dyDescent="0.3">
      <c r="J2315">
        <f t="shared" si="41"/>
        <v>2314</v>
      </c>
    </row>
    <row r="2316" spans="10:10" x14ac:dyDescent="0.3">
      <c r="J2316">
        <f t="shared" si="41"/>
        <v>2315</v>
      </c>
    </row>
    <row r="2317" spans="10:10" x14ac:dyDescent="0.3">
      <c r="J2317">
        <f t="shared" si="41"/>
        <v>2316</v>
      </c>
    </row>
    <row r="2318" spans="10:10" x14ac:dyDescent="0.3">
      <c r="J2318">
        <f t="shared" si="41"/>
        <v>2317</v>
      </c>
    </row>
    <row r="2319" spans="10:10" x14ac:dyDescent="0.3">
      <c r="J2319">
        <f t="shared" si="41"/>
        <v>2318</v>
      </c>
    </row>
    <row r="2320" spans="10:10" x14ac:dyDescent="0.3">
      <c r="J2320">
        <f t="shared" si="41"/>
        <v>2319</v>
      </c>
    </row>
    <row r="2321" spans="10:10" x14ac:dyDescent="0.3">
      <c r="J2321">
        <f t="shared" si="41"/>
        <v>2320</v>
      </c>
    </row>
    <row r="2322" spans="10:10" x14ac:dyDescent="0.3">
      <c r="J2322">
        <f t="shared" si="41"/>
        <v>2321</v>
      </c>
    </row>
    <row r="2323" spans="10:10" x14ac:dyDescent="0.3">
      <c r="J2323">
        <f t="shared" si="41"/>
        <v>2322</v>
      </c>
    </row>
    <row r="2324" spans="10:10" x14ac:dyDescent="0.3">
      <c r="J2324">
        <f t="shared" si="41"/>
        <v>2323</v>
      </c>
    </row>
    <row r="2325" spans="10:10" x14ac:dyDescent="0.3">
      <c r="J2325">
        <f t="shared" si="41"/>
        <v>2324</v>
      </c>
    </row>
    <row r="2326" spans="10:10" x14ac:dyDescent="0.3">
      <c r="J2326">
        <f t="shared" si="41"/>
        <v>2325</v>
      </c>
    </row>
    <row r="2327" spans="10:10" x14ac:dyDescent="0.3">
      <c r="J2327">
        <f t="shared" si="41"/>
        <v>2326</v>
      </c>
    </row>
    <row r="2328" spans="10:10" x14ac:dyDescent="0.3">
      <c r="J2328">
        <f t="shared" si="41"/>
        <v>2327</v>
      </c>
    </row>
    <row r="2329" spans="10:10" x14ac:dyDescent="0.3">
      <c r="J2329">
        <f t="shared" si="41"/>
        <v>2328</v>
      </c>
    </row>
    <row r="2330" spans="10:10" x14ac:dyDescent="0.3">
      <c r="J2330">
        <f t="shared" si="41"/>
        <v>2329</v>
      </c>
    </row>
    <row r="2331" spans="10:10" x14ac:dyDescent="0.3">
      <c r="J2331">
        <f t="shared" si="41"/>
        <v>2330</v>
      </c>
    </row>
    <row r="2332" spans="10:10" x14ac:dyDescent="0.3">
      <c r="J2332">
        <f t="shared" si="41"/>
        <v>2331</v>
      </c>
    </row>
    <row r="2333" spans="10:10" x14ac:dyDescent="0.3">
      <c r="J2333">
        <f t="shared" si="41"/>
        <v>2332</v>
      </c>
    </row>
    <row r="2334" spans="10:10" x14ac:dyDescent="0.3">
      <c r="J2334">
        <f t="shared" si="41"/>
        <v>2333</v>
      </c>
    </row>
    <row r="2335" spans="10:10" x14ac:dyDescent="0.3">
      <c r="J2335">
        <f t="shared" si="41"/>
        <v>2334</v>
      </c>
    </row>
    <row r="2336" spans="10:10" x14ac:dyDescent="0.3">
      <c r="J2336">
        <f t="shared" si="41"/>
        <v>2335</v>
      </c>
    </row>
    <row r="2337" spans="10:10" x14ac:dyDescent="0.3">
      <c r="J2337">
        <f t="shared" si="41"/>
        <v>2336</v>
      </c>
    </row>
    <row r="2338" spans="10:10" x14ac:dyDescent="0.3">
      <c r="J2338">
        <f t="shared" si="41"/>
        <v>2337</v>
      </c>
    </row>
    <row r="2339" spans="10:10" x14ac:dyDescent="0.3">
      <c r="J2339">
        <f t="shared" si="41"/>
        <v>2338</v>
      </c>
    </row>
    <row r="2340" spans="10:10" x14ac:dyDescent="0.3">
      <c r="J2340">
        <f t="shared" si="41"/>
        <v>2339</v>
      </c>
    </row>
    <row r="2341" spans="10:10" x14ac:dyDescent="0.3">
      <c r="J2341">
        <f t="shared" si="41"/>
        <v>2340</v>
      </c>
    </row>
    <row r="2342" spans="10:10" x14ac:dyDescent="0.3">
      <c r="J2342">
        <f t="shared" si="41"/>
        <v>2341</v>
      </c>
    </row>
    <row r="2343" spans="10:10" x14ac:dyDescent="0.3">
      <c r="J2343">
        <f t="shared" si="41"/>
        <v>2342</v>
      </c>
    </row>
    <row r="2344" spans="10:10" x14ac:dyDescent="0.3">
      <c r="J2344">
        <f t="shared" si="41"/>
        <v>2343</v>
      </c>
    </row>
    <row r="2345" spans="10:10" x14ac:dyDescent="0.3">
      <c r="J2345">
        <f t="shared" si="41"/>
        <v>2344</v>
      </c>
    </row>
    <row r="2346" spans="10:10" x14ac:dyDescent="0.3">
      <c r="J2346">
        <f t="shared" si="41"/>
        <v>2345</v>
      </c>
    </row>
    <row r="2347" spans="10:10" x14ac:dyDescent="0.3">
      <c r="J2347">
        <f t="shared" si="41"/>
        <v>2346</v>
      </c>
    </row>
    <row r="2348" spans="10:10" x14ac:dyDescent="0.3">
      <c r="J2348">
        <f t="shared" si="41"/>
        <v>2347</v>
      </c>
    </row>
    <row r="2349" spans="10:10" x14ac:dyDescent="0.3">
      <c r="J2349">
        <f t="shared" si="41"/>
        <v>2348</v>
      </c>
    </row>
    <row r="2350" spans="10:10" x14ac:dyDescent="0.3">
      <c r="J2350">
        <f t="shared" si="41"/>
        <v>2349</v>
      </c>
    </row>
    <row r="2351" spans="10:10" x14ac:dyDescent="0.3">
      <c r="J2351">
        <f t="shared" si="41"/>
        <v>2350</v>
      </c>
    </row>
    <row r="2352" spans="10:10" x14ac:dyDescent="0.3">
      <c r="J2352">
        <f t="shared" si="41"/>
        <v>2351</v>
      </c>
    </row>
    <row r="2353" spans="10:10" x14ac:dyDescent="0.3">
      <c r="J2353">
        <f t="shared" si="41"/>
        <v>2352</v>
      </c>
    </row>
    <row r="2354" spans="10:10" x14ac:dyDescent="0.3">
      <c r="J2354">
        <f t="shared" si="41"/>
        <v>2353</v>
      </c>
    </row>
    <row r="2355" spans="10:10" x14ac:dyDescent="0.3">
      <c r="J2355">
        <f t="shared" si="41"/>
        <v>2354</v>
      </c>
    </row>
    <row r="2356" spans="10:10" x14ac:dyDescent="0.3">
      <c r="J2356">
        <f t="shared" si="41"/>
        <v>2355</v>
      </c>
    </row>
    <row r="2357" spans="10:10" x14ac:dyDescent="0.3">
      <c r="J2357">
        <f t="shared" si="41"/>
        <v>2356</v>
      </c>
    </row>
    <row r="2358" spans="10:10" x14ac:dyDescent="0.3">
      <c r="J2358">
        <f t="shared" si="41"/>
        <v>2357</v>
      </c>
    </row>
    <row r="2359" spans="10:10" x14ac:dyDescent="0.3">
      <c r="J2359">
        <f t="shared" si="41"/>
        <v>2358</v>
      </c>
    </row>
    <row r="2360" spans="10:10" x14ac:dyDescent="0.3">
      <c r="J2360">
        <f t="shared" si="41"/>
        <v>2359</v>
      </c>
    </row>
    <row r="2361" spans="10:10" x14ac:dyDescent="0.3">
      <c r="J2361">
        <f t="shared" si="41"/>
        <v>2360</v>
      </c>
    </row>
    <row r="2362" spans="10:10" x14ac:dyDescent="0.3">
      <c r="J2362">
        <f t="shared" si="41"/>
        <v>2361</v>
      </c>
    </row>
    <row r="2363" spans="10:10" x14ac:dyDescent="0.3">
      <c r="J2363">
        <f t="shared" si="41"/>
        <v>2362</v>
      </c>
    </row>
    <row r="2364" spans="10:10" x14ac:dyDescent="0.3">
      <c r="J2364">
        <f t="shared" si="41"/>
        <v>2363</v>
      </c>
    </row>
    <row r="2365" spans="10:10" x14ac:dyDescent="0.3">
      <c r="J2365">
        <f t="shared" si="41"/>
        <v>2364</v>
      </c>
    </row>
    <row r="2366" spans="10:10" x14ac:dyDescent="0.3">
      <c r="J2366">
        <f t="shared" si="41"/>
        <v>2365</v>
      </c>
    </row>
    <row r="2367" spans="10:10" x14ac:dyDescent="0.3">
      <c r="J2367">
        <f t="shared" si="41"/>
        <v>2366</v>
      </c>
    </row>
    <row r="2368" spans="10:10" x14ac:dyDescent="0.3">
      <c r="J2368">
        <f t="shared" si="41"/>
        <v>2367</v>
      </c>
    </row>
    <row r="2369" spans="10:10" x14ac:dyDescent="0.3">
      <c r="J2369">
        <f t="shared" si="41"/>
        <v>2368</v>
      </c>
    </row>
    <row r="2370" spans="10:10" x14ac:dyDescent="0.3">
      <c r="J2370">
        <f t="shared" si="41"/>
        <v>2369</v>
      </c>
    </row>
    <row r="2371" spans="10:10" x14ac:dyDescent="0.3">
      <c r="J2371">
        <f t="shared" si="41"/>
        <v>2370</v>
      </c>
    </row>
    <row r="2372" spans="10:10" x14ac:dyDescent="0.3">
      <c r="J2372">
        <f t="shared" ref="J2372:J2435" si="42">J2371+1</f>
        <v>2371</v>
      </c>
    </row>
    <row r="2373" spans="10:10" x14ac:dyDescent="0.3">
      <c r="J2373">
        <f t="shared" si="42"/>
        <v>2372</v>
      </c>
    </row>
    <row r="2374" spans="10:10" x14ac:dyDescent="0.3">
      <c r="J2374">
        <f t="shared" si="42"/>
        <v>2373</v>
      </c>
    </row>
    <row r="2375" spans="10:10" x14ac:dyDescent="0.3">
      <c r="J2375">
        <f t="shared" si="42"/>
        <v>2374</v>
      </c>
    </row>
    <row r="2376" spans="10:10" x14ac:dyDescent="0.3">
      <c r="J2376">
        <f t="shared" si="42"/>
        <v>2375</v>
      </c>
    </row>
    <row r="2377" spans="10:10" x14ac:dyDescent="0.3">
      <c r="J2377">
        <f t="shared" si="42"/>
        <v>2376</v>
      </c>
    </row>
    <row r="2378" spans="10:10" x14ac:dyDescent="0.3">
      <c r="J2378">
        <f t="shared" si="42"/>
        <v>2377</v>
      </c>
    </row>
    <row r="2379" spans="10:10" x14ac:dyDescent="0.3">
      <c r="J2379">
        <f t="shared" si="42"/>
        <v>2378</v>
      </c>
    </row>
    <row r="2380" spans="10:10" x14ac:dyDescent="0.3">
      <c r="J2380">
        <f t="shared" si="42"/>
        <v>2379</v>
      </c>
    </row>
    <row r="2381" spans="10:10" x14ac:dyDescent="0.3">
      <c r="J2381">
        <f t="shared" si="42"/>
        <v>2380</v>
      </c>
    </row>
    <row r="2382" spans="10:10" x14ac:dyDescent="0.3">
      <c r="J2382">
        <f t="shared" si="42"/>
        <v>2381</v>
      </c>
    </row>
    <row r="2383" spans="10:10" x14ac:dyDescent="0.3">
      <c r="J2383">
        <f t="shared" si="42"/>
        <v>2382</v>
      </c>
    </row>
    <row r="2384" spans="10:10" x14ac:dyDescent="0.3">
      <c r="J2384">
        <f t="shared" si="42"/>
        <v>2383</v>
      </c>
    </row>
    <row r="2385" spans="10:10" x14ac:dyDescent="0.3">
      <c r="J2385">
        <f t="shared" si="42"/>
        <v>2384</v>
      </c>
    </row>
    <row r="2386" spans="10:10" x14ac:dyDescent="0.3">
      <c r="J2386">
        <f t="shared" si="42"/>
        <v>2385</v>
      </c>
    </row>
    <row r="2387" spans="10:10" x14ac:dyDescent="0.3">
      <c r="J2387">
        <f t="shared" si="42"/>
        <v>2386</v>
      </c>
    </row>
    <row r="2388" spans="10:10" x14ac:dyDescent="0.3">
      <c r="J2388">
        <f t="shared" si="42"/>
        <v>2387</v>
      </c>
    </row>
    <row r="2389" spans="10:10" x14ac:dyDescent="0.3">
      <c r="J2389">
        <f t="shared" si="42"/>
        <v>2388</v>
      </c>
    </row>
    <row r="2390" spans="10:10" x14ac:dyDescent="0.3">
      <c r="J2390">
        <f t="shared" si="42"/>
        <v>2389</v>
      </c>
    </row>
    <row r="2391" spans="10:10" x14ac:dyDescent="0.3">
      <c r="J2391">
        <f t="shared" si="42"/>
        <v>2390</v>
      </c>
    </row>
    <row r="2392" spans="10:10" x14ac:dyDescent="0.3">
      <c r="J2392">
        <f t="shared" si="42"/>
        <v>2391</v>
      </c>
    </row>
    <row r="2393" spans="10:10" x14ac:dyDescent="0.3">
      <c r="J2393">
        <f t="shared" si="42"/>
        <v>2392</v>
      </c>
    </row>
    <row r="2394" spans="10:10" x14ac:dyDescent="0.3">
      <c r="J2394">
        <f t="shared" si="42"/>
        <v>2393</v>
      </c>
    </row>
    <row r="2395" spans="10:10" x14ac:dyDescent="0.3">
      <c r="J2395">
        <f t="shared" si="42"/>
        <v>2394</v>
      </c>
    </row>
    <row r="2396" spans="10:10" x14ac:dyDescent="0.3">
      <c r="J2396">
        <f t="shared" si="42"/>
        <v>2395</v>
      </c>
    </row>
    <row r="2397" spans="10:10" x14ac:dyDescent="0.3">
      <c r="J2397">
        <f t="shared" si="42"/>
        <v>2396</v>
      </c>
    </row>
    <row r="2398" spans="10:10" x14ac:dyDescent="0.3">
      <c r="J2398">
        <f t="shared" si="42"/>
        <v>2397</v>
      </c>
    </row>
    <row r="2399" spans="10:10" x14ac:dyDescent="0.3">
      <c r="J2399">
        <f t="shared" si="42"/>
        <v>2398</v>
      </c>
    </row>
    <row r="2400" spans="10:10" x14ac:dyDescent="0.3">
      <c r="J2400">
        <f t="shared" si="42"/>
        <v>2399</v>
      </c>
    </row>
    <row r="2401" spans="10:10" x14ac:dyDescent="0.3">
      <c r="J2401">
        <f t="shared" si="42"/>
        <v>2400</v>
      </c>
    </row>
    <row r="2402" spans="10:10" x14ac:dyDescent="0.3">
      <c r="J2402">
        <f t="shared" si="42"/>
        <v>2401</v>
      </c>
    </row>
    <row r="2403" spans="10:10" x14ac:dyDescent="0.3">
      <c r="J2403">
        <f t="shared" si="42"/>
        <v>2402</v>
      </c>
    </row>
    <row r="2404" spans="10:10" x14ac:dyDescent="0.3">
      <c r="J2404">
        <f t="shared" si="42"/>
        <v>2403</v>
      </c>
    </row>
    <row r="2405" spans="10:10" x14ac:dyDescent="0.3">
      <c r="J2405">
        <f t="shared" si="42"/>
        <v>2404</v>
      </c>
    </row>
    <row r="2406" spans="10:10" x14ac:dyDescent="0.3">
      <c r="J2406">
        <f t="shared" si="42"/>
        <v>2405</v>
      </c>
    </row>
    <row r="2407" spans="10:10" x14ac:dyDescent="0.3">
      <c r="J2407">
        <f t="shared" si="42"/>
        <v>2406</v>
      </c>
    </row>
    <row r="2408" spans="10:10" x14ac:dyDescent="0.3">
      <c r="J2408">
        <f t="shared" si="42"/>
        <v>2407</v>
      </c>
    </row>
    <row r="2409" spans="10:10" x14ac:dyDescent="0.3">
      <c r="J2409">
        <f t="shared" si="42"/>
        <v>2408</v>
      </c>
    </row>
    <row r="2410" spans="10:10" x14ac:dyDescent="0.3">
      <c r="J2410">
        <f t="shared" si="42"/>
        <v>2409</v>
      </c>
    </row>
    <row r="2411" spans="10:10" x14ac:dyDescent="0.3">
      <c r="J2411">
        <f t="shared" si="42"/>
        <v>2410</v>
      </c>
    </row>
    <row r="2412" spans="10:10" x14ac:dyDescent="0.3">
      <c r="J2412">
        <f t="shared" si="42"/>
        <v>2411</v>
      </c>
    </row>
    <row r="2413" spans="10:10" x14ac:dyDescent="0.3">
      <c r="J2413">
        <f t="shared" si="42"/>
        <v>2412</v>
      </c>
    </row>
    <row r="2414" spans="10:10" x14ac:dyDescent="0.3">
      <c r="J2414">
        <f t="shared" si="42"/>
        <v>2413</v>
      </c>
    </row>
    <row r="2415" spans="10:10" x14ac:dyDescent="0.3">
      <c r="J2415">
        <f t="shared" si="42"/>
        <v>2414</v>
      </c>
    </row>
    <row r="2416" spans="10:10" x14ac:dyDescent="0.3">
      <c r="J2416">
        <f t="shared" si="42"/>
        <v>2415</v>
      </c>
    </row>
    <row r="2417" spans="10:10" x14ac:dyDescent="0.3">
      <c r="J2417">
        <f t="shared" si="42"/>
        <v>2416</v>
      </c>
    </row>
    <row r="2418" spans="10:10" x14ac:dyDescent="0.3">
      <c r="J2418">
        <f t="shared" si="42"/>
        <v>2417</v>
      </c>
    </row>
    <row r="2419" spans="10:10" x14ac:dyDescent="0.3">
      <c r="J2419">
        <f t="shared" si="42"/>
        <v>2418</v>
      </c>
    </row>
    <row r="2420" spans="10:10" x14ac:dyDescent="0.3">
      <c r="J2420">
        <f t="shared" si="42"/>
        <v>2419</v>
      </c>
    </row>
    <row r="2421" spans="10:10" x14ac:dyDescent="0.3">
      <c r="J2421">
        <f t="shared" si="42"/>
        <v>2420</v>
      </c>
    </row>
    <row r="2422" spans="10:10" x14ac:dyDescent="0.3">
      <c r="J2422">
        <f t="shared" si="42"/>
        <v>2421</v>
      </c>
    </row>
    <row r="2423" spans="10:10" x14ac:dyDescent="0.3">
      <c r="J2423">
        <f t="shared" si="42"/>
        <v>2422</v>
      </c>
    </row>
    <row r="2424" spans="10:10" x14ac:dyDescent="0.3">
      <c r="J2424">
        <f t="shared" si="42"/>
        <v>2423</v>
      </c>
    </row>
    <row r="2425" spans="10:10" x14ac:dyDescent="0.3">
      <c r="J2425">
        <f t="shared" si="42"/>
        <v>2424</v>
      </c>
    </row>
    <row r="2426" spans="10:10" x14ac:dyDescent="0.3">
      <c r="J2426">
        <f t="shared" si="42"/>
        <v>2425</v>
      </c>
    </row>
    <row r="2427" spans="10:10" x14ac:dyDescent="0.3">
      <c r="J2427">
        <f t="shared" si="42"/>
        <v>2426</v>
      </c>
    </row>
    <row r="2428" spans="10:10" x14ac:dyDescent="0.3">
      <c r="J2428">
        <f t="shared" si="42"/>
        <v>2427</v>
      </c>
    </row>
    <row r="2429" spans="10:10" x14ac:dyDescent="0.3">
      <c r="J2429">
        <f t="shared" si="42"/>
        <v>2428</v>
      </c>
    </row>
    <row r="2430" spans="10:10" x14ac:dyDescent="0.3">
      <c r="J2430">
        <f t="shared" si="42"/>
        <v>2429</v>
      </c>
    </row>
    <row r="2431" spans="10:10" x14ac:dyDescent="0.3">
      <c r="J2431">
        <f t="shared" si="42"/>
        <v>2430</v>
      </c>
    </row>
    <row r="2432" spans="10:10" x14ac:dyDescent="0.3">
      <c r="J2432">
        <f t="shared" si="42"/>
        <v>2431</v>
      </c>
    </row>
    <row r="2433" spans="10:10" x14ac:dyDescent="0.3">
      <c r="J2433">
        <f t="shared" si="42"/>
        <v>2432</v>
      </c>
    </row>
    <row r="2434" spans="10:10" x14ac:dyDescent="0.3">
      <c r="J2434">
        <f t="shared" si="42"/>
        <v>2433</v>
      </c>
    </row>
    <row r="2435" spans="10:10" x14ac:dyDescent="0.3">
      <c r="J2435">
        <f t="shared" si="42"/>
        <v>2434</v>
      </c>
    </row>
    <row r="2436" spans="10:10" x14ac:dyDescent="0.3">
      <c r="J2436">
        <f t="shared" ref="J2436:J2499" si="43">J2435+1</f>
        <v>2435</v>
      </c>
    </row>
    <row r="2437" spans="10:10" x14ac:dyDescent="0.3">
      <c r="J2437">
        <f t="shared" si="43"/>
        <v>2436</v>
      </c>
    </row>
    <row r="2438" spans="10:10" x14ac:dyDescent="0.3">
      <c r="J2438">
        <f t="shared" si="43"/>
        <v>2437</v>
      </c>
    </row>
    <row r="2439" spans="10:10" x14ac:dyDescent="0.3">
      <c r="J2439">
        <f t="shared" si="43"/>
        <v>2438</v>
      </c>
    </row>
    <row r="2440" spans="10:10" x14ac:dyDescent="0.3">
      <c r="J2440">
        <f t="shared" si="43"/>
        <v>2439</v>
      </c>
    </row>
    <row r="2441" spans="10:10" x14ac:dyDescent="0.3">
      <c r="J2441">
        <f t="shared" si="43"/>
        <v>2440</v>
      </c>
    </row>
    <row r="2442" spans="10:10" x14ac:dyDescent="0.3">
      <c r="J2442">
        <f t="shared" si="43"/>
        <v>2441</v>
      </c>
    </row>
    <row r="2443" spans="10:10" x14ac:dyDescent="0.3">
      <c r="J2443">
        <f t="shared" si="43"/>
        <v>2442</v>
      </c>
    </row>
    <row r="2444" spans="10:10" x14ac:dyDescent="0.3">
      <c r="J2444">
        <f t="shared" si="43"/>
        <v>2443</v>
      </c>
    </row>
    <row r="2445" spans="10:10" x14ac:dyDescent="0.3">
      <c r="J2445">
        <f t="shared" si="43"/>
        <v>2444</v>
      </c>
    </row>
    <row r="2446" spans="10:10" x14ac:dyDescent="0.3">
      <c r="J2446">
        <f t="shared" si="43"/>
        <v>2445</v>
      </c>
    </row>
    <row r="2447" spans="10:10" x14ac:dyDescent="0.3">
      <c r="J2447">
        <f t="shared" si="43"/>
        <v>2446</v>
      </c>
    </row>
    <row r="2448" spans="10:10" x14ac:dyDescent="0.3">
      <c r="J2448">
        <f t="shared" si="43"/>
        <v>2447</v>
      </c>
    </row>
    <row r="2449" spans="10:10" x14ac:dyDescent="0.3">
      <c r="J2449">
        <f t="shared" si="43"/>
        <v>2448</v>
      </c>
    </row>
    <row r="2450" spans="10:10" x14ac:dyDescent="0.3">
      <c r="J2450">
        <f t="shared" si="43"/>
        <v>2449</v>
      </c>
    </row>
    <row r="2451" spans="10:10" x14ac:dyDescent="0.3">
      <c r="J2451">
        <f t="shared" si="43"/>
        <v>2450</v>
      </c>
    </row>
    <row r="2452" spans="10:10" x14ac:dyDescent="0.3">
      <c r="J2452">
        <f t="shared" si="43"/>
        <v>2451</v>
      </c>
    </row>
    <row r="2453" spans="10:10" x14ac:dyDescent="0.3">
      <c r="J2453">
        <f t="shared" si="43"/>
        <v>2452</v>
      </c>
    </row>
    <row r="2454" spans="10:10" x14ac:dyDescent="0.3">
      <c r="J2454">
        <f t="shared" si="43"/>
        <v>2453</v>
      </c>
    </row>
    <row r="2455" spans="10:10" x14ac:dyDescent="0.3">
      <c r="J2455">
        <f t="shared" si="43"/>
        <v>2454</v>
      </c>
    </row>
    <row r="2456" spans="10:10" x14ac:dyDescent="0.3">
      <c r="J2456">
        <f t="shared" si="43"/>
        <v>2455</v>
      </c>
    </row>
    <row r="2457" spans="10:10" x14ac:dyDescent="0.3">
      <c r="J2457">
        <f t="shared" si="43"/>
        <v>2456</v>
      </c>
    </row>
    <row r="2458" spans="10:10" x14ac:dyDescent="0.3">
      <c r="J2458">
        <f t="shared" si="43"/>
        <v>2457</v>
      </c>
    </row>
    <row r="2459" spans="10:10" x14ac:dyDescent="0.3">
      <c r="J2459">
        <f t="shared" si="43"/>
        <v>2458</v>
      </c>
    </row>
    <row r="2460" spans="10:10" x14ac:dyDescent="0.3">
      <c r="J2460">
        <f t="shared" si="43"/>
        <v>2459</v>
      </c>
    </row>
    <row r="2461" spans="10:10" x14ac:dyDescent="0.3">
      <c r="J2461">
        <f t="shared" si="43"/>
        <v>2460</v>
      </c>
    </row>
    <row r="2462" spans="10:10" x14ac:dyDescent="0.3">
      <c r="J2462">
        <f t="shared" si="43"/>
        <v>2461</v>
      </c>
    </row>
    <row r="2463" spans="10:10" x14ac:dyDescent="0.3">
      <c r="J2463">
        <f t="shared" si="43"/>
        <v>2462</v>
      </c>
    </row>
    <row r="2464" spans="10:10" x14ac:dyDescent="0.3">
      <c r="J2464">
        <f t="shared" si="43"/>
        <v>2463</v>
      </c>
    </row>
    <row r="2465" spans="10:10" x14ac:dyDescent="0.3">
      <c r="J2465">
        <f t="shared" si="43"/>
        <v>2464</v>
      </c>
    </row>
    <row r="2466" spans="10:10" x14ac:dyDescent="0.3">
      <c r="J2466">
        <f t="shared" si="43"/>
        <v>2465</v>
      </c>
    </row>
    <row r="2467" spans="10:10" x14ac:dyDescent="0.3">
      <c r="J2467">
        <f t="shared" si="43"/>
        <v>2466</v>
      </c>
    </row>
    <row r="2468" spans="10:10" x14ac:dyDescent="0.3">
      <c r="J2468">
        <f t="shared" si="43"/>
        <v>2467</v>
      </c>
    </row>
    <row r="2469" spans="10:10" x14ac:dyDescent="0.3">
      <c r="J2469">
        <f t="shared" si="43"/>
        <v>2468</v>
      </c>
    </row>
    <row r="2470" spans="10:10" x14ac:dyDescent="0.3">
      <c r="J2470">
        <f t="shared" si="43"/>
        <v>2469</v>
      </c>
    </row>
    <row r="2471" spans="10:10" x14ac:dyDescent="0.3">
      <c r="J2471">
        <f t="shared" si="43"/>
        <v>2470</v>
      </c>
    </row>
    <row r="2472" spans="10:10" x14ac:dyDescent="0.3">
      <c r="J2472">
        <f t="shared" si="43"/>
        <v>2471</v>
      </c>
    </row>
    <row r="2473" spans="10:10" x14ac:dyDescent="0.3">
      <c r="J2473">
        <f t="shared" si="43"/>
        <v>2472</v>
      </c>
    </row>
    <row r="2474" spans="10:10" x14ac:dyDescent="0.3">
      <c r="J2474">
        <f t="shared" si="43"/>
        <v>2473</v>
      </c>
    </row>
    <row r="2475" spans="10:10" x14ac:dyDescent="0.3">
      <c r="J2475">
        <f t="shared" si="43"/>
        <v>2474</v>
      </c>
    </row>
    <row r="2476" spans="10:10" x14ac:dyDescent="0.3">
      <c r="J2476">
        <f t="shared" si="43"/>
        <v>2475</v>
      </c>
    </row>
    <row r="2477" spans="10:10" x14ac:dyDescent="0.3">
      <c r="J2477">
        <f t="shared" si="43"/>
        <v>2476</v>
      </c>
    </row>
    <row r="2478" spans="10:10" x14ac:dyDescent="0.3">
      <c r="J2478">
        <f t="shared" si="43"/>
        <v>2477</v>
      </c>
    </row>
    <row r="2479" spans="10:10" x14ac:dyDescent="0.3">
      <c r="J2479">
        <f t="shared" si="43"/>
        <v>2478</v>
      </c>
    </row>
    <row r="2480" spans="10:10" x14ac:dyDescent="0.3">
      <c r="J2480">
        <f t="shared" si="43"/>
        <v>2479</v>
      </c>
    </row>
    <row r="2481" spans="10:10" x14ac:dyDescent="0.3">
      <c r="J2481">
        <f t="shared" si="43"/>
        <v>2480</v>
      </c>
    </row>
    <row r="2482" spans="10:10" x14ac:dyDescent="0.3">
      <c r="J2482">
        <f t="shared" si="43"/>
        <v>2481</v>
      </c>
    </row>
    <row r="2483" spans="10:10" x14ac:dyDescent="0.3">
      <c r="J2483">
        <f t="shared" si="43"/>
        <v>2482</v>
      </c>
    </row>
    <row r="2484" spans="10:10" x14ac:dyDescent="0.3">
      <c r="J2484">
        <f t="shared" si="43"/>
        <v>2483</v>
      </c>
    </row>
    <row r="2485" spans="10:10" x14ac:dyDescent="0.3">
      <c r="J2485">
        <f t="shared" si="43"/>
        <v>2484</v>
      </c>
    </row>
    <row r="2486" spans="10:10" x14ac:dyDescent="0.3">
      <c r="J2486">
        <f t="shared" si="43"/>
        <v>2485</v>
      </c>
    </row>
    <row r="2487" spans="10:10" x14ac:dyDescent="0.3">
      <c r="J2487">
        <f t="shared" si="43"/>
        <v>2486</v>
      </c>
    </row>
    <row r="2488" spans="10:10" x14ac:dyDescent="0.3">
      <c r="J2488">
        <f t="shared" si="43"/>
        <v>2487</v>
      </c>
    </row>
    <row r="2489" spans="10:10" x14ac:dyDescent="0.3">
      <c r="J2489">
        <f t="shared" si="43"/>
        <v>2488</v>
      </c>
    </row>
    <row r="2490" spans="10:10" x14ac:dyDescent="0.3">
      <c r="J2490">
        <f t="shared" si="43"/>
        <v>2489</v>
      </c>
    </row>
    <row r="2491" spans="10:10" x14ac:dyDescent="0.3">
      <c r="J2491">
        <f t="shared" si="43"/>
        <v>2490</v>
      </c>
    </row>
    <row r="2492" spans="10:10" x14ac:dyDescent="0.3">
      <c r="J2492">
        <f t="shared" si="43"/>
        <v>2491</v>
      </c>
    </row>
    <row r="2493" spans="10:10" x14ac:dyDescent="0.3">
      <c r="J2493">
        <f t="shared" si="43"/>
        <v>2492</v>
      </c>
    </row>
    <row r="2494" spans="10:10" x14ac:dyDescent="0.3">
      <c r="J2494">
        <f t="shared" si="43"/>
        <v>2493</v>
      </c>
    </row>
    <row r="2495" spans="10:10" x14ac:dyDescent="0.3">
      <c r="J2495">
        <f t="shared" si="43"/>
        <v>2494</v>
      </c>
    </row>
    <row r="2496" spans="10:10" x14ac:dyDescent="0.3">
      <c r="J2496">
        <f t="shared" si="43"/>
        <v>2495</v>
      </c>
    </row>
    <row r="2497" spans="10:10" x14ac:dyDescent="0.3">
      <c r="J2497">
        <f t="shared" si="43"/>
        <v>2496</v>
      </c>
    </row>
    <row r="2498" spans="10:10" x14ac:dyDescent="0.3">
      <c r="J2498">
        <f t="shared" si="43"/>
        <v>2497</v>
      </c>
    </row>
    <row r="2499" spans="10:10" x14ac:dyDescent="0.3">
      <c r="J2499">
        <f t="shared" si="43"/>
        <v>2498</v>
      </c>
    </row>
    <row r="2500" spans="10:10" x14ac:dyDescent="0.3">
      <c r="J2500">
        <f t="shared" ref="J2500:J2563" si="44">J2499+1</f>
        <v>2499</v>
      </c>
    </row>
    <row r="2501" spans="10:10" x14ac:dyDescent="0.3">
      <c r="J2501">
        <f t="shared" si="44"/>
        <v>2500</v>
      </c>
    </row>
    <row r="2502" spans="10:10" x14ac:dyDescent="0.3">
      <c r="J2502">
        <f t="shared" si="44"/>
        <v>2501</v>
      </c>
    </row>
    <row r="2503" spans="10:10" x14ac:dyDescent="0.3">
      <c r="J2503">
        <f t="shared" si="44"/>
        <v>2502</v>
      </c>
    </row>
    <row r="2504" spans="10:10" x14ac:dyDescent="0.3">
      <c r="J2504">
        <f t="shared" si="44"/>
        <v>2503</v>
      </c>
    </row>
    <row r="2505" spans="10:10" x14ac:dyDescent="0.3">
      <c r="J2505">
        <f t="shared" si="44"/>
        <v>2504</v>
      </c>
    </row>
    <row r="2506" spans="10:10" x14ac:dyDescent="0.3">
      <c r="J2506">
        <f t="shared" si="44"/>
        <v>2505</v>
      </c>
    </row>
    <row r="2507" spans="10:10" x14ac:dyDescent="0.3">
      <c r="J2507">
        <f t="shared" si="44"/>
        <v>2506</v>
      </c>
    </row>
    <row r="2508" spans="10:10" x14ac:dyDescent="0.3">
      <c r="J2508">
        <f t="shared" si="44"/>
        <v>2507</v>
      </c>
    </row>
    <row r="2509" spans="10:10" x14ac:dyDescent="0.3">
      <c r="J2509">
        <f t="shared" si="44"/>
        <v>2508</v>
      </c>
    </row>
    <row r="2510" spans="10:10" x14ac:dyDescent="0.3">
      <c r="J2510">
        <f t="shared" si="44"/>
        <v>2509</v>
      </c>
    </row>
    <row r="2511" spans="10:10" x14ac:dyDescent="0.3">
      <c r="J2511">
        <f t="shared" si="44"/>
        <v>2510</v>
      </c>
    </row>
    <row r="2512" spans="10:10" x14ac:dyDescent="0.3">
      <c r="J2512">
        <f t="shared" si="44"/>
        <v>2511</v>
      </c>
    </row>
    <row r="2513" spans="10:10" x14ac:dyDescent="0.3">
      <c r="J2513">
        <f t="shared" si="44"/>
        <v>2512</v>
      </c>
    </row>
    <row r="2514" spans="10:10" x14ac:dyDescent="0.3">
      <c r="J2514">
        <f t="shared" si="44"/>
        <v>2513</v>
      </c>
    </row>
    <row r="2515" spans="10:10" x14ac:dyDescent="0.3">
      <c r="J2515">
        <f t="shared" si="44"/>
        <v>2514</v>
      </c>
    </row>
    <row r="2516" spans="10:10" x14ac:dyDescent="0.3">
      <c r="J2516">
        <f t="shared" si="44"/>
        <v>2515</v>
      </c>
    </row>
    <row r="2517" spans="10:10" x14ac:dyDescent="0.3">
      <c r="J2517">
        <f t="shared" si="44"/>
        <v>2516</v>
      </c>
    </row>
    <row r="2518" spans="10:10" x14ac:dyDescent="0.3">
      <c r="J2518">
        <f t="shared" si="44"/>
        <v>2517</v>
      </c>
    </row>
    <row r="2519" spans="10:10" x14ac:dyDescent="0.3">
      <c r="J2519">
        <f t="shared" si="44"/>
        <v>2518</v>
      </c>
    </row>
    <row r="2520" spans="10:10" x14ac:dyDescent="0.3">
      <c r="J2520">
        <f t="shared" si="44"/>
        <v>2519</v>
      </c>
    </row>
    <row r="2521" spans="10:10" x14ac:dyDescent="0.3">
      <c r="J2521">
        <f t="shared" si="44"/>
        <v>2520</v>
      </c>
    </row>
    <row r="2522" spans="10:10" x14ac:dyDescent="0.3">
      <c r="J2522">
        <f t="shared" si="44"/>
        <v>2521</v>
      </c>
    </row>
    <row r="2523" spans="10:10" x14ac:dyDescent="0.3">
      <c r="J2523">
        <f t="shared" si="44"/>
        <v>2522</v>
      </c>
    </row>
    <row r="2524" spans="10:10" x14ac:dyDescent="0.3">
      <c r="J2524">
        <f t="shared" si="44"/>
        <v>2523</v>
      </c>
    </row>
    <row r="2525" spans="10:10" x14ac:dyDescent="0.3">
      <c r="J2525">
        <f t="shared" si="44"/>
        <v>2524</v>
      </c>
    </row>
    <row r="2526" spans="10:10" x14ac:dyDescent="0.3">
      <c r="J2526">
        <f t="shared" si="44"/>
        <v>2525</v>
      </c>
    </row>
    <row r="2527" spans="10:10" x14ac:dyDescent="0.3">
      <c r="J2527">
        <f t="shared" si="44"/>
        <v>2526</v>
      </c>
    </row>
    <row r="2528" spans="10:10" x14ac:dyDescent="0.3">
      <c r="J2528">
        <f t="shared" si="44"/>
        <v>2527</v>
      </c>
    </row>
    <row r="2529" spans="10:10" x14ac:dyDescent="0.3">
      <c r="J2529">
        <f t="shared" si="44"/>
        <v>2528</v>
      </c>
    </row>
    <row r="2530" spans="10:10" x14ac:dyDescent="0.3">
      <c r="J2530">
        <f t="shared" si="44"/>
        <v>2529</v>
      </c>
    </row>
    <row r="2531" spans="10:10" x14ac:dyDescent="0.3">
      <c r="J2531">
        <f t="shared" si="44"/>
        <v>2530</v>
      </c>
    </row>
    <row r="2532" spans="10:10" x14ac:dyDescent="0.3">
      <c r="J2532">
        <f t="shared" si="44"/>
        <v>2531</v>
      </c>
    </row>
    <row r="2533" spans="10:10" x14ac:dyDescent="0.3">
      <c r="J2533">
        <f t="shared" si="44"/>
        <v>2532</v>
      </c>
    </row>
    <row r="2534" spans="10:10" x14ac:dyDescent="0.3">
      <c r="J2534">
        <f t="shared" si="44"/>
        <v>2533</v>
      </c>
    </row>
    <row r="2535" spans="10:10" x14ac:dyDescent="0.3">
      <c r="J2535">
        <f t="shared" si="44"/>
        <v>2534</v>
      </c>
    </row>
    <row r="2536" spans="10:10" x14ac:dyDescent="0.3">
      <c r="J2536">
        <f t="shared" si="44"/>
        <v>2535</v>
      </c>
    </row>
    <row r="2537" spans="10:10" x14ac:dyDescent="0.3">
      <c r="J2537">
        <f t="shared" si="44"/>
        <v>2536</v>
      </c>
    </row>
    <row r="2538" spans="10:10" x14ac:dyDescent="0.3">
      <c r="J2538">
        <f t="shared" si="44"/>
        <v>2537</v>
      </c>
    </row>
    <row r="2539" spans="10:10" x14ac:dyDescent="0.3">
      <c r="J2539">
        <f t="shared" si="44"/>
        <v>2538</v>
      </c>
    </row>
    <row r="2540" spans="10:10" x14ac:dyDescent="0.3">
      <c r="J2540">
        <f t="shared" si="44"/>
        <v>2539</v>
      </c>
    </row>
    <row r="2541" spans="10:10" x14ac:dyDescent="0.3">
      <c r="J2541">
        <f t="shared" si="44"/>
        <v>2540</v>
      </c>
    </row>
    <row r="2542" spans="10:10" x14ac:dyDescent="0.3">
      <c r="J2542">
        <f t="shared" si="44"/>
        <v>2541</v>
      </c>
    </row>
    <row r="2543" spans="10:10" x14ac:dyDescent="0.3">
      <c r="J2543">
        <f t="shared" si="44"/>
        <v>2542</v>
      </c>
    </row>
    <row r="2544" spans="10:10" x14ac:dyDescent="0.3">
      <c r="J2544">
        <f t="shared" si="44"/>
        <v>2543</v>
      </c>
    </row>
    <row r="2545" spans="10:10" x14ac:dyDescent="0.3">
      <c r="J2545">
        <f t="shared" si="44"/>
        <v>2544</v>
      </c>
    </row>
    <row r="2546" spans="10:10" x14ac:dyDescent="0.3">
      <c r="J2546">
        <f t="shared" si="44"/>
        <v>2545</v>
      </c>
    </row>
    <row r="2547" spans="10:10" x14ac:dyDescent="0.3">
      <c r="J2547">
        <f t="shared" si="44"/>
        <v>2546</v>
      </c>
    </row>
    <row r="2548" spans="10:10" x14ac:dyDescent="0.3">
      <c r="J2548">
        <f t="shared" si="44"/>
        <v>2547</v>
      </c>
    </row>
    <row r="2549" spans="10:10" x14ac:dyDescent="0.3">
      <c r="J2549">
        <f t="shared" si="44"/>
        <v>2548</v>
      </c>
    </row>
    <row r="2550" spans="10:10" x14ac:dyDescent="0.3">
      <c r="J2550">
        <f t="shared" si="44"/>
        <v>2549</v>
      </c>
    </row>
    <row r="2551" spans="10:10" x14ac:dyDescent="0.3">
      <c r="J2551">
        <f t="shared" si="44"/>
        <v>2550</v>
      </c>
    </row>
    <row r="2552" spans="10:10" x14ac:dyDescent="0.3">
      <c r="J2552">
        <f t="shared" si="44"/>
        <v>2551</v>
      </c>
    </row>
    <row r="2553" spans="10:10" x14ac:dyDescent="0.3">
      <c r="J2553">
        <f t="shared" si="44"/>
        <v>2552</v>
      </c>
    </row>
    <row r="2554" spans="10:10" x14ac:dyDescent="0.3">
      <c r="J2554">
        <f t="shared" si="44"/>
        <v>2553</v>
      </c>
    </row>
    <row r="2555" spans="10:10" x14ac:dyDescent="0.3">
      <c r="J2555">
        <f t="shared" si="44"/>
        <v>2554</v>
      </c>
    </row>
    <row r="2556" spans="10:10" x14ac:dyDescent="0.3">
      <c r="J2556">
        <f t="shared" si="44"/>
        <v>2555</v>
      </c>
    </row>
    <row r="2557" spans="10:10" x14ac:dyDescent="0.3">
      <c r="J2557">
        <f t="shared" si="44"/>
        <v>2556</v>
      </c>
    </row>
    <row r="2558" spans="10:10" x14ac:dyDescent="0.3">
      <c r="J2558">
        <f t="shared" si="44"/>
        <v>2557</v>
      </c>
    </row>
    <row r="2559" spans="10:10" x14ac:dyDescent="0.3">
      <c r="J2559">
        <f t="shared" si="44"/>
        <v>2558</v>
      </c>
    </row>
    <row r="2560" spans="10:10" x14ac:dyDescent="0.3">
      <c r="J2560">
        <f t="shared" si="44"/>
        <v>2559</v>
      </c>
    </row>
    <row r="2561" spans="10:10" x14ac:dyDescent="0.3">
      <c r="J2561">
        <f t="shared" si="44"/>
        <v>2560</v>
      </c>
    </row>
    <row r="2562" spans="10:10" x14ac:dyDescent="0.3">
      <c r="J2562">
        <f t="shared" si="44"/>
        <v>2561</v>
      </c>
    </row>
    <row r="2563" spans="10:10" x14ac:dyDescent="0.3">
      <c r="J2563">
        <f t="shared" si="44"/>
        <v>2562</v>
      </c>
    </row>
    <row r="2564" spans="10:10" x14ac:dyDescent="0.3">
      <c r="J2564">
        <f t="shared" ref="J2564:J2627" si="45">J2563+1</f>
        <v>2563</v>
      </c>
    </row>
    <row r="2565" spans="10:10" x14ac:dyDescent="0.3">
      <c r="J2565">
        <f t="shared" si="45"/>
        <v>2564</v>
      </c>
    </row>
    <row r="2566" spans="10:10" x14ac:dyDescent="0.3">
      <c r="J2566">
        <f t="shared" si="45"/>
        <v>2565</v>
      </c>
    </row>
    <row r="2567" spans="10:10" x14ac:dyDescent="0.3">
      <c r="J2567">
        <f t="shared" si="45"/>
        <v>2566</v>
      </c>
    </row>
    <row r="2568" spans="10:10" x14ac:dyDescent="0.3">
      <c r="J2568">
        <f t="shared" si="45"/>
        <v>2567</v>
      </c>
    </row>
    <row r="2569" spans="10:10" x14ac:dyDescent="0.3">
      <c r="J2569">
        <f t="shared" si="45"/>
        <v>2568</v>
      </c>
    </row>
    <row r="2570" spans="10:10" x14ac:dyDescent="0.3">
      <c r="J2570">
        <f t="shared" si="45"/>
        <v>2569</v>
      </c>
    </row>
    <row r="2571" spans="10:10" x14ac:dyDescent="0.3">
      <c r="J2571">
        <f t="shared" si="45"/>
        <v>2570</v>
      </c>
    </row>
    <row r="2572" spans="10:10" x14ac:dyDescent="0.3">
      <c r="J2572">
        <f t="shared" si="45"/>
        <v>2571</v>
      </c>
    </row>
    <row r="2573" spans="10:10" x14ac:dyDescent="0.3">
      <c r="J2573">
        <f t="shared" si="45"/>
        <v>2572</v>
      </c>
    </row>
    <row r="2574" spans="10:10" x14ac:dyDescent="0.3">
      <c r="J2574">
        <f t="shared" si="45"/>
        <v>2573</v>
      </c>
    </row>
    <row r="2575" spans="10:10" x14ac:dyDescent="0.3">
      <c r="J2575">
        <f t="shared" si="45"/>
        <v>2574</v>
      </c>
    </row>
    <row r="2576" spans="10:10" x14ac:dyDescent="0.3">
      <c r="J2576">
        <f t="shared" si="45"/>
        <v>2575</v>
      </c>
    </row>
    <row r="2577" spans="10:10" x14ac:dyDescent="0.3">
      <c r="J2577">
        <f t="shared" si="45"/>
        <v>2576</v>
      </c>
    </row>
    <row r="2578" spans="10:10" x14ac:dyDescent="0.3">
      <c r="J2578">
        <f t="shared" si="45"/>
        <v>2577</v>
      </c>
    </row>
    <row r="2579" spans="10:10" x14ac:dyDescent="0.3">
      <c r="J2579">
        <f t="shared" si="45"/>
        <v>2578</v>
      </c>
    </row>
    <row r="2580" spans="10:10" x14ac:dyDescent="0.3">
      <c r="J2580">
        <f t="shared" si="45"/>
        <v>2579</v>
      </c>
    </row>
    <row r="2581" spans="10:10" x14ac:dyDescent="0.3">
      <c r="J2581">
        <f t="shared" si="45"/>
        <v>2580</v>
      </c>
    </row>
    <row r="2582" spans="10:10" x14ac:dyDescent="0.3">
      <c r="J2582">
        <f t="shared" si="45"/>
        <v>2581</v>
      </c>
    </row>
    <row r="2583" spans="10:10" x14ac:dyDescent="0.3">
      <c r="J2583">
        <f t="shared" si="45"/>
        <v>2582</v>
      </c>
    </row>
    <row r="2584" spans="10:10" x14ac:dyDescent="0.3">
      <c r="J2584">
        <f t="shared" si="45"/>
        <v>2583</v>
      </c>
    </row>
    <row r="2585" spans="10:10" x14ac:dyDescent="0.3">
      <c r="J2585">
        <f t="shared" si="45"/>
        <v>2584</v>
      </c>
    </row>
    <row r="2586" spans="10:10" x14ac:dyDescent="0.3">
      <c r="J2586">
        <f t="shared" si="45"/>
        <v>2585</v>
      </c>
    </row>
    <row r="2587" spans="10:10" x14ac:dyDescent="0.3">
      <c r="J2587">
        <f t="shared" si="45"/>
        <v>2586</v>
      </c>
    </row>
    <row r="2588" spans="10:10" x14ac:dyDescent="0.3">
      <c r="J2588">
        <f t="shared" si="45"/>
        <v>2587</v>
      </c>
    </row>
    <row r="2589" spans="10:10" x14ac:dyDescent="0.3">
      <c r="J2589">
        <f t="shared" si="45"/>
        <v>2588</v>
      </c>
    </row>
    <row r="2590" spans="10:10" x14ac:dyDescent="0.3">
      <c r="J2590">
        <f t="shared" si="45"/>
        <v>2589</v>
      </c>
    </row>
    <row r="2591" spans="10:10" x14ac:dyDescent="0.3">
      <c r="J2591">
        <f t="shared" si="45"/>
        <v>2590</v>
      </c>
    </row>
    <row r="2592" spans="10:10" x14ac:dyDescent="0.3">
      <c r="J2592">
        <f t="shared" si="45"/>
        <v>2591</v>
      </c>
    </row>
    <row r="2593" spans="10:10" x14ac:dyDescent="0.3">
      <c r="J2593">
        <f t="shared" si="45"/>
        <v>2592</v>
      </c>
    </row>
    <row r="2594" spans="10:10" x14ac:dyDescent="0.3">
      <c r="J2594">
        <f t="shared" si="45"/>
        <v>2593</v>
      </c>
    </row>
    <row r="2595" spans="10:10" x14ac:dyDescent="0.3">
      <c r="J2595">
        <f t="shared" si="45"/>
        <v>2594</v>
      </c>
    </row>
    <row r="2596" spans="10:10" x14ac:dyDescent="0.3">
      <c r="J2596">
        <f t="shared" si="45"/>
        <v>2595</v>
      </c>
    </row>
    <row r="2597" spans="10:10" x14ac:dyDescent="0.3">
      <c r="J2597">
        <f t="shared" si="45"/>
        <v>2596</v>
      </c>
    </row>
    <row r="2598" spans="10:10" x14ac:dyDescent="0.3">
      <c r="J2598">
        <f t="shared" si="45"/>
        <v>2597</v>
      </c>
    </row>
    <row r="2599" spans="10:10" x14ac:dyDescent="0.3">
      <c r="J2599">
        <f t="shared" si="45"/>
        <v>2598</v>
      </c>
    </row>
    <row r="2600" spans="10:10" x14ac:dyDescent="0.3">
      <c r="J2600">
        <f t="shared" si="45"/>
        <v>2599</v>
      </c>
    </row>
    <row r="2601" spans="10:10" x14ac:dyDescent="0.3">
      <c r="J2601">
        <f t="shared" si="45"/>
        <v>2600</v>
      </c>
    </row>
    <row r="2602" spans="10:10" x14ac:dyDescent="0.3">
      <c r="J2602">
        <f t="shared" si="45"/>
        <v>2601</v>
      </c>
    </row>
    <row r="2603" spans="10:10" x14ac:dyDescent="0.3">
      <c r="J2603">
        <f t="shared" si="45"/>
        <v>2602</v>
      </c>
    </row>
    <row r="2604" spans="10:10" x14ac:dyDescent="0.3">
      <c r="J2604">
        <f t="shared" si="45"/>
        <v>2603</v>
      </c>
    </row>
    <row r="2605" spans="10:10" x14ac:dyDescent="0.3">
      <c r="J2605">
        <f t="shared" si="45"/>
        <v>2604</v>
      </c>
    </row>
    <row r="2606" spans="10:10" x14ac:dyDescent="0.3">
      <c r="J2606">
        <f t="shared" si="45"/>
        <v>2605</v>
      </c>
    </row>
    <row r="2607" spans="10:10" x14ac:dyDescent="0.3">
      <c r="J2607">
        <f t="shared" si="45"/>
        <v>2606</v>
      </c>
    </row>
    <row r="2608" spans="10:10" x14ac:dyDescent="0.3">
      <c r="J2608">
        <f t="shared" si="45"/>
        <v>2607</v>
      </c>
    </row>
    <row r="2609" spans="10:10" x14ac:dyDescent="0.3">
      <c r="J2609">
        <f t="shared" si="45"/>
        <v>2608</v>
      </c>
    </row>
    <row r="2610" spans="10:10" x14ac:dyDescent="0.3">
      <c r="J2610">
        <f t="shared" si="45"/>
        <v>2609</v>
      </c>
    </row>
    <row r="2611" spans="10:10" x14ac:dyDescent="0.3">
      <c r="J2611">
        <f t="shared" si="45"/>
        <v>2610</v>
      </c>
    </row>
    <row r="2612" spans="10:10" x14ac:dyDescent="0.3">
      <c r="J2612">
        <f t="shared" si="45"/>
        <v>2611</v>
      </c>
    </row>
    <row r="2613" spans="10:10" x14ac:dyDescent="0.3">
      <c r="J2613">
        <f t="shared" si="45"/>
        <v>2612</v>
      </c>
    </row>
    <row r="2614" spans="10:10" x14ac:dyDescent="0.3">
      <c r="J2614">
        <f t="shared" si="45"/>
        <v>2613</v>
      </c>
    </row>
    <row r="2615" spans="10:10" x14ac:dyDescent="0.3">
      <c r="J2615">
        <f t="shared" si="45"/>
        <v>2614</v>
      </c>
    </row>
    <row r="2616" spans="10:10" x14ac:dyDescent="0.3">
      <c r="J2616">
        <f t="shared" si="45"/>
        <v>2615</v>
      </c>
    </row>
    <row r="2617" spans="10:10" x14ac:dyDescent="0.3">
      <c r="J2617">
        <f t="shared" si="45"/>
        <v>2616</v>
      </c>
    </row>
    <row r="2618" spans="10:10" x14ac:dyDescent="0.3">
      <c r="J2618">
        <f t="shared" si="45"/>
        <v>2617</v>
      </c>
    </row>
    <row r="2619" spans="10:10" x14ac:dyDescent="0.3">
      <c r="J2619">
        <f t="shared" si="45"/>
        <v>2618</v>
      </c>
    </row>
    <row r="2620" spans="10:10" x14ac:dyDescent="0.3">
      <c r="J2620">
        <f t="shared" si="45"/>
        <v>2619</v>
      </c>
    </row>
    <row r="2621" spans="10:10" x14ac:dyDescent="0.3">
      <c r="J2621">
        <f t="shared" si="45"/>
        <v>2620</v>
      </c>
    </row>
    <row r="2622" spans="10:10" x14ac:dyDescent="0.3">
      <c r="J2622">
        <f t="shared" si="45"/>
        <v>2621</v>
      </c>
    </row>
    <row r="2623" spans="10:10" x14ac:dyDescent="0.3">
      <c r="J2623">
        <f t="shared" si="45"/>
        <v>2622</v>
      </c>
    </row>
    <row r="2624" spans="10:10" x14ac:dyDescent="0.3">
      <c r="J2624">
        <f t="shared" si="45"/>
        <v>2623</v>
      </c>
    </row>
    <row r="2625" spans="10:10" x14ac:dyDescent="0.3">
      <c r="J2625">
        <f t="shared" si="45"/>
        <v>2624</v>
      </c>
    </row>
    <row r="2626" spans="10:10" x14ac:dyDescent="0.3">
      <c r="J2626">
        <f t="shared" si="45"/>
        <v>2625</v>
      </c>
    </row>
    <row r="2627" spans="10:10" x14ac:dyDescent="0.3">
      <c r="J2627">
        <f t="shared" si="45"/>
        <v>2626</v>
      </c>
    </row>
    <row r="2628" spans="10:10" x14ac:dyDescent="0.3">
      <c r="J2628">
        <f t="shared" ref="J2628:J2691" si="46">J2627+1</f>
        <v>2627</v>
      </c>
    </row>
    <row r="2629" spans="10:10" x14ac:dyDescent="0.3">
      <c r="J2629">
        <f t="shared" si="46"/>
        <v>2628</v>
      </c>
    </row>
    <row r="2630" spans="10:10" x14ac:dyDescent="0.3">
      <c r="J2630">
        <f t="shared" si="46"/>
        <v>2629</v>
      </c>
    </row>
    <row r="2631" spans="10:10" x14ac:dyDescent="0.3">
      <c r="J2631">
        <f t="shared" si="46"/>
        <v>2630</v>
      </c>
    </row>
    <row r="2632" spans="10:10" x14ac:dyDescent="0.3">
      <c r="J2632">
        <f t="shared" si="46"/>
        <v>2631</v>
      </c>
    </row>
    <row r="2633" spans="10:10" x14ac:dyDescent="0.3">
      <c r="J2633">
        <f t="shared" si="46"/>
        <v>2632</v>
      </c>
    </row>
    <row r="2634" spans="10:10" x14ac:dyDescent="0.3">
      <c r="J2634">
        <f t="shared" si="46"/>
        <v>2633</v>
      </c>
    </row>
    <row r="2635" spans="10:10" x14ac:dyDescent="0.3">
      <c r="J2635">
        <f t="shared" si="46"/>
        <v>2634</v>
      </c>
    </row>
    <row r="2636" spans="10:10" x14ac:dyDescent="0.3">
      <c r="J2636">
        <f t="shared" si="46"/>
        <v>2635</v>
      </c>
    </row>
    <row r="2637" spans="10:10" x14ac:dyDescent="0.3">
      <c r="J2637">
        <f t="shared" si="46"/>
        <v>2636</v>
      </c>
    </row>
    <row r="2638" spans="10:10" x14ac:dyDescent="0.3">
      <c r="J2638">
        <f t="shared" si="46"/>
        <v>2637</v>
      </c>
    </row>
    <row r="2639" spans="10:10" x14ac:dyDescent="0.3">
      <c r="J2639">
        <f t="shared" si="46"/>
        <v>2638</v>
      </c>
    </row>
    <row r="2640" spans="10:10" x14ac:dyDescent="0.3">
      <c r="J2640">
        <f t="shared" si="46"/>
        <v>2639</v>
      </c>
    </row>
    <row r="2641" spans="10:10" x14ac:dyDescent="0.3">
      <c r="J2641">
        <f t="shared" si="46"/>
        <v>2640</v>
      </c>
    </row>
    <row r="2642" spans="10:10" x14ac:dyDescent="0.3">
      <c r="J2642">
        <f t="shared" si="46"/>
        <v>2641</v>
      </c>
    </row>
    <row r="2643" spans="10:10" x14ac:dyDescent="0.3">
      <c r="J2643">
        <f t="shared" si="46"/>
        <v>2642</v>
      </c>
    </row>
    <row r="2644" spans="10:10" x14ac:dyDescent="0.3">
      <c r="J2644">
        <f t="shared" si="46"/>
        <v>2643</v>
      </c>
    </row>
    <row r="2645" spans="10:10" x14ac:dyDescent="0.3">
      <c r="J2645">
        <f t="shared" si="46"/>
        <v>2644</v>
      </c>
    </row>
    <row r="2646" spans="10:10" x14ac:dyDescent="0.3">
      <c r="J2646">
        <f t="shared" si="46"/>
        <v>2645</v>
      </c>
    </row>
    <row r="2647" spans="10:10" x14ac:dyDescent="0.3">
      <c r="J2647">
        <f t="shared" si="46"/>
        <v>2646</v>
      </c>
    </row>
    <row r="2648" spans="10:10" x14ac:dyDescent="0.3">
      <c r="J2648">
        <f t="shared" si="46"/>
        <v>2647</v>
      </c>
    </row>
    <row r="2649" spans="10:10" x14ac:dyDescent="0.3">
      <c r="J2649">
        <f t="shared" si="46"/>
        <v>2648</v>
      </c>
    </row>
    <row r="2650" spans="10:10" x14ac:dyDescent="0.3">
      <c r="J2650">
        <f t="shared" si="46"/>
        <v>2649</v>
      </c>
    </row>
    <row r="2651" spans="10:10" x14ac:dyDescent="0.3">
      <c r="J2651">
        <f t="shared" si="46"/>
        <v>2650</v>
      </c>
    </row>
    <row r="2652" spans="10:10" x14ac:dyDescent="0.3">
      <c r="J2652">
        <f t="shared" si="46"/>
        <v>2651</v>
      </c>
    </row>
    <row r="2653" spans="10:10" x14ac:dyDescent="0.3">
      <c r="J2653">
        <f t="shared" si="46"/>
        <v>2652</v>
      </c>
    </row>
    <row r="2654" spans="10:10" x14ac:dyDescent="0.3">
      <c r="J2654">
        <f t="shared" si="46"/>
        <v>2653</v>
      </c>
    </row>
    <row r="2655" spans="10:10" x14ac:dyDescent="0.3">
      <c r="J2655">
        <f t="shared" si="46"/>
        <v>2654</v>
      </c>
    </row>
    <row r="2656" spans="10:10" x14ac:dyDescent="0.3">
      <c r="J2656">
        <f t="shared" si="46"/>
        <v>2655</v>
      </c>
    </row>
    <row r="2657" spans="10:10" x14ac:dyDescent="0.3">
      <c r="J2657">
        <f t="shared" si="46"/>
        <v>2656</v>
      </c>
    </row>
    <row r="2658" spans="10:10" x14ac:dyDescent="0.3">
      <c r="J2658">
        <f t="shared" si="46"/>
        <v>2657</v>
      </c>
    </row>
    <row r="2659" spans="10:10" x14ac:dyDescent="0.3">
      <c r="J2659">
        <f t="shared" si="46"/>
        <v>2658</v>
      </c>
    </row>
    <row r="2660" spans="10:10" x14ac:dyDescent="0.3">
      <c r="J2660">
        <f t="shared" si="46"/>
        <v>2659</v>
      </c>
    </row>
    <row r="2661" spans="10:10" x14ac:dyDescent="0.3">
      <c r="J2661">
        <f t="shared" si="46"/>
        <v>2660</v>
      </c>
    </row>
    <row r="2662" spans="10:10" x14ac:dyDescent="0.3">
      <c r="J2662">
        <f t="shared" si="46"/>
        <v>2661</v>
      </c>
    </row>
    <row r="2663" spans="10:10" x14ac:dyDescent="0.3">
      <c r="J2663">
        <f t="shared" si="46"/>
        <v>2662</v>
      </c>
    </row>
    <row r="2664" spans="10:10" x14ac:dyDescent="0.3">
      <c r="J2664">
        <f t="shared" si="46"/>
        <v>2663</v>
      </c>
    </row>
    <row r="2665" spans="10:10" x14ac:dyDescent="0.3">
      <c r="J2665">
        <f t="shared" si="46"/>
        <v>2664</v>
      </c>
    </row>
    <row r="2666" spans="10:10" x14ac:dyDescent="0.3">
      <c r="J2666">
        <f t="shared" si="46"/>
        <v>2665</v>
      </c>
    </row>
    <row r="2667" spans="10:10" x14ac:dyDescent="0.3">
      <c r="J2667">
        <f t="shared" si="46"/>
        <v>2666</v>
      </c>
    </row>
    <row r="2668" spans="10:10" x14ac:dyDescent="0.3">
      <c r="J2668">
        <f t="shared" si="46"/>
        <v>2667</v>
      </c>
    </row>
    <row r="2669" spans="10:10" x14ac:dyDescent="0.3">
      <c r="J2669">
        <f t="shared" si="46"/>
        <v>2668</v>
      </c>
    </row>
    <row r="2670" spans="10:10" x14ac:dyDescent="0.3">
      <c r="J2670">
        <f t="shared" si="46"/>
        <v>2669</v>
      </c>
    </row>
    <row r="2671" spans="10:10" x14ac:dyDescent="0.3">
      <c r="J2671">
        <f t="shared" si="46"/>
        <v>2670</v>
      </c>
    </row>
    <row r="2672" spans="10:10" x14ac:dyDescent="0.3">
      <c r="J2672">
        <f t="shared" si="46"/>
        <v>2671</v>
      </c>
    </row>
    <row r="2673" spans="10:10" x14ac:dyDescent="0.3">
      <c r="J2673">
        <f t="shared" si="46"/>
        <v>2672</v>
      </c>
    </row>
    <row r="2674" spans="10:10" x14ac:dyDescent="0.3">
      <c r="J2674">
        <f t="shared" si="46"/>
        <v>2673</v>
      </c>
    </row>
    <row r="2675" spans="10:10" x14ac:dyDescent="0.3">
      <c r="J2675">
        <f t="shared" si="46"/>
        <v>2674</v>
      </c>
    </row>
    <row r="2676" spans="10:10" x14ac:dyDescent="0.3">
      <c r="J2676">
        <f t="shared" si="46"/>
        <v>2675</v>
      </c>
    </row>
    <row r="2677" spans="10:10" x14ac:dyDescent="0.3">
      <c r="J2677">
        <f t="shared" si="46"/>
        <v>2676</v>
      </c>
    </row>
    <row r="2678" spans="10:10" x14ac:dyDescent="0.3">
      <c r="J2678">
        <f t="shared" si="46"/>
        <v>2677</v>
      </c>
    </row>
    <row r="2679" spans="10:10" x14ac:dyDescent="0.3">
      <c r="J2679">
        <f t="shared" si="46"/>
        <v>2678</v>
      </c>
    </row>
    <row r="2680" spans="10:10" x14ac:dyDescent="0.3">
      <c r="J2680">
        <f t="shared" si="46"/>
        <v>2679</v>
      </c>
    </row>
    <row r="2681" spans="10:10" x14ac:dyDescent="0.3">
      <c r="J2681">
        <f t="shared" si="46"/>
        <v>2680</v>
      </c>
    </row>
    <row r="2682" spans="10:10" x14ac:dyDescent="0.3">
      <c r="J2682">
        <f t="shared" si="46"/>
        <v>2681</v>
      </c>
    </row>
    <row r="2683" spans="10:10" x14ac:dyDescent="0.3">
      <c r="J2683">
        <f t="shared" si="46"/>
        <v>2682</v>
      </c>
    </row>
    <row r="2684" spans="10:10" x14ac:dyDescent="0.3">
      <c r="J2684">
        <f t="shared" si="46"/>
        <v>2683</v>
      </c>
    </row>
    <row r="2685" spans="10:10" x14ac:dyDescent="0.3">
      <c r="J2685">
        <f t="shared" si="46"/>
        <v>2684</v>
      </c>
    </row>
    <row r="2686" spans="10:10" x14ac:dyDescent="0.3">
      <c r="J2686">
        <f t="shared" si="46"/>
        <v>2685</v>
      </c>
    </row>
    <row r="2687" spans="10:10" x14ac:dyDescent="0.3">
      <c r="J2687">
        <f t="shared" si="46"/>
        <v>2686</v>
      </c>
    </row>
    <row r="2688" spans="10:10" x14ac:dyDescent="0.3">
      <c r="J2688">
        <f t="shared" si="46"/>
        <v>2687</v>
      </c>
    </row>
    <row r="2689" spans="10:10" x14ac:dyDescent="0.3">
      <c r="J2689">
        <f t="shared" si="46"/>
        <v>2688</v>
      </c>
    </row>
    <row r="2690" spans="10:10" x14ac:dyDescent="0.3">
      <c r="J2690">
        <f t="shared" si="46"/>
        <v>2689</v>
      </c>
    </row>
    <row r="2691" spans="10:10" x14ac:dyDescent="0.3">
      <c r="J2691">
        <f t="shared" si="46"/>
        <v>2690</v>
      </c>
    </row>
    <row r="2692" spans="10:10" x14ac:dyDescent="0.3">
      <c r="J2692">
        <f t="shared" ref="J2692:J2755" si="47">J2691+1</f>
        <v>2691</v>
      </c>
    </row>
    <row r="2693" spans="10:10" x14ac:dyDescent="0.3">
      <c r="J2693">
        <f t="shared" si="47"/>
        <v>2692</v>
      </c>
    </row>
    <row r="2694" spans="10:10" x14ac:dyDescent="0.3">
      <c r="J2694">
        <f t="shared" si="47"/>
        <v>2693</v>
      </c>
    </row>
    <row r="2695" spans="10:10" x14ac:dyDescent="0.3">
      <c r="J2695">
        <f t="shared" si="47"/>
        <v>2694</v>
      </c>
    </row>
    <row r="2696" spans="10:10" x14ac:dyDescent="0.3">
      <c r="J2696">
        <f t="shared" si="47"/>
        <v>2695</v>
      </c>
    </row>
    <row r="2697" spans="10:10" x14ac:dyDescent="0.3">
      <c r="J2697">
        <f t="shared" si="47"/>
        <v>2696</v>
      </c>
    </row>
    <row r="2698" spans="10:10" x14ac:dyDescent="0.3">
      <c r="J2698">
        <f t="shared" si="47"/>
        <v>2697</v>
      </c>
    </row>
    <row r="2699" spans="10:10" x14ac:dyDescent="0.3">
      <c r="J2699">
        <f t="shared" si="47"/>
        <v>2698</v>
      </c>
    </row>
    <row r="2700" spans="10:10" x14ac:dyDescent="0.3">
      <c r="J2700">
        <f t="shared" si="47"/>
        <v>2699</v>
      </c>
    </row>
    <row r="2701" spans="10:10" x14ac:dyDescent="0.3">
      <c r="J2701">
        <f t="shared" si="47"/>
        <v>2700</v>
      </c>
    </row>
    <row r="2702" spans="10:10" x14ac:dyDescent="0.3">
      <c r="J2702">
        <f t="shared" si="47"/>
        <v>2701</v>
      </c>
    </row>
    <row r="2703" spans="10:10" x14ac:dyDescent="0.3">
      <c r="J2703">
        <f t="shared" si="47"/>
        <v>2702</v>
      </c>
    </row>
    <row r="2704" spans="10:10" x14ac:dyDescent="0.3">
      <c r="J2704">
        <f t="shared" si="47"/>
        <v>2703</v>
      </c>
    </row>
    <row r="2705" spans="10:10" x14ac:dyDescent="0.3">
      <c r="J2705">
        <f t="shared" si="47"/>
        <v>2704</v>
      </c>
    </row>
    <row r="2706" spans="10:10" x14ac:dyDescent="0.3">
      <c r="J2706">
        <f t="shared" si="47"/>
        <v>2705</v>
      </c>
    </row>
    <row r="2707" spans="10:10" x14ac:dyDescent="0.3">
      <c r="J2707">
        <f t="shared" si="47"/>
        <v>2706</v>
      </c>
    </row>
    <row r="2708" spans="10:10" x14ac:dyDescent="0.3">
      <c r="J2708">
        <f t="shared" si="47"/>
        <v>2707</v>
      </c>
    </row>
    <row r="2709" spans="10:10" x14ac:dyDescent="0.3">
      <c r="J2709">
        <f t="shared" si="47"/>
        <v>2708</v>
      </c>
    </row>
    <row r="2710" spans="10:10" x14ac:dyDescent="0.3">
      <c r="J2710">
        <f t="shared" si="47"/>
        <v>2709</v>
      </c>
    </row>
    <row r="2711" spans="10:10" x14ac:dyDescent="0.3">
      <c r="J2711">
        <f t="shared" si="47"/>
        <v>2710</v>
      </c>
    </row>
    <row r="2712" spans="10:10" x14ac:dyDescent="0.3">
      <c r="J2712">
        <f t="shared" si="47"/>
        <v>2711</v>
      </c>
    </row>
    <row r="2713" spans="10:10" x14ac:dyDescent="0.3">
      <c r="J2713">
        <f t="shared" si="47"/>
        <v>2712</v>
      </c>
    </row>
    <row r="2714" spans="10:10" x14ac:dyDescent="0.3">
      <c r="J2714">
        <f t="shared" si="47"/>
        <v>2713</v>
      </c>
    </row>
    <row r="2715" spans="10:10" x14ac:dyDescent="0.3">
      <c r="J2715">
        <f t="shared" si="47"/>
        <v>2714</v>
      </c>
    </row>
    <row r="2716" spans="10:10" x14ac:dyDescent="0.3">
      <c r="J2716">
        <f t="shared" si="47"/>
        <v>2715</v>
      </c>
    </row>
    <row r="2717" spans="10:10" x14ac:dyDescent="0.3">
      <c r="J2717">
        <f t="shared" si="47"/>
        <v>2716</v>
      </c>
    </row>
    <row r="2718" spans="10:10" x14ac:dyDescent="0.3">
      <c r="J2718">
        <f t="shared" si="47"/>
        <v>2717</v>
      </c>
    </row>
    <row r="2719" spans="10:10" x14ac:dyDescent="0.3">
      <c r="J2719">
        <f t="shared" si="47"/>
        <v>2718</v>
      </c>
    </row>
    <row r="2720" spans="10:10" x14ac:dyDescent="0.3">
      <c r="J2720">
        <f t="shared" si="47"/>
        <v>2719</v>
      </c>
    </row>
    <row r="2721" spans="10:10" x14ac:dyDescent="0.3">
      <c r="J2721">
        <f t="shared" si="47"/>
        <v>2720</v>
      </c>
    </row>
    <row r="2722" spans="10:10" x14ac:dyDescent="0.3">
      <c r="J2722">
        <f t="shared" si="47"/>
        <v>2721</v>
      </c>
    </row>
    <row r="2723" spans="10:10" x14ac:dyDescent="0.3">
      <c r="J2723">
        <f t="shared" si="47"/>
        <v>2722</v>
      </c>
    </row>
    <row r="2724" spans="10:10" x14ac:dyDescent="0.3">
      <c r="J2724">
        <f t="shared" si="47"/>
        <v>2723</v>
      </c>
    </row>
    <row r="2725" spans="10:10" x14ac:dyDescent="0.3">
      <c r="J2725">
        <f t="shared" si="47"/>
        <v>2724</v>
      </c>
    </row>
    <row r="2726" spans="10:10" x14ac:dyDescent="0.3">
      <c r="J2726">
        <f t="shared" si="47"/>
        <v>2725</v>
      </c>
    </row>
    <row r="2727" spans="10:10" x14ac:dyDescent="0.3">
      <c r="J2727">
        <f t="shared" si="47"/>
        <v>2726</v>
      </c>
    </row>
    <row r="2728" spans="10:10" x14ac:dyDescent="0.3">
      <c r="J2728">
        <f t="shared" si="47"/>
        <v>2727</v>
      </c>
    </row>
    <row r="2729" spans="10:10" x14ac:dyDescent="0.3">
      <c r="J2729">
        <f t="shared" si="47"/>
        <v>2728</v>
      </c>
    </row>
    <row r="2730" spans="10:10" x14ac:dyDescent="0.3">
      <c r="J2730">
        <f t="shared" si="47"/>
        <v>2729</v>
      </c>
    </row>
    <row r="2731" spans="10:10" x14ac:dyDescent="0.3">
      <c r="J2731">
        <f t="shared" si="47"/>
        <v>2730</v>
      </c>
    </row>
    <row r="2732" spans="10:10" x14ac:dyDescent="0.3">
      <c r="J2732">
        <f t="shared" si="47"/>
        <v>2731</v>
      </c>
    </row>
    <row r="2733" spans="10:10" x14ac:dyDescent="0.3">
      <c r="J2733">
        <f t="shared" si="47"/>
        <v>2732</v>
      </c>
    </row>
    <row r="2734" spans="10:10" x14ac:dyDescent="0.3">
      <c r="J2734">
        <f t="shared" si="47"/>
        <v>2733</v>
      </c>
    </row>
    <row r="2735" spans="10:10" x14ac:dyDescent="0.3">
      <c r="J2735">
        <f t="shared" si="47"/>
        <v>2734</v>
      </c>
    </row>
    <row r="2736" spans="10:10" x14ac:dyDescent="0.3">
      <c r="J2736">
        <f t="shared" si="47"/>
        <v>2735</v>
      </c>
    </row>
    <row r="2737" spans="10:10" x14ac:dyDescent="0.3">
      <c r="J2737">
        <f t="shared" si="47"/>
        <v>2736</v>
      </c>
    </row>
    <row r="2738" spans="10:10" x14ac:dyDescent="0.3">
      <c r="J2738">
        <f t="shared" si="47"/>
        <v>2737</v>
      </c>
    </row>
    <row r="2739" spans="10:10" x14ac:dyDescent="0.3">
      <c r="J2739">
        <f t="shared" si="47"/>
        <v>2738</v>
      </c>
    </row>
    <row r="2740" spans="10:10" x14ac:dyDescent="0.3">
      <c r="J2740">
        <f t="shared" si="47"/>
        <v>2739</v>
      </c>
    </row>
    <row r="2741" spans="10:10" x14ac:dyDescent="0.3">
      <c r="J2741">
        <f t="shared" si="47"/>
        <v>2740</v>
      </c>
    </row>
    <row r="2742" spans="10:10" x14ac:dyDescent="0.3">
      <c r="J2742">
        <f t="shared" si="47"/>
        <v>2741</v>
      </c>
    </row>
    <row r="2743" spans="10:10" x14ac:dyDescent="0.3">
      <c r="J2743">
        <f t="shared" si="47"/>
        <v>2742</v>
      </c>
    </row>
    <row r="2744" spans="10:10" x14ac:dyDescent="0.3">
      <c r="J2744">
        <f t="shared" si="47"/>
        <v>2743</v>
      </c>
    </row>
    <row r="2745" spans="10:10" x14ac:dyDescent="0.3">
      <c r="J2745">
        <f t="shared" si="47"/>
        <v>2744</v>
      </c>
    </row>
    <row r="2746" spans="10:10" x14ac:dyDescent="0.3">
      <c r="J2746">
        <f t="shared" si="47"/>
        <v>2745</v>
      </c>
    </row>
    <row r="2747" spans="10:10" x14ac:dyDescent="0.3">
      <c r="J2747">
        <f t="shared" si="47"/>
        <v>2746</v>
      </c>
    </row>
    <row r="2748" spans="10:10" x14ac:dyDescent="0.3">
      <c r="J2748">
        <f t="shared" si="47"/>
        <v>2747</v>
      </c>
    </row>
    <row r="2749" spans="10:10" x14ac:dyDescent="0.3">
      <c r="J2749">
        <f t="shared" si="47"/>
        <v>2748</v>
      </c>
    </row>
    <row r="2750" spans="10:10" x14ac:dyDescent="0.3">
      <c r="J2750">
        <f t="shared" si="47"/>
        <v>2749</v>
      </c>
    </row>
    <row r="2751" spans="10:10" x14ac:dyDescent="0.3">
      <c r="J2751">
        <f t="shared" si="47"/>
        <v>2750</v>
      </c>
    </row>
    <row r="2752" spans="10:10" x14ac:dyDescent="0.3">
      <c r="J2752">
        <f t="shared" si="47"/>
        <v>2751</v>
      </c>
    </row>
    <row r="2753" spans="10:10" x14ac:dyDescent="0.3">
      <c r="J2753">
        <f t="shared" si="47"/>
        <v>2752</v>
      </c>
    </row>
    <row r="2754" spans="10:10" x14ac:dyDescent="0.3">
      <c r="J2754">
        <f t="shared" si="47"/>
        <v>2753</v>
      </c>
    </row>
    <row r="2755" spans="10:10" x14ac:dyDescent="0.3">
      <c r="J2755">
        <f t="shared" si="47"/>
        <v>2754</v>
      </c>
    </row>
    <row r="2756" spans="10:10" x14ac:dyDescent="0.3">
      <c r="J2756">
        <f t="shared" ref="J2756:J2819" si="48">J2755+1</f>
        <v>2755</v>
      </c>
    </row>
    <row r="2757" spans="10:10" x14ac:dyDescent="0.3">
      <c r="J2757">
        <f t="shared" si="48"/>
        <v>2756</v>
      </c>
    </row>
    <row r="2758" spans="10:10" x14ac:dyDescent="0.3">
      <c r="J2758">
        <f t="shared" si="48"/>
        <v>2757</v>
      </c>
    </row>
    <row r="2759" spans="10:10" x14ac:dyDescent="0.3">
      <c r="J2759">
        <f t="shared" si="48"/>
        <v>2758</v>
      </c>
    </row>
    <row r="2760" spans="10:10" x14ac:dyDescent="0.3">
      <c r="J2760">
        <f t="shared" si="48"/>
        <v>2759</v>
      </c>
    </row>
    <row r="2761" spans="10:10" x14ac:dyDescent="0.3">
      <c r="J2761">
        <f t="shared" si="48"/>
        <v>2760</v>
      </c>
    </row>
    <row r="2762" spans="10:10" x14ac:dyDescent="0.3">
      <c r="J2762">
        <f t="shared" si="48"/>
        <v>2761</v>
      </c>
    </row>
    <row r="2763" spans="10:10" x14ac:dyDescent="0.3">
      <c r="J2763">
        <f t="shared" si="48"/>
        <v>2762</v>
      </c>
    </row>
    <row r="2764" spans="10:10" x14ac:dyDescent="0.3">
      <c r="J2764">
        <f t="shared" si="48"/>
        <v>2763</v>
      </c>
    </row>
    <row r="2765" spans="10:10" x14ac:dyDescent="0.3">
      <c r="J2765">
        <f t="shared" si="48"/>
        <v>2764</v>
      </c>
    </row>
    <row r="2766" spans="10:10" x14ac:dyDescent="0.3">
      <c r="J2766">
        <f t="shared" si="48"/>
        <v>2765</v>
      </c>
    </row>
    <row r="2767" spans="10:10" x14ac:dyDescent="0.3">
      <c r="J2767">
        <f t="shared" si="48"/>
        <v>2766</v>
      </c>
    </row>
    <row r="2768" spans="10:10" x14ac:dyDescent="0.3">
      <c r="J2768">
        <f t="shared" si="48"/>
        <v>2767</v>
      </c>
    </row>
    <row r="2769" spans="10:10" x14ac:dyDescent="0.3">
      <c r="J2769">
        <f t="shared" si="48"/>
        <v>2768</v>
      </c>
    </row>
    <row r="2770" spans="10:10" x14ac:dyDescent="0.3">
      <c r="J2770">
        <f t="shared" si="48"/>
        <v>2769</v>
      </c>
    </row>
    <row r="2771" spans="10:10" x14ac:dyDescent="0.3">
      <c r="J2771">
        <f t="shared" si="48"/>
        <v>2770</v>
      </c>
    </row>
    <row r="2772" spans="10:10" x14ac:dyDescent="0.3">
      <c r="J2772">
        <f t="shared" si="48"/>
        <v>2771</v>
      </c>
    </row>
    <row r="2773" spans="10:10" x14ac:dyDescent="0.3">
      <c r="J2773">
        <f t="shared" si="48"/>
        <v>2772</v>
      </c>
    </row>
    <row r="2774" spans="10:10" x14ac:dyDescent="0.3">
      <c r="J2774">
        <f t="shared" si="48"/>
        <v>2773</v>
      </c>
    </row>
    <row r="2775" spans="10:10" x14ac:dyDescent="0.3">
      <c r="J2775">
        <f t="shared" si="48"/>
        <v>2774</v>
      </c>
    </row>
    <row r="2776" spans="10:10" x14ac:dyDescent="0.3">
      <c r="J2776">
        <f t="shared" si="48"/>
        <v>2775</v>
      </c>
    </row>
    <row r="2777" spans="10:10" x14ac:dyDescent="0.3">
      <c r="J2777">
        <f t="shared" si="48"/>
        <v>2776</v>
      </c>
    </row>
    <row r="2778" spans="10:10" x14ac:dyDescent="0.3">
      <c r="J2778">
        <f t="shared" si="48"/>
        <v>2777</v>
      </c>
    </row>
    <row r="2779" spans="10:10" x14ac:dyDescent="0.3">
      <c r="J2779">
        <f t="shared" si="48"/>
        <v>2778</v>
      </c>
    </row>
    <row r="2780" spans="10:10" x14ac:dyDescent="0.3">
      <c r="J2780">
        <f t="shared" si="48"/>
        <v>2779</v>
      </c>
    </row>
    <row r="2781" spans="10:10" x14ac:dyDescent="0.3">
      <c r="J2781">
        <f t="shared" si="48"/>
        <v>2780</v>
      </c>
    </row>
    <row r="2782" spans="10:10" x14ac:dyDescent="0.3">
      <c r="J2782">
        <f t="shared" si="48"/>
        <v>2781</v>
      </c>
    </row>
    <row r="2783" spans="10:10" x14ac:dyDescent="0.3">
      <c r="J2783">
        <f t="shared" si="48"/>
        <v>2782</v>
      </c>
    </row>
    <row r="2784" spans="10:10" x14ac:dyDescent="0.3">
      <c r="J2784">
        <f t="shared" si="48"/>
        <v>2783</v>
      </c>
    </row>
    <row r="2785" spans="10:10" x14ac:dyDescent="0.3">
      <c r="J2785">
        <f t="shared" si="48"/>
        <v>2784</v>
      </c>
    </row>
    <row r="2786" spans="10:10" x14ac:dyDescent="0.3">
      <c r="J2786">
        <f t="shared" si="48"/>
        <v>2785</v>
      </c>
    </row>
    <row r="2787" spans="10:10" x14ac:dyDescent="0.3">
      <c r="J2787">
        <f t="shared" si="48"/>
        <v>2786</v>
      </c>
    </row>
    <row r="2788" spans="10:10" x14ac:dyDescent="0.3">
      <c r="J2788">
        <f t="shared" si="48"/>
        <v>2787</v>
      </c>
    </row>
    <row r="2789" spans="10:10" x14ac:dyDescent="0.3">
      <c r="J2789">
        <f t="shared" si="48"/>
        <v>2788</v>
      </c>
    </row>
    <row r="2790" spans="10:10" x14ac:dyDescent="0.3">
      <c r="J2790">
        <f t="shared" si="48"/>
        <v>2789</v>
      </c>
    </row>
    <row r="2791" spans="10:10" x14ac:dyDescent="0.3">
      <c r="J2791">
        <f t="shared" si="48"/>
        <v>2790</v>
      </c>
    </row>
    <row r="2792" spans="10:10" x14ac:dyDescent="0.3">
      <c r="J2792">
        <f t="shared" si="48"/>
        <v>2791</v>
      </c>
    </row>
    <row r="2793" spans="10:10" x14ac:dyDescent="0.3">
      <c r="J2793">
        <f t="shared" si="48"/>
        <v>2792</v>
      </c>
    </row>
    <row r="2794" spans="10:10" x14ac:dyDescent="0.3">
      <c r="J2794">
        <f t="shared" si="48"/>
        <v>2793</v>
      </c>
    </row>
    <row r="2795" spans="10:10" x14ac:dyDescent="0.3">
      <c r="J2795">
        <f t="shared" si="48"/>
        <v>2794</v>
      </c>
    </row>
    <row r="2796" spans="10:10" x14ac:dyDescent="0.3">
      <c r="J2796">
        <f t="shared" si="48"/>
        <v>2795</v>
      </c>
    </row>
    <row r="2797" spans="10:10" x14ac:dyDescent="0.3">
      <c r="J2797">
        <f t="shared" si="48"/>
        <v>2796</v>
      </c>
    </row>
    <row r="2798" spans="10:10" x14ac:dyDescent="0.3">
      <c r="J2798">
        <f t="shared" si="48"/>
        <v>2797</v>
      </c>
    </row>
    <row r="2799" spans="10:10" x14ac:dyDescent="0.3">
      <c r="J2799">
        <f t="shared" si="48"/>
        <v>2798</v>
      </c>
    </row>
    <row r="2800" spans="10:10" x14ac:dyDescent="0.3">
      <c r="J2800">
        <f t="shared" si="48"/>
        <v>2799</v>
      </c>
    </row>
    <row r="2801" spans="10:10" x14ac:dyDescent="0.3">
      <c r="J2801">
        <f t="shared" si="48"/>
        <v>2800</v>
      </c>
    </row>
    <row r="2802" spans="10:10" x14ac:dyDescent="0.3">
      <c r="J2802">
        <f t="shared" si="48"/>
        <v>2801</v>
      </c>
    </row>
    <row r="2803" spans="10:10" x14ac:dyDescent="0.3">
      <c r="J2803">
        <f t="shared" si="48"/>
        <v>2802</v>
      </c>
    </row>
    <row r="2804" spans="10:10" x14ac:dyDescent="0.3">
      <c r="J2804">
        <f t="shared" si="48"/>
        <v>2803</v>
      </c>
    </row>
    <row r="2805" spans="10:10" x14ac:dyDescent="0.3">
      <c r="J2805">
        <f t="shared" si="48"/>
        <v>2804</v>
      </c>
    </row>
    <row r="2806" spans="10:10" x14ac:dyDescent="0.3">
      <c r="J2806">
        <f t="shared" si="48"/>
        <v>2805</v>
      </c>
    </row>
    <row r="2807" spans="10:10" x14ac:dyDescent="0.3">
      <c r="J2807">
        <f t="shared" si="48"/>
        <v>2806</v>
      </c>
    </row>
    <row r="2808" spans="10:10" x14ac:dyDescent="0.3">
      <c r="J2808">
        <f t="shared" si="48"/>
        <v>2807</v>
      </c>
    </row>
    <row r="2809" spans="10:10" x14ac:dyDescent="0.3">
      <c r="J2809">
        <f t="shared" si="48"/>
        <v>2808</v>
      </c>
    </row>
    <row r="2810" spans="10:10" x14ac:dyDescent="0.3">
      <c r="J2810">
        <f t="shared" si="48"/>
        <v>2809</v>
      </c>
    </row>
    <row r="2811" spans="10:10" x14ac:dyDescent="0.3">
      <c r="J2811">
        <f t="shared" si="48"/>
        <v>2810</v>
      </c>
    </row>
    <row r="2812" spans="10:10" x14ac:dyDescent="0.3">
      <c r="J2812">
        <f t="shared" si="48"/>
        <v>2811</v>
      </c>
    </row>
    <row r="2813" spans="10:10" x14ac:dyDescent="0.3">
      <c r="J2813">
        <f t="shared" si="48"/>
        <v>2812</v>
      </c>
    </row>
    <row r="2814" spans="10:10" x14ac:dyDescent="0.3">
      <c r="J2814">
        <f t="shared" si="48"/>
        <v>2813</v>
      </c>
    </row>
    <row r="2815" spans="10:10" x14ac:dyDescent="0.3">
      <c r="J2815">
        <f t="shared" si="48"/>
        <v>2814</v>
      </c>
    </row>
    <row r="2816" spans="10:10" x14ac:dyDescent="0.3">
      <c r="J2816">
        <f t="shared" si="48"/>
        <v>2815</v>
      </c>
    </row>
    <row r="2817" spans="10:10" x14ac:dyDescent="0.3">
      <c r="J2817">
        <f t="shared" si="48"/>
        <v>2816</v>
      </c>
    </row>
    <row r="2818" spans="10:10" x14ac:dyDescent="0.3">
      <c r="J2818">
        <f t="shared" si="48"/>
        <v>2817</v>
      </c>
    </row>
    <row r="2819" spans="10:10" x14ac:dyDescent="0.3">
      <c r="J2819">
        <f t="shared" si="48"/>
        <v>2818</v>
      </c>
    </row>
    <row r="2820" spans="10:10" x14ac:dyDescent="0.3">
      <c r="J2820">
        <f t="shared" ref="J2820:J2883" si="49">J2819+1</f>
        <v>2819</v>
      </c>
    </row>
    <row r="2821" spans="10:10" x14ac:dyDescent="0.3">
      <c r="J2821">
        <f t="shared" si="49"/>
        <v>2820</v>
      </c>
    </row>
    <row r="2822" spans="10:10" x14ac:dyDescent="0.3">
      <c r="J2822">
        <f t="shared" si="49"/>
        <v>2821</v>
      </c>
    </row>
    <row r="2823" spans="10:10" x14ac:dyDescent="0.3">
      <c r="J2823">
        <f t="shared" si="49"/>
        <v>2822</v>
      </c>
    </row>
    <row r="2824" spans="10:10" x14ac:dyDescent="0.3">
      <c r="J2824">
        <f t="shared" si="49"/>
        <v>2823</v>
      </c>
    </row>
    <row r="2825" spans="10:10" x14ac:dyDescent="0.3">
      <c r="J2825">
        <f t="shared" si="49"/>
        <v>2824</v>
      </c>
    </row>
    <row r="2826" spans="10:10" x14ac:dyDescent="0.3">
      <c r="J2826">
        <f t="shared" si="49"/>
        <v>2825</v>
      </c>
    </row>
    <row r="2827" spans="10:10" x14ac:dyDescent="0.3">
      <c r="J2827">
        <f t="shared" si="49"/>
        <v>2826</v>
      </c>
    </row>
    <row r="2828" spans="10:10" x14ac:dyDescent="0.3">
      <c r="J2828">
        <f t="shared" si="49"/>
        <v>2827</v>
      </c>
    </row>
    <row r="2829" spans="10:10" x14ac:dyDescent="0.3">
      <c r="J2829">
        <f t="shared" si="49"/>
        <v>2828</v>
      </c>
    </row>
    <row r="2830" spans="10:10" x14ac:dyDescent="0.3">
      <c r="J2830">
        <f t="shared" si="49"/>
        <v>2829</v>
      </c>
    </row>
    <row r="2831" spans="10:10" x14ac:dyDescent="0.3">
      <c r="J2831">
        <f t="shared" si="49"/>
        <v>2830</v>
      </c>
    </row>
    <row r="2832" spans="10:10" x14ac:dyDescent="0.3">
      <c r="J2832">
        <f t="shared" si="49"/>
        <v>2831</v>
      </c>
    </row>
    <row r="2833" spans="10:10" x14ac:dyDescent="0.3">
      <c r="J2833">
        <f t="shared" si="49"/>
        <v>2832</v>
      </c>
    </row>
    <row r="2834" spans="10:10" x14ac:dyDescent="0.3">
      <c r="J2834">
        <f t="shared" si="49"/>
        <v>2833</v>
      </c>
    </row>
    <row r="2835" spans="10:10" x14ac:dyDescent="0.3">
      <c r="J2835">
        <f t="shared" si="49"/>
        <v>2834</v>
      </c>
    </row>
    <row r="2836" spans="10:10" x14ac:dyDescent="0.3">
      <c r="J2836">
        <f t="shared" si="49"/>
        <v>2835</v>
      </c>
    </row>
    <row r="2837" spans="10:10" x14ac:dyDescent="0.3">
      <c r="J2837">
        <f t="shared" si="49"/>
        <v>2836</v>
      </c>
    </row>
    <row r="2838" spans="10:10" x14ac:dyDescent="0.3">
      <c r="J2838">
        <f t="shared" si="49"/>
        <v>2837</v>
      </c>
    </row>
    <row r="2839" spans="10:10" x14ac:dyDescent="0.3">
      <c r="J2839">
        <f t="shared" si="49"/>
        <v>2838</v>
      </c>
    </row>
    <row r="2840" spans="10:10" x14ac:dyDescent="0.3">
      <c r="J2840">
        <f t="shared" si="49"/>
        <v>2839</v>
      </c>
    </row>
    <row r="2841" spans="10:10" x14ac:dyDescent="0.3">
      <c r="J2841">
        <f t="shared" si="49"/>
        <v>2840</v>
      </c>
    </row>
    <row r="2842" spans="10:10" x14ac:dyDescent="0.3">
      <c r="J2842">
        <f t="shared" si="49"/>
        <v>2841</v>
      </c>
    </row>
    <row r="2843" spans="10:10" x14ac:dyDescent="0.3">
      <c r="J2843">
        <f t="shared" si="49"/>
        <v>2842</v>
      </c>
    </row>
    <row r="2844" spans="10:10" x14ac:dyDescent="0.3">
      <c r="J2844">
        <f t="shared" si="49"/>
        <v>2843</v>
      </c>
    </row>
    <row r="2845" spans="10:10" x14ac:dyDescent="0.3">
      <c r="J2845">
        <f t="shared" si="49"/>
        <v>2844</v>
      </c>
    </row>
    <row r="2846" spans="10:10" x14ac:dyDescent="0.3">
      <c r="J2846">
        <f t="shared" si="49"/>
        <v>2845</v>
      </c>
    </row>
    <row r="2847" spans="10:10" x14ac:dyDescent="0.3">
      <c r="J2847">
        <f t="shared" si="49"/>
        <v>2846</v>
      </c>
    </row>
    <row r="2848" spans="10:10" x14ac:dyDescent="0.3">
      <c r="J2848">
        <f t="shared" si="49"/>
        <v>2847</v>
      </c>
    </row>
    <row r="2849" spans="10:10" x14ac:dyDescent="0.3">
      <c r="J2849">
        <f t="shared" si="49"/>
        <v>2848</v>
      </c>
    </row>
    <row r="2850" spans="10:10" x14ac:dyDescent="0.3">
      <c r="J2850">
        <f t="shared" si="49"/>
        <v>2849</v>
      </c>
    </row>
    <row r="2851" spans="10:10" x14ac:dyDescent="0.3">
      <c r="J2851">
        <f t="shared" si="49"/>
        <v>2850</v>
      </c>
    </row>
    <row r="2852" spans="10:10" x14ac:dyDescent="0.3">
      <c r="J2852">
        <f t="shared" si="49"/>
        <v>2851</v>
      </c>
    </row>
    <row r="2853" spans="10:10" x14ac:dyDescent="0.3">
      <c r="J2853">
        <f t="shared" si="49"/>
        <v>2852</v>
      </c>
    </row>
    <row r="2854" spans="10:10" x14ac:dyDescent="0.3">
      <c r="J2854">
        <f t="shared" si="49"/>
        <v>2853</v>
      </c>
    </row>
    <row r="2855" spans="10:10" x14ac:dyDescent="0.3">
      <c r="J2855">
        <f t="shared" si="49"/>
        <v>2854</v>
      </c>
    </row>
    <row r="2856" spans="10:10" x14ac:dyDescent="0.3">
      <c r="J2856">
        <f t="shared" si="49"/>
        <v>2855</v>
      </c>
    </row>
    <row r="2857" spans="10:10" x14ac:dyDescent="0.3">
      <c r="J2857">
        <f t="shared" si="49"/>
        <v>2856</v>
      </c>
    </row>
    <row r="2858" spans="10:10" x14ac:dyDescent="0.3">
      <c r="J2858">
        <f t="shared" si="49"/>
        <v>2857</v>
      </c>
    </row>
    <row r="2859" spans="10:10" x14ac:dyDescent="0.3">
      <c r="J2859">
        <f t="shared" si="49"/>
        <v>2858</v>
      </c>
    </row>
    <row r="2860" spans="10:10" x14ac:dyDescent="0.3">
      <c r="J2860">
        <f t="shared" si="49"/>
        <v>2859</v>
      </c>
    </row>
    <row r="2861" spans="10:10" x14ac:dyDescent="0.3">
      <c r="J2861">
        <f t="shared" si="49"/>
        <v>2860</v>
      </c>
    </row>
    <row r="2862" spans="10:10" x14ac:dyDescent="0.3">
      <c r="J2862">
        <f t="shared" si="49"/>
        <v>2861</v>
      </c>
    </row>
    <row r="2863" spans="10:10" x14ac:dyDescent="0.3">
      <c r="J2863">
        <f t="shared" si="49"/>
        <v>2862</v>
      </c>
    </row>
    <row r="2864" spans="10:10" x14ac:dyDescent="0.3">
      <c r="J2864">
        <f t="shared" si="49"/>
        <v>2863</v>
      </c>
    </row>
    <row r="2865" spans="10:10" x14ac:dyDescent="0.3">
      <c r="J2865">
        <f t="shared" si="49"/>
        <v>2864</v>
      </c>
    </row>
    <row r="2866" spans="10:10" x14ac:dyDescent="0.3">
      <c r="J2866">
        <f t="shared" si="49"/>
        <v>2865</v>
      </c>
    </row>
    <row r="2867" spans="10:10" x14ac:dyDescent="0.3">
      <c r="J2867">
        <f t="shared" si="49"/>
        <v>2866</v>
      </c>
    </row>
    <row r="2868" spans="10:10" x14ac:dyDescent="0.3">
      <c r="J2868">
        <f t="shared" si="49"/>
        <v>2867</v>
      </c>
    </row>
    <row r="2869" spans="10:10" x14ac:dyDescent="0.3">
      <c r="J2869">
        <f t="shared" si="49"/>
        <v>2868</v>
      </c>
    </row>
    <row r="2870" spans="10:10" x14ac:dyDescent="0.3">
      <c r="J2870">
        <f t="shared" si="49"/>
        <v>2869</v>
      </c>
    </row>
    <row r="2871" spans="10:10" x14ac:dyDescent="0.3">
      <c r="J2871">
        <f t="shared" si="49"/>
        <v>2870</v>
      </c>
    </row>
    <row r="2872" spans="10:10" x14ac:dyDescent="0.3">
      <c r="J2872">
        <f t="shared" si="49"/>
        <v>2871</v>
      </c>
    </row>
    <row r="2873" spans="10:10" x14ac:dyDescent="0.3">
      <c r="J2873">
        <f t="shared" si="49"/>
        <v>2872</v>
      </c>
    </row>
    <row r="2874" spans="10:10" x14ac:dyDescent="0.3">
      <c r="J2874">
        <f t="shared" si="49"/>
        <v>2873</v>
      </c>
    </row>
    <row r="2875" spans="10:10" x14ac:dyDescent="0.3">
      <c r="J2875">
        <f t="shared" si="49"/>
        <v>2874</v>
      </c>
    </row>
    <row r="2876" spans="10:10" x14ac:dyDescent="0.3">
      <c r="J2876">
        <f t="shared" si="49"/>
        <v>2875</v>
      </c>
    </row>
    <row r="2877" spans="10:10" x14ac:dyDescent="0.3">
      <c r="J2877">
        <f t="shared" si="49"/>
        <v>2876</v>
      </c>
    </row>
    <row r="2878" spans="10:10" x14ac:dyDescent="0.3">
      <c r="J2878">
        <f t="shared" si="49"/>
        <v>2877</v>
      </c>
    </row>
    <row r="2879" spans="10:10" x14ac:dyDescent="0.3">
      <c r="J2879">
        <f t="shared" si="49"/>
        <v>2878</v>
      </c>
    </row>
    <row r="2880" spans="10:10" x14ac:dyDescent="0.3">
      <c r="J2880">
        <f t="shared" si="49"/>
        <v>2879</v>
      </c>
    </row>
    <row r="2881" spans="10:10" x14ac:dyDescent="0.3">
      <c r="J2881">
        <f t="shared" si="49"/>
        <v>2880</v>
      </c>
    </row>
    <row r="2882" spans="10:10" x14ac:dyDescent="0.3">
      <c r="J2882">
        <f t="shared" si="49"/>
        <v>2881</v>
      </c>
    </row>
    <row r="2883" spans="10:10" x14ac:dyDescent="0.3">
      <c r="J2883">
        <f t="shared" si="49"/>
        <v>2882</v>
      </c>
    </row>
    <row r="2884" spans="10:10" x14ac:dyDescent="0.3">
      <c r="J2884">
        <f t="shared" ref="J2884:J2947" si="50">J2883+1</f>
        <v>2883</v>
      </c>
    </row>
    <row r="2885" spans="10:10" x14ac:dyDescent="0.3">
      <c r="J2885">
        <f t="shared" si="50"/>
        <v>2884</v>
      </c>
    </row>
    <row r="2886" spans="10:10" x14ac:dyDescent="0.3">
      <c r="J2886">
        <f t="shared" si="50"/>
        <v>2885</v>
      </c>
    </row>
    <row r="2887" spans="10:10" x14ac:dyDescent="0.3">
      <c r="J2887">
        <f t="shared" si="50"/>
        <v>2886</v>
      </c>
    </row>
    <row r="2888" spans="10:10" x14ac:dyDescent="0.3">
      <c r="J2888">
        <f t="shared" si="50"/>
        <v>2887</v>
      </c>
    </row>
    <row r="2889" spans="10:10" x14ac:dyDescent="0.3">
      <c r="J2889">
        <f t="shared" si="50"/>
        <v>2888</v>
      </c>
    </row>
    <row r="2890" spans="10:10" x14ac:dyDescent="0.3">
      <c r="J2890">
        <f t="shared" si="50"/>
        <v>2889</v>
      </c>
    </row>
    <row r="2891" spans="10:10" x14ac:dyDescent="0.3">
      <c r="J2891">
        <f t="shared" si="50"/>
        <v>2890</v>
      </c>
    </row>
    <row r="2892" spans="10:10" x14ac:dyDescent="0.3">
      <c r="J2892">
        <f t="shared" si="50"/>
        <v>2891</v>
      </c>
    </row>
    <row r="2893" spans="10:10" x14ac:dyDescent="0.3">
      <c r="J2893">
        <f t="shared" si="50"/>
        <v>2892</v>
      </c>
    </row>
    <row r="2894" spans="10:10" x14ac:dyDescent="0.3">
      <c r="J2894">
        <f t="shared" si="50"/>
        <v>2893</v>
      </c>
    </row>
    <row r="2895" spans="10:10" x14ac:dyDescent="0.3">
      <c r="J2895">
        <f t="shared" si="50"/>
        <v>2894</v>
      </c>
    </row>
    <row r="2896" spans="10:10" x14ac:dyDescent="0.3">
      <c r="J2896">
        <f t="shared" si="50"/>
        <v>2895</v>
      </c>
    </row>
    <row r="2897" spans="10:10" x14ac:dyDescent="0.3">
      <c r="J2897">
        <f t="shared" si="50"/>
        <v>2896</v>
      </c>
    </row>
    <row r="2898" spans="10:10" x14ac:dyDescent="0.3">
      <c r="J2898">
        <f t="shared" si="50"/>
        <v>2897</v>
      </c>
    </row>
    <row r="2899" spans="10:10" x14ac:dyDescent="0.3">
      <c r="J2899">
        <f t="shared" si="50"/>
        <v>2898</v>
      </c>
    </row>
    <row r="2900" spans="10:10" x14ac:dyDescent="0.3">
      <c r="J2900">
        <f t="shared" si="50"/>
        <v>2899</v>
      </c>
    </row>
    <row r="2901" spans="10:10" x14ac:dyDescent="0.3">
      <c r="J2901">
        <f t="shared" si="50"/>
        <v>2900</v>
      </c>
    </row>
    <row r="2902" spans="10:10" x14ac:dyDescent="0.3">
      <c r="J2902">
        <f t="shared" si="50"/>
        <v>2901</v>
      </c>
    </row>
    <row r="2903" spans="10:10" x14ac:dyDescent="0.3">
      <c r="J2903">
        <f t="shared" si="50"/>
        <v>2902</v>
      </c>
    </row>
    <row r="2904" spans="10:10" x14ac:dyDescent="0.3">
      <c r="J2904">
        <f t="shared" si="50"/>
        <v>2903</v>
      </c>
    </row>
    <row r="2905" spans="10:10" x14ac:dyDescent="0.3">
      <c r="J2905">
        <f t="shared" si="50"/>
        <v>2904</v>
      </c>
    </row>
    <row r="2906" spans="10:10" x14ac:dyDescent="0.3">
      <c r="J2906">
        <f t="shared" si="50"/>
        <v>2905</v>
      </c>
    </row>
    <row r="2907" spans="10:10" x14ac:dyDescent="0.3">
      <c r="J2907">
        <f t="shared" si="50"/>
        <v>2906</v>
      </c>
    </row>
    <row r="2908" spans="10:10" x14ac:dyDescent="0.3">
      <c r="J2908">
        <f t="shared" si="50"/>
        <v>2907</v>
      </c>
    </row>
    <row r="2909" spans="10:10" x14ac:dyDescent="0.3">
      <c r="J2909">
        <f t="shared" si="50"/>
        <v>2908</v>
      </c>
    </row>
    <row r="2910" spans="10:10" x14ac:dyDescent="0.3">
      <c r="J2910">
        <f t="shared" si="50"/>
        <v>2909</v>
      </c>
    </row>
    <row r="2911" spans="10:10" x14ac:dyDescent="0.3">
      <c r="J2911">
        <f t="shared" si="50"/>
        <v>2910</v>
      </c>
    </row>
    <row r="2912" spans="10:10" x14ac:dyDescent="0.3">
      <c r="J2912">
        <f t="shared" si="50"/>
        <v>2911</v>
      </c>
    </row>
    <row r="2913" spans="10:10" x14ac:dyDescent="0.3">
      <c r="J2913">
        <f t="shared" si="50"/>
        <v>2912</v>
      </c>
    </row>
    <row r="2914" spans="10:10" x14ac:dyDescent="0.3">
      <c r="J2914">
        <f t="shared" si="50"/>
        <v>2913</v>
      </c>
    </row>
    <row r="2915" spans="10:10" x14ac:dyDescent="0.3">
      <c r="J2915">
        <f t="shared" si="50"/>
        <v>2914</v>
      </c>
    </row>
    <row r="2916" spans="10:10" x14ac:dyDescent="0.3">
      <c r="J2916">
        <f t="shared" si="50"/>
        <v>2915</v>
      </c>
    </row>
    <row r="2917" spans="10:10" x14ac:dyDescent="0.3">
      <c r="J2917">
        <f t="shared" si="50"/>
        <v>2916</v>
      </c>
    </row>
    <row r="2918" spans="10:10" x14ac:dyDescent="0.3">
      <c r="J2918">
        <f t="shared" si="50"/>
        <v>2917</v>
      </c>
    </row>
    <row r="2919" spans="10:10" x14ac:dyDescent="0.3">
      <c r="J2919">
        <f t="shared" si="50"/>
        <v>2918</v>
      </c>
    </row>
    <row r="2920" spans="10:10" x14ac:dyDescent="0.3">
      <c r="J2920">
        <f t="shared" si="50"/>
        <v>2919</v>
      </c>
    </row>
    <row r="2921" spans="10:10" x14ac:dyDescent="0.3">
      <c r="J2921">
        <f t="shared" si="50"/>
        <v>2920</v>
      </c>
    </row>
    <row r="2922" spans="10:10" x14ac:dyDescent="0.3">
      <c r="J2922">
        <f t="shared" si="50"/>
        <v>2921</v>
      </c>
    </row>
    <row r="2923" spans="10:10" x14ac:dyDescent="0.3">
      <c r="J2923">
        <f t="shared" si="50"/>
        <v>2922</v>
      </c>
    </row>
    <row r="2924" spans="10:10" x14ac:dyDescent="0.3">
      <c r="J2924">
        <f t="shared" si="50"/>
        <v>2923</v>
      </c>
    </row>
    <row r="2925" spans="10:10" x14ac:dyDescent="0.3">
      <c r="J2925">
        <f t="shared" si="50"/>
        <v>2924</v>
      </c>
    </row>
    <row r="2926" spans="10:10" x14ac:dyDescent="0.3">
      <c r="J2926">
        <f t="shared" si="50"/>
        <v>2925</v>
      </c>
    </row>
    <row r="2927" spans="10:10" x14ac:dyDescent="0.3">
      <c r="J2927">
        <f t="shared" si="50"/>
        <v>2926</v>
      </c>
    </row>
    <row r="2928" spans="10:10" x14ac:dyDescent="0.3">
      <c r="J2928">
        <f t="shared" si="50"/>
        <v>2927</v>
      </c>
    </row>
    <row r="2929" spans="10:10" x14ac:dyDescent="0.3">
      <c r="J2929">
        <f t="shared" si="50"/>
        <v>2928</v>
      </c>
    </row>
    <row r="2930" spans="10:10" x14ac:dyDescent="0.3">
      <c r="J2930">
        <f t="shared" si="50"/>
        <v>2929</v>
      </c>
    </row>
    <row r="2931" spans="10:10" x14ac:dyDescent="0.3">
      <c r="J2931">
        <f t="shared" si="50"/>
        <v>2930</v>
      </c>
    </row>
    <row r="2932" spans="10:10" x14ac:dyDescent="0.3">
      <c r="J2932">
        <f t="shared" si="50"/>
        <v>2931</v>
      </c>
    </row>
    <row r="2933" spans="10:10" x14ac:dyDescent="0.3">
      <c r="J2933">
        <f t="shared" si="50"/>
        <v>2932</v>
      </c>
    </row>
    <row r="2934" spans="10:10" x14ac:dyDescent="0.3">
      <c r="J2934">
        <f t="shared" si="50"/>
        <v>2933</v>
      </c>
    </row>
    <row r="2935" spans="10:10" x14ac:dyDescent="0.3">
      <c r="J2935">
        <f t="shared" si="50"/>
        <v>2934</v>
      </c>
    </row>
    <row r="2936" spans="10:10" x14ac:dyDescent="0.3">
      <c r="J2936">
        <f t="shared" si="50"/>
        <v>2935</v>
      </c>
    </row>
    <row r="2937" spans="10:10" x14ac:dyDescent="0.3">
      <c r="J2937">
        <f t="shared" si="50"/>
        <v>2936</v>
      </c>
    </row>
    <row r="2938" spans="10:10" x14ac:dyDescent="0.3">
      <c r="J2938">
        <f t="shared" si="50"/>
        <v>2937</v>
      </c>
    </row>
    <row r="2939" spans="10:10" x14ac:dyDescent="0.3">
      <c r="J2939">
        <f t="shared" si="50"/>
        <v>2938</v>
      </c>
    </row>
    <row r="2940" spans="10:10" x14ac:dyDescent="0.3">
      <c r="J2940">
        <f t="shared" si="50"/>
        <v>2939</v>
      </c>
    </row>
    <row r="2941" spans="10:10" x14ac:dyDescent="0.3">
      <c r="J2941">
        <f t="shared" si="50"/>
        <v>2940</v>
      </c>
    </row>
    <row r="2942" spans="10:10" x14ac:dyDescent="0.3">
      <c r="J2942">
        <f t="shared" si="50"/>
        <v>2941</v>
      </c>
    </row>
    <row r="2943" spans="10:10" x14ac:dyDescent="0.3">
      <c r="J2943">
        <f t="shared" si="50"/>
        <v>2942</v>
      </c>
    </row>
    <row r="2944" spans="10:10" x14ac:dyDescent="0.3">
      <c r="J2944">
        <f t="shared" si="50"/>
        <v>2943</v>
      </c>
    </row>
    <row r="2945" spans="10:10" x14ac:dyDescent="0.3">
      <c r="J2945">
        <f t="shared" si="50"/>
        <v>2944</v>
      </c>
    </row>
    <row r="2946" spans="10:10" x14ac:dyDescent="0.3">
      <c r="J2946">
        <f t="shared" si="50"/>
        <v>2945</v>
      </c>
    </row>
    <row r="2947" spans="10:10" x14ac:dyDescent="0.3">
      <c r="J2947">
        <f t="shared" si="50"/>
        <v>2946</v>
      </c>
    </row>
    <row r="2948" spans="10:10" x14ac:dyDescent="0.3">
      <c r="J2948">
        <f t="shared" ref="J2948:J3011" si="51">J2947+1</f>
        <v>2947</v>
      </c>
    </row>
    <row r="2949" spans="10:10" x14ac:dyDescent="0.3">
      <c r="J2949">
        <f t="shared" si="51"/>
        <v>2948</v>
      </c>
    </row>
    <row r="2950" spans="10:10" x14ac:dyDescent="0.3">
      <c r="J2950">
        <f t="shared" si="51"/>
        <v>2949</v>
      </c>
    </row>
    <row r="2951" spans="10:10" x14ac:dyDescent="0.3">
      <c r="J2951">
        <f t="shared" si="51"/>
        <v>2950</v>
      </c>
    </row>
    <row r="2952" spans="10:10" x14ac:dyDescent="0.3">
      <c r="J2952">
        <f t="shared" si="51"/>
        <v>2951</v>
      </c>
    </row>
    <row r="2953" spans="10:10" x14ac:dyDescent="0.3">
      <c r="J2953">
        <f t="shared" si="51"/>
        <v>2952</v>
      </c>
    </row>
    <row r="2954" spans="10:10" x14ac:dyDescent="0.3">
      <c r="J2954">
        <f t="shared" si="51"/>
        <v>2953</v>
      </c>
    </row>
    <row r="2955" spans="10:10" x14ac:dyDescent="0.3">
      <c r="J2955">
        <f t="shared" si="51"/>
        <v>2954</v>
      </c>
    </row>
    <row r="2956" spans="10:10" x14ac:dyDescent="0.3">
      <c r="J2956">
        <f t="shared" si="51"/>
        <v>2955</v>
      </c>
    </row>
    <row r="2957" spans="10:10" x14ac:dyDescent="0.3">
      <c r="J2957">
        <f t="shared" si="51"/>
        <v>2956</v>
      </c>
    </row>
    <row r="2958" spans="10:10" x14ac:dyDescent="0.3">
      <c r="J2958">
        <f t="shared" si="51"/>
        <v>2957</v>
      </c>
    </row>
    <row r="2959" spans="10:10" x14ac:dyDescent="0.3">
      <c r="J2959">
        <f t="shared" si="51"/>
        <v>2958</v>
      </c>
    </row>
    <row r="2960" spans="10:10" x14ac:dyDescent="0.3">
      <c r="J2960">
        <f t="shared" si="51"/>
        <v>2959</v>
      </c>
    </row>
    <row r="2961" spans="10:10" x14ac:dyDescent="0.3">
      <c r="J2961">
        <f t="shared" si="51"/>
        <v>2960</v>
      </c>
    </row>
    <row r="2962" spans="10:10" x14ac:dyDescent="0.3">
      <c r="J2962">
        <f t="shared" si="51"/>
        <v>2961</v>
      </c>
    </row>
    <row r="2963" spans="10:10" x14ac:dyDescent="0.3">
      <c r="J2963">
        <f t="shared" si="51"/>
        <v>2962</v>
      </c>
    </row>
    <row r="2964" spans="10:10" x14ac:dyDescent="0.3">
      <c r="J2964">
        <f t="shared" si="51"/>
        <v>2963</v>
      </c>
    </row>
    <row r="2965" spans="10:10" x14ac:dyDescent="0.3">
      <c r="J2965">
        <f t="shared" si="51"/>
        <v>2964</v>
      </c>
    </row>
    <row r="2966" spans="10:10" x14ac:dyDescent="0.3">
      <c r="J2966">
        <f t="shared" si="51"/>
        <v>2965</v>
      </c>
    </row>
    <row r="2967" spans="10:10" x14ac:dyDescent="0.3">
      <c r="J2967">
        <f t="shared" si="51"/>
        <v>2966</v>
      </c>
    </row>
    <row r="2968" spans="10:10" x14ac:dyDescent="0.3">
      <c r="J2968">
        <f t="shared" si="51"/>
        <v>2967</v>
      </c>
    </row>
    <row r="2969" spans="10:10" x14ac:dyDescent="0.3">
      <c r="J2969">
        <f t="shared" si="51"/>
        <v>2968</v>
      </c>
    </row>
    <row r="2970" spans="10:10" x14ac:dyDescent="0.3">
      <c r="J2970">
        <f t="shared" si="51"/>
        <v>2969</v>
      </c>
    </row>
    <row r="2971" spans="10:10" x14ac:dyDescent="0.3">
      <c r="J2971">
        <f t="shared" si="51"/>
        <v>2970</v>
      </c>
    </row>
    <row r="2972" spans="10:10" x14ac:dyDescent="0.3">
      <c r="J2972">
        <f t="shared" si="51"/>
        <v>2971</v>
      </c>
    </row>
    <row r="2973" spans="10:10" x14ac:dyDescent="0.3">
      <c r="J2973">
        <f t="shared" si="51"/>
        <v>2972</v>
      </c>
    </row>
    <row r="2974" spans="10:10" x14ac:dyDescent="0.3">
      <c r="J2974">
        <f t="shared" si="51"/>
        <v>2973</v>
      </c>
    </row>
    <row r="2975" spans="10:10" x14ac:dyDescent="0.3">
      <c r="J2975">
        <f t="shared" si="51"/>
        <v>2974</v>
      </c>
    </row>
    <row r="2976" spans="10:10" x14ac:dyDescent="0.3">
      <c r="J2976">
        <f t="shared" si="51"/>
        <v>2975</v>
      </c>
    </row>
    <row r="2977" spans="10:10" x14ac:dyDescent="0.3">
      <c r="J2977">
        <f t="shared" si="51"/>
        <v>2976</v>
      </c>
    </row>
    <row r="2978" spans="10:10" x14ac:dyDescent="0.3">
      <c r="J2978">
        <f t="shared" si="51"/>
        <v>2977</v>
      </c>
    </row>
    <row r="2979" spans="10:10" x14ac:dyDescent="0.3">
      <c r="J2979">
        <f t="shared" si="51"/>
        <v>2978</v>
      </c>
    </row>
    <row r="2980" spans="10:10" x14ac:dyDescent="0.3">
      <c r="J2980">
        <f t="shared" si="51"/>
        <v>2979</v>
      </c>
    </row>
    <row r="2981" spans="10:10" x14ac:dyDescent="0.3">
      <c r="J2981">
        <f t="shared" si="51"/>
        <v>2980</v>
      </c>
    </row>
    <row r="2982" spans="10:10" x14ac:dyDescent="0.3">
      <c r="J2982">
        <f t="shared" si="51"/>
        <v>2981</v>
      </c>
    </row>
    <row r="2983" spans="10:10" x14ac:dyDescent="0.3">
      <c r="J2983">
        <f t="shared" si="51"/>
        <v>2982</v>
      </c>
    </row>
    <row r="2984" spans="10:10" x14ac:dyDescent="0.3">
      <c r="J2984">
        <f t="shared" si="51"/>
        <v>2983</v>
      </c>
    </row>
    <row r="2985" spans="10:10" x14ac:dyDescent="0.3">
      <c r="J2985">
        <f t="shared" si="51"/>
        <v>2984</v>
      </c>
    </row>
    <row r="2986" spans="10:10" x14ac:dyDescent="0.3">
      <c r="J2986">
        <f t="shared" si="51"/>
        <v>2985</v>
      </c>
    </row>
    <row r="2987" spans="10:10" x14ac:dyDescent="0.3">
      <c r="J2987">
        <f t="shared" si="51"/>
        <v>2986</v>
      </c>
    </row>
    <row r="2988" spans="10:10" x14ac:dyDescent="0.3">
      <c r="J2988">
        <f t="shared" si="51"/>
        <v>2987</v>
      </c>
    </row>
    <row r="2989" spans="10:10" x14ac:dyDescent="0.3">
      <c r="J2989">
        <f t="shared" si="51"/>
        <v>2988</v>
      </c>
    </row>
    <row r="2990" spans="10:10" x14ac:dyDescent="0.3">
      <c r="J2990">
        <f t="shared" si="51"/>
        <v>2989</v>
      </c>
    </row>
    <row r="2991" spans="10:10" x14ac:dyDescent="0.3">
      <c r="J2991">
        <f t="shared" si="51"/>
        <v>2990</v>
      </c>
    </row>
    <row r="2992" spans="10:10" x14ac:dyDescent="0.3">
      <c r="J2992">
        <f t="shared" si="51"/>
        <v>2991</v>
      </c>
    </row>
    <row r="2993" spans="10:10" x14ac:dyDescent="0.3">
      <c r="J2993">
        <f t="shared" si="51"/>
        <v>2992</v>
      </c>
    </row>
    <row r="2994" spans="10:10" x14ac:dyDescent="0.3">
      <c r="J2994">
        <f t="shared" si="51"/>
        <v>2993</v>
      </c>
    </row>
    <row r="2995" spans="10:10" x14ac:dyDescent="0.3">
      <c r="J2995">
        <f t="shared" si="51"/>
        <v>2994</v>
      </c>
    </row>
    <row r="2996" spans="10:10" x14ac:dyDescent="0.3">
      <c r="J2996">
        <f t="shared" si="51"/>
        <v>2995</v>
      </c>
    </row>
    <row r="2997" spans="10:10" x14ac:dyDescent="0.3">
      <c r="J2997">
        <f t="shared" si="51"/>
        <v>2996</v>
      </c>
    </row>
    <row r="2998" spans="10:10" x14ac:dyDescent="0.3">
      <c r="J2998">
        <f t="shared" si="51"/>
        <v>2997</v>
      </c>
    </row>
    <row r="2999" spans="10:10" x14ac:dyDescent="0.3">
      <c r="J2999">
        <f t="shared" si="51"/>
        <v>2998</v>
      </c>
    </row>
    <row r="3000" spans="10:10" x14ac:dyDescent="0.3">
      <c r="J3000">
        <f t="shared" si="51"/>
        <v>2999</v>
      </c>
    </row>
    <row r="3001" spans="10:10" x14ac:dyDescent="0.3">
      <c r="J3001">
        <f t="shared" si="51"/>
        <v>3000</v>
      </c>
    </row>
    <row r="3002" spans="10:10" x14ac:dyDescent="0.3">
      <c r="J3002">
        <f t="shared" si="51"/>
        <v>3001</v>
      </c>
    </row>
    <row r="3003" spans="10:10" x14ac:dyDescent="0.3">
      <c r="J3003">
        <f t="shared" si="51"/>
        <v>3002</v>
      </c>
    </row>
    <row r="3004" spans="10:10" x14ac:dyDescent="0.3">
      <c r="J3004">
        <f t="shared" si="51"/>
        <v>3003</v>
      </c>
    </row>
    <row r="3005" spans="10:10" x14ac:dyDescent="0.3">
      <c r="J3005">
        <f t="shared" si="51"/>
        <v>3004</v>
      </c>
    </row>
    <row r="3006" spans="10:10" x14ac:dyDescent="0.3">
      <c r="J3006">
        <f t="shared" si="51"/>
        <v>3005</v>
      </c>
    </row>
    <row r="3007" spans="10:10" x14ac:dyDescent="0.3">
      <c r="J3007">
        <f t="shared" si="51"/>
        <v>3006</v>
      </c>
    </row>
    <row r="3008" spans="10:10" x14ac:dyDescent="0.3">
      <c r="J3008">
        <f t="shared" si="51"/>
        <v>3007</v>
      </c>
    </row>
    <row r="3009" spans="10:10" x14ac:dyDescent="0.3">
      <c r="J3009">
        <f t="shared" si="51"/>
        <v>3008</v>
      </c>
    </row>
    <row r="3010" spans="10:10" x14ac:dyDescent="0.3">
      <c r="J3010">
        <f t="shared" si="51"/>
        <v>3009</v>
      </c>
    </row>
    <row r="3011" spans="10:10" x14ac:dyDescent="0.3">
      <c r="J3011">
        <f t="shared" si="51"/>
        <v>3010</v>
      </c>
    </row>
    <row r="3012" spans="10:10" x14ac:dyDescent="0.3">
      <c r="J3012">
        <f t="shared" ref="J3012:J3075" si="52">J3011+1</f>
        <v>3011</v>
      </c>
    </row>
    <row r="3013" spans="10:10" x14ac:dyDescent="0.3">
      <c r="J3013">
        <f t="shared" si="52"/>
        <v>3012</v>
      </c>
    </row>
    <row r="3014" spans="10:10" x14ac:dyDescent="0.3">
      <c r="J3014">
        <f t="shared" si="52"/>
        <v>3013</v>
      </c>
    </row>
    <row r="3015" spans="10:10" x14ac:dyDescent="0.3">
      <c r="J3015">
        <f t="shared" si="52"/>
        <v>3014</v>
      </c>
    </row>
    <row r="3016" spans="10:10" x14ac:dyDescent="0.3">
      <c r="J3016">
        <f t="shared" si="52"/>
        <v>3015</v>
      </c>
    </row>
    <row r="3017" spans="10:10" x14ac:dyDescent="0.3">
      <c r="J3017">
        <f t="shared" si="52"/>
        <v>3016</v>
      </c>
    </row>
    <row r="3018" spans="10:10" x14ac:dyDescent="0.3">
      <c r="J3018">
        <f t="shared" si="52"/>
        <v>3017</v>
      </c>
    </row>
    <row r="3019" spans="10:10" x14ac:dyDescent="0.3">
      <c r="J3019">
        <f t="shared" si="52"/>
        <v>3018</v>
      </c>
    </row>
    <row r="3020" spans="10:10" x14ac:dyDescent="0.3">
      <c r="J3020">
        <f t="shared" si="52"/>
        <v>3019</v>
      </c>
    </row>
    <row r="3021" spans="10:10" x14ac:dyDescent="0.3">
      <c r="J3021">
        <f t="shared" si="52"/>
        <v>3020</v>
      </c>
    </row>
    <row r="3022" spans="10:10" x14ac:dyDescent="0.3">
      <c r="J3022">
        <f t="shared" si="52"/>
        <v>3021</v>
      </c>
    </row>
    <row r="3023" spans="10:10" x14ac:dyDescent="0.3">
      <c r="J3023">
        <f t="shared" si="52"/>
        <v>3022</v>
      </c>
    </row>
    <row r="3024" spans="10:10" x14ac:dyDescent="0.3">
      <c r="J3024">
        <f t="shared" si="52"/>
        <v>3023</v>
      </c>
    </row>
    <row r="3025" spans="10:10" x14ac:dyDescent="0.3">
      <c r="J3025">
        <f t="shared" si="52"/>
        <v>3024</v>
      </c>
    </row>
    <row r="3026" spans="10:10" x14ac:dyDescent="0.3">
      <c r="J3026">
        <f t="shared" si="52"/>
        <v>3025</v>
      </c>
    </row>
    <row r="3027" spans="10:10" x14ac:dyDescent="0.3">
      <c r="J3027">
        <f t="shared" si="52"/>
        <v>3026</v>
      </c>
    </row>
    <row r="3028" spans="10:10" x14ac:dyDescent="0.3">
      <c r="J3028">
        <f t="shared" si="52"/>
        <v>3027</v>
      </c>
    </row>
    <row r="3029" spans="10:10" x14ac:dyDescent="0.3">
      <c r="J3029">
        <f t="shared" si="52"/>
        <v>3028</v>
      </c>
    </row>
    <row r="3030" spans="10:10" x14ac:dyDescent="0.3">
      <c r="J3030">
        <f t="shared" si="52"/>
        <v>3029</v>
      </c>
    </row>
    <row r="3031" spans="10:10" x14ac:dyDescent="0.3">
      <c r="J3031">
        <f t="shared" si="52"/>
        <v>3030</v>
      </c>
    </row>
    <row r="3032" spans="10:10" x14ac:dyDescent="0.3">
      <c r="J3032">
        <f t="shared" si="52"/>
        <v>3031</v>
      </c>
    </row>
    <row r="3033" spans="10:10" x14ac:dyDescent="0.3">
      <c r="J3033">
        <f t="shared" si="52"/>
        <v>3032</v>
      </c>
    </row>
    <row r="3034" spans="10:10" x14ac:dyDescent="0.3">
      <c r="J3034">
        <f t="shared" si="52"/>
        <v>3033</v>
      </c>
    </row>
    <row r="3035" spans="10:10" x14ac:dyDescent="0.3">
      <c r="J3035">
        <f t="shared" si="52"/>
        <v>3034</v>
      </c>
    </row>
    <row r="3036" spans="10:10" x14ac:dyDescent="0.3">
      <c r="J3036">
        <f t="shared" si="52"/>
        <v>3035</v>
      </c>
    </row>
    <row r="3037" spans="10:10" x14ac:dyDescent="0.3">
      <c r="J3037">
        <f t="shared" si="52"/>
        <v>3036</v>
      </c>
    </row>
    <row r="3038" spans="10:10" x14ac:dyDescent="0.3">
      <c r="J3038">
        <f t="shared" si="52"/>
        <v>3037</v>
      </c>
    </row>
    <row r="3039" spans="10:10" x14ac:dyDescent="0.3">
      <c r="J3039">
        <f t="shared" si="52"/>
        <v>3038</v>
      </c>
    </row>
    <row r="3040" spans="10:10" x14ac:dyDescent="0.3">
      <c r="J3040">
        <f t="shared" si="52"/>
        <v>3039</v>
      </c>
    </row>
    <row r="3041" spans="10:10" x14ac:dyDescent="0.3">
      <c r="J3041">
        <f t="shared" si="52"/>
        <v>3040</v>
      </c>
    </row>
    <row r="3042" spans="10:10" x14ac:dyDescent="0.3">
      <c r="J3042">
        <f t="shared" si="52"/>
        <v>3041</v>
      </c>
    </row>
    <row r="3043" spans="10:10" x14ac:dyDescent="0.3">
      <c r="J3043">
        <f t="shared" si="52"/>
        <v>3042</v>
      </c>
    </row>
    <row r="3044" spans="10:10" x14ac:dyDescent="0.3">
      <c r="J3044">
        <f t="shared" si="52"/>
        <v>3043</v>
      </c>
    </row>
    <row r="3045" spans="10:10" x14ac:dyDescent="0.3">
      <c r="J3045">
        <f t="shared" si="52"/>
        <v>3044</v>
      </c>
    </row>
    <row r="3046" spans="10:10" x14ac:dyDescent="0.3">
      <c r="J3046">
        <f t="shared" si="52"/>
        <v>3045</v>
      </c>
    </row>
    <row r="3047" spans="10:10" x14ac:dyDescent="0.3">
      <c r="J3047">
        <f t="shared" si="52"/>
        <v>3046</v>
      </c>
    </row>
    <row r="3048" spans="10:10" x14ac:dyDescent="0.3">
      <c r="J3048">
        <f t="shared" si="52"/>
        <v>3047</v>
      </c>
    </row>
    <row r="3049" spans="10:10" x14ac:dyDescent="0.3">
      <c r="J3049">
        <f t="shared" si="52"/>
        <v>3048</v>
      </c>
    </row>
    <row r="3050" spans="10:10" x14ac:dyDescent="0.3">
      <c r="J3050">
        <f t="shared" si="52"/>
        <v>3049</v>
      </c>
    </row>
    <row r="3051" spans="10:10" x14ac:dyDescent="0.3">
      <c r="J3051">
        <f t="shared" si="52"/>
        <v>3050</v>
      </c>
    </row>
    <row r="3052" spans="10:10" x14ac:dyDescent="0.3">
      <c r="J3052">
        <f t="shared" si="52"/>
        <v>3051</v>
      </c>
    </row>
    <row r="3053" spans="10:10" x14ac:dyDescent="0.3">
      <c r="J3053">
        <f t="shared" si="52"/>
        <v>3052</v>
      </c>
    </row>
    <row r="3054" spans="10:10" x14ac:dyDescent="0.3">
      <c r="J3054">
        <f t="shared" si="52"/>
        <v>3053</v>
      </c>
    </row>
    <row r="3055" spans="10:10" x14ac:dyDescent="0.3">
      <c r="J3055">
        <f t="shared" si="52"/>
        <v>3054</v>
      </c>
    </row>
    <row r="3056" spans="10:10" x14ac:dyDescent="0.3">
      <c r="J3056">
        <f t="shared" si="52"/>
        <v>3055</v>
      </c>
    </row>
    <row r="3057" spans="10:10" x14ac:dyDescent="0.3">
      <c r="J3057">
        <f t="shared" si="52"/>
        <v>3056</v>
      </c>
    </row>
    <row r="3058" spans="10:10" x14ac:dyDescent="0.3">
      <c r="J3058">
        <f t="shared" si="52"/>
        <v>3057</v>
      </c>
    </row>
    <row r="3059" spans="10:10" x14ac:dyDescent="0.3">
      <c r="J3059">
        <f t="shared" si="52"/>
        <v>3058</v>
      </c>
    </row>
    <row r="3060" spans="10:10" x14ac:dyDescent="0.3">
      <c r="J3060">
        <f t="shared" si="52"/>
        <v>3059</v>
      </c>
    </row>
    <row r="3061" spans="10:10" x14ac:dyDescent="0.3">
      <c r="J3061">
        <f t="shared" si="52"/>
        <v>3060</v>
      </c>
    </row>
    <row r="3062" spans="10:10" x14ac:dyDescent="0.3">
      <c r="J3062">
        <f t="shared" si="52"/>
        <v>3061</v>
      </c>
    </row>
    <row r="3063" spans="10:10" x14ac:dyDescent="0.3">
      <c r="J3063">
        <f t="shared" si="52"/>
        <v>3062</v>
      </c>
    </row>
    <row r="3064" spans="10:10" x14ac:dyDescent="0.3">
      <c r="J3064">
        <f t="shared" si="52"/>
        <v>3063</v>
      </c>
    </row>
    <row r="3065" spans="10:10" x14ac:dyDescent="0.3">
      <c r="J3065">
        <f t="shared" si="52"/>
        <v>3064</v>
      </c>
    </row>
    <row r="3066" spans="10:10" x14ac:dyDescent="0.3">
      <c r="J3066">
        <f t="shared" si="52"/>
        <v>3065</v>
      </c>
    </row>
    <row r="3067" spans="10:10" x14ac:dyDescent="0.3">
      <c r="J3067">
        <f t="shared" si="52"/>
        <v>3066</v>
      </c>
    </row>
    <row r="3068" spans="10:10" x14ac:dyDescent="0.3">
      <c r="J3068">
        <f t="shared" si="52"/>
        <v>3067</v>
      </c>
    </row>
    <row r="3069" spans="10:10" x14ac:dyDescent="0.3">
      <c r="J3069">
        <f t="shared" si="52"/>
        <v>3068</v>
      </c>
    </row>
    <row r="3070" spans="10:10" x14ac:dyDescent="0.3">
      <c r="J3070">
        <f t="shared" si="52"/>
        <v>3069</v>
      </c>
    </row>
    <row r="3071" spans="10:10" x14ac:dyDescent="0.3">
      <c r="J3071">
        <f t="shared" si="52"/>
        <v>3070</v>
      </c>
    </row>
    <row r="3072" spans="10:10" x14ac:dyDescent="0.3">
      <c r="J3072">
        <f t="shared" si="52"/>
        <v>3071</v>
      </c>
    </row>
    <row r="3073" spans="10:10" x14ac:dyDescent="0.3">
      <c r="J3073">
        <f t="shared" si="52"/>
        <v>3072</v>
      </c>
    </row>
    <row r="3074" spans="10:10" x14ac:dyDescent="0.3">
      <c r="J3074">
        <f t="shared" si="52"/>
        <v>3073</v>
      </c>
    </row>
    <row r="3075" spans="10:10" x14ac:dyDescent="0.3">
      <c r="J3075">
        <f t="shared" si="52"/>
        <v>3074</v>
      </c>
    </row>
    <row r="3076" spans="10:10" x14ac:dyDescent="0.3">
      <c r="J3076">
        <f t="shared" ref="J3076:J3139" si="53">J3075+1</f>
        <v>3075</v>
      </c>
    </row>
    <row r="3077" spans="10:10" x14ac:dyDescent="0.3">
      <c r="J3077">
        <f t="shared" si="53"/>
        <v>3076</v>
      </c>
    </row>
    <row r="3078" spans="10:10" x14ac:dyDescent="0.3">
      <c r="J3078">
        <f t="shared" si="53"/>
        <v>3077</v>
      </c>
    </row>
    <row r="3079" spans="10:10" x14ac:dyDescent="0.3">
      <c r="J3079">
        <f t="shared" si="53"/>
        <v>3078</v>
      </c>
    </row>
    <row r="3080" spans="10:10" x14ac:dyDescent="0.3">
      <c r="J3080">
        <f t="shared" si="53"/>
        <v>3079</v>
      </c>
    </row>
    <row r="3081" spans="10:10" x14ac:dyDescent="0.3">
      <c r="J3081">
        <f t="shared" si="53"/>
        <v>3080</v>
      </c>
    </row>
    <row r="3082" spans="10:10" x14ac:dyDescent="0.3">
      <c r="J3082">
        <f t="shared" si="53"/>
        <v>3081</v>
      </c>
    </row>
    <row r="3083" spans="10:10" x14ac:dyDescent="0.3">
      <c r="J3083">
        <f t="shared" si="53"/>
        <v>3082</v>
      </c>
    </row>
    <row r="3084" spans="10:10" x14ac:dyDescent="0.3">
      <c r="J3084">
        <f t="shared" si="53"/>
        <v>3083</v>
      </c>
    </row>
    <row r="3085" spans="10:10" x14ac:dyDescent="0.3">
      <c r="J3085">
        <f t="shared" si="53"/>
        <v>3084</v>
      </c>
    </row>
    <row r="3086" spans="10:10" x14ac:dyDescent="0.3">
      <c r="J3086">
        <f t="shared" si="53"/>
        <v>3085</v>
      </c>
    </row>
    <row r="3087" spans="10:10" x14ac:dyDescent="0.3">
      <c r="J3087">
        <f t="shared" si="53"/>
        <v>3086</v>
      </c>
    </row>
    <row r="3088" spans="10:10" x14ac:dyDescent="0.3">
      <c r="J3088">
        <f t="shared" si="53"/>
        <v>3087</v>
      </c>
    </row>
    <row r="3089" spans="10:10" x14ac:dyDescent="0.3">
      <c r="J3089">
        <f t="shared" si="53"/>
        <v>3088</v>
      </c>
    </row>
    <row r="3090" spans="10:10" x14ac:dyDescent="0.3">
      <c r="J3090">
        <f t="shared" si="53"/>
        <v>3089</v>
      </c>
    </row>
    <row r="3091" spans="10:10" x14ac:dyDescent="0.3">
      <c r="J3091">
        <f t="shared" si="53"/>
        <v>3090</v>
      </c>
    </row>
    <row r="3092" spans="10:10" x14ac:dyDescent="0.3">
      <c r="J3092">
        <f t="shared" si="53"/>
        <v>3091</v>
      </c>
    </row>
    <row r="3093" spans="10:10" x14ac:dyDescent="0.3">
      <c r="J3093">
        <f t="shared" si="53"/>
        <v>3092</v>
      </c>
    </row>
    <row r="3094" spans="10:10" x14ac:dyDescent="0.3">
      <c r="J3094">
        <f t="shared" si="53"/>
        <v>3093</v>
      </c>
    </row>
    <row r="3095" spans="10:10" x14ac:dyDescent="0.3">
      <c r="J3095">
        <f t="shared" si="53"/>
        <v>3094</v>
      </c>
    </row>
    <row r="3096" spans="10:10" x14ac:dyDescent="0.3">
      <c r="J3096">
        <f t="shared" si="53"/>
        <v>3095</v>
      </c>
    </row>
    <row r="3097" spans="10:10" x14ac:dyDescent="0.3">
      <c r="J3097">
        <f t="shared" si="53"/>
        <v>3096</v>
      </c>
    </row>
    <row r="3098" spans="10:10" x14ac:dyDescent="0.3">
      <c r="J3098">
        <f t="shared" si="53"/>
        <v>3097</v>
      </c>
    </row>
    <row r="3099" spans="10:10" x14ac:dyDescent="0.3">
      <c r="J3099">
        <f t="shared" si="53"/>
        <v>3098</v>
      </c>
    </row>
    <row r="3100" spans="10:10" x14ac:dyDescent="0.3">
      <c r="J3100">
        <f t="shared" si="53"/>
        <v>3099</v>
      </c>
    </row>
    <row r="3101" spans="10:10" x14ac:dyDescent="0.3">
      <c r="J3101">
        <f t="shared" si="53"/>
        <v>3100</v>
      </c>
    </row>
    <row r="3102" spans="10:10" x14ac:dyDescent="0.3">
      <c r="J3102">
        <f t="shared" si="53"/>
        <v>3101</v>
      </c>
    </row>
    <row r="3103" spans="10:10" x14ac:dyDescent="0.3">
      <c r="J3103">
        <f t="shared" si="53"/>
        <v>3102</v>
      </c>
    </row>
    <row r="3104" spans="10:10" x14ac:dyDescent="0.3">
      <c r="J3104">
        <f t="shared" si="53"/>
        <v>3103</v>
      </c>
    </row>
    <row r="3105" spans="10:10" x14ac:dyDescent="0.3">
      <c r="J3105">
        <f t="shared" si="53"/>
        <v>3104</v>
      </c>
    </row>
    <row r="3106" spans="10:10" x14ac:dyDescent="0.3">
      <c r="J3106">
        <f t="shared" si="53"/>
        <v>3105</v>
      </c>
    </row>
    <row r="3107" spans="10:10" x14ac:dyDescent="0.3">
      <c r="J3107">
        <f t="shared" si="53"/>
        <v>3106</v>
      </c>
    </row>
    <row r="3108" spans="10:10" x14ac:dyDescent="0.3">
      <c r="J3108">
        <f t="shared" si="53"/>
        <v>3107</v>
      </c>
    </row>
    <row r="3109" spans="10:10" x14ac:dyDescent="0.3">
      <c r="J3109">
        <f t="shared" si="53"/>
        <v>3108</v>
      </c>
    </row>
    <row r="3110" spans="10:10" x14ac:dyDescent="0.3">
      <c r="J3110">
        <f t="shared" si="53"/>
        <v>3109</v>
      </c>
    </row>
    <row r="3111" spans="10:10" x14ac:dyDescent="0.3">
      <c r="J3111">
        <f t="shared" si="53"/>
        <v>3110</v>
      </c>
    </row>
    <row r="3112" spans="10:10" x14ac:dyDescent="0.3">
      <c r="J3112">
        <f t="shared" si="53"/>
        <v>3111</v>
      </c>
    </row>
    <row r="3113" spans="10:10" x14ac:dyDescent="0.3">
      <c r="J3113">
        <f t="shared" si="53"/>
        <v>3112</v>
      </c>
    </row>
    <row r="3114" spans="10:10" x14ac:dyDescent="0.3">
      <c r="J3114">
        <f t="shared" si="53"/>
        <v>3113</v>
      </c>
    </row>
    <row r="3115" spans="10:10" x14ac:dyDescent="0.3">
      <c r="J3115">
        <f t="shared" si="53"/>
        <v>3114</v>
      </c>
    </row>
    <row r="3116" spans="10:10" x14ac:dyDescent="0.3">
      <c r="J3116">
        <f t="shared" si="53"/>
        <v>3115</v>
      </c>
    </row>
    <row r="3117" spans="10:10" x14ac:dyDescent="0.3">
      <c r="J3117">
        <f t="shared" si="53"/>
        <v>3116</v>
      </c>
    </row>
    <row r="3118" spans="10:10" x14ac:dyDescent="0.3">
      <c r="J3118">
        <f t="shared" si="53"/>
        <v>3117</v>
      </c>
    </row>
    <row r="3119" spans="10:10" x14ac:dyDescent="0.3">
      <c r="J3119">
        <f t="shared" si="53"/>
        <v>3118</v>
      </c>
    </row>
    <row r="3120" spans="10:10" x14ac:dyDescent="0.3">
      <c r="J3120">
        <f t="shared" si="53"/>
        <v>3119</v>
      </c>
    </row>
    <row r="3121" spans="10:10" x14ac:dyDescent="0.3">
      <c r="J3121">
        <f t="shared" si="53"/>
        <v>3120</v>
      </c>
    </row>
    <row r="3122" spans="10:10" x14ac:dyDescent="0.3">
      <c r="J3122">
        <f t="shared" si="53"/>
        <v>3121</v>
      </c>
    </row>
    <row r="3123" spans="10:10" x14ac:dyDescent="0.3">
      <c r="J3123">
        <f t="shared" si="53"/>
        <v>3122</v>
      </c>
    </row>
    <row r="3124" spans="10:10" x14ac:dyDescent="0.3">
      <c r="J3124">
        <f t="shared" si="53"/>
        <v>3123</v>
      </c>
    </row>
    <row r="3125" spans="10:10" x14ac:dyDescent="0.3">
      <c r="J3125">
        <f t="shared" si="53"/>
        <v>3124</v>
      </c>
    </row>
    <row r="3126" spans="10:10" x14ac:dyDescent="0.3">
      <c r="J3126">
        <f t="shared" si="53"/>
        <v>3125</v>
      </c>
    </row>
    <row r="3127" spans="10:10" x14ac:dyDescent="0.3">
      <c r="J3127">
        <f t="shared" si="53"/>
        <v>3126</v>
      </c>
    </row>
    <row r="3128" spans="10:10" x14ac:dyDescent="0.3">
      <c r="J3128">
        <f t="shared" si="53"/>
        <v>3127</v>
      </c>
    </row>
    <row r="3129" spans="10:10" x14ac:dyDescent="0.3">
      <c r="J3129">
        <f t="shared" si="53"/>
        <v>3128</v>
      </c>
    </row>
    <row r="3130" spans="10:10" x14ac:dyDescent="0.3">
      <c r="J3130">
        <f t="shared" si="53"/>
        <v>3129</v>
      </c>
    </row>
    <row r="3131" spans="10:10" x14ac:dyDescent="0.3">
      <c r="J3131">
        <f t="shared" si="53"/>
        <v>3130</v>
      </c>
    </row>
    <row r="3132" spans="10:10" x14ac:dyDescent="0.3">
      <c r="J3132">
        <f t="shared" si="53"/>
        <v>3131</v>
      </c>
    </row>
    <row r="3133" spans="10:10" x14ac:dyDescent="0.3">
      <c r="J3133">
        <f t="shared" si="53"/>
        <v>3132</v>
      </c>
    </row>
    <row r="3134" spans="10:10" x14ac:dyDescent="0.3">
      <c r="J3134">
        <f t="shared" si="53"/>
        <v>3133</v>
      </c>
    </row>
    <row r="3135" spans="10:10" x14ac:dyDescent="0.3">
      <c r="J3135">
        <f t="shared" si="53"/>
        <v>3134</v>
      </c>
    </row>
    <row r="3136" spans="10:10" x14ac:dyDescent="0.3">
      <c r="J3136">
        <f t="shared" si="53"/>
        <v>3135</v>
      </c>
    </row>
    <row r="3137" spans="10:10" x14ac:dyDescent="0.3">
      <c r="J3137">
        <f t="shared" si="53"/>
        <v>3136</v>
      </c>
    </row>
    <row r="3138" spans="10:10" x14ac:dyDescent="0.3">
      <c r="J3138">
        <f t="shared" si="53"/>
        <v>3137</v>
      </c>
    </row>
    <row r="3139" spans="10:10" x14ac:dyDescent="0.3">
      <c r="J3139">
        <f t="shared" si="53"/>
        <v>3138</v>
      </c>
    </row>
    <row r="3140" spans="10:10" x14ac:dyDescent="0.3">
      <c r="J3140">
        <f t="shared" ref="J3140:J3203" si="54">J3139+1</f>
        <v>3139</v>
      </c>
    </row>
    <row r="3141" spans="10:10" x14ac:dyDescent="0.3">
      <c r="J3141">
        <f t="shared" si="54"/>
        <v>3140</v>
      </c>
    </row>
    <row r="3142" spans="10:10" x14ac:dyDescent="0.3">
      <c r="J3142">
        <f t="shared" si="54"/>
        <v>3141</v>
      </c>
    </row>
    <row r="3143" spans="10:10" x14ac:dyDescent="0.3">
      <c r="J3143">
        <f t="shared" si="54"/>
        <v>3142</v>
      </c>
    </row>
    <row r="3144" spans="10:10" x14ac:dyDescent="0.3">
      <c r="J3144">
        <f t="shared" si="54"/>
        <v>3143</v>
      </c>
    </row>
    <row r="3145" spans="10:10" x14ac:dyDescent="0.3">
      <c r="J3145">
        <f t="shared" si="54"/>
        <v>3144</v>
      </c>
    </row>
    <row r="3146" spans="10:10" x14ac:dyDescent="0.3">
      <c r="J3146">
        <f t="shared" si="54"/>
        <v>3145</v>
      </c>
    </row>
    <row r="3147" spans="10:10" x14ac:dyDescent="0.3">
      <c r="J3147">
        <f t="shared" si="54"/>
        <v>3146</v>
      </c>
    </row>
    <row r="3148" spans="10:10" x14ac:dyDescent="0.3">
      <c r="J3148">
        <f t="shared" si="54"/>
        <v>3147</v>
      </c>
    </row>
    <row r="3149" spans="10:10" x14ac:dyDescent="0.3">
      <c r="J3149">
        <f t="shared" si="54"/>
        <v>3148</v>
      </c>
    </row>
    <row r="3150" spans="10:10" x14ac:dyDescent="0.3">
      <c r="J3150">
        <f t="shared" si="54"/>
        <v>3149</v>
      </c>
    </row>
    <row r="3151" spans="10:10" x14ac:dyDescent="0.3">
      <c r="J3151">
        <f t="shared" si="54"/>
        <v>3150</v>
      </c>
    </row>
    <row r="3152" spans="10:10" x14ac:dyDescent="0.3">
      <c r="J3152">
        <f t="shared" si="54"/>
        <v>3151</v>
      </c>
    </row>
    <row r="3153" spans="10:10" x14ac:dyDescent="0.3">
      <c r="J3153">
        <f t="shared" si="54"/>
        <v>3152</v>
      </c>
    </row>
    <row r="3154" spans="10:10" x14ac:dyDescent="0.3">
      <c r="J3154">
        <f t="shared" si="54"/>
        <v>3153</v>
      </c>
    </row>
    <row r="3155" spans="10:10" x14ac:dyDescent="0.3">
      <c r="J3155">
        <f t="shared" si="54"/>
        <v>3154</v>
      </c>
    </row>
    <row r="3156" spans="10:10" x14ac:dyDescent="0.3">
      <c r="J3156">
        <f t="shared" si="54"/>
        <v>3155</v>
      </c>
    </row>
    <row r="3157" spans="10:10" x14ac:dyDescent="0.3">
      <c r="J3157">
        <f t="shared" si="54"/>
        <v>3156</v>
      </c>
    </row>
    <row r="3158" spans="10:10" x14ac:dyDescent="0.3">
      <c r="J3158">
        <f t="shared" si="54"/>
        <v>3157</v>
      </c>
    </row>
    <row r="3159" spans="10:10" x14ac:dyDescent="0.3">
      <c r="J3159">
        <f t="shared" si="54"/>
        <v>3158</v>
      </c>
    </row>
    <row r="3160" spans="10:10" x14ac:dyDescent="0.3">
      <c r="J3160">
        <f t="shared" si="54"/>
        <v>3159</v>
      </c>
    </row>
    <row r="3161" spans="10:10" x14ac:dyDescent="0.3">
      <c r="J3161">
        <f t="shared" si="54"/>
        <v>3160</v>
      </c>
    </row>
    <row r="3162" spans="10:10" x14ac:dyDescent="0.3">
      <c r="J3162">
        <f t="shared" si="54"/>
        <v>3161</v>
      </c>
    </row>
    <row r="3163" spans="10:10" x14ac:dyDescent="0.3">
      <c r="J3163">
        <f t="shared" si="54"/>
        <v>3162</v>
      </c>
    </row>
    <row r="3164" spans="10:10" x14ac:dyDescent="0.3">
      <c r="J3164">
        <f t="shared" si="54"/>
        <v>3163</v>
      </c>
    </row>
    <row r="3165" spans="10:10" x14ac:dyDescent="0.3">
      <c r="J3165">
        <f t="shared" si="54"/>
        <v>3164</v>
      </c>
    </row>
    <row r="3166" spans="10:10" x14ac:dyDescent="0.3">
      <c r="J3166">
        <f t="shared" si="54"/>
        <v>3165</v>
      </c>
    </row>
    <row r="3167" spans="10:10" x14ac:dyDescent="0.3">
      <c r="J3167">
        <f t="shared" si="54"/>
        <v>3166</v>
      </c>
    </row>
    <row r="3168" spans="10:10" x14ac:dyDescent="0.3">
      <c r="J3168">
        <f t="shared" si="54"/>
        <v>3167</v>
      </c>
    </row>
    <row r="3169" spans="10:10" x14ac:dyDescent="0.3">
      <c r="J3169">
        <f t="shared" si="54"/>
        <v>3168</v>
      </c>
    </row>
    <row r="3170" spans="10:10" x14ac:dyDescent="0.3">
      <c r="J3170">
        <f t="shared" si="54"/>
        <v>3169</v>
      </c>
    </row>
    <row r="3171" spans="10:10" x14ac:dyDescent="0.3">
      <c r="J3171">
        <f t="shared" si="54"/>
        <v>3170</v>
      </c>
    </row>
    <row r="3172" spans="10:10" x14ac:dyDescent="0.3">
      <c r="J3172">
        <f t="shared" si="54"/>
        <v>3171</v>
      </c>
    </row>
    <row r="3173" spans="10:10" x14ac:dyDescent="0.3">
      <c r="J3173">
        <f t="shared" si="54"/>
        <v>3172</v>
      </c>
    </row>
    <row r="3174" spans="10:10" x14ac:dyDescent="0.3">
      <c r="J3174">
        <f t="shared" si="54"/>
        <v>3173</v>
      </c>
    </row>
    <row r="3175" spans="10:10" x14ac:dyDescent="0.3">
      <c r="J3175">
        <f t="shared" si="54"/>
        <v>3174</v>
      </c>
    </row>
    <row r="3176" spans="10:10" x14ac:dyDescent="0.3">
      <c r="J3176">
        <f t="shared" si="54"/>
        <v>3175</v>
      </c>
    </row>
    <row r="3177" spans="10:10" x14ac:dyDescent="0.3">
      <c r="J3177">
        <f t="shared" si="54"/>
        <v>3176</v>
      </c>
    </row>
    <row r="3178" spans="10:10" x14ac:dyDescent="0.3">
      <c r="J3178">
        <f t="shared" si="54"/>
        <v>3177</v>
      </c>
    </row>
    <row r="3179" spans="10:10" x14ac:dyDescent="0.3">
      <c r="J3179">
        <f t="shared" si="54"/>
        <v>3178</v>
      </c>
    </row>
    <row r="3180" spans="10:10" x14ac:dyDescent="0.3">
      <c r="J3180">
        <f t="shared" si="54"/>
        <v>3179</v>
      </c>
    </row>
    <row r="3181" spans="10:10" x14ac:dyDescent="0.3">
      <c r="J3181">
        <f t="shared" si="54"/>
        <v>3180</v>
      </c>
    </row>
    <row r="3182" spans="10:10" x14ac:dyDescent="0.3">
      <c r="J3182">
        <f t="shared" si="54"/>
        <v>3181</v>
      </c>
    </row>
    <row r="3183" spans="10:10" x14ac:dyDescent="0.3">
      <c r="J3183">
        <f t="shared" si="54"/>
        <v>3182</v>
      </c>
    </row>
    <row r="3184" spans="10:10" x14ac:dyDescent="0.3">
      <c r="J3184">
        <f t="shared" si="54"/>
        <v>3183</v>
      </c>
    </row>
    <row r="3185" spans="10:10" x14ac:dyDescent="0.3">
      <c r="J3185">
        <f t="shared" si="54"/>
        <v>3184</v>
      </c>
    </row>
    <row r="3186" spans="10:10" x14ac:dyDescent="0.3">
      <c r="J3186">
        <f t="shared" si="54"/>
        <v>3185</v>
      </c>
    </row>
    <row r="3187" spans="10:10" x14ac:dyDescent="0.3">
      <c r="J3187">
        <f t="shared" si="54"/>
        <v>3186</v>
      </c>
    </row>
    <row r="3188" spans="10:10" x14ac:dyDescent="0.3">
      <c r="J3188">
        <f t="shared" si="54"/>
        <v>3187</v>
      </c>
    </row>
    <row r="3189" spans="10:10" x14ac:dyDescent="0.3">
      <c r="J3189">
        <f t="shared" si="54"/>
        <v>3188</v>
      </c>
    </row>
    <row r="3190" spans="10:10" x14ac:dyDescent="0.3">
      <c r="J3190">
        <f t="shared" si="54"/>
        <v>3189</v>
      </c>
    </row>
    <row r="3191" spans="10:10" x14ac:dyDescent="0.3">
      <c r="J3191">
        <f t="shared" si="54"/>
        <v>3190</v>
      </c>
    </row>
    <row r="3192" spans="10:10" x14ac:dyDescent="0.3">
      <c r="J3192">
        <f t="shared" si="54"/>
        <v>3191</v>
      </c>
    </row>
    <row r="3193" spans="10:10" x14ac:dyDescent="0.3">
      <c r="J3193">
        <f t="shared" si="54"/>
        <v>3192</v>
      </c>
    </row>
    <row r="3194" spans="10:10" x14ac:dyDescent="0.3">
      <c r="J3194">
        <f t="shared" si="54"/>
        <v>3193</v>
      </c>
    </row>
    <row r="3195" spans="10:10" x14ac:dyDescent="0.3">
      <c r="J3195">
        <f t="shared" si="54"/>
        <v>3194</v>
      </c>
    </row>
    <row r="3196" spans="10:10" x14ac:dyDescent="0.3">
      <c r="J3196">
        <f t="shared" si="54"/>
        <v>3195</v>
      </c>
    </row>
    <row r="3197" spans="10:10" x14ac:dyDescent="0.3">
      <c r="J3197">
        <f t="shared" si="54"/>
        <v>3196</v>
      </c>
    </row>
    <row r="3198" spans="10:10" x14ac:dyDescent="0.3">
      <c r="J3198">
        <f t="shared" si="54"/>
        <v>3197</v>
      </c>
    </row>
    <row r="3199" spans="10:10" x14ac:dyDescent="0.3">
      <c r="J3199">
        <f t="shared" si="54"/>
        <v>3198</v>
      </c>
    </row>
    <row r="3200" spans="10:10" x14ac:dyDescent="0.3">
      <c r="J3200">
        <f t="shared" si="54"/>
        <v>3199</v>
      </c>
    </row>
    <row r="3201" spans="10:10" x14ac:dyDescent="0.3">
      <c r="J3201">
        <f t="shared" si="54"/>
        <v>3200</v>
      </c>
    </row>
    <row r="3202" spans="10:10" x14ac:dyDescent="0.3">
      <c r="J3202">
        <f t="shared" si="54"/>
        <v>3201</v>
      </c>
    </row>
    <row r="3203" spans="10:10" x14ac:dyDescent="0.3">
      <c r="J3203">
        <f t="shared" si="54"/>
        <v>3202</v>
      </c>
    </row>
    <row r="3204" spans="10:10" x14ac:dyDescent="0.3">
      <c r="J3204">
        <f t="shared" ref="J3204:J3267" si="55">J3203+1</f>
        <v>3203</v>
      </c>
    </row>
    <row r="3205" spans="10:10" x14ac:dyDescent="0.3">
      <c r="J3205">
        <f t="shared" si="55"/>
        <v>3204</v>
      </c>
    </row>
    <row r="3206" spans="10:10" x14ac:dyDescent="0.3">
      <c r="J3206">
        <f t="shared" si="55"/>
        <v>3205</v>
      </c>
    </row>
    <row r="3207" spans="10:10" x14ac:dyDescent="0.3">
      <c r="J3207">
        <f t="shared" si="55"/>
        <v>3206</v>
      </c>
    </row>
    <row r="3208" spans="10:10" x14ac:dyDescent="0.3">
      <c r="J3208">
        <f t="shared" si="55"/>
        <v>3207</v>
      </c>
    </row>
    <row r="3209" spans="10:10" x14ac:dyDescent="0.3">
      <c r="J3209">
        <f t="shared" si="55"/>
        <v>3208</v>
      </c>
    </row>
    <row r="3210" spans="10:10" x14ac:dyDescent="0.3">
      <c r="J3210">
        <f t="shared" si="55"/>
        <v>3209</v>
      </c>
    </row>
    <row r="3211" spans="10:10" x14ac:dyDescent="0.3">
      <c r="J3211">
        <f t="shared" si="55"/>
        <v>3210</v>
      </c>
    </row>
    <row r="3212" spans="10:10" x14ac:dyDescent="0.3">
      <c r="J3212">
        <f t="shared" si="55"/>
        <v>3211</v>
      </c>
    </row>
    <row r="3213" spans="10:10" x14ac:dyDescent="0.3">
      <c r="J3213">
        <f t="shared" si="55"/>
        <v>3212</v>
      </c>
    </row>
    <row r="3214" spans="10:10" x14ac:dyDescent="0.3">
      <c r="J3214">
        <f t="shared" si="55"/>
        <v>3213</v>
      </c>
    </row>
    <row r="3215" spans="10:10" x14ac:dyDescent="0.3">
      <c r="J3215">
        <f t="shared" si="55"/>
        <v>3214</v>
      </c>
    </row>
    <row r="3216" spans="10:10" x14ac:dyDescent="0.3">
      <c r="J3216">
        <f t="shared" si="55"/>
        <v>3215</v>
      </c>
    </row>
    <row r="3217" spans="10:10" x14ac:dyDescent="0.3">
      <c r="J3217">
        <f t="shared" si="55"/>
        <v>3216</v>
      </c>
    </row>
    <row r="3218" spans="10:10" x14ac:dyDescent="0.3">
      <c r="J3218">
        <f t="shared" si="55"/>
        <v>3217</v>
      </c>
    </row>
    <row r="3219" spans="10:10" x14ac:dyDescent="0.3">
      <c r="J3219">
        <f t="shared" si="55"/>
        <v>3218</v>
      </c>
    </row>
    <row r="3220" spans="10:10" x14ac:dyDescent="0.3">
      <c r="J3220">
        <f t="shared" si="55"/>
        <v>3219</v>
      </c>
    </row>
    <row r="3221" spans="10:10" x14ac:dyDescent="0.3">
      <c r="J3221">
        <f t="shared" si="55"/>
        <v>3220</v>
      </c>
    </row>
    <row r="3222" spans="10:10" x14ac:dyDescent="0.3">
      <c r="J3222">
        <f t="shared" si="55"/>
        <v>3221</v>
      </c>
    </row>
    <row r="3223" spans="10:10" x14ac:dyDescent="0.3">
      <c r="J3223">
        <f t="shared" si="55"/>
        <v>3222</v>
      </c>
    </row>
    <row r="3224" spans="10:10" x14ac:dyDescent="0.3">
      <c r="J3224">
        <f t="shared" si="55"/>
        <v>3223</v>
      </c>
    </row>
    <row r="3225" spans="10:10" x14ac:dyDescent="0.3">
      <c r="J3225">
        <f t="shared" si="55"/>
        <v>3224</v>
      </c>
    </row>
    <row r="3226" spans="10:10" x14ac:dyDescent="0.3">
      <c r="J3226">
        <f t="shared" si="55"/>
        <v>3225</v>
      </c>
    </row>
    <row r="3227" spans="10:10" x14ac:dyDescent="0.3">
      <c r="J3227">
        <f t="shared" si="55"/>
        <v>3226</v>
      </c>
    </row>
    <row r="3228" spans="10:10" x14ac:dyDescent="0.3">
      <c r="J3228">
        <f t="shared" si="55"/>
        <v>3227</v>
      </c>
    </row>
    <row r="3229" spans="10:10" x14ac:dyDescent="0.3">
      <c r="J3229">
        <f t="shared" si="55"/>
        <v>3228</v>
      </c>
    </row>
    <row r="3230" spans="10:10" x14ac:dyDescent="0.3">
      <c r="J3230">
        <f t="shared" si="55"/>
        <v>3229</v>
      </c>
    </row>
    <row r="3231" spans="10:10" x14ac:dyDescent="0.3">
      <c r="J3231">
        <f t="shared" si="55"/>
        <v>3230</v>
      </c>
    </row>
    <row r="3232" spans="10:10" x14ac:dyDescent="0.3">
      <c r="J3232">
        <f t="shared" si="55"/>
        <v>3231</v>
      </c>
    </row>
    <row r="3233" spans="10:10" x14ac:dyDescent="0.3">
      <c r="J3233">
        <f t="shared" si="55"/>
        <v>3232</v>
      </c>
    </row>
    <row r="3234" spans="10:10" x14ac:dyDescent="0.3">
      <c r="J3234">
        <f t="shared" si="55"/>
        <v>3233</v>
      </c>
    </row>
    <row r="3235" spans="10:10" x14ac:dyDescent="0.3">
      <c r="J3235">
        <f t="shared" si="55"/>
        <v>3234</v>
      </c>
    </row>
    <row r="3236" spans="10:10" x14ac:dyDescent="0.3">
      <c r="J3236">
        <f t="shared" si="55"/>
        <v>3235</v>
      </c>
    </row>
    <row r="3237" spans="10:10" x14ac:dyDescent="0.3">
      <c r="J3237">
        <f t="shared" si="55"/>
        <v>3236</v>
      </c>
    </row>
    <row r="3238" spans="10:10" x14ac:dyDescent="0.3">
      <c r="J3238">
        <f t="shared" si="55"/>
        <v>3237</v>
      </c>
    </row>
    <row r="3239" spans="10:10" x14ac:dyDescent="0.3">
      <c r="J3239">
        <f t="shared" si="55"/>
        <v>3238</v>
      </c>
    </row>
    <row r="3240" spans="10:10" x14ac:dyDescent="0.3">
      <c r="J3240">
        <f t="shared" si="55"/>
        <v>3239</v>
      </c>
    </row>
    <row r="3241" spans="10:10" x14ac:dyDescent="0.3">
      <c r="J3241">
        <f t="shared" si="55"/>
        <v>3240</v>
      </c>
    </row>
    <row r="3242" spans="10:10" x14ac:dyDescent="0.3">
      <c r="J3242">
        <f t="shared" si="55"/>
        <v>3241</v>
      </c>
    </row>
    <row r="3243" spans="10:10" x14ac:dyDescent="0.3">
      <c r="J3243">
        <f t="shared" si="55"/>
        <v>3242</v>
      </c>
    </row>
    <row r="3244" spans="10:10" x14ac:dyDescent="0.3">
      <c r="J3244">
        <f t="shared" si="55"/>
        <v>3243</v>
      </c>
    </row>
    <row r="3245" spans="10:10" x14ac:dyDescent="0.3">
      <c r="J3245">
        <f t="shared" si="55"/>
        <v>3244</v>
      </c>
    </row>
    <row r="3246" spans="10:10" x14ac:dyDescent="0.3">
      <c r="J3246">
        <f t="shared" si="55"/>
        <v>3245</v>
      </c>
    </row>
    <row r="3247" spans="10:10" x14ac:dyDescent="0.3">
      <c r="J3247">
        <f t="shared" si="55"/>
        <v>3246</v>
      </c>
    </row>
    <row r="3248" spans="10:10" x14ac:dyDescent="0.3">
      <c r="J3248">
        <f t="shared" si="55"/>
        <v>3247</v>
      </c>
    </row>
    <row r="3249" spans="10:10" x14ac:dyDescent="0.3">
      <c r="J3249">
        <f t="shared" si="55"/>
        <v>3248</v>
      </c>
    </row>
    <row r="3250" spans="10:10" x14ac:dyDescent="0.3">
      <c r="J3250">
        <f t="shared" si="55"/>
        <v>3249</v>
      </c>
    </row>
    <row r="3251" spans="10:10" x14ac:dyDescent="0.3">
      <c r="J3251">
        <f t="shared" si="55"/>
        <v>3250</v>
      </c>
    </row>
    <row r="3252" spans="10:10" x14ac:dyDescent="0.3">
      <c r="J3252">
        <f t="shared" si="55"/>
        <v>3251</v>
      </c>
    </row>
    <row r="3253" spans="10:10" x14ac:dyDescent="0.3">
      <c r="J3253">
        <f t="shared" si="55"/>
        <v>3252</v>
      </c>
    </row>
    <row r="3254" spans="10:10" x14ac:dyDescent="0.3">
      <c r="J3254">
        <f t="shared" si="55"/>
        <v>3253</v>
      </c>
    </row>
    <row r="3255" spans="10:10" x14ac:dyDescent="0.3">
      <c r="J3255">
        <f t="shared" si="55"/>
        <v>3254</v>
      </c>
    </row>
    <row r="3256" spans="10:10" x14ac:dyDescent="0.3">
      <c r="J3256">
        <f t="shared" si="55"/>
        <v>3255</v>
      </c>
    </row>
    <row r="3257" spans="10:10" x14ac:dyDescent="0.3">
      <c r="J3257">
        <f t="shared" si="55"/>
        <v>3256</v>
      </c>
    </row>
    <row r="3258" spans="10:10" x14ac:dyDescent="0.3">
      <c r="J3258">
        <f t="shared" si="55"/>
        <v>3257</v>
      </c>
    </row>
    <row r="3259" spans="10:10" x14ac:dyDescent="0.3">
      <c r="J3259">
        <f t="shared" si="55"/>
        <v>3258</v>
      </c>
    </row>
    <row r="3260" spans="10:10" x14ac:dyDescent="0.3">
      <c r="J3260">
        <f t="shared" si="55"/>
        <v>3259</v>
      </c>
    </row>
    <row r="3261" spans="10:10" x14ac:dyDescent="0.3">
      <c r="J3261">
        <f t="shared" si="55"/>
        <v>3260</v>
      </c>
    </row>
    <row r="3262" spans="10:10" x14ac:dyDescent="0.3">
      <c r="J3262">
        <f t="shared" si="55"/>
        <v>3261</v>
      </c>
    </row>
    <row r="3263" spans="10:10" x14ac:dyDescent="0.3">
      <c r="J3263">
        <f t="shared" si="55"/>
        <v>3262</v>
      </c>
    </row>
    <row r="3264" spans="10:10" x14ac:dyDescent="0.3">
      <c r="J3264">
        <f t="shared" si="55"/>
        <v>3263</v>
      </c>
    </row>
    <row r="3265" spans="10:10" x14ac:dyDescent="0.3">
      <c r="J3265">
        <f t="shared" si="55"/>
        <v>3264</v>
      </c>
    </row>
    <row r="3266" spans="10:10" x14ac:dyDescent="0.3">
      <c r="J3266">
        <f t="shared" si="55"/>
        <v>3265</v>
      </c>
    </row>
    <row r="3267" spans="10:10" x14ac:dyDescent="0.3">
      <c r="J3267">
        <f t="shared" si="55"/>
        <v>3266</v>
      </c>
    </row>
    <row r="3268" spans="10:10" x14ac:dyDescent="0.3">
      <c r="J3268">
        <f t="shared" ref="J3268:J3331" si="56">J3267+1</f>
        <v>3267</v>
      </c>
    </row>
    <row r="3269" spans="10:10" x14ac:dyDescent="0.3">
      <c r="J3269">
        <f t="shared" si="56"/>
        <v>3268</v>
      </c>
    </row>
    <row r="3270" spans="10:10" x14ac:dyDescent="0.3">
      <c r="J3270">
        <f t="shared" si="56"/>
        <v>3269</v>
      </c>
    </row>
    <row r="3271" spans="10:10" x14ac:dyDescent="0.3">
      <c r="J3271">
        <f t="shared" si="56"/>
        <v>3270</v>
      </c>
    </row>
    <row r="3272" spans="10:10" x14ac:dyDescent="0.3">
      <c r="J3272">
        <f t="shared" si="56"/>
        <v>3271</v>
      </c>
    </row>
    <row r="3273" spans="10:10" x14ac:dyDescent="0.3">
      <c r="J3273">
        <f t="shared" si="56"/>
        <v>3272</v>
      </c>
    </row>
    <row r="3274" spans="10:10" x14ac:dyDescent="0.3">
      <c r="J3274">
        <f t="shared" si="56"/>
        <v>3273</v>
      </c>
    </row>
    <row r="3275" spans="10:10" x14ac:dyDescent="0.3">
      <c r="J3275">
        <f t="shared" si="56"/>
        <v>3274</v>
      </c>
    </row>
    <row r="3276" spans="10:10" x14ac:dyDescent="0.3">
      <c r="J3276">
        <f t="shared" si="56"/>
        <v>3275</v>
      </c>
    </row>
    <row r="3277" spans="10:10" x14ac:dyDescent="0.3">
      <c r="J3277">
        <f t="shared" si="56"/>
        <v>3276</v>
      </c>
    </row>
    <row r="3278" spans="10:10" x14ac:dyDescent="0.3">
      <c r="J3278">
        <f t="shared" si="56"/>
        <v>3277</v>
      </c>
    </row>
    <row r="3279" spans="10:10" x14ac:dyDescent="0.3">
      <c r="J3279">
        <f t="shared" si="56"/>
        <v>3278</v>
      </c>
    </row>
    <row r="3280" spans="10:10" x14ac:dyDescent="0.3">
      <c r="J3280">
        <f t="shared" si="56"/>
        <v>3279</v>
      </c>
    </row>
    <row r="3281" spans="10:10" x14ac:dyDescent="0.3">
      <c r="J3281">
        <f t="shared" si="56"/>
        <v>3280</v>
      </c>
    </row>
    <row r="3282" spans="10:10" x14ac:dyDescent="0.3">
      <c r="J3282">
        <f t="shared" si="56"/>
        <v>3281</v>
      </c>
    </row>
    <row r="3283" spans="10:10" x14ac:dyDescent="0.3">
      <c r="J3283">
        <f t="shared" si="56"/>
        <v>3282</v>
      </c>
    </row>
    <row r="3284" spans="10:10" x14ac:dyDescent="0.3">
      <c r="J3284">
        <f t="shared" si="56"/>
        <v>3283</v>
      </c>
    </row>
    <row r="3285" spans="10:10" x14ac:dyDescent="0.3">
      <c r="J3285">
        <f t="shared" si="56"/>
        <v>3284</v>
      </c>
    </row>
    <row r="3286" spans="10:10" x14ac:dyDescent="0.3">
      <c r="J3286">
        <f t="shared" si="56"/>
        <v>3285</v>
      </c>
    </row>
    <row r="3287" spans="10:10" x14ac:dyDescent="0.3">
      <c r="J3287">
        <f t="shared" si="56"/>
        <v>3286</v>
      </c>
    </row>
    <row r="3288" spans="10:10" x14ac:dyDescent="0.3">
      <c r="J3288">
        <f t="shared" si="56"/>
        <v>3287</v>
      </c>
    </row>
    <row r="3289" spans="10:10" x14ac:dyDescent="0.3">
      <c r="J3289">
        <f t="shared" si="56"/>
        <v>3288</v>
      </c>
    </row>
    <row r="3290" spans="10:10" x14ac:dyDescent="0.3">
      <c r="J3290">
        <f t="shared" si="56"/>
        <v>3289</v>
      </c>
    </row>
    <row r="3291" spans="10:10" x14ac:dyDescent="0.3">
      <c r="J3291">
        <f t="shared" si="56"/>
        <v>3290</v>
      </c>
    </row>
    <row r="3292" spans="10:10" x14ac:dyDescent="0.3">
      <c r="J3292">
        <f t="shared" si="56"/>
        <v>3291</v>
      </c>
    </row>
    <row r="3293" spans="10:10" x14ac:dyDescent="0.3">
      <c r="J3293">
        <f t="shared" si="56"/>
        <v>3292</v>
      </c>
    </row>
    <row r="3294" spans="10:10" x14ac:dyDescent="0.3">
      <c r="J3294">
        <f t="shared" si="56"/>
        <v>3293</v>
      </c>
    </row>
    <row r="3295" spans="10:10" x14ac:dyDescent="0.3">
      <c r="J3295">
        <f t="shared" si="56"/>
        <v>3294</v>
      </c>
    </row>
    <row r="3296" spans="10:10" x14ac:dyDescent="0.3">
      <c r="J3296">
        <f t="shared" si="56"/>
        <v>3295</v>
      </c>
    </row>
    <row r="3297" spans="10:10" x14ac:dyDescent="0.3">
      <c r="J3297">
        <f t="shared" si="56"/>
        <v>3296</v>
      </c>
    </row>
    <row r="3298" spans="10:10" x14ac:dyDescent="0.3">
      <c r="J3298">
        <f t="shared" si="56"/>
        <v>3297</v>
      </c>
    </row>
    <row r="3299" spans="10:10" x14ac:dyDescent="0.3">
      <c r="J3299">
        <f t="shared" si="56"/>
        <v>3298</v>
      </c>
    </row>
    <row r="3300" spans="10:10" x14ac:dyDescent="0.3">
      <c r="J3300">
        <f t="shared" si="56"/>
        <v>3299</v>
      </c>
    </row>
    <row r="3301" spans="10:10" x14ac:dyDescent="0.3">
      <c r="J3301">
        <f t="shared" si="56"/>
        <v>3300</v>
      </c>
    </row>
    <row r="3302" spans="10:10" x14ac:dyDescent="0.3">
      <c r="J3302">
        <f t="shared" si="56"/>
        <v>3301</v>
      </c>
    </row>
    <row r="3303" spans="10:10" x14ac:dyDescent="0.3">
      <c r="J3303">
        <f t="shared" si="56"/>
        <v>3302</v>
      </c>
    </row>
    <row r="3304" spans="10:10" x14ac:dyDescent="0.3">
      <c r="J3304">
        <f t="shared" si="56"/>
        <v>3303</v>
      </c>
    </row>
    <row r="3305" spans="10:10" x14ac:dyDescent="0.3">
      <c r="J3305">
        <f t="shared" si="56"/>
        <v>3304</v>
      </c>
    </row>
    <row r="3306" spans="10:10" x14ac:dyDescent="0.3">
      <c r="J3306">
        <f t="shared" si="56"/>
        <v>3305</v>
      </c>
    </row>
    <row r="3307" spans="10:10" x14ac:dyDescent="0.3">
      <c r="J3307">
        <f t="shared" si="56"/>
        <v>3306</v>
      </c>
    </row>
    <row r="3308" spans="10:10" x14ac:dyDescent="0.3">
      <c r="J3308">
        <f t="shared" si="56"/>
        <v>3307</v>
      </c>
    </row>
    <row r="3309" spans="10:10" x14ac:dyDescent="0.3">
      <c r="J3309">
        <f t="shared" si="56"/>
        <v>3308</v>
      </c>
    </row>
    <row r="3310" spans="10:10" x14ac:dyDescent="0.3">
      <c r="J3310">
        <f t="shared" si="56"/>
        <v>3309</v>
      </c>
    </row>
    <row r="3311" spans="10:10" x14ac:dyDescent="0.3">
      <c r="J3311">
        <f t="shared" si="56"/>
        <v>3310</v>
      </c>
    </row>
    <row r="3312" spans="10:10" x14ac:dyDescent="0.3">
      <c r="J3312">
        <f t="shared" si="56"/>
        <v>3311</v>
      </c>
    </row>
    <row r="3313" spans="10:10" x14ac:dyDescent="0.3">
      <c r="J3313">
        <f t="shared" si="56"/>
        <v>3312</v>
      </c>
    </row>
    <row r="3314" spans="10:10" x14ac:dyDescent="0.3">
      <c r="J3314">
        <f t="shared" si="56"/>
        <v>3313</v>
      </c>
    </row>
    <row r="3315" spans="10:10" x14ac:dyDescent="0.3">
      <c r="J3315">
        <f t="shared" si="56"/>
        <v>3314</v>
      </c>
    </row>
    <row r="3316" spans="10:10" x14ac:dyDescent="0.3">
      <c r="J3316">
        <f t="shared" si="56"/>
        <v>3315</v>
      </c>
    </row>
    <row r="3317" spans="10:10" x14ac:dyDescent="0.3">
      <c r="J3317">
        <f t="shared" si="56"/>
        <v>3316</v>
      </c>
    </row>
    <row r="3318" spans="10:10" x14ac:dyDescent="0.3">
      <c r="J3318">
        <f t="shared" si="56"/>
        <v>3317</v>
      </c>
    </row>
    <row r="3319" spans="10:10" x14ac:dyDescent="0.3">
      <c r="J3319">
        <f t="shared" si="56"/>
        <v>3318</v>
      </c>
    </row>
    <row r="3320" spans="10:10" x14ac:dyDescent="0.3">
      <c r="J3320">
        <f t="shared" si="56"/>
        <v>3319</v>
      </c>
    </row>
    <row r="3321" spans="10:10" x14ac:dyDescent="0.3">
      <c r="J3321">
        <f t="shared" si="56"/>
        <v>3320</v>
      </c>
    </row>
    <row r="3322" spans="10:10" x14ac:dyDescent="0.3">
      <c r="J3322">
        <f t="shared" si="56"/>
        <v>3321</v>
      </c>
    </row>
    <row r="3323" spans="10:10" x14ac:dyDescent="0.3">
      <c r="J3323">
        <f t="shared" si="56"/>
        <v>3322</v>
      </c>
    </row>
    <row r="3324" spans="10:10" x14ac:dyDescent="0.3">
      <c r="J3324">
        <f t="shared" si="56"/>
        <v>3323</v>
      </c>
    </row>
    <row r="3325" spans="10:10" x14ac:dyDescent="0.3">
      <c r="J3325">
        <f t="shared" si="56"/>
        <v>3324</v>
      </c>
    </row>
    <row r="3326" spans="10:10" x14ac:dyDescent="0.3">
      <c r="J3326">
        <f t="shared" si="56"/>
        <v>3325</v>
      </c>
    </row>
    <row r="3327" spans="10:10" x14ac:dyDescent="0.3">
      <c r="J3327">
        <f t="shared" si="56"/>
        <v>3326</v>
      </c>
    </row>
    <row r="3328" spans="10:10" x14ac:dyDescent="0.3">
      <c r="J3328">
        <f t="shared" si="56"/>
        <v>3327</v>
      </c>
    </row>
    <row r="3329" spans="10:10" x14ac:dyDescent="0.3">
      <c r="J3329">
        <f t="shared" si="56"/>
        <v>3328</v>
      </c>
    </row>
    <row r="3330" spans="10:10" x14ac:dyDescent="0.3">
      <c r="J3330">
        <f t="shared" si="56"/>
        <v>3329</v>
      </c>
    </row>
    <row r="3331" spans="10:10" x14ac:dyDescent="0.3">
      <c r="J3331">
        <f t="shared" si="56"/>
        <v>3330</v>
      </c>
    </row>
    <row r="3332" spans="10:10" x14ac:dyDescent="0.3">
      <c r="J3332">
        <f t="shared" ref="J3332:J3395" si="57">J3331+1</f>
        <v>3331</v>
      </c>
    </row>
    <row r="3333" spans="10:10" x14ac:dyDescent="0.3">
      <c r="J3333">
        <f t="shared" si="57"/>
        <v>3332</v>
      </c>
    </row>
    <row r="3334" spans="10:10" x14ac:dyDescent="0.3">
      <c r="J3334">
        <f t="shared" si="57"/>
        <v>3333</v>
      </c>
    </row>
    <row r="3335" spans="10:10" x14ac:dyDescent="0.3">
      <c r="J3335">
        <f t="shared" si="57"/>
        <v>3334</v>
      </c>
    </row>
    <row r="3336" spans="10:10" x14ac:dyDescent="0.3">
      <c r="J3336">
        <f t="shared" si="57"/>
        <v>3335</v>
      </c>
    </row>
    <row r="3337" spans="10:10" x14ac:dyDescent="0.3">
      <c r="J3337">
        <f t="shared" si="57"/>
        <v>3336</v>
      </c>
    </row>
    <row r="3338" spans="10:10" x14ac:dyDescent="0.3">
      <c r="J3338">
        <f t="shared" si="57"/>
        <v>3337</v>
      </c>
    </row>
    <row r="3339" spans="10:10" x14ac:dyDescent="0.3">
      <c r="J3339">
        <f t="shared" si="57"/>
        <v>3338</v>
      </c>
    </row>
    <row r="3340" spans="10:10" x14ac:dyDescent="0.3">
      <c r="J3340">
        <f t="shared" si="57"/>
        <v>3339</v>
      </c>
    </row>
    <row r="3341" spans="10:10" x14ac:dyDescent="0.3">
      <c r="J3341">
        <f t="shared" si="57"/>
        <v>3340</v>
      </c>
    </row>
    <row r="3342" spans="10:10" x14ac:dyDescent="0.3">
      <c r="J3342">
        <f t="shared" si="57"/>
        <v>3341</v>
      </c>
    </row>
    <row r="3343" spans="10:10" x14ac:dyDescent="0.3">
      <c r="J3343">
        <f t="shared" si="57"/>
        <v>3342</v>
      </c>
    </row>
    <row r="3344" spans="10:10" x14ac:dyDescent="0.3">
      <c r="J3344">
        <f t="shared" si="57"/>
        <v>3343</v>
      </c>
    </row>
    <row r="3345" spans="10:10" x14ac:dyDescent="0.3">
      <c r="J3345">
        <f t="shared" si="57"/>
        <v>3344</v>
      </c>
    </row>
    <row r="3346" spans="10:10" x14ac:dyDescent="0.3">
      <c r="J3346">
        <f t="shared" si="57"/>
        <v>3345</v>
      </c>
    </row>
    <row r="3347" spans="10:10" x14ac:dyDescent="0.3">
      <c r="J3347">
        <f t="shared" si="57"/>
        <v>3346</v>
      </c>
    </row>
    <row r="3348" spans="10:10" x14ac:dyDescent="0.3">
      <c r="J3348">
        <f t="shared" si="57"/>
        <v>3347</v>
      </c>
    </row>
    <row r="3349" spans="10:10" x14ac:dyDescent="0.3">
      <c r="J3349">
        <f t="shared" si="57"/>
        <v>3348</v>
      </c>
    </row>
    <row r="3350" spans="10:10" x14ac:dyDescent="0.3">
      <c r="J3350">
        <f t="shared" si="57"/>
        <v>3349</v>
      </c>
    </row>
    <row r="3351" spans="10:10" x14ac:dyDescent="0.3">
      <c r="J3351">
        <f t="shared" si="57"/>
        <v>3350</v>
      </c>
    </row>
    <row r="3352" spans="10:10" x14ac:dyDescent="0.3">
      <c r="J3352">
        <f t="shared" si="57"/>
        <v>3351</v>
      </c>
    </row>
    <row r="3353" spans="10:10" x14ac:dyDescent="0.3">
      <c r="J3353">
        <f t="shared" si="57"/>
        <v>3352</v>
      </c>
    </row>
    <row r="3354" spans="10:10" x14ac:dyDescent="0.3">
      <c r="J3354">
        <f t="shared" si="57"/>
        <v>3353</v>
      </c>
    </row>
    <row r="3355" spans="10:10" x14ac:dyDescent="0.3">
      <c r="J3355">
        <f t="shared" si="57"/>
        <v>3354</v>
      </c>
    </row>
    <row r="3356" spans="10:10" x14ac:dyDescent="0.3">
      <c r="J3356">
        <f t="shared" si="57"/>
        <v>3355</v>
      </c>
    </row>
    <row r="3357" spans="10:10" x14ac:dyDescent="0.3">
      <c r="J3357">
        <f t="shared" si="57"/>
        <v>3356</v>
      </c>
    </row>
    <row r="3358" spans="10:10" x14ac:dyDescent="0.3">
      <c r="J3358">
        <f t="shared" si="57"/>
        <v>3357</v>
      </c>
    </row>
    <row r="3359" spans="10:10" x14ac:dyDescent="0.3">
      <c r="J3359">
        <f t="shared" si="57"/>
        <v>3358</v>
      </c>
    </row>
    <row r="3360" spans="10:10" x14ac:dyDescent="0.3">
      <c r="J3360">
        <f t="shared" si="57"/>
        <v>3359</v>
      </c>
    </row>
    <row r="3361" spans="10:10" x14ac:dyDescent="0.3">
      <c r="J3361">
        <f t="shared" si="57"/>
        <v>3360</v>
      </c>
    </row>
    <row r="3362" spans="10:10" x14ac:dyDescent="0.3">
      <c r="J3362">
        <f t="shared" si="57"/>
        <v>3361</v>
      </c>
    </row>
    <row r="3363" spans="10:10" x14ac:dyDescent="0.3">
      <c r="J3363">
        <f t="shared" si="57"/>
        <v>3362</v>
      </c>
    </row>
    <row r="3364" spans="10:10" x14ac:dyDescent="0.3">
      <c r="J3364">
        <f t="shared" si="57"/>
        <v>3363</v>
      </c>
    </row>
    <row r="3365" spans="10:10" x14ac:dyDescent="0.3">
      <c r="J3365">
        <f t="shared" si="57"/>
        <v>3364</v>
      </c>
    </row>
    <row r="3366" spans="10:10" x14ac:dyDescent="0.3">
      <c r="J3366">
        <f t="shared" si="57"/>
        <v>3365</v>
      </c>
    </row>
    <row r="3367" spans="10:10" x14ac:dyDescent="0.3">
      <c r="J3367">
        <f t="shared" si="57"/>
        <v>3366</v>
      </c>
    </row>
    <row r="3368" spans="10:10" x14ac:dyDescent="0.3">
      <c r="J3368">
        <f t="shared" si="57"/>
        <v>3367</v>
      </c>
    </row>
    <row r="3369" spans="10:10" x14ac:dyDescent="0.3">
      <c r="J3369">
        <f t="shared" si="57"/>
        <v>3368</v>
      </c>
    </row>
    <row r="3370" spans="10:10" x14ac:dyDescent="0.3">
      <c r="J3370">
        <f t="shared" si="57"/>
        <v>3369</v>
      </c>
    </row>
    <row r="3371" spans="10:10" x14ac:dyDescent="0.3">
      <c r="J3371">
        <f t="shared" si="57"/>
        <v>3370</v>
      </c>
    </row>
    <row r="3372" spans="10:10" x14ac:dyDescent="0.3">
      <c r="J3372">
        <f t="shared" si="57"/>
        <v>3371</v>
      </c>
    </row>
    <row r="3373" spans="10:10" x14ac:dyDescent="0.3">
      <c r="J3373">
        <f t="shared" si="57"/>
        <v>3372</v>
      </c>
    </row>
    <row r="3374" spans="10:10" x14ac:dyDescent="0.3">
      <c r="J3374">
        <f t="shared" si="57"/>
        <v>3373</v>
      </c>
    </row>
    <row r="3375" spans="10:10" x14ac:dyDescent="0.3">
      <c r="J3375">
        <f t="shared" si="57"/>
        <v>3374</v>
      </c>
    </row>
    <row r="3376" spans="10:10" x14ac:dyDescent="0.3">
      <c r="J3376">
        <f t="shared" si="57"/>
        <v>3375</v>
      </c>
    </row>
    <row r="3377" spans="10:10" x14ac:dyDescent="0.3">
      <c r="J3377">
        <f t="shared" si="57"/>
        <v>3376</v>
      </c>
    </row>
    <row r="3378" spans="10:10" x14ac:dyDescent="0.3">
      <c r="J3378">
        <f t="shared" si="57"/>
        <v>3377</v>
      </c>
    </row>
    <row r="3379" spans="10:10" x14ac:dyDescent="0.3">
      <c r="J3379">
        <f t="shared" si="57"/>
        <v>3378</v>
      </c>
    </row>
    <row r="3380" spans="10:10" x14ac:dyDescent="0.3">
      <c r="J3380">
        <f t="shared" si="57"/>
        <v>3379</v>
      </c>
    </row>
    <row r="3381" spans="10:10" x14ac:dyDescent="0.3">
      <c r="J3381">
        <f t="shared" si="57"/>
        <v>3380</v>
      </c>
    </row>
    <row r="3382" spans="10:10" x14ac:dyDescent="0.3">
      <c r="J3382">
        <f t="shared" si="57"/>
        <v>3381</v>
      </c>
    </row>
    <row r="3383" spans="10:10" x14ac:dyDescent="0.3">
      <c r="J3383">
        <f t="shared" si="57"/>
        <v>3382</v>
      </c>
    </row>
    <row r="3384" spans="10:10" x14ac:dyDescent="0.3">
      <c r="J3384">
        <f t="shared" si="57"/>
        <v>3383</v>
      </c>
    </row>
    <row r="3385" spans="10:10" x14ac:dyDescent="0.3">
      <c r="J3385">
        <f t="shared" si="57"/>
        <v>3384</v>
      </c>
    </row>
    <row r="3386" spans="10:10" x14ac:dyDescent="0.3">
      <c r="J3386">
        <f t="shared" si="57"/>
        <v>3385</v>
      </c>
    </row>
    <row r="3387" spans="10:10" x14ac:dyDescent="0.3">
      <c r="J3387">
        <f t="shared" si="57"/>
        <v>3386</v>
      </c>
    </row>
    <row r="3388" spans="10:10" x14ac:dyDescent="0.3">
      <c r="J3388">
        <f t="shared" si="57"/>
        <v>3387</v>
      </c>
    </row>
    <row r="3389" spans="10:10" x14ac:dyDescent="0.3">
      <c r="J3389">
        <f t="shared" si="57"/>
        <v>3388</v>
      </c>
    </row>
    <row r="3390" spans="10:10" x14ac:dyDescent="0.3">
      <c r="J3390">
        <f t="shared" si="57"/>
        <v>3389</v>
      </c>
    </row>
    <row r="3391" spans="10:10" x14ac:dyDescent="0.3">
      <c r="J3391">
        <f t="shared" si="57"/>
        <v>3390</v>
      </c>
    </row>
    <row r="3392" spans="10:10" x14ac:dyDescent="0.3">
      <c r="J3392">
        <f t="shared" si="57"/>
        <v>3391</v>
      </c>
    </row>
    <row r="3393" spans="10:10" x14ac:dyDescent="0.3">
      <c r="J3393">
        <f t="shared" si="57"/>
        <v>3392</v>
      </c>
    </row>
    <row r="3394" spans="10:10" x14ac:dyDescent="0.3">
      <c r="J3394">
        <f t="shared" si="57"/>
        <v>3393</v>
      </c>
    </row>
    <row r="3395" spans="10:10" x14ac:dyDescent="0.3">
      <c r="J3395">
        <f t="shared" si="57"/>
        <v>3394</v>
      </c>
    </row>
    <row r="3396" spans="10:10" x14ac:dyDescent="0.3">
      <c r="J3396">
        <f t="shared" ref="J3396:J3459" si="58">J3395+1</f>
        <v>3395</v>
      </c>
    </row>
    <row r="3397" spans="10:10" x14ac:dyDescent="0.3">
      <c r="J3397">
        <f t="shared" si="58"/>
        <v>3396</v>
      </c>
    </row>
    <row r="3398" spans="10:10" x14ac:dyDescent="0.3">
      <c r="J3398">
        <f t="shared" si="58"/>
        <v>3397</v>
      </c>
    </row>
    <row r="3399" spans="10:10" x14ac:dyDescent="0.3">
      <c r="J3399">
        <f t="shared" si="58"/>
        <v>3398</v>
      </c>
    </row>
    <row r="3400" spans="10:10" x14ac:dyDescent="0.3">
      <c r="J3400">
        <f t="shared" si="58"/>
        <v>3399</v>
      </c>
    </row>
    <row r="3401" spans="10:10" x14ac:dyDescent="0.3">
      <c r="J3401">
        <f t="shared" si="58"/>
        <v>3400</v>
      </c>
    </row>
    <row r="3402" spans="10:10" x14ac:dyDescent="0.3">
      <c r="J3402">
        <f t="shared" si="58"/>
        <v>3401</v>
      </c>
    </row>
    <row r="3403" spans="10:10" x14ac:dyDescent="0.3">
      <c r="J3403">
        <f t="shared" si="58"/>
        <v>3402</v>
      </c>
    </row>
    <row r="3404" spans="10:10" x14ac:dyDescent="0.3">
      <c r="J3404">
        <f t="shared" si="58"/>
        <v>3403</v>
      </c>
    </row>
    <row r="3405" spans="10:10" x14ac:dyDescent="0.3">
      <c r="J3405">
        <f t="shared" si="58"/>
        <v>3404</v>
      </c>
    </row>
    <row r="3406" spans="10:10" x14ac:dyDescent="0.3">
      <c r="J3406">
        <f t="shared" si="58"/>
        <v>3405</v>
      </c>
    </row>
    <row r="3407" spans="10:10" x14ac:dyDescent="0.3">
      <c r="J3407">
        <f t="shared" si="58"/>
        <v>3406</v>
      </c>
    </row>
    <row r="3408" spans="10:10" x14ac:dyDescent="0.3">
      <c r="J3408">
        <f t="shared" si="58"/>
        <v>3407</v>
      </c>
    </row>
    <row r="3409" spans="10:10" x14ac:dyDescent="0.3">
      <c r="J3409">
        <f t="shared" si="58"/>
        <v>3408</v>
      </c>
    </row>
    <row r="3410" spans="10:10" x14ac:dyDescent="0.3">
      <c r="J3410">
        <f t="shared" si="58"/>
        <v>3409</v>
      </c>
    </row>
    <row r="3411" spans="10:10" x14ac:dyDescent="0.3">
      <c r="J3411">
        <f t="shared" si="58"/>
        <v>3410</v>
      </c>
    </row>
    <row r="3412" spans="10:10" x14ac:dyDescent="0.3">
      <c r="J3412">
        <f t="shared" si="58"/>
        <v>3411</v>
      </c>
    </row>
    <row r="3413" spans="10:10" x14ac:dyDescent="0.3">
      <c r="J3413">
        <f t="shared" si="58"/>
        <v>3412</v>
      </c>
    </row>
    <row r="3414" spans="10:10" x14ac:dyDescent="0.3">
      <c r="J3414">
        <f t="shared" si="58"/>
        <v>3413</v>
      </c>
    </row>
    <row r="3415" spans="10:10" x14ac:dyDescent="0.3">
      <c r="J3415">
        <f t="shared" si="58"/>
        <v>3414</v>
      </c>
    </row>
    <row r="3416" spans="10:10" x14ac:dyDescent="0.3">
      <c r="J3416">
        <f t="shared" si="58"/>
        <v>3415</v>
      </c>
    </row>
    <row r="3417" spans="10:10" x14ac:dyDescent="0.3">
      <c r="J3417">
        <f t="shared" si="58"/>
        <v>3416</v>
      </c>
    </row>
    <row r="3418" spans="10:10" x14ac:dyDescent="0.3">
      <c r="J3418">
        <f t="shared" si="58"/>
        <v>3417</v>
      </c>
    </row>
    <row r="3419" spans="10:10" x14ac:dyDescent="0.3">
      <c r="J3419">
        <f t="shared" si="58"/>
        <v>3418</v>
      </c>
    </row>
    <row r="3420" spans="10:10" x14ac:dyDescent="0.3">
      <c r="J3420">
        <f t="shared" si="58"/>
        <v>3419</v>
      </c>
    </row>
    <row r="3421" spans="10:10" x14ac:dyDescent="0.3">
      <c r="J3421">
        <f t="shared" si="58"/>
        <v>3420</v>
      </c>
    </row>
    <row r="3422" spans="10:10" x14ac:dyDescent="0.3">
      <c r="J3422">
        <f t="shared" si="58"/>
        <v>3421</v>
      </c>
    </row>
    <row r="3423" spans="10:10" x14ac:dyDescent="0.3">
      <c r="J3423">
        <f t="shared" si="58"/>
        <v>3422</v>
      </c>
    </row>
    <row r="3424" spans="10:10" x14ac:dyDescent="0.3">
      <c r="J3424">
        <f t="shared" si="58"/>
        <v>3423</v>
      </c>
    </row>
    <row r="3425" spans="10:10" x14ac:dyDescent="0.3">
      <c r="J3425">
        <f t="shared" si="58"/>
        <v>3424</v>
      </c>
    </row>
    <row r="3426" spans="10:10" x14ac:dyDescent="0.3">
      <c r="J3426">
        <f t="shared" si="58"/>
        <v>3425</v>
      </c>
    </row>
    <row r="3427" spans="10:10" x14ac:dyDescent="0.3">
      <c r="J3427">
        <f t="shared" si="58"/>
        <v>3426</v>
      </c>
    </row>
    <row r="3428" spans="10:10" x14ac:dyDescent="0.3">
      <c r="J3428">
        <f t="shared" si="58"/>
        <v>3427</v>
      </c>
    </row>
    <row r="3429" spans="10:10" x14ac:dyDescent="0.3">
      <c r="J3429">
        <f t="shared" si="58"/>
        <v>3428</v>
      </c>
    </row>
    <row r="3430" spans="10:10" x14ac:dyDescent="0.3">
      <c r="J3430">
        <f t="shared" si="58"/>
        <v>3429</v>
      </c>
    </row>
    <row r="3431" spans="10:10" x14ac:dyDescent="0.3">
      <c r="J3431">
        <f t="shared" si="58"/>
        <v>3430</v>
      </c>
    </row>
    <row r="3432" spans="10:10" x14ac:dyDescent="0.3">
      <c r="J3432">
        <f t="shared" si="58"/>
        <v>3431</v>
      </c>
    </row>
    <row r="3433" spans="10:10" x14ac:dyDescent="0.3">
      <c r="J3433">
        <f t="shared" si="58"/>
        <v>3432</v>
      </c>
    </row>
    <row r="3434" spans="10:10" x14ac:dyDescent="0.3">
      <c r="J3434">
        <f t="shared" si="58"/>
        <v>3433</v>
      </c>
    </row>
    <row r="3435" spans="10:10" x14ac:dyDescent="0.3">
      <c r="J3435">
        <f t="shared" si="58"/>
        <v>3434</v>
      </c>
    </row>
    <row r="3436" spans="10:10" x14ac:dyDescent="0.3">
      <c r="J3436">
        <f t="shared" si="58"/>
        <v>3435</v>
      </c>
    </row>
    <row r="3437" spans="10:10" x14ac:dyDescent="0.3">
      <c r="J3437">
        <f t="shared" si="58"/>
        <v>3436</v>
      </c>
    </row>
    <row r="3438" spans="10:10" x14ac:dyDescent="0.3">
      <c r="J3438">
        <f t="shared" si="58"/>
        <v>3437</v>
      </c>
    </row>
    <row r="3439" spans="10:10" x14ac:dyDescent="0.3">
      <c r="J3439">
        <f t="shared" si="58"/>
        <v>3438</v>
      </c>
    </row>
    <row r="3440" spans="10:10" x14ac:dyDescent="0.3">
      <c r="J3440">
        <f t="shared" si="58"/>
        <v>3439</v>
      </c>
    </row>
    <row r="3441" spans="10:10" x14ac:dyDescent="0.3">
      <c r="J3441">
        <f t="shared" si="58"/>
        <v>3440</v>
      </c>
    </row>
    <row r="3442" spans="10:10" x14ac:dyDescent="0.3">
      <c r="J3442">
        <f t="shared" si="58"/>
        <v>3441</v>
      </c>
    </row>
    <row r="3443" spans="10:10" x14ac:dyDescent="0.3">
      <c r="J3443">
        <f t="shared" si="58"/>
        <v>3442</v>
      </c>
    </row>
    <row r="3444" spans="10:10" x14ac:dyDescent="0.3">
      <c r="J3444">
        <f t="shared" si="58"/>
        <v>3443</v>
      </c>
    </row>
    <row r="3445" spans="10:10" x14ac:dyDescent="0.3">
      <c r="J3445">
        <f t="shared" si="58"/>
        <v>3444</v>
      </c>
    </row>
    <row r="3446" spans="10:10" x14ac:dyDescent="0.3">
      <c r="J3446">
        <f t="shared" si="58"/>
        <v>3445</v>
      </c>
    </row>
    <row r="3447" spans="10:10" x14ac:dyDescent="0.3">
      <c r="J3447">
        <f t="shared" si="58"/>
        <v>3446</v>
      </c>
    </row>
    <row r="3448" spans="10:10" x14ac:dyDescent="0.3">
      <c r="J3448">
        <f t="shared" si="58"/>
        <v>3447</v>
      </c>
    </row>
    <row r="3449" spans="10:10" x14ac:dyDescent="0.3">
      <c r="J3449">
        <f t="shared" si="58"/>
        <v>3448</v>
      </c>
    </row>
    <row r="3450" spans="10:10" x14ac:dyDescent="0.3">
      <c r="J3450">
        <f t="shared" si="58"/>
        <v>3449</v>
      </c>
    </row>
    <row r="3451" spans="10:10" x14ac:dyDescent="0.3">
      <c r="J3451">
        <f t="shared" si="58"/>
        <v>3450</v>
      </c>
    </row>
    <row r="3452" spans="10:10" x14ac:dyDescent="0.3">
      <c r="J3452">
        <f t="shared" si="58"/>
        <v>3451</v>
      </c>
    </row>
    <row r="3453" spans="10:10" x14ac:dyDescent="0.3">
      <c r="J3453">
        <f t="shared" si="58"/>
        <v>3452</v>
      </c>
    </row>
    <row r="3454" spans="10:10" x14ac:dyDescent="0.3">
      <c r="J3454">
        <f t="shared" si="58"/>
        <v>3453</v>
      </c>
    </row>
    <row r="3455" spans="10:10" x14ac:dyDescent="0.3">
      <c r="J3455">
        <f t="shared" si="58"/>
        <v>3454</v>
      </c>
    </row>
    <row r="3456" spans="10:10" x14ac:dyDescent="0.3">
      <c r="J3456">
        <f t="shared" si="58"/>
        <v>3455</v>
      </c>
    </row>
    <row r="3457" spans="10:10" x14ac:dyDescent="0.3">
      <c r="J3457">
        <f t="shared" si="58"/>
        <v>3456</v>
      </c>
    </row>
    <row r="3458" spans="10:10" x14ac:dyDescent="0.3">
      <c r="J3458">
        <f t="shared" si="58"/>
        <v>3457</v>
      </c>
    </row>
    <row r="3459" spans="10:10" x14ac:dyDescent="0.3">
      <c r="J3459">
        <f t="shared" si="58"/>
        <v>3458</v>
      </c>
    </row>
    <row r="3460" spans="10:10" x14ac:dyDescent="0.3">
      <c r="J3460">
        <f t="shared" ref="J3460:J3523" si="59">J3459+1</f>
        <v>3459</v>
      </c>
    </row>
    <row r="3461" spans="10:10" x14ac:dyDescent="0.3">
      <c r="J3461">
        <f t="shared" si="59"/>
        <v>3460</v>
      </c>
    </row>
    <row r="3462" spans="10:10" x14ac:dyDescent="0.3">
      <c r="J3462">
        <f t="shared" si="59"/>
        <v>3461</v>
      </c>
    </row>
    <row r="3463" spans="10:10" x14ac:dyDescent="0.3">
      <c r="J3463">
        <f t="shared" si="59"/>
        <v>3462</v>
      </c>
    </row>
    <row r="3464" spans="10:10" x14ac:dyDescent="0.3">
      <c r="J3464">
        <f t="shared" si="59"/>
        <v>3463</v>
      </c>
    </row>
    <row r="3465" spans="10:10" x14ac:dyDescent="0.3">
      <c r="J3465">
        <f t="shared" si="59"/>
        <v>3464</v>
      </c>
    </row>
    <row r="3466" spans="10:10" x14ac:dyDescent="0.3">
      <c r="J3466">
        <f t="shared" si="59"/>
        <v>3465</v>
      </c>
    </row>
    <row r="3467" spans="10:10" x14ac:dyDescent="0.3">
      <c r="J3467">
        <f t="shared" si="59"/>
        <v>3466</v>
      </c>
    </row>
    <row r="3468" spans="10:10" x14ac:dyDescent="0.3">
      <c r="J3468">
        <f t="shared" si="59"/>
        <v>3467</v>
      </c>
    </row>
    <row r="3469" spans="10:10" x14ac:dyDescent="0.3">
      <c r="J3469">
        <f t="shared" si="59"/>
        <v>3468</v>
      </c>
    </row>
    <row r="3470" spans="10:10" x14ac:dyDescent="0.3">
      <c r="J3470">
        <f t="shared" si="59"/>
        <v>3469</v>
      </c>
    </row>
    <row r="3471" spans="10:10" x14ac:dyDescent="0.3">
      <c r="J3471">
        <f t="shared" si="59"/>
        <v>3470</v>
      </c>
    </row>
    <row r="3472" spans="10:10" x14ac:dyDescent="0.3">
      <c r="J3472">
        <f t="shared" si="59"/>
        <v>3471</v>
      </c>
    </row>
    <row r="3473" spans="10:10" x14ac:dyDescent="0.3">
      <c r="J3473">
        <f t="shared" si="59"/>
        <v>3472</v>
      </c>
    </row>
    <row r="3474" spans="10:10" x14ac:dyDescent="0.3">
      <c r="J3474">
        <f t="shared" si="59"/>
        <v>3473</v>
      </c>
    </row>
    <row r="3475" spans="10:10" x14ac:dyDescent="0.3">
      <c r="J3475">
        <f t="shared" si="59"/>
        <v>3474</v>
      </c>
    </row>
    <row r="3476" spans="10:10" x14ac:dyDescent="0.3">
      <c r="J3476">
        <f t="shared" si="59"/>
        <v>3475</v>
      </c>
    </row>
    <row r="3477" spans="10:10" x14ac:dyDescent="0.3">
      <c r="J3477">
        <f t="shared" si="59"/>
        <v>3476</v>
      </c>
    </row>
    <row r="3478" spans="10:10" x14ac:dyDescent="0.3">
      <c r="J3478">
        <f t="shared" si="59"/>
        <v>3477</v>
      </c>
    </row>
    <row r="3479" spans="10:10" x14ac:dyDescent="0.3">
      <c r="J3479">
        <f t="shared" si="59"/>
        <v>3478</v>
      </c>
    </row>
    <row r="3480" spans="10:10" x14ac:dyDescent="0.3">
      <c r="J3480">
        <f t="shared" si="59"/>
        <v>3479</v>
      </c>
    </row>
    <row r="3481" spans="10:10" x14ac:dyDescent="0.3">
      <c r="J3481">
        <f t="shared" si="59"/>
        <v>3480</v>
      </c>
    </row>
    <row r="3482" spans="10:10" x14ac:dyDescent="0.3">
      <c r="J3482">
        <f t="shared" si="59"/>
        <v>3481</v>
      </c>
    </row>
    <row r="3483" spans="10:10" x14ac:dyDescent="0.3">
      <c r="J3483">
        <f t="shared" si="59"/>
        <v>3482</v>
      </c>
    </row>
    <row r="3484" spans="10:10" x14ac:dyDescent="0.3">
      <c r="J3484">
        <f t="shared" si="59"/>
        <v>3483</v>
      </c>
    </row>
    <row r="3485" spans="10:10" x14ac:dyDescent="0.3">
      <c r="J3485">
        <f t="shared" si="59"/>
        <v>3484</v>
      </c>
    </row>
    <row r="3486" spans="10:10" x14ac:dyDescent="0.3">
      <c r="J3486">
        <f t="shared" si="59"/>
        <v>3485</v>
      </c>
    </row>
    <row r="3487" spans="10:10" x14ac:dyDescent="0.3">
      <c r="J3487">
        <f t="shared" si="59"/>
        <v>3486</v>
      </c>
    </row>
    <row r="3488" spans="10:10" x14ac:dyDescent="0.3">
      <c r="J3488">
        <f t="shared" si="59"/>
        <v>3487</v>
      </c>
    </row>
    <row r="3489" spans="10:10" x14ac:dyDescent="0.3">
      <c r="J3489">
        <f t="shared" si="59"/>
        <v>3488</v>
      </c>
    </row>
    <row r="3490" spans="10:10" x14ac:dyDescent="0.3">
      <c r="J3490">
        <f t="shared" si="59"/>
        <v>3489</v>
      </c>
    </row>
    <row r="3491" spans="10:10" x14ac:dyDescent="0.3">
      <c r="J3491">
        <f t="shared" si="59"/>
        <v>3490</v>
      </c>
    </row>
    <row r="3492" spans="10:10" x14ac:dyDescent="0.3">
      <c r="J3492">
        <f t="shared" si="59"/>
        <v>3491</v>
      </c>
    </row>
    <row r="3493" spans="10:10" x14ac:dyDescent="0.3">
      <c r="J3493">
        <f t="shared" si="59"/>
        <v>3492</v>
      </c>
    </row>
    <row r="3494" spans="10:10" x14ac:dyDescent="0.3">
      <c r="J3494">
        <f t="shared" si="59"/>
        <v>3493</v>
      </c>
    </row>
    <row r="3495" spans="10:10" x14ac:dyDescent="0.3">
      <c r="J3495">
        <f t="shared" si="59"/>
        <v>3494</v>
      </c>
    </row>
    <row r="3496" spans="10:10" x14ac:dyDescent="0.3">
      <c r="J3496">
        <f t="shared" si="59"/>
        <v>3495</v>
      </c>
    </row>
    <row r="3497" spans="10:10" x14ac:dyDescent="0.3">
      <c r="J3497">
        <f t="shared" si="59"/>
        <v>3496</v>
      </c>
    </row>
    <row r="3498" spans="10:10" x14ac:dyDescent="0.3">
      <c r="J3498">
        <f t="shared" si="59"/>
        <v>3497</v>
      </c>
    </row>
    <row r="3499" spans="10:10" x14ac:dyDescent="0.3">
      <c r="J3499">
        <f t="shared" si="59"/>
        <v>3498</v>
      </c>
    </row>
    <row r="3500" spans="10:10" x14ac:dyDescent="0.3">
      <c r="J3500">
        <f t="shared" si="59"/>
        <v>3499</v>
      </c>
    </row>
    <row r="3501" spans="10:10" x14ac:dyDescent="0.3">
      <c r="J3501">
        <f t="shared" si="59"/>
        <v>3500</v>
      </c>
    </row>
    <row r="3502" spans="10:10" x14ac:dyDescent="0.3">
      <c r="J3502">
        <f t="shared" si="59"/>
        <v>3501</v>
      </c>
    </row>
    <row r="3503" spans="10:10" x14ac:dyDescent="0.3">
      <c r="J3503">
        <f t="shared" si="59"/>
        <v>3502</v>
      </c>
    </row>
    <row r="3504" spans="10:10" x14ac:dyDescent="0.3">
      <c r="J3504">
        <f t="shared" si="59"/>
        <v>3503</v>
      </c>
    </row>
    <row r="3505" spans="10:10" x14ac:dyDescent="0.3">
      <c r="J3505">
        <f t="shared" si="59"/>
        <v>3504</v>
      </c>
    </row>
    <row r="3506" spans="10:10" x14ac:dyDescent="0.3">
      <c r="J3506">
        <f t="shared" si="59"/>
        <v>3505</v>
      </c>
    </row>
    <row r="3507" spans="10:10" x14ac:dyDescent="0.3">
      <c r="J3507">
        <f t="shared" si="59"/>
        <v>3506</v>
      </c>
    </row>
    <row r="3508" spans="10:10" x14ac:dyDescent="0.3">
      <c r="J3508">
        <f t="shared" si="59"/>
        <v>3507</v>
      </c>
    </row>
    <row r="3509" spans="10:10" x14ac:dyDescent="0.3">
      <c r="J3509">
        <f t="shared" si="59"/>
        <v>3508</v>
      </c>
    </row>
    <row r="3510" spans="10:10" x14ac:dyDescent="0.3">
      <c r="J3510">
        <f t="shared" si="59"/>
        <v>3509</v>
      </c>
    </row>
    <row r="3511" spans="10:10" x14ac:dyDescent="0.3">
      <c r="J3511">
        <f t="shared" si="59"/>
        <v>3510</v>
      </c>
    </row>
    <row r="3512" spans="10:10" x14ac:dyDescent="0.3">
      <c r="J3512">
        <f t="shared" si="59"/>
        <v>3511</v>
      </c>
    </row>
    <row r="3513" spans="10:10" x14ac:dyDescent="0.3">
      <c r="J3513">
        <f t="shared" si="59"/>
        <v>3512</v>
      </c>
    </row>
    <row r="3514" spans="10:10" x14ac:dyDescent="0.3">
      <c r="J3514">
        <f t="shared" si="59"/>
        <v>3513</v>
      </c>
    </row>
    <row r="3515" spans="10:10" x14ac:dyDescent="0.3">
      <c r="J3515">
        <f t="shared" si="59"/>
        <v>3514</v>
      </c>
    </row>
    <row r="3516" spans="10:10" x14ac:dyDescent="0.3">
      <c r="J3516">
        <f t="shared" si="59"/>
        <v>3515</v>
      </c>
    </row>
    <row r="3517" spans="10:10" x14ac:dyDescent="0.3">
      <c r="J3517">
        <f t="shared" si="59"/>
        <v>3516</v>
      </c>
    </row>
    <row r="3518" spans="10:10" x14ac:dyDescent="0.3">
      <c r="J3518">
        <f t="shared" si="59"/>
        <v>3517</v>
      </c>
    </row>
    <row r="3519" spans="10:10" x14ac:dyDescent="0.3">
      <c r="J3519">
        <f t="shared" si="59"/>
        <v>3518</v>
      </c>
    </row>
    <row r="3520" spans="10:10" x14ac:dyDescent="0.3">
      <c r="J3520">
        <f t="shared" si="59"/>
        <v>3519</v>
      </c>
    </row>
    <row r="3521" spans="10:10" x14ac:dyDescent="0.3">
      <c r="J3521">
        <f t="shared" si="59"/>
        <v>3520</v>
      </c>
    </row>
    <row r="3522" spans="10:10" x14ac:dyDescent="0.3">
      <c r="J3522">
        <f t="shared" si="59"/>
        <v>3521</v>
      </c>
    </row>
    <row r="3523" spans="10:10" x14ac:dyDescent="0.3">
      <c r="J3523">
        <f t="shared" si="59"/>
        <v>3522</v>
      </c>
    </row>
    <row r="3524" spans="10:10" x14ac:dyDescent="0.3">
      <c r="J3524">
        <f t="shared" ref="J3524:J3587" si="60">J3523+1</f>
        <v>3523</v>
      </c>
    </row>
    <row r="3525" spans="10:10" x14ac:dyDescent="0.3">
      <c r="J3525">
        <f t="shared" si="60"/>
        <v>3524</v>
      </c>
    </row>
    <row r="3526" spans="10:10" x14ac:dyDescent="0.3">
      <c r="J3526">
        <f t="shared" si="60"/>
        <v>3525</v>
      </c>
    </row>
    <row r="3527" spans="10:10" x14ac:dyDescent="0.3">
      <c r="J3527">
        <f t="shared" si="60"/>
        <v>3526</v>
      </c>
    </row>
    <row r="3528" spans="10:10" x14ac:dyDescent="0.3">
      <c r="J3528">
        <f t="shared" si="60"/>
        <v>3527</v>
      </c>
    </row>
    <row r="3529" spans="10:10" x14ac:dyDescent="0.3">
      <c r="J3529">
        <f t="shared" si="60"/>
        <v>3528</v>
      </c>
    </row>
    <row r="3530" spans="10:10" x14ac:dyDescent="0.3">
      <c r="J3530">
        <f t="shared" si="60"/>
        <v>3529</v>
      </c>
    </row>
    <row r="3531" spans="10:10" x14ac:dyDescent="0.3">
      <c r="J3531">
        <f t="shared" si="60"/>
        <v>3530</v>
      </c>
    </row>
    <row r="3532" spans="10:10" x14ac:dyDescent="0.3">
      <c r="J3532">
        <f t="shared" si="60"/>
        <v>3531</v>
      </c>
    </row>
    <row r="3533" spans="10:10" x14ac:dyDescent="0.3">
      <c r="J3533">
        <f t="shared" si="60"/>
        <v>3532</v>
      </c>
    </row>
    <row r="3534" spans="10:10" x14ac:dyDescent="0.3">
      <c r="J3534">
        <f t="shared" si="60"/>
        <v>3533</v>
      </c>
    </row>
    <row r="3535" spans="10:10" x14ac:dyDescent="0.3">
      <c r="J3535">
        <f t="shared" si="60"/>
        <v>3534</v>
      </c>
    </row>
    <row r="3536" spans="10:10" x14ac:dyDescent="0.3">
      <c r="J3536">
        <f t="shared" si="60"/>
        <v>3535</v>
      </c>
    </row>
    <row r="3537" spans="10:10" x14ac:dyDescent="0.3">
      <c r="J3537">
        <f t="shared" si="60"/>
        <v>3536</v>
      </c>
    </row>
    <row r="3538" spans="10:10" x14ac:dyDescent="0.3">
      <c r="J3538">
        <f t="shared" si="60"/>
        <v>3537</v>
      </c>
    </row>
    <row r="3539" spans="10:10" x14ac:dyDescent="0.3">
      <c r="J3539">
        <f t="shared" si="60"/>
        <v>3538</v>
      </c>
    </row>
    <row r="3540" spans="10:10" x14ac:dyDescent="0.3">
      <c r="J3540">
        <f t="shared" si="60"/>
        <v>3539</v>
      </c>
    </row>
    <row r="3541" spans="10:10" x14ac:dyDescent="0.3">
      <c r="J3541">
        <f t="shared" si="60"/>
        <v>3540</v>
      </c>
    </row>
    <row r="3542" spans="10:10" x14ac:dyDescent="0.3">
      <c r="J3542">
        <f t="shared" si="60"/>
        <v>3541</v>
      </c>
    </row>
    <row r="3543" spans="10:10" x14ac:dyDescent="0.3">
      <c r="J3543">
        <f t="shared" si="60"/>
        <v>3542</v>
      </c>
    </row>
    <row r="3544" spans="10:10" x14ac:dyDescent="0.3">
      <c r="J3544">
        <f t="shared" si="60"/>
        <v>3543</v>
      </c>
    </row>
    <row r="3545" spans="10:10" x14ac:dyDescent="0.3">
      <c r="J3545">
        <f t="shared" si="60"/>
        <v>3544</v>
      </c>
    </row>
    <row r="3546" spans="10:10" x14ac:dyDescent="0.3">
      <c r="J3546">
        <f t="shared" si="60"/>
        <v>3545</v>
      </c>
    </row>
    <row r="3547" spans="10:10" x14ac:dyDescent="0.3">
      <c r="J3547">
        <f t="shared" si="60"/>
        <v>3546</v>
      </c>
    </row>
    <row r="3548" spans="10:10" x14ac:dyDescent="0.3">
      <c r="J3548">
        <f t="shared" si="60"/>
        <v>3547</v>
      </c>
    </row>
    <row r="3549" spans="10:10" x14ac:dyDescent="0.3">
      <c r="J3549">
        <f t="shared" si="60"/>
        <v>3548</v>
      </c>
    </row>
    <row r="3550" spans="10:10" x14ac:dyDescent="0.3">
      <c r="J3550">
        <f t="shared" si="60"/>
        <v>3549</v>
      </c>
    </row>
    <row r="3551" spans="10:10" x14ac:dyDescent="0.3">
      <c r="J3551">
        <f t="shared" si="60"/>
        <v>3550</v>
      </c>
    </row>
    <row r="3552" spans="10:10" x14ac:dyDescent="0.3">
      <c r="J3552">
        <f t="shared" si="60"/>
        <v>3551</v>
      </c>
    </row>
    <row r="3553" spans="10:10" x14ac:dyDescent="0.3">
      <c r="J3553">
        <f t="shared" si="60"/>
        <v>3552</v>
      </c>
    </row>
    <row r="3554" spans="10:10" x14ac:dyDescent="0.3">
      <c r="J3554">
        <f t="shared" si="60"/>
        <v>3553</v>
      </c>
    </row>
    <row r="3555" spans="10:10" x14ac:dyDescent="0.3">
      <c r="J3555">
        <f t="shared" si="60"/>
        <v>3554</v>
      </c>
    </row>
    <row r="3556" spans="10:10" x14ac:dyDescent="0.3">
      <c r="J3556">
        <f t="shared" si="60"/>
        <v>3555</v>
      </c>
    </row>
    <row r="3557" spans="10:10" x14ac:dyDescent="0.3">
      <c r="J3557">
        <f t="shared" si="60"/>
        <v>3556</v>
      </c>
    </row>
    <row r="3558" spans="10:10" x14ac:dyDescent="0.3">
      <c r="J3558">
        <f t="shared" si="60"/>
        <v>3557</v>
      </c>
    </row>
    <row r="3559" spans="10:10" x14ac:dyDescent="0.3">
      <c r="J3559">
        <f t="shared" si="60"/>
        <v>3558</v>
      </c>
    </row>
    <row r="3560" spans="10:10" x14ac:dyDescent="0.3">
      <c r="J3560">
        <f t="shared" si="60"/>
        <v>3559</v>
      </c>
    </row>
    <row r="3561" spans="10:10" x14ac:dyDescent="0.3">
      <c r="J3561">
        <f t="shared" si="60"/>
        <v>3560</v>
      </c>
    </row>
    <row r="3562" spans="10:10" x14ac:dyDescent="0.3">
      <c r="J3562">
        <f t="shared" si="60"/>
        <v>3561</v>
      </c>
    </row>
    <row r="3563" spans="10:10" x14ac:dyDescent="0.3">
      <c r="J3563">
        <f t="shared" si="60"/>
        <v>3562</v>
      </c>
    </row>
    <row r="3564" spans="10:10" x14ac:dyDescent="0.3">
      <c r="J3564">
        <f t="shared" si="60"/>
        <v>3563</v>
      </c>
    </row>
    <row r="3565" spans="10:10" x14ac:dyDescent="0.3">
      <c r="J3565">
        <f t="shared" si="60"/>
        <v>3564</v>
      </c>
    </row>
    <row r="3566" spans="10:10" x14ac:dyDescent="0.3">
      <c r="J3566">
        <f t="shared" si="60"/>
        <v>3565</v>
      </c>
    </row>
    <row r="3567" spans="10:10" x14ac:dyDescent="0.3">
      <c r="J3567">
        <f t="shared" si="60"/>
        <v>3566</v>
      </c>
    </row>
    <row r="3568" spans="10:10" x14ac:dyDescent="0.3">
      <c r="J3568">
        <f t="shared" si="60"/>
        <v>3567</v>
      </c>
    </row>
    <row r="3569" spans="10:10" x14ac:dyDescent="0.3">
      <c r="J3569">
        <f t="shared" si="60"/>
        <v>3568</v>
      </c>
    </row>
    <row r="3570" spans="10:10" x14ac:dyDescent="0.3">
      <c r="J3570">
        <f t="shared" si="60"/>
        <v>3569</v>
      </c>
    </row>
    <row r="3571" spans="10:10" x14ac:dyDescent="0.3">
      <c r="J3571">
        <f t="shared" si="60"/>
        <v>3570</v>
      </c>
    </row>
    <row r="3572" spans="10:10" x14ac:dyDescent="0.3">
      <c r="J3572">
        <f t="shared" si="60"/>
        <v>3571</v>
      </c>
    </row>
    <row r="3573" spans="10:10" x14ac:dyDescent="0.3">
      <c r="J3573">
        <f t="shared" si="60"/>
        <v>3572</v>
      </c>
    </row>
    <row r="3574" spans="10:10" x14ac:dyDescent="0.3">
      <c r="J3574">
        <f t="shared" si="60"/>
        <v>3573</v>
      </c>
    </row>
    <row r="3575" spans="10:10" x14ac:dyDescent="0.3">
      <c r="J3575">
        <f t="shared" si="60"/>
        <v>3574</v>
      </c>
    </row>
    <row r="3576" spans="10:10" x14ac:dyDescent="0.3">
      <c r="J3576">
        <f t="shared" si="60"/>
        <v>3575</v>
      </c>
    </row>
    <row r="3577" spans="10:10" x14ac:dyDescent="0.3">
      <c r="J3577">
        <f t="shared" si="60"/>
        <v>3576</v>
      </c>
    </row>
    <row r="3578" spans="10:10" x14ac:dyDescent="0.3">
      <c r="J3578">
        <f t="shared" si="60"/>
        <v>3577</v>
      </c>
    </row>
    <row r="3579" spans="10:10" x14ac:dyDescent="0.3">
      <c r="J3579">
        <f t="shared" si="60"/>
        <v>3578</v>
      </c>
    </row>
    <row r="3580" spans="10:10" x14ac:dyDescent="0.3">
      <c r="J3580">
        <f t="shared" si="60"/>
        <v>3579</v>
      </c>
    </row>
    <row r="3581" spans="10:10" x14ac:dyDescent="0.3">
      <c r="J3581">
        <f t="shared" si="60"/>
        <v>3580</v>
      </c>
    </row>
    <row r="3582" spans="10:10" x14ac:dyDescent="0.3">
      <c r="J3582">
        <f t="shared" si="60"/>
        <v>3581</v>
      </c>
    </row>
    <row r="3583" spans="10:10" x14ac:dyDescent="0.3">
      <c r="J3583">
        <f t="shared" si="60"/>
        <v>3582</v>
      </c>
    </row>
    <row r="3584" spans="10:10" x14ac:dyDescent="0.3">
      <c r="J3584">
        <f t="shared" si="60"/>
        <v>3583</v>
      </c>
    </row>
    <row r="3585" spans="10:10" x14ac:dyDescent="0.3">
      <c r="J3585">
        <f t="shared" si="60"/>
        <v>3584</v>
      </c>
    </row>
    <row r="3586" spans="10:10" x14ac:dyDescent="0.3">
      <c r="J3586">
        <f t="shared" si="60"/>
        <v>3585</v>
      </c>
    </row>
    <row r="3587" spans="10:10" x14ac:dyDescent="0.3">
      <c r="J3587">
        <f t="shared" si="60"/>
        <v>3586</v>
      </c>
    </row>
    <row r="3588" spans="10:10" x14ac:dyDescent="0.3">
      <c r="J3588">
        <f t="shared" ref="J3588:J3651" si="61">J3587+1</f>
        <v>3587</v>
      </c>
    </row>
    <row r="3589" spans="10:10" x14ac:dyDescent="0.3">
      <c r="J3589">
        <f t="shared" si="61"/>
        <v>3588</v>
      </c>
    </row>
    <row r="3590" spans="10:10" x14ac:dyDescent="0.3">
      <c r="J3590">
        <f t="shared" si="61"/>
        <v>3589</v>
      </c>
    </row>
    <row r="3591" spans="10:10" x14ac:dyDescent="0.3">
      <c r="J3591">
        <f t="shared" si="61"/>
        <v>3590</v>
      </c>
    </row>
    <row r="3592" spans="10:10" x14ac:dyDescent="0.3">
      <c r="J3592">
        <f t="shared" si="61"/>
        <v>3591</v>
      </c>
    </row>
    <row r="3593" spans="10:10" x14ac:dyDescent="0.3">
      <c r="J3593">
        <f t="shared" si="61"/>
        <v>3592</v>
      </c>
    </row>
    <row r="3594" spans="10:10" x14ac:dyDescent="0.3">
      <c r="J3594">
        <f t="shared" si="61"/>
        <v>3593</v>
      </c>
    </row>
    <row r="3595" spans="10:10" x14ac:dyDescent="0.3">
      <c r="J3595">
        <f t="shared" si="61"/>
        <v>3594</v>
      </c>
    </row>
    <row r="3596" spans="10:10" x14ac:dyDescent="0.3">
      <c r="J3596">
        <f t="shared" si="61"/>
        <v>3595</v>
      </c>
    </row>
    <row r="3597" spans="10:10" x14ac:dyDescent="0.3">
      <c r="J3597">
        <f t="shared" si="61"/>
        <v>3596</v>
      </c>
    </row>
    <row r="3598" spans="10:10" x14ac:dyDescent="0.3">
      <c r="J3598">
        <f t="shared" si="61"/>
        <v>3597</v>
      </c>
    </row>
    <row r="3599" spans="10:10" x14ac:dyDescent="0.3">
      <c r="J3599">
        <f t="shared" si="61"/>
        <v>3598</v>
      </c>
    </row>
    <row r="3600" spans="10:10" x14ac:dyDescent="0.3">
      <c r="J3600">
        <f t="shared" si="61"/>
        <v>3599</v>
      </c>
    </row>
    <row r="3601" spans="10:10" x14ac:dyDescent="0.3">
      <c r="J3601">
        <f t="shared" si="61"/>
        <v>3600</v>
      </c>
    </row>
    <row r="3602" spans="10:10" x14ac:dyDescent="0.3">
      <c r="J3602">
        <f t="shared" si="61"/>
        <v>3601</v>
      </c>
    </row>
    <row r="3603" spans="10:10" x14ac:dyDescent="0.3">
      <c r="J3603">
        <f t="shared" si="61"/>
        <v>3602</v>
      </c>
    </row>
    <row r="3604" spans="10:10" x14ac:dyDescent="0.3">
      <c r="J3604">
        <f t="shared" si="61"/>
        <v>3603</v>
      </c>
    </row>
    <row r="3605" spans="10:10" x14ac:dyDescent="0.3">
      <c r="J3605">
        <f t="shared" si="61"/>
        <v>3604</v>
      </c>
    </row>
    <row r="3606" spans="10:10" x14ac:dyDescent="0.3">
      <c r="J3606">
        <f t="shared" si="61"/>
        <v>3605</v>
      </c>
    </row>
    <row r="3607" spans="10:10" x14ac:dyDescent="0.3">
      <c r="J3607">
        <f t="shared" si="61"/>
        <v>3606</v>
      </c>
    </row>
    <row r="3608" spans="10:10" x14ac:dyDescent="0.3">
      <c r="J3608">
        <f t="shared" si="61"/>
        <v>3607</v>
      </c>
    </row>
    <row r="3609" spans="10:10" x14ac:dyDescent="0.3">
      <c r="J3609">
        <f t="shared" si="61"/>
        <v>3608</v>
      </c>
    </row>
    <row r="3610" spans="10:10" x14ac:dyDescent="0.3">
      <c r="J3610">
        <f t="shared" si="61"/>
        <v>3609</v>
      </c>
    </row>
    <row r="3611" spans="10:10" x14ac:dyDescent="0.3">
      <c r="J3611">
        <f t="shared" si="61"/>
        <v>3610</v>
      </c>
    </row>
    <row r="3612" spans="10:10" x14ac:dyDescent="0.3">
      <c r="J3612">
        <f t="shared" si="61"/>
        <v>3611</v>
      </c>
    </row>
    <row r="3613" spans="10:10" x14ac:dyDescent="0.3">
      <c r="J3613">
        <f t="shared" si="61"/>
        <v>3612</v>
      </c>
    </row>
    <row r="3614" spans="10:10" x14ac:dyDescent="0.3">
      <c r="J3614">
        <f t="shared" si="61"/>
        <v>3613</v>
      </c>
    </row>
    <row r="3615" spans="10:10" x14ac:dyDescent="0.3">
      <c r="J3615">
        <f t="shared" si="61"/>
        <v>3614</v>
      </c>
    </row>
    <row r="3616" spans="10:10" x14ac:dyDescent="0.3">
      <c r="J3616">
        <f t="shared" si="61"/>
        <v>3615</v>
      </c>
    </row>
    <row r="3617" spans="10:10" x14ac:dyDescent="0.3">
      <c r="J3617">
        <f t="shared" si="61"/>
        <v>3616</v>
      </c>
    </row>
    <row r="3618" spans="10:10" x14ac:dyDescent="0.3">
      <c r="J3618">
        <f t="shared" si="61"/>
        <v>3617</v>
      </c>
    </row>
    <row r="3619" spans="10:10" x14ac:dyDescent="0.3">
      <c r="J3619">
        <f t="shared" si="61"/>
        <v>3618</v>
      </c>
    </row>
    <row r="3620" spans="10:10" x14ac:dyDescent="0.3">
      <c r="J3620">
        <f t="shared" si="61"/>
        <v>3619</v>
      </c>
    </row>
    <row r="3621" spans="10:10" x14ac:dyDescent="0.3">
      <c r="J3621">
        <f t="shared" si="61"/>
        <v>3620</v>
      </c>
    </row>
    <row r="3622" spans="10:10" x14ac:dyDescent="0.3">
      <c r="J3622">
        <f t="shared" si="61"/>
        <v>3621</v>
      </c>
    </row>
    <row r="3623" spans="10:10" x14ac:dyDescent="0.3">
      <c r="J3623">
        <f t="shared" si="61"/>
        <v>3622</v>
      </c>
    </row>
    <row r="3624" spans="10:10" x14ac:dyDescent="0.3">
      <c r="J3624">
        <f t="shared" si="61"/>
        <v>3623</v>
      </c>
    </row>
    <row r="3625" spans="10:10" x14ac:dyDescent="0.3">
      <c r="J3625">
        <f t="shared" si="61"/>
        <v>3624</v>
      </c>
    </row>
    <row r="3626" spans="10:10" x14ac:dyDescent="0.3">
      <c r="J3626">
        <f t="shared" si="61"/>
        <v>3625</v>
      </c>
    </row>
    <row r="3627" spans="10:10" x14ac:dyDescent="0.3">
      <c r="J3627">
        <f t="shared" si="61"/>
        <v>3626</v>
      </c>
    </row>
    <row r="3628" spans="10:10" x14ac:dyDescent="0.3">
      <c r="J3628">
        <f t="shared" si="61"/>
        <v>3627</v>
      </c>
    </row>
    <row r="3629" spans="10:10" x14ac:dyDescent="0.3">
      <c r="J3629">
        <f t="shared" si="61"/>
        <v>3628</v>
      </c>
    </row>
    <row r="3630" spans="10:10" x14ac:dyDescent="0.3">
      <c r="J3630">
        <f t="shared" si="61"/>
        <v>3629</v>
      </c>
    </row>
    <row r="3631" spans="10:10" x14ac:dyDescent="0.3">
      <c r="J3631">
        <f t="shared" si="61"/>
        <v>3630</v>
      </c>
    </row>
    <row r="3632" spans="10:10" x14ac:dyDescent="0.3">
      <c r="J3632">
        <f t="shared" si="61"/>
        <v>3631</v>
      </c>
    </row>
    <row r="3633" spans="10:10" x14ac:dyDescent="0.3">
      <c r="J3633">
        <f t="shared" si="61"/>
        <v>3632</v>
      </c>
    </row>
    <row r="3634" spans="10:10" x14ac:dyDescent="0.3">
      <c r="J3634">
        <f t="shared" si="61"/>
        <v>3633</v>
      </c>
    </row>
    <row r="3635" spans="10:10" x14ac:dyDescent="0.3">
      <c r="J3635">
        <f t="shared" si="61"/>
        <v>3634</v>
      </c>
    </row>
    <row r="3636" spans="10:10" x14ac:dyDescent="0.3">
      <c r="J3636">
        <f t="shared" si="61"/>
        <v>3635</v>
      </c>
    </row>
    <row r="3637" spans="10:10" x14ac:dyDescent="0.3">
      <c r="J3637">
        <f t="shared" si="61"/>
        <v>3636</v>
      </c>
    </row>
    <row r="3638" spans="10:10" x14ac:dyDescent="0.3">
      <c r="J3638">
        <f t="shared" si="61"/>
        <v>3637</v>
      </c>
    </row>
    <row r="3639" spans="10:10" x14ac:dyDescent="0.3">
      <c r="J3639">
        <f t="shared" si="61"/>
        <v>3638</v>
      </c>
    </row>
    <row r="3640" spans="10:10" x14ac:dyDescent="0.3">
      <c r="J3640">
        <f t="shared" si="61"/>
        <v>3639</v>
      </c>
    </row>
    <row r="3641" spans="10:10" x14ac:dyDescent="0.3">
      <c r="J3641">
        <f t="shared" si="61"/>
        <v>3640</v>
      </c>
    </row>
    <row r="3642" spans="10:10" x14ac:dyDescent="0.3">
      <c r="J3642">
        <f t="shared" si="61"/>
        <v>3641</v>
      </c>
    </row>
    <row r="3643" spans="10:10" x14ac:dyDescent="0.3">
      <c r="J3643">
        <f t="shared" si="61"/>
        <v>3642</v>
      </c>
    </row>
    <row r="3644" spans="10:10" x14ac:dyDescent="0.3">
      <c r="J3644">
        <f t="shared" si="61"/>
        <v>3643</v>
      </c>
    </row>
    <row r="3645" spans="10:10" x14ac:dyDescent="0.3">
      <c r="J3645">
        <f t="shared" si="61"/>
        <v>3644</v>
      </c>
    </row>
    <row r="3646" spans="10:10" x14ac:dyDescent="0.3">
      <c r="J3646">
        <f t="shared" si="61"/>
        <v>3645</v>
      </c>
    </row>
    <row r="3647" spans="10:10" x14ac:dyDescent="0.3">
      <c r="J3647">
        <f t="shared" si="61"/>
        <v>3646</v>
      </c>
    </row>
    <row r="3648" spans="10:10" x14ac:dyDescent="0.3">
      <c r="J3648">
        <f t="shared" si="61"/>
        <v>3647</v>
      </c>
    </row>
    <row r="3649" spans="10:10" x14ac:dyDescent="0.3">
      <c r="J3649">
        <f t="shared" si="61"/>
        <v>3648</v>
      </c>
    </row>
    <row r="3650" spans="10:10" x14ac:dyDescent="0.3">
      <c r="J3650">
        <f t="shared" si="61"/>
        <v>3649</v>
      </c>
    </row>
    <row r="3651" spans="10:10" x14ac:dyDescent="0.3">
      <c r="J3651">
        <f t="shared" si="61"/>
        <v>3650</v>
      </c>
    </row>
    <row r="3652" spans="10:10" x14ac:dyDescent="0.3">
      <c r="J3652">
        <f t="shared" ref="J3652:J3715" si="62">J3651+1</f>
        <v>3651</v>
      </c>
    </row>
    <row r="3653" spans="10:10" x14ac:dyDescent="0.3">
      <c r="J3653">
        <f t="shared" si="62"/>
        <v>3652</v>
      </c>
    </row>
    <row r="3654" spans="10:10" x14ac:dyDescent="0.3">
      <c r="J3654">
        <f t="shared" si="62"/>
        <v>3653</v>
      </c>
    </row>
    <row r="3655" spans="10:10" x14ac:dyDescent="0.3">
      <c r="J3655">
        <f t="shared" si="62"/>
        <v>3654</v>
      </c>
    </row>
    <row r="3656" spans="10:10" x14ac:dyDescent="0.3">
      <c r="J3656">
        <f t="shared" si="62"/>
        <v>3655</v>
      </c>
    </row>
    <row r="3657" spans="10:10" x14ac:dyDescent="0.3">
      <c r="J3657">
        <f t="shared" si="62"/>
        <v>3656</v>
      </c>
    </row>
    <row r="3658" spans="10:10" x14ac:dyDescent="0.3">
      <c r="J3658">
        <f t="shared" si="62"/>
        <v>3657</v>
      </c>
    </row>
    <row r="3659" spans="10:10" x14ac:dyDescent="0.3">
      <c r="J3659">
        <f t="shared" si="62"/>
        <v>3658</v>
      </c>
    </row>
    <row r="3660" spans="10:10" x14ac:dyDescent="0.3">
      <c r="J3660">
        <f t="shared" si="62"/>
        <v>3659</v>
      </c>
    </row>
    <row r="3661" spans="10:10" x14ac:dyDescent="0.3">
      <c r="J3661">
        <f t="shared" si="62"/>
        <v>3660</v>
      </c>
    </row>
    <row r="3662" spans="10:10" x14ac:dyDescent="0.3">
      <c r="J3662">
        <f t="shared" si="62"/>
        <v>3661</v>
      </c>
    </row>
    <row r="3663" spans="10:10" x14ac:dyDescent="0.3">
      <c r="J3663">
        <f t="shared" si="62"/>
        <v>3662</v>
      </c>
    </row>
    <row r="3664" spans="10:10" x14ac:dyDescent="0.3">
      <c r="J3664">
        <f t="shared" si="62"/>
        <v>3663</v>
      </c>
    </row>
    <row r="3665" spans="10:10" x14ac:dyDescent="0.3">
      <c r="J3665">
        <f t="shared" si="62"/>
        <v>3664</v>
      </c>
    </row>
    <row r="3666" spans="10:10" x14ac:dyDescent="0.3">
      <c r="J3666">
        <f t="shared" si="62"/>
        <v>3665</v>
      </c>
    </row>
    <row r="3667" spans="10:10" x14ac:dyDescent="0.3">
      <c r="J3667">
        <f t="shared" si="62"/>
        <v>3666</v>
      </c>
    </row>
    <row r="3668" spans="10:10" x14ac:dyDescent="0.3">
      <c r="J3668">
        <f t="shared" si="62"/>
        <v>3667</v>
      </c>
    </row>
    <row r="3669" spans="10:10" x14ac:dyDescent="0.3">
      <c r="J3669">
        <f t="shared" si="62"/>
        <v>3668</v>
      </c>
    </row>
    <row r="3670" spans="10:10" x14ac:dyDescent="0.3">
      <c r="J3670">
        <f t="shared" si="62"/>
        <v>3669</v>
      </c>
    </row>
    <row r="3671" spans="10:10" x14ac:dyDescent="0.3">
      <c r="J3671">
        <f t="shared" si="62"/>
        <v>3670</v>
      </c>
    </row>
    <row r="3672" spans="10:10" x14ac:dyDescent="0.3">
      <c r="J3672">
        <f t="shared" si="62"/>
        <v>3671</v>
      </c>
    </row>
    <row r="3673" spans="10:10" x14ac:dyDescent="0.3">
      <c r="J3673">
        <f t="shared" si="62"/>
        <v>3672</v>
      </c>
    </row>
    <row r="3674" spans="10:10" x14ac:dyDescent="0.3">
      <c r="J3674">
        <f t="shared" si="62"/>
        <v>3673</v>
      </c>
    </row>
    <row r="3675" spans="10:10" x14ac:dyDescent="0.3">
      <c r="J3675">
        <f t="shared" si="62"/>
        <v>3674</v>
      </c>
    </row>
    <row r="3676" spans="10:10" x14ac:dyDescent="0.3">
      <c r="J3676">
        <f t="shared" si="62"/>
        <v>3675</v>
      </c>
    </row>
    <row r="3677" spans="10:10" x14ac:dyDescent="0.3">
      <c r="J3677">
        <f t="shared" si="62"/>
        <v>3676</v>
      </c>
    </row>
    <row r="3678" spans="10:10" x14ac:dyDescent="0.3">
      <c r="J3678">
        <f t="shared" si="62"/>
        <v>3677</v>
      </c>
    </row>
    <row r="3679" spans="10:10" x14ac:dyDescent="0.3">
      <c r="J3679">
        <f t="shared" si="62"/>
        <v>3678</v>
      </c>
    </row>
    <row r="3680" spans="10:10" x14ac:dyDescent="0.3">
      <c r="J3680">
        <f t="shared" si="62"/>
        <v>3679</v>
      </c>
    </row>
    <row r="3681" spans="10:10" x14ac:dyDescent="0.3">
      <c r="J3681">
        <f t="shared" si="62"/>
        <v>3680</v>
      </c>
    </row>
    <row r="3682" spans="10:10" x14ac:dyDescent="0.3">
      <c r="J3682">
        <f t="shared" si="62"/>
        <v>3681</v>
      </c>
    </row>
    <row r="3683" spans="10:10" x14ac:dyDescent="0.3">
      <c r="J3683">
        <f t="shared" si="62"/>
        <v>3682</v>
      </c>
    </row>
    <row r="3684" spans="10:10" x14ac:dyDescent="0.3">
      <c r="J3684">
        <f t="shared" si="62"/>
        <v>3683</v>
      </c>
    </row>
    <row r="3685" spans="10:10" x14ac:dyDescent="0.3">
      <c r="J3685">
        <f t="shared" si="62"/>
        <v>3684</v>
      </c>
    </row>
    <row r="3686" spans="10:10" x14ac:dyDescent="0.3">
      <c r="J3686">
        <f t="shared" si="62"/>
        <v>3685</v>
      </c>
    </row>
    <row r="3687" spans="10:10" x14ac:dyDescent="0.3">
      <c r="J3687">
        <f t="shared" si="62"/>
        <v>3686</v>
      </c>
    </row>
    <row r="3688" spans="10:10" x14ac:dyDescent="0.3">
      <c r="J3688">
        <f t="shared" si="62"/>
        <v>3687</v>
      </c>
    </row>
    <row r="3689" spans="10:10" x14ac:dyDescent="0.3">
      <c r="J3689">
        <f t="shared" si="62"/>
        <v>3688</v>
      </c>
    </row>
    <row r="3690" spans="10:10" x14ac:dyDescent="0.3">
      <c r="J3690">
        <f t="shared" si="62"/>
        <v>3689</v>
      </c>
    </row>
    <row r="3691" spans="10:10" x14ac:dyDescent="0.3">
      <c r="J3691">
        <f t="shared" si="62"/>
        <v>3690</v>
      </c>
    </row>
    <row r="3692" spans="10:10" x14ac:dyDescent="0.3">
      <c r="J3692">
        <f t="shared" si="62"/>
        <v>3691</v>
      </c>
    </row>
    <row r="3693" spans="10:10" x14ac:dyDescent="0.3">
      <c r="J3693">
        <f t="shared" si="62"/>
        <v>3692</v>
      </c>
    </row>
    <row r="3694" spans="10:10" x14ac:dyDescent="0.3">
      <c r="J3694">
        <f t="shared" si="62"/>
        <v>3693</v>
      </c>
    </row>
    <row r="3695" spans="10:10" x14ac:dyDescent="0.3">
      <c r="J3695">
        <f t="shared" si="62"/>
        <v>3694</v>
      </c>
    </row>
    <row r="3696" spans="10:10" x14ac:dyDescent="0.3">
      <c r="J3696">
        <f t="shared" si="62"/>
        <v>3695</v>
      </c>
    </row>
    <row r="3697" spans="10:10" x14ac:dyDescent="0.3">
      <c r="J3697">
        <f t="shared" si="62"/>
        <v>3696</v>
      </c>
    </row>
    <row r="3698" spans="10:10" x14ac:dyDescent="0.3">
      <c r="J3698">
        <f t="shared" si="62"/>
        <v>3697</v>
      </c>
    </row>
    <row r="3699" spans="10:10" x14ac:dyDescent="0.3">
      <c r="J3699">
        <f t="shared" si="62"/>
        <v>3698</v>
      </c>
    </row>
    <row r="3700" spans="10:10" x14ac:dyDescent="0.3">
      <c r="J3700">
        <f t="shared" si="62"/>
        <v>3699</v>
      </c>
    </row>
    <row r="3701" spans="10:10" x14ac:dyDescent="0.3">
      <c r="J3701">
        <f t="shared" si="62"/>
        <v>3700</v>
      </c>
    </row>
    <row r="3702" spans="10:10" x14ac:dyDescent="0.3">
      <c r="J3702">
        <f t="shared" si="62"/>
        <v>3701</v>
      </c>
    </row>
    <row r="3703" spans="10:10" x14ac:dyDescent="0.3">
      <c r="J3703">
        <f t="shared" si="62"/>
        <v>3702</v>
      </c>
    </row>
    <row r="3704" spans="10:10" x14ac:dyDescent="0.3">
      <c r="J3704">
        <f t="shared" si="62"/>
        <v>3703</v>
      </c>
    </row>
    <row r="3705" spans="10:10" x14ac:dyDescent="0.3">
      <c r="J3705">
        <f t="shared" si="62"/>
        <v>3704</v>
      </c>
    </row>
    <row r="3706" spans="10:10" x14ac:dyDescent="0.3">
      <c r="J3706">
        <f t="shared" si="62"/>
        <v>3705</v>
      </c>
    </row>
    <row r="3707" spans="10:10" x14ac:dyDescent="0.3">
      <c r="J3707">
        <f t="shared" si="62"/>
        <v>3706</v>
      </c>
    </row>
    <row r="3708" spans="10:10" x14ac:dyDescent="0.3">
      <c r="J3708">
        <f t="shared" si="62"/>
        <v>3707</v>
      </c>
    </row>
    <row r="3709" spans="10:10" x14ac:dyDescent="0.3">
      <c r="J3709">
        <f t="shared" si="62"/>
        <v>3708</v>
      </c>
    </row>
    <row r="3710" spans="10:10" x14ac:dyDescent="0.3">
      <c r="J3710">
        <f t="shared" si="62"/>
        <v>3709</v>
      </c>
    </row>
    <row r="3711" spans="10:10" x14ac:dyDescent="0.3">
      <c r="J3711">
        <f t="shared" si="62"/>
        <v>3710</v>
      </c>
    </row>
    <row r="3712" spans="10:10" x14ac:dyDescent="0.3">
      <c r="J3712">
        <f t="shared" si="62"/>
        <v>3711</v>
      </c>
    </row>
    <row r="3713" spans="10:10" x14ac:dyDescent="0.3">
      <c r="J3713">
        <f t="shared" si="62"/>
        <v>3712</v>
      </c>
    </row>
    <row r="3714" spans="10:10" x14ac:dyDescent="0.3">
      <c r="J3714">
        <f t="shared" si="62"/>
        <v>3713</v>
      </c>
    </row>
    <row r="3715" spans="10:10" x14ac:dyDescent="0.3">
      <c r="J3715">
        <f t="shared" si="62"/>
        <v>3714</v>
      </c>
    </row>
    <row r="3716" spans="10:10" x14ac:dyDescent="0.3">
      <c r="J3716">
        <f t="shared" ref="J3716:J3779" si="63">J3715+1</f>
        <v>3715</v>
      </c>
    </row>
    <row r="3717" spans="10:10" x14ac:dyDescent="0.3">
      <c r="J3717">
        <f t="shared" si="63"/>
        <v>3716</v>
      </c>
    </row>
    <row r="3718" spans="10:10" x14ac:dyDescent="0.3">
      <c r="J3718">
        <f t="shared" si="63"/>
        <v>3717</v>
      </c>
    </row>
    <row r="3719" spans="10:10" x14ac:dyDescent="0.3">
      <c r="J3719">
        <f t="shared" si="63"/>
        <v>3718</v>
      </c>
    </row>
    <row r="3720" spans="10:10" x14ac:dyDescent="0.3">
      <c r="J3720">
        <f t="shared" si="63"/>
        <v>3719</v>
      </c>
    </row>
    <row r="3721" spans="10:10" x14ac:dyDescent="0.3">
      <c r="J3721">
        <f t="shared" si="63"/>
        <v>3720</v>
      </c>
    </row>
    <row r="3722" spans="10:10" x14ac:dyDescent="0.3">
      <c r="J3722">
        <f t="shared" si="63"/>
        <v>3721</v>
      </c>
    </row>
    <row r="3723" spans="10:10" x14ac:dyDescent="0.3">
      <c r="J3723">
        <f t="shared" si="63"/>
        <v>3722</v>
      </c>
    </row>
    <row r="3724" spans="10:10" x14ac:dyDescent="0.3">
      <c r="J3724">
        <f t="shared" si="63"/>
        <v>3723</v>
      </c>
    </row>
    <row r="3725" spans="10:10" x14ac:dyDescent="0.3">
      <c r="J3725">
        <f t="shared" si="63"/>
        <v>3724</v>
      </c>
    </row>
    <row r="3726" spans="10:10" x14ac:dyDescent="0.3">
      <c r="J3726">
        <f t="shared" si="63"/>
        <v>3725</v>
      </c>
    </row>
    <row r="3727" spans="10:10" x14ac:dyDescent="0.3">
      <c r="J3727">
        <f t="shared" si="63"/>
        <v>3726</v>
      </c>
    </row>
    <row r="3728" spans="10:10" x14ac:dyDescent="0.3">
      <c r="J3728">
        <f t="shared" si="63"/>
        <v>3727</v>
      </c>
    </row>
    <row r="3729" spans="10:10" x14ac:dyDescent="0.3">
      <c r="J3729">
        <f t="shared" si="63"/>
        <v>3728</v>
      </c>
    </row>
    <row r="3730" spans="10:10" x14ac:dyDescent="0.3">
      <c r="J3730">
        <f t="shared" si="63"/>
        <v>3729</v>
      </c>
    </row>
    <row r="3731" spans="10:10" x14ac:dyDescent="0.3">
      <c r="J3731">
        <f t="shared" si="63"/>
        <v>3730</v>
      </c>
    </row>
    <row r="3732" spans="10:10" x14ac:dyDescent="0.3">
      <c r="J3732">
        <f t="shared" si="63"/>
        <v>3731</v>
      </c>
    </row>
    <row r="3733" spans="10:10" x14ac:dyDescent="0.3">
      <c r="J3733">
        <f t="shared" si="63"/>
        <v>3732</v>
      </c>
    </row>
    <row r="3734" spans="10:10" x14ac:dyDescent="0.3">
      <c r="J3734">
        <f t="shared" si="63"/>
        <v>3733</v>
      </c>
    </row>
    <row r="3735" spans="10:10" x14ac:dyDescent="0.3">
      <c r="J3735">
        <f t="shared" si="63"/>
        <v>3734</v>
      </c>
    </row>
    <row r="3736" spans="10:10" x14ac:dyDescent="0.3">
      <c r="J3736">
        <f t="shared" si="63"/>
        <v>3735</v>
      </c>
    </row>
    <row r="3737" spans="10:10" x14ac:dyDescent="0.3">
      <c r="J3737">
        <f t="shared" si="63"/>
        <v>3736</v>
      </c>
    </row>
    <row r="3738" spans="10:10" x14ac:dyDescent="0.3">
      <c r="J3738">
        <f t="shared" si="63"/>
        <v>3737</v>
      </c>
    </row>
    <row r="3739" spans="10:10" x14ac:dyDescent="0.3">
      <c r="J3739">
        <f t="shared" si="63"/>
        <v>3738</v>
      </c>
    </row>
    <row r="3740" spans="10:10" x14ac:dyDescent="0.3">
      <c r="J3740">
        <f t="shared" si="63"/>
        <v>3739</v>
      </c>
    </row>
    <row r="3741" spans="10:10" x14ac:dyDescent="0.3">
      <c r="J3741">
        <f t="shared" si="63"/>
        <v>3740</v>
      </c>
    </row>
    <row r="3742" spans="10:10" x14ac:dyDescent="0.3">
      <c r="J3742">
        <f t="shared" si="63"/>
        <v>3741</v>
      </c>
    </row>
    <row r="3743" spans="10:10" x14ac:dyDescent="0.3">
      <c r="J3743">
        <f t="shared" si="63"/>
        <v>3742</v>
      </c>
    </row>
    <row r="3744" spans="10:10" x14ac:dyDescent="0.3">
      <c r="J3744">
        <f t="shared" si="63"/>
        <v>3743</v>
      </c>
    </row>
    <row r="3745" spans="10:10" x14ac:dyDescent="0.3">
      <c r="J3745">
        <f t="shared" si="63"/>
        <v>3744</v>
      </c>
    </row>
    <row r="3746" spans="10:10" x14ac:dyDescent="0.3">
      <c r="J3746">
        <f t="shared" si="63"/>
        <v>3745</v>
      </c>
    </row>
    <row r="3747" spans="10:10" x14ac:dyDescent="0.3">
      <c r="J3747">
        <f t="shared" si="63"/>
        <v>3746</v>
      </c>
    </row>
    <row r="3748" spans="10:10" x14ac:dyDescent="0.3">
      <c r="J3748">
        <f t="shared" si="63"/>
        <v>3747</v>
      </c>
    </row>
    <row r="3749" spans="10:10" x14ac:dyDescent="0.3">
      <c r="J3749">
        <f t="shared" si="63"/>
        <v>3748</v>
      </c>
    </row>
    <row r="3750" spans="10:10" x14ac:dyDescent="0.3">
      <c r="J3750">
        <f t="shared" si="63"/>
        <v>3749</v>
      </c>
    </row>
    <row r="3751" spans="10:10" x14ac:dyDescent="0.3">
      <c r="J3751">
        <f t="shared" si="63"/>
        <v>3750</v>
      </c>
    </row>
    <row r="3752" spans="10:10" x14ac:dyDescent="0.3">
      <c r="J3752">
        <f t="shared" si="63"/>
        <v>3751</v>
      </c>
    </row>
    <row r="3753" spans="10:10" x14ac:dyDescent="0.3">
      <c r="J3753">
        <f t="shared" si="63"/>
        <v>3752</v>
      </c>
    </row>
    <row r="3754" spans="10:10" x14ac:dyDescent="0.3">
      <c r="J3754">
        <f t="shared" si="63"/>
        <v>3753</v>
      </c>
    </row>
    <row r="3755" spans="10:10" x14ac:dyDescent="0.3">
      <c r="J3755">
        <f t="shared" si="63"/>
        <v>3754</v>
      </c>
    </row>
    <row r="3756" spans="10:10" x14ac:dyDescent="0.3">
      <c r="J3756">
        <f t="shared" si="63"/>
        <v>3755</v>
      </c>
    </row>
    <row r="3757" spans="10:10" x14ac:dyDescent="0.3">
      <c r="J3757">
        <f t="shared" si="63"/>
        <v>3756</v>
      </c>
    </row>
    <row r="3758" spans="10:10" x14ac:dyDescent="0.3">
      <c r="J3758">
        <f t="shared" si="63"/>
        <v>3757</v>
      </c>
    </row>
    <row r="3759" spans="10:10" x14ac:dyDescent="0.3">
      <c r="J3759">
        <f t="shared" si="63"/>
        <v>3758</v>
      </c>
    </row>
    <row r="3760" spans="10:10" x14ac:dyDescent="0.3">
      <c r="J3760">
        <f t="shared" si="63"/>
        <v>3759</v>
      </c>
    </row>
    <row r="3761" spans="10:10" x14ac:dyDescent="0.3">
      <c r="J3761">
        <f t="shared" si="63"/>
        <v>3760</v>
      </c>
    </row>
    <row r="3762" spans="10:10" x14ac:dyDescent="0.3">
      <c r="J3762">
        <f t="shared" si="63"/>
        <v>3761</v>
      </c>
    </row>
    <row r="3763" spans="10:10" x14ac:dyDescent="0.3">
      <c r="J3763">
        <f t="shared" si="63"/>
        <v>3762</v>
      </c>
    </row>
    <row r="3764" spans="10:10" x14ac:dyDescent="0.3">
      <c r="J3764">
        <f t="shared" si="63"/>
        <v>3763</v>
      </c>
    </row>
    <row r="3765" spans="10:10" x14ac:dyDescent="0.3">
      <c r="J3765">
        <f t="shared" si="63"/>
        <v>3764</v>
      </c>
    </row>
    <row r="3766" spans="10:10" x14ac:dyDescent="0.3">
      <c r="J3766">
        <f t="shared" si="63"/>
        <v>3765</v>
      </c>
    </row>
    <row r="3767" spans="10:10" x14ac:dyDescent="0.3">
      <c r="J3767">
        <f t="shared" si="63"/>
        <v>3766</v>
      </c>
    </row>
    <row r="3768" spans="10:10" x14ac:dyDescent="0.3">
      <c r="J3768">
        <f t="shared" si="63"/>
        <v>3767</v>
      </c>
    </row>
    <row r="3769" spans="10:10" x14ac:dyDescent="0.3">
      <c r="J3769">
        <f t="shared" si="63"/>
        <v>3768</v>
      </c>
    </row>
    <row r="3770" spans="10:10" x14ac:dyDescent="0.3">
      <c r="J3770">
        <f t="shared" si="63"/>
        <v>3769</v>
      </c>
    </row>
    <row r="3771" spans="10:10" x14ac:dyDescent="0.3">
      <c r="J3771">
        <f t="shared" si="63"/>
        <v>3770</v>
      </c>
    </row>
    <row r="3772" spans="10:10" x14ac:dyDescent="0.3">
      <c r="J3772">
        <f t="shared" si="63"/>
        <v>3771</v>
      </c>
    </row>
    <row r="3773" spans="10:10" x14ac:dyDescent="0.3">
      <c r="J3773">
        <f t="shared" si="63"/>
        <v>3772</v>
      </c>
    </row>
    <row r="3774" spans="10:10" x14ac:dyDescent="0.3">
      <c r="J3774">
        <f t="shared" si="63"/>
        <v>3773</v>
      </c>
    </row>
    <row r="3775" spans="10:10" x14ac:dyDescent="0.3">
      <c r="J3775">
        <f t="shared" si="63"/>
        <v>3774</v>
      </c>
    </row>
    <row r="3776" spans="10:10" x14ac:dyDescent="0.3">
      <c r="J3776">
        <f t="shared" si="63"/>
        <v>3775</v>
      </c>
    </row>
    <row r="3777" spans="10:10" x14ac:dyDescent="0.3">
      <c r="J3777">
        <f t="shared" si="63"/>
        <v>3776</v>
      </c>
    </row>
    <row r="3778" spans="10:10" x14ac:dyDescent="0.3">
      <c r="J3778">
        <f t="shared" si="63"/>
        <v>3777</v>
      </c>
    </row>
    <row r="3779" spans="10:10" x14ac:dyDescent="0.3">
      <c r="J3779">
        <f t="shared" si="63"/>
        <v>3778</v>
      </c>
    </row>
    <row r="3780" spans="10:10" x14ac:dyDescent="0.3">
      <c r="J3780">
        <f t="shared" ref="J3780:J3843" si="64">J3779+1</f>
        <v>3779</v>
      </c>
    </row>
    <row r="3781" spans="10:10" x14ac:dyDescent="0.3">
      <c r="J3781">
        <f t="shared" si="64"/>
        <v>3780</v>
      </c>
    </row>
    <row r="3782" spans="10:10" x14ac:dyDescent="0.3">
      <c r="J3782">
        <f t="shared" si="64"/>
        <v>3781</v>
      </c>
    </row>
    <row r="3783" spans="10:10" x14ac:dyDescent="0.3">
      <c r="J3783">
        <f t="shared" si="64"/>
        <v>3782</v>
      </c>
    </row>
    <row r="3784" spans="10:10" x14ac:dyDescent="0.3">
      <c r="J3784">
        <f t="shared" si="64"/>
        <v>3783</v>
      </c>
    </row>
    <row r="3785" spans="10:10" x14ac:dyDescent="0.3">
      <c r="J3785">
        <f t="shared" si="64"/>
        <v>3784</v>
      </c>
    </row>
    <row r="3786" spans="10:10" x14ac:dyDescent="0.3">
      <c r="J3786">
        <f t="shared" si="64"/>
        <v>3785</v>
      </c>
    </row>
    <row r="3787" spans="10:10" x14ac:dyDescent="0.3">
      <c r="J3787">
        <f t="shared" si="64"/>
        <v>3786</v>
      </c>
    </row>
    <row r="3788" spans="10:10" x14ac:dyDescent="0.3">
      <c r="J3788">
        <f t="shared" si="64"/>
        <v>3787</v>
      </c>
    </row>
    <row r="3789" spans="10:10" x14ac:dyDescent="0.3">
      <c r="J3789">
        <f t="shared" si="64"/>
        <v>3788</v>
      </c>
    </row>
    <row r="3790" spans="10:10" x14ac:dyDescent="0.3">
      <c r="J3790">
        <f t="shared" si="64"/>
        <v>3789</v>
      </c>
    </row>
    <row r="3791" spans="10:10" x14ac:dyDescent="0.3">
      <c r="J3791">
        <f t="shared" si="64"/>
        <v>3790</v>
      </c>
    </row>
    <row r="3792" spans="10:10" x14ac:dyDescent="0.3">
      <c r="J3792">
        <f t="shared" si="64"/>
        <v>3791</v>
      </c>
    </row>
    <row r="3793" spans="10:10" x14ac:dyDescent="0.3">
      <c r="J3793">
        <f t="shared" si="64"/>
        <v>3792</v>
      </c>
    </row>
    <row r="3794" spans="10:10" x14ac:dyDescent="0.3">
      <c r="J3794">
        <f t="shared" si="64"/>
        <v>3793</v>
      </c>
    </row>
    <row r="3795" spans="10:10" x14ac:dyDescent="0.3">
      <c r="J3795">
        <f t="shared" si="64"/>
        <v>3794</v>
      </c>
    </row>
    <row r="3796" spans="10:10" x14ac:dyDescent="0.3">
      <c r="J3796">
        <f t="shared" si="64"/>
        <v>3795</v>
      </c>
    </row>
    <row r="3797" spans="10:10" x14ac:dyDescent="0.3">
      <c r="J3797">
        <f t="shared" si="64"/>
        <v>3796</v>
      </c>
    </row>
    <row r="3798" spans="10:10" x14ac:dyDescent="0.3">
      <c r="J3798">
        <f t="shared" si="64"/>
        <v>3797</v>
      </c>
    </row>
    <row r="3799" spans="10:10" x14ac:dyDescent="0.3">
      <c r="J3799">
        <f t="shared" si="64"/>
        <v>3798</v>
      </c>
    </row>
    <row r="3800" spans="10:10" x14ac:dyDescent="0.3">
      <c r="J3800">
        <f t="shared" si="64"/>
        <v>3799</v>
      </c>
    </row>
    <row r="3801" spans="10:10" x14ac:dyDescent="0.3">
      <c r="J3801">
        <f t="shared" si="64"/>
        <v>3800</v>
      </c>
    </row>
    <row r="3802" spans="10:10" x14ac:dyDescent="0.3">
      <c r="J3802">
        <f t="shared" si="64"/>
        <v>3801</v>
      </c>
    </row>
    <row r="3803" spans="10:10" x14ac:dyDescent="0.3">
      <c r="J3803">
        <f t="shared" si="64"/>
        <v>3802</v>
      </c>
    </row>
    <row r="3804" spans="10:10" x14ac:dyDescent="0.3">
      <c r="J3804">
        <f t="shared" si="64"/>
        <v>3803</v>
      </c>
    </row>
    <row r="3805" spans="10:10" x14ac:dyDescent="0.3">
      <c r="J3805">
        <f t="shared" si="64"/>
        <v>3804</v>
      </c>
    </row>
    <row r="3806" spans="10:10" x14ac:dyDescent="0.3">
      <c r="J3806">
        <f t="shared" si="64"/>
        <v>3805</v>
      </c>
    </row>
    <row r="3807" spans="10:10" x14ac:dyDescent="0.3">
      <c r="J3807">
        <f t="shared" si="64"/>
        <v>3806</v>
      </c>
    </row>
    <row r="3808" spans="10:10" x14ac:dyDescent="0.3">
      <c r="J3808">
        <f t="shared" si="64"/>
        <v>3807</v>
      </c>
    </row>
    <row r="3809" spans="10:10" x14ac:dyDescent="0.3">
      <c r="J3809">
        <f t="shared" si="64"/>
        <v>3808</v>
      </c>
    </row>
    <row r="3810" spans="10:10" x14ac:dyDescent="0.3">
      <c r="J3810">
        <f t="shared" si="64"/>
        <v>3809</v>
      </c>
    </row>
    <row r="3811" spans="10:10" x14ac:dyDescent="0.3">
      <c r="J3811">
        <f t="shared" si="64"/>
        <v>3810</v>
      </c>
    </row>
    <row r="3812" spans="10:10" x14ac:dyDescent="0.3">
      <c r="J3812">
        <f t="shared" si="64"/>
        <v>3811</v>
      </c>
    </row>
    <row r="3813" spans="10:10" x14ac:dyDescent="0.3">
      <c r="J3813">
        <f t="shared" si="64"/>
        <v>3812</v>
      </c>
    </row>
    <row r="3814" spans="10:10" x14ac:dyDescent="0.3">
      <c r="J3814">
        <f t="shared" si="64"/>
        <v>3813</v>
      </c>
    </row>
    <row r="3815" spans="10:10" x14ac:dyDescent="0.3">
      <c r="J3815">
        <f t="shared" si="64"/>
        <v>3814</v>
      </c>
    </row>
    <row r="3816" spans="10:10" x14ac:dyDescent="0.3">
      <c r="J3816">
        <f t="shared" si="64"/>
        <v>3815</v>
      </c>
    </row>
    <row r="3817" spans="10:10" x14ac:dyDescent="0.3">
      <c r="J3817">
        <f t="shared" si="64"/>
        <v>3816</v>
      </c>
    </row>
    <row r="3818" spans="10:10" x14ac:dyDescent="0.3">
      <c r="J3818">
        <f t="shared" si="64"/>
        <v>3817</v>
      </c>
    </row>
    <row r="3819" spans="10:10" x14ac:dyDescent="0.3">
      <c r="J3819">
        <f t="shared" si="64"/>
        <v>3818</v>
      </c>
    </row>
    <row r="3820" spans="10:10" x14ac:dyDescent="0.3">
      <c r="J3820">
        <f t="shared" si="64"/>
        <v>3819</v>
      </c>
    </row>
    <row r="3821" spans="10:10" x14ac:dyDescent="0.3">
      <c r="J3821">
        <f t="shared" si="64"/>
        <v>3820</v>
      </c>
    </row>
    <row r="3822" spans="10:10" x14ac:dyDescent="0.3">
      <c r="J3822">
        <f t="shared" si="64"/>
        <v>3821</v>
      </c>
    </row>
    <row r="3823" spans="10:10" x14ac:dyDescent="0.3">
      <c r="J3823">
        <f t="shared" si="64"/>
        <v>3822</v>
      </c>
    </row>
    <row r="3824" spans="10:10" x14ac:dyDescent="0.3">
      <c r="J3824">
        <f t="shared" si="64"/>
        <v>3823</v>
      </c>
    </row>
    <row r="3825" spans="10:10" x14ac:dyDescent="0.3">
      <c r="J3825">
        <f t="shared" si="64"/>
        <v>3824</v>
      </c>
    </row>
    <row r="3826" spans="10:10" x14ac:dyDescent="0.3">
      <c r="J3826">
        <f t="shared" si="64"/>
        <v>3825</v>
      </c>
    </row>
    <row r="3827" spans="10:10" x14ac:dyDescent="0.3">
      <c r="J3827">
        <f t="shared" si="64"/>
        <v>3826</v>
      </c>
    </row>
    <row r="3828" spans="10:10" x14ac:dyDescent="0.3">
      <c r="J3828">
        <f t="shared" si="64"/>
        <v>3827</v>
      </c>
    </row>
    <row r="3829" spans="10:10" x14ac:dyDescent="0.3">
      <c r="J3829">
        <f t="shared" si="64"/>
        <v>3828</v>
      </c>
    </row>
    <row r="3830" spans="10:10" x14ac:dyDescent="0.3">
      <c r="J3830">
        <f t="shared" si="64"/>
        <v>3829</v>
      </c>
    </row>
    <row r="3831" spans="10:10" x14ac:dyDescent="0.3">
      <c r="J3831">
        <f t="shared" si="64"/>
        <v>3830</v>
      </c>
    </row>
    <row r="3832" spans="10:10" x14ac:dyDescent="0.3">
      <c r="J3832">
        <f t="shared" si="64"/>
        <v>3831</v>
      </c>
    </row>
    <row r="3833" spans="10:10" x14ac:dyDescent="0.3">
      <c r="J3833">
        <f t="shared" si="64"/>
        <v>3832</v>
      </c>
    </row>
    <row r="3834" spans="10:10" x14ac:dyDescent="0.3">
      <c r="J3834">
        <f t="shared" si="64"/>
        <v>3833</v>
      </c>
    </row>
    <row r="3835" spans="10:10" x14ac:dyDescent="0.3">
      <c r="J3835">
        <f t="shared" si="64"/>
        <v>3834</v>
      </c>
    </row>
    <row r="3836" spans="10:10" x14ac:dyDescent="0.3">
      <c r="J3836">
        <f t="shared" si="64"/>
        <v>3835</v>
      </c>
    </row>
    <row r="3837" spans="10:10" x14ac:dyDescent="0.3">
      <c r="J3837">
        <f t="shared" si="64"/>
        <v>3836</v>
      </c>
    </row>
    <row r="3838" spans="10:10" x14ac:dyDescent="0.3">
      <c r="J3838">
        <f t="shared" si="64"/>
        <v>3837</v>
      </c>
    </row>
    <row r="3839" spans="10:10" x14ac:dyDescent="0.3">
      <c r="J3839">
        <f t="shared" si="64"/>
        <v>3838</v>
      </c>
    </row>
    <row r="3840" spans="10:10" x14ac:dyDescent="0.3">
      <c r="J3840">
        <f t="shared" si="64"/>
        <v>3839</v>
      </c>
    </row>
    <row r="3841" spans="10:10" x14ac:dyDescent="0.3">
      <c r="J3841">
        <f t="shared" si="64"/>
        <v>3840</v>
      </c>
    </row>
    <row r="3842" spans="10:10" x14ac:dyDescent="0.3">
      <c r="J3842">
        <f t="shared" si="64"/>
        <v>3841</v>
      </c>
    </row>
    <row r="3843" spans="10:10" x14ac:dyDescent="0.3">
      <c r="J3843">
        <f t="shared" si="64"/>
        <v>3842</v>
      </c>
    </row>
    <row r="3844" spans="10:10" x14ac:dyDescent="0.3">
      <c r="J3844">
        <f t="shared" ref="J3844:J3907" si="65">J3843+1</f>
        <v>3843</v>
      </c>
    </row>
    <row r="3845" spans="10:10" x14ac:dyDescent="0.3">
      <c r="J3845">
        <f t="shared" si="65"/>
        <v>3844</v>
      </c>
    </row>
    <row r="3846" spans="10:10" x14ac:dyDescent="0.3">
      <c r="J3846">
        <f t="shared" si="65"/>
        <v>3845</v>
      </c>
    </row>
    <row r="3847" spans="10:10" x14ac:dyDescent="0.3">
      <c r="J3847">
        <f t="shared" si="65"/>
        <v>3846</v>
      </c>
    </row>
    <row r="3848" spans="10:10" x14ac:dyDescent="0.3">
      <c r="J3848">
        <f t="shared" si="65"/>
        <v>3847</v>
      </c>
    </row>
    <row r="3849" spans="10:10" x14ac:dyDescent="0.3">
      <c r="J3849">
        <f t="shared" si="65"/>
        <v>3848</v>
      </c>
    </row>
    <row r="3850" spans="10:10" x14ac:dyDescent="0.3">
      <c r="J3850">
        <f t="shared" si="65"/>
        <v>3849</v>
      </c>
    </row>
    <row r="3851" spans="10:10" x14ac:dyDescent="0.3">
      <c r="J3851">
        <f t="shared" si="65"/>
        <v>3850</v>
      </c>
    </row>
    <row r="3852" spans="10:10" x14ac:dyDescent="0.3">
      <c r="J3852">
        <f t="shared" si="65"/>
        <v>3851</v>
      </c>
    </row>
    <row r="3853" spans="10:10" x14ac:dyDescent="0.3">
      <c r="J3853">
        <f t="shared" si="65"/>
        <v>3852</v>
      </c>
    </row>
    <row r="3854" spans="10:10" x14ac:dyDescent="0.3">
      <c r="J3854">
        <f t="shared" si="65"/>
        <v>3853</v>
      </c>
    </row>
    <row r="3855" spans="10:10" x14ac:dyDescent="0.3">
      <c r="J3855">
        <f t="shared" si="65"/>
        <v>3854</v>
      </c>
    </row>
    <row r="3856" spans="10:10" x14ac:dyDescent="0.3">
      <c r="J3856">
        <f t="shared" si="65"/>
        <v>3855</v>
      </c>
    </row>
    <row r="3857" spans="10:10" x14ac:dyDescent="0.3">
      <c r="J3857">
        <f t="shared" si="65"/>
        <v>3856</v>
      </c>
    </row>
    <row r="3858" spans="10:10" x14ac:dyDescent="0.3">
      <c r="J3858">
        <f t="shared" si="65"/>
        <v>3857</v>
      </c>
    </row>
    <row r="3859" spans="10:10" x14ac:dyDescent="0.3">
      <c r="J3859">
        <f t="shared" si="65"/>
        <v>3858</v>
      </c>
    </row>
    <row r="3860" spans="10:10" x14ac:dyDescent="0.3">
      <c r="J3860">
        <f t="shared" si="65"/>
        <v>3859</v>
      </c>
    </row>
    <row r="3861" spans="10:10" x14ac:dyDescent="0.3">
      <c r="J3861">
        <f t="shared" si="65"/>
        <v>3860</v>
      </c>
    </row>
    <row r="3862" spans="10:10" x14ac:dyDescent="0.3">
      <c r="J3862">
        <f t="shared" si="65"/>
        <v>3861</v>
      </c>
    </row>
    <row r="3863" spans="10:10" x14ac:dyDescent="0.3">
      <c r="J3863">
        <f t="shared" si="65"/>
        <v>3862</v>
      </c>
    </row>
    <row r="3864" spans="10:10" x14ac:dyDescent="0.3">
      <c r="J3864">
        <f t="shared" si="65"/>
        <v>3863</v>
      </c>
    </row>
    <row r="3865" spans="10:10" x14ac:dyDescent="0.3">
      <c r="J3865">
        <f t="shared" si="65"/>
        <v>3864</v>
      </c>
    </row>
    <row r="3866" spans="10:10" x14ac:dyDescent="0.3">
      <c r="J3866">
        <f t="shared" si="65"/>
        <v>3865</v>
      </c>
    </row>
    <row r="3867" spans="10:10" x14ac:dyDescent="0.3">
      <c r="J3867">
        <f t="shared" si="65"/>
        <v>3866</v>
      </c>
    </row>
    <row r="3868" spans="10:10" x14ac:dyDescent="0.3">
      <c r="J3868">
        <f t="shared" si="65"/>
        <v>3867</v>
      </c>
    </row>
    <row r="3869" spans="10:10" x14ac:dyDescent="0.3">
      <c r="J3869">
        <f t="shared" si="65"/>
        <v>3868</v>
      </c>
    </row>
    <row r="3870" spans="10:10" x14ac:dyDescent="0.3">
      <c r="J3870">
        <f t="shared" si="65"/>
        <v>3869</v>
      </c>
    </row>
    <row r="3871" spans="10:10" x14ac:dyDescent="0.3">
      <c r="J3871">
        <f t="shared" si="65"/>
        <v>3870</v>
      </c>
    </row>
    <row r="3872" spans="10:10" x14ac:dyDescent="0.3">
      <c r="J3872">
        <f t="shared" si="65"/>
        <v>3871</v>
      </c>
    </row>
    <row r="3873" spans="10:10" x14ac:dyDescent="0.3">
      <c r="J3873">
        <f t="shared" si="65"/>
        <v>3872</v>
      </c>
    </row>
    <row r="3874" spans="10:10" x14ac:dyDescent="0.3">
      <c r="J3874">
        <f t="shared" si="65"/>
        <v>3873</v>
      </c>
    </row>
    <row r="3875" spans="10:10" x14ac:dyDescent="0.3">
      <c r="J3875">
        <f t="shared" si="65"/>
        <v>3874</v>
      </c>
    </row>
    <row r="3876" spans="10:10" x14ac:dyDescent="0.3">
      <c r="J3876">
        <f t="shared" si="65"/>
        <v>3875</v>
      </c>
    </row>
    <row r="3877" spans="10:10" x14ac:dyDescent="0.3">
      <c r="J3877">
        <f t="shared" si="65"/>
        <v>3876</v>
      </c>
    </row>
    <row r="3878" spans="10:10" x14ac:dyDescent="0.3">
      <c r="J3878">
        <f t="shared" si="65"/>
        <v>3877</v>
      </c>
    </row>
    <row r="3879" spans="10:10" x14ac:dyDescent="0.3">
      <c r="J3879">
        <f t="shared" si="65"/>
        <v>3878</v>
      </c>
    </row>
    <row r="3880" spans="10:10" x14ac:dyDescent="0.3">
      <c r="J3880">
        <f t="shared" si="65"/>
        <v>3879</v>
      </c>
    </row>
    <row r="3881" spans="10:10" x14ac:dyDescent="0.3">
      <c r="J3881">
        <f t="shared" si="65"/>
        <v>3880</v>
      </c>
    </row>
    <row r="3882" spans="10:10" x14ac:dyDescent="0.3">
      <c r="J3882">
        <f t="shared" si="65"/>
        <v>3881</v>
      </c>
    </row>
    <row r="3883" spans="10:10" x14ac:dyDescent="0.3">
      <c r="J3883">
        <f t="shared" si="65"/>
        <v>3882</v>
      </c>
    </row>
    <row r="3884" spans="10:10" x14ac:dyDescent="0.3">
      <c r="J3884">
        <f t="shared" si="65"/>
        <v>3883</v>
      </c>
    </row>
    <row r="3885" spans="10:10" x14ac:dyDescent="0.3">
      <c r="J3885">
        <f t="shared" si="65"/>
        <v>3884</v>
      </c>
    </row>
    <row r="3886" spans="10:10" x14ac:dyDescent="0.3">
      <c r="J3886">
        <f t="shared" si="65"/>
        <v>3885</v>
      </c>
    </row>
    <row r="3887" spans="10:10" x14ac:dyDescent="0.3">
      <c r="J3887">
        <f t="shared" si="65"/>
        <v>3886</v>
      </c>
    </row>
    <row r="3888" spans="10:10" x14ac:dyDescent="0.3">
      <c r="J3888">
        <f t="shared" si="65"/>
        <v>3887</v>
      </c>
    </row>
    <row r="3889" spans="10:10" x14ac:dyDescent="0.3">
      <c r="J3889">
        <f t="shared" si="65"/>
        <v>3888</v>
      </c>
    </row>
    <row r="3890" spans="10:10" x14ac:dyDescent="0.3">
      <c r="J3890">
        <f t="shared" si="65"/>
        <v>3889</v>
      </c>
    </row>
    <row r="3891" spans="10:10" x14ac:dyDescent="0.3">
      <c r="J3891">
        <f t="shared" si="65"/>
        <v>3890</v>
      </c>
    </row>
    <row r="3892" spans="10:10" x14ac:dyDescent="0.3">
      <c r="J3892">
        <f t="shared" si="65"/>
        <v>3891</v>
      </c>
    </row>
    <row r="3893" spans="10:10" x14ac:dyDescent="0.3">
      <c r="J3893">
        <f t="shared" si="65"/>
        <v>3892</v>
      </c>
    </row>
    <row r="3894" spans="10:10" x14ac:dyDescent="0.3">
      <c r="J3894">
        <f t="shared" si="65"/>
        <v>3893</v>
      </c>
    </row>
    <row r="3895" spans="10:10" x14ac:dyDescent="0.3">
      <c r="J3895">
        <f t="shared" si="65"/>
        <v>3894</v>
      </c>
    </row>
    <row r="3896" spans="10:10" x14ac:dyDescent="0.3">
      <c r="J3896">
        <f t="shared" si="65"/>
        <v>3895</v>
      </c>
    </row>
    <row r="3897" spans="10:10" x14ac:dyDescent="0.3">
      <c r="J3897">
        <f t="shared" si="65"/>
        <v>3896</v>
      </c>
    </row>
    <row r="3898" spans="10:10" x14ac:dyDescent="0.3">
      <c r="J3898">
        <f t="shared" si="65"/>
        <v>3897</v>
      </c>
    </row>
    <row r="3899" spans="10:10" x14ac:dyDescent="0.3">
      <c r="J3899">
        <f t="shared" si="65"/>
        <v>3898</v>
      </c>
    </row>
    <row r="3900" spans="10:10" x14ac:dyDescent="0.3">
      <c r="J3900">
        <f t="shared" si="65"/>
        <v>3899</v>
      </c>
    </row>
    <row r="3901" spans="10:10" x14ac:dyDescent="0.3">
      <c r="J3901">
        <f t="shared" si="65"/>
        <v>3900</v>
      </c>
    </row>
    <row r="3902" spans="10:10" x14ac:dyDescent="0.3">
      <c r="J3902">
        <f t="shared" si="65"/>
        <v>3901</v>
      </c>
    </row>
    <row r="3903" spans="10:10" x14ac:dyDescent="0.3">
      <c r="J3903">
        <f t="shared" si="65"/>
        <v>3902</v>
      </c>
    </row>
    <row r="3904" spans="10:10" x14ac:dyDescent="0.3">
      <c r="J3904">
        <f t="shared" si="65"/>
        <v>3903</v>
      </c>
    </row>
    <row r="3905" spans="10:10" x14ac:dyDescent="0.3">
      <c r="J3905">
        <f t="shared" si="65"/>
        <v>3904</v>
      </c>
    </row>
    <row r="3906" spans="10:10" x14ac:dyDescent="0.3">
      <c r="J3906">
        <f t="shared" si="65"/>
        <v>3905</v>
      </c>
    </row>
    <row r="3907" spans="10:10" x14ac:dyDescent="0.3">
      <c r="J3907">
        <f t="shared" si="65"/>
        <v>3906</v>
      </c>
    </row>
    <row r="3908" spans="10:10" x14ac:dyDescent="0.3">
      <c r="J3908">
        <f t="shared" ref="J3908:J3971" si="66">J3907+1</f>
        <v>3907</v>
      </c>
    </row>
    <row r="3909" spans="10:10" x14ac:dyDescent="0.3">
      <c r="J3909">
        <f t="shared" si="66"/>
        <v>3908</v>
      </c>
    </row>
    <row r="3910" spans="10:10" x14ac:dyDescent="0.3">
      <c r="J3910">
        <f t="shared" si="66"/>
        <v>3909</v>
      </c>
    </row>
    <row r="3911" spans="10:10" x14ac:dyDescent="0.3">
      <c r="J3911">
        <f t="shared" si="66"/>
        <v>3910</v>
      </c>
    </row>
    <row r="3912" spans="10:10" x14ac:dyDescent="0.3">
      <c r="J3912">
        <f t="shared" si="66"/>
        <v>3911</v>
      </c>
    </row>
    <row r="3913" spans="10:10" x14ac:dyDescent="0.3">
      <c r="J3913">
        <f t="shared" si="66"/>
        <v>3912</v>
      </c>
    </row>
    <row r="3914" spans="10:10" x14ac:dyDescent="0.3">
      <c r="J3914">
        <f t="shared" si="66"/>
        <v>3913</v>
      </c>
    </row>
    <row r="3915" spans="10:10" x14ac:dyDescent="0.3">
      <c r="J3915">
        <f t="shared" si="66"/>
        <v>3914</v>
      </c>
    </row>
    <row r="3916" spans="10:10" x14ac:dyDescent="0.3">
      <c r="J3916">
        <f t="shared" si="66"/>
        <v>3915</v>
      </c>
    </row>
    <row r="3917" spans="10:10" x14ac:dyDescent="0.3">
      <c r="J3917">
        <f t="shared" si="66"/>
        <v>3916</v>
      </c>
    </row>
    <row r="3918" spans="10:10" x14ac:dyDescent="0.3">
      <c r="J3918">
        <f t="shared" si="66"/>
        <v>3917</v>
      </c>
    </row>
    <row r="3919" spans="10:10" x14ac:dyDescent="0.3">
      <c r="J3919">
        <f t="shared" si="66"/>
        <v>3918</v>
      </c>
    </row>
    <row r="3920" spans="10:10" x14ac:dyDescent="0.3">
      <c r="J3920">
        <f t="shared" si="66"/>
        <v>3919</v>
      </c>
    </row>
    <row r="3921" spans="10:10" x14ac:dyDescent="0.3">
      <c r="J3921">
        <f t="shared" si="66"/>
        <v>3920</v>
      </c>
    </row>
    <row r="3922" spans="10:10" x14ac:dyDescent="0.3">
      <c r="J3922">
        <f t="shared" si="66"/>
        <v>3921</v>
      </c>
    </row>
    <row r="3923" spans="10:10" x14ac:dyDescent="0.3">
      <c r="J3923">
        <f t="shared" si="66"/>
        <v>3922</v>
      </c>
    </row>
    <row r="3924" spans="10:10" x14ac:dyDescent="0.3">
      <c r="J3924">
        <f t="shared" si="66"/>
        <v>3923</v>
      </c>
    </row>
    <row r="3925" spans="10:10" x14ac:dyDescent="0.3">
      <c r="J3925">
        <f t="shared" si="66"/>
        <v>3924</v>
      </c>
    </row>
    <row r="3926" spans="10:10" x14ac:dyDescent="0.3">
      <c r="J3926">
        <f t="shared" si="66"/>
        <v>3925</v>
      </c>
    </row>
    <row r="3927" spans="10:10" x14ac:dyDescent="0.3">
      <c r="J3927">
        <f t="shared" si="66"/>
        <v>3926</v>
      </c>
    </row>
    <row r="3928" spans="10:10" x14ac:dyDescent="0.3">
      <c r="J3928">
        <f t="shared" si="66"/>
        <v>3927</v>
      </c>
    </row>
    <row r="3929" spans="10:10" x14ac:dyDescent="0.3">
      <c r="J3929">
        <f t="shared" si="66"/>
        <v>3928</v>
      </c>
    </row>
    <row r="3930" spans="10:10" x14ac:dyDescent="0.3">
      <c r="J3930">
        <f t="shared" si="66"/>
        <v>3929</v>
      </c>
    </row>
    <row r="3931" spans="10:10" x14ac:dyDescent="0.3">
      <c r="J3931">
        <f t="shared" si="66"/>
        <v>3930</v>
      </c>
    </row>
    <row r="3932" spans="10:10" x14ac:dyDescent="0.3">
      <c r="J3932">
        <f t="shared" si="66"/>
        <v>3931</v>
      </c>
    </row>
    <row r="3933" spans="10:10" x14ac:dyDescent="0.3">
      <c r="J3933">
        <f t="shared" si="66"/>
        <v>3932</v>
      </c>
    </row>
    <row r="3934" spans="10:10" x14ac:dyDescent="0.3">
      <c r="J3934">
        <f t="shared" si="66"/>
        <v>3933</v>
      </c>
    </row>
    <row r="3935" spans="10:10" x14ac:dyDescent="0.3">
      <c r="J3935">
        <f t="shared" si="66"/>
        <v>3934</v>
      </c>
    </row>
    <row r="3936" spans="10:10" x14ac:dyDescent="0.3">
      <c r="J3936">
        <f t="shared" si="66"/>
        <v>3935</v>
      </c>
    </row>
    <row r="3937" spans="10:10" x14ac:dyDescent="0.3">
      <c r="J3937">
        <f t="shared" si="66"/>
        <v>3936</v>
      </c>
    </row>
    <row r="3938" spans="10:10" x14ac:dyDescent="0.3">
      <c r="J3938">
        <f t="shared" si="66"/>
        <v>3937</v>
      </c>
    </row>
    <row r="3939" spans="10:10" x14ac:dyDescent="0.3">
      <c r="J3939">
        <f t="shared" si="66"/>
        <v>3938</v>
      </c>
    </row>
    <row r="3940" spans="10:10" x14ac:dyDescent="0.3">
      <c r="J3940">
        <f t="shared" si="66"/>
        <v>3939</v>
      </c>
    </row>
    <row r="3941" spans="10:10" x14ac:dyDescent="0.3">
      <c r="J3941">
        <f t="shared" si="66"/>
        <v>3940</v>
      </c>
    </row>
    <row r="3942" spans="10:10" x14ac:dyDescent="0.3">
      <c r="J3942">
        <f t="shared" si="66"/>
        <v>3941</v>
      </c>
    </row>
    <row r="3943" spans="10:10" x14ac:dyDescent="0.3">
      <c r="J3943">
        <f t="shared" si="66"/>
        <v>3942</v>
      </c>
    </row>
    <row r="3944" spans="10:10" x14ac:dyDescent="0.3">
      <c r="J3944">
        <f t="shared" si="66"/>
        <v>3943</v>
      </c>
    </row>
    <row r="3945" spans="10:10" x14ac:dyDescent="0.3">
      <c r="J3945">
        <f t="shared" si="66"/>
        <v>3944</v>
      </c>
    </row>
    <row r="3946" spans="10:10" x14ac:dyDescent="0.3">
      <c r="J3946">
        <f t="shared" si="66"/>
        <v>3945</v>
      </c>
    </row>
    <row r="3947" spans="10:10" x14ac:dyDescent="0.3">
      <c r="J3947">
        <f t="shared" si="66"/>
        <v>3946</v>
      </c>
    </row>
    <row r="3948" spans="10:10" x14ac:dyDescent="0.3">
      <c r="J3948">
        <f t="shared" si="66"/>
        <v>3947</v>
      </c>
    </row>
    <row r="3949" spans="10:10" x14ac:dyDescent="0.3">
      <c r="J3949">
        <f t="shared" si="66"/>
        <v>3948</v>
      </c>
    </row>
    <row r="3950" spans="10:10" x14ac:dyDescent="0.3">
      <c r="J3950">
        <f t="shared" si="66"/>
        <v>3949</v>
      </c>
    </row>
    <row r="3951" spans="10:10" x14ac:dyDescent="0.3">
      <c r="J3951">
        <f t="shared" si="66"/>
        <v>3950</v>
      </c>
    </row>
    <row r="3952" spans="10:10" x14ac:dyDescent="0.3">
      <c r="J3952">
        <f t="shared" si="66"/>
        <v>3951</v>
      </c>
    </row>
    <row r="3953" spans="10:10" x14ac:dyDescent="0.3">
      <c r="J3953">
        <f t="shared" si="66"/>
        <v>3952</v>
      </c>
    </row>
    <row r="3954" spans="10:10" x14ac:dyDescent="0.3">
      <c r="J3954">
        <f t="shared" si="66"/>
        <v>3953</v>
      </c>
    </row>
    <row r="3955" spans="10:10" x14ac:dyDescent="0.3">
      <c r="J3955">
        <f t="shared" si="66"/>
        <v>3954</v>
      </c>
    </row>
    <row r="3956" spans="10:10" x14ac:dyDescent="0.3">
      <c r="J3956">
        <f t="shared" si="66"/>
        <v>3955</v>
      </c>
    </row>
    <row r="3957" spans="10:10" x14ac:dyDescent="0.3">
      <c r="J3957">
        <f t="shared" si="66"/>
        <v>3956</v>
      </c>
    </row>
    <row r="3958" spans="10:10" x14ac:dyDescent="0.3">
      <c r="J3958">
        <f t="shared" si="66"/>
        <v>3957</v>
      </c>
    </row>
    <row r="3959" spans="10:10" x14ac:dyDescent="0.3">
      <c r="J3959">
        <f t="shared" si="66"/>
        <v>3958</v>
      </c>
    </row>
    <row r="3960" spans="10:10" x14ac:dyDescent="0.3">
      <c r="J3960">
        <f t="shared" si="66"/>
        <v>3959</v>
      </c>
    </row>
    <row r="3961" spans="10:10" x14ac:dyDescent="0.3">
      <c r="J3961">
        <f t="shared" si="66"/>
        <v>3960</v>
      </c>
    </row>
    <row r="3962" spans="10:10" x14ac:dyDescent="0.3">
      <c r="J3962">
        <f t="shared" si="66"/>
        <v>3961</v>
      </c>
    </row>
    <row r="3963" spans="10:10" x14ac:dyDescent="0.3">
      <c r="J3963">
        <f t="shared" si="66"/>
        <v>3962</v>
      </c>
    </row>
    <row r="3964" spans="10:10" x14ac:dyDescent="0.3">
      <c r="J3964">
        <f t="shared" si="66"/>
        <v>3963</v>
      </c>
    </row>
    <row r="3965" spans="10:10" x14ac:dyDescent="0.3">
      <c r="J3965">
        <f t="shared" si="66"/>
        <v>3964</v>
      </c>
    </row>
    <row r="3966" spans="10:10" x14ac:dyDescent="0.3">
      <c r="J3966">
        <f t="shared" si="66"/>
        <v>3965</v>
      </c>
    </row>
    <row r="3967" spans="10:10" x14ac:dyDescent="0.3">
      <c r="J3967">
        <f t="shared" si="66"/>
        <v>3966</v>
      </c>
    </row>
    <row r="3968" spans="10:10" x14ac:dyDescent="0.3">
      <c r="J3968">
        <f t="shared" si="66"/>
        <v>3967</v>
      </c>
    </row>
    <row r="3969" spans="10:10" x14ac:dyDescent="0.3">
      <c r="J3969">
        <f t="shared" si="66"/>
        <v>3968</v>
      </c>
    </row>
    <row r="3970" spans="10:10" x14ac:dyDescent="0.3">
      <c r="J3970">
        <f t="shared" si="66"/>
        <v>3969</v>
      </c>
    </row>
    <row r="3971" spans="10:10" x14ac:dyDescent="0.3">
      <c r="J3971">
        <f t="shared" si="66"/>
        <v>3970</v>
      </c>
    </row>
    <row r="3972" spans="10:10" x14ac:dyDescent="0.3">
      <c r="J3972">
        <f t="shared" ref="J3972:J4035" si="67">J3971+1</f>
        <v>3971</v>
      </c>
    </row>
    <row r="3973" spans="10:10" x14ac:dyDescent="0.3">
      <c r="J3973">
        <f t="shared" si="67"/>
        <v>3972</v>
      </c>
    </row>
    <row r="3974" spans="10:10" x14ac:dyDescent="0.3">
      <c r="J3974">
        <f t="shared" si="67"/>
        <v>3973</v>
      </c>
    </row>
    <row r="3975" spans="10:10" x14ac:dyDescent="0.3">
      <c r="J3975">
        <f t="shared" si="67"/>
        <v>3974</v>
      </c>
    </row>
    <row r="3976" spans="10:10" x14ac:dyDescent="0.3">
      <c r="J3976">
        <f t="shared" si="67"/>
        <v>3975</v>
      </c>
    </row>
    <row r="3977" spans="10:10" x14ac:dyDescent="0.3">
      <c r="J3977">
        <f t="shared" si="67"/>
        <v>3976</v>
      </c>
    </row>
    <row r="3978" spans="10:10" x14ac:dyDescent="0.3">
      <c r="J3978">
        <f t="shared" si="67"/>
        <v>3977</v>
      </c>
    </row>
    <row r="3979" spans="10:10" x14ac:dyDescent="0.3">
      <c r="J3979">
        <f t="shared" si="67"/>
        <v>3978</v>
      </c>
    </row>
    <row r="3980" spans="10:10" x14ac:dyDescent="0.3">
      <c r="J3980">
        <f t="shared" si="67"/>
        <v>3979</v>
      </c>
    </row>
    <row r="3981" spans="10:10" x14ac:dyDescent="0.3">
      <c r="J3981">
        <f t="shared" si="67"/>
        <v>3980</v>
      </c>
    </row>
    <row r="3982" spans="10:10" x14ac:dyDescent="0.3">
      <c r="J3982">
        <f t="shared" si="67"/>
        <v>3981</v>
      </c>
    </row>
    <row r="3983" spans="10:10" x14ac:dyDescent="0.3">
      <c r="J3983">
        <f t="shared" si="67"/>
        <v>3982</v>
      </c>
    </row>
    <row r="3984" spans="10:10" x14ac:dyDescent="0.3">
      <c r="J3984">
        <f t="shared" si="67"/>
        <v>3983</v>
      </c>
    </row>
    <row r="3985" spans="10:10" x14ac:dyDescent="0.3">
      <c r="J3985">
        <f t="shared" si="67"/>
        <v>3984</v>
      </c>
    </row>
    <row r="3986" spans="10:10" x14ac:dyDescent="0.3">
      <c r="J3986">
        <f t="shared" si="67"/>
        <v>3985</v>
      </c>
    </row>
    <row r="3987" spans="10:10" x14ac:dyDescent="0.3">
      <c r="J3987">
        <f t="shared" si="67"/>
        <v>3986</v>
      </c>
    </row>
    <row r="3988" spans="10:10" x14ac:dyDescent="0.3">
      <c r="J3988">
        <f t="shared" si="67"/>
        <v>3987</v>
      </c>
    </row>
    <row r="3989" spans="10:10" x14ac:dyDescent="0.3">
      <c r="J3989">
        <f t="shared" si="67"/>
        <v>3988</v>
      </c>
    </row>
    <row r="3990" spans="10:10" x14ac:dyDescent="0.3">
      <c r="J3990">
        <f t="shared" si="67"/>
        <v>3989</v>
      </c>
    </row>
    <row r="3991" spans="10:10" x14ac:dyDescent="0.3">
      <c r="J3991">
        <f t="shared" si="67"/>
        <v>3990</v>
      </c>
    </row>
    <row r="3992" spans="10:10" x14ac:dyDescent="0.3">
      <c r="J3992">
        <f t="shared" si="67"/>
        <v>3991</v>
      </c>
    </row>
    <row r="3993" spans="10:10" x14ac:dyDescent="0.3">
      <c r="J3993">
        <f t="shared" si="67"/>
        <v>3992</v>
      </c>
    </row>
    <row r="3994" spans="10:10" x14ac:dyDescent="0.3">
      <c r="J3994">
        <f t="shared" si="67"/>
        <v>3993</v>
      </c>
    </row>
    <row r="3995" spans="10:10" x14ac:dyDescent="0.3">
      <c r="J3995">
        <f t="shared" si="67"/>
        <v>3994</v>
      </c>
    </row>
    <row r="3996" spans="10:10" x14ac:dyDescent="0.3">
      <c r="J3996">
        <f t="shared" si="67"/>
        <v>3995</v>
      </c>
    </row>
    <row r="3997" spans="10:10" x14ac:dyDescent="0.3">
      <c r="J3997">
        <f t="shared" si="67"/>
        <v>3996</v>
      </c>
    </row>
    <row r="3998" spans="10:10" x14ac:dyDescent="0.3">
      <c r="J3998">
        <f t="shared" si="67"/>
        <v>3997</v>
      </c>
    </row>
    <row r="3999" spans="10:10" x14ac:dyDescent="0.3">
      <c r="J3999">
        <f t="shared" si="67"/>
        <v>3998</v>
      </c>
    </row>
    <row r="4000" spans="10:10" x14ac:dyDescent="0.3">
      <c r="J4000">
        <f t="shared" si="67"/>
        <v>3999</v>
      </c>
    </row>
    <row r="4001" spans="10:10" x14ac:dyDescent="0.3">
      <c r="J4001">
        <f t="shared" si="67"/>
        <v>4000</v>
      </c>
    </row>
    <row r="4002" spans="10:10" x14ac:dyDescent="0.3">
      <c r="J4002">
        <f t="shared" si="67"/>
        <v>4001</v>
      </c>
    </row>
    <row r="4003" spans="10:10" x14ac:dyDescent="0.3">
      <c r="J4003">
        <f t="shared" si="67"/>
        <v>4002</v>
      </c>
    </row>
    <row r="4004" spans="10:10" x14ac:dyDescent="0.3">
      <c r="J4004">
        <f t="shared" si="67"/>
        <v>4003</v>
      </c>
    </row>
    <row r="4005" spans="10:10" x14ac:dyDescent="0.3">
      <c r="J4005">
        <f t="shared" si="67"/>
        <v>4004</v>
      </c>
    </row>
    <row r="4006" spans="10:10" x14ac:dyDescent="0.3">
      <c r="J4006">
        <f t="shared" si="67"/>
        <v>4005</v>
      </c>
    </row>
    <row r="4007" spans="10:10" x14ac:dyDescent="0.3">
      <c r="J4007">
        <f t="shared" si="67"/>
        <v>4006</v>
      </c>
    </row>
    <row r="4008" spans="10:10" x14ac:dyDescent="0.3">
      <c r="J4008">
        <f t="shared" si="67"/>
        <v>4007</v>
      </c>
    </row>
    <row r="4009" spans="10:10" x14ac:dyDescent="0.3">
      <c r="J4009">
        <f t="shared" si="67"/>
        <v>4008</v>
      </c>
    </row>
    <row r="4010" spans="10:10" x14ac:dyDescent="0.3">
      <c r="J4010">
        <f t="shared" si="67"/>
        <v>4009</v>
      </c>
    </row>
    <row r="4011" spans="10:10" x14ac:dyDescent="0.3">
      <c r="J4011">
        <f t="shared" si="67"/>
        <v>4010</v>
      </c>
    </row>
    <row r="4012" spans="10:10" x14ac:dyDescent="0.3">
      <c r="J4012">
        <f t="shared" si="67"/>
        <v>4011</v>
      </c>
    </row>
    <row r="4013" spans="10:10" x14ac:dyDescent="0.3">
      <c r="J4013">
        <f t="shared" si="67"/>
        <v>4012</v>
      </c>
    </row>
    <row r="4014" spans="10:10" x14ac:dyDescent="0.3">
      <c r="J4014">
        <f t="shared" si="67"/>
        <v>4013</v>
      </c>
    </row>
    <row r="4015" spans="10:10" x14ac:dyDescent="0.3">
      <c r="J4015">
        <f t="shared" si="67"/>
        <v>4014</v>
      </c>
    </row>
    <row r="4016" spans="10:10" x14ac:dyDescent="0.3">
      <c r="J4016">
        <f t="shared" si="67"/>
        <v>4015</v>
      </c>
    </row>
    <row r="4017" spans="10:10" x14ac:dyDescent="0.3">
      <c r="J4017">
        <f t="shared" si="67"/>
        <v>4016</v>
      </c>
    </row>
    <row r="4018" spans="10:10" x14ac:dyDescent="0.3">
      <c r="J4018">
        <f t="shared" si="67"/>
        <v>4017</v>
      </c>
    </row>
    <row r="4019" spans="10:10" x14ac:dyDescent="0.3">
      <c r="J4019">
        <f t="shared" si="67"/>
        <v>4018</v>
      </c>
    </row>
    <row r="4020" spans="10:10" x14ac:dyDescent="0.3">
      <c r="J4020">
        <f t="shared" si="67"/>
        <v>4019</v>
      </c>
    </row>
    <row r="4021" spans="10:10" x14ac:dyDescent="0.3">
      <c r="J4021">
        <f t="shared" si="67"/>
        <v>4020</v>
      </c>
    </row>
    <row r="4022" spans="10:10" x14ac:dyDescent="0.3">
      <c r="J4022">
        <f t="shared" si="67"/>
        <v>4021</v>
      </c>
    </row>
    <row r="4023" spans="10:10" x14ac:dyDescent="0.3">
      <c r="J4023">
        <f t="shared" si="67"/>
        <v>4022</v>
      </c>
    </row>
    <row r="4024" spans="10:10" x14ac:dyDescent="0.3">
      <c r="J4024">
        <f t="shared" si="67"/>
        <v>4023</v>
      </c>
    </row>
    <row r="4025" spans="10:10" x14ac:dyDescent="0.3">
      <c r="J4025">
        <f t="shared" si="67"/>
        <v>4024</v>
      </c>
    </row>
    <row r="4026" spans="10:10" x14ac:dyDescent="0.3">
      <c r="J4026">
        <f t="shared" si="67"/>
        <v>4025</v>
      </c>
    </row>
    <row r="4027" spans="10:10" x14ac:dyDescent="0.3">
      <c r="J4027">
        <f t="shared" si="67"/>
        <v>4026</v>
      </c>
    </row>
    <row r="4028" spans="10:10" x14ac:dyDescent="0.3">
      <c r="J4028">
        <f t="shared" si="67"/>
        <v>4027</v>
      </c>
    </row>
    <row r="4029" spans="10:10" x14ac:dyDescent="0.3">
      <c r="J4029">
        <f t="shared" si="67"/>
        <v>4028</v>
      </c>
    </row>
    <row r="4030" spans="10:10" x14ac:dyDescent="0.3">
      <c r="J4030">
        <f t="shared" si="67"/>
        <v>4029</v>
      </c>
    </row>
    <row r="4031" spans="10:10" x14ac:dyDescent="0.3">
      <c r="J4031">
        <f t="shared" si="67"/>
        <v>4030</v>
      </c>
    </row>
    <row r="4032" spans="10:10" x14ac:dyDescent="0.3">
      <c r="J4032">
        <f t="shared" si="67"/>
        <v>4031</v>
      </c>
    </row>
    <row r="4033" spans="10:10" x14ac:dyDescent="0.3">
      <c r="J4033">
        <f t="shared" si="67"/>
        <v>4032</v>
      </c>
    </row>
    <row r="4034" spans="10:10" x14ac:dyDescent="0.3">
      <c r="J4034">
        <f t="shared" si="67"/>
        <v>4033</v>
      </c>
    </row>
    <row r="4035" spans="10:10" x14ac:dyDescent="0.3">
      <c r="J4035">
        <f t="shared" si="67"/>
        <v>4034</v>
      </c>
    </row>
    <row r="4036" spans="10:10" x14ac:dyDescent="0.3">
      <c r="J4036">
        <f t="shared" ref="J4036:J4099" si="68">J4035+1</f>
        <v>4035</v>
      </c>
    </row>
    <row r="4037" spans="10:10" x14ac:dyDescent="0.3">
      <c r="J4037">
        <f t="shared" si="68"/>
        <v>4036</v>
      </c>
    </row>
    <row r="4038" spans="10:10" x14ac:dyDescent="0.3">
      <c r="J4038">
        <f t="shared" si="68"/>
        <v>4037</v>
      </c>
    </row>
    <row r="4039" spans="10:10" x14ac:dyDescent="0.3">
      <c r="J4039">
        <f t="shared" si="68"/>
        <v>4038</v>
      </c>
    </row>
    <row r="4040" spans="10:10" x14ac:dyDescent="0.3">
      <c r="J4040">
        <f t="shared" si="68"/>
        <v>4039</v>
      </c>
    </row>
    <row r="4041" spans="10:10" x14ac:dyDescent="0.3">
      <c r="J4041">
        <f t="shared" si="68"/>
        <v>4040</v>
      </c>
    </row>
    <row r="4042" spans="10:10" x14ac:dyDescent="0.3">
      <c r="J4042">
        <f t="shared" si="68"/>
        <v>4041</v>
      </c>
    </row>
    <row r="4043" spans="10:10" x14ac:dyDescent="0.3">
      <c r="J4043">
        <f t="shared" si="68"/>
        <v>4042</v>
      </c>
    </row>
    <row r="4044" spans="10:10" x14ac:dyDescent="0.3">
      <c r="J4044">
        <f t="shared" si="68"/>
        <v>4043</v>
      </c>
    </row>
    <row r="4045" spans="10:10" x14ac:dyDescent="0.3">
      <c r="J4045">
        <f t="shared" si="68"/>
        <v>4044</v>
      </c>
    </row>
    <row r="4046" spans="10:10" x14ac:dyDescent="0.3">
      <c r="J4046">
        <f t="shared" si="68"/>
        <v>4045</v>
      </c>
    </row>
    <row r="4047" spans="10:10" x14ac:dyDescent="0.3">
      <c r="J4047">
        <f t="shared" si="68"/>
        <v>4046</v>
      </c>
    </row>
    <row r="4048" spans="10:10" x14ac:dyDescent="0.3">
      <c r="J4048">
        <f t="shared" si="68"/>
        <v>4047</v>
      </c>
    </row>
    <row r="4049" spans="10:10" x14ac:dyDescent="0.3">
      <c r="J4049">
        <f t="shared" si="68"/>
        <v>4048</v>
      </c>
    </row>
    <row r="4050" spans="10:10" x14ac:dyDescent="0.3">
      <c r="J4050">
        <f t="shared" si="68"/>
        <v>4049</v>
      </c>
    </row>
    <row r="4051" spans="10:10" x14ac:dyDescent="0.3">
      <c r="J4051">
        <f t="shared" si="68"/>
        <v>4050</v>
      </c>
    </row>
    <row r="4052" spans="10:10" x14ac:dyDescent="0.3">
      <c r="J4052">
        <f t="shared" si="68"/>
        <v>4051</v>
      </c>
    </row>
    <row r="4053" spans="10:10" x14ac:dyDescent="0.3">
      <c r="J4053">
        <f t="shared" si="68"/>
        <v>4052</v>
      </c>
    </row>
    <row r="4054" spans="10:10" x14ac:dyDescent="0.3">
      <c r="J4054">
        <f t="shared" si="68"/>
        <v>4053</v>
      </c>
    </row>
    <row r="4055" spans="10:10" x14ac:dyDescent="0.3">
      <c r="J4055">
        <f t="shared" si="68"/>
        <v>4054</v>
      </c>
    </row>
    <row r="4056" spans="10:10" x14ac:dyDescent="0.3">
      <c r="J4056">
        <f t="shared" si="68"/>
        <v>4055</v>
      </c>
    </row>
    <row r="4057" spans="10:10" x14ac:dyDescent="0.3">
      <c r="J4057">
        <f t="shared" si="68"/>
        <v>4056</v>
      </c>
    </row>
    <row r="4058" spans="10:10" x14ac:dyDescent="0.3">
      <c r="J4058">
        <f t="shared" si="68"/>
        <v>4057</v>
      </c>
    </row>
    <row r="4059" spans="10:10" x14ac:dyDescent="0.3">
      <c r="J4059">
        <f t="shared" si="68"/>
        <v>4058</v>
      </c>
    </row>
    <row r="4060" spans="10:10" x14ac:dyDescent="0.3">
      <c r="J4060">
        <f t="shared" si="68"/>
        <v>4059</v>
      </c>
    </row>
    <row r="4061" spans="10:10" x14ac:dyDescent="0.3">
      <c r="J4061">
        <f t="shared" si="68"/>
        <v>4060</v>
      </c>
    </row>
    <row r="4062" spans="10:10" x14ac:dyDescent="0.3">
      <c r="J4062">
        <f t="shared" si="68"/>
        <v>4061</v>
      </c>
    </row>
    <row r="4063" spans="10:10" x14ac:dyDescent="0.3">
      <c r="J4063">
        <f t="shared" si="68"/>
        <v>4062</v>
      </c>
    </row>
    <row r="4064" spans="10:10" x14ac:dyDescent="0.3">
      <c r="J4064">
        <f t="shared" si="68"/>
        <v>4063</v>
      </c>
    </row>
    <row r="4065" spans="10:10" x14ac:dyDescent="0.3">
      <c r="J4065">
        <f t="shared" si="68"/>
        <v>4064</v>
      </c>
    </row>
    <row r="4066" spans="10:10" x14ac:dyDescent="0.3">
      <c r="J4066">
        <f t="shared" si="68"/>
        <v>4065</v>
      </c>
    </row>
    <row r="4067" spans="10:10" x14ac:dyDescent="0.3">
      <c r="J4067">
        <f t="shared" si="68"/>
        <v>4066</v>
      </c>
    </row>
    <row r="4068" spans="10:10" x14ac:dyDescent="0.3">
      <c r="J4068">
        <f t="shared" si="68"/>
        <v>4067</v>
      </c>
    </row>
    <row r="4069" spans="10:10" x14ac:dyDescent="0.3">
      <c r="J4069">
        <f t="shared" si="68"/>
        <v>4068</v>
      </c>
    </row>
    <row r="4070" spans="10:10" x14ac:dyDescent="0.3">
      <c r="J4070">
        <f t="shared" si="68"/>
        <v>4069</v>
      </c>
    </row>
    <row r="4071" spans="10:10" x14ac:dyDescent="0.3">
      <c r="J4071">
        <f t="shared" si="68"/>
        <v>4070</v>
      </c>
    </row>
    <row r="4072" spans="10:10" x14ac:dyDescent="0.3">
      <c r="J4072">
        <f t="shared" si="68"/>
        <v>4071</v>
      </c>
    </row>
    <row r="4073" spans="10:10" x14ac:dyDescent="0.3">
      <c r="J4073">
        <f t="shared" si="68"/>
        <v>4072</v>
      </c>
    </row>
    <row r="4074" spans="10:10" x14ac:dyDescent="0.3">
      <c r="J4074">
        <f t="shared" si="68"/>
        <v>4073</v>
      </c>
    </row>
    <row r="4075" spans="10:10" x14ac:dyDescent="0.3">
      <c r="J4075">
        <f t="shared" si="68"/>
        <v>4074</v>
      </c>
    </row>
    <row r="4076" spans="10:10" x14ac:dyDescent="0.3">
      <c r="J4076">
        <f t="shared" si="68"/>
        <v>4075</v>
      </c>
    </row>
    <row r="4077" spans="10:10" x14ac:dyDescent="0.3">
      <c r="J4077">
        <f t="shared" si="68"/>
        <v>4076</v>
      </c>
    </row>
    <row r="4078" spans="10:10" x14ac:dyDescent="0.3">
      <c r="J4078">
        <f t="shared" si="68"/>
        <v>4077</v>
      </c>
    </row>
    <row r="4079" spans="10:10" x14ac:dyDescent="0.3">
      <c r="J4079">
        <f t="shared" si="68"/>
        <v>4078</v>
      </c>
    </row>
    <row r="4080" spans="10:10" x14ac:dyDescent="0.3">
      <c r="J4080">
        <f t="shared" si="68"/>
        <v>4079</v>
      </c>
    </row>
    <row r="4081" spans="10:10" x14ac:dyDescent="0.3">
      <c r="J4081">
        <f t="shared" si="68"/>
        <v>4080</v>
      </c>
    </row>
    <row r="4082" spans="10:10" x14ac:dyDescent="0.3">
      <c r="J4082">
        <f t="shared" si="68"/>
        <v>4081</v>
      </c>
    </row>
    <row r="4083" spans="10:10" x14ac:dyDescent="0.3">
      <c r="J4083">
        <f t="shared" si="68"/>
        <v>4082</v>
      </c>
    </row>
    <row r="4084" spans="10:10" x14ac:dyDescent="0.3">
      <c r="J4084">
        <f t="shared" si="68"/>
        <v>4083</v>
      </c>
    </row>
    <row r="4085" spans="10:10" x14ac:dyDescent="0.3">
      <c r="J4085">
        <f t="shared" si="68"/>
        <v>4084</v>
      </c>
    </row>
    <row r="4086" spans="10:10" x14ac:dyDescent="0.3">
      <c r="J4086">
        <f t="shared" si="68"/>
        <v>4085</v>
      </c>
    </row>
    <row r="4087" spans="10:10" x14ac:dyDescent="0.3">
      <c r="J4087">
        <f t="shared" si="68"/>
        <v>4086</v>
      </c>
    </row>
    <row r="4088" spans="10:10" x14ac:dyDescent="0.3">
      <c r="J4088">
        <f t="shared" si="68"/>
        <v>4087</v>
      </c>
    </row>
    <row r="4089" spans="10:10" x14ac:dyDescent="0.3">
      <c r="J4089">
        <f t="shared" si="68"/>
        <v>4088</v>
      </c>
    </row>
    <row r="4090" spans="10:10" x14ac:dyDescent="0.3">
      <c r="J4090">
        <f t="shared" si="68"/>
        <v>4089</v>
      </c>
    </row>
    <row r="4091" spans="10:10" x14ac:dyDescent="0.3">
      <c r="J4091">
        <f t="shared" si="68"/>
        <v>4090</v>
      </c>
    </row>
    <row r="4092" spans="10:10" x14ac:dyDescent="0.3">
      <c r="J4092">
        <f t="shared" si="68"/>
        <v>4091</v>
      </c>
    </row>
    <row r="4093" spans="10:10" x14ac:dyDescent="0.3">
      <c r="J4093">
        <f t="shared" si="68"/>
        <v>4092</v>
      </c>
    </row>
    <row r="4094" spans="10:10" x14ac:dyDescent="0.3">
      <c r="J4094">
        <f t="shared" si="68"/>
        <v>4093</v>
      </c>
    </row>
    <row r="4095" spans="10:10" x14ac:dyDescent="0.3">
      <c r="J4095">
        <f t="shared" si="68"/>
        <v>4094</v>
      </c>
    </row>
    <row r="4096" spans="10:10" x14ac:dyDescent="0.3">
      <c r="J4096">
        <f t="shared" si="68"/>
        <v>4095</v>
      </c>
    </row>
    <row r="4097" spans="10:10" x14ac:dyDescent="0.3">
      <c r="J4097">
        <f t="shared" si="68"/>
        <v>4096</v>
      </c>
    </row>
    <row r="4098" spans="10:10" x14ac:dyDescent="0.3">
      <c r="J4098">
        <f t="shared" si="68"/>
        <v>4097</v>
      </c>
    </row>
    <row r="4099" spans="10:10" x14ac:dyDescent="0.3">
      <c r="J4099">
        <f t="shared" si="68"/>
        <v>4098</v>
      </c>
    </row>
    <row r="4100" spans="10:10" x14ac:dyDescent="0.3">
      <c r="J4100">
        <f t="shared" ref="J4100:J4163" si="69">J4099+1</f>
        <v>4099</v>
      </c>
    </row>
    <row r="4101" spans="10:10" x14ac:dyDescent="0.3">
      <c r="J4101">
        <f t="shared" si="69"/>
        <v>4100</v>
      </c>
    </row>
    <row r="4102" spans="10:10" x14ac:dyDescent="0.3">
      <c r="J4102">
        <f t="shared" si="69"/>
        <v>4101</v>
      </c>
    </row>
    <row r="4103" spans="10:10" x14ac:dyDescent="0.3">
      <c r="J4103">
        <f t="shared" si="69"/>
        <v>4102</v>
      </c>
    </row>
    <row r="4104" spans="10:10" x14ac:dyDescent="0.3">
      <c r="J4104">
        <f t="shared" si="69"/>
        <v>4103</v>
      </c>
    </row>
    <row r="4105" spans="10:10" x14ac:dyDescent="0.3">
      <c r="J4105">
        <f t="shared" si="69"/>
        <v>4104</v>
      </c>
    </row>
    <row r="4106" spans="10:10" x14ac:dyDescent="0.3">
      <c r="J4106">
        <f t="shared" si="69"/>
        <v>4105</v>
      </c>
    </row>
    <row r="4107" spans="10:10" x14ac:dyDescent="0.3">
      <c r="J4107">
        <f t="shared" si="69"/>
        <v>4106</v>
      </c>
    </row>
    <row r="4108" spans="10:10" x14ac:dyDescent="0.3">
      <c r="J4108">
        <f t="shared" si="69"/>
        <v>4107</v>
      </c>
    </row>
    <row r="4109" spans="10:10" x14ac:dyDescent="0.3">
      <c r="J4109">
        <f t="shared" si="69"/>
        <v>4108</v>
      </c>
    </row>
    <row r="4110" spans="10:10" x14ac:dyDescent="0.3">
      <c r="J4110">
        <f t="shared" si="69"/>
        <v>4109</v>
      </c>
    </row>
    <row r="4111" spans="10:10" x14ac:dyDescent="0.3">
      <c r="J4111">
        <f t="shared" si="69"/>
        <v>4110</v>
      </c>
    </row>
    <row r="4112" spans="10:10" x14ac:dyDescent="0.3">
      <c r="J4112">
        <f t="shared" si="69"/>
        <v>4111</v>
      </c>
    </row>
    <row r="4113" spans="10:10" x14ac:dyDescent="0.3">
      <c r="J4113">
        <f t="shared" si="69"/>
        <v>4112</v>
      </c>
    </row>
    <row r="4114" spans="10:10" x14ac:dyDescent="0.3">
      <c r="J4114">
        <f t="shared" si="69"/>
        <v>4113</v>
      </c>
    </row>
    <row r="4115" spans="10:10" x14ac:dyDescent="0.3">
      <c r="J4115">
        <f t="shared" si="69"/>
        <v>4114</v>
      </c>
    </row>
    <row r="4116" spans="10:10" x14ac:dyDescent="0.3">
      <c r="J4116">
        <f t="shared" si="69"/>
        <v>4115</v>
      </c>
    </row>
    <row r="4117" spans="10:10" x14ac:dyDescent="0.3">
      <c r="J4117">
        <f t="shared" si="69"/>
        <v>4116</v>
      </c>
    </row>
    <row r="4118" spans="10:10" x14ac:dyDescent="0.3">
      <c r="J4118">
        <f t="shared" si="69"/>
        <v>4117</v>
      </c>
    </row>
    <row r="4119" spans="10:10" x14ac:dyDescent="0.3">
      <c r="J4119">
        <f t="shared" si="69"/>
        <v>4118</v>
      </c>
    </row>
    <row r="4120" spans="10:10" x14ac:dyDescent="0.3">
      <c r="J4120">
        <f t="shared" si="69"/>
        <v>4119</v>
      </c>
    </row>
    <row r="4121" spans="10:10" x14ac:dyDescent="0.3">
      <c r="J4121">
        <f t="shared" si="69"/>
        <v>4120</v>
      </c>
    </row>
    <row r="4122" spans="10:10" x14ac:dyDescent="0.3">
      <c r="J4122">
        <f t="shared" si="69"/>
        <v>4121</v>
      </c>
    </row>
    <row r="4123" spans="10:10" x14ac:dyDescent="0.3">
      <c r="J4123">
        <f t="shared" si="69"/>
        <v>4122</v>
      </c>
    </row>
    <row r="4124" spans="10:10" x14ac:dyDescent="0.3">
      <c r="J4124">
        <f t="shared" si="69"/>
        <v>4123</v>
      </c>
    </row>
    <row r="4125" spans="10:10" x14ac:dyDescent="0.3">
      <c r="J4125">
        <f t="shared" si="69"/>
        <v>4124</v>
      </c>
    </row>
    <row r="4126" spans="10:10" x14ac:dyDescent="0.3">
      <c r="J4126">
        <f t="shared" si="69"/>
        <v>4125</v>
      </c>
    </row>
    <row r="4127" spans="10:10" x14ac:dyDescent="0.3">
      <c r="J4127">
        <f t="shared" si="69"/>
        <v>4126</v>
      </c>
    </row>
    <row r="4128" spans="10:10" x14ac:dyDescent="0.3">
      <c r="J4128">
        <f t="shared" si="69"/>
        <v>4127</v>
      </c>
    </row>
    <row r="4129" spans="10:10" x14ac:dyDescent="0.3">
      <c r="J4129">
        <f t="shared" si="69"/>
        <v>4128</v>
      </c>
    </row>
    <row r="4130" spans="10:10" x14ac:dyDescent="0.3">
      <c r="J4130">
        <f t="shared" si="69"/>
        <v>4129</v>
      </c>
    </row>
    <row r="4131" spans="10:10" x14ac:dyDescent="0.3">
      <c r="J4131">
        <f t="shared" si="69"/>
        <v>4130</v>
      </c>
    </row>
    <row r="4132" spans="10:10" x14ac:dyDescent="0.3">
      <c r="J4132">
        <f t="shared" si="69"/>
        <v>4131</v>
      </c>
    </row>
    <row r="4133" spans="10:10" x14ac:dyDescent="0.3">
      <c r="J4133">
        <f t="shared" si="69"/>
        <v>4132</v>
      </c>
    </row>
    <row r="4134" spans="10:10" x14ac:dyDescent="0.3">
      <c r="J4134">
        <f t="shared" si="69"/>
        <v>4133</v>
      </c>
    </row>
    <row r="4135" spans="10:10" x14ac:dyDescent="0.3">
      <c r="J4135">
        <f t="shared" si="69"/>
        <v>4134</v>
      </c>
    </row>
    <row r="4136" spans="10:10" x14ac:dyDescent="0.3">
      <c r="J4136">
        <f t="shared" si="69"/>
        <v>4135</v>
      </c>
    </row>
    <row r="4137" spans="10:10" x14ac:dyDescent="0.3">
      <c r="J4137">
        <f t="shared" si="69"/>
        <v>4136</v>
      </c>
    </row>
    <row r="4138" spans="10:10" x14ac:dyDescent="0.3">
      <c r="J4138">
        <f t="shared" si="69"/>
        <v>4137</v>
      </c>
    </row>
    <row r="4139" spans="10:10" x14ac:dyDescent="0.3">
      <c r="J4139">
        <f t="shared" si="69"/>
        <v>4138</v>
      </c>
    </row>
    <row r="4140" spans="10:10" x14ac:dyDescent="0.3">
      <c r="J4140">
        <f t="shared" si="69"/>
        <v>4139</v>
      </c>
    </row>
    <row r="4141" spans="10:10" x14ac:dyDescent="0.3">
      <c r="J4141">
        <f t="shared" si="69"/>
        <v>4140</v>
      </c>
    </row>
    <row r="4142" spans="10:10" x14ac:dyDescent="0.3">
      <c r="J4142">
        <f t="shared" si="69"/>
        <v>4141</v>
      </c>
    </row>
    <row r="4143" spans="10:10" x14ac:dyDescent="0.3">
      <c r="J4143">
        <f t="shared" si="69"/>
        <v>4142</v>
      </c>
    </row>
    <row r="4144" spans="10:10" x14ac:dyDescent="0.3">
      <c r="J4144">
        <f t="shared" si="69"/>
        <v>4143</v>
      </c>
    </row>
    <row r="4145" spans="10:10" x14ac:dyDescent="0.3">
      <c r="J4145">
        <f t="shared" si="69"/>
        <v>4144</v>
      </c>
    </row>
    <row r="4146" spans="10:10" x14ac:dyDescent="0.3">
      <c r="J4146">
        <f t="shared" si="69"/>
        <v>4145</v>
      </c>
    </row>
    <row r="4147" spans="10:10" x14ac:dyDescent="0.3">
      <c r="J4147">
        <f t="shared" si="69"/>
        <v>4146</v>
      </c>
    </row>
    <row r="4148" spans="10:10" x14ac:dyDescent="0.3">
      <c r="J4148">
        <f t="shared" si="69"/>
        <v>4147</v>
      </c>
    </row>
    <row r="4149" spans="10:10" x14ac:dyDescent="0.3">
      <c r="J4149">
        <f t="shared" si="69"/>
        <v>4148</v>
      </c>
    </row>
    <row r="4150" spans="10:10" x14ac:dyDescent="0.3">
      <c r="J4150">
        <f t="shared" si="69"/>
        <v>4149</v>
      </c>
    </row>
    <row r="4151" spans="10:10" x14ac:dyDescent="0.3">
      <c r="J4151">
        <f t="shared" si="69"/>
        <v>4150</v>
      </c>
    </row>
    <row r="4152" spans="10:10" x14ac:dyDescent="0.3">
      <c r="J4152">
        <f t="shared" si="69"/>
        <v>4151</v>
      </c>
    </row>
    <row r="4153" spans="10:10" x14ac:dyDescent="0.3">
      <c r="J4153">
        <f t="shared" si="69"/>
        <v>4152</v>
      </c>
    </row>
    <row r="4154" spans="10:10" x14ac:dyDescent="0.3">
      <c r="J4154">
        <f t="shared" si="69"/>
        <v>4153</v>
      </c>
    </row>
    <row r="4155" spans="10:10" x14ac:dyDescent="0.3">
      <c r="J4155">
        <f t="shared" si="69"/>
        <v>4154</v>
      </c>
    </row>
    <row r="4156" spans="10:10" x14ac:dyDescent="0.3">
      <c r="J4156">
        <f t="shared" si="69"/>
        <v>4155</v>
      </c>
    </row>
    <row r="4157" spans="10:10" x14ac:dyDescent="0.3">
      <c r="J4157">
        <f t="shared" si="69"/>
        <v>4156</v>
      </c>
    </row>
    <row r="4158" spans="10:10" x14ac:dyDescent="0.3">
      <c r="J4158">
        <f t="shared" si="69"/>
        <v>4157</v>
      </c>
    </row>
    <row r="4159" spans="10:10" x14ac:dyDescent="0.3">
      <c r="J4159">
        <f t="shared" si="69"/>
        <v>4158</v>
      </c>
    </row>
    <row r="4160" spans="10:10" x14ac:dyDescent="0.3">
      <c r="J4160">
        <f t="shared" si="69"/>
        <v>4159</v>
      </c>
    </row>
    <row r="4161" spans="10:10" x14ac:dyDescent="0.3">
      <c r="J4161">
        <f t="shared" si="69"/>
        <v>4160</v>
      </c>
    </row>
    <row r="4162" spans="10:10" x14ac:dyDescent="0.3">
      <c r="J4162">
        <f t="shared" si="69"/>
        <v>4161</v>
      </c>
    </row>
    <row r="4163" spans="10:10" x14ac:dyDescent="0.3">
      <c r="J4163">
        <f t="shared" si="69"/>
        <v>4162</v>
      </c>
    </row>
    <row r="4164" spans="10:10" x14ac:dyDescent="0.3">
      <c r="J4164">
        <f t="shared" ref="J4164:J4227" si="70">J4163+1</f>
        <v>4163</v>
      </c>
    </row>
    <row r="4165" spans="10:10" x14ac:dyDescent="0.3">
      <c r="J4165">
        <f t="shared" si="70"/>
        <v>4164</v>
      </c>
    </row>
    <row r="4166" spans="10:10" x14ac:dyDescent="0.3">
      <c r="J4166">
        <f t="shared" si="70"/>
        <v>4165</v>
      </c>
    </row>
    <row r="4167" spans="10:10" x14ac:dyDescent="0.3">
      <c r="J4167">
        <f t="shared" si="70"/>
        <v>4166</v>
      </c>
    </row>
    <row r="4168" spans="10:10" x14ac:dyDescent="0.3">
      <c r="J4168">
        <f t="shared" si="70"/>
        <v>4167</v>
      </c>
    </row>
    <row r="4169" spans="10:10" x14ac:dyDescent="0.3">
      <c r="J4169">
        <f t="shared" si="70"/>
        <v>4168</v>
      </c>
    </row>
    <row r="4170" spans="10:10" x14ac:dyDescent="0.3">
      <c r="J4170">
        <f t="shared" si="70"/>
        <v>4169</v>
      </c>
    </row>
    <row r="4171" spans="10:10" x14ac:dyDescent="0.3">
      <c r="J4171">
        <f t="shared" si="70"/>
        <v>4170</v>
      </c>
    </row>
    <row r="4172" spans="10:10" x14ac:dyDescent="0.3">
      <c r="J4172">
        <f t="shared" si="70"/>
        <v>4171</v>
      </c>
    </row>
    <row r="4173" spans="10:10" x14ac:dyDescent="0.3">
      <c r="J4173">
        <f t="shared" si="70"/>
        <v>4172</v>
      </c>
    </row>
    <row r="4174" spans="10:10" x14ac:dyDescent="0.3">
      <c r="J4174">
        <f t="shared" si="70"/>
        <v>4173</v>
      </c>
    </row>
    <row r="4175" spans="10:10" x14ac:dyDescent="0.3">
      <c r="J4175">
        <f t="shared" si="70"/>
        <v>4174</v>
      </c>
    </row>
    <row r="4176" spans="10:10" x14ac:dyDescent="0.3">
      <c r="J4176">
        <f t="shared" si="70"/>
        <v>4175</v>
      </c>
    </row>
    <row r="4177" spans="10:10" x14ac:dyDescent="0.3">
      <c r="J4177">
        <f t="shared" si="70"/>
        <v>4176</v>
      </c>
    </row>
    <row r="4178" spans="10:10" x14ac:dyDescent="0.3">
      <c r="J4178">
        <f t="shared" si="70"/>
        <v>4177</v>
      </c>
    </row>
    <row r="4179" spans="10:10" x14ac:dyDescent="0.3">
      <c r="J4179">
        <f t="shared" si="70"/>
        <v>4178</v>
      </c>
    </row>
    <row r="4180" spans="10:10" x14ac:dyDescent="0.3">
      <c r="J4180">
        <f t="shared" si="70"/>
        <v>4179</v>
      </c>
    </row>
    <row r="4181" spans="10:10" x14ac:dyDescent="0.3">
      <c r="J4181">
        <f t="shared" si="70"/>
        <v>4180</v>
      </c>
    </row>
    <row r="4182" spans="10:10" x14ac:dyDescent="0.3">
      <c r="J4182">
        <f t="shared" si="70"/>
        <v>4181</v>
      </c>
    </row>
    <row r="4183" spans="10:10" x14ac:dyDescent="0.3">
      <c r="J4183">
        <f t="shared" si="70"/>
        <v>4182</v>
      </c>
    </row>
    <row r="4184" spans="10:10" x14ac:dyDescent="0.3">
      <c r="J4184">
        <f t="shared" si="70"/>
        <v>4183</v>
      </c>
    </row>
    <row r="4185" spans="10:10" x14ac:dyDescent="0.3">
      <c r="J4185">
        <f t="shared" si="70"/>
        <v>4184</v>
      </c>
    </row>
    <row r="4186" spans="10:10" x14ac:dyDescent="0.3">
      <c r="J4186">
        <f t="shared" si="70"/>
        <v>4185</v>
      </c>
    </row>
    <row r="4187" spans="10:10" x14ac:dyDescent="0.3">
      <c r="J4187">
        <f t="shared" si="70"/>
        <v>4186</v>
      </c>
    </row>
    <row r="4188" spans="10:10" x14ac:dyDescent="0.3">
      <c r="J4188">
        <f t="shared" si="70"/>
        <v>4187</v>
      </c>
    </row>
    <row r="4189" spans="10:10" x14ac:dyDescent="0.3">
      <c r="J4189">
        <f t="shared" si="70"/>
        <v>4188</v>
      </c>
    </row>
    <row r="4190" spans="10:10" x14ac:dyDescent="0.3">
      <c r="J4190">
        <f t="shared" si="70"/>
        <v>4189</v>
      </c>
    </row>
    <row r="4191" spans="10:10" x14ac:dyDescent="0.3">
      <c r="J4191">
        <f t="shared" si="70"/>
        <v>4190</v>
      </c>
    </row>
    <row r="4192" spans="10:10" x14ac:dyDescent="0.3">
      <c r="J4192">
        <f t="shared" si="70"/>
        <v>4191</v>
      </c>
    </row>
    <row r="4193" spans="10:10" x14ac:dyDescent="0.3">
      <c r="J4193">
        <f t="shared" si="70"/>
        <v>4192</v>
      </c>
    </row>
    <row r="4194" spans="10:10" x14ac:dyDescent="0.3">
      <c r="J4194">
        <f t="shared" si="70"/>
        <v>4193</v>
      </c>
    </row>
    <row r="4195" spans="10:10" x14ac:dyDescent="0.3">
      <c r="J4195">
        <f t="shared" si="70"/>
        <v>4194</v>
      </c>
    </row>
    <row r="4196" spans="10:10" x14ac:dyDescent="0.3">
      <c r="J4196">
        <f t="shared" si="70"/>
        <v>4195</v>
      </c>
    </row>
    <row r="4197" spans="10:10" x14ac:dyDescent="0.3">
      <c r="J4197">
        <f t="shared" si="70"/>
        <v>4196</v>
      </c>
    </row>
    <row r="4198" spans="10:10" x14ac:dyDescent="0.3">
      <c r="J4198">
        <f t="shared" si="70"/>
        <v>4197</v>
      </c>
    </row>
    <row r="4199" spans="10:10" x14ac:dyDescent="0.3">
      <c r="J4199">
        <f t="shared" si="70"/>
        <v>4198</v>
      </c>
    </row>
    <row r="4200" spans="10:10" x14ac:dyDescent="0.3">
      <c r="J4200">
        <f t="shared" si="70"/>
        <v>4199</v>
      </c>
    </row>
    <row r="4201" spans="10:10" x14ac:dyDescent="0.3">
      <c r="J4201">
        <f t="shared" si="70"/>
        <v>4200</v>
      </c>
    </row>
    <row r="4202" spans="10:10" x14ac:dyDescent="0.3">
      <c r="J4202">
        <f t="shared" si="70"/>
        <v>4201</v>
      </c>
    </row>
    <row r="4203" spans="10:10" x14ac:dyDescent="0.3">
      <c r="J4203">
        <f t="shared" si="70"/>
        <v>4202</v>
      </c>
    </row>
    <row r="4204" spans="10:10" x14ac:dyDescent="0.3">
      <c r="J4204">
        <f t="shared" si="70"/>
        <v>4203</v>
      </c>
    </row>
    <row r="4205" spans="10:10" x14ac:dyDescent="0.3">
      <c r="J4205">
        <f t="shared" si="70"/>
        <v>4204</v>
      </c>
    </row>
    <row r="4206" spans="10:10" x14ac:dyDescent="0.3">
      <c r="J4206">
        <f t="shared" si="70"/>
        <v>4205</v>
      </c>
    </row>
    <row r="4207" spans="10:10" x14ac:dyDescent="0.3">
      <c r="J4207">
        <f t="shared" si="70"/>
        <v>4206</v>
      </c>
    </row>
    <row r="4208" spans="10:10" x14ac:dyDescent="0.3">
      <c r="J4208">
        <f t="shared" si="70"/>
        <v>4207</v>
      </c>
    </row>
    <row r="4209" spans="10:10" x14ac:dyDescent="0.3">
      <c r="J4209">
        <f t="shared" si="70"/>
        <v>4208</v>
      </c>
    </row>
    <row r="4210" spans="10:10" x14ac:dyDescent="0.3">
      <c r="J4210">
        <f t="shared" si="70"/>
        <v>4209</v>
      </c>
    </row>
    <row r="4211" spans="10:10" x14ac:dyDescent="0.3">
      <c r="J4211">
        <f t="shared" si="70"/>
        <v>4210</v>
      </c>
    </row>
    <row r="4212" spans="10:10" x14ac:dyDescent="0.3">
      <c r="J4212">
        <f t="shared" si="70"/>
        <v>4211</v>
      </c>
    </row>
    <row r="4213" spans="10:10" x14ac:dyDescent="0.3">
      <c r="J4213">
        <f t="shared" si="70"/>
        <v>4212</v>
      </c>
    </row>
    <row r="4214" spans="10:10" x14ac:dyDescent="0.3">
      <c r="J4214">
        <f t="shared" si="70"/>
        <v>4213</v>
      </c>
    </row>
    <row r="4215" spans="10:10" x14ac:dyDescent="0.3">
      <c r="J4215">
        <f t="shared" si="70"/>
        <v>4214</v>
      </c>
    </row>
    <row r="4216" spans="10:10" x14ac:dyDescent="0.3">
      <c r="J4216">
        <f t="shared" si="70"/>
        <v>4215</v>
      </c>
    </row>
    <row r="4217" spans="10:10" x14ac:dyDescent="0.3">
      <c r="J4217">
        <f t="shared" si="70"/>
        <v>4216</v>
      </c>
    </row>
    <row r="4218" spans="10:10" x14ac:dyDescent="0.3">
      <c r="J4218">
        <f t="shared" si="70"/>
        <v>4217</v>
      </c>
    </row>
    <row r="4219" spans="10:10" x14ac:dyDescent="0.3">
      <c r="J4219">
        <f t="shared" si="70"/>
        <v>4218</v>
      </c>
    </row>
    <row r="4220" spans="10:10" x14ac:dyDescent="0.3">
      <c r="J4220">
        <f t="shared" si="70"/>
        <v>4219</v>
      </c>
    </row>
    <row r="4221" spans="10:10" x14ac:dyDescent="0.3">
      <c r="J4221">
        <f t="shared" si="70"/>
        <v>4220</v>
      </c>
    </row>
    <row r="4222" spans="10:10" x14ac:dyDescent="0.3">
      <c r="J4222">
        <f t="shared" si="70"/>
        <v>4221</v>
      </c>
    </row>
    <row r="4223" spans="10:10" x14ac:dyDescent="0.3">
      <c r="J4223">
        <f t="shared" si="70"/>
        <v>4222</v>
      </c>
    </row>
    <row r="4224" spans="10:10" x14ac:dyDescent="0.3">
      <c r="J4224">
        <f t="shared" si="70"/>
        <v>4223</v>
      </c>
    </row>
    <row r="4225" spans="10:10" x14ac:dyDescent="0.3">
      <c r="J4225">
        <f t="shared" si="70"/>
        <v>4224</v>
      </c>
    </row>
    <row r="4226" spans="10:10" x14ac:dyDescent="0.3">
      <c r="J4226">
        <f t="shared" si="70"/>
        <v>4225</v>
      </c>
    </row>
    <row r="4227" spans="10:10" x14ac:dyDescent="0.3">
      <c r="J4227">
        <f t="shared" si="70"/>
        <v>4226</v>
      </c>
    </row>
    <row r="4228" spans="10:10" x14ac:dyDescent="0.3">
      <c r="J4228">
        <f t="shared" ref="J4228:J4291" si="71">J4227+1</f>
        <v>4227</v>
      </c>
    </row>
    <row r="4229" spans="10:10" x14ac:dyDescent="0.3">
      <c r="J4229">
        <f t="shared" si="71"/>
        <v>4228</v>
      </c>
    </row>
    <row r="4230" spans="10:10" x14ac:dyDescent="0.3">
      <c r="J4230">
        <f t="shared" si="71"/>
        <v>4229</v>
      </c>
    </row>
    <row r="4231" spans="10:10" x14ac:dyDescent="0.3">
      <c r="J4231">
        <f t="shared" si="71"/>
        <v>4230</v>
      </c>
    </row>
    <row r="4232" spans="10:10" x14ac:dyDescent="0.3">
      <c r="J4232">
        <f t="shared" si="71"/>
        <v>4231</v>
      </c>
    </row>
    <row r="4233" spans="10:10" x14ac:dyDescent="0.3">
      <c r="J4233">
        <f t="shared" si="71"/>
        <v>4232</v>
      </c>
    </row>
    <row r="4234" spans="10:10" x14ac:dyDescent="0.3">
      <c r="J4234">
        <f t="shared" si="71"/>
        <v>4233</v>
      </c>
    </row>
    <row r="4235" spans="10:10" x14ac:dyDescent="0.3">
      <c r="J4235">
        <f t="shared" si="71"/>
        <v>4234</v>
      </c>
    </row>
    <row r="4236" spans="10:10" x14ac:dyDescent="0.3">
      <c r="J4236">
        <f t="shared" si="71"/>
        <v>4235</v>
      </c>
    </row>
    <row r="4237" spans="10:10" x14ac:dyDescent="0.3">
      <c r="J4237">
        <f t="shared" si="71"/>
        <v>4236</v>
      </c>
    </row>
    <row r="4238" spans="10:10" x14ac:dyDescent="0.3">
      <c r="J4238">
        <f t="shared" si="71"/>
        <v>4237</v>
      </c>
    </row>
    <row r="4239" spans="10:10" x14ac:dyDescent="0.3">
      <c r="J4239">
        <f t="shared" si="71"/>
        <v>4238</v>
      </c>
    </row>
    <row r="4240" spans="10:10" x14ac:dyDescent="0.3">
      <c r="J4240">
        <f t="shared" si="71"/>
        <v>4239</v>
      </c>
    </row>
    <row r="4241" spans="10:10" x14ac:dyDescent="0.3">
      <c r="J4241">
        <f t="shared" si="71"/>
        <v>4240</v>
      </c>
    </row>
    <row r="4242" spans="10:10" x14ac:dyDescent="0.3">
      <c r="J4242">
        <f t="shared" si="71"/>
        <v>4241</v>
      </c>
    </row>
    <row r="4243" spans="10:10" x14ac:dyDescent="0.3">
      <c r="J4243">
        <f t="shared" si="71"/>
        <v>4242</v>
      </c>
    </row>
    <row r="4244" spans="10:10" x14ac:dyDescent="0.3">
      <c r="J4244">
        <f t="shared" si="71"/>
        <v>4243</v>
      </c>
    </row>
    <row r="4245" spans="10:10" x14ac:dyDescent="0.3">
      <c r="J4245">
        <f t="shared" si="71"/>
        <v>4244</v>
      </c>
    </row>
    <row r="4246" spans="10:10" x14ac:dyDescent="0.3">
      <c r="J4246">
        <f t="shared" si="71"/>
        <v>4245</v>
      </c>
    </row>
    <row r="4247" spans="10:10" x14ac:dyDescent="0.3">
      <c r="J4247">
        <f t="shared" si="71"/>
        <v>4246</v>
      </c>
    </row>
    <row r="4248" spans="10:10" x14ac:dyDescent="0.3">
      <c r="J4248">
        <f t="shared" si="71"/>
        <v>4247</v>
      </c>
    </row>
    <row r="4249" spans="10:10" x14ac:dyDescent="0.3">
      <c r="J4249">
        <f t="shared" si="71"/>
        <v>4248</v>
      </c>
    </row>
    <row r="4250" spans="10:10" x14ac:dyDescent="0.3">
      <c r="J4250">
        <f t="shared" si="71"/>
        <v>4249</v>
      </c>
    </row>
    <row r="4251" spans="10:10" x14ac:dyDescent="0.3">
      <c r="J4251">
        <f t="shared" si="71"/>
        <v>4250</v>
      </c>
    </row>
    <row r="4252" spans="10:10" x14ac:dyDescent="0.3">
      <c r="J4252">
        <f t="shared" si="71"/>
        <v>4251</v>
      </c>
    </row>
    <row r="4253" spans="10:10" x14ac:dyDescent="0.3">
      <c r="J4253">
        <f t="shared" si="71"/>
        <v>4252</v>
      </c>
    </row>
    <row r="4254" spans="10:10" x14ac:dyDescent="0.3">
      <c r="J4254">
        <f t="shared" si="71"/>
        <v>4253</v>
      </c>
    </row>
    <row r="4255" spans="10:10" x14ac:dyDescent="0.3">
      <c r="J4255">
        <f t="shared" si="71"/>
        <v>4254</v>
      </c>
    </row>
    <row r="4256" spans="10:10" x14ac:dyDescent="0.3">
      <c r="J4256">
        <f t="shared" si="71"/>
        <v>4255</v>
      </c>
    </row>
    <row r="4257" spans="10:10" x14ac:dyDescent="0.3">
      <c r="J4257">
        <f t="shared" si="71"/>
        <v>4256</v>
      </c>
    </row>
    <row r="4258" spans="10:10" x14ac:dyDescent="0.3">
      <c r="J4258">
        <f t="shared" si="71"/>
        <v>4257</v>
      </c>
    </row>
    <row r="4259" spans="10:10" x14ac:dyDescent="0.3">
      <c r="J4259">
        <f t="shared" si="71"/>
        <v>4258</v>
      </c>
    </row>
    <row r="4260" spans="10:10" x14ac:dyDescent="0.3">
      <c r="J4260">
        <f t="shared" si="71"/>
        <v>4259</v>
      </c>
    </row>
    <row r="4261" spans="10:10" x14ac:dyDescent="0.3">
      <c r="J4261">
        <f t="shared" si="71"/>
        <v>4260</v>
      </c>
    </row>
    <row r="4262" spans="10:10" x14ac:dyDescent="0.3">
      <c r="J4262">
        <f t="shared" si="71"/>
        <v>4261</v>
      </c>
    </row>
    <row r="4263" spans="10:10" x14ac:dyDescent="0.3">
      <c r="J4263">
        <f t="shared" si="71"/>
        <v>4262</v>
      </c>
    </row>
    <row r="4264" spans="10:10" x14ac:dyDescent="0.3">
      <c r="J4264">
        <f t="shared" si="71"/>
        <v>4263</v>
      </c>
    </row>
    <row r="4265" spans="10:10" x14ac:dyDescent="0.3">
      <c r="J4265">
        <f t="shared" si="71"/>
        <v>4264</v>
      </c>
    </row>
    <row r="4266" spans="10:10" x14ac:dyDescent="0.3">
      <c r="J4266">
        <f t="shared" si="71"/>
        <v>4265</v>
      </c>
    </row>
    <row r="4267" spans="10:10" x14ac:dyDescent="0.3">
      <c r="J4267">
        <f t="shared" si="71"/>
        <v>4266</v>
      </c>
    </row>
    <row r="4268" spans="10:10" x14ac:dyDescent="0.3">
      <c r="J4268">
        <f t="shared" si="71"/>
        <v>4267</v>
      </c>
    </row>
    <row r="4269" spans="10:10" x14ac:dyDescent="0.3">
      <c r="J4269">
        <f t="shared" si="71"/>
        <v>4268</v>
      </c>
    </row>
    <row r="4270" spans="10:10" x14ac:dyDescent="0.3">
      <c r="J4270">
        <f t="shared" si="71"/>
        <v>4269</v>
      </c>
    </row>
    <row r="4271" spans="10:10" x14ac:dyDescent="0.3">
      <c r="J4271">
        <f t="shared" si="71"/>
        <v>4270</v>
      </c>
    </row>
    <row r="4272" spans="10:10" x14ac:dyDescent="0.3">
      <c r="J4272">
        <f t="shared" si="71"/>
        <v>4271</v>
      </c>
    </row>
    <row r="4273" spans="10:10" x14ac:dyDescent="0.3">
      <c r="J4273">
        <f t="shared" si="71"/>
        <v>4272</v>
      </c>
    </row>
    <row r="4274" spans="10:10" x14ac:dyDescent="0.3">
      <c r="J4274">
        <f t="shared" si="71"/>
        <v>4273</v>
      </c>
    </row>
    <row r="4275" spans="10:10" x14ac:dyDescent="0.3">
      <c r="J4275">
        <f t="shared" si="71"/>
        <v>4274</v>
      </c>
    </row>
    <row r="4276" spans="10:10" x14ac:dyDescent="0.3">
      <c r="J4276">
        <f t="shared" si="71"/>
        <v>4275</v>
      </c>
    </row>
    <row r="4277" spans="10:10" x14ac:dyDescent="0.3">
      <c r="J4277">
        <f t="shared" si="71"/>
        <v>4276</v>
      </c>
    </row>
    <row r="4278" spans="10:10" x14ac:dyDescent="0.3">
      <c r="J4278">
        <f t="shared" si="71"/>
        <v>4277</v>
      </c>
    </row>
    <row r="4279" spans="10:10" x14ac:dyDescent="0.3">
      <c r="J4279">
        <f t="shared" si="71"/>
        <v>4278</v>
      </c>
    </row>
    <row r="4280" spans="10:10" x14ac:dyDescent="0.3">
      <c r="J4280">
        <f t="shared" si="71"/>
        <v>4279</v>
      </c>
    </row>
    <row r="4281" spans="10:10" x14ac:dyDescent="0.3">
      <c r="J4281">
        <f t="shared" si="71"/>
        <v>4280</v>
      </c>
    </row>
    <row r="4282" spans="10:10" x14ac:dyDescent="0.3">
      <c r="J4282">
        <f t="shared" si="71"/>
        <v>4281</v>
      </c>
    </row>
    <row r="4283" spans="10:10" x14ac:dyDescent="0.3">
      <c r="J4283">
        <f t="shared" si="71"/>
        <v>4282</v>
      </c>
    </row>
    <row r="4284" spans="10:10" x14ac:dyDescent="0.3">
      <c r="J4284">
        <f t="shared" si="71"/>
        <v>4283</v>
      </c>
    </row>
    <row r="4285" spans="10:10" x14ac:dyDescent="0.3">
      <c r="J4285">
        <f t="shared" si="71"/>
        <v>4284</v>
      </c>
    </row>
    <row r="4286" spans="10:10" x14ac:dyDescent="0.3">
      <c r="J4286">
        <f t="shared" si="71"/>
        <v>4285</v>
      </c>
    </row>
    <row r="4287" spans="10:10" x14ac:dyDescent="0.3">
      <c r="J4287">
        <f t="shared" si="71"/>
        <v>4286</v>
      </c>
    </row>
    <row r="4288" spans="10:10" x14ac:dyDescent="0.3">
      <c r="J4288">
        <f t="shared" si="71"/>
        <v>4287</v>
      </c>
    </row>
    <row r="4289" spans="10:10" x14ac:dyDescent="0.3">
      <c r="J4289">
        <f t="shared" si="71"/>
        <v>4288</v>
      </c>
    </row>
    <row r="4290" spans="10:10" x14ac:dyDescent="0.3">
      <c r="J4290">
        <f t="shared" si="71"/>
        <v>4289</v>
      </c>
    </row>
    <row r="4291" spans="10:10" x14ac:dyDescent="0.3">
      <c r="J4291">
        <f t="shared" si="71"/>
        <v>4290</v>
      </c>
    </row>
    <row r="4292" spans="10:10" x14ac:dyDescent="0.3">
      <c r="J4292">
        <f t="shared" ref="J4292:J4355" si="72">J4291+1</f>
        <v>4291</v>
      </c>
    </row>
    <row r="4293" spans="10:10" x14ac:dyDescent="0.3">
      <c r="J4293">
        <f t="shared" si="72"/>
        <v>4292</v>
      </c>
    </row>
    <row r="4294" spans="10:10" x14ac:dyDescent="0.3">
      <c r="J4294">
        <f t="shared" si="72"/>
        <v>4293</v>
      </c>
    </row>
    <row r="4295" spans="10:10" x14ac:dyDescent="0.3">
      <c r="J4295">
        <f t="shared" si="72"/>
        <v>4294</v>
      </c>
    </row>
    <row r="4296" spans="10:10" x14ac:dyDescent="0.3">
      <c r="J4296">
        <f t="shared" si="72"/>
        <v>4295</v>
      </c>
    </row>
    <row r="4297" spans="10:10" x14ac:dyDescent="0.3">
      <c r="J4297">
        <f t="shared" si="72"/>
        <v>4296</v>
      </c>
    </row>
    <row r="4298" spans="10:10" x14ac:dyDescent="0.3">
      <c r="J4298">
        <f t="shared" si="72"/>
        <v>4297</v>
      </c>
    </row>
    <row r="4299" spans="10:10" x14ac:dyDescent="0.3">
      <c r="J4299">
        <f t="shared" si="72"/>
        <v>4298</v>
      </c>
    </row>
    <row r="4300" spans="10:10" x14ac:dyDescent="0.3">
      <c r="J4300">
        <f t="shared" si="72"/>
        <v>4299</v>
      </c>
    </row>
    <row r="4301" spans="10:10" x14ac:dyDescent="0.3">
      <c r="J4301">
        <f t="shared" si="72"/>
        <v>4300</v>
      </c>
    </row>
    <row r="4302" spans="10:10" x14ac:dyDescent="0.3">
      <c r="J4302">
        <f t="shared" si="72"/>
        <v>4301</v>
      </c>
    </row>
    <row r="4303" spans="10:10" x14ac:dyDescent="0.3">
      <c r="J4303">
        <f t="shared" si="72"/>
        <v>4302</v>
      </c>
    </row>
    <row r="4304" spans="10:10" x14ac:dyDescent="0.3">
      <c r="J4304">
        <f t="shared" si="72"/>
        <v>4303</v>
      </c>
    </row>
    <row r="4305" spans="10:10" x14ac:dyDescent="0.3">
      <c r="J4305">
        <f t="shared" si="72"/>
        <v>4304</v>
      </c>
    </row>
    <row r="4306" spans="10:10" x14ac:dyDescent="0.3">
      <c r="J4306">
        <f t="shared" si="72"/>
        <v>4305</v>
      </c>
    </row>
    <row r="4307" spans="10:10" x14ac:dyDescent="0.3">
      <c r="J4307">
        <f t="shared" si="72"/>
        <v>4306</v>
      </c>
    </row>
    <row r="4308" spans="10:10" x14ac:dyDescent="0.3">
      <c r="J4308">
        <f t="shared" si="72"/>
        <v>4307</v>
      </c>
    </row>
    <row r="4309" spans="10:10" x14ac:dyDescent="0.3">
      <c r="J4309">
        <f t="shared" si="72"/>
        <v>4308</v>
      </c>
    </row>
    <row r="4310" spans="10:10" x14ac:dyDescent="0.3">
      <c r="J4310">
        <f t="shared" si="72"/>
        <v>4309</v>
      </c>
    </row>
    <row r="4311" spans="10:10" x14ac:dyDescent="0.3">
      <c r="J4311">
        <f t="shared" si="72"/>
        <v>4310</v>
      </c>
    </row>
    <row r="4312" spans="10:10" x14ac:dyDescent="0.3">
      <c r="J4312">
        <f t="shared" si="72"/>
        <v>4311</v>
      </c>
    </row>
    <row r="4313" spans="10:10" x14ac:dyDescent="0.3">
      <c r="J4313">
        <f t="shared" si="72"/>
        <v>4312</v>
      </c>
    </row>
    <row r="4314" spans="10:10" x14ac:dyDescent="0.3">
      <c r="J4314">
        <f t="shared" si="72"/>
        <v>4313</v>
      </c>
    </row>
    <row r="4315" spans="10:10" x14ac:dyDescent="0.3">
      <c r="J4315">
        <f t="shared" si="72"/>
        <v>4314</v>
      </c>
    </row>
    <row r="4316" spans="10:10" x14ac:dyDescent="0.3">
      <c r="J4316">
        <f t="shared" si="72"/>
        <v>4315</v>
      </c>
    </row>
    <row r="4317" spans="10:10" x14ac:dyDescent="0.3">
      <c r="J4317">
        <f t="shared" si="72"/>
        <v>4316</v>
      </c>
    </row>
    <row r="4318" spans="10:10" x14ac:dyDescent="0.3">
      <c r="J4318">
        <f t="shared" si="72"/>
        <v>4317</v>
      </c>
    </row>
    <row r="4319" spans="10:10" x14ac:dyDescent="0.3">
      <c r="J4319">
        <f t="shared" si="72"/>
        <v>4318</v>
      </c>
    </row>
    <row r="4320" spans="10:10" x14ac:dyDescent="0.3">
      <c r="J4320">
        <f t="shared" si="72"/>
        <v>4319</v>
      </c>
    </row>
    <row r="4321" spans="10:10" x14ac:dyDescent="0.3">
      <c r="J4321">
        <f t="shared" si="72"/>
        <v>4320</v>
      </c>
    </row>
    <row r="4322" spans="10:10" x14ac:dyDescent="0.3">
      <c r="J4322">
        <f t="shared" si="72"/>
        <v>4321</v>
      </c>
    </row>
    <row r="4323" spans="10:10" x14ac:dyDescent="0.3">
      <c r="J4323">
        <f t="shared" si="72"/>
        <v>4322</v>
      </c>
    </row>
    <row r="4324" spans="10:10" x14ac:dyDescent="0.3">
      <c r="J4324">
        <f t="shared" si="72"/>
        <v>4323</v>
      </c>
    </row>
    <row r="4325" spans="10:10" x14ac:dyDescent="0.3">
      <c r="J4325">
        <f t="shared" si="72"/>
        <v>4324</v>
      </c>
    </row>
    <row r="4326" spans="10:10" x14ac:dyDescent="0.3">
      <c r="J4326">
        <f t="shared" si="72"/>
        <v>4325</v>
      </c>
    </row>
    <row r="4327" spans="10:10" x14ac:dyDescent="0.3">
      <c r="J4327">
        <f t="shared" si="72"/>
        <v>4326</v>
      </c>
    </row>
    <row r="4328" spans="10:10" x14ac:dyDescent="0.3">
      <c r="J4328">
        <f t="shared" si="72"/>
        <v>4327</v>
      </c>
    </row>
    <row r="4329" spans="10:10" x14ac:dyDescent="0.3">
      <c r="J4329">
        <f t="shared" si="72"/>
        <v>4328</v>
      </c>
    </row>
    <row r="4330" spans="10:10" x14ac:dyDescent="0.3">
      <c r="J4330">
        <f t="shared" si="72"/>
        <v>4329</v>
      </c>
    </row>
    <row r="4331" spans="10:10" x14ac:dyDescent="0.3">
      <c r="J4331">
        <f t="shared" si="72"/>
        <v>4330</v>
      </c>
    </row>
    <row r="4332" spans="10:10" x14ac:dyDescent="0.3">
      <c r="J4332">
        <f t="shared" si="72"/>
        <v>4331</v>
      </c>
    </row>
    <row r="4333" spans="10:10" x14ac:dyDescent="0.3">
      <c r="J4333">
        <f t="shared" si="72"/>
        <v>4332</v>
      </c>
    </row>
    <row r="4334" spans="10:10" x14ac:dyDescent="0.3">
      <c r="J4334">
        <f t="shared" si="72"/>
        <v>4333</v>
      </c>
    </row>
    <row r="4335" spans="10:10" x14ac:dyDescent="0.3">
      <c r="J4335">
        <f t="shared" si="72"/>
        <v>4334</v>
      </c>
    </row>
    <row r="4336" spans="10:10" x14ac:dyDescent="0.3">
      <c r="J4336">
        <f t="shared" si="72"/>
        <v>4335</v>
      </c>
    </row>
    <row r="4337" spans="10:10" x14ac:dyDescent="0.3">
      <c r="J4337">
        <f t="shared" si="72"/>
        <v>4336</v>
      </c>
    </row>
    <row r="4338" spans="10:10" x14ac:dyDescent="0.3">
      <c r="J4338">
        <f t="shared" si="72"/>
        <v>4337</v>
      </c>
    </row>
    <row r="4339" spans="10:10" x14ac:dyDescent="0.3">
      <c r="J4339">
        <f t="shared" si="72"/>
        <v>4338</v>
      </c>
    </row>
    <row r="4340" spans="10:10" x14ac:dyDescent="0.3">
      <c r="J4340">
        <f t="shared" si="72"/>
        <v>4339</v>
      </c>
    </row>
    <row r="4341" spans="10:10" x14ac:dyDescent="0.3">
      <c r="J4341">
        <f t="shared" si="72"/>
        <v>4340</v>
      </c>
    </row>
    <row r="4342" spans="10:10" x14ac:dyDescent="0.3">
      <c r="J4342">
        <f t="shared" si="72"/>
        <v>4341</v>
      </c>
    </row>
    <row r="4343" spans="10:10" x14ac:dyDescent="0.3">
      <c r="J4343">
        <f t="shared" si="72"/>
        <v>4342</v>
      </c>
    </row>
    <row r="4344" spans="10:10" x14ac:dyDescent="0.3">
      <c r="J4344">
        <f t="shared" si="72"/>
        <v>4343</v>
      </c>
    </row>
    <row r="4345" spans="10:10" x14ac:dyDescent="0.3">
      <c r="J4345">
        <f t="shared" si="72"/>
        <v>4344</v>
      </c>
    </row>
    <row r="4346" spans="10:10" x14ac:dyDescent="0.3">
      <c r="J4346">
        <f t="shared" si="72"/>
        <v>4345</v>
      </c>
    </row>
    <row r="4347" spans="10:10" x14ac:dyDescent="0.3">
      <c r="J4347">
        <f t="shared" si="72"/>
        <v>4346</v>
      </c>
    </row>
    <row r="4348" spans="10:10" x14ac:dyDescent="0.3">
      <c r="J4348">
        <f t="shared" si="72"/>
        <v>4347</v>
      </c>
    </row>
    <row r="4349" spans="10:10" x14ac:dyDescent="0.3">
      <c r="J4349">
        <f t="shared" si="72"/>
        <v>4348</v>
      </c>
    </row>
    <row r="4350" spans="10:10" x14ac:dyDescent="0.3">
      <c r="J4350">
        <f t="shared" si="72"/>
        <v>4349</v>
      </c>
    </row>
    <row r="4351" spans="10:10" x14ac:dyDescent="0.3">
      <c r="J4351">
        <f t="shared" si="72"/>
        <v>4350</v>
      </c>
    </row>
    <row r="4352" spans="10:10" x14ac:dyDescent="0.3">
      <c r="J4352">
        <f t="shared" si="72"/>
        <v>4351</v>
      </c>
    </row>
    <row r="4353" spans="10:10" x14ac:dyDescent="0.3">
      <c r="J4353">
        <f t="shared" si="72"/>
        <v>4352</v>
      </c>
    </row>
    <row r="4354" spans="10:10" x14ac:dyDescent="0.3">
      <c r="J4354">
        <f t="shared" si="72"/>
        <v>4353</v>
      </c>
    </row>
    <row r="4355" spans="10:10" x14ac:dyDescent="0.3">
      <c r="J4355">
        <f t="shared" si="72"/>
        <v>4354</v>
      </c>
    </row>
    <row r="4356" spans="10:10" x14ac:dyDescent="0.3">
      <c r="J4356">
        <f t="shared" ref="J4356:J4419" si="73">J4355+1</f>
        <v>4355</v>
      </c>
    </row>
    <row r="4357" spans="10:10" x14ac:dyDescent="0.3">
      <c r="J4357">
        <f t="shared" si="73"/>
        <v>4356</v>
      </c>
    </row>
    <row r="4358" spans="10:10" x14ac:dyDescent="0.3">
      <c r="J4358">
        <f t="shared" si="73"/>
        <v>4357</v>
      </c>
    </row>
    <row r="4359" spans="10:10" x14ac:dyDescent="0.3">
      <c r="J4359">
        <f t="shared" si="73"/>
        <v>4358</v>
      </c>
    </row>
    <row r="4360" spans="10:10" x14ac:dyDescent="0.3">
      <c r="J4360">
        <f t="shared" si="73"/>
        <v>4359</v>
      </c>
    </row>
    <row r="4361" spans="10:10" x14ac:dyDescent="0.3">
      <c r="J4361">
        <f t="shared" si="73"/>
        <v>4360</v>
      </c>
    </row>
    <row r="4362" spans="10:10" x14ac:dyDescent="0.3">
      <c r="J4362">
        <f t="shared" si="73"/>
        <v>4361</v>
      </c>
    </row>
    <row r="4363" spans="10:10" x14ac:dyDescent="0.3">
      <c r="J4363">
        <f t="shared" si="73"/>
        <v>4362</v>
      </c>
    </row>
    <row r="4364" spans="10:10" x14ac:dyDescent="0.3">
      <c r="J4364">
        <f t="shared" si="73"/>
        <v>4363</v>
      </c>
    </row>
    <row r="4365" spans="10:10" x14ac:dyDescent="0.3">
      <c r="J4365">
        <f t="shared" si="73"/>
        <v>4364</v>
      </c>
    </row>
    <row r="4366" spans="10:10" x14ac:dyDescent="0.3">
      <c r="J4366">
        <f t="shared" si="73"/>
        <v>4365</v>
      </c>
    </row>
    <row r="4367" spans="10:10" x14ac:dyDescent="0.3">
      <c r="J4367">
        <f t="shared" si="73"/>
        <v>4366</v>
      </c>
    </row>
    <row r="4368" spans="10:10" x14ac:dyDescent="0.3">
      <c r="J4368">
        <f t="shared" si="73"/>
        <v>4367</v>
      </c>
    </row>
    <row r="4369" spans="10:10" x14ac:dyDescent="0.3">
      <c r="J4369">
        <f t="shared" si="73"/>
        <v>4368</v>
      </c>
    </row>
    <row r="4370" spans="10:10" x14ac:dyDescent="0.3">
      <c r="J4370">
        <f t="shared" si="73"/>
        <v>4369</v>
      </c>
    </row>
    <row r="4371" spans="10:10" x14ac:dyDescent="0.3">
      <c r="J4371">
        <f t="shared" si="73"/>
        <v>4370</v>
      </c>
    </row>
    <row r="4372" spans="10:10" x14ac:dyDescent="0.3">
      <c r="J4372">
        <f t="shared" si="73"/>
        <v>4371</v>
      </c>
    </row>
    <row r="4373" spans="10:10" x14ac:dyDescent="0.3">
      <c r="J4373">
        <f t="shared" si="73"/>
        <v>4372</v>
      </c>
    </row>
    <row r="4374" spans="10:10" x14ac:dyDescent="0.3">
      <c r="J4374">
        <f t="shared" si="73"/>
        <v>4373</v>
      </c>
    </row>
    <row r="4375" spans="10:10" x14ac:dyDescent="0.3">
      <c r="J4375">
        <f t="shared" si="73"/>
        <v>4374</v>
      </c>
    </row>
    <row r="4376" spans="10:10" x14ac:dyDescent="0.3">
      <c r="J4376">
        <f t="shared" si="73"/>
        <v>4375</v>
      </c>
    </row>
    <row r="4377" spans="10:10" x14ac:dyDescent="0.3">
      <c r="J4377">
        <f t="shared" si="73"/>
        <v>4376</v>
      </c>
    </row>
    <row r="4378" spans="10:10" x14ac:dyDescent="0.3">
      <c r="J4378">
        <f t="shared" si="73"/>
        <v>4377</v>
      </c>
    </row>
    <row r="4379" spans="10:10" x14ac:dyDescent="0.3">
      <c r="J4379">
        <f t="shared" si="73"/>
        <v>4378</v>
      </c>
    </row>
    <row r="4380" spans="10:10" x14ac:dyDescent="0.3">
      <c r="J4380">
        <f t="shared" si="73"/>
        <v>4379</v>
      </c>
    </row>
    <row r="4381" spans="10:10" x14ac:dyDescent="0.3">
      <c r="J4381">
        <f t="shared" si="73"/>
        <v>4380</v>
      </c>
    </row>
    <row r="4382" spans="10:10" x14ac:dyDescent="0.3">
      <c r="J4382">
        <f t="shared" si="73"/>
        <v>4381</v>
      </c>
    </row>
    <row r="4383" spans="10:10" x14ac:dyDescent="0.3">
      <c r="J4383">
        <f t="shared" si="73"/>
        <v>4382</v>
      </c>
    </row>
    <row r="4384" spans="10:10" x14ac:dyDescent="0.3">
      <c r="J4384">
        <f t="shared" si="73"/>
        <v>4383</v>
      </c>
    </row>
    <row r="4385" spans="10:10" x14ac:dyDescent="0.3">
      <c r="J4385">
        <f t="shared" si="73"/>
        <v>4384</v>
      </c>
    </row>
    <row r="4386" spans="10:10" x14ac:dyDescent="0.3">
      <c r="J4386">
        <f t="shared" si="73"/>
        <v>4385</v>
      </c>
    </row>
    <row r="4387" spans="10:10" x14ac:dyDescent="0.3">
      <c r="J4387">
        <f t="shared" si="73"/>
        <v>4386</v>
      </c>
    </row>
    <row r="4388" spans="10:10" x14ac:dyDescent="0.3">
      <c r="J4388">
        <f t="shared" si="73"/>
        <v>4387</v>
      </c>
    </row>
    <row r="4389" spans="10:10" x14ac:dyDescent="0.3">
      <c r="J4389">
        <f t="shared" si="73"/>
        <v>4388</v>
      </c>
    </row>
    <row r="4390" spans="10:10" x14ac:dyDescent="0.3">
      <c r="J4390">
        <f t="shared" si="73"/>
        <v>4389</v>
      </c>
    </row>
    <row r="4391" spans="10:10" x14ac:dyDescent="0.3">
      <c r="J4391">
        <f t="shared" si="73"/>
        <v>4390</v>
      </c>
    </row>
    <row r="4392" spans="10:10" x14ac:dyDescent="0.3">
      <c r="J4392">
        <f t="shared" si="73"/>
        <v>4391</v>
      </c>
    </row>
    <row r="4393" spans="10:10" x14ac:dyDescent="0.3">
      <c r="J4393">
        <f t="shared" si="73"/>
        <v>4392</v>
      </c>
    </row>
    <row r="4394" spans="10:10" x14ac:dyDescent="0.3">
      <c r="J4394">
        <f t="shared" si="73"/>
        <v>4393</v>
      </c>
    </row>
    <row r="4395" spans="10:10" x14ac:dyDescent="0.3">
      <c r="J4395">
        <f t="shared" si="73"/>
        <v>4394</v>
      </c>
    </row>
    <row r="4396" spans="10:10" x14ac:dyDescent="0.3">
      <c r="J4396">
        <f t="shared" si="73"/>
        <v>4395</v>
      </c>
    </row>
    <row r="4397" spans="10:10" x14ac:dyDescent="0.3">
      <c r="J4397">
        <f t="shared" si="73"/>
        <v>4396</v>
      </c>
    </row>
    <row r="4398" spans="10:10" x14ac:dyDescent="0.3">
      <c r="J4398">
        <f t="shared" si="73"/>
        <v>4397</v>
      </c>
    </row>
    <row r="4399" spans="10:10" x14ac:dyDescent="0.3">
      <c r="J4399">
        <f t="shared" si="73"/>
        <v>4398</v>
      </c>
    </row>
    <row r="4400" spans="10:10" x14ac:dyDescent="0.3">
      <c r="J4400">
        <f t="shared" si="73"/>
        <v>4399</v>
      </c>
    </row>
    <row r="4401" spans="10:10" x14ac:dyDescent="0.3">
      <c r="J4401">
        <f t="shared" si="73"/>
        <v>4400</v>
      </c>
    </row>
    <row r="4402" spans="10:10" x14ac:dyDescent="0.3">
      <c r="J4402">
        <f t="shared" si="73"/>
        <v>4401</v>
      </c>
    </row>
    <row r="4403" spans="10:10" x14ac:dyDescent="0.3">
      <c r="J4403">
        <f t="shared" si="73"/>
        <v>4402</v>
      </c>
    </row>
    <row r="4404" spans="10:10" x14ac:dyDescent="0.3">
      <c r="J4404">
        <f t="shared" si="73"/>
        <v>4403</v>
      </c>
    </row>
    <row r="4405" spans="10:10" x14ac:dyDescent="0.3">
      <c r="J4405">
        <f t="shared" si="73"/>
        <v>4404</v>
      </c>
    </row>
    <row r="4406" spans="10:10" x14ac:dyDescent="0.3">
      <c r="J4406">
        <f t="shared" si="73"/>
        <v>4405</v>
      </c>
    </row>
    <row r="4407" spans="10:10" x14ac:dyDescent="0.3">
      <c r="J4407">
        <f t="shared" si="73"/>
        <v>4406</v>
      </c>
    </row>
    <row r="4408" spans="10:10" x14ac:dyDescent="0.3">
      <c r="J4408">
        <f t="shared" si="73"/>
        <v>4407</v>
      </c>
    </row>
    <row r="4409" spans="10:10" x14ac:dyDescent="0.3">
      <c r="J4409">
        <f t="shared" si="73"/>
        <v>4408</v>
      </c>
    </row>
    <row r="4410" spans="10:10" x14ac:dyDescent="0.3">
      <c r="J4410">
        <f t="shared" si="73"/>
        <v>4409</v>
      </c>
    </row>
    <row r="4411" spans="10:10" x14ac:dyDescent="0.3">
      <c r="J4411">
        <f t="shared" si="73"/>
        <v>4410</v>
      </c>
    </row>
    <row r="4412" spans="10:10" x14ac:dyDescent="0.3">
      <c r="J4412">
        <f t="shared" si="73"/>
        <v>4411</v>
      </c>
    </row>
    <row r="4413" spans="10:10" x14ac:dyDescent="0.3">
      <c r="J4413">
        <f t="shared" si="73"/>
        <v>4412</v>
      </c>
    </row>
    <row r="4414" spans="10:10" x14ac:dyDescent="0.3">
      <c r="J4414">
        <f t="shared" si="73"/>
        <v>4413</v>
      </c>
    </row>
    <row r="4415" spans="10:10" x14ac:dyDescent="0.3">
      <c r="J4415">
        <f t="shared" si="73"/>
        <v>4414</v>
      </c>
    </row>
    <row r="4416" spans="10:10" x14ac:dyDescent="0.3">
      <c r="J4416">
        <f t="shared" si="73"/>
        <v>4415</v>
      </c>
    </row>
    <row r="4417" spans="10:10" x14ac:dyDescent="0.3">
      <c r="J4417">
        <f t="shared" si="73"/>
        <v>4416</v>
      </c>
    </row>
    <row r="4418" spans="10:10" x14ac:dyDescent="0.3">
      <c r="J4418">
        <f t="shared" si="73"/>
        <v>4417</v>
      </c>
    </row>
    <row r="4419" spans="10:10" x14ac:dyDescent="0.3">
      <c r="J4419">
        <f t="shared" si="73"/>
        <v>4418</v>
      </c>
    </row>
    <row r="4420" spans="10:10" x14ac:dyDescent="0.3">
      <c r="J4420">
        <f t="shared" ref="J4420:J4483" si="74">J4419+1</f>
        <v>4419</v>
      </c>
    </row>
    <row r="4421" spans="10:10" x14ac:dyDescent="0.3">
      <c r="J4421">
        <f t="shared" si="74"/>
        <v>4420</v>
      </c>
    </row>
    <row r="4422" spans="10:10" x14ac:dyDescent="0.3">
      <c r="J4422">
        <f t="shared" si="74"/>
        <v>4421</v>
      </c>
    </row>
    <row r="4423" spans="10:10" x14ac:dyDescent="0.3">
      <c r="J4423">
        <f t="shared" si="74"/>
        <v>4422</v>
      </c>
    </row>
    <row r="4424" spans="10:10" x14ac:dyDescent="0.3">
      <c r="J4424">
        <f t="shared" si="74"/>
        <v>4423</v>
      </c>
    </row>
    <row r="4425" spans="10:10" x14ac:dyDescent="0.3">
      <c r="J4425">
        <f t="shared" si="74"/>
        <v>4424</v>
      </c>
    </row>
    <row r="4426" spans="10:10" x14ac:dyDescent="0.3">
      <c r="J4426">
        <f t="shared" si="74"/>
        <v>4425</v>
      </c>
    </row>
    <row r="4427" spans="10:10" x14ac:dyDescent="0.3">
      <c r="J4427">
        <f t="shared" si="74"/>
        <v>4426</v>
      </c>
    </row>
    <row r="4428" spans="10:10" x14ac:dyDescent="0.3">
      <c r="J4428">
        <f t="shared" si="74"/>
        <v>4427</v>
      </c>
    </row>
    <row r="4429" spans="10:10" x14ac:dyDescent="0.3">
      <c r="J4429">
        <f t="shared" si="74"/>
        <v>4428</v>
      </c>
    </row>
    <row r="4430" spans="10:10" x14ac:dyDescent="0.3">
      <c r="J4430">
        <f t="shared" si="74"/>
        <v>4429</v>
      </c>
    </row>
    <row r="4431" spans="10:10" x14ac:dyDescent="0.3">
      <c r="J4431">
        <f t="shared" si="74"/>
        <v>4430</v>
      </c>
    </row>
    <row r="4432" spans="10:10" x14ac:dyDescent="0.3">
      <c r="J4432">
        <f t="shared" si="74"/>
        <v>4431</v>
      </c>
    </row>
    <row r="4433" spans="10:10" x14ac:dyDescent="0.3">
      <c r="J4433">
        <f t="shared" si="74"/>
        <v>4432</v>
      </c>
    </row>
    <row r="4434" spans="10:10" x14ac:dyDescent="0.3">
      <c r="J4434">
        <f t="shared" si="74"/>
        <v>4433</v>
      </c>
    </row>
    <row r="4435" spans="10:10" x14ac:dyDescent="0.3">
      <c r="J4435">
        <f t="shared" si="74"/>
        <v>4434</v>
      </c>
    </row>
    <row r="4436" spans="10:10" x14ac:dyDescent="0.3">
      <c r="J4436">
        <f t="shared" si="74"/>
        <v>4435</v>
      </c>
    </row>
    <row r="4437" spans="10:10" x14ac:dyDescent="0.3">
      <c r="J4437">
        <f t="shared" si="74"/>
        <v>4436</v>
      </c>
    </row>
    <row r="4438" spans="10:10" x14ac:dyDescent="0.3">
      <c r="J4438">
        <f t="shared" si="74"/>
        <v>4437</v>
      </c>
    </row>
    <row r="4439" spans="10:10" x14ac:dyDescent="0.3">
      <c r="J4439">
        <f t="shared" si="74"/>
        <v>4438</v>
      </c>
    </row>
    <row r="4440" spans="10:10" x14ac:dyDescent="0.3">
      <c r="J4440">
        <f t="shared" si="74"/>
        <v>4439</v>
      </c>
    </row>
    <row r="4441" spans="10:10" x14ac:dyDescent="0.3">
      <c r="J4441">
        <f t="shared" si="74"/>
        <v>4440</v>
      </c>
    </row>
    <row r="4442" spans="10:10" x14ac:dyDescent="0.3">
      <c r="J4442">
        <f t="shared" si="74"/>
        <v>4441</v>
      </c>
    </row>
    <row r="4443" spans="10:10" x14ac:dyDescent="0.3">
      <c r="J4443">
        <f t="shared" si="74"/>
        <v>4442</v>
      </c>
    </row>
    <row r="4444" spans="10:10" x14ac:dyDescent="0.3">
      <c r="J4444">
        <f t="shared" si="74"/>
        <v>4443</v>
      </c>
    </row>
    <row r="4445" spans="10:10" x14ac:dyDescent="0.3">
      <c r="J4445">
        <f t="shared" si="74"/>
        <v>4444</v>
      </c>
    </row>
    <row r="4446" spans="10:10" x14ac:dyDescent="0.3">
      <c r="J4446">
        <f t="shared" si="74"/>
        <v>4445</v>
      </c>
    </row>
    <row r="4447" spans="10:10" x14ac:dyDescent="0.3">
      <c r="J4447">
        <f t="shared" si="74"/>
        <v>4446</v>
      </c>
    </row>
    <row r="4448" spans="10:10" x14ac:dyDescent="0.3">
      <c r="J4448">
        <f t="shared" si="74"/>
        <v>4447</v>
      </c>
    </row>
    <row r="4449" spans="10:10" x14ac:dyDescent="0.3">
      <c r="J4449">
        <f t="shared" si="74"/>
        <v>4448</v>
      </c>
    </row>
    <row r="4450" spans="10:10" x14ac:dyDescent="0.3">
      <c r="J4450">
        <f t="shared" si="74"/>
        <v>4449</v>
      </c>
    </row>
    <row r="4451" spans="10:10" x14ac:dyDescent="0.3">
      <c r="J4451">
        <f t="shared" si="74"/>
        <v>4450</v>
      </c>
    </row>
    <row r="4452" spans="10:10" x14ac:dyDescent="0.3">
      <c r="J4452">
        <f t="shared" si="74"/>
        <v>4451</v>
      </c>
    </row>
    <row r="4453" spans="10:10" x14ac:dyDescent="0.3">
      <c r="J4453">
        <f t="shared" si="74"/>
        <v>4452</v>
      </c>
    </row>
    <row r="4454" spans="10:10" x14ac:dyDescent="0.3">
      <c r="J4454">
        <f t="shared" si="74"/>
        <v>4453</v>
      </c>
    </row>
    <row r="4455" spans="10:10" x14ac:dyDescent="0.3">
      <c r="J4455">
        <f t="shared" si="74"/>
        <v>4454</v>
      </c>
    </row>
    <row r="4456" spans="10:10" x14ac:dyDescent="0.3">
      <c r="J4456">
        <f t="shared" si="74"/>
        <v>4455</v>
      </c>
    </row>
    <row r="4457" spans="10:10" x14ac:dyDescent="0.3">
      <c r="J4457">
        <f t="shared" si="74"/>
        <v>4456</v>
      </c>
    </row>
    <row r="4458" spans="10:10" x14ac:dyDescent="0.3">
      <c r="J4458">
        <f t="shared" si="74"/>
        <v>4457</v>
      </c>
    </row>
    <row r="4459" spans="10:10" x14ac:dyDescent="0.3">
      <c r="J4459">
        <f t="shared" si="74"/>
        <v>4458</v>
      </c>
    </row>
    <row r="4460" spans="10:10" x14ac:dyDescent="0.3">
      <c r="J4460">
        <f t="shared" si="74"/>
        <v>4459</v>
      </c>
    </row>
    <row r="4461" spans="10:10" x14ac:dyDescent="0.3">
      <c r="J4461">
        <f t="shared" si="74"/>
        <v>4460</v>
      </c>
    </row>
    <row r="4462" spans="10:10" x14ac:dyDescent="0.3">
      <c r="J4462">
        <f t="shared" si="74"/>
        <v>4461</v>
      </c>
    </row>
    <row r="4463" spans="10:10" x14ac:dyDescent="0.3">
      <c r="J4463">
        <f t="shared" si="74"/>
        <v>4462</v>
      </c>
    </row>
    <row r="4464" spans="10:10" x14ac:dyDescent="0.3">
      <c r="J4464">
        <f t="shared" si="74"/>
        <v>4463</v>
      </c>
    </row>
    <row r="4465" spans="10:10" x14ac:dyDescent="0.3">
      <c r="J4465">
        <f t="shared" si="74"/>
        <v>4464</v>
      </c>
    </row>
    <row r="4466" spans="10:10" x14ac:dyDescent="0.3">
      <c r="J4466">
        <f t="shared" si="74"/>
        <v>4465</v>
      </c>
    </row>
    <row r="4467" spans="10:10" x14ac:dyDescent="0.3">
      <c r="J4467">
        <f t="shared" si="74"/>
        <v>4466</v>
      </c>
    </row>
    <row r="4468" spans="10:10" x14ac:dyDescent="0.3">
      <c r="J4468">
        <f t="shared" si="74"/>
        <v>4467</v>
      </c>
    </row>
    <row r="4469" spans="10:10" x14ac:dyDescent="0.3">
      <c r="J4469">
        <f t="shared" si="74"/>
        <v>4468</v>
      </c>
    </row>
    <row r="4470" spans="10:10" x14ac:dyDescent="0.3">
      <c r="J4470">
        <f t="shared" si="74"/>
        <v>4469</v>
      </c>
    </row>
    <row r="4471" spans="10:10" x14ac:dyDescent="0.3">
      <c r="J4471">
        <f t="shared" si="74"/>
        <v>4470</v>
      </c>
    </row>
    <row r="4472" spans="10:10" x14ac:dyDescent="0.3">
      <c r="J4472">
        <f t="shared" si="74"/>
        <v>4471</v>
      </c>
    </row>
    <row r="4473" spans="10:10" x14ac:dyDescent="0.3">
      <c r="J4473">
        <f t="shared" si="74"/>
        <v>4472</v>
      </c>
    </row>
    <row r="4474" spans="10:10" x14ac:dyDescent="0.3">
      <c r="J4474">
        <f t="shared" si="74"/>
        <v>4473</v>
      </c>
    </row>
    <row r="4475" spans="10:10" x14ac:dyDescent="0.3">
      <c r="J4475">
        <f t="shared" si="74"/>
        <v>4474</v>
      </c>
    </row>
    <row r="4476" spans="10:10" x14ac:dyDescent="0.3">
      <c r="J4476">
        <f t="shared" si="74"/>
        <v>4475</v>
      </c>
    </row>
    <row r="4477" spans="10:10" x14ac:dyDescent="0.3">
      <c r="J4477">
        <f t="shared" si="74"/>
        <v>4476</v>
      </c>
    </row>
    <row r="4478" spans="10:10" x14ac:dyDescent="0.3">
      <c r="J4478">
        <f t="shared" si="74"/>
        <v>4477</v>
      </c>
    </row>
    <row r="4479" spans="10:10" x14ac:dyDescent="0.3">
      <c r="J4479">
        <f t="shared" si="74"/>
        <v>4478</v>
      </c>
    </row>
    <row r="4480" spans="10:10" x14ac:dyDescent="0.3">
      <c r="J4480">
        <f t="shared" si="74"/>
        <v>4479</v>
      </c>
    </row>
    <row r="4481" spans="10:10" x14ac:dyDescent="0.3">
      <c r="J4481">
        <f t="shared" si="74"/>
        <v>4480</v>
      </c>
    </row>
    <row r="4482" spans="10:10" x14ac:dyDescent="0.3">
      <c r="J4482">
        <f t="shared" si="74"/>
        <v>4481</v>
      </c>
    </row>
    <row r="4483" spans="10:10" x14ac:dyDescent="0.3">
      <c r="J4483">
        <f t="shared" si="74"/>
        <v>4482</v>
      </c>
    </row>
    <row r="4484" spans="10:10" x14ac:dyDescent="0.3">
      <c r="J4484">
        <f t="shared" ref="J4484:J4547" si="75">J4483+1</f>
        <v>4483</v>
      </c>
    </row>
    <row r="4485" spans="10:10" x14ac:dyDescent="0.3">
      <c r="J4485">
        <f t="shared" si="75"/>
        <v>4484</v>
      </c>
    </row>
    <row r="4486" spans="10:10" x14ac:dyDescent="0.3">
      <c r="J4486">
        <f t="shared" si="75"/>
        <v>4485</v>
      </c>
    </row>
    <row r="4487" spans="10:10" x14ac:dyDescent="0.3">
      <c r="J4487">
        <f t="shared" si="75"/>
        <v>4486</v>
      </c>
    </row>
    <row r="4488" spans="10:10" x14ac:dyDescent="0.3">
      <c r="J4488">
        <f t="shared" si="75"/>
        <v>4487</v>
      </c>
    </row>
    <row r="4489" spans="10:10" x14ac:dyDescent="0.3">
      <c r="J4489">
        <f t="shared" si="75"/>
        <v>4488</v>
      </c>
    </row>
    <row r="4490" spans="10:10" x14ac:dyDescent="0.3">
      <c r="J4490">
        <f t="shared" si="75"/>
        <v>4489</v>
      </c>
    </row>
    <row r="4491" spans="10:10" x14ac:dyDescent="0.3">
      <c r="J4491">
        <f t="shared" si="75"/>
        <v>4490</v>
      </c>
    </row>
    <row r="4492" spans="10:10" x14ac:dyDescent="0.3">
      <c r="J4492">
        <f t="shared" si="75"/>
        <v>4491</v>
      </c>
    </row>
    <row r="4493" spans="10:10" x14ac:dyDescent="0.3">
      <c r="J4493">
        <f t="shared" si="75"/>
        <v>4492</v>
      </c>
    </row>
    <row r="4494" spans="10:10" x14ac:dyDescent="0.3">
      <c r="J4494">
        <f t="shared" si="75"/>
        <v>4493</v>
      </c>
    </row>
    <row r="4495" spans="10:10" x14ac:dyDescent="0.3">
      <c r="J4495">
        <f t="shared" si="75"/>
        <v>4494</v>
      </c>
    </row>
    <row r="4496" spans="10:10" x14ac:dyDescent="0.3">
      <c r="J4496">
        <f t="shared" si="75"/>
        <v>4495</v>
      </c>
    </row>
    <row r="4497" spans="10:10" x14ac:dyDescent="0.3">
      <c r="J4497">
        <f t="shared" si="75"/>
        <v>4496</v>
      </c>
    </row>
    <row r="4498" spans="10:10" x14ac:dyDescent="0.3">
      <c r="J4498">
        <f t="shared" si="75"/>
        <v>4497</v>
      </c>
    </row>
    <row r="4499" spans="10:10" x14ac:dyDescent="0.3">
      <c r="J4499">
        <f t="shared" si="75"/>
        <v>4498</v>
      </c>
    </row>
    <row r="4500" spans="10:10" x14ac:dyDescent="0.3">
      <c r="J4500">
        <f t="shared" si="75"/>
        <v>4499</v>
      </c>
    </row>
    <row r="4501" spans="10:10" x14ac:dyDescent="0.3">
      <c r="J4501">
        <f t="shared" si="75"/>
        <v>4500</v>
      </c>
    </row>
    <row r="4502" spans="10:10" x14ac:dyDescent="0.3">
      <c r="J4502">
        <f t="shared" si="75"/>
        <v>4501</v>
      </c>
    </row>
    <row r="4503" spans="10:10" x14ac:dyDescent="0.3">
      <c r="J4503">
        <f t="shared" si="75"/>
        <v>4502</v>
      </c>
    </row>
    <row r="4504" spans="10:10" x14ac:dyDescent="0.3">
      <c r="J4504">
        <f t="shared" si="75"/>
        <v>4503</v>
      </c>
    </row>
    <row r="4505" spans="10:10" x14ac:dyDescent="0.3">
      <c r="J4505">
        <f t="shared" si="75"/>
        <v>4504</v>
      </c>
    </row>
    <row r="4506" spans="10:10" x14ac:dyDescent="0.3">
      <c r="J4506">
        <f t="shared" si="75"/>
        <v>4505</v>
      </c>
    </row>
    <row r="4507" spans="10:10" x14ac:dyDescent="0.3">
      <c r="J4507">
        <f t="shared" si="75"/>
        <v>4506</v>
      </c>
    </row>
    <row r="4508" spans="10:10" x14ac:dyDescent="0.3">
      <c r="J4508">
        <f t="shared" si="75"/>
        <v>4507</v>
      </c>
    </row>
    <row r="4509" spans="10:10" x14ac:dyDescent="0.3">
      <c r="J4509">
        <f t="shared" si="75"/>
        <v>4508</v>
      </c>
    </row>
    <row r="4510" spans="10:10" x14ac:dyDescent="0.3">
      <c r="J4510">
        <f t="shared" si="75"/>
        <v>4509</v>
      </c>
    </row>
    <row r="4511" spans="10:10" x14ac:dyDescent="0.3">
      <c r="J4511">
        <f t="shared" si="75"/>
        <v>4510</v>
      </c>
    </row>
    <row r="4512" spans="10:10" x14ac:dyDescent="0.3">
      <c r="J4512">
        <f t="shared" si="75"/>
        <v>4511</v>
      </c>
    </row>
    <row r="4513" spans="10:10" x14ac:dyDescent="0.3">
      <c r="J4513">
        <f t="shared" si="75"/>
        <v>4512</v>
      </c>
    </row>
    <row r="4514" spans="10:10" x14ac:dyDescent="0.3">
      <c r="J4514">
        <f t="shared" si="75"/>
        <v>4513</v>
      </c>
    </row>
    <row r="4515" spans="10:10" x14ac:dyDescent="0.3">
      <c r="J4515">
        <f t="shared" si="75"/>
        <v>4514</v>
      </c>
    </row>
    <row r="4516" spans="10:10" x14ac:dyDescent="0.3">
      <c r="J4516">
        <f t="shared" si="75"/>
        <v>4515</v>
      </c>
    </row>
    <row r="4517" spans="10:10" x14ac:dyDescent="0.3">
      <c r="J4517">
        <f t="shared" si="75"/>
        <v>4516</v>
      </c>
    </row>
    <row r="4518" spans="10:10" x14ac:dyDescent="0.3">
      <c r="J4518">
        <f t="shared" si="75"/>
        <v>4517</v>
      </c>
    </row>
    <row r="4519" spans="10:10" x14ac:dyDescent="0.3">
      <c r="J4519">
        <f t="shared" si="75"/>
        <v>4518</v>
      </c>
    </row>
    <row r="4520" spans="10:10" x14ac:dyDescent="0.3">
      <c r="J4520">
        <f t="shared" si="75"/>
        <v>4519</v>
      </c>
    </row>
    <row r="4521" spans="10:10" x14ac:dyDescent="0.3">
      <c r="J4521">
        <f t="shared" si="75"/>
        <v>4520</v>
      </c>
    </row>
    <row r="4522" spans="10:10" x14ac:dyDescent="0.3">
      <c r="J4522">
        <f t="shared" si="75"/>
        <v>4521</v>
      </c>
    </row>
    <row r="4523" spans="10:10" x14ac:dyDescent="0.3">
      <c r="J4523">
        <f t="shared" si="75"/>
        <v>4522</v>
      </c>
    </row>
    <row r="4524" spans="10:10" x14ac:dyDescent="0.3">
      <c r="J4524">
        <f t="shared" si="75"/>
        <v>4523</v>
      </c>
    </row>
    <row r="4525" spans="10:10" x14ac:dyDescent="0.3">
      <c r="J4525">
        <f t="shared" si="75"/>
        <v>4524</v>
      </c>
    </row>
    <row r="4526" spans="10:10" x14ac:dyDescent="0.3">
      <c r="J4526">
        <f t="shared" si="75"/>
        <v>4525</v>
      </c>
    </row>
    <row r="4527" spans="10:10" x14ac:dyDescent="0.3">
      <c r="J4527">
        <f t="shared" si="75"/>
        <v>4526</v>
      </c>
    </row>
    <row r="4528" spans="10:10" x14ac:dyDescent="0.3">
      <c r="J4528">
        <f t="shared" si="75"/>
        <v>4527</v>
      </c>
    </row>
    <row r="4529" spans="10:10" x14ac:dyDescent="0.3">
      <c r="J4529">
        <f t="shared" si="75"/>
        <v>4528</v>
      </c>
    </row>
    <row r="4530" spans="10:10" x14ac:dyDescent="0.3">
      <c r="J4530">
        <f t="shared" si="75"/>
        <v>4529</v>
      </c>
    </row>
    <row r="4531" spans="10:10" x14ac:dyDescent="0.3">
      <c r="J4531">
        <f t="shared" si="75"/>
        <v>4530</v>
      </c>
    </row>
    <row r="4532" spans="10:10" x14ac:dyDescent="0.3">
      <c r="J4532">
        <f t="shared" si="75"/>
        <v>4531</v>
      </c>
    </row>
    <row r="4533" spans="10:10" x14ac:dyDescent="0.3">
      <c r="J4533">
        <f t="shared" si="75"/>
        <v>4532</v>
      </c>
    </row>
    <row r="4534" spans="10:10" x14ac:dyDescent="0.3">
      <c r="J4534">
        <f t="shared" si="75"/>
        <v>4533</v>
      </c>
    </row>
    <row r="4535" spans="10:10" x14ac:dyDescent="0.3">
      <c r="J4535">
        <f t="shared" si="75"/>
        <v>4534</v>
      </c>
    </row>
    <row r="4536" spans="10:10" x14ac:dyDescent="0.3">
      <c r="J4536">
        <f t="shared" si="75"/>
        <v>4535</v>
      </c>
    </row>
    <row r="4537" spans="10:10" x14ac:dyDescent="0.3">
      <c r="J4537">
        <f t="shared" si="75"/>
        <v>4536</v>
      </c>
    </row>
    <row r="4538" spans="10:10" x14ac:dyDescent="0.3">
      <c r="J4538">
        <f t="shared" si="75"/>
        <v>4537</v>
      </c>
    </row>
    <row r="4539" spans="10:10" x14ac:dyDescent="0.3">
      <c r="J4539">
        <f t="shared" si="75"/>
        <v>4538</v>
      </c>
    </row>
    <row r="4540" spans="10:10" x14ac:dyDescent="0.3">
      <c r="J4540">
        <f t="shared" si="75"/>
        <v>4539</v>
      </c>
    </row>
    <row r="4541" spans="10:10" x14ac:dyDescent="0.3">
      <c r="J4541">
        <f t="shared" si="75"/>
        <v>4540</v>
      </c>
    </row>
    <row r="4542" spans="10:10" x14ac:dyDescent="0.3">
      <c r="J4542">
        <f t="shared" si="75"/>
        <v>4541</v>
      </c>
    </row>
    <row r="4543" spans="10:10" x14ac:dyDescent="0.3">
      <c r="J4543">
        <f t="shared" si="75"/>
        <v>4542</v>
      </c>
    </row>
    <row r="4544" spans="10:10" x14ac:dyDescent="0.3">
      <c r="J4544">
        <f t="shared" si="75"/>
        <v>4543</v>
      </c>
    </row>
    <row r="4545" spans="10:10" x14ac:dyDescent="0.3">
      <c r="J4545">
        <f t="shared" si="75"/>
        <v>4544</v>
      </c>
    </row>
    <row r="4546" spans="10:10" x14ac:dyDescent="0.3">
      <c r="J4546">
        <f t="shared" si="75"/>
        <v>4545</v>
      </c>
    </row>
    <row r="4547" spans="10:10" x14ac:dyDescent="0.3">
      <c r="J4547">
        <f t="shared" si="75"/>
        <v>4546</v>
      </c>
    </row>
    <row r="4548" spans="10:10" x14ac:dyDescent="0.3">
      <c r="J4548">
        <f t="shared" ref="J4548:J4611" si="76">J4547+1</f>
        <v>4547</v>
      </c>
    </row>
    <row r="4549" spans="10:10" x14ac:dyDescent="0.3">
      <c r="J4549">
        <f t="shared" si="76"/>
        <v>4548</v>
      </c>
    </row>
    <row r="4550" spans="10:10" x14ac:dyDescent="0.3">
      <c r="J4550">
        <f t="shared" si="76"/>
        <v>4549</v>
      </c>
    </row>
    <row r="4551" spans="10:10" x14ac:dyDescent="0.3">
      <c r="J4551">
        <f t="shared" si="76"/>
        <v>4550</v>
      </c>
    </row>
    <row r="4552" spans="10:10" x14ac:dyDescent="0.3">
      <c r="J4552">
        <f t="shared" si="76"/>
        <v>4551</v>
      </c>
    </row>
    <row r="4553" spans="10:10" x14ac:dyDescent="0.3">
      <c r="J4553">
        <f t="shared" si="76"/>
        <v>4552</v>
      </c>
    </row>
    <row r="4554" spans="10:10" x14ac:dyDescent="0.3">
      <c r="J4554">
        <f t="shared" si="76"/>
        <v>4553</v>
      </c>
    </row>
    <row r="4555" spans="10:10" x14ac:dyDescent="0.3">
      <c r="J4555">
        <f t="shared" si="76"/>
        <v>4554</v>
      </c>
    </row>
    <row r="4556" spans="10:10" x14ac:dyDescent="0.3">
      <c r="J4556">
        <f t="shared" si="76"/>
        <v>4555</v>
      </c>
    </row>
    <row r="4557" spans="10:10" x14ac:dyDescent="0.3">
      <c r="J4557">
        <f t="shared" si="76"/>
        <v>4556</v>
      </c>
    </row>
    <row r="4558" spans="10:10" x14ac:dyDescent="0.3">
      <c r="J4558">
        <f t="shared" si="76"/>
        <v>4557</v>
      </c>
    </row>
    <row r="4559" spans="10:10" x14ac:dyDescent="0.3">
      <c r="J4559">
        <f t="shared" si="76"/>
        <v>4558</v>
      </c>
    </row>
    <row r="4560" spans="10:10" x14ac:dyDescent="0.3">
      <c r="J4560">
        <f t="shared" si="76"/>
        <v>4559</v>
      </c>
    </row>
    <row r="4561" spans="10:10" x14ac:dyDescent="0.3">
      <c r="J4561">
        <f t="shared" si="76"/>
        <v>4560</v>
      </c>
    </row>
    <row r="4562" spans="10:10" x14ac:dyDescent="0.3">
      <c r="J4562">
        <f t="shared" si="76"/>
        <v>4561</v>
      </c>
    </row>
    <row r="4563" spans="10:10" x14ac:dyDescent="0.3">
      <c r="J4563">
        <f t="shared" si="76"/>
        <v>4562</v>
      </c>
    </row>
    <row r="4564" spans="10:10" x14ac:dyDescent="0.3">
      <c r="J4564">
        <f t="shared" si="76"/>
        <v>4563</v>
      </c>
    </row>
    <row r="4565" spans="10:10" x14ac:dyDescent="0.3">
      <c r="J4565">
        <f t="shared" si="76"/>
        <v>4564</v>
      </c>
    </row>
    <row r="4566" spans="10:10" x14ac:dyDescent="0.3">
      <c r="J4566">
        <f t="shared" si="76"/>
        <v>4565</v>
      </c>
    </row>
    <row r="4567" spans="10:10" x14ac:dyDescent="0.3">
      <c r="J4567">
        <f t="shared" si="76"/>
        <v>4566</v>
      </c>
    </row>
    <row r="4568" spans="10:10" x14ac:dyDescent="0.3">
      <c r="J4568">
        <f t="shared" si="76"/>
        <v>4567</v>
      </c>
    </row>
    <row r="4569" spans="10:10" x14ac:dyDescent="0.3">
      <c r="J4569">
        <f t="shared" si="76"/>
        <v>4568</v>
      </c>
    </row>
    <row r="4570" spans="10:10" x14ac:dyDescent="0.3">
      <c r="J4570">
        <f t="shared" si="76"/>
        <v>4569</v>
      </c>
    </row>
    <row r="4571" spans="10:10" x14ac:dyDescent="0.3">
      <c r="J4571">
        <f t="shared" si="76"/>
        <v>4570</v>
      </c>
    </row>
    <row r="4572" spans="10:10" x14ac:dyDescent="0.3">
      <c r="J4572">
        <f t="shared" si="76"/>
        <v>4571</v>
      </c>
    </row>
    <row r="4573" spans="10:10" x14ac:dyDescent="0.3">
      <c r="J4573">
        <f t="shared" si="76"/>
        <v>4572</v>
      </c>
    </row>
    <row r="4574" spans="10:10" x14ac:dyDescent="0.3">
      <c r="J4574">
        <f t="shared" si="76"/>
        <v>4573</v>
      </c>
    </row>
    <row r="4575" spans="10:10" x14ac:dyDescent="0.3">
      <c r="J4575">
        <f t="shared" si="76"/>
        <v>4574</v>
      </c>
    </row>
    <row r="4576" spans="10:10" x14ac:dyDescent="0.3">
      <c r="J4576">
        <f t="shared" si="76"/>
        <v>4575</v>
      </c>
    </row>
    <row r="4577" spans="10:10" x14ac:dyDescent="0.3">
      <c r="J4577">
        <f t="shared" si="76"/>
        <v>4576</v>
      </c>
    </row>
    <row r="4578" spans="10:10" x14ac:dyDescent="0.3">
      <c r="J4578">
        <f t="shared" si="76"/>
        <v>4577</v>
      </c>
    </row>
    <row r="4579" spans="10:10" x14ac:dyDescent="0.3">
      <c r="J4579">
        <f t="shared" si="76"/>
        <v>4578</v>
      </c>
    </row>
    <row r="4580" spans="10:10" x14ac:dyDescent="0.3">
      <c r="J4580">
        <f t="shared" si="76"/>
        <v>4579</v>
      </c>
    </row>
    <row r="4581" spans="10:10" x14ac:dyDescent="0.3">
      <c r="J4581">
        <f t="shared" si="76"/>
        <v>4580</v>
      </c>
    </row>
    <row r="4582" spans="10:10" x14ac:dyDescent="0.3">
      <c r="J4582">
        <f t="shared" si="76"/>
        <v>4581</v>
      </c>
    </row>
    <row r="4583" spans="10:10" x14ac:dyDescent="0.3">
      <c r="J4583">
        <f t="shared" si="76"/>
        <v>4582</v>
      </c>
    </row>
    <row r="4584" spans="10:10" x14ac:dyDescent="0.3">
      <c r="J4584">
        <f t="shared" si="76"/>
        <v>4583</v>
      </c>
    </row>
    <row r="4585" spans="10:10" x14ac:dyDescent="0.3">
      <c r="J4585">
        <f t="shared" si="76"/>
        <v>4584</v>
      </c>
    </row>
    <row r="4586" spans="10:10" x14ac:dyDescent="0.3">
      <c r="J4586">
        <f t="shared" si="76"/>
        <v>4585</v>
      </c>
    </row>
    <row r="4587" spans="10:10" x14ac:dyDescent="0.3">
      <c r="J4587">
        <f t="shared" si="76"/>
        <v>4586</v>
      </c>
    </row>
    <row r="4588" spans="10:10" x14ac:dyDescent="0.3">
      <c r="J4588">
        <f t="shared" si="76"/>
        <v>4587</v>
      </c>
    </row>
    <row r="4589" spans="10:10" x14ac:dyDescent="0.3">
      <c r="J4589">
        <f t="shared" si="76"/>
        <v>4588</v>
      </c>
    </row>
    <row r="4590" spans="10:10" x14ac:dyDescent="0.3">
      <c r="J4590">
        <f t="shared" si="76"/>
        <v>4589</v>
      </c>
    </row>
    <row r="4591" spans="10:10" x14ac:dyDescent="0.3">
      <c r="J4591">
        <f t="shared" si="76"/>
        <v>4590</v>
      </c>
    </row>
    <row r="4592" spans="10:10" x14ac:dyDescent="0.3">
      <c r="J4592">
        <f t="shared" si="76"/>
        <v>4591</v>
      </c>
    </row>
    <row r="4593" spans="10:10" x14ac:dyDescent="0.3">
      <c r="J4593">
        <f t="shared" si="76"/>
        <v>4592</v>
      </c>
    </row>
    <row r="4594" spans="10:10" x14ac:dyDescent="0.3">
      <c r="J4594">
        <f t="shared" si="76"/>
        <v>4593</v>
      </c>
    </row>
    <row r="4595" spans="10:10" x14ac:dyDescent="0.3">
      <c r="J4595">
        <f t="shared" si="76"/>
        <v>4594</v>
      </c>
    </row>
    <row r="4596" spans="10:10" x14ac:dyDescent="0.3">
      <c r="J4596">
        <f t="shared" si="76"/>
        <v>4595</v>
      </c>
    </row>
    <row r="4597" spans="10:10" x14ac:dyDescent="0.3">
      <c r="J4597">
        <f t="shared" si="76"/>
        <v>4596</v>
      </c>
    </row>
    <row r="4598" spans="10:10" x14ac:dyDescent="0.3">
      <c r="J4598">
        <f t="shared" si="76"/>
        <v>4597</v>
      </c>
    </row>
    <row r="4599" spans="10:10" x14ac:dyDescent="0.3">
      <c r="J4599">
        <f t="shared" si="76"/>
        <v>4598</v>
      </c>
    </row>
    <row r="4600" spans="10:10" x14ac:dyDescent="0.3">
      <c r="J4600">
        <f t="shared" si="76"/>
        <v>4599</v>
      </c>
    </row>
    <row r="4601" spans="10:10" x14ac:dyDescent="0.3">
      <c r="J4601">
        <f t="shared" si="76"/>
        <v>4600</v>
      </c>
    </row>
    <row r="4602" spans="10:10" x14ac:dyDescent="0.3">
      <c r="J4602">
        <f t="shared" si="76"/>
        <v>4601</v>
      </c>
    </row>
    <row r="4603" spans="10:10" x14ac:dyDescent="0.3">
      <c r="J4603">
        <f t="shared" si="76"/>
        <v>4602</v>
      </c>
    </row>
    <row r="4604" spans="10:10" x14ac:dyDescent="0.3">
      <c r="J4604">
        <f t="shared" si="76"/>
        <v>4603</v>
      </c>
    </row>
    <row r="4605" spans="10:10" x14ac:dyDescent="0.3">
      <c r="J4605">
        <f t="shared" si="76"/>
        <v>4604</v>
      </c>
    </row>
    <row r="4606" spans="10:10" x14ac:dyDescent="0.3">
      <c r="J4606">
        <f t="shared" si="76"/>
        <v>4605</v>
      </c>
    </row>
    <row r="4607" spans="10:10" x14ac:dyDescent="0.3">
      <c r="J4607">
        <f t="shared" si="76"/>
        <v>4606</v>
      </c>
    </row>
    <row r="4608" spans="10:10" x14ac:dyDescent="0.3">
      <c r="J4608">
        <f t="shared" si="76"/>
        <v>4607</v>
      </c>
    </row>
    <row r="4609" spans="10:10" x14ac:dyDescent="0.3">
      <c r="J4609">
        <f t="shared" si="76"/>
        <v>4608</v>
      </c>
    </row>
    <row r="4610" spans="10:10" x14ac:dyDescent="0.3">
      <c r="J4610">
        <f t="shared" si="76"/>
        <v>4609</v>
      </c>
    </row>
    <row r="4611" spans="10:10" x14ac:dyDescent="0.3">
      <c r="J4611">
        <f t="shared" si="76"/>
        <v>4610</v>
      </c>
    </row>
    <row r="4612" spans="10:10" x14ac:dyDescent="0.3">
      <c r="J4612">
        <f t="shared" ref="J4612:J4675" si="77">J4611+1</f>
        <v>4611</v>
      </c>
    </row>
    <row r="4613" spans="10:10" x14ac:dyDescent="0.3">
      <c r="J4613">
        <f t="shared" si="77"/>
        <v>4612</v>
      </c>
    </row>
    <row r="4614" spans="10:10" x14ac:dyDescent="0.3">
      <c r="J4614">
        <f t="shared" si="77"/>
        <v>4613</v>
      </c>
    </row>
    <row r="4615" spans="10:10" x14ac:dyDescent="0.3">
      <c r="J4615">
        <f t="shared" si="77"/>
        <v>4614</v>
      </c>
    </row>
    <row r="4616" spans="10:10" x14ac:dyDescent="0.3">
      <c r="J4616">
        <f t="shared" si="77"/>
        <v>4615</v>
      </c>
    </row>
    <row r="4617" spans="10:10" x14ac:dyDescent="0.3">
      <c r="J4617">
        <f t="shared" si="77"/>
        <v>4616</v>
      </c>
    </row>
    <row r="4618" spans="10:10" x14ac:dyDescent="0.3">
      <c r="J4618">
        <f t="shared" si="77"/>
        <v>4617</v>
      </c>
    </row>
    <row r="4619" spans="10:10" x14ac:dyDescent="0.3">
      <c r="J4619">
        <f t="shared" si="77"/>
        <v>4618</v>
      </c>
    </row>
    <row r="4620" spans="10:10" x14ac:dyDescent="0.3">
      <c r="J4620">
        <f t="shared" si="77"/>
        <v>4619</v>
      </c>
    </row>
    <row r="4621" spans="10:10" x14ac:dyDescent="0.3">
      <c r="J4621">
        <f t="shared" si="77"/>
        <v>4620</v>
      </c>
    </row>
    <row r="4622" spans="10:10" x14ac:dyDescent="0.3">
      <c r="J4622">
        <f t="shared" si="77"/>
        <v>4621</v>
      </c>
    </row>
    <row r="4623" spans="10:10" x14ac:dyDescent="0.3">
      <c r="J4623">
        <f t="shared" si="77"/>
        <v>4622</v>
      </c>
    </row>
    <row r="4624" spans="10:10" x14ac:dyDescent="0.3">
      <c r="J4624">
        <f t="shared" si="77"/>
        <v>4623</v>
      </c>
    </row>
    <row r="4625" spans="10:10" x14ac:dyDescent="0.3">
      <c r="J4625">
        <f t="shared" si="77"/>
        <v>4624</v>
      </c>
    </row>
    <row r="4626" spans="10:10" x14ac:dyDescent="0.3">
      <c r="J4626">
        <f t="shared" si="77"/>
        <v>4625</v>
      </c>
    </row>
    <row r="4627" spans="10:10" x14ac:dyDescent="0.3">
      <c r="J4627">
        <f t="shared" si="77"/>
        <v>4626</v>
      </c>
    </row>
    <row r="4628" spans="10:10" x14ac:dyDescent="0.3">
      <c r="J4628">
        <f t="shared" si="77"/>
        <v>4627</v>
      </c>
    </row>
    <row r="4629" spans="10:10" x14ac:dyDescent="0.3">
      <c r="J4629">
        <f t="shared" si="77"/>
        <v>4628</v>
      </c>
    </row>
    <row r="4630" spans="10:10" x14ac:dyDescent="0.3">
      <c r="J4630">
        <f t="shared" si="77"/>
        <v>4629</v>
      </c>
    </row>
    <row r="4631" spans="10:10" x14ac:dyDescent="0.3">
      <c r="J4631">
        <f t="shared" si="77"/>
        <v>4630</v>
      </c>
    </row>
    <row r="4632" spans="10:10" x14ac:dyDescent="0.3">
      <c r="J4632">
        <f t="shared" si="77"/>
        <v>4631</v>
      </c>
    </row>
    <row r="4633" spans="10:10" x14ac:dyDescent="0.3">
      <c r="J4633">
        <f t="shared" si="77"/>
        <v>4632</v>
      </c>
    </row>
    <row r="4634" spans="10:10" x14ac:dyDescent="0.3">
      <c r="J4634">
        <f t="shared" si="77"/>
        <v>4633</v>
      </c>
    </row>
    <row r="4635" spans="10:10" x14ac:dyDescent="0.3">
      <c r="J4635">
        <f t="shared" si="77"/>
        <v>4634</v>
      </c>
    </row>
    <row r="4636" spans="10:10" x14ac:dyDescent="0.3">
      <c r="J4636">
        <f t="shared" si="77"/>
        <v>4635</v>
      </c>
    </row>
    <row r="4637" spans="10:10" x14ac:dyDescent="0.3">
      <c r="J4637">
        <f t="shared" si="77"/>
        <v>4636</v>
      </c>
    </row>
    <row r="4638" spans="10:10" x14ac:dyDescent="0.3">
      <c r="J4638">
        <f t="shared" si="77"/>
        <v>4637</v>
      </c>
    </row>
    <row r="4639" spans="10:10" x14ac:dyDescent="0.3">
      <c r="J4639">
        <f t="shared" si="77"/>
        <v>4638</v>
      </c>
    </row>
    <row r="4640" spans="10:10" x14ac:dyDescent="0.3">
      <c r="J4640">
        <f t="shared" si="77"/>
        <v>4639</v>
      </c>
    </row>
    <row r="4641" spans="10:10" x14ac:dyDescent="0.3">
      <c r="J4641">
        <f t="shared" si="77"/>
        <v>4640</v>
      </c>
    </row>
    <row r="4642" spans="10:10" x14ac:dyDescent="0.3">
      <c r="J4642">
        <f t="shared" si="77"/>
        <v>4641</v>
      </c>
    </row>
    <row r="4643" spans="10:10" x14ac:dyDescent="0.3">
      <c r="J4643">
        <f t="shared" si="77"/>
        <v>4642</v>
      </c>
    </row>
    <row r="4644" spans="10:10" x14ac:dyDescent="0.3">
      <c r="J4644">
        <f t="shared" si="77"/>
        <v>4643</v>
      </c>
    </row>
    <row r="4645" spans="10:10" x14ac:dyDescent="0.3">
      <c r="J4645">
        <f t="shared" si="77"/>
        <v>4644</v>
      </c>
    </row>
    <row r="4646" spans="10:10" x14ac:dyDescent="0.3">
      <c r="J4646">
        <f t="shared" si="77"/>
        <v>4645</v>
      </c>
    </row>
    <row r="4647" spans="10:10" x14ac:dyDescent="0.3">
      <c r="J4647">
        <f t="shared" si="77"/>
        <v>4646</v>
      </c>
    </row>
    <row r="4648" spans="10:10" x14ac:dyDescent="0.3">
      <c r="J4648">
        <f t="shared" si="77"/>
        <v>4647</v>
      </c>
    </row>
    <row r="4649" spans="10:10" x14ac:dyDescent="0.3">
      <c r="J4649">
        <f t="shared" si="77"/>
        <v>4648</v>
      </c>
    </row>
    <row r="4650" spans="10:10" x14ac:dyDescent="0.3">
      <c r="J4650">
        <f t="shared" si="77"/>
        <v>4649</v>
      </c>
    </row>
    <row r="4651" spans="10:10" x14ac:dyDescent="0.3">
      <c r="J4651">
        <f t="shared" si="77"/>
        <v>4650</v>
      </c>
    </row>
    <row r="4652" spans="10:10" x14ac:dyDescent="0.3">
      <c r="J4652">
        <f t="shared" si="77"/>
        <v>4651</v>
      </c>
    </row>
    <row r="4653" spans="10:10" x14ac:dyDescent="0.3">
      <c r="J4653">
        <f t="shared" si="77"/>
        <v>4652</v>
      </c>
    </row>
    <row r="4654" spans="10:10" x14ac:dyDescent="0.3">
      <c r="J4654">
        <f t="shared" si="77"/>
        <v>4653</v>
      </c>
    </row>
    <row r="4655" spans="10:10" x14ac:dyDescent="0.3">
      <c r="J4655">
        <f t="shared" si="77"/>
        <v>4654</v>
      </c>
    </row>
    <row r="4656" spans="10:10" x14ac:dyDescent="0.3">
      <c r="J4656">
        <f t="shared" si="77"/>
        <v>4655</v>
      </c>
    </row>
    <row r="4657" spans="10:10" x14ac:dyDescent="0.3">
      <c r="J4657">
        <f t="shared" si="77"/>
        <v>4656</v>
      </c>
    </row>
    <row r="4658" spans="10:10" x14ac:dyDescent="0.3">
      <c r="J4658">
        <f t="shared" si="77"/>
        <v>4657</v>
      </c>
    </row>
    <row r="4659" spans="10:10" x14ac:dyDescent="0.3">
      <c r="J4659">
        <f t="shared" si="77"/>
        <v>4658</v>
      </c>
    </row>
    <row r="4660" spans="10:10" x14ac:dyDescent="0.3">
      <c r="J4660">
        <f t="shared" si="77"/>
        <v>4659</v>
      </c>
    </row>
    <row r="4661" spans="10:10" x14ac:dyDescent="0.3">
      <c r="J4661">
        <f t="shared" si="77"/>
        <v>4660</v>
      </c>
    </row>
    <row r="4662" spans="10:10" x14ac:dyDescent="0.3">
      <c r="J4662">
        <f t="shared" si="77"/>
        <v>4661</v>
      </c>
    </row>
    <row r="4663" spans="10:10" x14ac:dyDescent="0.3">
      <c r="J4663">
        <f t="shared" si="77"/>
        <v>4662</v>
      </c>
    </row>
    <row r="4664" spans="10:10" x14ac:dyDescent="0.3">
      <c r="J4664">
        <f t="shared" si="77"/>
        <v>4663</v>
      </c>
    </row>
    <row r="4665" spans="10:10" x14ac:dyDescent="0.3">
      <c r="J4665">
        <f t="shared" si="77"/>
        <v>4664</v>
      </c>
    </row>
    <row r="4666" spans="10:10" x14ac:dyDescent="0.3">
      <c r="J4666">
        <f t="shared" si="77"/>
        <v>4665</v>
      </c>
    </row>
    <row r="4667" spans="10:10" x14ac:dyDescent="0.3">
      <c r="J4667">
        <f t="shared" si="77"/>
        <v>4666</v>
      </c>
    </row>
    <row r="4668" spans="10:10" x14ac:dyDescent="0.3">
      <c r="J4668">
        <f t="shared" si="77"/>
        <v>4667</v>
      </c>
    </row>
    <row r="4669" spans="10:10" x14ac:dyDescent="0.3">
      <c r="J4669">
        <f t="shared" si="77"/>
        <v>4668</v>
      </c>
    </row>
    <row r="4670" spans="10:10" x14ac:dyDescent="0.3">
      <c r="J4670">
        <f t="shared" si="77"/>
        <v>4669</v>
      </c>
    </row>
    <row r="4671" spans="10:10" x14ac:dyDescent="0.3">
      <c r="J4671">
        <f t="shared" si="77"/>
        <v>4670</v>
      </c>
    </row>
    <row r="4672" spans="10:10" x14ac:dyDescent="0.3">
      <c r="J4672">
        <f t="shared" si="77"/>
        <v>4671</v>
      </c>
    </row>
    <row r="4673" spans="10:10" x14ac:dyDescent="0.3">
      <c r="J4673">
        <f t="shared" si="77"/>
        <v>4672</v>
      </c>
    </row>
    <row r="4674" spans="10:10" x14ac:dyDescent="0.3">
      <c r="J4674">
        <f t="shared" si="77"/>
        <v>4673</v>
      </c>
    </row>
    <row r="4675" spans="10:10" x14ac:dyDescent="0.3">
      <c r="J4675">
        <f t="shared" si="77"/>
        <v>4674</v>
      </c>
    </row>
    <row r="4676" spans="10:10" x14ac:dyDescent="0.3">
      <c r="J4676">
        <f t="shared" ref="J4676:J4739" si="78">J4675+1</f>
        <v>4675</v>
      </c>
    </row>
    <row r="4677" spans="10:10" x14ac:dyDescent="0.3">
      <c r="J4677">
        <f t="shared" si="78"/>
        <v>4676</v>
      </c>
    </row>
    <row r="4678" spans="10:10" x14ac:dyDescent="0.3">
      <c r="J4678">
        <f t="shared" si="78"/>
        <v>4677</v>
      </c>
    </row>
    <row r="4679" spans="10:10" x14ac:dyDescent="0.3">
      <c r="J4679">
        <f t="shared" si="78"/>
        <v>4678</v>
      </c>
    </row>
    <row r="4680" spans="10:10" x14ac:dyDescent="0.3">
      <c r="J4680">
        <f t="shared" si="78"/>
        <v>4679</v>
      </c>
    </row>
    <row r="4681" spans="10:10" x14ac:dyDescent="0.3">
      <c r="J4681">
        <f t="shared" si="78"/>
        <v>4680</v>
      </c>
    </row>
    <row r="4682" spans="10:10" x14ac:dyDescent="0.3">
      <c r="J4682">
        <f t="shared" si="78"/>
        <v>4681</v>
      </c>
    </row>
    <row r="4683" spans="10:10" x14ac:dyDescent="0.3">
      <c r="J4683">
        <f t="shared" si="78"/>
        <v>4682</v>
      </c>
    </row>
    <row r="4684" spans="10:10" x14ac:dyDescent="0.3">
      <c r="J4684">
        <f t="shared" si="78"/>
        <v>4683</v>
      </c>
    </row>
    <row r="4685" spans="10:10" x14ac:dyDescent="0.3">
      <c r="J4685">
        <f t="shared" si="78"/>
        <v>4684</v>
      </c>
    </row>
    <row r="4686" spans="10:10" x14ac:dyDescent="0.3">
      <c r="J4686">
        <f t="shared" si="78"/>
        <v>4685</v>
      </c>
    </row>
    <row r="4687" spans="10:10" x14ac:dyDescent="0.3">
      <c r="J4687">
        <f t="shared" si="78"/>
        <v>4686</v>
      </c>
    </row>
    <row r="4688" spans="10:10" x14ac:dyDescent="0.3">
      <c r="J4688">
        <f t="shared" si="78"/>
        <v>4687</v>
      </c>
    </row>
    <row r="4689" spans="10:10" x14ac:dyDescent="0.3">
      <c r="J4689">
        <f t="shared" si="78"/>
        <v>4688</v>
      </c>
    </row>
    <row r="4690" spans="10:10" x14ac:dyDescent="0.3">
      <c r="J4690">
        <f t="shared" si="78"/>
        <v>4689</v>
      </c>
    </row>
    <row r="4691" spans="10:10" x14ac:dyDescent="0.3">
      <c r="J4691">
        <f t="shared" si="78"/>
        <v>4690</v>
      </c>
    </row>
    <row r="4692" spans="10:10" x14ac:dyDescent="0.3">
      <c r="J4692">
        <f t="shared" si="78"/>
        <v>4691</v>
      </c>
    </row>
    <row r="4693" spans="10:10" x14ac:dyDescent="0.3">
      <c r="J4693">
        <f t="shared" si="78"/>
        <v>4692</v>
      </c>
    </row>
    <row r="4694" spans="10:10" x14ac:dyDescent="0.3">
      <c r="J4694">
        <f t="shared" si="78"/>
        <v>4693</v>
      </c>
    </row>
    <row r="4695" spans="10:10" x14ac:dyDescent="0.3">
      <c r="J4695">
        <f t="shared" si="78"/>
        <v>4694</v>
      </c>
    </row>
    <row r="4696" spans="10:10" x14ac:dyDescent="0.3">
      <c r="J4696">
        <f t="shared" si="78"/>
        <v>4695</v>
      </c>
    </row>
    <row r="4697" spans="10:10" x14ac:dyDescent="0.3">
      <c r="J4697">
        <f t="shared" si="78"/>
        <v>4696</v>
      </c>
    </row>
    <row r="4698" spans="10:10" x14ac:dyDescent="0.3">
      <c r="J4698">
        <f t="shared" si="78"/>
        <v>4697</v>
      </c>
    </row>
    <row r="4699" spans="10:10" x14ac:dyDescent="0.3">
      <c r="J4699">
        <f t="shared" si="78"/>
        <v>4698</v>
      </c>
    </row>
    <row r="4700" spans="10:10" x14ac:dyDescent="0.3">
      <c r="J4700">
        <f t="shared" si="78"/>
        <v>4699</v>
      </c>
    </row>
    <row r="4701" spans="10:10" x14ac:dyDescent="0.3">
      <c r="J4701">
        <f t="shared" si="78"/>
        <v>4700</v>
      </c>
    </row>
    <row r="4702" spans="10:10" x14ac:dyDescent="0.3">
      <c r="J4702">
        <f t="shared" si="78"/>
        <v>4701</v>
      </c>
    </row>
    <row r="4703" spans="10:10" x14ac:dyDescent="0.3">
      <c r="J4703">
        <f t="shared" si="78"/>
        <v>4702</v>
      </c>
    </row>
    <row r="4704" spans="10:10" x14ac:dyDescent="0.3">
      <c r="J4704">
        <f t="shared" si="78"/>
        <v>4703</v>
      </c>
    </row>
    <row r="4705" spans="10:10" x14ac:dyDescent="0.3">
      <c r="J4705">
        <f t="shared" si="78"/>
        <v>4704</v>
      </c>
    </row>
    <row r="4706" spans="10:10" x14ac:dyDescent="0.3">
      <c r="J4706">
        <f t="shared" si="78"/>
        <v>4705</v>
      </c>
    </row>
    <row r="4707" spans="10:10" x14ac:dyDescent="0.3">
      <c r="J4707">
        <f t="shared" si="78"/>
        <v>4706</v>
      </c>
    </row>
    <row r="4708" spans="10:10" x14ac:dyDescent="0.3">
      <c r="J4708">
        <f t="shared" si="78"/>
        <v>4707</v>
      </c>
    </row>
    <row r="4709" spans="10:10" x14ac:dyDescent="0.3">
      <c r="J4709">
        <f t="shared" si="78"/>
        <v>4708</v>
      </c>
    </row>
    <row r="4710" spans="10:10" x14ac:dyDescent="0.3">
      <c r="J4710">
        <f t="shared" si="78"/>
        <v>4709</v>
      </c>
    </row>
    <row r="4711" spans="10:10" x14ac:dyDescent="0.3">
      <c r="J4711">
        <f t="shared" si="78"/>
        <v>4710</v>
      </c>
    </row>
    <row r="4712" spans="10:10" x14ac:dyDescent="0.3">
      <c r="J4712">
        <f t="shared" si="78"/>
        <v>4711</v>
      </c>
    </row>
    <row r="4713" spans="10:10" x14ac:dyDescent="0.3">
      <c r="J4713">
        <f t="shared" si="78"/>
        <v>4712</v>
      </c>
    </row>
    <row r="4714" spans="10:10" x14ac:dyDescent="0.3">
      <c r="J4714">
        <f t="shared" si="78"/>
        <v>4713</v>
      </c>
    </row>
    <row r="4715" spans="10:10" x14ac:dyDescent="0.3">
      <c r="J4715">
        <f t="shared" si="78"/>
        <v>4714</v>
      </c>
    </row>
    <row r="4716" spans="10:10" x14ac:dyDescent="0.3">
      <c r="J4716">
        <f t="shared" si="78"/>
        <v>4715</v>
      </c>
    </row>
    <row r="4717" spans="10:10" x14ac:dyDescent="0.3">
      <c r="J4717">
        <f t="shared" si="78"/>
        <v>4716</v>
      </c>
    </row>
    <row r="4718" spans="10:10" x14ac:dyDescent="0.3">
      <c r="J4718">
        <f t="shared" si="78"/>
        <v>4717</v>
      </c>
    </row>
    <row r="4719" spans="10:10" x14ac:dyDescent="0.3">
      <c r="J4719">
        <f t="shared" si="78"/>
        <v>4718</v>
      </c>
    </row>
    <row r="4720" spans="10:10" x14ac:dyDescent="0.3">
      <c r="J4720">
        <f t="shared" si="78"/>
        <v>4719</v>
      </c>
    </row>
    <row r="4721" spans="10:10" x14ac:dyDescent="0.3">
      <c r="J4721">
        <f t="shared" si="78"/>
        <v>4720</v>
      </c>
    </row>
    <row r="4722" spans="10:10" x14ac:dyDescent="0.3">
      <c r="J4722">
        <f t="shared" si="78"/>
        <v>4721</v>
      </c>
    </row>
    <row r="4723" spans="10:10" x14ac:dyDescent="0.3">
      <c r="J4723">
        <f t="shared" si="78"/>
        <v>4722</v>
      </c>
    </row>
    <row r="4724" spans="10:10" x14ac:dyDescent="0.3">
      <c r="J4724">
        <f t="shared" si="78"/>
        <v>4723</v>
      </c>
    </row>
    <row r="4725" spans="10:10" x14ac:dyDescent="0.3">
      <c r="J4725">
        <f t="shared" si="78"/>
        <v>4724</v>
      </c>
    </row>
    <row r="4726" spans="10:10" x14ac:dyDescent="0.3">
      <c r="J4726">
        <f t="shared" si="78"/>
        <v>4725</v>
      </c>
    </row>
    <row r="4727" spans="10:10" x14ac:dyDescent="0.3">
      <c r="J4727">
        <f t="shared" si="78"/>
        <v>4726</v>
      </c>
    </row>
    <row r="4728" spans="10:10" x14ac:dyDescent="0.3">
      <c r="J4728">
        <f t="shared" si="78"/>
        <v>4727</v>
      </c>
    </row>
    <row r="4729" spans="10:10" x14ac:dyDescent="0.3">
      <c r="J4729">
        <f t="shared" si="78"/>
        <v>4728</v>
      </c>
    </row>
    <row r="4730" spans="10:10" x14ac:dyDescent="0.3">
      <c r="J4730">
        <f t="shared" si="78"/>
        <v>4729</v>
      </c>
    </row>
    <row r="4731" spans="10:10" x14ac:dyDescent="0.3">
      <c r="J4731">
        <f t="shared" si="78"/>
        <v>4730</v>
      </c>
    </row>
    <row r="4732" spans="10:10" x14ac:dyDescent="0.3">
      <c r="J4732">
        <f t="shared" si="78"/>
        <v>4731</v>
      </c>
    </row>
    <row r="4733" spans="10:10" x14ac:dyDescent="0.3">
      <c r="J4733">
        <f t="shared" si="78"/>
        <v>4732</v>
      </c>
    </row>
    <row r="4734" spans="10:10" x14ac:dyDescent="0.3">
      <c r="J4734">
        <f t="shared" si="78"/>
        <v>4733</v>
      </c>
    </row>
    <row r="4735" spans="10:10" x14ac:dyDescent="0.3">
      <c r="J4735">
        <f t="shared" si="78"/>
        <v>4734</v>
      </c>
    </row>
    <row r="4736" spans="10:10" x14ac:dyDescent="0.3">
      <c r="J4736">
        <f t="shared" si="78"/>
        <v>4735</v>
      </c>
    </row>
    <row r="4737" spans="10:10" x14ac:dyDescent="0.3">
      <c r="J4737">
        <f t="shared" si="78"/>
        <v>4736</v>
      </c>
    </row>
    <row r="4738" spans="10:10" x14ac:dyDescent="0.3">
      <c r="J4738">
        <f t="shared" si="78"/>
        <v>4737</v>
      </c>
    </row>
    <row r="4739" spans="10:10" x14ac:dyDescent="0.3">
      <c r="J4739">
        <f t="shared" si="78"/>
        <v>4738</v>
      </c>
    </row>
    <row r="4740" spans="10:10" x14ac:dyDescent="0.3">
      <c r="J4740">
        <f t="shared" ref="J4740:J4803" si="79">J4739+1</f>
        <v>4739</v>
      </c>
    </row>
    <row r="4741" spans="10:10" x14ac:dyDescent="0.3">
      <c r="J4741">
        <f t="shared" si="79"/>
        <v>4740</v>
      </c>
    </row>
    <row r="4742" spans="10:10" x14ac:dyDescent="0.3">
      <c r="J4742">
        <f t="shared" si="79"/>
        <v>4741</v>
      </c>
    </row>
    <row r="4743" spans="10:10" x14ac:dyDescent="0.3">
      <c r="J4743">
        <f t="shared" si="79"/>
        <v>4742</v>
      </c>
    </row>
    <row r="4744" spans="10:10" x14ac:dyDescent="0.3">
      <c r="J4744">
        <f t="shared" si="79"/>
        <v>4743</v>
      </c>
    </row>
    <row r="4745" spans="10:10" x14ac:dyDescent="0.3">
      <c r="J4745">
        <f t="shared" si="79"/>
        <v>4744</v>
      </c>
    </row>
    <row r="4746" spans="10:10" x14ac:dyDescent="0.3">
      <c r="J4746">
        <f t="shared" si="79"/>
        <v>4745</v>
      </c>
    </row>
    <row r="4747" spans="10:10" x14ac:dyDescent="0.3">
      <c r="J4747">
        <f t="shared" si="79"/>
        <v>4746</v>
      </c>
    </row>
    <row r="4748" spans="10:10" x14ac:dyDescent="0.3">
      <c r="J4748">
        <f t="shared" si="79"/>
        <v>4747</v>
      </c>
    </row>
    <row r="4749" spans="10:10" x14ac:dyDescent="0.3">
      <c r="J4749">
        <f t="shared" si="79"/>
        <v>4748</v>
      </c>
    </row>
    <row r="4750" spans="10:10" x14ac:dyDescent="0.3">
      <c r="J4750">
        <f t="shared" si="79"/>
        <v>4749</v>
      </c>
    </row>
    <row r="4751" spans="10:10" x14ac:dyDescent="0.3">
      <c r="J4751">
        <f t="shared" si="79"/>
        <v>4750</v>
      </c>
    </row>
    <row r="4752" spans="10:10" x14ac:dyDescent="0.3">
      <c r="J4752">
        <f t="shared" si="79"/>
        <v>4751</v>
      </c>
    </row>
    <row r="4753" spans="10:10" x14ac:dyDescent="0.3">
      <c r="J4753">
        <f t="shared" si="79"/>
        <v>4752</v>
      </c>
    </row>
    <row r="4754" spans="10:10" x14ac:dyDescent="0.3">
      <c r="J4754">
        <f t="shared" si="79"/>
        <v>4753</v>
      </c>
    </row>
    <row r="4755" spans="10:10" x14ac:dyDescent="0.3">
      <c r="J4755">
        <f t="shared" si="79"/>
        <v>4754</v>
      </c>
    </row>
    <row r="4756" spans="10:10" x14ac:dyDescent="0.3">
      <c r="J4756">
        <f t="shared" si="79"/>
        <v>4755</v>
      </c>
    </row>
    <row r="4757" spans="10:10" x14ac:dyDescent="0.3">
      <c r="J4757">
        <f t="shared" si="79"/>
        <v>4756</v>
      </c>
    </row>
    <row r="4758" spans="10:10" x14ac:dyDescent="0.3">
      <c r="J4758">
        <f t="shared" si="79"/>
        <v>4757</v>
      </c>
    </row>
    <row r="4759" spans="10:10" x14ac:dyDescent="0.3">
      <c r="J4759">
        <f t="shared" si="79"/>
        <v>4758</v>
      </c>
    </row>
    <row r="4760" spans="10:10" x14ac:dyDescent="0.3">
      <c r="J4760">
        <f t="shared" si="79"/>
        <v>4759</v>
      </c>
    </row>
    <row r="4761" spans="10:10" x14ac:dyDescent="0.3">
      <c r="J4761">
        <f t="shared" si="79"/>
        <v>4760</v>
      </c>
    </row>
    <row r="4762" spans="10:10" x14ac:dyDescent="0.3">
      <c r="J4762">
        <f t="shared" si="79"/>
        <v>4761</v>
      </c>
    </row>
    <row r="4763" spans="10:10" x14ac:dyDescent="0.3">
      <c r="J4763">
        <f t="shared" si="79"/>
        <v>4762</v>
      </c>
    </row>
    <row r="4764" spans="10:10" x14ac:dyDescent="0.3">
      <c r="J4764">
        <f t="shared" si="79"/>
        <v>4763</v>
      </c>
    </row>
    <row r="4765" spans="10:10" x14ac:dyDescent="0.3">
      <c r="J4765">
        <f t="shared" si="79"/>
        <v>4764</v>
      </c>
    </row>
    <row r="4766" spans="10:10" x14ac:dyDescent="0.3">
      <c r="J4766">
        <f t="shared" si="79"/>
        <v>4765</v>
      </c>
    </row>
    <row r="4767" spans="10:10" x14ac:dyDescent="0.3">
      <c r="J4767">
        <f t="shared" si="79"/>
        <v>4766</v>
      </c>
    </row>
    <row r="4768" spans="10:10" x14ac:dyDescent="0.3">
      <c r="J4768">
        <f t="shared" si="79"/>
        <v>4767</v>
      </c>
    </row>
    <row r="4769" spans="10:10" x14ac:dyDescent="0.3">
      <c r="J4769">
        <f t="shared" si="79"/>
        <v>4768</v>
      </c>
    </row>
    <row r="4770" spans="10:10" x14ac:dyDescent="0.3">
      <c r="J4770">
        <f t="shared" si="79"/>
        <v>4769</v>
      </c>
    </row>
    <row r="4771" spans="10:10" x14ac:dyDescent="0.3">
      <c r="J4771">
        <f t="shared" si="79"/>
        <v>4770</v>
      </c>
    </row>
    <row r="4772" spans="10:10" x14ac:dyDescent="0.3">
      <c r="J4772">
        <f t="shared" si="79"/>
        <v>4771</v>
      </c>
    </row>
    <row r="4773" spans="10:10" x14ac:dyDescent="0.3">
      <c r="J4773">
        <f t="shared" si="79"/>
        <v>4772</v>
      </c>
    </row>
    <row r="4774" spans="10:10" x14ac:dyDescent="0.3">
      <c r="J4774">
        <f t="shared" si="79"/>
        <v>4773</v>
      </c>
    </row>
    <row r="4775" spans="10:10" x14ac:dyDescent="0.3">
      <c r="J4775">
        <f t="shared" si="79"/>
        <v>4774</v>
      </c>
    </row>
    <row r="4776" spans="10:10" x14ac:dyDescent="0.3">
      <c r="J4776">
        <f t="shared" si="79"/>
        <v>4775</v>
      </c>
    </row>
    <row r="4777" spans="10:10" x14ac:dyDescent="0.3">
      <c r="J4777">
        <f t="shared" si="79"/>
        <v>4776</v>
      </c>
    </row>
    <row r="4778" spans="10:10" x14ac:dyDescent="0.3">
      <c r="J4778">
        <f t="shared" si="79"/>
        <v>4777</v>
      </c>
    </row>
    <row r="4779" spans="10:10" x14ac:dyDescent="0.3">
      <c r="J4779">
        <f t="shared" si="79"/>
        <v>4778</v>
      </c>
    </row>
    <row r="4780" spans="10:10" x14ac:dyDescent="0.3">
      <c r="J4780">
        <f t="shared" si="79"/>
        <v>4779</v>
      </c>
    </row>
    <row r="4781" spans="10:10" x14ac:dyDescent="0.3">
      <c r="J4781">
        <f t="shared" si="79"/>
        <v>4780</v>
      </c>
    </row>
    <row r="4782" spans="10:10" x14ac:dyDescent="0.3">
      <c r="J4782">
        <f t="shared" si="79"/>
        <v>4781</v>
      </c>
    </row>
    <row r="4783" spans="10:10" x14ac:dyDescent="0.3">
      <c r="J4783">
        <f t="shared" si="79"/>
        <v>4782</v>
      </c>
    </row>
    <row r="4784" spans="10:10" x14ac:dyDescent="0.3">
      <c r="J4784">
        <f t="shared" si="79"/>
        <v>4783</v>
      </c>
    </row>
    <row r="4785" spans="10:10" x14ac:dyDescent="0.3">
      <c r="J4785">
        <f t="shared" si="79"/>
        <v>4784</v>
      </c>
    </row>
    <row r="4786" spans="10:10" x14ac:dyDescent="0.3">
      <c r="J4786">
        <f t="shared" si="79"/>
        <v>4785</v>
      </c>
    </row>
    <row r="4787" spans="10:10" x14ac:dyDescent="0.3">
      <c r="J4787">
        <f t="shared" si="79"/>
        <v>4786</v>
      </c>
    </row>
    <row r="4788" spans="10:10" x14ac:dyDescent="0.3">
      <c r="J4788">
        <f t="shared" si="79"/>
        <v>4787</v>
      </c>
    </row>
    <row r="4789" spans="10:10" x14ac:dyDescent="0.3">
      <c r="J4789">
        <f t="shared" si="79"/>
        <v>4788</v>
      </c>
    </row>
    <row r="4790" spans="10:10" x14ac:dyDescent="0.3">
      <c r="J4790">
        <f t="shared" si="79"/>
        <v>4789</v>
      </c>
    </row>
    <row r="4791" spans="10:10" x14ac:dyDescent="0.3">
      <c r="J4791">
        <f t="shared" si="79"/>
        <v>4790</v>
      </c>
    </row>
    <row r="4792" spans="10:10" x14ac:dyDescent="0.3">
      <c r="J4792">
        <f t="shared" si="79"/>
        <v>4791</v>
      </c>
    </row>
    <row r="4793" spans="10:10" x14ac:dyDescent="0.3">
      <c r="J4793">
        <f t="shared" si="79"/>
        <v>4792</v>
      </c>
    </row>
    <row r="4794" spans="10:10" x14ac:dyDescent="0.3">
      <c r="J4794">
        <f t="shared" si="79"/>
        <v>4793</v>
      </c>
    </row>
    <row r="4795" spans="10:10" x14ac:dyDescent="0.3">
      <c r="J4795">
        <f t="shared" si="79"/>
        <v>4794</v>
      </c>
    </row>
    <row r="4796" spans="10:10" x14ac:dyDescent="0.3">
      <c r="J4796">
        <f t="shared" si="79"/>
        <v>4795</v>
      </c>
    </row>
    <row r="4797" spans="10:10" x14ac:dyDescent="0.3">
      <c r="J4797">
        <f t="shared" si="79"/>
        <v>4796</v>
      </c>
    </row>
    <row r="4798" spans="10:10" x14ac:dyDescent="0.3">
      <c r="J4798">
        <f t="shared" si="79"/>
        <v>4797</v>
      </c>
    </row>
    <row r="4799" spans="10:10" x14ac:dyDescent="0.3">
      <c r="J4799">
        <f t="shared" si="79"/>
        <v>4798</v>
      </c>
    </row>
    <row r="4800" spans="10:10" x14ac:dyDescent="0.3">
      <c r="J4800">
        <f t="shared" si="79"/>
        <v>4799</v>
      </c>
    </row>
    <row r="4801" spans="10:10" x14ac:dyDescent="0.3">
      <c r="J4801">
        <f t="shared" si="79"/>
        <v>4800</v>
      </c>
    </row>
    <row r="4802" spans="10:10" x14ac:dyDescent="0.3">
      <c r="J4802">
        <f t="shared" si="79"/>
        <v>4801</v>
      </c>
    </row>
    <row r="4803" spans="10:10" x14ac:dyDescent="0.3">
      <c r="J4803">
        <f t="shared" si="79"/>
        <v>4802</v>
      </c>
    </row>
    <row r="4804" spans="10:10" x14ac:dyDescent="0.3">
      <c r="J4804">
        <f t="shared" ref="J4804:J4867" si="80">J4803+1</f>
        <v>4803</v>
      </c>
    </row>
    <row r="4805" spans="10:10" x14ac:dyDescent="0.3">
      <c r="J4805">
        <f t="shared" si="80"/>
        <v>4804</v>
      </c>
    </row>
    <row r="4806" spans="10:10" x14ac:dyDescent="0.3">
      <c r="J4806">
        <f t="shared" si="80"/>
        <v>4805</v>
      </c>
    </row>
    <row r="4807" spans="10:10" x14ac:dyDescent="0.3">
      <c r="J4807">
        <f t="shared" si="80"/>
        <v>4806</v>
      </c>
    </row>
    <row r="4808" spans="10:10" x14ac:dyDescent="0.3">
      <c r="J4808">
        <f t="shared" si="80"/>
        <v>4807</v>
      </c>
    </row>
    <row r="4809" spans="10:10" x14ac:dyDescent="0.3">
      <c r="J4809">
        <f t="shared" si="80"/>
        <v>4808</v>
      </c>
    </row>
    <row r="4810" spans="10:10" x14ac:dyDescent="0.3">
      <c r="J4810">
        <f t="shared" si="80"/>
        <v>4809</v>
      </c>
    </row>
    <row r="4811" spans="10:10" x14ac:dyDescent="0.3">
      <c r="J4811">
        <f t="shared" si="80"/>
        <v>4810</v>
      </c>
    </row>
    <row r="4812" spans="10:10" x14ac:dyDescent="0.3">
      <c r="J4812">
        <f t="shared" si="80"/>
        <v>4811</v>
      </c>
    </row>
    <row r="4813" spans="10:10" x14ac:dyDescent="0.3">
      <c r="J4813">
        <f t="shared" si="80"/>
        <v>4812</v>
      </c>
    </row>
    <row r="4814" spans="10:10" x14ac:dyDescent="0.3">
      <c r="J4814">
        <f t="shared" si="80"/>
        <v>4813</v>
      </c>
    </row>
    <row r="4815" spans="10:10" x14ac:dyDescent="0.3">
      <c r="J4815">
        <f t="shared" si="80"/>
        <v>4814</v>
      </c>
    </row>
    <row r="4816" spans="10:10" x14ac:dyDescent="0.3">
      <c r="J4816">
        <f t="shared" si="80"/>
        <v>4815</v>
      </c>
    </row>
    <row r="4817" spans="10:10" x14ac:dyDescent="0.3">
      <c r="J4817">
        <f t="shared" si="80"/>
        <v>4816</v>
      </c>
    </row>
    <row r="4818" spans="10:10" x14ac:dyDescent="0.3">
      <c r="J4818">
        <f t="shared" si="80"/>
        <v>4817</v>
      </c>
    </row>
    <row r="4819" spans="10:10" x14ac:dyDescent="0.3">
      <c r="J4819">
        <f t="shared" si="80"/>
        <v>4818</v>
      </c>
    </row>
    <row r="4820" spans="10:10" x14ac:dyDescent="0.3">
      <c r="J4820">
        <f t="shared" si="80"/>
        <v>4819</v>
      </c>
    </row>
    <row r="4821" spans="10:10" x14ac:dyDescent="0.3">
      <c r="J4821">
        <f t="shared" si="80"/>
        <v>4820</v>
      </c>
    </row>
    <row r="4822" spans="10:10" x14ac:dyDescent="0.3">
      <c r="J4822">
        <f t="shared" si="80"/>
        <v>4821</v>
      </c>
    </row>
    <row r="4823" spans="10:10" x14ac:dyDescent="0.3">
      <c r="J4823">
        <f t="shared" si="80"/>
        <v>4822</v>
      </c>
    </row>
    <row r="4824" spans="10:10" x14ac:dyDescent="0.3">
      <c r="J4824">
        <f t="shared" si="80"/>
        <v>4823</v>
      </c>
    </row>
    <row r="4825" spans="10:10" x14ac:dyDescent="0.3">
      <c r="J4825">
        <f t="shared" si="80"/>
        <v>4824</v>
      </c>
    </row>
    <row r="4826" spans="10:10" x14ac:dyDescent="0.3">
      <c r="J4826">
        <f t="shared" si="80"/>
        <v>4825</v>
      </c>
    </row>
    <row r="4827" spans="10:10" x14ac:dyDescent="0.3">
      <c r="J4827">
        <f t="shared" si="80"/>
        <v>4826</v>
      </c>
    </row>
    <row r="4828" spans="10:10" x14ac:dyDescent="0.3">
      <c r="J4828">
        <f t="shared" si="80"/>
        <v>4827</v>
      </c>
    </row>
    <row r="4829" spans="10:10" x14ac:dyDescent="0.3">
      <c r="J4829">
        <f t="shared" si="80"/>
        <v>4828</v>
      </c>
    </row>
    <row r="4830" spans="10:10" x14ac:dyDescent="0.3">
      <c r="J4830">
        <f t="shared" si="80"/>
        <v>4829</v>
      </c>
    </row>
    <row r="4831" spans="10:10" x14ac:dyDescent="0.3">
      <c r="J4831">
        <f t="shared" si="80"/>
        <v>4830</v>
      </c>
    </row>
    <row r="4832" spans="10:10" x14ac:dyDescent="0.3">
      <c r="J4832">
        <f t="shared" si="80"/>
        <v>4831</v>
      </c>
    </row>
    <row r="4833" spans="10:10" x14ac:dyDescent="0.3">
      <c r="J4833">
        <f t="shared" si="80"/>
        <v>4832</v>
      </c>
    </row>
    <row r="4834" spans="10:10" x14ac:dyDescent="0.3">
      <c r="J4834">
        <f t="shared" si="80"/>
        <v>4833</v>
      </c>
    </row>
    <row r="4835" spans="10:10" x14ac:dyDescent="0.3">
      <c r="J4835">
        <f t="shared" si="80"/>
        <v>4834</v>
      </c>
    </row>
    <row r="4836" spans="10:10" x14ac:dyDescent="0.3">
      <c r="J4836">
        <f t="shared" si="80"/>
        <v>4835</v>
      </c>
    </row>
    <row r="4837" spans="10:10" x14ac:dyDescent="0.3">
      <c r="J4837">
        <f t="shared" si="80"/>
        <v>4836</v>
      </c>
    </row>
    <row r="4838" spans="10:10" x14ac:dyDescent="0.3">
      <c r="J4838">
        <f t="shared" si="80"/>
        <v>4837</v>
      </c>
    </row>
    <row r="4839" spans="10:10" x14ac:dyDescent="0.3">
      <c r="J4839">
        <f t="shared" si="80"/>
        <v>4838</v>
      </c>
    </row>
    <row r="4840" spans="10:10" x14ac:dyDescent="0.3">
      <c r="J4840">
        <f t="shared" si="80"/>
        <v>4839</v>
      </c>
    </row>
    <row r="4841" spans="10:10" x14ac:dyDescent="0.3">
      <c r="J4841">
        <f t="shared" si="80"/>
        <v>4840</v>
      </c>
    </row>
    <row r="4842" spans="10:10" x14ac:dyDescent="0.3">
      <c r="J4842">
        <f t="shared" si="80"/>
        <v>4841</v>
      </c>
    </row>
    <row r="4843" spans="10:10" x14ac:dyDescent="0.3">
      <c r="J4843">
        <f t="shared" si="80"/>
        <v>4842</v>
      </c>
    </row>
    <row r="4844" spans="10:10" x14ac:dyDescent="0.3">
      <c r="J4844">
        <f t="shared" si="80"/>
        <v>4843</v>
      </c>
    </row>
    <row r="4845" spans="10:10" x14ac:dyDescent="0.3">
      <c r="J4845">
        <f t="shared" si="80"/>
        <v>4844</v>
      </c>
    </row>
    <row r="4846" spans="10:10" x14ac:dyDescent="0.3">
      <c r="J4846">
        <f t="shared" si="80"/>
        <v>4845</v>
      </c>
    </row>
    <row r="4847" spans="10:10" x14ac:dyDescent="0.3">
      <c r="J4847">
        <f t="shared" si="80"/>
        <v>4846</v>
      </c>
    </row>
    <row r="4848" spans="10:10" x14ac:dyDescent="0.3">
      <c r="J4848">
        <f t="shared" si="80"/>
        <v>4847</v>
      </c>
    </row>
    <row r="4849" spans="10:10" x14ac:dyDescent="0.3">
      <c r="J4849">
        <f t="shared" si="80"/>
        <v>4848</v>
      </c>
    </row>
    <row r="4850" spans="10:10" x14ac:dyDescent="0.3">
      <c r="J4850">
        <f t="shared" si="80"/>
        <v>4849</v>
      </c>
    </row>
    <row r="4851" spans="10:10" x14ac:dyDescent="0.3">
      <c r="J4851">
        <f t="shared" si="80"/>
        <v>4850</v>
      </c>
    </row>
    <row r="4852" spans="10:10" x14ac:dyDescent="0.3">
      <c r="J4852">
        <f t="shared" si="80"/>
        <v>4851</v>
      </c>
    </row>
    <row r="4853" spans="10:10" x14ac:dyDescent="0.3">
      <c r="J4853">
        <f t="shared" si="80"/>
        <v>4852</v>
      </c>
    </row>
    <row r="4854" spans="10:10" x14ac:dyDescent="0.3">
      <c r="J4854">
        <f t="shared" si="80"/>
        <v>4853</v>
      </c>
    </row>
    <row r="4855" spans="10:10" x14ac:dyDescent="0.3">
      <c r="J4855">
        <f t="shared" si="80"/>
        <v>4854</v>
      </c>
    </row>
    <row r="4856" spans="10:10" x14ac:dyDescent="0.3">
      <c r="J4856">
        <f t="shared" si="80"/>
        <v>4855</v>
      </c>
    </row>
    <row r="4857" spans="10:10" x14ac:dyDescent="0.3">
      <c r="J4857">
        <f t="shared" si="80"/>
        <v>4856</v>
      </c>
    </row>
    <row r="4858" spans="10:10" x14ac:dyDescent="0.3">
      <c r="J4858">
        <f t="shared" si="80"/>
        <v>4857</v>
      </c>
    </row>
    <row r="4859" spans="10:10" x14ac:dyDescent="0.3">
      <c r="J4859">
        <f t="shared" si="80"/>
        <v>4858</v>
      </c>
    </row>
    <row r="4860" spans="10:10" x14ac:dyDescent="0.3">
      <c r="J4860">
        <f t="shared" si="80"/>
        <v>4859</v>
      </c>
    </row>
    <row r="4861" spans="10:10" x14ac:dyDescent="0.3">
      <c r="J4861">
        <f t="shared" si="80"/>
        <v>4860</v>
      </c>
    </row>
    <row r="4862" spans="10:10" x14ac:dyDescent="0.3">
      <c r="J4862">
        <f t="shared" si="80"/>
        <v>4861</v>
      </c>
    </row>
    <row r="4863" spans="10:10" x14ac:dyDescent="0.3">
      <c r="J4863">
        <f t="shared" si="80"/>
        <v>4862</v>
      </c>
    </row>
    <row r="4864" spans="10:10" x14ac:dyDescent="0.3">
      <c r="J4864">
        <f t="shared" si="80"/>
        <v>4863</v>
      </c>
    </row>
    <row r="4865" spans="10:10" x14ac:dyDescent="0.3">
      <c r="J4865">
        <f t="shared" si="80"/>
        <v>4864</v>
      </c>
    </row>
    <row r="4866" spans="10:10" x14ac:dyDescent="0.3">
      <c r="J4866">
        <f t="shared" si="80"/>
        <v>4865</v>
      </c>
    </row>
    <row r="4867" spans="10:10" x14ac:dyDescent="0.3">
      <c r="J4867">
        <f t="shared" si="80"/>
        <v>4866</v>
      </c>
    </row>
    <row r="4868" spans="10:10" x14ac:dyDescent="0.3">
      <c r="J4868">
        <f t="shared" ref="J4868:J4931" si="81">J4867+1</f>
        <v>4867</v>
      </c>
    </row>
    <row r="4869" spans="10:10" x14ac:dyDescent="0.3">
      <c r="J4869">
        <f t="shared" si="81"/>
        <v>4868</v>
      </c>
    </row>
    <row r="4870" spans="10:10" x14ac:dyDescent="0.3">
      <c r="J4870">
        <f t="shared" si="81"/>
        <v>4869</v>
      </c>
    </row>
    <row r="4871" spans="10:10" x14ac:dyDescent="0.3">
      <c r="J4871">
        <f t="shared" si="81"/>
        <v>4870</v>
      </c>
    </row>
    <row r="4872" spans="10:10" x14ac:dyDescent="0.3">
      <c r="J4872">
        <f t="shared" si="81"/>
        <v>4871</v>
      </c>
    </row>
    <row r="4873" spans="10:10" x14ac:dyDescent="0.3">
      <c r="J4873">
        <f t="shared" si="81"/>
        <v>4872</v>
      </c>
    </row>
    <row r="4874" spans="10:10" x14ac:dyDescent="0.3">
      <c r="J4874">
        <f t="shared" si="81"/>
        <v>4873</v>
      </c>
    </row>
    <row r="4875" spans="10:10" x14ac:dyDescent="0.3">
      <c r="J4875">
        <f t="shared" si="81"/>
        <v>4874</v>
      </c>
    </row>
    <row r="4876" spans="10:10" x14ac:dyDescent="0.3">
      <c r="J4876">
        <f t="shared" si="81"/>
        <v>4875</v>
      </c>
    </row>
    <row r="4877" spans="10:10" x14ac:dyDescent="0.3">
      <c r="J4877">
        <f t="shared" si="81"/>
        <v>4876</v>
      </c>
    </row>
    <row r="4878" spans="10:10" x14ac:dyDescent="0.3">
      <c r="J4878">
        <f t="shared" si="81"/>
        <v>4877</v>
      </c>
    </row>
    <row r="4879" spans="10:10" x14ac:dyDescent="0.3">
      <c r="J4879">
        <f t="shared" si="81"/>
        <v>4878</v>
      </c>
    </row>
    <row r="4880" spans="10:10" x14ac:dyDescent="0.3">
      <c r="J4880">
        <f t="shared" si="81"/>
        <v>4879</v>
      </c>
    </row>
    <row r="4881" spans="10:10" x14ac:dyDescent="0.3">
      <c r="J4881">
        <f t="shared" si="81"/>
        <v>4880</v>
      </c>
    </row>
    <row r="4882" spans="10:10" x14ac:dyDescent="0.3">
      <c r="J4882">
        <f t="shared" si="81"/>
        <v>4881</v>
      </c>
    </row>
    <row r="4883" spans="10:10" x14ac:dyDescent="0.3">
      <c r="J4883">
        <f t="shared" si="81"/>
        <v>4882</v>
      </c>
    </row>
    <row r="4884" spans="10:10" x14ac:dyDescent="0.3">
      <c r="J4884">
        <f t="shared" si="81"/>
        <v>4883</v>
      </c>
    </row>
    <row r="4885" spans="10:10" x14ac:dyDescent="0.3">
      <c r="J4885">
        <f t="shared" si="81"/>
        <v>4884</v>
      </c>
    </row>
    <row r="4886" spans="10:10" x14ac:dyDescent="0.3">
      <c r="J4886">
        <f t="shared" si="81"/>
        <v>4885</v>
      </c>
    </row>
    <row r="4887" spans="10:10" x14ac:dyDescent="0.3">
      <c r="J4887">
        <f t="shared" si="81"/>
        <v>4886</v>
      </c>
    </row>
    <row r="4888" spans="10:10" x14ac:dyDescent="0.3">
      <c r="J4888">
        <f t="shared" si="81"/>
        <v>4887</v>
      </c>
    </row>
    <row r="4889" spans="10:10" x14ac:dyDescent="0.3">
      <c r="J4889">
        <f t="shared" si="81"/>
        <v>4888</v>
      </c>
    </row>
    <row r="4890" spans="10:10" x14ac:dyDescent="0.3">
      <c r="J4890">
        <f t="shared" si="81"/>
        <v>4889</v>
      </c>
    </row>
    <row r="4891" spans="10:10" x14ac:dyDescent="0.3">
      <c r="J4891">
        <f t="shared" si="81"/>
        <v>4890</v>
      </c>
    </row>
    <row r="4892" spans="10:10" x14ac:dyDescent="0.3">
      <c r="J4892">
        <f t="shared" si="81"/>
        <v>4891</v>
      </c>
    </row>
    <row r="4893" spans="10:10" x14ac:dyDescent="0.3">
      <c r="J4893">
        <f t="shared" si="81"/>
        <v>4892</v>
      </c>
    </row>
    <row r="4894" spans="10:10" x14ac:dyDescent="0.3">
      <c r="J4894">
        <f t="shared" si="81"/>
        <v>4893</v>
      </c>
    </row>
    <row r="4895" spans="10:10" x14ac:dyDescent="0.3">
      <c r="J4895">
        <f t="shared" si="81"/>
        <v>4894</v>
      </c>
    </row>
    <row r="4896" spans="10:10" x14ac:dyDescent="0.3">
      <c r="J4896">
        <f t="shared" si="81"/>
        <v>4895</v>
      </c>
    </row>
    <row r="4897" spans="10:10" x14ac:dyDescent="0.3">
      <c r="J4897">
        <f t="shared" si="81"/>
        <v>4896</v>
      </c>
    </row>
    <row r="4898" spans="10:10" x14ac:dyDescent="0.3">
      <c r="J4898">
        <f t="shared" si="81"/>
        <v>4897</v>
      </c>
    </row>
    <row r="4899" spans="10:10" x14ac:dyDescent="0.3">
      <c r="J4899">
        <f t="shared" si="81"/>
        <v>4898</v>
      </c>
    </row>
    <row r="4900" spans="10:10" x14ac:dyDescent="0.3">
      <c r="J4900">
        <f t="shared" si="81"/>
        <v>4899</v>
      </c>
    </row>
    <row r="4901" spans="10:10" x14ac:dyDescent="0.3">
      <c r="J4901">
        <f t="shared" si="81"/>
        <v>4900</v>
      </c>
    </row>
    <row r="4902" spans="10:10" x14ac:dyDescent="0.3">
      <c r="J4902">
        <f t="shared" si="81"/>
        <v>4901</v>
      </c>
    </row>
    <row r="4903" spans="10:10" x14ac:dyDescent="0.3">
      <c r="J4903">
        <f t="shared" si="81"/>
        <v>4902</v>
      </c>
    </row>
    <row r="4904" spans="10:10" x14ac:dyDescent="0.3">
      <c r="J4904">
        <f t="shared" si="81"/>
        <v>4903</v>
      </c>
    </row>
    <row r="4905" spans="10:10" x14ac:dyDescent="0.3">
      <c r="J4905">
        <f t="shared" si="81"/>
        <v>4904</v>
      </c>
    </row>
    <row r="4906" spans="10:10" x14ac:dyDescent="0.3">
      <c r="J4906">
        <f t="shared" si="81"/>
        <v>4905</v>
      </c>
    </row>
    <row r="4907" spans="10:10" x14ac:dyDescent="0.3">
      <c r="J4907">
        <f t="shared" si="81"/>
        <v>4906</v>
      </c>
    </row>
    <row r="4908" spans="10:10" x14ac:dyDescent="0.3">
      <c r="J4908">
        <f t="shared" si="81"/>
        <v>4907</v>
      </c>
    </row>
    <row r="4909" spans="10:10" x14ac:dyDescent="0.3">
      <c r="J4909">
        <f t="shared" si="81"/>
        <v>4908</v>
      </c>
    </row>
    <row r="4910" spans="10:10" x14ac:dyDescent="0.3">
      <c r="J4910">
        <f t="shared" si="81"/>
        <v>4909</v>
      </c>
    </row>
    <row r="4911" spans="10:10" x14ac:dyDescent="0.3">
      <c r="J4911">
        <f t="shared" si="81"/>
        <v>4910</v>
      </c>
    </row>
    <row r="4912" spans="10:10" x14ac:dyDescent="0.3">
      <c r="J4912">
        <f t="shared" si="81"/>
        <v>4911</v>
      </c>
    </row>
    <row r="4913" spans="10:10" x14ac:dyDescent="0.3">
      <c r="J4913">
        <f t="shared" si="81"/>
        <v>4912</v>
      </c>
    </row>
    <row r="4914" spans="10:10" x14ac:dyDescent="0.3">
      <c r="J4914">
        <f t="shared" si="81"/>
        <v>4913</v>
      </c>
    </row>
    <row r="4915" spans="10:10" x14ac:dyDescent="0.3">
      <c r="J4915">
        <f t="shared" si="81"/>
        <v>4914</v>
      </c>
    </row>
    <row r="4916" spans="10:10" x14ac:dyDescent="0.3">
      <c r="J4916">
        <f t="shared" si="81"/>
        <v>4915</v>
      </c>
    </row>
    <row r="4917" spans="10:10" x14ac:dyDescent="0.3">
      <c r="J4917">
        <f t="shared" si="81"/>
        <v>4916</v>
      </c>
    </row>
    <row r="4918" spans="10:10" x14ac:dyDescent="0.3">
      <c r="J4918">
        <f t="shared" si="81"/>
        <v>4917</v>
      </c>
    </row>
    <row r="4919" spans="10:10" x14ac:dyDescent="0.3">
      <c r="J4919">
        <f t="shared" si="81"/>
        <v>4918</v>
      </c>
    </row>
    <row r="4920" spans="10:10" x14ac:dyDescent="0.3">
      <c r="J4920">
        <f t="shared" si="81"/>
        <v>4919</v>
      </c>
    </row>
    <row r="4921" spans="10:10" x14ac:dyDescent="0.3">
      <c r="J4921">
        <f t="shared" si="81"/>
        <v>4920</v>
      </c>
    </row>
    <row r="4922" spans="10:10" x14ac:dyDescent="0.3">
      <c r="J4922">
        <f t="shared" si="81"/>
        <v>4921</v>
      </c>
    </row>
    <row r="4923" spans="10:10" x14ac:dyDescent="0.3">
      <c r="J4923">
        <f t="shared" si="81"/>
        <v>4922</v>
      </c>
    </row>
    <row r="4924" spans="10:10" x14ac:dyDescent="0.3">
      <c r="J4924">
        <f t="shared" si="81"/>
        <v>4923</v>
      </c>
    </row>
    <row r="4925" spans="10:10" x14ac:dyDescent="0.3">
      <c r="J4925">
        <f t="shared" si="81"/>
        <v>4924</v>
      </c>
    </row>
    <row r="4926" spans="10:10" x14ac:dyDescent="0.3">
      <c r="J4926">
        <f t="shared" si="81"/>
        <v>4925</v>
      </c>
    </row>
    <row r="4927" spans="10:10" x14ac:dyDescent="0.3">
      <c r="J4927">
        <f t="shared" si="81"/>
        <v>4926</v>
      </c>
    </row>
    <row r="4928" spans="10:10" x14ac:dyDescent="0.3">
      <c r="J4928">
        <f t="shared" si="81"/>
        <v>4927</v>
      </c>
    </row>
    <row r="4929" spans="10:10" x14ac:dyDescent="0.3">
      <c r="J4929">
        <f t="shared" si="81"/>
        <v>4928</v>
      </c>
    </row>
    <row r="4930" spans="10:10" x14ac:dyDescent="0.3">
      <c r="J4930">
        <f t="shared" si="81"/>
        <v>4929</v>
      </c>
    </row>
    <row r="4931" spans="10:10" x14ac:dyDescent="0.3">
      <c r="J4931">
        <f t="shared" si="81"/>
        <v>4930</v>
      </c>
    </row>
    <row r="4932" spans="10:10" x14ac:dyDescent="0.3">
      <c r="J4932">
        <f t="shared" ref="J4932:J4995" si="82">J4931+1</f>
        <v>4931</v>
      </c>
    </row>
    <row r="4933" spans="10:10" x14ac:dyDescent="0.3">
      <c r="J4933">
        <f t="shared" si="82"/>
        <v>4932</v>
      </c>
    </row>
    <row r="4934" spans="10:10" x14ac:dyDescent="0.3">
      <c r="J4934">
        <f t="shared" si="82"/>
        <v>4933</v>
      </c>
    </row>
    <row r="4935" spans="10:10" x14ac:dyDescent="0.3">
      <c r="J4935">
        <f t="shared" si="82"/>
        <v>4934</v>
      </c>
    </row>
    <row r="4936" spans="10:10" x14ac:dyDescent="0.3">
      <c r="J4936">
        <f t="shared" si="82"/>
        <v>4935</v>
      </c>
    </row>
    <row r="4937" spans="10:10" x14ac:dyDescent="0.3">
      <c r="J4937">
        <f t="shared" si="82"/>
        <v>4936</v>
      </c>
    </row>
    <row r="4938" spans="10:10" x14ac:dyDescent="0.3">
      <c r="J4938">
        <f t="shared" si="82"/>
        <v>4937</v>
      </c>
    </row>
    <row r="4939" spans="10:10" x14ac:dyDescent="0.3">
      <c r="J4939">
        <f t="shared" si="82"/>
        <v>4938</v>
      </c>
    </row>
    <row r="4940" spans="10:10" x14ac:dyDescent="0.3">
      <c r="J4940">
        <f t="shared" si="82"/>
        <v>4939</v>
      </c>
    </row>
    <row r="4941" spans="10:10" x14ac:dyDescent="0.3">
      <c r="J4941">
        <f t="shared" si="82"/>
        <v>4940</v>
      </c>
    </row>
    <row r="4942" spans="10:10" x14ac:dyDescent="0.3">
      <c r="J4942">
        <f t="shared" si="82"/>
        <v>4941</v>
      </c>
    </row>
    <row r="4943" spans="10:10" x14ac:dyDescent="0.3">
      <c r="J4943">
        <f t="shared" si="82"/>
        <v>4942</v>
      </c>
    </row>
    <row r="4944" spans="10:10" x14ac:dyDescent="0.3">
      <c r="J4944">
        <f t="shared" si="82"/>
        <v>4943</v>
      </c>
    </row>
    <row r="4945" spans="10:10" x14ac:dyDescent="0.3">
      <c r="J4945">
        <f t="shared" si="82"/>
        <v>4944</v>
      </c>
    </row>
    <row r="4946" spans="10:10" x14ac:dyDescent="0.3">
      <c r="J4946">
        <f t="shared" si="82"/>
        <v>4945</v>
      </c>
    </row>
    <row r="4947" spans="10:10" x14ac:dyDescent="0.3">
      <c r="J4947">
        <f t="shared" si="82"/>
        <v>4946</v>
      </c>
    </row>
    <row r="4948" spans="10:10" x14ac:dyDescent="0.3">
      <c r="J4948">
        <f t="shared" si="82"/>
        <v>4947</v>
      </c>
    </row>
    <row r="4949" spans="10:10" x14ac:dyDescent="0.3">
      <c r="J4949">
        <f t="shared" si="82"/>
        <v>4948</v>
      </c>
    </row>
    <row r="4950" spans="10:10" x14ac:dyDescent="0.3">
      <c r="J4950">
        <f t="shared" si="82"/>
        <v>4949</v>
      </c>
    </row>
    <row r="4951" spans="10:10" x14ac:dyDescent="0.3">
      <c r="J4951">
        <f t="shared" si="82"/>
        <v>4950</v>
      </c>
    </row>
    <row r="4952" spans="10:10" x14ac:dyDescent="0.3">
      <c r="J4952">
        <f t="shared" si="82"/>
        <v>4951</v>
      </c>
    </row>
    <row r="4953" spans="10:10" x14ac:dyDescent="0.3">
      <c r="J4953">
        <f t="shared" si="82"/>
        <v>4952</v>
      </c>
    </row>
    <row r="4954" spans="10:10" x14ac:dyDescent="0.3">
      <c r="J4954">
        <f t="shared" si="82"/>
        <v>4953</v>
      </c>
    </row>
    <row r="4955" spans="10:10" x14ac:dyDescent="0.3">
      <c r="J4955">
        <f t="shared" si="82"/>
        <v>4954</v>
      </c>
    </row>
    <row r="4956" spans="10:10" x14ac:dyDescent="0.3">
      <c r="J4956">
        <f t="shared" si="82"/>
        <v>4955</v>
      </c>
    </row>
    <row r="4957" spans="10:10" x14ac:dyDescent="0.3">
      <c r="J4957">
        <f t="shared" si="82"/>
        <v>4956</v>
      </c>
    </row>
    <row r="4958" spans="10:10" x14ac:dyDescent="0.3">
      <c r="J4958">
        <f t="shared" si="82"/>
        <v>4957</v>
      </c>
    </row>
    <row r="4959" spans="10:10" x14ac:dyDescent="0.3">
      <c r="J4959">
        <f t="shared" si="82"/>
        <v>4958</v>
      </c>
    </row>
    <row r="4960" spans="10:10" x14ac:dyDescent="0.3">
      <c r="J4960">
        <f t="shared" si="82"/>
        <v>4959</v>
      </c>
    </row>
    <row r="4961" spans="10:10" x14ac:dyDescent="0.3">
      <c r="J4961">
        <f t="shared" si="82"/>
        <v>4960</v>
      </c>
    </row>
    <row r="4962" spans="10:10" x14ac:dyDescent="0.3">
      <c r="J4962">
        <f t="shared" si="82"/>
        <v>4961</v>
      </c>
    </row>
    <row r="4963" spans="10:10" x14ac:dyDescent="0.3">
      <c r="J4963">
        <f t="shared" si="82"/>
        <v>4962</v>
      </c>
    </row>
    <row r="4964" spans="10:10" x14ac:dyDescent="0.3">
      <c r="J4964">
        <f t="shared" si="82"/>
        <v>4963</v>
      </c>
    </row>
    <row r="4965" spans="10:10" x14ac:dyDescent="0.3">
      <c r="J4965">
        <f t="shared" si="82"/>
        <v>4964</v>
      </c>
    </row>
    <row r="4966" spans="10:10" x14ac:dyDescent="0.3">
      <c r="J4966">
        <f t="shared" si="82"/>
        <v>4965</v>
      </c>
    </row>
    <row r="4967" spans="10:10" x14ac:dyDescent="0.3">
      <c r="J4967">
        <f t="shared" si="82"/>
        <v>4966</v>
      </c>
    </row>
    <row r="4968" spans="10:10" x14ac:dyDescent="0.3">
      <c r="J4968">
        <f t="shared" si="82"/>
        <v>4967</v>
      </c>
    </row>
    <row r="4969" spans="10:10" x14ac:dyDescent="0.3">
      <c r="J4969">
        <f t="shared" si="82"/>
        <v>4968</v>
      </c>
    </row>
    <row r="4970" spans="10:10" x14ac:dyDescent="0.3">
      <c r="J4970">
        <f t="shared" si="82"/>
        <v>4969</v>
      </c>
    </row>
    <row r="4971" spans="10:10" x14ac:dyDescent="0.3">
      <c r="J4971">
        <f t="shared" si="82"/>
        <v>4970</v>
      </c>
    </row>
    <row r="4972" spans="10:10" x14ac:dyDescent="0.3">
      <c r="J4972">
        <f t="shared" si="82"/>
        <v>4971</v>
      </c>
    </row>
    <row r="4973" spans="10:10" x14ac:dyDescent="0.3">
      <c r="J4973">
        <f t="shared" si="82"/>
        <v>4972</v>
      </c>
    </row>
    <row r="4974" spans="10:10" x14ac:dyDescent="0.3">
      <c r="J4974">
        <f t="shared" si="82"/>
        <v>4973</v>
      </c>
    </row>
    <row r="4975" spans="10:10" x14ac:dyDescent="0.3">
      <c r="J4975">
        <f t="shared" si="82"/>
        <v>4974</v>
      </c>
    </row>
    <row r="4976" spans="10:10" x14ac:dyDescent="0.3">
      <c r="J4976">
        <f t="shared" si="82"/>
        <v>4975</v>
      </c>
    </row>
    <row r="4977" spans="10:10" x14ac:dyDescent="0.3">
      <c r="J4977">
        <f t="shared" si="82"/>
        <v>4976</v>
      </c>
    </row>
    <row r="4978" spans="10:10" x14ac:dyDescent="0.3">
      <c r="J4978">
        <f t="shared" si="82"/>
        <v>4977</v>
      </c>
    </row>
    <row r="4979" spans="10:10" x14ac:dyDescent="0.3">
      <c r="J4979">
        <f t="shared" si="82"/>
        <v>4978</v>
      </c>
    </row>
    <row r="4980" spans="10:10" x14ac:dyDescent="0.3">
      <c r="J4980">
        <f t="shared" si="82"/>
        <v>4979</v>
      </c>
    </row>
    <row r="4981" spans="10:10" x14ac:dyDescent="0.3">
      <c r="J4981">
        <f t="shared" si="82"/>
        <v>4980</v>
      </c>
    </row>
    <row r="4982" spans="10:10" x14ac:dyDescent="0.3">
      <c r="J4982">
        <f t="shared" si="82"/>
        <v>4981</v>
      </c>
    </row>
    <row r="4983" spans="10:10" x14ac:dyDescent="0.3">
      <c r="J4983">
        <f t="shared" si="82"/>
        <v>4982</v>
      </c>
    </row>
    <row r="4984" spans="10:10" x14ac:dyDescent="0.3">
      <c r="J4984">
        <f t="shared" si="82"/>
        <v>4983</v>
      </c>
    </row>
    <row r="4985" spans="10:10" x14ac:dyDescent="0.3">
      <c r="J4985">
        <f t="shared" si="82"/>
        <v>4984</v>
      </c>
    </row>
    <row r="4986" spans="10:10" x14ac:dyDescent="0.3">
      <c r="J4986">
        <f t="shared" si="82"/>
        <v>4985</v>
      </c>
    </row>
    <row r="4987" spans="10:10" x14ac:dyDescent="0.3">
      <c r="J4987">
        <f t="shared" si="82"/>
        <v>4986</v>
      </c>
    </row>
    <row r="4988" spans="10:10" x14ac:dyDescent="0.3">
      <c r="J4988">
        <f t="shared" si="82"/>
        <v>4987</v>
      </c>
    </row>
    <row r="4989" spans="10:10" x14ac:dyDescent="0.3">
      <c r="J4989">
        <f t="shared" si="82"/>
        <v>4988</v>
      </c>
    </row>
    <row r="4990" spans="10:10" x14ac:dyDescent="0.3">
      <c r="J4990">
        <f t="shared" si="82"/>
        <v>4989</v>
      </c>
    </row>
    <row r="4991" spans="10:10" x14ac:dyDescent="0.3">
      <c r="J4991">
        <f t="shared" si="82"/>
        <v>4990</v>
      </c>
    </row>
    <row r="4992" spans="10:10" x14ac:dyDescent="0.3">
      <c r="J4992">
        <f t="shared" si="82"/>
        <v>4991</v>
      </c>
    </row>
    <row r="4993" spans="10:10" x14ac:dyDescent="0.3">
      <c r="J4993">
        <f t="shared" si="82"/>
        <v>4992</v>
      </c>
    </row>
    <row r="4994" spans="10:10" x14ac:dyDescent="0.3">
      <c r="J4994">
        <f t="shared" si="82"/>
        <v>4993</v>
      </c>
    </row>
    <row r="4995" spans="10:10" x14ac:dyDescent="0.3">
      <c r="J4995">
        <f t="shared" si="82"/>
        <v>4994</v>
      </c>
    </row>
    <row r="4996" spans="10:10" x14ac:dyDescent="0.3">
      <c r="J4996">
        <f t="shared" ref="J4996:J5059" si="83">J4995+1</f>
        <v>4995</v>
      </c>
    </row>
    <row r="4997" spans="10:10" x14ac:dyDescent="0.3">
      <c r="J4997">
        <f t="shared" si="83"/>
        <v>4996</v>
      </c>
    </row>
    <row r="4998" spans="10:10" x14ac:dyDescent="0.3">
      <c r="J4998">
        <f t="shared" si="83"/>
        <v>4997</v>
      </c>
    </row>
    <row r="4999" spans="10:10" x14ac:dyDescent="0.3">
      <c r="J4999">
        <f t="shared" si="83"/>
        <v>4998</v>
      </c>
    </row>
    <row r="5000" spans="10:10" x14ac:dyDescent="0.3">
      <c r="J5000">
        <f t="shared" si="83"/>
        <v>4999</v>
      </c>
    </row>
    <row r="5001" spans="10:10" x14ac:dyDescent="0.3">
      <c r="J5001">
        <f t="shared" si="83"/>
        <v>5000</v>
      </c>
    </row>
    <row r="5002" spans="10:10" x14ac:dyDescent="0.3">
      <c r="J5002">
        <f t="shared" si="83"/>
        <v>5001</v>
      </c>
    </row>
    <row r="5003" spans="10:10" x14ac:dyDescent="0.3">
      <c r="J5003">
        <f t="shared" si="83"/>
        <v>5002</v>
      </c>
    </row>
    <row r="5004" spans="10:10" x14ac:dyDescent="0.3">
      <c r="J5004">
        <f t="shared" si="83"/>
        <v>5003</v>
      </c>
    </row>
    <row r="5005" spans="10:10" x14ac:dyDescent="0.3">
      <c r="J5005">
        <f t="shared" si="83"/>
        <v>5004</v>
      </c>
    </row>
    <row r="5006" spans="10:10" x14ac:dyDescent="0.3">
      <c r="J5006">
        <f t="shared" si="83"/>
        <v>5005</v>
      </c>
    </row>
    <row r="5007" spans="10:10" x14ac:dyDescent="0.3">
      <c r="J5007">
        <f t="shared" si="83"/>
        <v>5006</v>
      </c>
    </row>
    <row r="5008" spans="10:10" x14ac:dyDescent="0.3">
      <c r="J5008">
        <f t="shared" si="83"/>
        <v>5007</v>
      </c>
    </row>
    <row r="5009" spans="10:10" x14ac:dyDescent="0.3">
      <c r="J5009">
        <f t="shared" si="83"/>
        <v>5008</v>
      </c>
    </row>
    <row r="5010" spans="10:10" x14ac:dyDescent="0.3">
      <c r="J5010">
        <f t="shared" si="83"/>
        <v>5009</v>
      </c>
    </row>
    <row r="5011" spans="10:10" x14ac:dyDescent="0.3">
      <c r="J5011">
        <f t="shared" si="83"/>
        <v>5010</v>
      </c>
    </row>
    <row r="5012" spans="10:10" x14ac:dyDescent="0.3">
      <c r="J5012">
        <f t="shared" si="83"/>
        <v>5011</v>
      </c>
    </row>
    <row r="5013" spans="10:10" x14ac:dyDescent="0.3">
      <c r="J5013">
        <f t="shared" si="83"/>
        <v>5012</v>
      </c>
    </row>
    <row r="5014" spans="10:10" x14ac:dyDescent="0.3">
      <c r="J5014">
        <f t="shared" si="83"/>
        <v>5013</v>
      </c>
    </row>
    <row r="5015" spans="10:10" x14ac:dyDescent="0.3">
      <c r="J5015">
        <f t="shared" si="83"/>
        <v>5014</v>
      </c>
    </row>
    <row r="5016" spans="10:10" x14ac:dyDescent="0.3">
      <c r="J5016">
        <f t="shared" si="83"/>
        <v>5015</v>
      </c>
    </row>
    <row r="5017" spans="10:10" x14ac:dyDescent="0.3">
      <c r="J5017">
        <f t="shared" si="83"/>
        <v>5016</v>
      </c>
    </row>
    <row r="5018" spans="10:10" x14ac:dyDescent="0.3">
      <c r="J5018">
        <f t="shared" si="83"/>
        <v>5017</v>
      </c>
    </row>
    <row r="5019" spans="10:10" x14ac:dyDescent="0.3">
      <c r="J5019">
        <f t="shared" si="83"/>
        <v>5018</v>
      </c>
    </row>
    <row r="5020" spans="10:10" x14ac:dyDescent="0.3">
      <c r="J5020">
        <f t="shared" si="83"/>
        <v>5019</v>
      </c>
    </row>
    <row r="5021" spans="10:10" x14ac:dyDescent="0.3">
      <c r="J5021">
        <f t="shared" si="83"/>
        <v>5020</v>
      </c>
    </row>
    <row r="5022" spans="10:10" x14ac:dyDescent="0.3">
      <c r="J5022">
        <f t="shared" si="83"/>
        <v>5021</v>
      </c>
    </row>
    <row r="5023" spans="10:10" x14ac:dyDescent="0.3">
      <c r="J5023">
        <f t="shared" si="83"/>
        <v>5022</v>
      </c>
    </row>
    <row r="5024" spans="10:10" x14ac:dyDescent="0.3">
      <c r="J5024">
        <f t="shared" si="83"/>
        <v>5023</v>
      </c>
    </row>
    <row r="5025" spans="10:10" x14ac:dyDescent="0.3">
      <c r="J5025">
        <f t="shared" si="83"/>
        <v>5024</v>
      </c>
    </row>
    <row r="5026" spans="10:10" x14ac:dyDescent="0.3">
      <c r="J5026">
        <f t="shared" si="83"/>
        <v>5025</v>
      </c>
    </row>
    <row r="5027" spans="10:10" x14ac:dyDescent="0.3">
      <c r="J5027">
        <f t="shared" si="83"/>
        <v>5026</v>
      </c>
    </row>
    <row r="5028" spans="10:10" x14ac:dyDescent="0.3">
      <c r="J5028">
        <f t="shared" si="83"/>
        <v>5027</v>
      </c>
    </row>
    <row r="5029" spans="10:10" x14ac:dyDescent="0.3">
      <c r="J5029">
        <f t="shared" si="83"/>
        <v>5028</v>
      </c>
    </row>
    <row r="5030" spans="10:10" x14ac:dyDescent="0.3">
      <c r="J5030">
        <f t="shared" si="83"/>
        <v>5029</v>
      </c>
    </row>
    <row r="5031" spans="10:10" x14ac:dyDescent="0.3">
      <c r="J5031">
        <f t="shared" si="83"/>
        <v>5030</v>
      </c>
    </row>
    <row r="5032" spans="10:10" x14ac:dyDescent="0.3">
      <c r="J5032">
        <f t="shared" si="83"/>
        <v>5031</v>
      </c>
    </row>
    <row r="5033" spans="10:10" x14ac:dyDescent="0.3">
      <c r="J5033">
        <f t="shared" si="83"/>
        <v>5032</v>
      </c>
    </row>
    <row r="5034" spans="10:10" x14ac:dyDescent="0.3">
      <c r="J5034">
        <f t="shared" si="83"/>
        <v>5033</v>
      </c>
    </row>
    <row r="5035" spans="10:10" x14ac:dyDescent="0.3">
      <c r="J5035">
        <f t="shared" si="83"/>
        <v>5034</v>
      </c>
    </row>
    <row r="5036" spans="10:10" x14ac:dyDescent="0.3">
      <c r="J5036">
        <f t="shared" si="83"/>
        <v>5035</v>
      </c>
    </row>
    <row r="5037" spans="10:10" x14ac:dyDescent="0.3">
      <c r="J5037">
        <f t="shared" si="83"/>
        <v>5036</v>
      </c>
    </row>
    <row r="5038" spans="10:10" x14ac:dyDescent="0.3">
      <c r="J5038">
        <f t="shared" si="83"/>
        <v>5037</v>
      </c>
    </row>
    <row r="5039" spans="10:10" x14ac:dyDescent="0.3">
      <c r="J5039">
        <f t="shared" si="83"/>
        <v>5038</v>
      </c>
    </row>
    <row r="5040" spans="10:10" x14ac:dyDescent="0.3">
      <c r="J5040">
        <f t="shared" si="83"/>
        <v>5039</v>
      </c>
    </row>
    <row r="5041" spans="10:10" x14ac:dyDescent="0.3">
      <c r="J5041">
        <f t="shared" si="83"/>
        <v>5040</v>
      </c>
    </row>
    <row r="5042" spans="10:10" x14ac:dyDescent="0.3">
      <c r="J5042">
        <f t="shared" si="83"/>
        <v>5041</v>
      </c>
    </row>
    <row r="5043" spans="10:10" x14ac:dyDescent="0.3">
      <c r="J5043">
        <f t="shared" si="83"/>
        <v>5042</v>
      </c>
    </row>
    <row r="5044" spans="10:10" x14ac:dyDescent="0.3">
      <c r="J5044">
        <f t="shared" si="83"/>
        <v>5043</v>
      </c>
    </row>
    <row r="5045" spans="10:10" x14ac:dyDescent="0.3">
      <c r="J5045">
        <f t="shared" si="83"/>
        <v>5044</v>
      </c>
    </row>
    <row r="5046" spans="10:10" x14ac:dyDescent="0.3">
      <c r="J5046">
        <f t="shared" si="83"/>
        <v>5045</v>
      </c>
    </row>
    <row r="5047" spans="10:10" x14ac:dyDescent="0.3">
      <c r="J5047">
        <f t="shared" si="83"/>
        <v>5046</v>
      </c>
    </row>
    <row r="5048" spans="10:10" x14ac:dyDescent="0.3">
      <c r="J5048">
        <f t="shared" si="83"/>
        <v>5047</v>
      </c>
    </row>
    <row r="5049" spans="10:10" x14ac:dyDescent="0.3">
      <c r="J5049">
        <f t="shared" si="83"/>
        <v>5048</v>
      </c>
    </row>
    <row r="5050" spans="10:10" x14ac:dyDescent="0.3">
      <c r="J5050">
        <f t="shared" si="83"/>
        <v>5049</v>
      </c>
    </row>
    <row r="5051" spans="10:10" x14ac:dyDescent="0.3">
      <c r="J5051">
        <f t="shared" si="83"/>
        <v>5050</v>
      </c>
    </row>
    <row r="5052" spans="10:10" x14ac:dyDescent="0.3">
      <c r="J5052">
        <f t="shared" si="83"/>
        <v>5051</v>
      </c>
    </row>
    <row r="5053" spans="10:10" x14ac:dyDescent="0.3">
      <c r="J5053">
        <f t="shared" si="83"/>
        <v>5052</v>
      </c>
    </row>
    <row r="5054" spans="10:10" x14ac:dyDescent="0.3">
      <c r="J5054">
        <f t="shared" si="83"/>
        <v>5053</v>
      </c>
    </row>
    <row r="5055" spans="10:10" x14ac:dyDescent="0.3">
      <c r="J5055">
        <f t="shared" si="83"/>
        <v>5054</v>
      </c>
    </row>
    <row r="5056" spans="10:10" x14ac:dyDescent="0.3">
      <c r="J5056">
        <f t="shared" si="83"/>
        <v>5055</v>
      </c>
    </row>
    <row r="5057" spans="10:10" x14ac:dyDescent="0.3">
      <c r="J5057">
        <f t="shared" si="83"/>
        <v>5056</v>
      </c>
    </row>
    <row r="5058" spans="10:10" x14ac:dyDescent="0.3">
      <c r="J5058">
        <f t="shared" si="83"/>
        <v>5057</v>
      </c>
    </row>
    <row r="5059" spans="10:10" x14ac:dyDescent="0.3">
      <c r="J5059">
        <f t="shared" si="83"/>
        <v>5058</v>
      </c>
    </row>
    <row r="5060" spans="10:10" x14ac:dyDescent="0.3">
      <c r="J5060">
        <f t="shared" ref="J5060:J5123" si="84">J5059+1</f>
        <v>5059</v>
      </c>
    </row>
    <row r="5061" spans="10:10" x14ac:dyDescent="0.3">
      <c r="J5061">
        <f t="shared" si="84"/>
        <v>5060</v>
      </c>
    </row>
    <row r="5062" spans="10:10" x14ac:dyDescent="0.3">
      <c r="J5062">
        <f t="shared" si="84"/>
        <v>5061</v>
      </c>
    </row>
    <row r="5063" spans="10:10" x14ac:dyDescent="0.3">
      <c r="J5063">
        <f t="shared" si="84"/>
        <v>5062</v>
      </c>
    </row>
    <row r="5064" spans="10:10" x14ac:dyDescent="0.3">
      <c r="J5064">
        <f t="shared" si="84"/>
        <v>5063</v>
      </c>
    </row>
    <row r="5065" spans="10:10" x14ac:dyDescent="0.3">
      <c r="J5065">
        <f t="shared" si="84"/>
        <v>5064</v>
      </c>
    </row>
    <row r="5066" spans="10:10" x14ac:dyDescent="0.3">
      <c r="J5066">
        <f t="shared" si="84"/>
        <v>5065</v>
      </c>
    </row>
    <row r="5067" spans="10:10" x14ac:dyDescent="0.3">
      <c r="J5067">
        <f t="shared" si="84"/>
        <v>5066</v>
      </c>
    </row>
    <row r="5068" spans="10:10" x14ac:dyDescent="0.3">
      <c r="J5068">
        <f t="shared" si="84"/>
        <v>5067</v>
      </c>
    </row>
    <row r="5069" spans="10:10" x14ac:dyDescent="0.3">
      <c r="J5069">
        <f t="shared" si="84"/>
        <v>5068</v>
      </c>
    </row>
    <row r="5070" spans="10:10" x14ac:dyDescent="0.3">
      <c r="J5070">
        <f t="shared" si="84"/>
        <v>5069</v>
      </c>
    </row>
    <row r="5071" spans="10:10" x14ac:dyDescent="0.3">
      <c r="J5071">
        <f t="shared" si="84"/>
        <v>5070</v>
      </c>
    </row>
    <row r="5072" spans="10:10" x14ac:dyDescent="0.3">
      <c r="J5072">
        <f t="shared" si="84"/>
        <v>5071</v>
      </c>
    </row>
    <row r="5073" spans="10:10" x14ac:dyDescent="0.3">
      <c r="J5073">
        <f t="shared" si="84"/>
        <v>5072</v>
      </c>
    </row>
    <row r="5074" spans="10:10" x14ac:dyDescent="0.3">
      <c r="J5074">
        <f t="shared" si="84"/>
        <v>5073</v>
      </c>
    </row>
    <row r="5075" spans="10:10" x14ac:dyDescent="0.3">
      <c r="J5075">
        <f t="shared" si="84"/>
        <v>5074</v>
      </c>
    </row>
    <row r="5076" spans="10:10" x14ac:dyDescent="0.3">
      <c r="J5076">
        <f t="shared" si="84"/>
        <v>5075</v>
      </c>
    </row>
    <row r="5077" spans="10:10" x14ac:dyDescent="0.3">
      <c r="J5077">
        <f t="shared" si="84"/>
        <v>5076</v>
      </c>
    </row>
    <row r="5078" spans="10:10" x14ac:dyDescent="0.3">
      <c r="J5078">
        <f t="shared" si="84"/>
        <v>5077</v>
      </c>
    </row>
    <row r="5079" spans="10:10" x14ac:dyDescent="0.3">
      <c r="J5079">
        <f t="shared" si="84"/>
        <v>5078</v>
      </c>
    </row>
    <row r="5080" spans="10:10" x14ac:dyDescent="0.3">
      <c r="J5080">
        <f t="shared" si="84"/>
        <v>5079</v>
      </c>
    </row>
    <row r="5081" spans="10:10" x14ac:dyDescent="0.3">
      <c r="J5081">
        <f t="shared" si="84"/>
        <v>5080</v>
      </c>
    </row>
    <row r="5082" spans="10:10" x14ac:dyDescent="0.3">
      <c r="J5082">
        <f t="shared" si="84"/>
        <v>5081</v>
      </c>
    </row>
    <row r="5083" spans="10:10" x14ac:dyDescent="0.3">
      <c r="J5083">
        <f t="shared" si="84"/>
        <v>5082</v>
      </c>
    </row>
    <row r="5084" spans="10:10" x14ac:dyDescent="0.3">
      <c r="J5084">
        <f t="shared" si="84"/>
        <v>5083</v>
      </c>
    </row>
    <row r="5085" spans="10:10" x14ac:dyDescent="0.3">
      <c r="J5085">
        <f t="shared" si="84"/>
        <v>5084</v>
      </c>
    </row>
    <row r="5086" spans="10:10" x14ac:dyDescent="0.3">
      <c r="J5086">
        <f t="shared" si="84"/>
        <v>5085</v>
      </c>
    </row>
    <row r="5087" spans="10:10" x14ac:dyDescent="0.3">
      <c r="J5087">
        <f t="shared" si="84"/>
        <v>5086</v>
      </c>
    </row>
    <row r="5088" spans="10:10" x14ac:dyDescent="0.3">
      <c r="J5088">
        <f t="shared" si="84"/>
        <v>5087</v>
      </c>
    </row>
    <row r="5089" spans="10:10" x14ac:dyDescent="0.3">
      <c r="J5089">
        <f t="shared" si="84"/>
        <v>5088</v>
      </c>
    </row>
    <row r="5090" spans="10:10" x14ac:dyDescent="0.3">
      <c r="J5090">
        <f t="shared" si="84"/>
        <v>5089</v>
      </c>
    </row>
    <row r="5091" spans="10:10" x14ac:dyDescent="0.3">
      <c r="J5091">
        <f t="shared" si="84"/>
        <v>5090</v>
      </c>
    </row>
    <row r="5092" spans="10:10" x14ac:dyDescent="0.3">
      <c r="J5092">
        <f t="shared" si="84"/>
        <v>5091</v>
      </c>
    </row>
    <row r="5093" spans="10:10" x14ac:dyDescent="0.3">
      <c r="J5093">
        <f t="shared" si="84"/>
        <v>5092</v>
      </c>
    </row>
    <row r="5094" spans="10:10" x14ac:dyDescent="0.3">
      <c r="J5094">
        <f t="shared" si="84"/>
        <v>5093</v>
      </c>
    </row>
    <row r="5095" spans="10:10" x14ac:dyDescent="0.3">
      <c r="J5095">
        <f t="shared" si="84"/>
        <v>5094</v>
      </c>
    </row>
    <row r="5096" spans="10:10" x14ac:dyDescent="0.3">
      <c r="J5096">
        <f t="shared" si="84"/>
        <v>5095</v>
      </c>
    </row>
    <row r="5097" spans="10:10" x14ac:dyDescent="0.3">
      <c r="J5097">
        <f t="shared" si="84"/>
        <v>5096</v>
      </c>
    </row>
    <row r="5098" spans="10:10" x14ac:dyDescent="0.3">
      <c r="J5098">
        <f t="shared" si="84"/>
        <v>5097</v>
      </c>
    </row>
    <row r="5099" spans="10:10" x14ac:dyDescent="0.3">
      <c r="J5099">
        <f t="shared" si="84"/>
        <v>5098</v>
      </c>
    </row>
    <row r="5100" spans="10:10" x14ac:dyDescent="0.3">
      <c r="J5100">
        <f t="shared" si="84"/>
        <v>5099</v>
      </c>
    </row>
    <row r="5101" spans="10:10" x14ac:dyDescent="0.3">
      <c r="J5101">
        <f t="shared" si="84"/>
        <v>5100</v>
      </c>
    </row>
    <row r="5102" spans="10:10" x14ac:dyDescent="0.3">
      <c r="J5102">
        <f t="shared" si="84"/>
        <v>5101</v>
      </c>
    </row>
    <row r="5103" spans="10:10" x14ac:dyDescent="0.3">
      <c r="J5103">
        <f t="shared" si="84"/>
        <v>5102</v>
      </c>
    </row>
    <row r="5104" spans="10:10" x14ac:dyDescent="0.3">
      <c r="J5104">
        <f t="shared" si="84"/>
        <v>5103</v>
      </c>
    </row>
    <row r="5105" spans="10:10" x14ac:dyDescent="0.3">
      <c r="J5105">
        <f t="shared" si="84"/>
        <v>5104</v>
      </c>
    </row>
    <row r="5106" spans="10:10" x14ac:dyDescent="0.3">
      <c r="J5106">
        <f t="shared" si="84"/>
        <v>5105</v>
      </c>
    </row>
    <row r="5107" spans="10:10" x14ac:dyDescent="0.3">
      <c r="J5107">
        <f t="shared" si="84"/>
        <v>5106</v>
      </c>
    </row>
    <row r="5108" spans="10:10" x14ac:dyDescent="0.3">
      <c r="J5108">
        <f t="shared" si="84"/>
        <v>5107</v>
      </c>
    </row>
    <row r="5109" spans="10:10" x14ac:dyDescent="0.3">
      <c r="J5109">
        <f t="shared" si="84"/>
        <v>5108</v>
      </c>
    </row>
    <row r="5110" spans="10:10" x14ac:dyDescent="0.3">
      <c r="J5110">
        <f t="shared" si="84"/>
        <v>5109</v>
      </c>
    </row>
    <row r="5111" spans="10:10" x14ac:dyDescent="0.3">
      <c r="J5111">
        <f t="shared" si="84"/>
        <v>5110</v>
      </c>
    </row>
    <row r="5112" spans="10:10" x14ac:dyDescent="0.3">
      <c r="J5112">
        <f t="shared" si="84"/>
        <v>5111</v>
      </c>
    </row>
    <row r="5113" spans="10:10" x14ac:dyDescent="0.3">
      <c r="J5113">
        <f t="shared" si="84"/>
        <v>5112</v>
      </c>
    </row>
    <row r="5114" spans="10:10" x14ac:dyDescent="0.3">
      <c r="J5114">
        <f t="shared" si="84"/>
        <v>5113</v>
      </c>
    </row>
    <row r="5115" spans="10:10" x14ac:dyDescent="0.3">
      <c r="J5115">
        <f t="shared" si="84"/>
        <v>5114</v>
      </c>
    </row>
    <row r="5116" spans="10:10" x14ac:dyDescent="0.3">
      <c r="J5116">
        <f t="shared" si="84"/>
        <v>5115</v>
      </c>
    </row>
    <row r="5117" spans="10:10" x14ac:dyDescent="0.3">
      <c r="J5117">
        <f t="shared" si="84"/>
        <v>5116</v>
      </c>
    </row>
    <row r="5118" spans="10:10" x14ac:dyDescent="0.3">
      <c r="J5118">
        <f t="shared" si="84"/>
        <v>5117</v>
      </c>
    </row>
    <row r="5119" spans="10:10" x14ac:dyDescent="0.3">
      <c r="J5119">
        <f t="shared" si="84"/>
        <v>5118</v>
      </c>
    </row>
    <row r="5120" spans="10:10" x14ac:dyDescent="0.3">
      <c r="J5120">
        <f t="shared" si="84"/>
        <v>5119</v>
      </c>
    </row>
    <row r="5121" spans="10:10" x14ac:dyDescent="0.3">
      <c r="J5121">
        <f t="shared" si="84"/>
        <v>5120</v>
      </c>
    </row>
    <row r="5122" spans="10:10" x14ac:dyDescent="0.3">
      <c r="J5122">
        <f t="shared" si="84"/>
        <v>5121</v>
      </c>
    </row>
    <row r="5123" spans="10:10" x14ac:dyDescent="0.3">
      <c r="J5123">
        <f t="shared" si="84"/>
        <v>5122</v>
      </c>
    </row>
    <row r="5124" spans="10:10" x14ac:dyDescent="0.3">
      <c r="J5124">
        <f t="shared" ref="J5124:J5187" si="85">J5123+1</f>
        <v>5123</v>
      </c>
    </row>
    <row r="5125" spans="10:10" x14ac:dyDescent="0.3">
      <c r="J5125">
        <f t="shared" si="85"/>
        <v>5124</v>
      </c>
    </row>
    <row r="5126" spans="10:10" x14ac:dyDescent="0.3">
      <c r="J5126">
        <f t="shared" si="85"/>
        <v>5125</v>
      </c>
    </row>
    <row r="5127" spans="10:10" x14ac:dyDescent="0.3">
      <c r="J5127">
        <f t="shared" si="85"/>
        <v>5126</v>
      </c>
    </row>
    <row r="5128" spans="10:10" x14ac:dyDescent="0.3">
      <c r="J5128">
        <f t="shared" si="85"/>
        <v>5127</v>
      </c>
    </row>
    <row r="5129" spans="10:10" x14ac:dyDescent="0.3">
      <c r="J5129">
        <f t="shared" si="85"/>
        <v>5128</v>
      </c>
    </row>
    <row r="5130" spans="10:10" x14ac:dyDescent="0.3">
      <c r="J5130">
        <f t="shared" si="85"/>
        <v>5129</v>
      </c>
    </row>
    <row r="5131" spans="10:10" x14ac:dyDescent="0.3">
      <c r="J5131">
        <f t="shared" si="85"/>
        <v>5130</v>
      </c>
    </row>
    <row r="5132" spans="10:10" x14ac:dyDescent="0.3">
      <c r="J5132">
        <f t="shared" si="85"/>
        <v>5131</v>
      </c>
    </row>
    <row r="5133" spans="10:10" x14ac:dyDescent="0.3">
      <c r="J5133">
        <f t="shared" si="85"/>
        <v>5132</v>
      </c>
    </row>
    <row r="5134" spans="10:10" x14ac:dyDescent="0.3">
      <c r="J5134">
        <f t="shared" si="85"/>
        <v>5133</v>
      </c>
    </row>
    <row r="5135" spans="10:10" x14ac:dyDescent="0.3">
      <c r="J5135">
        <f t="shared" si="85"/>
        <v>5134</v>
      </c>
    </row>
    <row r="5136" spans="10:10" x14ac:dyDescent="0.3">
      <c r="J5136">
        <f t="shared" si="85"/>
        <v>5135</v>
      </c>
    </row>
    <row r="5137" spans="10:10" x14ac:dyDescent="0.3">
      <c r="J5137">
        <f t="shared" si="85"/>
        <v>5136</v>
      </c>
    </row>
    <row r="5138" spans="10:10" x14ac:dyDescent="0.3">
      <c r="J5138">
        <f t="shared" si="85"/>
        <v>5137</v>
      </c>
    </row>
    <row r="5139" spans="10:10" x14ac:dyDescent="0.3">
      <c r="J5139">
        <f t="shared" si="85"/>
        <v>5138</v>
      </c>
    </row>
    <row r="5140" spans="10:10" x14ac:dyDescent="0.3">
      <c r="J5140">
        <f t="shared" si="85"/>
        <v>5139</v>
      </c>
    </row>
    <row r="5141" spans="10:10" x14ac:dyDescent="0.3">
      <c r="J5141">
        <f t="shared" si="85"/>
        <v>5140</v>
      </c>
    </row>
    <row r="5142" spans="10:10" x14ac:dyDescent="0.3">
      <c r="J5142">
        <f t="shared" si="85"/>
        <v>5141</v>
      </c>
    </row>
    <row r="5143" spans="10:10" x14ac:dyDescent="0.3">
      <c r="J5143">
        <f t="shared" si="85"/>
        <v>5142</v>
      </c>
    </row>
    <row r="5144" spans="10:10" x14ac:dyDescent="0.3">
      <c r="J5144">
        <f t="shared" si="85"/>
        <v>5143</v>
      </c>
    </row>
    <row r="5145" spans="10:10" x14ac:dyDescent="0.3">
      <c r="J5145">
        <f t="shared" si="85"/>
        <v>5144</v>
      </c>
    </row>
    <row r="5146" spans="10:10" x14ac:dyDescent="0.3">
      <c r="J5146">
        <f t="shared" si="85"/>
        <v>5145</v>
      </c>
    </row>
    <row r="5147" spans="10:10" x14ac:dyDescent="0.3">
      <c r="J5147">
        <f t="shared" si="85"/>
        <v>5146</v>
      </c>
    </row>
    <row r="5148" spans="10:10" x14ac:dyDescent="0.3">
      <c r="J5148">
        <f t="shared" si="85"/>
        <v>5147</v>
      </c>
    </row>
    <row r="5149" spans="10:10" x14ac:dyDescent="0.3">
      <c r="J5149">
        <f t="shared" si="85"/>
        <v>5148</v>
      </c>
    </row>
    <row r="5150" spans="10:10" x14ac:dyDescent="0.3">
      <c r="J5150">
        <f t="shared" si="85"/>
        <v>5149</v>
      </c>
    </row>
    <row r="5151" spans="10:10" x14ac:dyDescent="0.3">
      <c r="J5151">
        <f t="shared" si="85"/>
        <v>5150</v>
      </c>
    </row>
    <row r="5152" spans="10:10" x14ac:dyDescent="0.3">
      <c r="J5152">
        <f t="shared" si="85"/>
        <v>5151</v>
      </c>
    </row>
    <row r="5153" spans="10:10" x14ac:dyDescent="0.3">
      <c r="J5153">
        <f t="shared" si="85"/>
        <v>5152</v>
      </c>
    </row>
    <row r="5154" spans="10:10" x14ac:dyDescent="0.3">
      <c r="J5154">
        <f t="shared" si="85"/>
        <v>5153</v>
      </c>
    </row>
    <row r="5155" spans="10:10" x14ac:dyDescent="0.3">
      <c r="J5155">
        <f t="shared" si="85"/>
        <v>5154</v>
      </c>
    </row>
    <row r="5156" spans="10:10" x14ac:dyDescent="0.3">
      <c r="J5156">
        <f t="shared" si="85"/>
        <v>5155</v>
      </c>
    </row>
    <row r="5157" spans="10:10" x14ac:dyDescent="0.3">
      <c r="J5157">
        <f t="shared" si="85"/>
        <v>5156</v>
      </c>
    </row>
    <row r="5158" spans="10:10" x14ac:dyDescent="0.3">
      <c r="J5158">
        <f t="shared" si="85"/>
        <v>5157</v>
      </c>
    </row>
    <row r="5159" spans="10:10" x14ac:dyDescent="0.3">
      <c r="J5159">
        <f t="shared" si="85"/>
        <v>5158</v>
      </c>
    </row>
    <row r="5160" spans="10:10" x14ac:dyDescent="0.3">
      <c r="J5160">
        <f t="shared" si="85"/>
        <v>5159</v>
      </c>
    </row>
    <row r="5161" spans="10:10" x14ac:dyDescent="0.3">
      <c r="J5161">
        <f t="shared" si="85"/>
        <v>5160</v>
      </c>
    </row>
    <row r="5162" spans="10:10" x14ac:dyDescent="0.3">
      <c r="J5162">
        <f t="shared" si="85"/>
        <v>5161</v>
      </c>
    </row>
    <row r="5163" spans="10:10" x14ac:dyDescent="0.3">
      <c r="J5163">
        <f t="shared" si="85"/>
        <v>5162</v>
      </c>
    </row>
    <row r="5164" spans="10:10" x14ac:dyDescent="0.3">
      <c r="J5164">
        <f t="shared" si="85"/>
        <v>5163</v>
      </c>
    </row>
    <row r="5165" spans="10:10" x14ac:dyDescent="0.3">
      <c r="J5165">
        <f t="shared" si="85"/>
        <v>5164</v>
      </c>
    </row>
    <row r="5166" spans="10:10" x14ac:dyDescent="0.3">
      <c r="J5166">
        <f t="shared" si="85"/>
        <v>5165</v>
      </c>
    </row>
    <row r="5167" spans="10:10" x14ac:dyDescent="0.3">
      <c r="J5167">
        <f t="shared" si="85"/>
        <v>5166</v>
      </c>
    </row>
    <row r="5168" spans="10:10" x14ac:dyDescent="0.3">
      <c r="J5168">
        <f t="shared" si="85"/>
        <v>5167</v>
      </c>
    </row>
    <row r="5169" spans="10:10" x14ac:dyDescent="0.3">
      <c r="J5169">
        <f t="shared" si="85"/>
        <v>5168</v>
      </c>
    </row>
    <row r="5170" spans="10:10" x14ac:dyDescent="0.3">
      <c r="J5170">
        <f t="shared" si="85"/>
        <v>5169</v>
      </c>
    </row>
    <row r="5171" spans="10:10" x14ac:dyDescent="0.3">
      <c r="J5171">
        <f t="shared" si="85"/>
        <v>5170</v>
      </c>
    </row>
    <row r="5172" spans="10:10" x14ac:dyDescent="0.3">
      <c r="J5172">
        <f t="shared" si="85"/>
        <v>5171</v>
      </c>
    </row>
    <row r="5173" spans="10:10" x14ac:dyDescent="0.3">
      <c r="J5173">
        <f t="shared" si="85"/>
        <v>5172</v>
      </c>
    </row>
    <row r="5174" spans="10:10" x14ac:dyDescent="0.3">
      <c r="J5174">
        <f t="shared" si="85"/>
        <v>5173</v>
      </c>
    </row>
    <row r="5175" spans="10:10" x14ac:dyDescent="0.3">
      <c r="J5175">
        <f t="shared" si="85"/>
        <v>5174</v>
      </c>
    </row>
    <row r="5176" spans="10:10" x14ac:dyDescent="0.3">
      <c r="J5176">
        <f t="shared" si="85"/>
        <v>5175</v>
      </c>
    </row>
    <row r="5177" spans="10:10" x14ac:dyDescent="0.3">
      <c r="J5177">
        <f t="shared" si="85"/>
        <v>5176</v>
      </c>
    </row>
    <row r="5178" spans="10:10" x14ac:dyDescent="0.3">
      <c r="J5178">
        <f t="shared" si="85"/>
        <v>5177</v>
      </c>
    </row>
    <row r="5179" spans="10:10" x14ac:dyDescent="0.3">
      <c r="J5179">
        <f t="shared" si="85"/>
        <v>5178</v>
      </c>
    </row>
    <row r="5180" spans="10:10" x14ac:dyDescent="0.3">
      <c r="J5180">
        <f t="shared" si="85"/>
        <v>5179</v>
      </c>
    </row>
    <row r="5181" spans="10:10" x14ac:dyDescent="0.3">
      <c r="J5181">
        <f t="shared" si="85"/>
        <v>5180</v>
      </c>
    </row>
    <row r="5182" spans="10:10" x14ac:dyDescent="0.3">
      <c r="J5182">
        <f t="shared" si="85"/>
        <v>5181</v>
      </c>
    </row>
    <row r="5183" spans="10:10" x14ac:dyDescent="0.3">
      <c r="J5183">
        <f t="shared" si="85"/>
        <v>5182</v>
      </c>
    </row>
    <row r="5184" spans="10:10" x14ac:dyDescent="0.3">
      <c r="J5184">
        <f t="shared" si="85"/>
        <v>5183</v>
      </c>
    </row>
    <row r="5185" spans="10:10" x14ac:dyDescent="0.3">
      <c r="J5185">
        <f t="shared" si="85"/>
        <v>5184</v>
      </c>
    </row>
    <row r="5186" spans="10:10" x14ac:dyDescent="0.3">
      <c r="J5186">
        <f t="shared" si="85"/>
        <v>5185</v>
      </c>
    </row>
    <row r="5187" spans="10:10" x14ac:dyDescent="0.3">
      <c r="J5187">
        <f t="shared" si="85"/>
        <v>5186</v>
      </c>
    </row>
    <row r="5188" spans="10:10" x14ac:dyDescent="0.3">
      <c r="J5188">
        <f t="shared" ref="J5188:J5251" si="86">J5187+1</f>
        <v>5187</v>
      </c>
    </row>
    <row r="5189" spans="10:10" x14ac:dyDescent="0.3">
      <c r="J5189">
        <f t="shared" si="86"/>
        <v>5188</v>
      </c>
    </row>
    <row r="5190" spans="10:10" x14ac:dyDescent="0.3">
      <c r="J5190">
        <f t="shared" si="86"/>
        <v>5189</v>
      </c>
    </row>
    <row r="5191" spans="10:10" x14ac:dyDescent="0.3">
      <c r="J5191">
        <f t="shared" si="86"/>
        <v>5190</v>
      </c>
    </row>
    <row r="5192" spans="10:10" x14ac:dyDescent="0.3">
      <c r="J5192">
        <f t="shared" si="86"/>
        <v>5191</v>
      </c>
    </row>
    <row r="5193" spans="10:10" x14ac:dyDescent="0.3">
      <c r="J5193">
        <f t="shared" si="86"/>
        <v>5192</v>
      </c>
    </row>
    <row r="5194" spans="10:10" x14ac:dyDescent="0.3">
      <c r="J5194">
        <f t="shared" si="86"/>
        <v>5193</v>
      </c>
    </row>
    <row r="5195" spans="10:10" x14ac:dyDescent="0.3">
      <c r="J5195">
        <f t="shared" si="86"/>
        <v>5194</v>
      </c>
    </row>
    <row r="5196" spans="10:10" x14ac:dyDescent="0.3">
      <c r="J5196">
        <f t="shared" si="86"/>
        <v>5195</v>
      </c>
    </row>
    <row r="5197" spans="10:10" x14ac:dyDescent="0.3">
      <c r="J5197">
        <f t="shared" si="86"/>
        <v>5196</v>
      </c>
    </row>
    <row r="5198" spans="10:10" x14ac:dyDescent="0.3">
      <c r="J5198">
        <f t="shared" si="86"/>
        <v>5197</v>
      </c>
    </row>
    <row r="5199" spans="10:10" x14ac:dyDescent="0.3">
      <c r="J5199">
        <f t="shared" si="86"/>
        <v>5198</v>
      </c>
    </row>
    <row r="5200" spans="10:10" x14ac:dyDescent="0.3">
      <c r="J5200">
        <f t="shared" si="86"/>
        <v>5199</v>
      </c>
    </row>
    <row r="5201" spans="10:10" x14ac:dyDescent="0.3">
      <c r="J5201">
        <f t="shared" si="86"/>
        <v>5200</v>
      </c>
    </row>
    <row r="5202" spans="10:10" x14ac:dyDescent="0.3">
      <c r="J5202">
        <f t="shared" si="86"/>
        <v>5201</v>
      </c>
    </row>
    <row r="5203" spans="10:10" x14ac:dyDescent="0.3">
      <c r="J5203">
        <f t="shared" si="86"/>
        <v>5202</v>
      </c>
    </row>
    <row r="5204" spans="10:10" x14ac:dyDescent="0.3">
      <c r="J5204">
        <f t="shared" si="86"/>
        <v>5203</v>
      </c>
    </row>
    <row r="5205" spans="10:10" x14ac:dyDescent="0.3">
      <c r="J5205">
        <f t="shared" si="86"/>
        <v>5204</v>
      </c>
    </row>
    <row r="5206" spans="10:10" x14ac:dyDescent="0.3">
      <c r="J5206">
        <f t="shared" si="86"/>
        <v>5205</v>
      </c>
    </row>
    <row r="5207" spans="10:10" x14ac:dyDescent="0.3">
      <c r="J5207">
        <f t="shared" si="86"/>
        <v>5206</v>
      </c>
    </row>
    <row r="5208" spans="10:10" x14ac:dyDescent="0.3">
      <c r="J5208">
        <f t="shared" si="86"/>
        <v>5207</v>
      </c>
    </row>
    <row r="5209" spans="10:10" x14ac:dyDescent="0.3">
      <c r="J5209">
        <f t="shared" si="86"/>
        <v>5208</v>
      </c>
    </row>
    <row r="5210" spans="10:10" x14ac:dyDescent="0.3">
      <c r="J5210">
        <f t="shared" si="86"/>
        <v>5209</v>
      </c>
    </row>
    <row r="5211" spans="10:10" x14ac:dyDescent="0.3">
      <c r="J5211">
        <f t="shared" si="86"/>
        <v>5210</v>
      </c>
    </row>
    <row r="5212" spans="10:10" x14ac:dyDescent="0.3">
      <c r="J5212">
        <f t="shared" si="86"/>
        <v>5211</v>
      </c>
    </row>
    <row r="5213" spans="10:10" x14ac:dyDescent="0.3">
      <c r="J5213">
        <f t="shared" si="86"/>
        <v>5212</v>
      </c>
    </row>
    <row r="5214" spans="10:10" x14ac:dyDescent="0.3">
      <c r="J5214">
        <f t="shared" si="86"/>
        <v>5213</v>
      </c>
    </row>
    <row r="5215" spans="10:10" x14ac:dyDescent="0.3">
      <c r="J5215">
        <f t="shared" si="86"/>
        <v>5214</v>
      </c>
    </row>
    <row r="5216" spans="10:10" x14ac:dyDescent="0.3">
      <c r="J5216">
        <f t="shared" si="86"/>
        <v>5215</v>
      </c>
    </row>
    <row r="5217" spans="10:10" x14ac:dyDescent="0.3">
      <c r="J5217">
        <f t="shared" si="86"/>
        <v>5216</v>
      </c>
    </row>
    <row r="5218" spans="10:10" x14ac:dyDescent="0.3">
      <c r="J5218">
        <f t="shared" si="86"/>
        <v>5217</v>
      </c>
    </row>
    <row r="5219" spans="10:10" x14ac:dyDescent="0.3">
      <c r="J5219">
        <f t="shared" si="86"/>
        <v>5218</v>
      </c>
    </row>
    <row r="5220" spans="10:10" x14ac:dyDescent="0.3">
      <c r="J5220">
        <f t="shared" si="86"/>
        <v>5219</v>
      </c>
    </row>
    <row r="5221" spans="10:10" x14ac:dyDescent="0.3">
      <c r="J5221">
        <f t="shared" si="86"/>
        <v>5220</v>
      </c>
    </row>
    <row r="5222" spans="10:10" x14ac:dyDescent="0.3">
      <c r="J5222">
        <f t="shared" si="86"/>
        <v>5221</v>
      </c>
    </row>
    <row r="5223" spans="10:10" x14ac:dyDescent="0.3">
      <c r="J5223">
        <f t="shared" si="86"/>
        <v>5222</v>
      </c>
    </row>
    <row r="5224" spans="10:10" x14ac:dyDescent="0.3">
      <c r="J5224">
        <f t="shared" si="86"/>
        <v>5223</v>
      </c>
    </row>
    <row r="5225" spans="10:10" x14ac:dyDescent="0.3">
      <c r="J5225">
        <f t="shared" si="86"/>
        <v>5224</v>
      </c>
    </row>
    <row r="5226" spans="10:10" x14ac:dyDescent="0.3">
      <c r="J5226">
        <f t="shared" si="86"/>
        <v>5225</v>
      </c>
    </row>
    <row r="5227" spans="10:10" x14ac:dyDescent="0.3">
      <c r="J5227">
        <f t="shared" si="86"/>
        <v>5226</v>
      </c>
    </row>
    <row r="5228" spans="10:10" x14ac:dyDescent="0.3">
      <c r="J5228">
        <f t="shared" si="86"/>
        <v>5227</v>
      </c>
    </row>
    <row r="5229" spans="10:10" x14ac:dyDescent="0.3">
      <c r="J5229">
        <f t="shared" si="86"/>
        <v>5228</v>
      </c>
    </row>
    <row r="5230" spans="10:10" x14ac:dyDescent="0.3">
      <c r="J5230">
        <f t="shared" si="86"/>
        <v>5229</v>
      </c>
    </row>
    <row r="5231" spans="10:10" x14ac:dyDescent="0.3">
      <c r="J5231">
        <f t="shared" si="86"/>
        <v>5230</v>
      </c>
    </row>
    <row r="5232" spans="10:10" x14ac:dyDescent="0.3">
      <c r="J5232">
        <f t="shared" si="86"/>
        <v>5231</v>
      </c>
    </row>
    <row r="5233" spans="10:10" x14ac:dyDescent="0.3">
      <c r="J5233">
        <f t="shared" si="86"/>
        <v>5232</v>
      </c>
    </row>
    <row r="5234" spans="10:10" x14ac:dyDescent="0.3">
      <c r="J5234">
        <f t="shared" si="86"/>
        <v>5233</v>
      </c>
    </row>
    <row r="5235" spans="10:10" x14ac:dyDescent="0.3">
      <c r="J5235">
        <f t="shared" si="86"/>
        <v>5234</v>
      </c>
    </row>
    <row r="5236" spans="10:10" x14ac:dyDescent="0.3">
      <c r="J5236">
        <f t="shared" si="86"/>
        <v>5235</v>
      </c>
    </row>
    <row r="5237" spans="10:10" x14ac:dyDescent="0.3">
      <c r="J5237">
        <f t="shared" si="86"/>
        <v>5236</v>
      </c>
    </row>
    <row r="5238" spans="10:10" x14ac:dyDescent="0.3">
      <c r="J5238">
        <f t="shared" si="86"/>
        <v>5237</v>
      </c>
    </row>
    <row r="5239" spans="10:10" x14ac:dyDescent="0.3">
      <c r="J5239">
        <f t="shared" si="86"/>
        <v>5238</v>
      </c>
    </row>
    <row r="5240" spans="10:10" x14ac:dyDescent="0.3">
      <c r="J5240">
        <f t="shared" si="86"/>
        <v>5239</v>
      </c>
    </row>
    <row r="5241" spans="10:10" x14ac:dyDescent="0.3">
      <c r="J5241">
        <f t="shared" si="86"/>
        <v>5240</v>
      </c>
    </row>
    <row r="5242" spans="10:10" x14ac:dyDescent="0.3">
      <c r="J5242">
        <f t="shared" si="86"/>
        <v>5241</v>
      </c>
    </row>
    <row r="5243" spans="10:10" x14ac:dyDescent="0.3">
      <c r="J5243">
        <f t="shared" si="86"/>
        <v>5242</v>
      </c>
    </row>
    <row r="5244" spans="10:10" x14ac:dyDescent="0.3">
      <c r="J5244">
        <f t="shared" si="86"/>
        <v>5243</v>
      </c>
    </row>
    <row r="5245" spans="10:10" x14ac:dyDescent="0.3">
      <c r="J5245">
        <f t="shared" si="86"/>
        <v>5244</v>
      </c>
    </row>
    <row r="5246" spans="10:10" x14ac:dyDescent="0.3">
      <c r="J5246">
        <f t="shared" si="86"/>
        <v>5245</v>
      </c>
    </row>
    <row r="5247" spans="10:10" x14ac:dyDescent="0.3">
      <c r="J5247">
        <f t="shared" si="86"/>
        <v>5246</v>
      </c>
    </row>
    <row r="5248" spans="10:10" x14ac:dyDescent="0.3">
      <c r="J5248">
        <f t="shared" si="86"/>
        <v>5247</v>
      </c>
    </row>
    <row r="5249" spans="10:10" x14ac:dyDescent="0.3">
      <c r="J5249">
        <f t="shared" si="86"/>
        <v>5248</v>
      </c>
    </row>
    <row r="5250" spans="10:10" x14ac:dyDescent="0.3">
      <c r="J5250">
        <f t="shared" si="86"/>
        <v>5249</v>
      </c>
    </row>
    <row r="5251" spans="10:10" x14ac:dyDescent="0.3">
      <c r="J5251">
        <f t="shared" si="86"/>
        <v>5250</v>
      </c>
    </row>
    <row r="5252" spans="10:10" x14ac:dyDescent="0.3">
      <c r="J5252">
        <f t="shared" ref="J5252:J5315" si="87">J5251+1</f>
        <v>5251</v>
      </c>
    </row>
    <row r="5253" spans="10:10" x14ac:dyDescent="0.3">
      <c r="J5253">
        <f t="shared" si="87"/>
        <v>5252</v>
      </c>
    </row>
    <row r="5254" spans="10:10" x14ac:dyDescent="0.3">
      <c r="J5254">
        <f t="shared" si="87"/>
        <v>5253</v>
      </c>
    </row>
    <row r="5255" spans="10:10" x14ac:dyDescent="0.3">
      <c r="J5255">
        <f t="shared" si="87"/>
        <v>5254</v>
      </c>
    </row>
    <row r="5256" spans="10:10" x14ac:dyDescent="0.3">
      <c r="J5256">
        <f t="shared" si="87"/>
        <v>5255</v>
      </c>
    </row>
    <row r="5257" spans="10:10" x14ac:dyDescent="0.3">
      <c r="J5257">
        <f t="shared" si="87"/>
        <v>5256</v>
      </c>
    </row>
    <row r="5258" spans="10:10" x14ac:dyDescent="0.3">
      <c r="J5258">
        <f t="shared" si="87"/>
        <v>5257</v>
      </c>
    </row>
    <row r="5259" spans="10:10" x14ac:dyDescent="0.3">
      <c r="J5259">
        <f t="shared" si="87"/>
        <v>5258</v>
      </c>
    </row>
    <row r="5260" spans="10:10" x14ac:dyDescent="0.3">
      <c r="J5260">
        <f t="shared" si="87"/>
        <v>5259</v>
      </c>
    </row>
    <row r="5261" spans="10:10" x14ac:dyDescent="0.3">
      <c r="J5261">
        <f t="shared" si="87"/>
        <v>5260</v>
      </c>
    </row>
    <row r="5262" spans="10:10" x14ac:dyDescent="0.3">
      <c r="J5262">
        <f t="shared" si="87"/>
        <v>5261</v>
      </c>
    </row>
    <row r="5263" spans="10:10" x14ac:dyDescent="0.3">
      <c r="J5263">
        <f t="shared" si="87"/>
        <v>5262</v>
      </c>
    </row>
    <row r="5264" spans="10:10" x14ac:dyDescent="0.3">
      <c r="J5264">
        <f t="shared" si="87"/>
        <v>5263</v>
      </c>
    </row>
    <row r="5265" spans="10:10" x14ac:dyDescent="0.3">
      <c r="J5265">
        <f t="shared" si="87"/>
        <v>5264</v>
      </c>
    </row>
    <row r="5266" spans="10:10" x14ac:dyDescent="0.3">
      <c r="J5266">
        <f t="shared" si="87"/>
        <v>5265</v>
      </c>
    </row>
    <row r="5267" spans="10:10" x14ac:dyDescent="0.3">
      <c r="J5267">
        <f t="shared" si="87"/>
        <v>5266</v>
      </c>
    </row>
    <row r="5268" spans="10:10" x14ac:dyDescent="0.3">
      <c r="J5268">
        <f t="shared" si="87"/>
        <v>5267</v>
      </c>
    </row>
    <row r="5269" spans="10:10" x14ac:dyDescent="0.3">
      <c r="J5269">
        <f t="shared" si="87"/>
        <v>5268</v>
      </c>
    </row>
    <row r="5270" spans="10:10" x14ac:dyDescent="0.3">
      <c r="J5270">
        <f t="shared" si="87"/>
        <v>5269</v>
      </c>
    </row>
    <row r="5271" spans="10:10" x14ac:dyDescent="0.3">
      <c r="J5271">
        <f t="shared" si="87"/>
        <v>5270</v>
      </c>
    </row>
    <row r="5272" spans="10:10" x14ac:dyDescent="0.3">
      <c r="J5272">
        <f t="shared" si="87"/>
        <v>5271</v>
      </c>
    </row>
    <row r="5273" spans="10:10" x14ac:dyDescent="0.3">
      <c r="J5273">
        <f t="shared" si="87"/>
        <v>5272</v>
      </c>
    </row>
    <row r="5274" spans="10:10" x14ac:dyDescent="0.3">
      <c r="J5274">
        <f t="shared" si="87"/>
        <v>5273</v>
      </c>
    </row>
    <row r="5275" spans="10:10" x14ac:dyDescent="0.3">
      <c r="J5275">
        <f t="shared" si="87"/>
        <v>5274</v>
      </c>
    </row>
    <row r="5276" spans="10:10" x14ac:dyDescent="0.3">
      <c r="J5276">
        <f t="shared" si="87"/>
        <v>5275</v>
      </c>
    </row>
    <row r="5277" spans="10:10" x14ac:dyDescent="0.3">
      <c r="J5277">
        <f t="shared" si="87"/>
        <v>5276</v>
      </c>
    </row>
    <row r="5278" spans="10:10" x14ac:dyDescent="0.3">
      <c r="J5278">
        <f t="shared" si="87"/>
        <v>5277</v>
      </c>
    </row>
    <row r="5279" spans="10:10" x14ac:dyDescent="0.3">
      <c r="J5279">
        <f t="shared" si="87"/>
        <v>5278</v>
      </c>
    </row>
    <row r="5280" spans="10:10" x14ac:dyDescent="0.3">
      <c r="J5280">
        <f t="shared" si="87"/>
        <v>5279</v>
      </c>
    </row>
    <row r="5281" spans="10:10" x14ac:dyDescent="0.3">
      <c r="J5281">
        <f t="shared" si="87"/>
        <v>5280</v>
      </c>
    </row>
    <row r="5282" spans="10:10" x14ac:dyDescent="0.3">
      <c r="J5282">
        <f t="shared" si="87"/>
        <v>5281</v>
      </c>
    </row>
    <row r="5283" spans="10:10" x14ac:dyDescent="0.3">
      <c r="J5283">
        <f t="shared" si="87"/>
        <v>5282</v>
      </c>
    </row>
    <row r="5284" spans="10:10" x14ac:dyDescent="0.3">
      <c r="J5284">
        <f t="shared" si="87"/>
        <v>5283</v>
      </c>
    </row>
    <row r="5285" spans="10:10" x14ac:dyDescent="0.3">
      <c r="J5285">
        <f t="shared" si="87"/>
        <v>5284</v>
      </c>
    </row>
    <row r="5286" spans="10:10" x14ac:dyDescent="0.3">
      <c r="J5286">
        <f t="shared" si="87"/>
        <v>5285</v>
      </c>
    </row>
    <row r="5287" spans="10:10" x14ac:dyDescent="0.3">
      <c r="J5287">
        <f t="shared" si="87"/>
        <v>5286</v>
      </c>
    </row>
    <row r="5288" spans="10:10" x14ac:dyDescent="0.3">
      <c r="J5288">
        <f t="shared" si="87"/>
        <v>5287</v>
      </c>
    </row>
    <row r="5289" spans="10:10" x14ac:dyDescent="0.3">
      <c r="J5289">
        <f t="shared" si="87"/>
        <v>5288</v>
      </c>
    </row>
    <row r="5290" spans="10:10" x14ac:dyDescent="0.3">
      <c r="J5290">
        <f t="shared" si="87"/>
        <v>5289</v>
      </c>
    </row>
    <row r="5291" spans="10:10" x14ac:dyDescent="0.3">
      <c r="J5291">
        <f t="shared" si="87"/>
        <v>5290</v>
      </c>
    </row>
    <row r="5292" spans="10:10" x14ac:dyDescent="0.3">
      <c r="J5292">
        <f t="shared" si="87"/>
        <v>5291</v>
      </c>
    </row>
    <row r="5293" spans="10:10" x14ac:dyDescent="0.3">
      <c r="J5293">
        <f t="shared" si="87"/>
        <v>5292</v>
      </c>
    </row>
    <row r="5294" spans="10:10" x14ac:dyDescent="0.3">
      <c r="J5294">
        <f t="shared" si="87"/>
        <v>5293</v>
      </c>
    </row>
    <row r="5295" spans="10:10" x14ac:dyDescent="0.3">
      <c r="J5295">
        <f t="shared" si="87"/>
        <v>5294</v>
      </c>
    </row>
    <row r="5296" spans="10:10" x14ac:dyDescent="0.3">
      <c r="J5296">
        <f t="shared" si="87"/>
        <v>5295</v>
      </c>
    </row>
    <row r="5297" spans="10:10" x14ac:dyDescent="0.3">
      <c r="J5297">
        <f t="shared" si="87"/>
        <v>5296</v>
      </c>
    </row>
    <row r="5298" spans="10:10" x14ac:dyDescent="0.3">
      <c r="J5298">
        <f t="shared" si="87"/>
        <v>5297</v>
      </c>
    </row>
    <row r="5299" spans="10:10" x14ac:dyDescent="0.3">
      <c r="J5299">
        <f t="shared" si="87"/>
        <v>5298</v>
      </c>
    </row>
    <row r="5300" spans="10:10" x14ac:dyDescent="0.3">
      <c r="J5300">
        <f t="shared" si="87"/>
        <v>5299</v>
      </c>
    </row>
    <row r="5301" spans="10:10" x14ac:dyDescent="0.3">
      <c r="J5301">
        <f t="shared" si="87"/>
        <v>5300</v>
      </c>
    </row>
    <row r="5302" spans="10:10" x14ac:dyDescent="0.3">
      <c r="J5302">
        <f t="shared" si="87"/>
        <v>5301</v>
      </c>
    </row>
    <row r="5303" spans="10:10" x14ac:dyDescent="0.3">
      <c r="J5303">
        <f t="shared" si="87"/>
        <v>5302</v>
      </c>
    </row>
    <row r="5304" spans="10:10" x14ac:dyDescent="0.3">
      <c r="J5304">
        <f t="shared" si="87"/>
        <v>5303</v>
      </c>
    </row>
    <row r="5305" spans="10:10" x14ac:dyDescent="0.3">
      <c r="J5305">
        <f t="shared" si="87"/>
        <v>5304</v>
      </c>
    </row>
    <row r="5306" spans="10:10" x14ac:dyDescent="0.3">
      <c r="J5306">
        <f t="shared" si="87"/>
        <v>5305</v>
      </c>
    </row>
    <row r="5307" spans="10:10" x14ac:dyDescent="0.3">
      <c r="J5307">
        <f t="shared" si="87"/>
        <v>5306</v>
      </c>
    </row>
    <row r="5308" spans="10:10" x14ac:dyDescent="0.3">
      <c r="J5308">
        <f t="shared" si="87"/>
        <v>5307</v>
      </c>
    </row>
    <row r="5309" spans="10:10" x14ac:dyDescent="0.3">
      <c r="J5309">
        <f t="shared" si="87"/>
        <v>5308</v>
      </c>
    </row>
    <row r="5310" spans="10:10" x14ac:dyDescent="0.3">
      <c r="J5310">
        <f t="shared" si="87"/>
        <v>5309</v>
      </c>
    </row>
    <row r="5311" spans="10:10" x14ac:dyDescent="0.3">
      <c r="J5311">
        <f t="shared" si="87"/>
        <v>5310</v>
      </c>
    </row>
    <row r="5312" spans="10:10" x14ac:dyDescent="0.3">
      <c r="J5312">
        <f t="shared" si="87"/>
        <v>5311</v>
      </c>
    </row>
    <row r="5313" spans="10:10" x14ac:dyDescent="0.3">
      <c r="J5313">
        <f t="shared" si="87"/>
        <v>5312</v>
      </c>
    </row>
    <row r="5314" spans="10:10" x14ac:dyDescent="0.3">
      <c r="J5314">
        <f t="shared" si="87"/>
        <v>5313</v>
      </c>
    </row>
    <row r="5315" spans="10:10" x14ac:dyDescent="0.3">
      <c r="J5315">
        <f t="shared" si="87"/>
        <v>5314</v>
      </c>
    </row>
    <row r="5316" spans="10:10" x14ac:dyDescent="0.3">
      <c r="J5316">
        <f t="shared" ref="J5316:J5379" si="88">J5315+1</f>
        <v>5315</v>
      </c>
    </row>
    <row r="5317" spans="10:10" x14ac:dyDescent="0.3">
      <c r="J5317">
        <f t="shared" si="88"/>
        <v>5316</v>
      </c>
    </row>
    <row r="5318" spans="10:10" x14ac:dyDescent="0.3">
      <c r="J5318">
        <f t="shared" si="88"/>
        <v>5317</v>
      </c>
    </row>
    <row r="5319" spans="10:10" x14ac:dyDescent="0.3">
      <c r="J5319">
        <f t="shared" si="88"/>
        <v>5318</v>
      </c>
    </row>
    <row r="5320" spans="10:10" x14ac:dyDescent="0.3">
      <c r="J5320">
        <f t="shared" si="88"/>
        <v>5319</v>
      </c>
    </row>
    <row r="5321" spans="10:10" x14ac:dyDescent="0.3">
      <c r="J5321">
        <f t="shared" si="88"/>
        <v>5320</v>
      </c>
    </row>
    <row r="5322" spans="10:10" x14ac:dyDescent="0.3">
      <c r="J5322">
        <f t="shared" si="88"/>
        <v>5321</v>
      </c>
    </row>
    <row r="5323" spans="10:10" x14ac:dyDescent="0.3">
      <c r="J5323">
        <f t="shared" si="88"/>
        <v>5322</v>
      </c>
    </row>
    <row r="5324" spans="10:10" x14ac:dyDescent="0.3">
      <c r="J5324">
        <f t="shared" si="88"/>
        <v>5323</v>
      </c>
    </row>
    <row r="5325" spans="10:10" x14ac:dyDescent="0.3">
      <c r="J5325">
        <f t="shared" si="88"/>
        <v>5324</v>
      </c>
    </row>
    <row r="5326" spans="10:10" x14ac:dyDescent="0.3">
      <c r="J5326">
        <f t="shared" si="88"/>
        <v>5325</v>
      </c>
    </row>
    <row r="5327" spans="10:10" x14ac:dyDescent="0.3">
      <c r="J5327">
        <f t="shared" si="88"/>
        <v>5326</v>
      </c>
    </row>
    <row r="5328" spans="10:10" x14ac:dyDescent="0.3">
      <c r="J5328">
        <f t="shared" si="88"/>
        <v>5327</v>
      </c>
    </row>
    <row r="5329" spans="10:10" x14ac:dyDescent="0.3">
      <c r="J5329">
        <f t="shared" si="88"/>
        <v>5328</v>
      </c>
    </row>
    <row r="5330" spans="10:10" x14ac:dyDescent="0.3">
      <c r="J5330">
        <f t="shared" si="88"/>
        <v>5329</v>
      </c>
    </row>
    <row r="5331" spans="10:10" x14ac:dyDescent="0.3">
      <c r="J5331">
        <f t="shared" si="88"/>
        <v>5330</v>
      </c>
    </row>
    <row r="5332" spans="10:10" x14ac:dyDescent="0.3">
      <c r="J5332">
        <f t="shared" si="88"/>
        <v>5331</v>
      </c>
    </row>
    <row r="5333" spans="10:10" x14ac:dyDescent="0.3">
      <c r="J5333">
        <f t="shared" si="88"/>
        <v>5332</v>
      </c>
    </row>
    <row r="5334" spans="10:10" x14ac:dyDescent="0.3">
      <c r="J5334">
        <f t="shared" si="88"/>
        <v>5333</v>
      </c>
    </row>
    <row r="5335" spans="10:10" x14ac:dyDescent="0.3">
      <c r="J5335">
        <f t="shared" si="88"/>
        <v>5334</v>
      </c>
    </row>
    <row r="5336" spans="10:10" x14ac:dyDescent="0.3">
      <c r="J5336">
        <f t="shared" si="88"/>
        <v>5335</v>
      </c>
    </row>
    <row r="5337" spans="10:10" x14ac:dyDescent="0.3">
      <c r="J5337">
        <f t="shared" si="88"/>
        <v>5336</v>
      </c>
    </row>
    <row r="5338" spans="10:10" x14ac:dyDescent="0.3">
      <c r="J5338">
        <f t="shared" si="88"/>
        <v>5337</v>
      </c>
    </row>
    <row r="5339" spans="10:10" x14ac:dyDescent="0.3">
      <c r="J5339">
        <f t="shared" si="88"/>
        <v>5338</v>
      </c>
    </row>
    <row r="5340" spans="10:10" x14ac:dyDescent="0.3">
      <c r="J5340">
        <f t="shared" si="88"/>
        <v>5339</v>
      </c>
    </row>
    <row r="5341" spans="10:10" x14ac:dyDescent="0.3">
      <c r="J5341">
        <f t="shared" si="88"/>
        <v>5340</v>
      </c>
    </row>
    <row r="5342" spans="10:10" x14ac:dyDescent="0.3">
      <c r="J5342">
        <f t="shared" si="88"/>
        <v>5341</v>
      </c>
    </row>
    <row r="5343" spans="10:10" x14ac:dyDescent="0.3">
      <c r="J5343">
        <f t="shared" si="88"/>
        <v>5342</v>
      </c>
    </row>
    <row r="5344" spans="10:10" x14ac:dyDescent="0.3">
      <c r="J5344">
        <f t="shared" si="88"/>
        <v>5343</v>
      </c>
    </row>
    <row r="5345" spans="10:10" x14ac:dyDescent="0.3">
      <c r="J5345">
        <f t="shared" si="88"/>
        <v>5344</v>
      </c>
    </row>
    <row r="5346" spans="10:10" x14ac:dyDescent="0.3">
      <c r="J5346">
        <f t="shared" si="88"/>
        <v>5345</v>
      </c>
    </row>
    <row r="5347" spans="10:10" x14ac:dyDescent="0.3">
      <c r="J5347">
        <f t="shared" si="88"/>
        <v>5346</v>
      </c>
    </row>
    <row r="5348" spans="10:10" x14ac:dyDescent="0.3">
      <c r="J5348">
        <f t="shared" si="88"/>
        <v>5347</v>
      </c>
    </row>
    <row r="5349" spans="10:10" x14ac:dyDescent="0.3">
      <c r="J5349">
        <f t="shared" si="88"/>
        <v>5348</v>
      </c>
    </row>
    <row r="5350" spans="10:10" x14ac:dyDescent="0.3">
      <c r="J5350">
        <f t="shared" si="88"/>
        <v>5349</v>
      </c>
    </row>
    <row r="5351" spans="10:10" x14ac:dyDescent="0.3">
      <c r="J5351">
        <f t="shared" si="88"/>
        <v>5350</v>
      </c>
    </row>
    <row r="5352" spans="10:10" x14ac:dyDescent="0.3">
      <c r="J5352">
        <f t="shared" si="88"/>
        <v>5351</v>
      </c>
    </row>
    <row r="5353" spans="10:10" x14ac:dyDescent="0.3">
      <c r="J5353">
        <f t="shared" si="88"/>
        <v>5352</v>
      </c>
    </row>
    <row r="5354" spans="10:10" x14ac:dyDescent="0.3">
      <c r="J5354">
        <f t="shared" si="88"/>
        <v>5353</v>
      </c>
    </row>
    <row r="5355" spans="10:10" x14ac:dyDescent="0.3">
      <c r="J5355">
        <f t="shared" si="88"/>
        <v>5354</v>
      </c>
    </row>
    <row r="5356" spans="10:10" x14ac:dyDescent="0.3">
      <c r="J5356">
        <f t="shared" si="88"/>
        <v>5355</v>
      </c>
    </row>
    <row r="5357" spans="10:10" x14ac:dyDescent="0.3">
      <c r="J5357">
        <f t="shared" si="88"/>
        <v>5356</v>
      </c>
    </row>
    <row r="5358" spans="10:10" x14ac:dyDescent="0.3">
      <c r="J5358">
        <f t="shared" si="88"/>
        <v>5357</v>
      </c>
    </row>
    <row r="5359" spans="10:10" x14ac:dyDescent="0.3">
      <c r="J5359">
        <f t="shared" si="88"/>
        <v>5358</v>
      </c>
    </row>
    <row r="5360" spans="10:10" x14ac:dyDescent="0.3">
      <c r="J5360">
        <f t="shared" si="88"/>
        <v>5359</v>
      </c>
    </row>
    <row r="5361" spans="10:10" x14ac:dyDescent="0.3">
      <c r="J5361">
        <f t="shared" si="88"/>
        <v>5360</v>
      </c>
    </row>
    <row r="5362" spans="10:10" x14ac:dyDescent="0.3">
      <c r="J5362">
        <f t="shared" si="88"/>
        <v>5361</v>
      </c>
    </row>
    <row r="5363" spans="10:10" x14ac:dyDescent="0.3">
      <c r="J5363">
        <f t="shared" si="88"/>
        <v>5362</v>
      </c>
    </row>
    <row r="5364" spans="10:10" x14ac:dyDescent="0.3">
      <c r="J5364">
        <f t="shared" si="88"/>
        <v>5363</v>
      </c>
    </row>
    <row r="5365" spans="10:10" x14ac:dyDescent="0.3">
      <c r="J5365">
        <f t="shared" si="88"/>
        <v>5364</v>
      </c>
    </row>
    <row r="5366" spans="10:10" x14ac:dyDescent="0.3">
      <c r="J5366">
        <f t="shared" si="88"/>
        <v>5365</v>
      </c>
    </row>
    <row r="5367" spans="10:10" x14ac:dyDescent="0.3">
      <c r="J5367">
        <f t="shared" si="88"/>
        <v>5366</v>
      </c>
    </row>
    <row r="5368" spans="10:10" x14ac:dyDescent="0.3">
      <c r="J5368">
        <f t="shared" si="88"/>
        <v>5367</v>
      </c>
    </row>
    <row r="5369" spans="10:10" x14ac:dyDescent="0.3">
      <c r="J5369">
        <f t="shared" si="88"/>
        <v>5368</v>
      </c>
    </row>
    <row r="5370" spans="10:10" x14ac:dyDescent="0.3">
      <c r="J5370">
        <f t="shared" si="88"/>
        <v>5369</v>
      </c>
    </row>
    <row r="5371" spans="10:10" x14ac:dyDescent="0.3">
      <c r="J5371">
        <f t="shared" si="88"/>
        <v>5370</v>
      </c>
    </row>
    <row r="5372" spans="10:10" x14ac:dyDescent="0.3">
      <c r="J5372">
        <f t="shared" si="88"/>
        <v>5371</v>
      </c>
    </row>
    <row r="5373" spans="10:10" x14ac:dyDescent="0.3">
      <c r="J5373">
        <f t="shared" si="88"/>
        <v>5372</v>
      </c>
    </row>
    <row r="5374" spans="10:10" x14ac:dyDescent="0.3">
      <c r="J5374">
        <f t="shared" si="88"/>
        <v>5373</v>
      </c>
    </row>
    <row r="5375" spans="10:10" x14ac:dyDescent="0.3">
      <c r="J5375">
        <f t="shared" si="88"/>
        <v>5374</v>
      </c>
    </row>
    <row r="5376" spans="10:10" x14ac:dyDescent="0.3">
      <c r="J5376">
        <f t="shared" si="88"/>
        <v>5375</v>
      </c>
    </row>
    <row r="5377" spans="10:10" x14ac:dyDescent="0.3">
      <c r="J5377">
        <f t="shared" si="88"/>
        <v>5376</v>
      </c>
    </row>
    <row r="5378" spans="10:10" x14ac:dyDescent="0.3">
      <c r="J5378">
        <f t="shared" si="88"/>
        <v>5377</v>
      </c>
    </row>
    <row r="5379" spans="10:10" x14ac:dyDescent="0.3">
      <c r="J5379">
        <f t="shared" si="88"/>
        <v>5378</v>
      </c>
    </row>
    <row r="5380" spans="10:10" x14ac:dyDescent="0.3">
      <c r="J5380">
        <f t="shared" ref="J5380:J5443" si="89">J5379+1</f>
        <v>5379</v>
      </c>
    </row>
    <row r="5381" spans="10:10" x14ac:dyDescent="0.3">
      <c r="J5381">
        <f t="shared" si="89"/>
        <v>5380</v>
      </c>
    </row>
    <row r="5382" spans="10:10" x14ac:dyDescent="0.3">
      <c r="J5382">
        <f t="shared" si="89"/>
        <v>5381</v>
      </c>
    </row>
    <row r="5383" spans="10:10" x14ac:dyDescent="0.3">
      <c r="J5383">
        <f t="shared" si="89"/>
        <v>5382</v>
      </c>
    </row>
    <row r="5384" spans="10:10" x14ac:dyDescent="0.3">
      <c r="J5384">
        <f t="shared" si="89"/>
        <v>5383</v>
      </c>
    </row>
    <row r="5385" spans="10:10" x14ac:dyDescent="0.3">
      <c r="J5385">
        <f t="shared" si="89"/>
        <v>5384</v>
      </c>
    </row>
    <row r="5386" spans="10:10" x14ac:dyDescent="0.3">
      <c r="J5386">
        <f t="shared" si="89"/>
        <v>5385</v>
      </c>
    </row>
    <row r="5387" spans="10:10" x14ac:dyDescent="0.3">
      <c r="J5387">
        <f t="shared" si="89"/>
        <v>5386</v>
      </c>
    </row>
    <row r="5388" spans="10:10" x14ac:dyDescent="0.3">
      <c r="J5388">
        <f t="shared" si="89"/>
        <v>5387</v>
      </c>
    </row>
    <row r="5389" spans="10:10" x14ac:dyDescent="0.3">
      <c r="J5389">
        <f t="shared" si="89"/>
        <v>5388</v>
      </c>
    </row>
    <row r="5390" spans="10:10" x14ac:dyDescent="0.3">
      <c r="J5390">
        <f t="shared" si="89"/>
        <v>5389</v>
      </c>
    </row>
    <row r="5391" spans="10:10" x14ac:dyDescent="0.3">
      <c r="J5391">
        <f t="shared" si="89"/>
        <v>5390</v>
      </c>
    </row>
    <row r="5392" spans="10:10" x14ac:dyDescent="0.3">
      <c r="J5392">
        <f t="shared" si="89"/>
        <v>5391</v>
      </c>
    </row>
    <row r="5393" spans="10:10" x14ac:dyDescent="0.3">
      <c r="J5393">
        <f t="shared" si="89"/>
        <v>5392</v>
      </c>
    </row>
    <row r="5394" spans="10:10" x14ac:dyDescent="0.3">
      <c r="J5394">
        <f t="shared" si="89"/>
        <v>5393</v>
      </c>
    </row>
    <row r="5395" spans="10:10" x14ac:dyDescent="0.3">
      <c r="J5395">
        <f t="shared" si="89"/>
        <v>5394</v>
      </c>
    </row>
    <row r="5396" spans="10:10" x14ac:dyDescent="0.3">
      <c r="J5396">
        <f t="shared" si="89"/>
        <v>5395</v>
      </c>
    </row>
    <row r="5397" spans="10:10" x14ac:dyDescent="0.3">
      <c r="J5397">
        <f t="shared" si="89"/>
        <v>5396</v>
      </c>
    </row>
    <row r="5398" spans="10:10" x14ac:dyDescent="0.3">
      <c r="J5398">
        <f t="shared" si="89"/>
        <v>5397</v>
      </c>
    </row>
    <row r="5399" spans="10:10" x14ac:dyDescent="0.3">
      <c r="J5399">
        <f t="shared" si="89"/>
        <v>5398</v>
      </c>
    </row>
    <row r="5400" spans="10:10" x14ac:dyDescent="0.3">
      <c r="J5400">
        <f t="shared" si="89"/>
        <v>5399</v>
      </c>
    </row>
    <row r="5401" spans="10:10" x14ac:dyDescent="0.3">
      <c r="J5401">
        <f t="shared" si="89"/>
        <v>5400</v>
      </c>
    </row>
    <row r="5402" spans="10:10" x14ac:dyDescent="0.3">
      <c r="J5402">
        <f t="shared" si="89"/>
        <v>5401</v>
      </c>
    </row>
    <row r="5403" spans="10:10" x14ac:dyDescent="0.3">
      <c r="J5403">
        <f t="shared" si="89"/>
        <v>5402</v>
      </c>
    </row>
    <row r="5404" spans="10:10" x14ac:dyDescent="0.3">
      <c r="J5404">
        <f t="shared" si="89"/>
        <v>5403</v>
      </c>
    </row>
    <row r="5405" spans="10:10" x14ac:dyDescent="0.3">
      <c r="J5405">
        <f t="shared" si="89"/>
        <v>5404</v>
      </c>
    </row>
    <row r="5406" spans="10:10" x14ac:dyDescent="0.3">
      <c r="J5406">
        <f t="shared" si="89"/>
        <v>5405</v>
      </c>
    </row>
    <row r="5407" spans="10:10" x14ac:dyDescent="0.3">
      <c r="J5407">
        <f t="shared" si="89"/>
        <v>5406</v>
      </c>
    </row>
    <row r="5408" spans="10:10" x14ac:dyDescent="0.3">
      <c r="J5408">
        <f t="shared" si="89"/>
        <v>5407</v>
      </c>
    </row>
    <row r="5409" spans="10:10" x14ac:dyDescent="0.3">
      <c r="J5409">
        <f t="shared" si="89"/>
        <v>5408</v>
      </c>
    </row>
    <row r="5410" spans="10:10" x14ac:dyDescent="0.3">
      <c r="J5410">
        <f t="shared" si="89"/>
        <v>5409</v>
      </c>
    </row>
    <row r="5411" spans="10:10" x14ac:dyDescent="0.3">
      <c r="J5411">
        <f t="shared" si="89"/>
        <v>5410</v>
      </c>
    </row>
    <row r="5412" spans="10:10" x14ac:dyDescent="0.3">
      <c r="J5412">
        <f t="shared" si="89"/>
        <v>5411</v>
      </c>
    </row>
    <row r="5413" spans="10:10" x14ac:dyDescent="0.3">
      <c r="J5413">
        <f t="shared" si="89"/>
        <v>5412</v>
      </c>
    </row>
    <row r="5414" spans="10:10" x14ac:dyDescent="0.3">
      <c r="J5414">
        <f t="shared" si="89"/>
        <v>5413</v>
      </c>
    </row>
    <row r="5415" spans="10:10" x14ac:dyDescent="0.3">
      <c r="J5415">
        <f t="shared" si="89"/>
        <v>5414</v>
      </c>
    </row>
    <row r="5416" spans="10:10" x14ac:dyDescent="0.3">
      <c r="J5416">
        <f t="shared" si="89"/>
        <v>5415</v>
      </c>
    </row>
    <row r="5417" spans="10:10" x14ac:dyDescent="0.3">
      <c r="J5417">
        <f t="shared" si="89"/>
        <v>5416</v>
      </c>
    </row>
    <row r="5418" spans="10:10" x14ac:dyDescent="0.3">
      <c r="J5418">
        <f t="shared" si="89"/>
        <v>5417</v>
      </c>
    </row>
    <row r="5419" spans="10:10" x14ac:dyDescent="0.3">
      <c r="J5419">
        <f t="shared" si="89"/>
        <v>5418</v>
      </c>
    </row>
    <row r="5420" spans="10:10" x14ac:dyDescent="0.3">
      <c r="J5420">
        <f t="shared" si="89"/>
        <v>5419</v>
      </c>
    </row>
    <row r="5421" spans="10:10" x14ac:dyDescent="0.3">
      <c r="J5421">
        <f t="shared" si="89"/>
        <v>5420</v>
      </c>
    </row>
    <row r="5422" spans="10:10" x14ac:dyDescent="0.3">
      <c r="J5422">
        <f t="shared" si="89"/>
        <v>5421</v>
      </c>
    </row>
    <row r="5423" spans="10:10" x14ac:dyDescent="0.3">
      <c r="J5423">
        <f t="shared" si="89"/>
        <v>5422</v>
      </c>
    </row>
    <row r="5424" spans="10:10" x14ac:dyDescent="0.3">
      <c r="J5424">
        <f t="shared" si="89"/>
        <v>5423</v>
      </c>
    </row>
    <row r="5425" spans="10:10" x14ac:dyDescent="0.3">
      <c r="J5425">
        <f t="shared" si="89"/>
        <v>5424</v>
      </c>
    </row>
    <row r="5426" spans="10:10" x14ac:dyDescent="0.3">
      <c r="J5426">
        <f t="shared" si="89"/>
        <v>5425</v>
      </c>
    </row>
    <row r="5427" spans="10:10" x14ac:dyDescent="0.3">
      <c r="J5427">
        <f t="shared" si="89"/>
        <v>5426</v>
      </c>
    </row>
    <row r="5428" spans="10:10" x14ac:dyDescent="0.3">
      <c r="J5428">
        <f t="shared" si="89"/>
        <v>5427</v>
      </c>
    </row>
    <row r="5429" spans="10:10" x14ac:dyDescent="0.3">
      <c r="J5429">
        <f t="shared" si="89"/>
        <v>5428</v>
      </c>
    </row>
    <row r="5430" spans="10:10" x14ac:dyDescent="0.3">
      <c r="J5430">
        <f t="shared" si="89"/>
        <v>5429</v>
      </c>
    </row>
    <row r="5431" spans="10:10" x14ac:dyDescent="0.3">
      <c r="J5431">
        <f t="shared" si="89"/>
        <v>5430</v>
      </c>
    </row>
    <row r="5432" spans="10:10" x14ac:dyDescent="0.3">
      <c r="J5432">
        <f t="shared" si="89"/>
        <v>5431</v>
      </c>
    </row>
    <row r="5433" spans="10:10" x14ac:dyDescent="0.3">
      <c r="J5433">
        <f t="shared" si="89"/>
        <v>5432</v>
      </c>
    </row>
    <row r="5434" spans="10:10" x14ac:dyDescent="0.3">
      <c r="J5434">
        <f t="shared" si="89"/>
        <v>5433</v>
      </c>
    </row>
    <row r="5435" spans="10:10" x14ac:dyDescent="0.3">
      <c r="J5435">
        <f t="shared" si="89"/>
        <v>5434</v>
      </c>
    </row>
    <row r="5436" spans="10:10" x14ac:dyDescent="0.3">
      <c r="J5436">
        <f t="shared" si="89"/>
        <v>5435</v>
      </c>
    </row>
    <row r="5437" spans="10:10" x14ac:dyDescent="0.3">
      <c r="J5437">
        <f t="shared" si="89"/>
        <v>5436</v>
      </c>
    </row>
    <row r="5438" spans="10:10" x14ac:dyDescent="0.3">
      <c r="J5438">
        <f t="shared" si="89"/>
        <v>5437</v>
      </c>
    </row>
    <row r="5439" spans="10:10" x14ac:dyDescent="0.3">
      <c r="J5439">
        <f t="shared" si="89"/>
        <v>5438</v>
      </c>
    </row>
    <row r="5440" spans="10:10" x14ac:dyDescent="0.3">
      <c r="J5440">
        <f t="shared" si="89"/>
        <v>5439</v>
      </c>
    </row>
    <row r="5441" spans="10:10" x14ac:dyDescent="0.3">
      <c r="J5441">
        <f t="shared" si="89"/>
        <v>5440</v>
      </c>
    </row>
    <row r="5442" spans="10:10" x14ac:dyDescent="0.3">
      <c r="J5442">
        <f t="shared" si="89"/>
        <v>5441</v>
      </c>
    </row>
    <row r="5443" spans="10:10" x14ac:dyDescent="0.3">
      <c r="J5443">
        <f t="shared" si="89"/>
        <v>5442</v>
      </c>
    </row>
    <row r="5444" spans="10:10" x14ac:dyDescent="0.3">
      <c r="J5444">
        <f t="shared" ref="J5444:J5507" si="90">J5443+1</f>
        <v>5443</v>
      </c>
    </row>
    <row r="5445" spans="10:10" x14ac:dyDescent="0.3">
      <c r="J5445">
        <f t="shared" si="90"/>
        <v>5444</v>
      </c>
    </row>
    <row r="5446" spans="10:10" x14ac:dyDescent="0.3">
      <c r="J5446">
        <f t="shared" si="90"/>
        <v>5445</v>
      </c>
    </row>
    <row r="5447" spans="10:10" x14ac:dyDescent="0.3">
      <c r="J5447">
        <f t="shared" si="90"/>
        <v>5446</v>
      </c>
    </row>
    <row r="5448" spans="10:10" x14ac:dyDescent="0.3">
      <c r="J5448">
        <f t="shared" si="90"/>
        <v>5447</v>
      </c>
    </row>
    <row r="5449" spans="10:10" x14ac:dyDescent="0.3">
      <c r="J5449">
        <f t="shared" si="90"/>
        <v>5448</v>
      </c>
    </row>
    <row r="5450" spans="10:10" x14ac:dyDescent="0.3">
      <c r="J5450">
        <f t="shared" si="90"/>
        <v>5449</v>
      </c>
    </row>
    <row r="5451" spans="10:10" x14ac:dyDescent="0.3">
      <c r="J5451">
        <f t="shared" si="90"/>
        <v>5450</v>
      </c>
    </row>
    <row r="5452" spans="10:10" x14ac:dyDescent="0.3">
      <c r="J5452">
        <f t="shared" si="90"/>
        <v>5451</v>
      </c>
    </row>
    <row r="5453" spans="10:10" x14ac:dyDescent="0.3">
      <c r="J5453">
        <f t="shared" si="90"/>
        <v>5452</v>
      </c>
    </row>
    <row r="5454" spans="10:10" x14ac:dyDescent="0.3">
      <c r="J5454">
        <f t="shared" si="90"/>
        <v>5453</v>
      </c>
    </row>
    <row r="5455" spans="10:10" x14ac:dyDescent="0.3">
      <c r="J5455">
        <f t="shared" si="90"/>
        <v>5454</v>
      </c>
    </row>
    <row r="5456" spans="10:10" x14ac:dyDescent="0.3">
      <c r="J5456">
        <f t="shared" si="90"/>
        <v>5455</v>
      </c>
    </row>
    <row r="5457" spans="10:10" x14ac:dyDescent="0.3">
      <c r="J5457">
        <f t="shared" si="90"/>
        <v>5456</v>
      </c>
    </row>
    <row r="5458" spans="10:10" x14ac:dyDescent="0.3">
      <c r="J5458">
        <f t="shared" si="90"/>
        <v>5457</v>
      </c>
    </row>
    <row r="5459" spans="10:10" x14ac:dyDescent="0.3">
      <c r="J5459">
        <f t="shared" si="90"/>
        <v>5458</v>
      </c>
    </row>
    <row r="5460" spans="10:10" x14ac:dyDescent="0.3">
      <c r="J5460">
        <f t="shared" si="90"/>
        <v>5459</v>
      </c>
    </row>
    <row r="5461" spans="10:10" x14ac:dyDescent="0.3">
      <c r="J5461">
        <f t="shared" si="90"/>
        <v>5460</v>
      </c>
    </row>
    <row r="5462" spans="10:10" x14ac:dyDescent="0.3">
      <c r="J5462">
        <f t="shared" si="90"/>
        <v>5461</v>
      </c>
    </row>
    <row r="5463" spans="10:10" x14ac:dyDescent="0.3">
      <c r="J5463">
        <f t="shared" si="90"/>
        <v>5462</v>
      </c>
    </row>
    <row r="5464" spans="10:10" x14ac:dyDescent="0.3">
      <c r="J5464">
        <f t="shared" si="90"/>
        <v>5463</v>
      </c>
    </row>
    <row r="5465" spans="10:10" x14ac:dyDescent="0.3">
      <c r="J5465">
        <f t="shared" si="90"/>
        <v>5464</v>
      </c>
    </row>
    <row r="5466" spans="10:10" x14ac:dyDescent="0.3">
      <c r="J5466">
        <f t="shared" si="90"/>
        <v>5465</v>
      </c>
    </row>
    <row r="5467" spans="10:10" x14ac:dyDescent="0.3">
      <c r="J5467">
        <f t="shared" si="90"/>
        <v>5466</v>
      </c>
    </row>
    <row r="5468" spans="10:10" x14ac:dyDescent="0.3">
      <c r="J5468">
        <f t="shared" si="90"/>
        <v>5467</v>
      </c>
    </row>
    <row r="5469" spans="10:10" x14ac:dyDescent="0.3">
      <c r="J5469">
        <f t="shared" si="90"/>
        <v>5468</v>
      </c>
    </row>
    <row r="5470" spans="10:10" x14ac:dyDescent="0.3">
      <c r="J5470">
        <f t="shared" si="90"/>
        <v>5469</v>
      </c>
    </row>
    <row r="5471" spans="10:10" x14ac:dyDescent="0.3">
      <c r="J5471">
        <f t="shared" si="90"/>
        <v>5470</v>
      </c>
    </row>
    <row r="5472" spans="10:10" x14ac:dyDescent="0.3">
      <c r="J5472">
        <f t="shared" si="90"/>
        <v>5471</v>
      </c>
    </row>
    <row r="5473" spans="10:10" x14ac:dyDescent="0.3">
      <c r="J5473">
        <f t="shared" si="90"/>
        <v>5472</v>
      </c>
    </row>
    <row r="5474" spans="10:10" x14ac:dyDescent="0.3">
      <c r="J5474">
        <f t="shared" si="90"/>
        <v>5473</v>
      </c>
    </row>
    <row r="5475" spans="10:10" x14ac:dyDescent="0.3">
      <c r="J5475">
        <f t="shared" si="90"/>
        <v>5474</v>
      </c>
    </row>
    <row r="5476" spans="10:10" x14ac:dyDescent="0.3">
      <c r="J5476">
        <f t="shared" si="90"/>
        <v>5475</v>
      </c>
    </row>
    <row r="5477" spans="10:10" x14ac:dyDescent="0.3">
      <c r="J5477">
        <f t="shared" si="90"/>
        <v>5476</v>
      </c>
    </row>
    <row r="5478" spans="10:10" x14ac:dyDescent="0.3">
      <c r="J5478">
        <f t="shared" si="90"/>
        <v>5477</v>
      </c>
    </row>
    <row r="5479" spans="10:10" x14ac:dyDescent="0.3">
      <c r="J5479">
        <f t="shared" si="90"/>
        <v>5478</v>
      </c>
    </row>
    <row r="5480" spans="10:10" x14ac:dyDescent="0.3">
      <c r="J5480">
        <f t="shared" si="90"/>
        <v>5479</v>
      </c>
    </row>
    <row r="5481" spans="10:10" x14ac:dyDescent="0.3">
      <c r="J5481">
        <f t="shared" si="90"/>
        <v>5480</v>
      </c>
    </row>
    <row r="5482" spans="10:10" x14ac:dyDescent="0.3">
      <c r="J5482">
        <f t="shared" si="90"/>
        <v>5481</v>
      </c>
    </row>
    <row r="5483" spans="10:10" x14ac:dyDescent="0.3">
      <c r="J5483">
        <f t="shared" si="90"/>
        <v>5482</v>
      </c>
    </row>
    <row r="5484" spans="10:10" x14ac:dyDescent="0.3">
      <c r="J5484">
        <f t="shared" si="90"/>
        <v>5483</v>
      </c>
    </row>
    <row r="5485" spans="10:10" x14ac:dyDescent="0.3">
      <c r="J5485">
        <f t="shared" si="90"/>
        <v>5484</v>
      </c>
    </row>
    <row r="5486" spans="10:10" x14ac:dyDescent="0.3">
      <c r="J5486">
        <f t="shared" si="90"/>
        <v>5485</v>
      </c>
    </row>
    <row r="5487" spans="10:10" x14ac:dyDescent="0.3">
      <c r="J5487">
        <f t="shared" si="90"/>
        <v>5486</v>
      </c>
    </row>
    <row r="5488" spans="10:10" x14ac:dyDescent="0.3">
      <c r="J5488">
        <f t="shared" si="90"/>
        <v>5487</v>
      </c>
    </row>
    <row r="5489" spans="10:10" x14ac:dyDescent="0.3">
      <c r="J5489">
        <f t="shared" si="90"/>
        <v>5488</v>
      </c>
    </row>
    <row r="5490" spans="10:10" x14ac:dyDescent="0.3">
      <c r="J5490">
        <f t="shared" si="90"/>
        <v>5489</v>
      </c>
    </row>
    <row r="5491" spans="10:10" x14ac:dyDescent="0.3">
      <c r="J5491">
        <f t="shared" si="90"/>
        <v>5490</v>
      </c>
    </row>
    <row r="5492" spans="10:10" x14ac:dyDescent="0.3">
      <c r="J5492">
        <f t="shared" si="90"/>
        <v>5491</v>
      </c>
    </row>
    <row r="5493" spans="10:10" x14ac:dyDescent="0.3">
      <c r="J5493">
        <f t="shared" si="90"/>
        <v>5492</v>
      </c>
    </row>
    <row r="5494" spans="10:10" x14ac:dyDescent="0.3">
      <c r="J5494">
        <f t="shared" si="90"/>
        <v>5493</v>
      </c>
    </row>
    <row r="5495" spans="10:10" x14ac:dyDescent="0.3">
      <c r="J5495">
        <f t="shared" si="90"/>
        <v>5494</v>
      </c>
    </row>
    <row r="5496" spans="10:10" x14ac:dyDescent="0.3">
      <c r="J5496">
        <f t="shared" si="90"/>
        <v>5495</v>
      </c>
    </row>
    <row r="5497" spans="10:10" x14ac:dyDescent="0.3">
      <c r="J5497">
        <f t="shared" si="90"/>
        <v>5496</v>
      </c>
    </row>
    <row r="5498" spans="10:10" x14ac:dyDescent="0.3">
      <c r="J5498">
        <f t="shared" si="90"/>
        <v>5497</v>
      </c>
    </row>
    <row r="5499" spans="10:10" x14ac:dyDescent="0.3">
      <c r="J5499">
        <f t="shared" si="90"/>
        <v>5498</v>
      </c>
    </row>
    <row r="5500" spans="10:10" x14ac:dyDescent="0.3">
      <c r="J5500">
        <f t="shared" si="90"/>
        <v>5499</v>
      </c>
    </row>
    <row r="5501" spans="10:10" x14ac:dyDescent="0.3">
      <c r="J5501">
        <f t="shared" si="90"/>
        <v>5500</v>
      </c>
    </row>
    <row r="5502" spans="10:10" x14ac:dyDescent="0.3">
      <c r="J5502">
        <f t="shared" si="90"/>
        <v>5501</v>
      </c>
    </row>
    <row r="5503" spans="10:10" x14ac:dyDescent="0.3">
      <c r="J5503">
        <f t="shared" si="90"/>
        <v>5502</v>
      </c>
    </row>
    <row r="5504" spans="10:10" x14ac:dyDescent="0.3">
      <c r="J5504">
        <f t="shared" si="90"/>
        <v>5503</v>
      </c>
    </row>
    <row r="5505" spans="10:10" x14ac:dyDescent="0.3">
      <c r="J5505">
        <f t="shared" si="90"/>
        <v>5504</v>
      </c>
    </row>
    <row r="5506" spans="10:10" x14ac:dyDescent="0.3">
      <c r="J5506">
        <f t="shared" si="90"/>
        <v>5505</v>
      </c>
    </row>
    <row r="5507" spans="10:10" x14ac:dyDescent="0.3">
      <c r="J5507">
        <f t="shared" si="90"/>
        <v>5506</v>
      </c>
    </row>
    <row r="5508" spans="10:10" x14ac:dyDescent="0.3">
      <c r="J5508">
        <f t="shared" ref="J5508:J5571" si="91">J5507+1</f>
        <v>5507</v>
      </c>
    </row>
    <row r="5509" spans="10:10" x14ac:dyDescent="0.3">
      <c r="J5509">
        <f t="shared" si="91"/>
        <v>5508</v>
      </c>
    </row>
    <row r="5510" spans="10:10" x14ac:dyDescent="0.3">
      <c r="J5510">
        <f t="shared" si="91"/>
        <v>5509</v>
      </c>
    </row>
    <row r="5511" spans="10:10" x14ac:dyDescent="0.3">
      <c r="J5511">
        <f t="shared" si="91"/>
        <v>5510</v>
      </c>
    </row>
    <row r="5512" spans="10:10" x14ac:dyDescent="0.3">
      <c r="J5512">
        <f t="shared" si="91"/>
        <v>5511</v>
      </c>
    </row>
    <row r="5513" spans="10:10" x14ac:dyDescent="0.3">
      <c r="J5513">
        <f t="shared" si="91"/>
        <v>5512</v>
      </c>
    </row>
    <row r="5514" spans="10:10" x14ac:dyDescent="0.3">
      <c r="J5514">
        <f t="shared" si="91"/>
        <v>5513</v>
      </c>
    </row>
    <row r="5515" spans="10:10" x14ac:dyDescent="0.3">
      <c r="J5515">
        <f t="shared" si="91"/>
        <v>5514</v>
      </c>
    </row>
    <row r="5516" spans="10:10" x14ac:dyDescent="0.3">
      <c r="J5516">
        <f t="shared" si="91"/>
        <v>5515</v>
      </c>
    </row>
    <row r="5517" spans="10:10" x14ac:dyDescent="0.3">
      <c r="J5517">
        <f t="shared" si="91"/>
        <v>5516</v>
      </c>
    </row>
    <row r="5518" spans="10:10" x14ac:dyDescent="0.3">
      <c r="J5518">
        <f t="shared" si="91"/>
        <v>5517</v>
      </c>
    </row>
    <row r="5519" spans="10:10" x14ac:dyDescent="0.3">
      <c r="J5519">
        <f t="shared" si="91"/>
        <v>5518</v>
      </c>
    </row>
    <row r="5520" spans="10:10" x14ac:dyDescent="0.3">
      <c r="J5520">
        <f t="shared" si="91"/>
        <v>5519</v>
      </c>
    </row>
    <row r="5521" spans="10:10" x14ac:dyDescent="0.3">
      <c r="J5521">
        <f t="shared" si="91"/>
        <v>5520</v>
      </c>
    </row>
    <row r="5522" spans="10:10" x14ac:dyDescent="0.3">
      <c r="J5522">
        <f t="shared" si="91"/>
        <v>5521</v>
      </c>
    </row>
    <row r="5523" spans="10:10" x14ac:dyDescent="0.3">
      <c r="J5523">
        <f t="shared" si="91"/>
        <v>5522</v>
      </c>
    </row>
    <row r="5524" spans="10:10" x14ac:dyDescent="0.3">
      <c r="J5524">
        <f t="shared" si="91"/>
        <v>5523</v>
      </c>
    </row>
    <row r="5525" spans="10:10" x14ac:dyDescent="0.3">
      <c r="J5525">
        <f t="shared" si="91"/>
        <v>5524</v>
      </c>
    </row>
    <row r="5526" spans="10:10" x14ac:dyDescent="0.3">
      <c r="J5526">
        <f t="shared" si="91"/>
        <v>5525</v>
      </c>
    </row>
    <row r="5527" spans="10:10" x14ac:dyDescent="0.3">
      <c r="J5527">
        <f t="shared" si="91"/>
        <v>5526</v>
      </c>
    </row>
    <row r="5528" spans="10:10" x14ac:dyDescent="0.3">
      <c r="J5528">
        <f t="shared" si="91"/>
        <v>5527</v>
      </c>
    </row>
    <row r="5529" spans="10:10" x14ac:dyDescent="0.3">
      <c r="J5529">
        <f t="shared" si="91"/>
        <v>5528</v>
      </c>
    </row>
    <row r="5530" spans="10:10" x14ac:dyDescent="0.3">
      <c r="J5530">
        <f t="shared" si="91"/>
        <v>5529</v>
      </c>
    </row>
    <row r="5531" spans="10:10" x14ac:dyDescent="0.3">
      <c r="J5531">
        <f t="shared" si="91"/>
        <v>5530</v>
      </c>
    </row>
    <row r="5532" spans="10:10" x14ac:dyDescent="0.3">
      <c r="J5532">
        <f t="shared" si="91"/>
        <v>5531</v>
      </c>
    </row>
    <row r="5533" spans="10:10" x14ac:dyDescent="0.3">
      <c r="J5533">
        <f t="shared" si="91"/>
        <v>5532</v>
      </c>
    </row>
    <row r="5534" spans="10:10" x14ac:dyDescent="0.3">
      <c r="J5534">
        <f t="shared" si="91"/>
        <v>5533</v>
      </c>
    </row>
    <row r="5535" spans="10:10" x14ac:dyDescent="0.3">
      <c r="J5535">
        <f t="shared" si="91"/>
        <v>5534</v>
      </c>
    </row>
    <row r="5536" spans="10:10" x14ac:dyDescent="0.3">
      <c r="J5536">
        <f t="shared" si="91"/>
        <v>5535</v>
      </c>
    </row>
    <row r="5537" spans="10:10" x14ac:dyDescent="0.3">
      <c r="J5537">
        <f t="shared" si="91"/>
        <v>5536</v>
      </c>
    </row>
    <row r="5538" spans="10:10" x14ac:dyDescent="0.3">
      <c r="J5538">
        <f t="shared" si="91"/>
        <v>5537</v>
      </c>
    </row>
    <row r="5539" spans="10:10" x14ac:dyDescent="0.3">
      <c r="J5539">
        <f t="shared" si="91"/>
        <v>5538</v>
      </c>
    </row>
    <row r="5540" spans="10:10" x14ac:dyDescent="0.3">
      <c r="J5540">
        <f t="shared" si="91"/>
        <v>5539</v>
      </c>
    </row>
    <row r="5541" spans="10:10" x14ac:dyDescent="0.3">
      <c r="J5541">
        <f t="shared" si="91"/>
        <v>5540</v>
      </c>
    </row>
    <row r="5542" spans="10:10" x14ac:dyDescent="0.3">
      <c r="J5542">
        <f t="shared" si="91"/>
        <v>5541</v>
      </c>
    </row>
    <row r="5543" spans="10:10" x14ac:dyDescent="0.3">
      <c r="J5543">
        <f t="shared" si="91"/>
        <v>5542</v>
      </c>
    </row>
    <row r="5544" spans="10:10" x14ac:dyDescent="0.3">
      <c r="J5544">
        <f t="shared" si="91"/>
        <v>5543</v>
      </c>
    </row>
    <row r="5545" spans="10:10" x14ac:dyDescent="0.3">
      <c r="J5545">
        <f t="shared" si="91"/>
        <v>5544</v>
      </c>
    </row>
    <row r="5546" spans="10:10" x14ac:dyDescent="0.3">
      <c r="J5546">
        <f t="shared" si="91"/>
        <v>5545</v>
      </c>
    </row>
    <row r="5547" spans="10:10" x14ac:dyDescent="0.3">
      <c r="J5547">
        <f t="shared" si="91"/>
        <v>5546</v>
      </c>
    </row>
    <row r="5548" spans="10:10" x14ac:dyDescent="0.3">
      <c r="J5548">
        <f t="shared" si="91"/>
        <v>5547</v>
      </c>
    </row>
    <row r="5549" spans="10:10" x14ac:dyDescent="0.3">
      <c r="J5549">
        <f t="shared" si="91"/>
        <v>5548</v>
      </c>
    </row>
    <row r="5550" spans="10:10" x14ac:dyDescent="0.3">
      <c r="J5550">
        <f t="shared" si="91"/>
        <v>5549</v>
      </c>
    </row>
    <row r="5551" spans="10:10" x14ac:dyDescent="0.3">
      <c r="J5551">
        <f t="shared" si="91"/>
        <v>5550</v>
      </c>
    </row>
    <row r="5552" spans="10:10" x14ac:dyDescent="0.3">
      <c r="J5552">
        <f t="shared" si="91"/>
        <v>5551</v>
      </c>
    </row>
    <row r="5553" spans="10:10" x14ac:dyDescent="0.3">
      <c r="J5553">
        <f t="shared" si="91"/>
        <v>5552</v>
      </c>
    </row>
    <row r="5554" spans="10:10" x14ac:dyDescent="0.3">
      <c r="J5554">
        <f t="shared" si="91"/>
        <v>5553</v>
      </c>
    </row>
    <row r="5555" spans="10:10" x14ac:dyDescent="0.3">
      <c r="J5555">
        <f t="shared" si="91"/>
        <v>5554</v>
      </c>
    </row>
    <row r="5556" spans="10:10" x14ac:dyDescent="0.3">
      <c r="J5556">
        <f t="shared" si="91"/>
        <v>5555</v>
      </c>
    </row>
    <row r="5557" spans="10:10" x14ac:dyDescent="0.3">
      <c r="J5557">
        <f t="shared" si="91"/>
        <v>5556</v>
      </c>
    </row>
    <row r="5558" spans="10:10" x14ac:dyDescent="0.3">
      <c r="J5558">
        <f t="shared" si="91"/>
        <v>5557</v>
      </c>
    </row>
    <row r="5559" spans="10:10" x14ac:dyDescent="0.3">
      <c r="J5559">
        <f t="shared" si="91"/>
        <v>5558</v>
      </c>
    </row>
    <row r="5560" spans="10:10" x14ac:dyDescent="0.3">
      <c r="J5560">
        <f t="shared" si="91"/>
        <v>5559</v>
      </c>
    </row>
    <row r="5561" spans="10:10" x14ac:dyDescent="0.3">
      <c r="J5561">
        <f t="shared" si="91"/>
        <v>5560</v>
      </c>
    </row>
    <row r="5562" spans="10:10" x14ac:dyDescent="0.3">
      <c r="J5562">
        <f t="shared" si="91"/>
        <v>5561</v>
      </c>
    </row>
    <row r="5563" spans="10:10" x14ac:dyDescent="0.3">
      <c r="J5563">
        <f t="shared" si="91"/>
        <v>5562</v>
      </c>
    </row>
    <row r="5564" spans="10:10" x14ac:dyDescent="0.3">
      <c r="J5564">
        <f t="shared" si="91"/>
        <v>5563</v>
      </c>
    </row>
    <row r="5565" spans="10:10" x14ac:dyDescent="0.3">
      <c r="J5565">
        <f t="shared" si="91"/>
        <v>5564</v>
      </c>
    </row>
    <row r="5566" spans="10:10" x14ac:dyDescent="0.3">
      <c r="J5566">
        <f t="shared" si="91"/>
        <v>5565</v>
      </c>
    </row>
    <row r="5567" spans="10:10" x14ac:dyDescent="0.3">
      <c r="J5567">
        <f t="shared" si="91"/>
        <v>5566</v>
      </c>
    </row>
    <row r="5568" spans="10:10" x14ac:dyDescent="0.3">
      <c r="J5568">
        <f t="shared" si="91"/>
        <v>5567</v>
      </c>
    </row>
    <row r="5569" spans="10:10" x14ac:dyDescent="0.3">
      <c r="J5569">
        <f t="shared" si="91"/>
        <v>5568</v>
      </c>
    </row>
    <row r="5570" spans="10:10" x14ac:dyDescent="0.3">
      <c r="J5570">
        <f t="shared" si="91"/>
        <v>5569</v>
      </c>
    </row>
    <row r="5571" spans="10:10" x14ac:dyDescent="0.3">
      <c r="J5571">
        <f t="shared" si="91"/>
        <v>5570</v>
      </c>
    </row>
    <row r="5572" spans="10:10" x14ac:dyDescent="0.3">
      <c r="J5572">
        <f t="shared" ref="J5572:J5635" si="92">J5571+1</f>
        <v>5571</v>
      </c>
    </row>
    <row r="5573" spans="10:10" x14ac:dyDescent="0.3">
      <c r="J5573">
        <f t="shared" si="92"/>
        <v>5572</v>
      </c>
    </row>
    <row r="5574" spans="10:10" x14ac:dyDescent="0.3">
      <c r="J5574">
        <f t="shared" si="92"/>
        <v>5573</v>
      </c>
    </row>
    <row r="5575" spans="10:10" x14ac:dyDescent="0.3">
      <c r="J5575">
        <f t="shared" si="92"/>
        <v>5574</v>
      </c>
    </row>
    <row r="5576" spans="10:10" x14ac:dyDescent="0.3">
      <c r="J5576">
        <f t="shared" si="92"/>
        <v>5575</v>
      </c>
    </row>
    <row r="5577" spans="10:10" x14ac:dyDescent="0.3">
      <c r="J5577">
        <f t="shared" si="92"/>
        <v>5576</v>
      </c>
    </row>
    <row r="5578" spans="10:10" x14ac:dyDescent="0.3">
      <c r="J5578">
        <f t="shared" si="92"/>
        <v>5577</v>
      </c>
    </row>
    <row r="5579" spans="10:10" x14ac:dyDescent="0.3">
      <c r="J5579">
        <f t="shared" si="92"/>
        <v>5578</v>
      </c>
    </row>
    <row r="5580" spans="10:10" x14ac:dyDescent="0.3">
      <c r="J5580">
        <f t="shared" si="92"/>
        <v>5579</v>
      </c>
    </row>
    <row r="5581" spans="10:10" x14ac:dyDescent="0.3">
      <c r="J5581">
        <f t="shared" si="92"/>
        <v>5580</v>
      </c>
    </row>
    <row r="5582" spans="10:10" x14ac:dyDescent="0.3">
      <c r="J5582">
        <f t="shared" si="92"/>
        <v>5581</v>
      </c>
    </row>
    <row r="5583" spans="10:10" x14ac:dyDescent="0.3">
      <c r="J5583">
        <f t="shared" si="92"/>
        <v>5582</v>
      </c>
    </row>
    <row r="5584" spans="10:10" x14ac:dyDescent="0.3">
      <c r="J5584">
        <f t="shared" si="92"/>
        <v>5583</v>
      </c>
    </row>
    <row r="5585" spans="10:10" x14ac:dyDescent="0.3">
      <c r="J5585">
        <f t="shared" si="92"/>
        <v>5584</v>
      </c>
    </row>
    <row r="5586" spans="10:10" x14ac:dyDescent="0.3">
      <c r="J5586">
        <f t="shared" si="92"/>
        <v>5585</v>
      </c>
    </row>
    <row r="5587" spans="10:10" x14ac:dyDescent="0.3">
      <c r="J5587">
        <f t="shared" si="92"/>
        <v>5586</v>
      </c>
    </row>
    <row r="5588" spans="10:10" x14ac:dyDescent="0.3">
      <c r="J5588">
        <f t="shared" si="92"/>
        <v>5587</v>
      </c>
    </row>
    <row r="5589" spans="10:10" x14ac:dyDescent="0.3">
      <c r="J5589">
        <f t="shared" si="92"/>
        <v>5588</v>
      </c>
    </row>
    <row r="5590" spans="10:10" x14ac:dyDescent="0.3">
      <c r="J5590">
        <f t="shared" si="92"/>
        <v>5589</v>
      </c>
    </row>
    <row r="5591" spans="10:10" x14ac:dyDescent="0.3">
      <c r="J5591">
        <f t="shared" si="92"/>
        <v>5590</v>
      </c>
    </row>
    <row r="5592" spans="10:10" x14ac:dyDescent="0.3">
      <c r="J5592">
        <f t="shared" si="92"/>
        <v>5591</v>
      </c>
    </row>
    <row r="5593" spans="10:10" x14ac:dyDescent="0.3">
      <c r="J5593">
        <f t="shared" si="92"/>
        <v>5592</v>
      </c>
    </row>
    <row r="5594" spans="10:10" x14ac:dyDescent="0.3">
      <c r="J5594">
        <f t="shared" si="92"/>
        <v>5593</v>
      </c>
    </row>
    <row r="5595" spans="10:10" x14ac:dyDescent="0.3">
      <c r="J5595">
        <f t="shared" si="92"/>
        <v>5594</v>
      </c>
    </row>
    <row r="5596" spans="10:10" x14ac:dyDescent="0.3">
      <c r="J5596">
        <f t="shared" si="92"/>
        <v>5595</v>
      </c>
    </row>
    <row r="5597" spans="10:10" x14ac:dyDescent="0.3">
      <c r="J5597">
        <f t="shared" si="92"/>
        <v>5596</v>
      </c>
    </row>
    <row r="5598" spans="10:10" x14ac:dyDescent="0.3">
      <c r="J5598">
        <f t="shared" si="92"/>
        <v>5597</v>
      </c>
    </row>
    <row r="5599" spans="10:10" x14ac:dyDescent="0.3">
      <c r="J5599">
        <f t="shared" si="92"/>
        <v>5598</v>
      </c>
    </row>
    <row r="5600" spans="10:10" x14ac:dyDescent="0.3">
      <c r="J5600">
        <f t="shared" si="92"/>
        <v>5599</v>
      </c>
    </row>
    <row r="5601" spans="10:10" x14ac:dyDescent="0.3">
      <c r="J5601">
        <f t="shared" si="92"/>
        <v>5600</v>
      </c>
    </row>
    <row r="5602" spans="10:10" x14ac:dyDescent="0.3">
      <c r="J5602">
        <f t="shared" si="92"/>
        <v>5601</v>
      </c>
    </row>
    <row r="5603" spans="10:10" x14ac:dyDescent="0.3">
      <c r="J5603">
        <f t="shared" si="92"/>
        <v>5602</v>
      </c>
    </row>
    <row r="5604" spans="10:10" x14ac:dyDescent="0.3">
      <c r="J5604">
        <f t="shared" si="92"/>
        <v>5603</v>
      </c>
    </row>
    <row r="5605" spans="10:10" x14ac:dyDescent="0.3">
      <c r="J5605">
        <f t="shared" si="92"/>
        <v>5604</v>
      </c>
    </row>
    <row r="5606" spans="10:10" x14ac:dyDescent="0.3">
      <c r="J5606">
        <f t="shared" si="92"/>
        <v>5605</v>
      </c>
    </row>
    <row r="5607" spans="10:10" x14ac:dyDescent="0.3">
      <c r="J5607">
        <f t="shared" si="92"/>
        <v>5606</v>
      </c>
    </row>
    <row r="5608" spans="10:10" x14ac:dyDescent="0.3">
      <c r="J5608">
        <f t="shared" si="92"/>
        <v>5607</v>
      </c>
    </row>
    <row r="5609" spans="10:10" x14ac:dyDescent="0.3">
      <c r="J5609">
        <f t="shared" si="92"/>
        <v>5608</v>
      </c>
    </row>
    <row r="5610" spans="10:10" x14ac:dyDescent="0.3">
      <c r="J5610">
        <f t="shared" si="92"/>
        <v>5609</v>
      </c>
    </row>
    <row r="5611" spans="10:10" x14ac:dyDescent="0.3">
      <c r="J5611">
        <f t="shared" si="92"/>
        <v>5610</v>
      </c>
    </row>
    <row r="5612" spans="10:10" x14ac:dyDescent="0.3">
      <c r="J5612">
        <f t="shared" si="92"/>
        <v>5611</v>
      </c>
    </row>
    <row r="5613" spans="10:10" x14ac:dyDescent="0.3">
      <c r="J5613">
        <f t="shared" si="92"/>
        <v>5612</v>
      </c>
    </row>
    <row r="5614" spans="10:10" x14ac:dyDescent="0.3">
      <c r="J5614">
        <f t="shared" si="92"/>
        <v>5613</v>
      </c>
    </row>
    <row r="5615" spans="10:10" x14ac:dyDescent="0.3">
      <c r="J5615">
        <f t="shared" si="92"/>
        <v>5614</v>
      </c>
    </row>
    <row r="5616" spans="10:10" x14ac:dyDescent="0.3">
      <c r="J5616">
        <f t="shared" si="92"/>
        <v>5615</v>
      </c>
    </row>
    <row r="5617" spans="10:10" x14ac:dyDescent="0.3">
      <c r="J5617">
        <f t="shared" si="92"/>
        <v>5616</v>
      </c>
    </row>
    <row r="5618" spans="10:10" x14ac:dyDescent="0.3">
      <c r="J5618">
        <f t="shared" si="92"/>
        <v>5617</v>
      </c>
    </row>
    <row r="5619" spans="10:10" x14ac:dyDescent="0.3">
      <c r="J5619">
        <f t="shared" si="92"/>
        <v>5618</v>
      </c>
    </row>
    <row r="5620" spans="10:10" x14ac:dyDescent="0.3">
      <c r="J5620">
        <f t="shared" si="92"/>
        <v>5619</v>
      </c>
    </row>
    <row r="5621" spans="10:10" x14ac:dyDescent="0.3">
      <c r="J5621">
        <f t="shared" si="92"/>
        <v>5620</v>
      </c>
    </row>
    <row r="5622" spans="10:10" x14ac:dyDescent="0.3">
      <c r="J5622">
        <f t="shared" si="92"/>
        <v>5621</v>
      </c>
    </row>
    <row r="5623" spans="10:10" x14ac:dyDescent="0.3">
      <c r="J5623">
        <f t="shared" si="92"/>
        <v>5622</v>
      </c>
    </row>
    <row r="5624" spans="10:10" x14ac:dyDescent="0.3">
      <c r="J5624">
        <f t="shared" si="92"/>
        <v>5623</v>
      </c>
    </row>
    <row r="5625" spans="10:10" x14ac:dyDescent="0.3">
      <c r="J5625">
        <f t="shared" si="92"/>
        <v>5624</v>
      </c>
    </row>
    <row r="5626" spans="10:10" x14ac:dyDescent="0.3">
      <c r="J5626">
        <f t="shared" si="92"/>
        <v>5625</v>
      </c>
    </row>
    <row r="5627" spans="10:10" x14ac:dyDescent="0.3">
      <c r="J5627">
        <f t="shared" si="92"/>
        <v>5626</v>
      </c>
    </row>
    <row r="5628" spans="10:10" x14ac:dyDescent="0.3">
      <c r="J5628">
        <f t="shared" si="92"/>
        <v>5627</v>
      </c>
    </row>
    <row r="5629" spans="10:10" x14ac:dyDescent="0.3">
      <c r="J5629">
        <f t="shared" si="92"/>
        <v>5628</v>
      </c>
    </row>
    <row r="5630" spans="10:10" x14ac:dyDescent="0.3">
      <c r="J5630">
        <f t="shared" si="92"/>
        <v>5629</v>
      </c>
    </row>
    <row r="5631" spans="10:10" x14ac:dyDescent="0.3">
      <c r="J5631">
        <f t="shared" si="92"/>
        <v>5630</v>
      </c>
    </row>
    <row r="5632" spans="10:10" x14ac:dyDescent="0.3">
      <c r="J5632">
        <f t="shared" si="92"/>
        <v>5631</v>
      </c>
    </row>
    <row r="5633" spans="10:10" x14ac:dyDescent="0.3">
      <c r="J5633">
        <f t="shared" si="92"/>
        <v>5632</v>
      </c>
    </row>
    <row r="5634" spans="10:10" x14ac:dyDescent="0.3">
      <c r="J5634">
        <f t="shared" si="92"/>
        <v>5633</v>
      </c>
    </row>
    <row r="5635" spans="10:10" x14ac:dyDescent="0.3">
      <c r="J5635">
        <f t="shared" si="92"/>
        <v>5634</v>
      </c>
    </row>
    <row r="5636" spans="10:10" x14ac:dyDescent="0.3">
      <c r="J5636">
        <f t="shared" ref="J5636:J5699" si="93">J5635+1</f>
        <v>5635</v>
      </c>
    </row>
    <row r="5637" spans="10:10" x14ac:dyDescent="0.3">
      <c r="J5637">
        <f t="shared" si="93"/>
        <v>5636</v>
      </c>
    </row>
    <row r="5638" spans="10:10" x14ac:dyDescent="0.3">
      <c r="J5638">
        <f t="shared" si="93"/>
        <v>5637</v>
      </c>
    </row>
    <row r="5639" spans="10:10" x14ac:dyDescent="0.3">
      <c r="J5639">
        <f t="shared" si="93"/>
        <v>5638</v>
      </c>
    </row>
    <row r="5640" spans="10:10" x14ac:dyDescent="0.3">
      <c r="J5640">
        <f t="shared" si="93"/>
        <v>5639</v>
      </c>
    </row>
    <row r="5641" spans="10:10" x14ac:dyDescent="0.3">
      <c r="J5641">
        <f t="shared" si="93"/>
        <v>5640</v>
      </c>
    </row>
    <row r="5642" spans="10:10" x14ac:dyDescent="0.3">
      <c r="J5642">
        <f t="shared" si="93"/>
        <v>5641</v>
      </c>
    </row>
    <row r="5643" spans="10:10" x14ac:dyDescent="0.3">
      <c r="J5643">
        <f t="shared" si="93"/>
        <v>5642</v>
      </c>
    </row>
    <row r="5644" spans="10:10" x14ac:dyDescent="0.3">
      <c r="J5644">
        <f t="shared" si="93"/>
        <v>5643</v>
      </c>
    </row>
    <row r="5645" spans="10:10" x14ac:dyDescent="0.3">
      <c r="J5645">
        <f t="shared" si="93"/>
        <v>5644</v>
      </c>
    </row>
    <row r="5646" spans="10:10" x14ac:dyDescent="0.3">
      <c r="J5646">
        <f t="shared" si="93"/>
        <v>5645</v>
      </c>
    </row>
    <row r="5647" spans="10:10" x14ac:dyDescent="0.3">
      <c r="J5647">
        <f t="shared" si="93"/>
        <v>5646</v>
      </c>
    </row>
    <row r="5648" spans="10:10" x14ac:dyDescent="0.3">
      <c r="J5648">
        <f t="shared" si="93"/>
        <v>5647</v>
      </c>
    </row>
    <row r="5649" spans="10:10" x14ac:dyDescent="0.3">
      <c r="J5649">
        <f t="shared" si="93"/>
        <v>5648</v>
      </c>
    </row>
    <row r="5650" spans="10:10" x14ac:dyDescent="0.3">
      <c r="J5650">
        <f t="shared" si="93"/>
        <v>5649</v>
      </c>
    </row>
    <row r="5651" spans="10:10" x14ac:dyDescent="0.3">
      <c r="J5651">
        <f t="shared" si="93"/>
        <v>5650</v>
      </c>
    </row>
    <row r="5652" spans="10:10" x14ac:dyDescent="0.3">
      <c r="J5652">
        <f t="shared" si="93"/>
        <v>5651</v>
      </c>
    </row>
    <row r="5653" spans="10:10" x14ac:dyDescent="0.3">
      <c r="J5653">
        <f t="shared" si="93"/>
        <v>5652</v>
      </c>
    </row>
    <row r="5654" spans="10:10" x14ac:dyDescent="0.3">
      <c r="J5654">
        <f t="shared" si="93"/>
        <v>5653</v>
      </c>
    </row>
    <row r="5655" spans="10:10" x14ac:dyDescent="0.3">
      <c r="J5655">
        <f t="shared" si="93"/>
        <v>5654</v>
      </c>
    </row>
    <row r="5656" spans="10:10" x14ac:dyDescent="0.3">
      <c r="J5656">
        <f t="shared" si="93"/>
        <v>5655</v>
      </c>
    </row>
    <row r="5657" spans="10:10" x14ac:dyDescent="0.3">
      <c r="J5657">
        <f t="shared" si="93"/>
        <v>5656</v>
      </c>
    </row>
    <row r="5658" spans="10:10" x14ac:dyDescent="0.3">
      <c r="J5658">
        <f t="shared" si="93"/>
        <v>5657</v>
      </c>
    </row>
    <row r="5659" spans="10:10" x14ac:dyDescent="0.3">
      <c r="J5659">
        <f t="shared" si="93"/>
        <v>5658</v>
      </c>
    </row>
    <row r="5660" spans="10:10" x14ac:dyDescent="0.3">
      <c r="J5660">
        <f t="shared" si="93"/>
        <v>5659</v>
      </c>
    </row>
    <row r="5661" spans="10:10" x14ac:dyDescent="0.3">
      <c r="J5661">
        <f t="shared" si="93"/>
        <v>5660</v>
      </c>
    </row>
    <row r="5662" spans="10:10" x14ac:dyDescent="0.3">
      <c r="J5662">
        <f t="shared" si="93"/>
        <v>5661</v>
      </c>
    </row>
    <row r="5663" spans="10:10" x14ac:dyDescent="0.3">
      <c r="J5663">
        <f t="shared" si="93"/>
        <v>5662</v>
      </c>
    </row>
    <row r="5664" spans="10:10" x14ac:dyDescent="0.3">
      <c r="J5664">
        <f t="shared" si="93"/>
        <v>5663</v>
      </c>
    </row>
    <row r="5665" spans="10:10" x14ac:dyDescent="0.3">
      <c r="J5665">
        <f t="shared" si="93"/>
        <v>5664</v>
      </c>
    </row>
    <row r="5666" spans="10:10" x14ac:dyDescent="0.3">
      <c r="J5666">
        <f t="shared" si="93"/>
        <v>5665</v>
      </c>
    </row>
    <row r="5667" spans="10:10" x14ac:dyDescent="0.3">
      <c r="J5667">
        <f t="shared" si="93"/>
        <v>5666</v>
      </c>
    </row>
    <row r="5668" spans="10:10" x14ac:dyDescent="0.3">
      <c r="J5668">
        <f t="shared" si="93"/>
        <v>5667</v>
      </c>
    </row>
    <row r="5669" spans="10:10" x14ac:dyDescent="0.3">
      <c r="J5669">
        <f t="shared" si="93"/>
        <v>5668</v>
      </c>
    </row>
    <row r="5670" spans="10:10" x14ac:dyDescent="0.3">
      <c r="J5670">
        <f t="shared" si="93"/>
        <v>5669</v>
      </c>
    </row>
    <row r="5671" spans="10:10" x14ac:dyDescent="0.3">
      <c r="J5671">
        <f t="shared" si="93"/>
        <v>5670</v>
      </c>
    </row>
    <row r="5672" spans="10:10" x14ac:dyDescent="0.3">
      <c r="J5672">
        <f t="shared" si="93"/>
        <v>5671</v>
      </c>
    </row>
    <row r="5673" spans="10:10" x14ac:dyDescent="0.3">
      <c r="J5673">
        <f t="shared" si="93"/>
        <v>5672</v>
      </c>
    </row>
    <row r="5674" spans="10:10" x14ac:dyDescent="0.3">
      <c r="J5674">
        <f t="shared" si="93"/>
        <v>5673</v>
      </c>
    </row>
    <row r="5675" spans="10:10" x14ac:dyDescent="0.3">
      <c r="J5675">
        <f t="shared" si="93"/>
        <v>5674</v>
      </c>
    </row>
    <row r="5676" spans="10:10" x14ac:dyDescent="0.3">
      <c r="J5676">
        <f t="shared" si="93"/>
        <v>5675</v>
      </c>
    </row>
    <row r="5677" spans="10:10" x14ac:dyDescent="0.3">
      <c r="J5677">
        <f t="shared" si="93"/>
        <v>5676</v>
      </c>
    </row>
    <row r="5678" spans="10:10" x14ac:dyDescent="0.3">
      <c r="J5678">
        <f t="shared" si="93"/>
        <v>5677</v>
      </c>
    </row>
    <row r="5679" spans="10:10" x14ac:dyDescent="0.3">
      <c r="J5679">
        <f t="shared" si="93"/>
        <v>5678</v>
      </c>
    </row>
    <row r="5680" spans="10:10" x14ac:dyDescent="0.3">
      <c r="J5680">
        <f t="shared" si="93"/>
        <v>5679</v>
      </c>
    </row>
    <row r="5681" spans="10:10" x14ac:dyDescent="0.3">
      <c r="J5681">
        <f t="shared" si="93"/>
        <v>5680</v>
      </c>
    </row>
    <row r="5682" spans="10:10" x14ac:dyDescent="0.3">
      <c r="J5682">
        <f t="shared" si="93"/>
        <v>5681</v>
      </c>
    </row>
    <row r="5683" spans="10:10" x14ac:dyDescent="0.3">
      <c r="J5683">
        <f t="shared" si="93"/>
        <v>5682</v>
      </c>
    </row>
    <row r="5684" spans="10:10" x14ac:dyDescent="0.3">
      <c r="J5684">
        <f t="shared" si="93"/>
        <v>5683</v>
      </c>
    </row>
    <row r="5685" spans="10:10" x14ac:dyDescent="0.3">
      <c r="J5685">
        <f t="shared" si="93"/>
        <v>5684</v>
      </c>
    </row>
    <row r="5686" spans="10:10" x14ac:dyDescent="0.3">
      <c r="J5686">
        <f t="shared" si="93"/>
        <v>5685</v>
      </c>
    </row>
    <row r="5687" spans="10:10" x14ac:dyDescent="0.3">
      <c r="J5687">
        <f t="shared" si="93"/>
        <v>5686</v>
      </c>
    </row>
    <row r="5688" spans="10:10" x14ac:dyDescent="0.3">
      <c r="J5688">
        <f t="shared" si="93"/>
        <v>5687</v>
      </c>
    </row>
    <row r="5689" spans="10:10" x14ac:dyDescent="0.3">
      <c r="J5689">
        <f t="shared" si="93"/>
        <v>5688</v>
      </c>
    </row>
    <row r="5690" spans="10:10" x14ac:dyDescent="0.3">
      <c r="J5690">
        <f t="shared" si="93"/>
        <v>5689</v>
      </c>
    </row>
    <row r="5691" spans="10:10" x14ac:dyDescent="0.3">
      <c r="J5691">
        <f t="shared" si="93"/>
        <v>5690</v>
      </c>
    </row>
    <row r="5692" spans="10:10" x14ac:dyDescent="0.3">
      <c r="J5692">
        <f t="shared" si="93"/>
        <v>5691</v>
      </c>
    </row>
    <row r="5693" spans="10:10" x14ac:dyDescent="0.3">
      <c r="J5693">
        <f t="shared" si="93"/>
        <v>5692</v>
      </c>
    </row>
    <row r="5694" spans="10:10" x14ac:dyDescent="0.3">
      <c r="J5694">
        <f t="shared" si="93"/>
        <v>5693</v>
      </c>
    </row>
    <row r="5695" spans="10:10" x14ac:dyDescent="0.3">
      <c r="J5695">
        <f t="shared" si="93"/>
        <v>5694</v>
      </c>
    </row>
    <row r="5696" spans="10:10" x14ac:dyDescent="0.3">
      <c r="J5696">
        <f t="shared" si="93"/>
        <v>5695</v>
      </c>
    </row>
    <row r="5697" spans="10:10" x14ac:dyDescent="0.3">
      <c r="J5697">
        <f t="shared" si="93"/>
        <v>5696</v>
      </c>
    </row>
    <row r="5698" spans="10:10" x14ac:dyDescent="0.3">
      <c r="J5698">
        <f t="shared" si="93"/>
        <v>5697</v>
      </c>
    </row>
    <row r="5699" spans="10:10" x14ac:dyDescent="0.3">
      <c r="J5699">
        <f t="shared" si="93"/>
        <v>5698</v>
      </c>
    </row>
    <row r="5700" spans="10:10" x14ac:dyDescent="0.3">
      <c r="J5700">
        <f t="shared" ref="J5700:J5763" si="94">J5699+1</f>
        <v>5699</v>
      </c>
    </row>
    <row r="5701" spans="10:10" x14ac:dyDescent="0.3">
      <c r="J5701">
        <f t="shared" si="94"/>
        <v>5700</v>
      </c>
    </row>
    <row r="5702" spans="10:10" x14ac:dyDescent="0.3">
      <c r="J5702">
        <f t="shared" si="94"/>
        <v>5701</v>
      </c>
    </row>
    <row r="5703" spans="10:10" x14ac:dyDescent="0.3">
      <c r="J5703">
        <f t="shared" si="94"/>
        <v>5702</v>
      </c>
    </row>
    <row r="5704" spans="10:10" x14ac:dyDescent="0.3">
      <c r="J5704">
        <f t="shared" si="94"/>
        <v>5703</v>
      </c>
    </row>
    <row r="5705" spans="10:10" x14ac:dyDescent="0.3">
      <c r="J5705">
        <f t="shared" si="94"/>
        <v>5704</v>
      </c>
    </row>
    <row r="5706" spans="10:10" x14ac:dyDescent="0.3">
      <c r="J5706">
        <f t="shared" si="94"/>
        <v>5705</v>
      </c>
    </row>
    <row r="5707" spans="10:10" x14ac:dyDescent="0.3">
      <c r="J5707">
        <f t="shared" si="94"/>
        <v>5706</v>
      </c>
    </row>
    <row r="5708" spans="10:10" x14ac:dyDescent="0.3">
      <c r="J5708">
        <f t="shared" si="94"/>
        <v>5707</v>
      </c>
    </row>
    <row r="5709" spans="10:10" x14ac:dyDescent="0.3">
      <c r="J5709">
        <f t="shared" si="94"/>
        <v>5708</v>
      </c>
    </row>
    <row r="5710" spans="10:10" x14ac:dyDescent="0.3">
      <c r="J5710">
        <f t="shared" si="94"/>
        <v>5709</v>
      </c>
    </row>
    <row r="5711" spans="10:10" x14ac:dyDescent="0.3">
      <c r="J5711">
        <f t="shared" si="94"/>
        <v>5710</v>
      </c>
    </row>
    <row r="5712" spans="10:10" x14ac:dyDescent="0.3">
      <c r="J5712">
        <f t="shared" si="94"/>
        <v>5711</v>
      </c>
    </row>
    <row r="5713" spans="10:10" x14ac:dyDescent="0.3">
      <c r="J5713">
        <f t="shared" si="94"/>
        <v>5712</v>
      </c>
    </row>
    <row r="5714" spans="10:10" x14ac:dyDescent="0.3">
      <c r="J5714">
        <f t="shared" si="94"/>
        <v>5713</v>
      </c>
    </row>
    <row r="5715" spans="10:10" x14ac:dyDescent="0.3">
      <c r="J5715">
        <f t="shared" si="94"/>
        <v>5714</v>
      </c>
    </row>
    <row r="5716" spans="10:10" x14ac:dyDescent="0.3">
      <c r="J5716">
        <f t="shared" si="94"/>
        <v>5715</v>
      </c>
    </row>
    <row r="5717" spans="10:10" x14ac:dyDescent="0.3">
      <c r="J5717">
        <f t="shared" si="94"/>
        <v>5716</v>
      </c>
    </row>
    <row r="5718" spans="10:10" x14ac:dyDescent="0.3">
      <c r="J5718">
        <f t="shared" si="94"/>
        <v>5717</v>
      </c>
    </row>
    <row r="5719" spans="10:10" x14ac:dyDescent="0.3">
      <c r="J5719">
        <f t="shared" si="94"/>
        <v>5718</v>
      </c>
    </row>
    <row r="5720" spans="10:10" x14ac:dyDescent="0.3">
      <c r="J5720">
        <f t="shared" si="94"/>
        <v>5719</v>
      </c>
    </row>
    <row r="5721" spans="10:10" x14ac:dyDescent="0.3">
      <c r="J5721">
        <f t="shared" si="94"/>
        <v>5720</v>
      </c>
    </row>
    <row r="5722" spans="10:10" x14ac:dyDescent="0.3">
      <c r="J5722">
        <f t="shared" si="94"/>
        <v>5721</v>
      </c>
    </row>
    <row r="5723" spans="10:10" x14ac:dyDescent="0.3">
      <c r="J5723">
        <f t="shared" si="94"/>
        <v>5722</v>
      </c>
    </row>
    <row r="5724" spans="10:10" x14ac:dyDescent="0.3">
      <c r="J5724">
        <f t="shared" si="94"/>
        <v>5723</v>
      </c>
    </row>
    <row r="5725" spans="10:10" x14ac:dyDescent="0.3">
      <c r="J5725">
        <f t="shared" si="94"/>
        <v>5724</v>
      </c>
    </row>
    <row r="5726" spans="10:10" x14ac:dyDescent="0.3">
      <c r="J5726">
        <f t="shared" si="94"/>
        <v>5725</v>
      </c>
    </row>
    <row r="5727" spans="10:10" x14ac:dyDescent="0.3">
      <c r="J5727">
        <f t="shared" si="94"/>
        <v>5726</v>
      </c>
    </row>
    <row r="5728" spans="10:10" x14ac:dyDescent="0.3">
      <c r="J5728">
        <f t="shared" si="94"/>
        <v>5727</v>
      </c>
    </row>
    <row r="5729" spans="10:10" x14ac:dyDescent="0.3">
      <c r="J5729">
        <f t="shared" si="94"/>
        <v>5728</v>
      </c>
    </row>
    <row r="5730" spans="10:10" x14ac:dyDescent="0.3">
      <c r="J5730">
        <f t="shared" si="94"/>
        <v>5729</v>
      </c>
    </row>
    <row r="5731" spans="10:10" x14ac:dyDescent="0.3">
      <c r="J5731">
        <f t="shared" si="94"/>
        <v>5730</v>
      </c>
    </row>
    <row r="5732" spans="10:10" x14ac:dyDescent="0.3">
      <c r="J5732">
        <f t="shared" si="94"/>
        <v>5731</v>
      </c>
    </row>
    <row r="5733" spans="10:10" x14ac:dyDescent="0.3">
      <c r="J5733">
        <f t="shared" si="94"/>
        <v>5732</v>
      </c>
    </row>
    <row r="5734" spans="10:10" x14ac:dyDescent="0.3">
      <c r="J5734">
        <f t="shared" si="94"/>
        <v>5733</v>
      </c>
    </row>
    <row r="5735" spans="10:10" x14ac:dyDescent="0.3">
      <c r="J5735">
        <f t="shared" si="94"/>
        <v>5734</v>
      </c>
    </row>
    <row r="5736" spans="10:10" x14ac:dyDescent="0.3">
      <c r="J5736">
        <f t="shared" si="94"/>
        <v>5735</v>
      </c>
    </row>
    <row r="5737" spans="10:10" x14ac:dyDescent="0.3">
      <c r="J5737">
        <f t="shared" si="94"/>
        <v>5736</v>
      </c>
    </row>
    <row r="5738" spans="10:10" x14ac:dyDescent="0.3">
      <c r="J5738">
        <f t="shared" si="94"/>
        <v>5737</v>
      </c>
    </row>
    <row r="5739" spans="10:10" x14ac:dyDescent="0.3">
      <c r="J5739">
        <f t="shared" si="94"/>
        <v>5738</v>
      </c>
    </row>
    <row r="5740" spans="10:10" x14ac:dyDescent="0.3">
      <c r="J5740">
        <f t="shared" si="94"/>
        <v>5739</v>
      </c>
    </row>
    <row r="5741" spans="10:10" x14ac:dyDescent="0.3">
      <c r="J5741">
        <f t="shared" si="94"/>
        <v>5740</v>
      </c>
    </row>
    <row r="5742" spans="10:10" x14ac:dyDescent="0.3">
      <c r="J5742">
        <f t="shared" si="94"/>
        <v>5741</v>
      </c>
    </row>
    <row r="5743" spans="10:10" x14ac:dyDescent="0.3">
      <c r="J5743">
        <f t="shared" si="94"/>
        <v>5742</v>
      </c>
    </row>
    <row r="5744" spans="10:10" x14ac:dyDescent="0.3">
      <c r="J5744">
        <f t="shared" si="94"/>
        <v>5743</v>
      </c>
    </row>
    <row r="5745" spans="10:10" x14ac:dyDescent="0.3">
      <c r="J5745">
        <f t="shared" si="94"/>
        <v>5744</v>
      </c>
    </row>
    <row r="5746" spans="10:10" x14ac:dyDescent="0.3">
      <c r="J5746">
        <f t="shared" si="94"/>
        <v>5745</v>
      </c>
    </row>
    <row r="5747" spans="10:10" x14ac:dyDescent="0.3">
      <c r="J5747">
        <f t="shared" si="94"/>
        <v>5746</v>
      </c>
    </row>
    <row r="5748" spans="10:10" x14ac:dyDescent="0.3">
      <c r="J5748">
        <f t="shared" si="94"/>
        <v>5747</v>
      </c>
    </row>
    <row r="5749" spans="10:10" x14ac:dyDescent="0.3">
      <c r="J5749">
        <f t="shared" si="94"/>
        <v>5748</v>
      </c>
    </row>
    <row r="5750" spans="10:10" x14ac:dyDescent="0.3">
      <c r="J5750">
        <f t="shared" si="94"/>
        <v>5749</v>
      </c>
    </row>
    <row r="5751" spans="10:10" x14ac:dyDescent="0.3">
      <c r="J5751">
        <f t="shared" si="94"/>
        <v>5750</v>
      </c>
    </row>
    <row r="5752" spans="10:10" x14ac:dyDescent="0.3">
      <c r="J5752">
        <f t="shared" si="94"/>
        <v>5751</v>
      </c>
    </row>
    <row r="5753" spans="10:10" x14ac:dyDescent="0.3">
      <c r="J5753">
        <f t="shared" si="94"/>
        <v>5752</v>
      </c>
    </row>
    <row r="5754" spans="10:10" x14ac:dyDescent="0.3">
      <c r="J5754">
        <f t="shared" si="94"/>
        <v>5753</v>
      </c>
    </row>
    <row r="5755" spans="10:10" x14ac:dyDescent="0.3">
      <c r="J5755">
        <f t="shared" si="94"/>
        <v>5754</v>
      </c>
    </row>
    <row r="5756" spans="10:10" x14ac:dyDescent="0.3">
      <c r="J5756">
        <f t="shared" si="94"/>
        <v>5755</v>
      </c>
    </row>
    <row r="5757" spans="10:10" x14ac:dyDescent="0.3">
      <c r="J5757">
        <f t="shared" si="94"/>
        <v>5756</v>
      </c>
    </row>
    <row r="5758" spans="10:10" x14ac:dyDescent="0.3">
      <c r="J5758">
        <f t="shared" si="94"/>
        <v>5757</v>
      </c>
    </row>
    <row r="5759" spans="10:10" x14ac:dyDescent="0.3">
      <c r="J5759">
        <f t="shared" si="94"/>
        <v>5758</v>
      </c>
    </row>
    <row r="5760" spans="10:10" x14ac:dyDescent="0.3">
      <c r="J5760">
        <f t="shared" si="94"/>
        <v>5759</v>
      </c>
    </row>
    <row r="5761" spans="10:10" x14ac:dyDescent="0.3">
      <c r="J5761">
        <f t="shared" si="94"/>
        <v>5760</v>
      </c>
    </row>
    <row r="5762" spans="10:10" x14ac:dyDescent="0.3">
      <c r="J5762">
        <f t="shared" si="94"/>
        <v>5761</v>
      </c>
    </row>
    <row r="5763" spans="10:10" x14ac:dyDescent="0.3">
      <c r="J5763">
        <f t="shared" si="94"/>
        <v>5762</v>
      </c>
    </row>
    <row r="5764" spans="10:10" x14ac:dyDescent="0.3">
      <c r="J5764">
        <f t="shared" ref="J5764:J5827" si="95">J5763+1</f>
        <v>5763</v>
      </c>
    </row>
    <row r="5765" spans="10:10" x14ac:dyDescent="0.3">
      <c r="J5765">
        <f t="shared" si="95"/>
        <v>5764</v>
      </c>
    </row>
    <row r="5766" spans="10:10" x14ac:dyDescent="0.3">
      <c r="J5766">
        <f t="shared" si="95"/>
        <v>5765</v>
      </c>
    </row>
    <row r="5767" spans="10:10" x14ac:dyDescent="0.3">
      <c r="J5767">
        <f t="shared" si="95"/>
        <v>5766</v>
      </c>
    </row>
    <row r="5768" spans="10:10" x14ac:dyDescent="0.3">
      <c r="J5768">
        <f t="shared" si="95"/>
        <v>5767</v>
      </c>
    </row>
    <row r="5769" spans="10:10" x14ac:dyDescent="0.3">
      <c r="J5769">
        <f t="shared" si="95"/>
        <v>5768</v>
      </c>
    </row>
    <row r="5770" spans="10:10" x14ac:dyDescent="0.3">
      <c r="J5770">
        <f t="shared" si="95"/>
        <v>5769</v>
      </c>
    </row>
    <row r="5771" spans="10:10" x14ac:dyDescent="0.3">
      <c r="J5771">
        <f t="shared" si="95"/>
        <v>5770</v>
      </c>
    </row>
    <row r="5772" spans="10:10" x14ac:dyDescent="0.3">
      <c r="J5772">
        <f t="shared" si="95"/>
        <v>5771</v>
      </c>
    </row>
    <row r="5773" spans="10:10" x14ac:dyDescent="0.3">
      <c r="J5773">
        <f t="shared" si="95"/>
        <v>5772</v>
      </c>
    </row>
    <row r="5774" spans="10:10" x14ac:dyDescent="0.3">
      <c r="J5774">
        <f t="shared" si="95"/>
        <v>5773</v>
      </c>
    </row>
    <row r="5775" spans="10:10" x14ac:dyDescent="0.3">
      <c r="J5775">
        <f t="shared" si="95"/>
        <v>5774</v>
      </c>
    </row>
    <row r="5776" spans="10:10" x14ac:dyDescent="0.3">
      <c r="J5776">
        <f t="shared" si="95"/>
        <v>5775</v>
      </c>
    </row>
    <row r="5777" spans="10:10" x14ac:dyDescent="0.3">
      <c r="J5777">
        <f t="shared" si="95"/>
        <v>5776</v>
      </c>
    </row>
    <row r="5778" spans="10:10" x14ac:dyDescent="0.3">
      <c r="J5778">
        <f t="shared" si="95"/>
        <v>5777</v>
      </c>
    </row>
    <row r="5779" spans="10:10" x14ac:dyDescent="0.3">
      <c r="J5779">
        <f t="shared" si="95"/>
        <v>5778</v>
      </c>
    </row>
    <row r="5780" spans="10:10" x14ac:dyDescent="0.3">
      <c r="J5780">
        <f t="shared" si="95"/>
        <v>5779</v>
      </c>
    </row>
    <row r="5781" spans="10:10" x14ac:dyDescent="0.3">
      <c r="J5781">
        <f t="shared" si="95"/>
        <v>5780</v>
      </c>
    </row>
    <row r="5782" spans="10:10" x14ac:dyDescent="0.3">
      <c r="J5782">
        <f t="shared" si="95"/>
        <v>5781</v>
      </c>
    </row>
    <row r="5783" spans="10:10" x14ac:dyDescent="0.3">
      <c r="J5783">
        <f t="shared" si="95"/>
        <v>5782</v>
      </c>
    </row>
    <row r="5784" spans="10:10" x14ac:dyDescent="0.3">
      <c r="J5784">
        <f t="shared" si="95"/>
        <v>5783</v>
      </c>
    </row>
    <row r="5785" spans="10:10" x14ac:dyDescent="0.3">
      <c r="J5785">
        <f t="shared" si="95"/>
        <v>5784</v>
      </c>
    </row>
    <row r="5786" spans="10:10" x14ac:dyDescent="0.3">
      <c r="J5786">
        <f t="shared" si="95"/>
        <v>5785</v>
      </c>
    </row>
    <row r="5787" spans="10:10" x14ac:dyDescent="0.3">
      <c r="J5787">
        <f t="shared" si="95"/>
        <v>5786</v>
      </c>
    </row>
    <row r="5788" spans="10:10" x14ac:dyDescent="0.3">
      <c r="J5788">
        <f t="shared" si="95"/>
        <v>5787</v>
      </c>
    </row>
    <row r="5789" spans="10:10" x14ac:dyDescent="0.3">
      <c r="J5789">
        <f t="shared" si="95"/>
        <v>5788</v>
      </c>
    </row>
    <row r="5790" spans="10:10" x14ac:dyDescent="0.3">
      <c r="J5790">
        <f t="shared" si="95"/>
        <v>5789</v>
      </c>
    </row>
    <row r="5791" spans="10:10" x14ac:dyDescent="0.3">
      <c r="J5791">
        <f t="shared" si="95"/>
        <v>5790</v>
      </c>
    </row>
    <row r="5792" spans="10:10" x14ac:dyDescent="0.3">
      <c r="J5792">
        <f t="shared" si="95"/>
        <v>5791</v>
      </c>
    </row>
    <row r="5793" spans="10:10" x14ac:dyDescent="0.3">
      <c r="J5793">
        <f t="shared" si="95"/>
        <v>5792</v>
      </c>
    </row>
    <row r="5794" spans="10:10" x14ac:dyDescent="0.3">
      <c r="J5794">
        <f t="shared" si="95"/>
        <v>5793</v>
      </c>
    </row>
    <row r="5795" spans="10:10" x14ac:dyDescent="0.3">
      <c r="J5795">
        <f t="shared" si="95"/>
        <v>5794</v>
      </c>
    </row>
    <row r="5796" spans="10:10" x14ac:dyDescent="0.3">
      <c r="J5796">
        <f t="shared" si="95"/>
        <v>5795</v>
      </c>
    </row>
    <row r="5797" spans="10:10" x14ac:dyDescent="0.3">
      <c r="J5797">
        <f t="shared" si="95"/>
        <v>5796</v>
      </c>
    </row>
    <row r="5798" spans="10:10" x14ac:dyDescent="0.3">
      <c r="J5798">
        <f t="shared" si="95"/>
        <v>5797</v>
      </c>
    </row>
    <row r="5799" spans="10:10" x14ac:dyDescent="0.3">
      <c r="J5799">
        <f t="shared" si="95"/>
        <v>5798</v>
      </c>
    </row>
    <row r="5800" spans="10:10" x14ac:dyDescent="0.3">
      <c r="J5800">
        <f t="shared" si="95"/>
        <v>5799</v>
      </c>
    </row>
    <row r="5801" spans="10:10" x14ac:dyDescent="0.3">
      <c r="J5801">
        <f t="shared" si="95"/>
        <v>5800</v>
      </c>
    </row>
    <row r="5802" spans="10:10" x14ac:dyDescent="0.3">
      <c r="J5802">
        <f t="shared" si="95"/>
        <v>5801</v>
      </c>
    </row>
    <row r="5803" spans="10:10" x14ac:dyDescent="0.3">
      <c r="J5803">
        <f t="shared" si="95"/>
        <v>5802</v>
      </c>
    </row>
    <row r="5804" spans="10:10" x14ac:dyDescent="0.3">
      <c r="J5804">
        <f t="shared" si="95"/>
        <v>5803</v>
      </c>
    </row>
    <row r="5805" spans="10:10" x14ac:dyDescent="0.3">
      <c r="J5805">
        <f t="shared" si="95"/>
        <v>5804</v>
      </c>
    </row>
    <row r="5806" spans="10:10" x14ac:dyDescent="0.3">
      <c r="J5806">
        <f t="shared" si="95"/>
        <v>5805</v>
      </c>
    </row>
    <row r="5807" spans="10:10" x14ac:dyDescent="0.3">
      <c r="J5807">
        <f t="shared" si="95"/>
        <v>5806</v>
      </c>
    </row>
    <row r="5808" spans="10:10" x14ac:dyDescent="0.3">
      <c r="J5808">
        <f t="shared" si="95"/>
        <v>5807</v>
      </c>
    </row>
    <row r="5809" spans="10:10" x14ac:dyDescent="0.3">
      <c r="J5809">
        <f t="shared" si="95"/>
        <v>5808</v>
      </c>
    </row>
    <row r="5810" spans="10:10" x14ac:dyDescent="0.3">
      <c r="J5810">
        <f t="shared" si="95"/>
        <v>5809</v>
      </c>
    </row>
    <row r="5811" spans="10:10" x14ac:dyDescent="0.3">
      <c r="J5811">
        <f t="shared" si="95"/>
        <v>5810</v>
      </c>
    </row>
    <row r="5812" spans="10:10" x14ac:dyDescent="0.3">
      <c r="J5812">
        <f t="shared" si="95"/>
        <v>5811</v>
      </c>
    </row>
    <row r="5813" spans="10:10" x14ac:dyDescent="0.3">
      <c r="J5813">
        <f t="shared" si="95"/>
        <v>5812</v>
      </c>
    </row>
    <row r="5814" spans="10:10" x14ac:dyDescent="0.3">
      <c r="J5814">
        <f t="shared" si="95"/>
        <v>5813</v>
      </c>
    </row>
    <row r="5815" spans="10:10" x14ac:dyDescent="0.3">
      <c r="J5815">
        <f t="shared" si="95"/>
        <v>5814</v>
      </c>
    </row>
    <row r="5816" spans="10:10" x14ac:dyDescent="0.3">
      <c r="J5816">
        <f t="shared" si="95"/>
        <v>5815</v>
      </c>
    </row>
    <row r="5817" spans="10:10" x14ac:dyDescent="0.3">
      <c r="J5817">
        <f t="shared" si="95"/>
        <v>5816</v>
      </c>
    </row>
    <row r="5818" spans="10:10" x14ac:dyDescent="0.3">
      <c r="J5818">
        <f t="shared" si="95"/>
        <v>5817</v>
      </c>
    </row>
    <row r="5819" spans="10:10" x14ac:dyDescent="0.3">
      <c r="J5819">
        <f t="shared" si="95"/>
        <v>5818</v>
      </c>
    </row>
    <row r="5820" spans="10:10" x14ac:dyDescent="0.3">
      <c r="J5820">
        <f t="shared" si="95"/>
        <v>5819</v>
      </c>
    </row>
    <row r="5821" spans="10:10" x14ac:dyDescent="0.3">
      <c r="J5821">
        <f t="shared" si="95"/>
        <v>5820</v>
      </c>
    </row>
    <row r="5822" spans="10:10" x14ac:dyDescent="0.3">
      <c r="J5822">
        <f t="shared" si="95"/>
        <v>5821</v>
      </c>
    </row>
    <row r="5823" spans="10:10" x14ac:dyDescent="0.3">
      <c r="J5823">
        <f t="shared" si="95"/>
        <v>5822</v>
      </c>
    </row>
    <row r="5824" spans="10:10" x14ac:dyDescent="0.3">
      <c r="J5824">
        <f t="shared" si="95"/>
        <v>5823</v>
      </c>
    </row>
    <row r="5825" spans="10:10" x14ac:dyDescent="0.3">
      <c r="J5825">
        <f t="shared" si="95"/>
        <v>5824</v>
      </c>
    </row>
    <row r="5826" spans="10:10" x14ac:dyDescent="0.3">
      <c r="J5826">
        <f t="shared" si="95"/>
        <v>5825</v>
      </c>
    </row>
    <row r="5827" spans="10:10" x14ac:dyDescent="0.3">
      <c r="J5827">
        <f t="shared" si="95"/>
        <v>5826</v>
      </c>
    </row>
    <row r="5828" spans="10:10" x14ac:dyDescent="0.3">
      <c r="J5828">
        <f t="shared" ref="J5828:J5891" si="96">J5827+1</f>
        <v>5827</v>
      </c>
    </row>
    <row r="5829" spans="10:10" x14ac:dyDescent="0.3">
      <c r="J5829">
        <f t="shared" si="96"/>
        <v>5828</v>
      </c>
    </row>
    <row r="5830" spans="10:10" x14ac:dyDescent="0.3">
      <c r="J5830">
        <f t="shared" si="96"/>
        <v>5829</v>
      </c>
    </row>
    <row r="5831" spans="10:10" x14ac:dyDescent="0.3">
      <c r="J5831">
        <f t="shared" si="96"/>
        <v>5830</v>
      </c>
    </row>
    <row r="5832" spans="10:10" x14ac:dyDescent="0.3">
      <c r="J5832">
        <f t="shared" si="96"/>
        <v>5831</v>
      </c>
    </row>
    <row r="5833" spans="10:10" x14ac:dyDescent="0.3">
      <c r="J5833">
        <f t="shared" si="96"/>
        <v>5832</v>
      </c>
    </row>
    <row r="5834" spans="10:10" x14ac:dyDescent="0.3">
      <c r="J5834">
        <f t="shared" si="96"/>
        <v>5833</v>
      </c>
    </row>
    <row r="5835" spans="10:10" x14ac:dyDescent="0.3">
      <c r="J5835">
        <f t="shared" si="96"/>
        <v>5834</v>
      </c>
    </row>
    <row r="5836" spans="10:10" x14ac:dyDescent="0.3">
      <c r="J5836">
        <f t="shared" si="96"/>
        <v>5835</v>
      </c>
    </row>
    <row r="5837" spans="10:10" x14ac:dyDescent="0.3">
      <c r="J5837">
        <f t="shared" si="96"/>
        <v>5836</v>
      </c>
    </row>
    <row r="5838" spans="10:10" x14ac:dyDescent="0.3">
      <c r="J5838">
        <f t="shared" si="96"/>
        <v>5837</v>
      </c>
    </row>
    <row r="5839" spans="10:10" x14ac:dyDescent="0.3">
      <c r="J5839">
        <f t="shared" si="96"/>
        <v>5838</v>
      </c>
    </row>
    <row r="5840" spans="10:10" x14ac:dyDescent="0.3">
      <c r="J5840">
        <f t="shared" si="96"/>
        <v>5839</v>
      </c>
    </row>
    <row r="5841" spans="10:10" x14ac:dyDescent="0.3">
      <c r="J5841">
        <f t="shared" si="96"/>
        <v>5840</v>
      </c>
    </row>
    <row r="5842" spans="10:10" x14ac:dyDescent="0.3">
      <c r="J5842">
        <f t="shared" si="96"/>
        <v>5841</v>
      </c>
    </row>
    <row r="5843" spans="10:10" x14ac:dyDescent="0.3">
      <c r="J5843">
        <f t="shared" si="96"/>
        <v>5842</v>
      </c>
    </row>
    <row r="5844" spans="10:10" x14ac:dyDescent="0.3">
      <c r="J5844">
        <f t="shared" si="96"/>
        <v>5843</v>
      </c>
    </row>
    <row r="5845" spans="10:10" x14ac:dyDescent="0.3">
      <c r="J5845">
        <f t="shared" si="96"/>
        <v>5844</v>
      </c>
    </row>
    <row r="5846" spans="10:10" x14ac:dyDescent="0.3">
      <c r="J5846">
        <f t="shared" si="96"/>
        <v>5845</v>
      </c>
    </row>
    <row r="5847" spans="10:10" x14ac:dyDescent="0.3">
      <c r="J5847">
        <f t="shared" si="96"/>
        <v>5846</v>
      </c>
    </row>
    <row r="5848" spans="10:10" x14ac:dyDescent="0.3">
      <c r="J5848">
        <f t="shared" si="96"/>
        <v>5847</v>
      </c>
    </row>
    <row r="5849" spans="10:10" x14ac:dyDescent="0.3">
      <c r="J5849">
        <f t="shared" si="96"/>
        <v>5848</v>
      </c>
    </row>
    <row r="5850" spans="10:10" x14ac:dyDescent="0.3">
      <c r="J5850">
        <f t="shared" si="96"/>
        <v>5849</v>
      </c>
    </row>
    <row r="5851" spans="10:10" x14ac:dyDescent="0.3">
      <c r="J5851">
        <f t="shared" si="96"/>
        <v>5850</v>
      </c>
    </row>
    <row r="5852" spans="10:10" x14ac:dyDescent="0.3">
      <c r="J5852">
        <f t="shared" si="96"/>
        <v>5851</v>
      </c>
    </row>
    <row r="5853" spans="10:10" x14ac:dyDescent="0.3">
      <c r="J5853">
        <f t="shared" si="96"/>
        <v>5852</v>
      </c>
    </row>
    <row r="5854" spans="10:10" x14ac:dyDescent="0.3">
      <c r="J5854">
        <f t="shared" si="96"/>
        <v>5853</v>
      </c>
    </row>
    <row r="5855" spans="10:10" x14ac:dyDescent="0.3">
      <c r="J5855">
        <f t="shared" si="96"/>
        <v>5854</v>
      </c>
    </row>
    <row r="5856" spans="10:10" x14ac:dyDescent="0.3">
      <c r="J5856">
        <f t="shared" si="96"/>
        <v>5855</v>
      </c>
    </row>
    <row r="5857" spans="10:10" x14ac:dyDescent="0.3">
      <c r="J5857">
        <f t="shared" si="96"/>
        <v>5856</v>
      </c>
    </row>
    <row r="5858" spans="10:10" x14ac:dyDescent="0.3">
      <c r="J5858">
        <f t="shared" si="96"/>
        <v>5857</v>
      </c>
    </row>
    <row r="5859" spans="10:10" x14ac:dyDescent="0.3">
      <c r="J5859">
        <f t="shared" si="96"/>
        <v>5858</v>
      </c>
    </row>
    <row r="5860" spans="10:10" x14ac:dyDescent="0.3">
      <c r="J5860">
        <f t="shared" si="96"/>
        <v>5859</v>
      </c>
    </row>
    <row r="5861" spans="10:10" x14ac:dyDescent="0.3">
      <c r="J5861">
        <f t="shared" si="96"/>
        <v>5860</v>
      </c>
    </row>
    <row r="5862" spans="10:10" x14ac:dyDescent="0.3">
      <c r="J5862">
        <f t="shared" si="96"/>
        <v>5861</v>
      </c>
    </row>
    <row r="5863" spans="10:10" x14ac:dyDescent="0.3">
      <c r="J5863">
        <f t="shared" si="96"/>
        <v>5862</v>
      </c>
    </row>
    <row r="5864" spans="10:10" x14ac:dyDescent="0.3">
      <c r="J5864">
        <f t="shared" si="96"/>
        <v>5863</v>
      </c>
    </row>
    <row r="5865" spans="10:10" x14ac:dyDescent="0.3">
      <c r="J5865">
        <f t="shared" si="96"/>
        <v>5864</v>
      </c>
    </row>
    <row r="5866" spans="10:10" x14ac:dyDescent="0.3">
      <c r="J5866">
        <f t="shared" si="96"/>
        <v>5865</v>
      </c>
    </row>
    <row r="5867" spans="10:10" x14ac:dyDescent="0.3">
      <c r="J5867">
        <f t="shared" si="96"/>
        <v>5866</v>
      </c>
    </row>
    <row r="5868" spans="10:10" x14ac:dyDescent="0.3">
      <c r="J5868">
        <f t="shared" si="96"/>
        <v>5867</v>
      </c>
    </row>
    <row r="5869" spans="10:10" x14ac:dyDescent="0.3">
      <c r="J5869">
        <f t="shared" si="96"/>
        <v>5868</v>
      </c>
    </row>
    <row r="5870" spans="10:10" x14ac:dyDescent="0.3">
      <c r="J5870">
        <f t="shared" si="96"/>
        <v>5869</v>
      </c>
    </row>
    <row r="5871" spans="10:10" x14ac:dyDescent="0.3">
      <c r="J5871">
        <f t="shared" si="96"/>
        <v>5870</v>
      </c>
    </row>
    <row r="5872" spans="10:10" x14ac:dyDescent="0.3">
      <c r="J5872">
        <f t="shared" si="96"/>
        <v>5871</v>
      </c>
    </row>
    <row r="5873" spans="10:10" x14ac:dyDescent="0.3">
      <c r="J5873">
        <f t="shared" si="96"/>
        <v>5872</v>
      </c>
    </row>
    <row r="5874" spans="10:10" x14ac:dyDescent="0.3">
      <c r="J5874">
        <f t="shared" si="96"/>
        <v>5873</v>
      </c>
    </row>
    <row r="5875" spans="10:10" x14ac:dyDescent="0.3">
      <c r="J5875">
        <f t="shared" si="96"/>
        <v>5874</v>
      </c>
    </row>
    <row r="5876" spans="10:10" x14ac:dyDescent="0.3">
      <c r="J5876">
        <f t="shared" si="96"/>
        <v>5875</v>
      </c>
    </row>
    <row r="5877" spans="10:10" x14ac:dyDescent="0.3">
      <c r="J5877">
        <f t="shared" si="96"/>
        <v>5876</v>
      </c>
    </row>
    <row r="5878" spans="10:10" x14ac:dyDescent="0.3">
      <c r="J5878">
        <f t="shared" si="96"/>
        <v>5877</v>
      </c>
    </row>
    <row r="5879" spans="10:10" x14ac:dyDescent="0.3">
      <c r="J5879">
        <f t="shared" si="96"/>
        <v>5878</v>
      </c>
    </row>
    <row r="5880" spans="10:10" x14ac:dyDescent="0.3">
      <c r="J5880">
        <f t="shared" si="96"/>
        <v>5879</v>
      </c>
    </row>
    <row r="5881" spans="10:10" x14ac:dyDescent="0.3">
      <c r="J5881">
        <f t="shared" si="96"/>
        <v>5880</v>
      </c>
    </row>
    <row r="5882" spans="10:10" x14ac:dyDescent="0.3">
      <c r="J5882">
        <f t="shared" si="96"/>
        <v>5881</v>
      </c>
    </row>
    <row r="5883" spans="10:10" x14ac:dyDescent="0.3">
      <c r="J5883">
        <f t="shared" si="96"/>
        <v>5882</v>
      </c>
    </row>
    <row r="5884" spans="10:10" x14ac:dyDescent="0.3">
      <c r="J5884">
        <f t="shared" si="96"/>
        <v>5883</v>
      </c>
    </row>
    <row r="5885" spans="10:10" x14ac:dyDescent="0.3">
      <c r="J5885">
        <f t="shared" si="96"/>
        <v>5884</v>
      </c>
    </row>
    <row r="5886" spans="10:10" x14ac:dyDescent="0.3">
      <c r="J5886">
        <f t="shared" si="96"/>
        <v>5885</v>
      </c>
    </row>
    <row r="5887" spans="10:10" x14ac:dyDescent="0.3">
      <c r="J5887">
        <f t="shared" si="96"/>
        <v>5886</v>
      </c>
    </row>
    <row r="5888" spans="10:10" x14ac:dyDescent="0.3">
      <c r="J5888">
        <f t="shared" si="96"/>
        <v>5887</v>
      </c>
    </row>
    <row r="5889" spans="10:10" x14ac:dyDescent="0.3">
      <c r="J5889">
        <f t="shared" si="96"/>
        <v>5888</v>
      </c>
    </row>
    <row r="5890" spans="10:10" x14ac:dyDescent="0.3">
      <c r="J5890">
        <f t="shared" si="96"/>
        <v>5889</v>
      </c>
    </row>
    <row r="5891" spans="10:10" x14ac:dyDescent="0.3">
      <c r="J5891">
        <f t="shared" si="96"/>
        <v>5890</v>
      </c>
    </row>
    <row r="5892" spans="10:10" x14ac:dyDescent="0.3">
      <c r="J5892">
        <f t="shared" ref="J5892:J5955" si="97">J5891+1</f>
        <v>5891</v>
      </c>
    </row>
    <row r="5893" spans="10:10" x14ac:dyDescent="0.3">
      <c r="J5893">
        <f t="shared" si="97"/>
        <v>5892</v>
      </c>
    </row>
    <row r="5894" spans="10:10" x14ac:dyDescent="0.3">
      <c r="J5894">
        <f t="shared" si="97"/>
        <v>5893</v>
      </c>
    </row>
    <row r="5895" spans="10:10" x14ac:dyDescent="0.3">
      <c r="J5895">
        <f t="shared" si="97"/>
        <v>5894</v>
      </c>
    </row>
    <row r="5896" spans="10:10" x14ac:dyDescent="0.3">
      <c r="J5896">
        <f t="shared" si="97"/>
        <v>5895</v>
      </c>
    </row>
    <row r="5897" spans="10:10" x14ac:dyDescent="0.3">
      <c r="J5897">
        <f t="shared" si="97"/>
        <v>5896</v>
      </c>
    </row>
    <row r="5898" spans="10:10" x14ac:dyDescent="0.3">
      <c r="J5898">
        <f t="shared" si="97"/>
        <v>5897</v>
      </c>
    </row>
    <row r="5899" spans="10:10" x14ac:dyDescent="0.3">
      <c r="J5899">
        <f t="shared" si="97"/>
        <v>5898</v>
      </c>
    </row>
    <row r="5900" spans="10:10" x14ac:dyDescent="0.3">
      <c r="J5900">
        <f t="shared" si="97"/>
        <v>5899</v>
      </c>
    </row>
    <row r="5901" spans="10:10" x14ac:dyDescent="0.3">
      <c r="J5901">
        <f t="shared" si="97"/>
        <v>5900</v>
      </c>
    </row>
    <row r="5902" spans="10:10" x14ac:dyDescent="0.3">
      <c r="J5902">
        <f t="shared" si="97"/>
        <v>5901</v>
      </c>
    </row>
    <row r="5903" spans="10:10" x14ac:dyDescent="0.3">
      <c r="J5903">
        <f t="shared" si="97"/>
        <v>5902</v>
      </c>
    </row>
    <row r="5904" spans="10:10" x14ac:dyDescent="0.3">
      <c r="J5904">
        <f t="shared" si="97"/>
        <v>5903</v>
      </c>
    </row>
    <row r="5905" spans="10:10" x14ac:dyDescent="0.3">
      <c r="J5905">
        <f t="shared" si="97"/>
        <v>5904</v>
      </c>
    </row>
    <row r="5906" spans="10:10" x14ac:dyDescent="0.3">
      <c r="J5906">
        <f t="shared" si="97"/>
        <v>5905</v>
      </c>
    </row>
    <row r="5907" spans="10:10" x14ac:dyDescent="0.3">
      <c r="J5907">
        <f t="shared" si="97"/>
        <v>5906</v>
      </c>
    </row>
    <row r="5908" spans="10:10" x14ac:dyDescent="0.3">
      <c r="J5908">
        <f t="shared" si="97"/>
        <v>5907</v>
      </c>
    </row>
    <row r="5909" spans="10:10" x14ac:dyDescent="0.3">
      <c r="J5909">
        <f t="shared" si="97"/>
        <v>5908</v>
      </c>
    </row>
    <row r="5910" spans="10:10" x14ac:dyDescent="0.3">
      <c r="J5910">
        <f t="shared" si="97"/>
        <v>5909</v>
      </c>
    </row>
    <row r="5911" spans="10:10" x14ac:dyDescent="0.3">
      <c r="J5911">
        <f t="shared" si="97"/>
        <v>5910</v>
      </c>
    </row>
    <row r="5912" spans="10:10" x14ac:dyDescent="0.3">
      <c r="J5912">
        <f t="shared" si="97"/>
        <v>5911</v>
      </c>
    </row>
    <row r="5913" spans="10:10" x14ac:dyDescent="0.3">
      <c r="J5913">
        <f t="shared" si="97"/>
        <v>5912</v>
      </c>
    </row>
    <row r="5914" spans="10:10" x14ac:dyDescent="0.3">
      <c r="J5914">
        <f t="shared" si="97"/>
        <v>5913</v>
      </c>
    </row>
    <row r="5915" spans="10:10" x14ac:dyDescent="0.3">
      <c r="J5915">
        <f t="shared" si="97"/>
        <v>5914</v>
      </c>
    </row>
    <row r="5916" spans="10:10" x14ac:dyDescent="0.3">
      <c r="J5916">
        <f t="shared" si="97"/>
        <v>5915</v>
      </c>
    </row>
    <row r="5917" spans="10:10" x14ac:dyDescent="0.3">
      <c r="J5917">
        <f t="shared" si="97"/>
        <v>5916</v>
      </c>
    </row>
    <row r="5918" spans="10:10" x14ac:dyDescent="0.3">
      <c r="J5918">
        <f t="shared" si="97"/>
        <v>5917</v>
      </c>
    </row>
    <row r="5919" spans="10:10" x14ac:dyDescent="0.3">
      <c r="J5919">
        <f t="shared" si="97"/>
        <v>5918</v>
      </c>
    </row>
    <row r="5920" spans="10:10" x14ac:dyDescent="0.3">
      <c r="J5920">
        <f t="shared" si="97"/>
        <v>5919</v>
      </c>
    </row>
    <row r="5921" spans="10:10" x14ac:dyDescent="0.3">
      <c r="J5921">
        <f t="shared" si="97"/>
        <v>5920</v>
      </c>
    </row>
    <row r="5922" spans="10:10" x14ac:dyDescent="0.3">
      <c r="J5922">
        <f t="shared" si="97"/>
        <v>5921</v>
      </c>
    </row>
    <row r="5923" spans="10:10" x14ac:dyDescent="0.3">
      <c r="J5923">
        <f t="shared" si="97"/>
        <v>5922</v>
      </c>
    </row>
    <row r="5924" spans="10:10" x14ac:dyDescent="0.3">
      <c r="J5924">
        <f t="shared" si="97"/>
        <v>5923</v>
      </c>
    </row>
    <row r="5925" spans="10:10" x14ac:dyDescent="0.3">
      <c r="J5925">
        <f t="shared" si="97"/>
        <v>5924</v>
      </c>
    </row>
    <row r="5926" spans="10:10" x14ac:dyDescent="0.3">
      <c r="J5926">
        <f t="shared" si="97"/>
        <v>5925</v>
      </c>
    </row>
    <row r="5927" spans="10:10" x14ac:dyDescent="0.3">
      <c r="J5927">
        <f t="shared" si="97"/>
        <v>5926</v>
      </c>
    </row>
    <row r="5928" spans="10:10" x14ac:dyDescent="0.3">
      <c r="J5928">
        <f t="shared" si="97"/>
        <v>5927</v>
      </c>
    </row>
    <row r="5929" spans="10:10" x14ac:dyDescent="0.3">
      <c r="J5929">
        <f t="shared" si="97"/>
        <v>5928</v>
      </c>
    </row>
    <row r="5930" spans="10:10" x14ac:dyDescent="0.3">
      <c r="J5930">
        <f t="shared" si="97"/>
        <v>5929</v>
      </c>
    </row>
    <row r="5931" spans="10:10" x14ac:dyDescent="0.3">
      <c r="J5931">
        <f t="shared" si="97"/>
        <v>5930</v>
      </c>
    </row>
    <row r="5932" spans="10:10" x14ac:dyDescent="0.3">
      <c r="J5932">
        <f t="shared" si="97"/>
        <v>5931</v>
      </c>
    </row>
    <row r="5933" spans="10:10" x14ac:dyDescent="0.3">
      <c r="J5933">
        <f t="shared" si="97"/>
        <v>5932</v>
      </c>
    </row>
    <row r="5934" spans="10:10" x14ac:dyDescent="0.3">
      <c r="J5934">
        <f t="shared" si="97"/>
        <v>5933</v>
      </c>
    </row>
    <row r="5935" spans="10:10" x14ac:dyDescent="0.3">
      <c r="J5935">
        <f t="shared" si="97"/>
        <v>5934</v>
      </c>
    </row>
    <row r="5936" spans="10:10" x14ac:dyDescent="0.3">
      <c r="J5936">
        <f t="shared" si="97"/>
        <v>5935</v>
      </c>
    </row>
    <row r="5937" spans="10:10" x14ac:dyDescent="0.3">
      <c r="J5937">
        <f t="shared" si="97"/>
        <v>5936</v>
      </c>
    </row>
    <row r="5938" spans="10:10" x14ac:dyDescent="0.3">
      <c r="J5938">
        <f t="shared" si="97"/>
        <v>5937</v>
      </c>
    </row>
    <row r="5939" spans="10:10" x14ac:dyDescent="0.3">
      <c r="J5939">
        <f t="shared" si="97"/>
        <v>5938</v>
      </c>
    </row>
    <row r="5940" spans="10:10" x14ac:dyDescent="0.3">
      <c r="J5940">
        <f t="shared" si="97"/>
        <v>5939</v>
      </c>
    </row>
    <row r="5941" spans="10:10" x14ac:dyDescent="0.3">
      <c r="J5941">
        <f t="shared" si="97"/>
        <v>5940</v>
      </c>
    </row>
    <row r="5942" spans="10:10" x14ac:dyDescent="0.3">
      <c r="J5942">
        <f t="shared" si="97"/>
        <v>5941</v>
      </c>
    </row>
    <row r="5943" spans="10:10" x14ac:dyDescent="0.3">
      <c r="J5943">
        <f t="shared" si="97"/>
        <v>5942</v>
      </c>
    </row>
    <row r="5944" spans="10:10" x14ac:dyDescent="0.3">
      <c r="J5944">
        <f t="shared" si="97"/>
        <v>5943</v>
      </c>
    </row>
    <row r="5945" spans="10:10" x14ac:dyDescent="0.3">
      <c r="J5945">
        <f t="shared" si="97"/>
        <v>5944</v>
      </c>
    </row>
    <row r="5946" spans="10:10" x14ac:dyDescent="0.3">
      <c r="J5946">
        <f t="shared" si="97"/>
        <v>5945</v>
      </c>
    </row>
    <row r="5947" spans="10:10" x14ac:dyDescent="0.3">
      <c r="J5947">
        <f t="shared" si="97"/>
        <v>5946</v>
      </c>
    </row>
    <row r="5948" spans="10:10" x14ac:dyDescent="0.3">
      <c r="J5948">
        <f t="shared" si="97"/>
        <v>5947</v>
      </c>
    </row>
    <row r="5949" spans="10:10" x14ac:dyDescent="0.3">
      <c r="J5949">
        <f t="shared" si="97"/>
        <v>5948</v>
      </c>
    </row>
    <row r="5950" spans="10:10" x14ac:dyDescent="0.3">
      <c r="J5950">
        <f t="shared" si="97"/>
        <v>5949</v>
      </c>
    </row>
    <row r="5951" spans="10:10" x14ac:dyDescent="0.3">
      <c r="J5951">
        <f t="shared" si="97"/>
        <v>5950</v>
      </c>
    </row>
    <row r="5952" spans="10:10" x14ac:dyDescent="0.3">
      <c r="J5952">
        <f t="shared" si="97"/>
        <v>5951</v>
      </c>
    </row>
    <row r="5953" spans="10:10" x14ac:dyDescent="0.3">
      <c r="J5953">
        <f t="shared" si="97"/>
        <v>5952</v>
      </c>
    </row>
    <row r="5954" spans="10:10" x14ac:dyDescent="0.3">
      <c r="J5954">
        <f t="shared" si="97"/>
        <v>5953</v>
      </c>
    </row>
    <row r="5955" spans="10:10" x14ac:dyDescent="0.3">
      <c r="J5955">
        <f t="shared" si="97"/>
        <v>5954</v>
      </c>
    </row>
    <row r="5956" spans="10:10" x14ac:dyDescent="0.3">
      <c r="J5956">
        <f t="shared" ref="J5956:J6019" si="98">J5955+1</f>
        <v>5955</v>
      </c>
    </row>
    <row r="5957" spans="10:10" x14ac:dyDescent="0.3">
      <c r="J5957">
        <f t="shared" si="98"/>
        <v>5956</v>
      </c>
    </row>
    <row r="5958" spans="10:10" x14ac:dyDescent="0.3">
      <c r="J5958">
        <f t="shared" si="98"/>
        <v>5957</v>
      </c>
    </row>
    <row r="5959" spans="10:10" x14ac:dyDescent="0.3">
      <c r="J5959">
        <f t="shared" si="98"/>
        <v>5958</v>
      </c>
    </row>
    <row r="5960" spans="10:10" x14ac:dyDescent="0.3">
      <c r="J5960">
        <f t="shared" si="98"/>
        <v>5959</v>
      </c>
    </row>
    <row r="5961" spans="10:10" x14ac:dyDescent="0.3">
      <c r="J5961">
        <f t="shared" si="98"/>
        <v>5960</v>
      </c>
    </row>
    <row r="5962" spans="10:10" x14ac:dyDescent="0.3">
      <c r="J5962">
        <f t="shared" si="98"/>
        <v>5961</v>
      </c>
    </row>
    <row r="5963" spans="10:10" x14ac:dyDescent="0.3">
      <c r="J5963">
        <f t="shared" si="98"/>
        <v>5962</v>
      </c>
    </row>
    <row r="5964" spans="10:10" x14ac:dyDescent="0.3">
      <c r="J5964">
        <f t="shared" si="98"/>
        <v>5963</v>
      </c>
    </row>
    <row r="5965" spans="10:10" x14ac:dyDescent="0.3">
      <c r="J5965">
        <f t="shared" si="98"/>
        <v>5964</v>
      </c>
    </row>
    <row r="5966" spans="10:10" x14ac:dyDescent="0.3">
      <c r="J5966">
        <f t="shared" si="98"/>
        <v>5965</v>
      </c>
    </row>
    <row r="5967" spans="10:10" x14ac:dyDescent="0.3">
      <c r="J5967">
        <f t="shared" si="98"/>
        <v>5966</v>
      </c>
    </row>
    <row r="5968" spans="10:10" x14ac:dyDescent="0.3">
      <c r="J5968">
        <f t="shared" si="98"/>
        <v>5967</v>
      </c>
    </row>
    <row r="5969" spans="10:10" x14ac:dyDescent="0.3">
      <c r="J5969">
        <f t="shared" si="98"/>
        <v>5968</v>
      </c>
    </row>
    <row r="5970" spans="10:10" x14ac:dyDescent="0.3">
      <c r="J5970">
        <f t="shared" si="98"/>
        <v>5969</v>
      </c>
    </row>
    <row r="5971" spans="10:10" x14ac:dyDescent="0.3">
      <c r="J5971">
        <f t="shared" si="98"/>
        <v>5970</v>
      </c>
    </row>
    <row r="5972" spans="10:10" x14ac:dyDescent="0.3">
      <c r="J5972">
        <f t="shared" si="98"/>
        <v>5971</v>
      </c>
    </row>
    <row r="5973" spans="10:10" x14ac:dyDescent="0.3">
      <c r="J5973">
        <f t="shared" si="98"/>
        <v>5972</v>
      </c>
    </row>
    <row r="5974" spans="10:10" x14ac:dyDescent="0.3">
      <c r="J5974">
        <f t="shared" si="98"/>
        <v>5973</v>
      </c>
    </row>
    <row r="5975" spans="10:10" x14ac:dyDescent="0.3">
      <c r="J5975">
        <f t="shared" si="98"/>
        <v>5974</v>
      </c>
    </row>
    <row r="5976" spans="10:10" x14ac:dyDescent="0.3">
      <c r="J5976">
        <f t="shared" si="98"/>
        <v>5975</v>
      </c>
    </row>
    <row r="5977" spans="10:10" x14ac:dyDescent="0.3">
      <c r="J5977">
        <f t="shared" si="98"/>
        <v>5976</v>
      </c>
    </row>
    <row r="5978" spans="10:10" x14ac:dyDescent="0.3">
      <c r="J5978">
        <f t="shared" si="98"/>
        <v>5977</v>
      </c>
    </row>
    <row r="5979" spans="10:10" x14ac:dyDescent="0.3">
      <c r="J5979">
        <f t="shared" si="98"/>
        <v>5978</v>
      </c>
    </row>
    <row r="5980" spans="10:10" x14ac:dyDescent="0.3">
      <c r="J5980">
        <f t="shared" si="98"/>
        <v>5979</v>
      </c>
    </row>
    <row r="5981" spans="10:10" x14ac:dyDescent="0.3">
      <c r="J5981">
        <f t="shared" si="98"/>
        <v>5980</v>
      </c>
    </row>
    <row r="5982" spans="10:10" x14ac:dyDescent="0.3">
      <c r="J5982">
        <f t="shared" si="98"/>
        <v>5981</v>
      </c>
    </row>
    <row r="5983" spans="10:10" x14ac:dyDescent="0.3">
      <c r="J5983">
        <f t="shared" si="98"/>
        <v>5982</v>
      </c>
    </row>
    <row r="5984" spans="10:10" x14ac:dyDescent="0.3">
      <c r="J5984">
        <f t="shared" si="98"/>
        <v>5983</v>
      </c>
    </row>
    <row r="5985" spans="10:10" x14ac:dyDescent="0.3">
      <c r="J5985">
        <f t="shared" si="98"/>
        <v>5984</v>
      </c>
    </row>
    <row r="5986" spans="10:10" x14ac:dyDescent="0.3">
      <c r="J5986">
        <f t="shared" si="98"/>
        <v>5985</v>
      </c>
    </row>
    <row r="5987" spans="10:10" x14ac:dyDescent="0.3">
      <c r="J5987">
        <f t="shared" si="98"/>
        <v>5986</v>
      </c>
    </row>
    <row r="5988" spans="10:10" x14ac:dyDescent="0.3">
      <c r="J5988">
        <f t="shared" si="98"/>
        <v>5987</v>
      </c>
    </row>
    <row r="5989" spans="10:10" x14ac:dyDescent="0.3">
      <c r="J5989">
        <f t="shared" si="98"/>
        <v>5988</v>
      </c>
    </row>
    <row r="5990" spans="10:10" x14ac:dyDescent="0.3">
      <c r="J5990">
        <f t="shared" si="98"/>
        <v>5989</v>
      </c>
    </row>
    <row r="5991" spans="10:10" x14ac:dyDescent="0.3">
      <c r="J5991">
        <f t="shared" si="98"/>
        <v>5990</v>
      </c>
    </row>
    <row r="5992" spans="10:10" x14ac:dyDescent="0.3">
      <c r="J5992">
        <f t="shared" si="98"/>
        <v>5991</v>
      </c>
    </row>
    <row r="5993" spans="10:10" x14ac:dyDescent="0.3">
      <c r="J5993">
        <f t="shared" si="98"/>
        <v>5992</v>
      </c>
    </row>
    <row r="5994" spans="10:10" x14ac:dyDescent="0.3">
      <c r="J5994">
        <f t="shared" si="98"/>
        <v>5993</v>
      </c>
    </row>
    <row r="5995" spans="10:10" x14ac:dyDescent="0.3">
      <c r="J5995">
        <f t="shared" si="98"/>
        <v>5994</v>
      </c>
    </row>
    <row r="5996" spans="10:10" x14ac:dyDescent="0.3">
      <c r="J5996">
        <f t="shared" si="98"/>
        <v>5995</v>
      </c>
    </row>
    <row r="5997" spans="10:10" x14ac:dyDescent="0.3">
      <c r="J5997">
        <f t="shared" si="98"/>
        <v>5996</v>
      </c>
    </row>
    <row r="5998" spans="10:10" x14ac:dyDescent="0.3">
      <c r="J5998">
        <f t="shared" si="98"/>
        <v>5997</v>
      </c>
    </row>
    <row r="5999" spans="10:10" x14ac:dyDescent="0.3">
      <c r="J5999">
        <f t="shared" si="98"/>
        <v>5998</v>
      </c>
    </row>
    <row r="6000" spans="10:10" x14ac:dyDescent="0.3">
      <c r="J6000">
        <f t="shared" si="98"/>
        <v>5999</v>
      </c>
    </row>
    <row r="6001" spans="10:10" x14ac:dyDescent="0.3">
      <c r="J6001">
        <f t="shared" si="98"/>
        <v>6000</v>
      </c>
    </row>
    <row r="6002" spans="10:10" x14ac:dyDescent="0.3">
      <c r="J6002">
        <f t="shared" si="98"/>
        <v>6001</v>
      </c>
    </row>
    <row r="6003" spans="10:10" x14ac:dyDescent="0.3">
      <c r="J6003">
        <f t="shared" si="98"/>
        <v>6002</v>
      </c>
    </row>
    <row r="6004" spans="10:10" x14ac:dyDescent="0.3">
      <c r="J6004">
        <f t="shared" si="98"/>
        <v>6003</v>
      </c>
    </row>
    <row r="6005" spans="10:10" x14ac:dyDescent="0.3">
      <c r="J6005">
        <f t="shared" si="98"/>
        <v>6004</v>
      </c>
    </row>
    <row r="6006" spans="10:10" x14ac:dyDescent="0.3">
      <c r="J6006">
        <f t="shared" si="98"/>
        <v>6005</v>
      </c>
    </row>
    <row r="6007" spans="10:10" x14ac:dyDescent="0.3">
      <c r="J6007">
        <f t="shared" si="98"/>
        <v>6006</v>
      </c>
    </row>
    <row r="6008" spans="10:10" x14ac:dyDescent="0.3">
      <c r="J6008">
        <f t="shared" si="98"/>
        <v>6007</v>
      </c>
    </row>
    <row r="6009" spans="10:10" x14ac:dyDescent="0.3">
      <c r="J6009">
        <f t="shared" si="98"/>
        <v>6008</v>
      </c>
    </row>
    <row r="6010" spans="10:10" x14ac:dyDescent="0.3">
      <c r="J6010">
        <f t="shared" si="98"/>
        <v>6009</v>
      </c>
    </row>
    <row r="6011" spans="10:10" x14ac:dyDescent="0.3">
      <c r="J6011">
        <f t="shared" si="98"/>
        <v>6010</v>
      </c>
    </row>
    <row r="6012" spans="10:10" x14ac:dyDescent="0.3">
      <c r="J6012">
        <f t="shared" si="98"/>
        <v>6011</v>
      </c>
    </row>
    <row r="6013" spans="10:10" x14ac:dyDescent="0.3">
      <c r="J6013">
        <f t="shared" si="98"/>
        <v>6012</v>
      </c>
    </row>
    <row r="6014" spans="10:10" x14ac:dyDescent="0.3">
      <c r="J6014">
        <f t="shared" si="98"/>
        <v>6013</v>
      </c>
    </row>
    <row r="6015" spans="10:10" x14ac:dyDescent="0.3">
      <c r="J6015">
        <f t="shared" si="98"/>
        <v>6014</v>
      </c>
    </row>
    <row r="6016" spans="10:10" x14ac:dyDescent="0.3">
      <c r="J6016">
        <f t="shared" si="98"/>
        <v>6015</v>
      </c>
    </row>
    <row r="6017" spans="10:10" x14ac:dyDescent="0.3">
      <c r="J6017">
        <f t="shared" si="98"/>
        <v>6016</v>
      </c>
    </row>
    <row r="6018" spans="10:10" x14ac:dyDescent="0.3">
      <c r="J6018">
        <f t="shared" si="98"/>
        <v>6017</v>
      </c>
    </row>
    <row r="6019" spans="10:10" x14ac:dyDescent="0.3">
      <c r="J6019">
        <f t="shared" si="98"/>
        <v>6018</v>
      </c>
    </row>
    <row r="6020" spans="10:10" x14ac:dyDescent="0.3">
      <c r="J6020">
        <f t="shared" ref="J6020:J6083" si="99">J6019+1</f>
        <v>6019</v>
      </c>
    </row>
    <row r="6021" spans="10:10" x14ac:dyDescent="0.3">
      <c r="J6021">
        <f t="shared" si="99"/>
        <v>6020</v>
      </c>
    </row>
    <row r="6022" spans="10:10" x14ac:dyDescent="0.3">
      <c r="J6022">
        <f t="shared" si="99"/>
        <v>6021</v>
      </c>
    </row>
    <row r="6023" spans="10:10" x14ac:dyDescent="0.3">
      <c r="J6023">
        <f t="shared" si="99"/>
        <v>6022</v>
      </c>
    </row>
    <row r="6024" spans="10:10" x14ac:dyDescent="0.3">
      <c r="J6024">
        <f t="shared" si="99"/>
        <v>6023</v>
      </c>
    </row>
    <row r="6025" spans="10:10" x14ac:dyDescent="0.3">
      <c r="J6025">
        <f t="shared" si="99"/>
        <v>6024</v>
      </c>
    </row>
    <row r="6026" spans="10:10" x14ac:dyDescent="0.3">
      <c r="J6026">
        <f t="shared" si="99"/>
        <v>6025</v>
      </c>
    </row>
    <row r="6027" spans="10:10" x14ac:dyDescent="0.3">
      <c r="J6027">
        <f t="shared" si="99"/>
        <v>6026</v>
      </c>
    </row>
    <row r="6028" spans="10:10" x14ac:dyDescent="0.3">
      <c r="J6028">
        <f t="shared" si="99"/>
        <v>6027</v>
      </c>
    </row>
    <row r="6029" spans="10:10" x14ac:dyDescent="0.3">
      <c r="J6029">
        <f t="shared" si="99"/>
        <v>6028</v>
      </c>
    </row>
    <row r="6030" spans="10:10" x14ac:dyDescent="0.3">
      <c r="J6030">
        <f t="shared" si="99"/>
        <v>6029</v>
      </c>
    </row>
    <row r="6031" spans="10:10" x14ac:dyDescent="0.3">
      <c r="J6031">
        <f t="shared" si="99"/>
        <v>6030</v>
      </c>
    </row>
    <row r="6032" spans="10:10" x14ac:dyDescent="0.3">
      <c r="J6032">
        <f t="shared" si="99"/>
        <v>6031</v>
      </c>
    </row>
    <row r="6033" spans="10:10" x14ac:dyDescent="0.3">
      <c r="J6033">
        <f t="shared" si="99"/>
        <v>6032</v>
      </c>
    </row>
    <row r="6034" spans="10:10" x14ac:dyDescent="0.3">
      <c r="J6034">
        <f t="shared" si="99"/>
        <v>6033</v>
      </c>
    </row>
    <row r="6035" spans="10:10" x14ac:dyDescent="0.3">
      <c r="J6035">
        <f t="shared" si="99"/>
        <v>6034</v>
      </c>
    </row>
    <row r="6036" spans="10:10" x14ac:dyDescent="0.3">
      <c r="J6036">
        <f t="shared" si="99"/>
        <v>6035</v>
      </c>
    </row>
    <row r="6037" spans="10:10" x14ac:dyDescent="0.3">
      <c r="J6037">
        <f t="shared" si="99"/>
        <v>6036</v>
      </c>
    </row>
    <row r="6038" spans="10:10" x14ac:dyDescent="0.3">
      <c r="J6038">
        <f t="shared" si="99"/>
        <v>6037</v>
      </c>
    </row>
    <row r="6039" spans="10:10" x14ac:dyDescent="0.3">
      <c r="J6039">
        <f t="shared" si="99"/>
        <v>6038</v>
      </c>
    </row>
    <row r="6040" spans="10:10" x14ac:dyDescent="0.3">
      <c r="J6040">
        <f t="shared" si="99"/>
        <v>6039</v>
      </c>
    </row>
    <row r="6041" spans="10:10" x14ac:dyDescent="0.3">
      <c r="J6041">
        <f t="shared" si="99"/>
        <v>6040</v>
      </c>
    </row>
    <row r="6042" spans="10:10" x14ac:dyDescent="0.3">
      <c r="J6042">
        <f t="shared" si="99"/>
        <v>6041</v>
      </c>
    </row>
    <row r="6043" spans="10:10" x14ac:dyDescent="0.3">
      <c r="J6043">
        <f t="shared" si="99"/>
        <v>6042</v>
      </c>
    </row>
    <row r="6044" spans="10:10" x14ac:dyDescent="0.3">
      <c r="J6044">
        <f t="shared" si="99"/>
        <v>6043</v>
      </c>
    </row>
    <row r="6045" spans="10:10" x14ac:dyDescent="0.3">
      <c r="J6045">
        <f t="shared" si="99"/>
        <v>6044</v>
      </c>
    </row>
    <row r="6046" spans="10:10" x14ac:dyDescent="0.3">
      <c r="J6046">
        <f t="shared" si="99"/>
        <v>6045</v>
      </c>
    </row>
    <row r="6047" spans="10:10" x14ac:dyDescent="0.3">
      <c r="J6047">
        <f t="shared" si="99"/>
        <v>6046</v>
      </c>
    </row>
    <row r="6048" spans="10:10" x14ac:dyDescent="0.3">
      <c r="J6048">
        <f t="shared" si="99"/>
        <v>6047</v>
      </c>
    </row>
    <row r="6049" spans="10:10" x14ac:dyDescent="0.3">
      <c r="J6049">
        <f t="shared" si="99"/>
        <v>6048</v>
      </c>
    </row>
    <row r="6050" spans="10:10" x14ac:dyDescent="0.3">
      <c r="J6050">
        <f t="shared" si="99"/>
        <v>6049</v>
      </c>
    </row>
    <row r="6051" spans="10:10" x14ac:dyDescent="0.3">
      <c r="J6051">
        <f t="shared" si="99"/>
        <v>6050</v>
      </c>
    </row>
    <row r="6052" spans="10:10" x14ac:dyDescent="0.3">
      <c r="J6052">
        <f t="shared" si="99"/>
        <v>6051</v>
      </c>
    </row>
    <row r="6053" spans="10:10" x14ac:dyDescent="0.3">
      <c r="J6053">
        <f t="shared" si="99"/>
        <v>6052</v>
      </c>
    </row>
    <row r="6054" spans="10:10" x14ac:dyDescent="0.3">
      <c r="J6054">
        <f t="shared" si="99"/>
        <v>6053</v>
      </c>
    </row>
    <row r="6055" spans="10:10" x14ac:dyDescent="0.3">
      <c r="J6055">
        <f t="shared" si="99"/>
        <v>6054</v>
      </c>
    </row>
    <row r="6056" spans="10:10" x14ac:dyDescent="0.3">
      <c r="J6056">
        <f t="shared" si="99"/>
        <v>6055</v>
      </c>
    </row>
    <row r="6057" spans="10:10" x14ac:dyDescent="0.3">
      <c r="J6057">
        <f t="shared" si="99"/>
        <v>6056</v>
      </c>
    </row>
    <row r="6058" spans="10:10" x14ac:dyDescent="0.3">
      <c r="J6058">
        <f t="shared" si="99"/>
        <v>6057</v>
      </c>
    </row>
    <row r="6059" spans="10:10" x14ac:dyDescent="0.3">
      <c r="J6059">
        <f t="shared" si="99"/>
        <v>6058</v>
      </c>
    </row>
    <row r="6060" spans="10:10" x14ac:dyDescent="0.3">
      <c r="J6060">
        <f t="shared" si="99"/>
        <v>6059</v>
      </c>
    </row>
    <row r="6061" spans="10:10" x14ac:dyDescent="0.3">
      <c r="J6061">
        <f t="shared" si="99"/>
        <v>6060</v>
      </c>
    </row>
    <row r="6062" spans="10:10" x14ac:dyDescent="0.3">
      <c r="J6062">
        <f t="shared" si="99"/>
        <v>6061</v>
      </c>
    </row>
    <row r="6063" spans="10:10" x14ac:dyDescent="0.3">
      <c r="J6063">
        <f t="shared" si="99"/>
        <v>6062</v>
      </c>
    </row>
    <row r="6064" spans="10:10" x14ac:dyDescent="0.3">
      <c r="J6064">
        <f t="shared" si="99"/>
        <v>6063</v>
      </c>
    </row>
    <row r="6065" spans="10:10" x14ac:dyDescent="0.3">
      <c r="J6065">
        <f t="shared" si="99"/>
        <v>6064</v>
      </c>
    </row>
    <row r="6066" spans="10:10" x14ac:dyDescent="0.3">
      <c r="J6066">
        <f t="shared" si="99"/>
        <v>6065</v>
      </c>
    </row>
    <row r="6067" spans="10:10" x14ac:dyDescent="0.3">
      <c r="J6067">
        <f t="shared" si="99"/>
        <v>6066</v>
      </c>
    </row>
    <row r="6068" spans="10:10" x14ac:dyDescent="0.3">
      <c r="J6068">
        <f t="shared" si="99"/>
        <v>6067</v>
      </c>
    </row>
    <row r="6069" spans="10:10" x14ac:dyDescent="0.3">
      <c r="J6069">
        <f t="shared" si="99"/>
        <v>6068</v>
      </c>
    </row>
    <row r="6070" spans="10:10" x14ac:dyDescent="0.3">
      <c r="J6070">
        <f t="shared" si="99"/>
        <v>6069</v>
      </c>
    </row>
    <row r="6071" spans="10:10" x14ac:dyDescent="0.3">
      <c r="J6071">
        <f t="shared" si="99"/>
        <v>6070</v>
      </c>
    </row>
    <row r="6072" spans="10:10" x14ac:dyDescent="0.3">
      <c r="J6072">
        <f t="shared" si="99"/>
        <v>6071</v>
      </c>
    </row>
    <row r="6073" spans="10:10" x14ac:dyDescent="0.3">
      <c r="J6073">
        <f t="shared" si="99"/>
        <v>6072</v>
      </c>
    </row>
    <row r="6074" spans="10:10" x14ac:dyDescent="0.3">
      <c r="J6074">
        <f t="shared" si="99"/>
        <v>6073</v>
      </c>
    </row>
    <row r="6075" spans="10:10" x14ac:dyDescent="0.3">
      <c r="J6075">
        <f t="shared" si="99"/>
        <v>6074</v>
      </c>
    </row>
    <row r="6076" spans="10:10" x14ac:dyDescent="0.3">
      <c r="J6076">
        <f t="shared" si="99"/>
        <v>6075</v>
      </c>
    </row>
    <row r="6077" spans="10:10" x14ac:dyDescent="0.3">
      <c r="J6077">
        <f t="shared" si="99"/>
        <v>6076</v>
      </c>
    </row>
    <row r="6078" spans="10:10" x14ac:dyDescent="0.3">
      <c r="J6078">
        <f t="shared" si="99"/>
        <v>6077</v>
      </c>
    </row>
    <row r="6079" spans="10:10" x14ac:dyDescent="0.3">
      <c r="J6079">
        <f t="shared" si="99"/>
        <v>6078</v>
      </c>
    </row>
    <row r="6080" spans="10:10" x14ac:dyDescent="0.3">
      <c r="J6080">
        <f t="shared" si="99"/>
        <v>6079</v>
      </c>
    </row>
    <row r="6081" spans="10:10" x14ac:dyDescent="0.3">
      <c r="J6081">
        <f t="shared" si="99"/>
        <v>6080</v>
      </c>
    </row>
    <row r="6082" spans="10:10" x14ac:dyDescent="0.3">
      <c r="J6082">
        <f t="shared" si="99"/>
        <v>6081</v>
      </c>
    </row>
    <row r="6083" spans="10:10" x14ac:dyDescent="0.3">
      <c r="J6083">
        <f t="shared" si="99"/>
        <v>6082</v>
      </c>
    </row>
    <row r="6084" spans="10:10" x14ac:dyDescent="0.3">
      <c r="J6084">
        <f t="shared" ref="J6084:J6147" si="100">J6083+1</f>
        <v>6083</v>
      </c>
    </row>
    <row r="6085" spans="10:10" x14ac:dyDescent="0.3">
      <c r="J6085">
        <f t="shared" si="100"/>
        <v>6084</v>
      </c>
    </row>
    <row r="6086" spans="10:10" x14ac:dyDescent="0.3">
      <c r="J6086">
        <f t="shared" si="100"/>
        <v>6085</v>
      </c>
    </row>
    <row r="6087" spans="10:10" x14ac:dyDescent="0.3">
      <c r="J6087">
        <f t="shared" si="100"/>
        <v>6086</v>
      </c>
    </row>
    <row r="6088" spans="10:10" x14ac:dyDescent="0.3">
      <c r="J6088">
        <f t="shared" si="100"/>
        <v>6087</v>
      </c>
    </row>
    <row r="6089" spans="10:10" x14ac:dyDescent="0.3">
      <c r="J6089">
        <f t="shared" si="100"/>
        <v>6088</v>
      </c>
    </row>
    <row r="6090" spans="10:10" x14ac:dyDescent="0.3">
      <c r="J6090">
        <f t="shared" si="100"/>
        <v>6089</v>
      </c>
    </row>
    <row r="6091" spans="10:10" x14ac:dyDescent="0.3">
      <c r="J6091">
        <f t="shared" si="100"/>
        <v>6090</v>
      </c>
    </row>
    <row r="6092" spans="10:10" x14ac:dyDescent="0.3">
      <c r="J6092">
        <f t="shared" si="100"/>
        <v>6091</v>
      </c>
    </row>
    <row r="6093" spans="10:10" x14ac:dyDescent="0.3">
      <c r="J6093">
        <f t="shared" si="100"/>
        <v>6092</v>
      </c>
    </row>
    <row r="6094" spans="10:10" x14ac:dyDescent="0.3">
      <c r="J6094">
        <f t="shared" si="100"/>
        <v>6093</v>
      </c>
    </row>
    <row r="6095" spans="10:10" x14ac:dyDescent="0.3">
      <c r="J6095">
        <f t="shared" si="100"/>
        <v>6094</v>
      </c>
    </row>
    <row r="6096" spans="10:10" x14ac:dyDescent="0.3">
      <c r="J6096">
        <f t="shared" si="100"/>
        <v>6095</v>
      </c>
    </row>
    <row r="6097" spans="10:10" x14ac:dyDescent="0.3">
      <c r="J6097">
        <f t="shared" si="100"/>
        <v>6096</v>
      </c>
    </row>
    <row r="6098" spans="10:10" x14ac:dyDescent="0.3">
      <c r="J6098">
        <f t="shared" si="100"/>
        <v>6097</v>
      </c>
    </row>
    <row r="6099" spans="10:10" x14ac:dyDescent="0.3">
      <c r="J6099">
        <f t="shared" si="100"/>
        <v>6098</v>
      </c>
    </row>
    <row r="6100" spans="10:10" x14ac:dyDescent="0.3">
      <c r="J6100">
        <f t="shared" si="100"/>
        <v>6099</v>
      </c>
    </row>
    <row r="6101" spans="10:10" x14ac:dyDescent="0.3">
      <c r="J6101">
        <f t="shared" si="100"/>
        <v>6100</v>
      </c>
    </row>
    <row r="6102" spans="10:10" x14ac:dyDescent="0.3">
      <c r="J6102">
        <f t="shared" si="100"/>
        <v>6101</v>
      </c>
    </row>
    <row r="6103" spans="10:10" x14ac:dyDescent="0.3">
      <c r="J6103">
        <f t="shared" si="100"/>
        <v>6102</v>
      </c>
    </row>
    <row r="6104" spans="10:10" x14ac:dyDescent="0.3">
      <c r="J6104">
        <f t="shared" si="100"/>
        <v>6103</v>
      </c>
    </row>
    <row r="6105" spans="10:10" x14ac:dyDescent="0.3">
      <c r="J6105">
        <f t="shared" si="100"/>
        <v>6104</v>
      </c>
    </row>
    <row r="6106" spans="10:10" x14ac:dyDescent="0.3">
      <c r="J6106">
        <f t="shared" si="100"/>
        <v>6105</v>
      </c>
    </row>
    <row r="6107" spans="10:10" x14ac:dyDescent="0.3">
      <c r="J6107">
        <f t="shared" si="100"/>
        <v>6106</v>
      </c>
    </row>
    <row r="6108" spans="10:10" x14ac:dyDescent="0.3">
      <c r="J6108">
        <f t="shared" si="100"/>
        <v>6107</v>
      </c>
    </row>
    <row r="6109" spans="10:10" x14ac:dyDescent="0.3">
      <c r="J6109">
        <f t="shared" si="100"/>
        <v>6108</v>
      </c>
    </row>
    <row r="6110" spans="10:10" x14ac:dyDescent="0.3">
      <c r="J6110">
        <f t="shared" si="100"/>
        <v>6109</v>
      </c>
    </row>
    <row r="6111" spans="10:10" x14ac:dyDescent="0.3">
      <c r="J6111">
        <f t="shared" si="100"/>
        <v>6110</v>
      </c>
    </row>
    <row r="6112" spans="10:10" x14ac:dyDescent="0.3">
      <c r="J6112">
        <f t="shared" si="100"/>
        <v>6111</v>
      </c>
    </row>
    <row r="6113" spans="10:10" x14ac:dyDescent="0.3">
      <c r="J6113">
        <f t="shared" si="100"/>
        <v>6112</v>
      </c>
    </row>
    <row r="6114" spans="10:10" x14ac:dyDescent="0.3">
      <c r="J6114">
        <f t="shared" si="100"/>
        <v>6113</v>
      </c>
    </row>
    <row r="6115" spans="10:10" x14ac:dyDescent="0.3">
      <c r="J6115">
        <f t="shared" si="100"/>
        <v>6114</v>
      </c>
    </row>
    <row r="6116" spans="10:10" x14ac:dyDescent="0.3">
      <c r="J6116">
        <f t="shared" si="100"/>
        <v>6115</v>
      </c>
    </row>
    <row r="6117" spans="10:10" x14ac:dyDescent="0.3">
      <c r="J6117">
        <f t="shared" si="100"/>
        <v>6116</v>
      </c>
    </row>
    <row r="6118" spans="10:10" x14ac:dyDescent="0.3">
      <c r="J6118">
        <f t="shared" si="100"/>
        <v>6117</v>
      </c>
    </row>
    <row r="6119" spans="10:10" x14ac:dyDescent="0.3">
      <c r="J6119">
        <f t="shared" si="100"/>
        <v>6118</v>
      </c>
    </row>
    <row r="6120" spans="10:10" x14ac:dyDescent="0.3">
      <c r="J6120">
        <f t="shared" si="100"/>
        <v>6119</v>
      </c>
    </row>
    <row r="6121" spans="10:10" x14ac:dyDescent="0.3">
      <c r="J6121">
        <f t="shared" si="100"/>
        <v>6120</v>
      </c>
    </row>
    <row r="6122" spans="10:10" x14ac:dyDescent="0.3">
      <c r="J6122">
        <f t="shared" si="100"/>
        <v>6121</v>
      </c>
    </row>
    <row r="6123" spans="10:10" x14ac:dyDescent="0.3">
      <c r="J6123">
        <f t="shared" si="100"/>
        <v>6122</v>
      </c>
    </row>
    <row r="6124" spans="10:10" x14ac:dyDescent="0.3">
      <c r="J6124">
        <f t="shared" si="100"/>
        <v>6123</v>
      </c>
    </row>
    <row r="6125" spans="10:10" x14ac:dyDescent="0.3">
      <c r="J6125">
        <f t="shared" si="100"/>
        <v>6124</v>
      </c>
    </row>
    <row r="6126" spans="10:10" x14ac:dyDescent="0.3">
      <c r="J6126">
        <f t="shared" si="100"/>
        <v>6125</v>
      </c>
    </row>
    <row r="6127" spans="10:10" x14ac:dyDescent="0.3">
      <c r="J6127">
        <f t="shared" si="100"/>
        <v>6126</v>
      </c>
    </row>
    <row r="6128" spans="10:10" x14ac:dyDescent="0.3">
      <c r="J6128">
        <f t="shared" si="100"/>
        <v>6127</v>
      </c>
    </row>
    <row r="6129" spans="10:10" x14ac:dyDescent="0.3">
      <c r="J6129">
        <f t="shared" si="100"/>
        <v>6128</v>
      </c>
    </row>
    <row r="6130" spans="10:10" x14ac:dyDescent="0.3">
      <c r="J6130">
        <f t="shared" si="100"/>
        <v>6129</v>
      </c>
    </row>
    <row r="6131" spans="10:10" x14ac:dyDescent="0.3">
      <c r="J6131">
        <f t="shared" si="100"/>
        <v>6130</v>
      </c>
    </row>
    <row r="6132" spans="10:10" x14ac:dyDescent="0.3">
      <c r="J6132">
        <f t="shared" si="100"/>
        <v>6131</v>
      </c>
    </row>
    <row r="6133" spans="10:10" x14ac:dyDescent="0.3">
      <c r="J6133">
        <f t="shared" si="100"/>
        <v>6132</v>
      </c>
    </row>
    <row r="6134" spans="10:10" x14ac:dyDescent="0.3">
      <c r="J6134">
        <f t="shared" si="100"/>
        <v>6133</v>
      </c>
    </row>
    <row r="6135" spans="10:10" x14ac:dyDescent="0.3">
      <c r="J6135">
        <f t="shared" si="100"/>
        <v>6134</v>
      </c>
    </row>
    <row r="6136" spans="10:10" x14ac:dyDescent="0.3">
      <c r="J6136">
        <f t="shared" si="100"/>
        <v>6135</v>
      </c>
    </row>
    <row r="6137" spans="10:10" x14ac:dyDescent="0.3">
      <c r="J6137">
        <f t="shared" si="100"/>
        <v>6136</v>
      </c>
    </row>
    <row r="6138" spans="10:10" x14ac:dyDescent="0.3">
      <c r="J6138">
        <f t="shared" si="100"/>
        <v>6137</v>
      </c>
    </row>
    <row r="6139" spans="10:10" x14ac:dyDescent="0.3">
      <c r="J6139">
        <f t="shared" si="100"/>
        <v>6138</v>
      </c>
    </row>
    <row r="6140" spans="10:10" x14ac:dyDescent="0.3">
      <c r="J6140">
        <f t="shared" si="100"/>
        <v>6139</v>
      </c>
    </row>
    <row r="6141" spans="10:10" x14ac:dyDescent="0.3">
      <c r="J6141">
        <f t="shared" si="100"/>
        <v>6140</v>
      </c>
    </row>
    <row r="6142" spans="10:10" x14ac:dyDescent="0.3">
      <c r="J6142">
        <f t="shared" si="100"/>
        <v>6141</v>
      </c>
    </row>
    <row r="6143" spans="10:10" x14ac:dyDescent="0.3">
      <c r="J6143">
        <f t="shared" si="100"/>
        <v>6142</v>
      </c>
    </row>
    <row r="6144" spans="10:10" x14ac:dyDescent="0.3">
      <c r="J6144">
        <f t="shared" si="100"/>
        <v>6143</v>
      </c>
    </row>
    <row r="6145" spans="10:10" x14ac:dyDescent="0.3">
      <c r="J6145">
        <f t="shared" si="100"/>
        <v>6144</v>
      </c>
    </row>
    <row r="6146" spans="10:10" x14ac:dyDescent="0.3">
      <c r="J6146">
        <f t="shared" si="100"/>
        <v>6145</v>
      </c>
    </row>
    <row r="6147" spans="10:10" x14ac:dyDescent="0.3">
      <c r="J6147">
        <f t="shared" si="100"/>
        <v>6146</v>
      </c>
    </row>
    <row r="6148" spans="10:10" x14ac:dyDescent="0.3">
      <c r="J6148">
        <f t="shared" ref="J6148:J6211" si="101">J6147+1</f>
        <v>6147</v>
      </c>
    </row>
    <row r="6149" spans="10:10" x14ac:dyDescent="0.3">
      <c r="J6149">
        <f t="shared" si="101"/>
        <v>6148</v>
      </c>
    </row>
    <row r="6150" spans="10:10" x14ac:dyDescent="0.3">
      <c r="J6150">
        <f t="shared" si="101"/>
        <v>6149</v>
      </c>
    </row>
    <row r="6151" spans="10:10" x14ac:dyDescent="0.3">
      <c r="J6151">
        <f t="shared" si="101"/>
        <v>6150</v>
      </c>
    </row>
    <row r="6152" spans="10:10" x14ac:dyDescent="0.3">
      <c r="J6152">
        <f t="shared" si="101"/>
        <v>6151</v>
      </c>
    </row>
    <row r="6153" spans="10:10" x14ac:dyDescent="0.3">
      <c r="J6153">
        <f t="shared" si="101"/>
        <v>6152</v>
      </c>
    </row>
    <row r="6154" spans="10:10" x14ac:dyDescent="0.3">
      <c r="J6154">
        <f t="shared" si="101"/>
        <v>6153</v>
      </c>
    </row>
    <row r="6155" spans="10:10" x14ac:dyDescent="0.3">
      <c r="J6155">
        <f t="shared" si="101"/>
        <v>6154</v>
      </c>
    </row>
    <row r="6156" spans="10:10" x14ac:dyDescent="0.3">
      <c r="J6156">
        <f t="shared" si="101"/>
        <v>6155</v>
      </c>
    </row>
    <row r="6157" spans="10:10" x14ac:dyDescent="0.3">
      <c r="J6157">
        <f t="shared" si="101"/>
        <v>6156</v>
      </c>
    </row>
    <row r="6158" spans="10:10" x14ac:dyDescent="0.3">
      <c r="J6158">
        <f t="shared" si="101"/>
        <v>6157</v>
      </c>
    </row>
    <row r="6159" spans="10:10" x14ac:dyDescent="0.3">
      <c r="J6159">
        <f t="shared" si="101"/>
        <v>6158</v>
      </c>
    </row>
    <row r="6160" spans="10:10" x14ac:dyDescent="0.3">
      <c r="J6160">
        <f t="shared" si="101"/>
        <v>6159</v>
      </c>
    </row>
    <row r="6161" spans="10:10" x14ac:dyDescent="0.3">
      <c r="J6161">
        <f t="shared" si="101"/>
        <v>6160</v>
      </c>
    </row>
    <row r="6162" spans="10:10" x14ac:dyDescent="0.3">
      <c r="J6162">
        <f t="shared" si="101"/>
        <v>6161</v>
      </c>
    </row>
    <row r="6163" spans="10:10" x14ac:dyDescent="0.3">
      <c r="J6163">
        <f t="shared" si="101"/>
        <v>6162</v>
      </c>
    </row>
    <row r="6164" spans="10:10" x14ac:dyDescent="0.3">
      <c r="J6164">
        <f t="shared" si="101"/>
        <v>6163</v>
      </c>
    </row>
    <row r="6165" spans="10:10" x14ac:dyDescent="0.3">
      <c r="J6165">
        <f t="shared" si="101"/>
        <v>6164</v>
      </c>
    </row>
    <row r="6166" spans="10:10" x14ac:dyDescent="0.3">
      <c r="J6166">
        <f t="shared" si="101"/>
        <v>6165</v>
      </c>
    </row>
    <row r="6167" spans="10:10" x14ac:dyDescent="0.3">
      <c r="J6167">
        <f t="shared" si="101"/>
        <v>6166</v>
      </c>
    </row>
    <row r="6168" spans="10:10" x14ac:dyDescent="0.3">
      <c r="J6168">
        <f t="shared" si="101"/>
        <v>6167</v>
      </c>
    </row>
    <row r="6169" spans="10:10" x14ac:dyDescent="0.3">
      <c r="J6169">
        <f t="shared" si="101"/>
        <v>6168</v>
      </c>
    </row>
    <row r="6170" spans="10:10" x14ac:dyDescent="0.3">
      <c r="J6170">
        <f t="shared" si="101"/>
        <v>6169</v>
      </c>
    </row>
    <row r="6171" spans="10:10" x14ac:dyDescent="0.3">
      <c r="J6171">
        <f t="shared" si="101"/>
        <v>6170</v>
      </c>
    </row>
    <row r="6172" spans="10:10" x14ac:dyDescent="0.3">
      <c r="J6172">
        <f t="shared" si="101"/>
        <v>6171</v>
      </c>
    </row>
    <row r="6173" spans="10:10" x14ac:dyDescent="0.3">
      <c r="J6173">
        <f t="shared" si="101"/>
        <v>6172</v>
      </c>
    </row>
    <row r="6174" spans="10:10" x14ac:dyDescent="0.3">
      <c r="J6174">
        <f t="shared" si="101"/>
        <v>6173</v>
      </c>
    </row>
    <row r="6175" spans="10:10" x14ac:dyDescent="0.3">
      <c r="J6175">
        <f t="shared" si="101"/>
        <v>6174</v>
      </c>
    </row>
    <row r="6176" spans="10:10" x14ac:dyDescent="0.3">
      <c r="J6176">
        <f t="shared" si="101"/>
        <v>6175</v>
      </c>
    </row>
    <row r="6177" spans="10:10" x14ac:dyDescent="0.3">
      <c r="J6177">
        <f t="shared" si="101"/>
        <v>6176</v>
      </c>
    </row>
    <row r="6178" spans="10:10" x14ac:dyDescent="0.3">
      <c r="J6178">
        <f t="shared" si="101"/>
        <v>6177</v>
      </c>
    </row>
    <row r="6179" spans="10:10" x14ac:dyDescent="0.3">
      <c r="J6179">
        <f t="shared" si="101"/>
        <v>6178</v>
      </c>
    </row>
    <row r="6180" spans="10:10" x14ac:dyDescent="0.3">
      <c r="J6180">
        <f t="shared" si="101"/>
        <v>6179</v>
      </c>
    </row>
    <row r="6181" spans="10:10" x14ac:dyDescent="0.3">
      <c r="J6181">
        <f t="shared" si="101"/>
        <v>6180</v>
      </c>
    </row>
    <row r="6182" spans="10:10" x14ac:dyDescent="0.3">
      <c r="J6182">
        <f t="shared" si="101"/>
        <v>6181</v>
      </c>
    </row>
    <row r="6183" spans="10:10" x14ac:dyDescent="0.3">
      <c r="J6183">
        <f t="shared" si="101"/>
        <v>6182</v>
      </c>
    </row>
    <row r="6184" spans="10:10" x14ac:dyDescent="0.3">
      <c r="J6184">
        <f t="shared" si="101"/>
        <v>6183</v>
      </c>
    </row>
    <row r="6185" spans="10:10" x14ac:dyDescent="0.3">
      <c r="J6185">
        <f t="shared" si="101"/>
        <v>6184</v>
      </c>
    </row>
    <row r="6186" spans="10:10" x14ac:dyDescent="0.3">
      <c r="J6186">
        <f t="shared" si="101"/>
        <v>6185</v>
      </c>
    </row>
    <row r="6187" spans="10:10" x14ac:dyDescent="0.3">
      <c r="J6187">
        <f t="shared" si="101"/>
        <v>6186</v>
      </c>
    </row>
    <row r="6188" spans="10:10" x14ac:dyDescent="0.3">
      <c r="J6188">
        <f t="shared" si="101"/>
        <v>6187</v>
      </c>
    </row>
    <row r="6189" spans="10:10" x14ac:dyDescent="0.3">
      <c r="J6189">
        <f t="shared" si="101"/>
        <v>6188</v>
      </c>
    </row>
    <row r="6190" spans="10:10" x14ac:dyDescent="0.3">
      <c r="J6190">
        <f t="shared" si="101"/>
        <v>6189</v>
      </c>
    </row>
    <row r="6191" spans="10:10" x14ac:dyDescent="0.3">
      <c r="J6191">
        <f t="shared" si="101"/>
        <v>6190</v>
      </c>
    </row>
    <row r="6192" spans="10:10" x14ac:dyDescent="0.3">
      <c r="J6192">
        <f t="shared" si="101"/>
        <v>6191</v>
      </c>
    </row>
    <row r="6193" spans="10:10" x14ac:dyDescent="0.3">
      <c r="J6193">
        <f t="shared" si="101"/>
        <v>6192</v>
      </c>
    </row>
    <row r="6194" spans="10:10" x14ac:dyDescent="0.3">
      <c r="J6194">
        <f t="shared" si="101"/>
        <v>6193</v>
      </c>
    </row>
    <row r="6195" spans="10:10" x14ac:dyDescent="0.3">
      <c r="J6195">
        <f t="shared" si="101"/>
        <v>6194</v>
      </c>
    </row>
    <row r="6196" spans="10:10" x14ac:dyDescent="0.3">
      <c r="J6196">
        <f t="shared" si="101"/>
        <v>6195</v>
      </c>
    </row>
    <row r="6197" spans="10:10" x14ac:dyDescent="0.3">
      <c r="J6197">
        <f t="shared" si="101"/>
        <v>6196</v>
      </c>
    </row>
    <row r="6198" spans="10:10" x14ac:dyDescent="0.3">
      <c r="J6198">
        <f t="shared" si="101"/>
        <v>6197</v>
      </c>
    </row>
    <row r="6199" spans="10:10" x14ac:dyDescent="0.3">
      <c r="J6199">
        <f t="shared" si="101"/>
        <v>6198</v>
      </c>
    </row>
    <row r="6200" spans="10:10" x14ac:dyDescent="0.3">
      <c r="J6200">
        <f t="shared" si="101"/>
        <v>6199</v>
      </c>
    </row>
    <row r="6201" spans="10:10" x14ac:dyDescent="0.3">
      <c r="J6201">
        <f t="shared" si="101"/>
        <v>6200</v>
      </c>
    </row>
    <row r="6202" spans="10:10" x14ac:dyDescent="0.3">
      <c r="J6202">
        <f t="shared" si="101"/>
        <v>6201</v>
      </c>
    </row>
    <row r="6203" spans="10:10" x14ac:dyDescent="0.3">
      <c r="J6203">
        <f t="shared" si="101"/>
        <v>6202</v>
      </c>
    </row>
    <row r="6204" spans="10:10" x14ac:dyDescent="0.3">
      <c r="J6204">
        <f t="shared" si="101"/>
        <v>6203</v>
      </c>
    </row>
    <row r="6205" spans="10:10" x14ac:dyDescent="0.3">
      <c r="J6205">
        <f t="shared" si="101"/>
        <v>6204</v>
      </c>
    </row>
    <row r="6206" spans="10:10" x14ac:dyDescent="0.3">
      <c r="J6206">
        <f t="shared" si="101"/>
        <v>6205</v>
      </c>
    </row>
    <row r="6207" spans="10:10" x14ac:dyDescent="0.3">
      <c r="J6207">
        <f t="shared" si="101"/>
        <v>6206</v>
      </c>
    </row>
    <row r="6208" spans="10:10" x14ac:dyDescent="0.3">
      <c r="J6208">
        <f t="shared" si="101"/>
        <v>6207</v>
      </c>
    </row>
    <row r="6209" spans="10:10" x14ac:dyDescent="0.3">
      <c r="J6209">
        <f t="shared" si="101"/>
        <v>6208</v>
      </c>
    </row>
    <row r="6210" spans="10:10" x14ac:dyDescent="0.3">
      <c r="J6210">
        <f t="shared" si="101"/>
        <v>6209</v>
      </c>
    </row>
    <row r="6211" spans="10:10" x14ac:dyDescent="0.3">
      <c r="J6211">
        <f t="shared" si="101"/>
        <v>6210</v>
      </c>
    </row>
    <row r="6212" spans="10:10" x14ac:dyDescent="0.3">
      <c r="J6212">
        <f t="shared" ref="J6212:J6275" si="102">J6211+1</f>
        <v>6211</v>
      </c>
    </row>
    <row r="6213" spans="10:10" x14ac:dyDescent="0.3">
      <c r="J6213">
        <f t="shared" si="102"/>
        <v>6212</v>
      </c>
    </row>
    <row r="6214" spans="10:10" x14ac:dyDescent="0.3">
      <c r="J6214">
        <f t="shared" si="102"/>
        <v>6213</v>
      </c>
    </row>
    <row r="6215" spans="10:10" x14ac:dyDescent="0.3">
      <c r="J6215">
        <f t="shared" si="102"/>
        <v>6214</v>
      </c>
    </row>
    <row r="6216" spans="10:10" x14ac:dyDescent="0.3">
      <c r="J6216">
        <f t="shared" si="102"/>
        <v>6215</v>
      </c>
    </row>
    <row r="6217" spans="10:10" x14ac:dyDescent="0.3">
      <c r="J6217">
        <f t="shared" si="102"/>
        <v>6216</v>
      </c>
    </row>
    <row r="6218" spans="10:10" x14ac:dyDescent="0.3">
      <c r="J6218">
        <f t="shared" si="102"/>
        <v>6217</v>
      </c>
    </row>
    <row r="6219" spans="10:10" x14ac:dyDescent="0.3">
      <c r="J6219">
        <f t="shared" si="102"/>
        <v>6218</v>
      </c>
    </row>
    <row r="6220" spans="10:10" x14ac:dyDescent="0.3">
      <c r="J6220">
        <f t="shared" si="102"/>
        <v>6219</v>
      </c>
    </row>
    <row r="6221" spans="10:10" x14ac:dyDescent="0.3">
      <c r="J6221">
        <f t="shared" si="102"/>
        <v>6220</v>
      </c>
    </row>
    <row r="6222" spans="10:10" x14ac:dyDescent="0.3">
      <c r="J6222">
        <f t="shared" si="102"/>
        <v>6221</v>
      </c>
    </row>
    <row r="6223" spans="10:10" x14ac:dyDescent="0.3">
      <c r="J6223">
        <f t="shared" si="102"/>
        <v>6222</v>
      </c>
    </row>
    <row r="6224" spans="10:10" x14ac:dyDescent="0.3">
      <c r="J6224">
        <f t="shared" si="102"/>
        <v>6223</v>
      </c>
    </row>
    <row r="6225" spans="10:10" x14ac:dyDescent="0.3">
      <c r="J6225">
        <f t="shared" si="102"/>
        <v>6224</v>
      </c>
    </row>
    <row r="6226" spans="10:10" x14ac:dyDescent="0.3">
      <c r="J6226">
        <f t="shared" si="102"/>
        <v>6225</v>
      </c>
    </row>
    <row r="6227" spans="10:10" x14ac:dyDescent="0.3">
      <c r="J6227">
        <f t="shared" si="102"/>
        <v>6226</v>
      </c>
    </row>
    <row r="6228" spans="10:10" x14ac:dyDescent="0.3">
      <c r="J6228">
        <f t="shared" si="102"/>
        <v>6227</v>
      </c>
    </row>
    <row r="6229" spans="10:10" x14ac:dyDescent="0.3">
      <c r="J6229">
        <f t="shared" si="102"/>
        <v>6228</v>
      </c>
    </row>
    <row r="6230" spans="10:10" x14ac:dyDescent="0.3">
      <c r="J6230">
        <f t="shared" si="102"/>
        <v>6229</v>
      </c>
    </row>
    <row r="6231" spans="10:10" x14ac:dyDescent="0.3">
      <c r="J6231">
        <f t="shared" si="102"/>
        <v>6230</v>
      </c>
    </row>
    <row r="6232" spans="10:10" x14ac:dyDescent="0.3">
      <c r="J6232">
        <f t="shared" si="102"/>
        <v>6231</v>
      </c>
    </row>
    <row r="6233" spans="10:10" x14ac:dyDescent="0.3">
      <c r="J6233">
        <f t="shared" si="102"/>
        <v>6232</v>
      </c>
    </row>
    <row r="6234" spans="10:10" x14ac:dyDescent="0.3">
      <c r="J6234">
        <f t="shared" si="102"/>
        <v>6233</v>
      </c>
    </row>
    <row r="6235" spans="10:10" x14ac:dyDescent="0.3">
      <c r="J6235">
        <f t="shared" si="102"/>
        <v>6234</v>
      </c>
    </row>
    <row r="6236" spans="10:10" x14ac:dyDescent="0.3">
      <c r="J6236">
        <f t="shared" si="102"/>
        <v>6235</v>
      </c>
    </row>
    <row r="6237" spans="10:10" x14ac:dyDescent="0.3">
      <c r="J6237">
        <f t="shared" si="102"/>
        <v>6236</v>
      </c>
    </row>
    <row r="6238" spans="10:10" x14ac:dyDescent="0.3">
      <c r="J6238">
        <f t="shared" si="102"/>
        <v>6237</v>
      </c>
    </row>
    <row r="6239" spans="10:10" x14ac:dyDescent="0.3">
      <c r="J6239">
        <f t="shared" si="102"/>
        <v>6238</v>
      </c>
    </row>
    <row r="6240" spans="10:10" x14ac:dyDescent="0.3">
      <c r="J6240">
        <f t="shared" si="102"/>
        <v>6239</v>
      </c>
    </row>
    <row r="6241" spans="10:10" x14ac:dyDescent="0.3">
      <c r="J6241">
        <f t="shared" si="102"/>
        <v>6240</v>
      </c>
    </row>
    <row r="6242" spans="10:10" x14ac:dyDescent="0.3">
      <c r="J6242">
        <f t="shared" si="102"/>
        <v>6241</v>
      </c>
    </row>
    <row r="6243" spans="10:10" x14ac:dyDescent="0.3">
      <c r="J6243">
        <f t="shared" si="102"/>
        <v>6242</v>
      </c>
    </row>
    <row r="6244" spans="10:10" x14ac:dyDescent="0.3">
      <c r="J6244">
        <f t="shared" si="102"/>
        <v>6243</v>
      </c>
    </row>
    <row r="6245" spans="10:10" x14ac:dyDescent="0.3">
      <c r="J6245">
        <f t="shared" si="102"/>
        <v>6244</v>
      </c>
    </row>
    <row r="6246" spans="10:10" x14ac:dyDescent="0.3">
      <c r="J6246">
        <f t="shared" si="102"/>
        <v>6245</v>
      </c>
    </row>
    <row r="6247" spans="10:10" x14ac:dyDescent="0.3">
      <c r="J6247">
        <f t="shared" si="102"/>
        <v>6246</v>
      </c>
    </row>
    <row r="6248" spans="10:10" x14ac:dyDescent="0.3">
      <c r="J6248">
        <f t="shared" si="102"/>
        <v>6247</v>
      </c>
    </row>
    <row r="6249" spans="10:10" x14ac:dyDescent="0.3">
      <c r="J6249">
        <f t="shared" si="102"/>
        <v>6248</v>
      </c>
    </row>
    <row r="6250" spans="10:10" x14ac:dyDescent="0.3">
      <c r="J6250">
        <f t="shared" si="102"/>
        <v>6249</v>
      </c>
    </row>
    <row r="6251" spans="10:10" x14ac:dyDescent="0.3">
      <c r="J6251">
        <f t="shared" si="102"/>
        <v>6250</v>
      </c>
    </row>
    <row r="6252" spans="10:10" x14ac:dyDescent="0.3">
      <c r="J6252">
        <f t="shared" si="102"/>
        <v>6251</v>
      </c>
    </row>
    <row r="6253" spans="10:10" x14ac:dyDescent="0.3">
      <c r="J6253">
        <f t="shared" si="102"/>
        <v>6252</v>
      </c>
    </row>
    <row r="6254" spans="10:10" x14ac:dyDescent="0.3">
      <c r="J6254">
        <f t="shared" si="102"/>
        <v>6253</v>
      </c>
    </row>
    <row r="6255" spans="10:10" x14ac:dyDescent="0.3">
      <c r="J6255">
        <f t="shared" si="102"/>
        <v>6254</v>
      </c>
    </row>
    <row r="6256" spans="10:10" x14ac:dyDescent="0.3">
      <c r="J6256">
        <f t="shared" si="102"/>
        <v>6255</v>
      </c>
    </row>
    <row r="6257" spans="10:10" x14ac:dyDescent="0.3">
      <c r="J6257">
        <f t="shared" si="102"/>
        <v>6256</v>
      </c>
    </row>
    <row r="6258" spans="10:10" x14ac:dyDescent="0.3">
      <c r="J6258">
        <f t="shared" si="102"/>
        <v>6257</v>
      </c>
    </row>
    <row r="6259" spans="10:10" x14ac:dyDescent="0.3">
      <c r="J6259">
        <f t="shared" si="102"/>
        <v>6258</v>
      </c>
    </row>
    <row r="6260" spans="10:10" x14ac:dyDescent="0.3">
      <c r="J6260">
        <f t="shared" si="102"/>
        <v>6259</v>
      </c>
    </row>
    <row r="6261" spans="10:10" x14ac:dyDescent="0.3">
      <c r="J6261">
        <f t="shared" si="102"/>
        <v>6260</v>
      </c>
    </row>
    <row r="6262" spans="10:10" x14ac:dyDescent="0.3">
      <c r="J6262">
        <f t="shared" si="102"/>
        <v>6261</v>
      </c>
    </row>
    <row r="6263" spans="10:10" x14ac:dyDescent="0.3">
      <c r="J6263">
        <f t="shared" si="102"/>
        <v>6262</v>
      </c>
    </row>
    <row r="6264" spans="10:10" x14ac:dyDescent="0.3">
      <c r="J6264">
        <f t="shared" si="102"/>
        <v>6263</v>
      </c>
    </row>
    <row r="6265" spans="10:10" x14ac:dyDescent="0.3">
      <c r="J6265">
        <f t="shared" si="102"/>
        <v>6264</v>
      </c>
    </row>
    <row r="6266" spans="10:10" x14ac:dyDescent="0.3">
      <c r="J6266">
        <f t="shared" si="102"/>
        <v>6265</v>
      </c>
    </row>
    <row r="6267" spans="10:10" x14ac:dyDescent="0.3">
      <c r="J6267">
        <f t="shared" si="102"/>
        <v>6266</v>
      </c>
    </row>
    <row r="6268" spans="10:10" x14ac:dyDescent="0.3">
      <c r="J6268">
        <f t="shared" si="102"/>
        <v>6267</v>
      </c>
    </row>
    <row r="6269" spans="10:10" x14ac:dyDescent="0.3">
      <c r="J6269">
        <f t="shared" si="102"/>
        <v>6268</v>
      </c>
    </row>
    <row r="6270" spans="10:10" x14ac:dyDescent="0.3">
      <c r="J6270">
        <f t="shared" si="102"/>
        <v>6269</v>
      </c>
    </row>
    <row r="6271" spans="10:10" x14ac:dyDescent="0.3">
      <c r="J6271">
        <f t="shared" si="102"/>
        <v>6270</v>
      </c>
    </row>
    <row r="6272" spans="10:10" x14ac:dyDescent="0.3">
      <c r="J6272">
        <f t="shared" si="102"/>
        <v>6271</v>
      </c>
    </row>
    <row r="6273" spans="10:10" x14ac:dyDescent="0.3">
      <c r="J6273">
        <f t="shared" si="102"/>
        <v>6272</v>
      </c>
    </row>
    <row r="6274" spans="10:10" x14ac:dyDescent="0.3">
      <c r="J6274">
        <f t="shared" si="102"/>
        <v>6273</v>
      </c>
    </row>
    <row r="6275" spans="10:10" x14ac:dyDescent="0.3">
      <c r="J6275">
        <f t="shared" si="102"/>
        <v>6274</v>
      </c>
    </row>
    <row r="6276" spans="10:10" x14ac:dyDescent="0.3">
      <c r="J6276">
        <f t="shared" ref="J6276:J6339" si="103">J6275+1</f>
        <v>6275</v>
      </c>
    </row>
    <row r="6277" spans="10:10" x14ac:dyDescent="0.3">
      <c r="J6277">
        <f t="shared" si="103"/>
        <v>6276</v>
      </c>
    </row>
    <row r="6278" spans="10:10" x14ac:dyDescent="0.3">
      <c r="J6278">
        <f t="shared" si="103"/>
        <v>6277</v>
      </c>
    </row>
    <row r="6279" spans="10:10" x14ac:dyDescent="0.3">
      <c r="J6279">
        <f t="shared" si="103"/>
        <v>6278</v>
      </c>
    </row>
    <row r="6280" spans="10:10" x14ac:dyDescent="0.3">
      <c r="J6280">
        <f t="shared" si="103"/>
        <v>6279</v>
      </c>
    </row>
    <row r="6281" spans="10:10" x14ac:dyDescent="0.3">
      <c r="J6281">
        <f t="shared" si="103"/>
        <v>6280</v>
      </c>
    </row>
    <row r="6282" spans="10:10" x14ac:dyDescent="0.3">
      <c r="J6282">
        <f t="shared" si="103"/>
        <v>6281</v>
      </c>
    </row>
    <row r="6283" spans="10:10" x14ac:dyDescent="0.3">
      <c r="J6283">
        <f t="shared" si="103"/>
        <v>6282</v>
      </c>
    </row>
    <row r="6284" spans="10:10" x14ac:dyDescent="0.3">
      <c r="J6284">
        <f t="shared" si="103"/>
        <v>6283</v>
      </c>
    </row>
    <row r="6285" spans="10:10" x14ac:dyDescent="0.3">
      <c r="J6285">
        <f t="shared" si="103"/>
        <v>6284</v>
      </c>
    </row>
    <row r="6286" spans="10:10" x14ac:dyDescent="0.3">
      <c r="J6286">
        <f t="shared" si="103"/>
        <v>6285</v>
      </c>
    </row>
    <row r="6287" spans="10:10" x14ac:dyDescent="0.3">
      <c r="J6287">
        <f t="shared" si="103"/>
        <v>6286</v>
      </c>
    </row>
    <row r="6288" spans="10:10" x14ac:dyDescent="0.3">
      <c r="J6288">
        <f t="shared" si="103"/>
        <v>6287</v>
      </c>
    </row>
    <row r="6289" spans="10:10" x14ac:dyDescent="0.3">
      <c r="J6289">
        <f t="shared" si="103"/>
        <v>6288</v>
      </c>
    </row>
    <row r="6290" spans="10:10" x14ac:dyDescent="0.3">
      <c r="J6290">
        <f t="shared" si="103"/>
        <v>6289</v>
      </c>
    </row>
    <row r="6291" spans="10:10" x14ac:dyDescent="0.3">
      <c r="J6291">
        <f t="shared" si="103"/>
        <v>6290</v>
      </c>
    </row>
    <row r="6292" spans="10:10" x14ac:dyDescent="0.3">
      <c r="J6292">
        <f t="shared" si="103"/>
        <v>6291</v>
      </c>
    </row>
    <row r="6293" spans="10:10" x14ac:dyDescent="0.3">
      <c r="J6293">
        <f t="shared" si="103"/>
        <v>6292</v>
      </c>
    </row>
    <row r="6294" spans="10:10" x14ac:dyDescent="0.3">
      <c r="J6294">
        <f t="shared" si="103"/>
        <v>6293</v>
      </c>
    </row>
    <row r="6295" spans="10:10" x14ac:dyDescent="0.3">
      <c r="J6295">
        <f t="shared" si="103"/>
        <v>6294</v>
      </c>
    </row>
    <row r="6296" spans="10:10" x14ac:dyDescent="0.3">
      <c r="J6296">
        <f t="shared" si="103"/>
        <v>6295</v>
      </c>
    </row>
    <row r="6297" spans="10:10" x14ac:dyDescent="0.3">
      <c r="J6297">
        <f t="shared" si="103"/>
        <v>6296</v>
      </c>
    </row>
    <row r="6298" spans="10:10" x14ac:dyDescent="0.3">
      <c r="J6298">
        <f t="shared" si="103"/>
        <v>6297</v>
      </c>
    </row>
    <row r="6299" spans="10:10" x14ac:dyDescent="0.3">
      <c r="J6299">
        <f t="shared" si="103"/>
        <v>6298</v>
      </c>
    </row>
    <row r="6300" spans="10:10" x14ac:dyDescent="0.3">
      <c r="J6300">
        <f t="shared" si="103"/>
        <v>6299</v>
      </c>
    </row>
    <row r="6301" spans="10:10" x14ac:dyDescent="0.3">
      <c r="J6301">
        <f t="shared" si="103"/>
        <v>6300</v>
      </c>
    </row>
    <row r="6302" spans="10:10" x14ac:dyDescent="0.3">
      <c r="J6302">
        <f t="shared" si="103"/>
        <v>6301</v>
      </c>
    </row>
    <row r="6303" spans="10:10" x14ac:dyDescent="0.3">
      <c r="J6303">
        <f t="shared" si="103"/>
        <v>6302</v>
      </c>
    </row>
    <row r="6304" spans="10:10" x14ac:dyDescent="0.3">
      <c r="J6304">
        <f t="shared" si="103"/>
        <v>6303</v>
      </c>
    </row>
    <row r="6305" spans="10:10" x14ac:dyDescent="0.3">
      <c r="J6305">
        <f t="shared" si="103"/>
        <v>6304</v>
      </c>
    </row>
    <row r="6306" spans="10:10" x14ac:dyDescent="0.3">
      <c r="J6306">
        <f t="shared" si="103"/>
        <v>6305</v>
      </c>
    </row>
    <row r="6307" spans="10:10" x14ac:dyDescent="0.3">
      <c r="J6307">
        <f t="shared" si="103"/>
        <v>6306</v>
      </c>
    </row>
    <row r="6308" spans="10:10" x14ac:dyDescent="0.3">
      <c r="J6308">
        <f t="shared" si="103"/>
        <v>6307</v>
      </c>
    </row>
    <row r="6309" spans="10:10" x14ac:dyDescent="0.3">
      <c r="J6309">
        <f t="shared" si="103"/>
        <v>6308</v>
      </c>
    </row>
    <row r="6310" spans="10:10" x14ac:dyDescent="0.3">
      <c r="J6310">
        <f t="shared" si="103"/>
        <v>6309</v>
      </c>
    </row>
    <row r="6311" spans="10:10" x14ac:dyDescent="0.3">
      <c r="J6311">
        <f t="shared" si="103"/>
        <v>6310</v>
      </c>
    </row>
    <row r="6312" spans="10:10" x14ac:dyDescent="0.3">
      <c r="J6312">
        <f t="shared" si="103"/>
        <v>6311</v>
      </c>
    </row>
    <row r="6313" spans="10:10" x14ac:dyDescent="0.3">
      <c r="J6313">
        <f t="shared" si="103"/>
        <v>6312</v>
      </c>
    </row>
    <row r="6314" spans="10:10" x14ac:dyDescent="0.3">
      <c r="J6314">
        <f t="shared" si="103"/>
        <v>6313</v>
      </c>
    </row>
    <row r="6315" spans="10:10" x14ac:dyDescent="0.3">
      <c r="J6315">
        <f t="shared" si="103"/>
        <v>6314</v>
      </c>
    </row>
    <row r="6316" spans="10:10" x14ac:dyDescent="0.3">
      <c r="J6316">
        <f t="shared" si="103"/>
        <v>6315</v>
      </c>
    </row>
    <row r="6317" spans="10:10" x14ac:dyDescent="0.3">
      <c r="J6317">
        <f t="shared" si="103"/>
        <v>6316</v>
      </c>
    </row>
    <row r="6318" spans="10:10" x14ac:dyDescent="0.3">
      <c r="J6318">
        <f t="shared" si="103"/>
        <v>6317</v>
      </c>
    </row>
    <row r="6319" spans="10:10" x14ac:dyDescent="0.3">
      <c r="J6319">
        <f t="shared" si="103"/>
        <v>6318</v>
      </c>
    </row>
    <row r="6320" spans="10:10" x14ac:dyDescent="0.3">
      <c r="J6320">
        <f t="shared" si="103"/>
        <v>6319</v>
      </c>
    </row>
    <row r="6321" spans="10:10" x14ac:dyDescent="0.3">
      <c r="J6321">
        <f t="shared" si="103"/>
        <v>6320</v>
      </c>
    </row>
    <row r="6322" spans="10:10" x14ac:dyDescent="0.3">
      <c r="J6322">
        <f t="shared" si="103"/>
        <v>6321</v>
      </c>
    </row>
    <row r="6323" spans="10:10" x14ac:dyDescent="0.3">
      <c r="J6323">
        <f t="shared" si="103"/>
        <v>6322</v>
      </c>
    </row>
    <row r="6324" spans="10:10" x14ac:dyDescent="0.3">
      <c r="J6324">
        <f t="shared" si="103"/>
        <v>6323</v>
      </c>
    </row>
    <row r="6325" spans="10:10" x14ac:dyDescent="0.3">
      <c r="J6325">
        <f t="shared" si="103"/>
        <v>6324</v>
      </c>
    </row>
    <row r="6326" spans="10:10" x14ac:dyDescent="0.3">
      <c r="J6326">
        <f t="shared" si="103"/>
        <v>6325</v>
      </c>
    </row>
    <row r="6327" spans="10:10" x14ac:dyDescent="0.3">
      <c r="J6327">
        <f t="shared" si="103"/>
        <v>6326</v>
      </c>
    </row>
    <row r="6328" spans="10:10" x14ac:dyDescent="0.3">
      <c r="J6328">
        <f t="shared" si="103"/>
        <v>6327</v>
      </c>
    </row>
    <row r="6329" spans="10:10" x14ac:dyDescent="0.3">
      <c r="J6329">
        <f t="shared" si="103"/>
        <v>6328</v>
      </c>
    </row>
    <row r="6330" spans="10:10" x14ac:dyDescent="0.3">
      <c r="J6330">
        <f t="shared" si="103"/>
        <v>6329</v>
      </c>
    </row>
    <row r="6331" spans="10:10" x14ac:dyDescent="0.3">
      <c r="J6331">
        <f t="shared" si="103"/>
        <v>6330</v>
      </c>
    </row>
    <row r="6332" spans="10:10" x14ac:dyDescent="0.3">
      <c r="J6332">
        <f t="shared" si="103"/>
        <v>6331</v>
      </c>
    </row>
    <row r="6333" spans="10:10" x14ac:dyDescent="0.3">
      <c r="J6333">
        <f t="shared" si="103"/>
        <v>6332</v>
      </c>
    </row>
    <row r="6334" spans="10:10" x14ac:dyDescent="0.3">
      <c r="J6334">
        <f t="shared" si="103"/>
        <v>6333</v>
      </c>
    </row>
    <row r="6335" spans="10:10" x14ac:dyDescent="0.3">
      <c r="J6335">
        <f t="shared" si="103"/>
        <v>6334</v>
      </c>
    </row>
    <row r="6336" spans="10:10" x14ac:dyDescent="0.3">
      <c r="J6336">
        <f t="shared" si="103"/>
        <v>6335</v>
      </c>
    </row>
    <row r="6337" spans="10:10" x14ac:dyDescent="0.3">
      <c r="J6337">
        <f t="shared" si="103"/>
        <v>6336</v>
      </c>
    </row>
    <row r="6338" spans="10:10" x14ac:dyDescent="0.3">
      <c r="J6338">
        <f t="shared" si="103"/>
        <v>6337</v>
      </c>
    </row>
    <row r="6339" spans="10:10" x14ac:dyDescent="0.3">
      <c r="J6339">
        <f t="shared" si="103"/>
        <v>6338</v>
      </c>
    </row>
    <row r="6340" spans="10:10" x14ac:dyDescent="0.3">
      <c r="J6340">
        <f t="shared" ref="J6340:J6403" si="104">J6339+1</f>
        <v>6339</v>
      </c>
    </row>
    <row r="6341" spans="10:10" x14ac:dyDescent="0.3">
      <c r="J6341">
        <f t="shared" si="104"/>
        <v>6340</v>
      </c>
    </row>
    <row r="6342" spans="10:10" x14ac:dyDescent="0.3">
      <c r="J6342">
        <f t="shared" si="104"/>
        <v>6341</v>
      </c>
    </row>
    <row r="6343" spans="10:10" x14ac:dyDescent="0.3">
      <c r="J6343">
        <f t="shared" si="104"/>
        <v>6342</v>
      </c>
    </row>
    <row r="6344" spans="10:10" x14ac:dyDescent="0.3">
      <c r="J6344">
        <f t="shared" si="104"/>
        <v>6343</v>
      </c>
    </row>
    <row r="6345" spans="10:10" x14ac:dyDescent="0.3">
      <c r="J6345">
        <f t="shared" si="104"/>
        <v>6344</v>
      </c>
    </row>
    <row r="6346" spans="10:10" x14ac:dyDescent="0.3">
      <c r="J6346">
        <f t="shared" si="104"/>
        <v>6345</v>
      </c>
    </row>
    <row r="6347" spans="10:10" x14ac:dyDescent="0.3">
      <c r="J6347">
        <f t="shared" si="104"/>
        <v>6346</v>
      </c>
    </row>
    <row r="6348" spans="10:10" x14ac:dyDescent="0.3">
      <c r="J6348">
        <f t="shared" si="104"/>
        <v>6347</v>
      </c>
    </row>
    <row r="6349" spans="10:10" x14ac:dyDescent="0.3">
      <c r="J6349">
        <f t="shared" si="104"/>
        <v>6348</v>
      </c>
    </row>
    <row r="6350" spans="10:10" x14ac:dyDescent="0.3">
      <c r="J6350">
        <f t="shared" si="104"/>
        <v>6349</v>
      </c>
    </row>
    <row r="6351" spans="10:10" x14ac:dyDescent="0.3">
      <c r="J6351">
        <f t="shared" si="104"/>
        <v>6350</v>
      </c>
    </row>
    <row r="6352" spans="10:10" x14ac:dyDescent="0.3">
      <c r="J6352">
        <f t="shared" si="104"/>
        <v>6351</v>
      </c>
    </row>
    <row r="6353" spans="10:10" x14ac:dyDescent="0.3">
      <c r="J6353">
        <f t="shared" si="104"/>
        <v>6352</v>
      </c>
    </row>
    <row r="6354" spans="10:10" x14ac:dyDescent="0.3">
      <c r="J6354">
        <f t="shared" si="104"/>
        <v>6353</v>
      </c>
    </row>
    <row r="6355" spans="10:10" x14ac:dyDescent="0.3">
      <c r="J6355">
        <f t="shared" si="104"/>
        <v>6354</v>
      </c>
    </row>
    <row r="6356" spans="10:10" x14ac:dyDescent="0.3">
      <c r="J6356">
        <f t="shared" si="104"/>
        <v>6355</v>
      </c>
    </row>
    <row r="6357" spans="10:10" x14ac:dyDescent="0.3">
      <c r="J6357">
        <f t="shared" si="104"/>
        <v>6356</v>
      </c>
    </row>
    <row r="6358" spans="10:10" x14ac:dyDescent="0.3">
      <c r="J6358">
        <f t="shared" si="104"/>
        <v>6357</v>
      </c>
    </row>
    <row r="6359" spans="10:10" x14ac:dyDescent="0.3">
      <c r="J6359">
        <f t="shared" si="104"/>
        <v>6358</v>
      </c>
    </row>
    <row r="6360" spans="10:10" x14ac:dyDescent="0.3">
      <c r="J6360">
        <f t="shared" si="104"/>
        <v>6359</v>
      </c>
    </row>
    <row r="6361" spans="10:10" x14ac:dyDescent="0.3">
      <c r="J6361">
        <f t="shared" si="104"/>
        <v>6360</v>
      </c>
    </row>
    <row r="6362" spans="10:10" x14ac:dyDescent="0.3">
      <c r="J6362">
        <f t="shared" si="104"/>
        <v>6361</v>
      </c>
    </row>
    <row r="6363" spans="10:10" x14ac:dyDescent="0.3">
      <c r="J6363">
        <f t="shared" si="104"/>
        <v>6362</v>
      </c>
    </row>
    <row r="6364" spans="10:10" x14ac:dyDescent="0.3">
      <c r="J6364">
        <f t="shared" si="104"/>
        <v>6363</v>
      </c>
    </row>
    <row r="6365" spans="10:10" x14ac:dyDescent="0.3">
      <c r="J6365">
        <f t="shared" si="104"/>
        <v>6364</v>
      </c>
    </row>
    <row r="6366" spans="10:10" x14ac:dyDescent="0.3">
      <c r="J6366">
        <f t="shared" si="104"/>
        <v>6365</v>
      </c>
    </row>
    <row r="6367" spans="10:10" x14ac:dyDescent="0.3">
      <c r="J6367">
        <f t="shared" si="104"/>
        <v>6366</v>
      </c>
    </row>
    <row r="6368" spans="10:10" x14ac:dyDescent="0.3">
      <c r="J6368">
        <f t="shared" si="104"/>
        <v>6367</v>
      </c>
    </row>
    <row r="6369" spans="10:10" x14ac:dyDescent="0.3">
      <c r="J6369">
        <f t="shared" si="104"/>
        <v>6368</v>
      </c>
    </row>
    <row r="6370" spans="10:10" x14ac:dyDescent="0.3">
      <c r="J6370">
        <f t="shared" si="104"/>
        <v>6369</v>
      </c>
    </row>
    <row r="6371" spans="10:10" x14ac:dyDescent="0.3">
      <c r="J6371">
        <f t="shared" si="104"/>
        <v>6370</v>
      </c>
    </row>
    <row r="6372" spans="10:10" x14ac:dyDescent="0.3">
      <c r="J6372">
        <f t="shared" si="104"/>
        <v>6371</v>
      </c>
    </row>
    <row r="6373" spans="10:10" x14ac:dyDescent="0.3">
      <c r="J6373">
        <f t="shared" si="104"/>
        <v>6372</v>
      </c>
    </row>
    <row r="6374" spans="10:10" x14ac:dyDescent="0.3">
      <c r="J6374">
        <f t="shared" si="104"/>
        <v>6373</v>
      </c>
    </row>
    <row r="6375" spans="10:10" x14ac:dyDescent="0.3">
      <c r="J6375">
        <f t="shared" si="104"/>
        <v>6374</v>
      </c>
    </row>
    <row r="6376" spans="10:10" x14ac:dyDescent="0.3">
      <c r="J6376">
        <f t="shared" si="104"/>
        <v>6375</v>
      </c>
    </row>
    <row r="6377" spans="10:10" x14ac:dyDescent="0.3">
      <c r="J6377">
        <f t="shared" si="104"/>
        <v>6376</v>
      </c>
    </row>
    <row r="6378" spans="10:10" x14ac:dyDescent="0.3">
      <c r="J6378">
        <f t="shared" si="104"/>
        <v>6377</v>
      </c>
    </row>
    <row r="6379" spans="10:10" x14ac:dyDescent="0.3">
      <c r="J6379">
        <f t="shared" si="104"/>
        <v>6378</v>
      </c>
    </row>
    <row r="6380" spans="10:10" x14ac:dyDescent="0.3">
      <c r="J6380">
        <f t="shared" si="104"/>
        <v>6379</v>
      </c>
    </row>
    <row r="6381" spans="10:10" x14ac:dyDescent="0.3">
      <c r="J6381">
        <f t="shared" si="104"/>
        <v>6380</v>
      </c>
    </row>
    <row r="6382" spans="10:10" x14ac:dyDescent="0.3">
      <c r="J6382">
        <f t="shared" si="104"/>
        <v>6381</v>
      </c>
    </row>
    <row r="6383" spans="10:10" x14ac:dyDescent="0.3">
      <c r="J6383">
        <f t="shared" si="104"/>
        <v>6382</v>
      </c>
    </row>
    <row r="6384" spans="10:10" x14ac:dyDescent="0.3">
      <c r="J6384">
        <f t="shared" si="104"/>
        <v>6383</v>
      </c>
    </row>
    <row r="6385" spans="10:10" x14ac:dyDescent="0.3">
      <c r="J6385">
        <f t="shared" si="104"/>
        <v>6384</v>
      </c>
    </row>
    <row r="6386" spans="10:10" x14ac:dyDescent="0.3">
      <c r="J6386">
        <f t="shared" si="104"/>
        <v>6385</v>
      </c>
    </row>
    <row r="6387" spans="10:10" x14ac:dyDescent="0.3">
      <c r="J6387">
        <f t="shared" si="104"/>
        <v>6386</v>
      </c>
    </row>
    <row r="6388" spans="10:10" x14ac:dyDescent="0.3">
      <c r="J6388">
        <f t="shared" si="104"/>
        <v>6387</v>
      </c>
    </row>
    <row r="6389" spans="10:10" x14ac:dyDescent="0.3">
      <c r="J6389">
        <f t="shared" si="104"/>
        <v>6388</v>
      </c>
    </row>
    <row r="6390" spans="10:10" x14ac:dyDescent="0.3">
      <c r="J6390">
        <f t="shared" si="104"/>
        <v>6389</v>
      </c>
    </row>
    <row r="6391" spans="10:10" x14ac:dyDescent="0.3">
      <c r="J6391">
        <f t="shared" si="104"/>
        <v>6390</v>
      </c>
    </row>
    <row r="6392" spans="10:10" x14ac:dyDescent="0.3">
      <c r="J6392">
        <f t="shared" si="104"/>
        <v>6391</v>
      </c>
    </row>
    <row r="6393" spans="10:10" x14ac:dyDescent="0.3">
      <c r="J6393">
        <f t="shared" si="104"/>
        <v>6392</v>
      </c>
    </row>
    <row r="6394" spans="10:10" x14ac:dyDescent="0.3">
      <c r="J6394">
        <f t="shared" si="104"/>
        <v>6393</v>
      </c>
    </row>
    <row r="6395" spans="10:10" x14ac:dyDescent="0.3">
      <c r="J6395">
        <f t="shared" si="104"/>
        <v>6394</v>
      </c>
    </row>
    <row r="6396" spans="10:10" x14ac:dyDescent="0.3">
      <c r="J6396">
        <f t="shared" si="104"/>
        <v>6395</v>
      </c>
    </row>
    <row r="6397" spans="10:10" x14ac:dyDescent="0.3">
      <c r="J6397">
        <f t="shared" si="104"/>
        <v>6396</v>
      </c>
    </row>
    <row r="6398" spans="10:10" x14ac:dyDescent="0.3">
      <c r="J6398">
        <f t="shared" si="104"/>
        <v>6397</v>
      </c>
    </row>
    <row r="6399" spans="10:10" x14ac:dyDescent="0.3">
      <c r="J6399">
        <f t="shared" si="104"/>
        <v>6398</v>
      </c>
    </row>
    <row r="6400" spans="10:10" x14ac:dyDescent="0.3">
      <c r="J6400">
        <f t="shared" si="104"/>
        <v>6399</v>
      </c>
    </row>
    <row r="6401" spans="10:10" x14ac:dyDescent="0.3">
      <c r="J6401">
        <f t="shared" si="104"/>
        <v>6400</v>
      </c>
    </row>
    <row r="6402" spans="10:10" x14ac:dyDescent="0.3">
      <c r="J6402">
        <f t="shared" si="104"/>
        <v>6401</v>
      </c>
    </row>
    <row r="6403" spans="10:10" x14ac:dyDescent="0.3">
      <c r="J6403">
        <f t="shared" si="104"/>
        <v>6402</v>
      </c>
    </row>
    <row r="6404" spans="10:10" x14ac:dyDescent="0.3">
      <c r="J6404">
        <f t="shared" ref="J6404:J6467" si="105">J6403+1</f>
        <v>6403</v>
      </c>
    </row>
    <row r="6405" spans="10:10" x14ac:dyDescent="0.3">
      <c r="J6405">
        <f t="shared" si="105"/>
        <v>6404</v>
      </c>
    </row>
    <row r="6406" spans="10:10" x14ac:dyDescent="0.3">
      <c r="J6406">
        <f t="shared" si="105"/>
        <v>6405</v>
      </c>
    </row>
    <row r="6407" spans="10:10" x14ac:dyDescent="0.3">
      <c r="J6407">
        <f t="shared" si="105"/>
        <v>6406</v>
      </c>
    </row>
    <row r="6408" spans="10:10" x14ac:dyDescent="0.3">
      <c r="J6408">
        <f t="shared" si="105"/>
        <v>6407</v>
      </c>
    </row>
    <row r="6409" spans="10:10" x14ac:dyDescent="0.3">
      <c r="J6409">
        <f t="shared" si="105"/>
        <v>6408</v>
      </c>
    </row>
    <row r="6410" spans="10:10" x14ac:dyDescent="0.3">
      <c r="J6410">
        <f t="shared" si="105"/>
        <v>6409</v>
      </c>
    </row>
    <row r="6411" spans="10:10" x14ac:dyDescent="0.3">
      <c r="J6411">
        <f t="shared" si="105"/>
        <v>6410</v>
      </c>
    </row>
    <row r="6412" spans="10:10" x14ac:dyDescent="0.3">
      <c r="J6412">
        <f t="shared" si="105"/>
        <v>6411</v>
      </c>
    </row>
    <row r="6413" spans="10:10" x14ac:dyDescent="0.3">
      <c r="J6413">
        <f t="shared" si="105"/>
        <v>6412</v>
      </c>
    </row>
    <row r="6414" spans="10:10" x14ac:dyDescent="0.3">
      <c r="J6414">
        <f t="shared" si="105"/>
        <v>6413</v>
      </c>
    </row>
    <row r="6415" spans="10:10" x14ac:dyDescent="0.3">
      <c r="J6415">
        <f t="shared" si="105"/>
        <v>6414</v>
      </c>
    </row>
    <row r="6416" spans="10:10" x14ac:dyDescent="0.3">
      <c r="J6416">
        <f t="shared" si="105"/>
        <v>6415</v>
      </c>
    </row>
    <row r="6417" spans="10:10" x14ac:dyDescent="0.3">
      <c r="J6417">
        <f t="shared" si="105"/>
        <v>6416</v>
      </c>
    </row>
    <row r="6418" spans="10:10" x14ac:dyDescent="0.3">
      <c r="J6418">
        <f t="shared" si="105"/>
        <v>6417</v>
      </c>
    </row>
    <row r="6419" spans="10:10" x14ac:dyDescent="0.3">
      <c r="J6419">
        <f t="shared" si="105"/>
        <v>6418</v>
      </c>
    </row>
    <row r="6420" spans="10:10" x14ac:dyDescent="0.3">
      <c r="J6420">
        <f t="shared" si="105"/>
        <v>6419</v>
      </c>
    </row>
    <row r="6421" spans="10:10" x14ac:dyDescent="0.3">
      <c r="J6421">
        <f t="shared" si="105"/>
        <v>6420</v>
      </c>
    </row>
    <row r="6422" spans="10:10" x14ac:dyDescent="0.3">
      <c r="J6422">
        <f t="shared" si="105"/>
        <v>6421</v>
      </c>
    </row>
    <row r="6423" spans="10:10" x14ac:dyDescent="0.3">
      <c r="J6423">
        <f t="shared" si="105"/>
        <v>6422</v>
      </c>
    </row>
    <row r="6424" spans="10:10" x14ac:dyDescent="0.3">
      <c r="J6424">
        <f t="shared" si="105"/>
        <v>6423</v>
      </c>
    </row>
    <row r="6425" spans="10:10" x14ac:dyDescent="0.3">
      <c r="J6425">
        <f t="shared" si="105"/>
        <v>6424</v>
      </c>
    </row>
    <row r="6426" spans="10:10" x14ac:dyDescent="0.3">
      <c r="J6426">
        <f t="shared" si="105"/>
        <v>6425</v>
      </c>
    </row>
    <row r="6427" spans="10:10" x14ac:dyDescent="0.3">
      <c r="J6427">
        <f t="shared" si="105"/>
        <v>6426</v>
      </c>
    </row>
    <row r="6428" spans="10:10" x14ac:dyDescent="0.3">
      <c r="J6428">
        <f t="shared" si="105"/>
        <v>6427</v>
      </c>
    </row>
    <row r="6429" spans="10:10" x14ac:dyDescent="0.3">
      <c r="J6429">
        <f t="shared" si="105"/>
        <v>6428</v>
      </c>
    </row>
    <row r="6430" spans="10:10" x14ac:dyDescent="0.3">
      <c r="J6430">
        <f t="shared" si="105"/>
        <v>6429</v>
      </c>
    </row>
    <row r="6431" spans="10:10" x14ac:dyDescent="0.3">
      <c r="J6431">
        <f t="shared" si="105"/>
        <v>6430</v>
      </c>
    </row>
    <row r="6432" spans="10:10" x14ac:dyDescent="0.3">
      <c r="J6432">
        <f t="shared" si="105"/>
        <v>6431</v>
      </c>
    </row>
    <row r="6433" spans="10:10" x14ac:dyDescent="0.3">
      <c r="J6433">
        <f t="shared" si="105"/>
        <v>6432</v>
      </c>
    </row>
    <row r="6434" spans="10:10" x14ac:dyDescent="0.3">
      <c r="J6434">
        <f t="shared" si="105"/>
        <v>6433</v>
      </c>
    </row>
    <row r="6435" spans="10:10" x14ac:dyDescent="0.3">
      <c r="J6435">
        <f t="shared" si="105"/>
        <v>6434</v>
      </c>
    </row>
    <row r="6436" spans="10:10" x14ac:dyDescent="0.3">
      <c r="J6436">
        <f t="shared" si="105"/>
        <v>6435</v>
      </c>
    </row>
    <row r="6437" spans="10:10" x14ac:dyDescent="0.3">
      <c r="J6437">
        <f t="shared" si="105"/>
        <v>6436</v>
      </c>
    </row>
    <row r="6438" spans="10:10" x14ac:dyDescent="0.3">
      <c r="J6438">
        <f t="shared" si="105"/>
        <v>6437</v>
      </c>
    </row>
    <row r="6439" spans="10:10" x14ac:dyDescent="0.3">
      <c r="J6439">
        <f t="shared" si="105"/>
        <v>6438</v>
      </c>
    </row>
    <row r="6440" spans="10:10" x14ac:dyDescent="0.3">
      <c r="J6440">
        <f t="shared" si="105"/>
        <v>6439</v>
      </c>
    </row>
    <row r="6441" spans="10:10" x14ac:dyDescent="0.3">
      <c r="J6441">
        <f t="shared" si="105"/>
        <v>6440</v>
      </c>
    </row>
    <row r="6442" spans="10:10" x14ac:dyDescent="0.3">
      <c r="J6442">
        <f t="shared" si="105"/>
        <v>6441</v>
      </c>
    </row>
    <row r="6443" spans="10:10" x14ac:dyDescent="0.3">
      <c r="J6443">
        <f t="shared" si="105"/>
        <v>6442</v>
      </c>
    </row>
    <row r="6444" spans="10:10" x14ac:dyDescent="0.3">
      <c r="J6444">
        <f t="shared" si="105"/>
        <v>6443</v>
      </c>
    </row>
    <row r="6445" spans="10:10" x14ac:dyDescent="0.3">
      <c r="J6445">
        <f t="shared" si="105"/>
        <v>6444</v>
      </c>
    </row>
    <row r="6446" spans="10:10" x14ac:dyDescent="0.3">
      <c r="J6446">
        <f t="shared" si="105"/>
        <v>6445</v>
      </c>
    </row>
    <row r="6447" spans="10:10" x14ac:dyDescent="0.3">
      <c r="J6447">
        <f t="shared" si="105"/>
        <v>6446</v>
      </c>
    </row>
    <row r="6448" spans="10:10" x14ac:dyDescent="0.3">
      <c r="J6448">
        <f t="shared" si="105"/>
        <v>6447</v>
      </c>
    </row>
    <row r="6449" spans="10:10" x14ac:dyDescent="0.3">
      <c r="J6449">
        <f t="shared" si="105"/>
        <v>6448</v>
      </c>
    </row>
    <row r="6450" spans="10:10" x14ac:dyDescent="0.3">
      <c r="J6450">
        <f t="shared" si="105"/>
        <v>6449</v>
      </c>
    </row>
    <row r="6451" spans="10:10" x14ac:dyDescent="0.3">
      <c r="J6451">
        <f t="shared" si="105"/>
        <v>6450</v>
      </c>
    </row>
    <row r="6452" spans="10:10" x14ac:dyDescent="0.3">
      <c r="J6452">
        <f t="shared" si="105"/>
        <v>6451</v>
      </c>
    </row>
    <row r="6453" spans="10:10" x14ac:dyDescent="0.3">
      <c r="J6453">
        <f t="shared" si="105"/>
        <v>6452</v>
      </c>
    </row>
    <row r="6454" spans="10:10" x14ac:dyDescent="0.3">
      <c r="J6454">
        <f t="shared" si="105"/>
        <v>6453</v>
      </c>
    </row>
    <row r="6455" spans="10:10" x14ac:dyDescent="0.3">
      <c r="J6455">
        <f t="shared" si="105"/>
        <v>6454</v>
      </c>
    </row>
    <row r="6456" spans="10:10" x14ac:dyDescent="0.3">
      <c r="J6456">
        <f t="shared" si="105"/>
        <v>6455</v>
      </c>
    </row>
    <row r="6457" spans="10:10" x14ac:dyDescent="0.3">
      <c r="J6457">
        <f t="shared" si="105"/>
        <v>6456</v>
      </c>
    </row>
    <row r="6458" spans="10:10" x14ac:dyDescent="0.3">
      <c r="J6458">
        <f t="shared" si="105"/>
        <v>6457</v>
      </c>
    </row>
    <row r="6459" spans="10:10" x14ac:dyDescent="0.3">
      <c r="J6459">
        <f t="shared" si="105"/>
        <v>6458</v>
      </c>
    </row>
    <row r="6460" spans="10:10" x14ac:dyDescent="0.3">
      <c r="J6460">
        <f t="shared" si="105"/>
        <v>6459</v>
      </c>
    </row>
    <row r="6461" spans="10:10" x14ac:dyDescent="0.3">
      <c r="J6461">
        <f t="shared" si="105"/>
        <v>6460</v>
      </c>
    </row>
    <row r="6462" spans="10:10" x14ac:dyDescent="0.3">
      <c r="J6462">
        <f t="shared" si="105"/>
        <v>6461</v>
      </c>
    </row>
    <row r="6463" spans="10:10" x14ac:dyDescent="0.3">
      <c r="J6463">
        <f t="shared" si="105"/>
        <v>6462</v>
      </c>
    </row>
    <row r="6464" spans="10:10" x14ac:dyDescent="0.3">
      <c r="J6464">
        <f t="shared" si="105"/>
        <v>6463</v>
      </c>
    </row>
    <row r="6465" spans="10:10" x14ac:dyDescent="0.3">
      <c r="J6465">
        <f t="shared" si="105"/>
        <v>6464</v>
      </c>
    </row>
    <row r="6466" spans="10:10" x14ac:dyDescent="0.3">
      <c r="J6466">
        <f t="shared" si="105"/>
        <v>6465</v>
      </c>
    </row>
    <row r="6467" spans="10:10" x14ac:dyDescent="0.3">
      <c r="J6467">
        <f t="shared" si="105"/>
        <v>6466</v>
      </c>
    </row>
    <row r="6468" spans="10:10" x14ac:dyDescent="0.3">
      <c r="J6468">
        <f t="shared" ref="J6468:J6531" si="106">J6467+1</f>
        <v>6467</v>
      </c>
    </row>
    <row r="6469" spans="10:10" x14ac:dyDescent="0.3">
      <c r="J6469">
        <f t="shared" si="106"/>
        <v>6468</v>
      </c>
    </row>
    <row r="6470" spans="10:10" x14ac:dyDescent="0.3">
      <c r="J6470">
        <f t="shared" si="106"/>
        <v>6469</v>
      </c>
    </row>
    <row r="6471" spans="10:10" x14ac:dyDescent="0.3">
      <c r="J6471">
        <f t="shared" si="106"/>
        <v>6470</v>
      </c>
    </row>
    <row r="6472" spans="10:10" x14ac:dyDescent="0.3">
      <c r="J6472">
        <f t="shared" si="106"/>
        <v>6471</v>
      </c>
    </row>
    <row r="6473" spans="10:10" x14ac:dyDescent="0.3">
      <c r="J6473">
        <f t="shared" si="106"/>
        <v>6472</v>
      </c>
    </row>
    <row r="6474" spans="10:10" x14ac:dyDescent="0.3">
      <c r="J6474">
        <f t="shared" si="106"/>
        <v>6473</v>
      </c>
    </row>
    <row r="6475" spans="10:10" x14ac:dyDescent="0.3">
      <c r="J6475">
        <f t="shared" si="106"/>
        <v>6474</v>
      </c>
    </row>
    <row r="6476" spans="10:10" x14ac:dyDescent="0.3">
      <c r="J6476">
        <f t="shared" si="106"/>
        <v>6475</v>
      </c>
    </row>
    <row r="6477" spans="10:10" x14ac:dyDescent="0.3">
      <c r="J6477">
        <f t="shared" si="106"/>
        <v>6476</v>
      </c>
    </row>
    <row r="6478" spans="10:10" x14ac:dyDescent="0.3">
      <c r="J6478">
        <f t="shared" si="106"/>
        <v>6477</v>
      </c>
    </row>
    <row r="6479" spans="10:10" x14ac:dyDescent="0.3">
      <c r="J6479">
        <f t="shared" si="106"/>
        <v>6478</v>
      </c>
    </row>
    <row r="6480" spans="10:10" x14ac:dyDescent="0.3">
      <c r="J6480">
        <f t="shared" si="106"/>
        <v>6479</v>
      </c>
    </row>
    <row r="6481" spans="10:10" x14ac:dyDescent="0.3">
      <c r="J6481">
        <f t="shared" si="106"/>
        <v>6480</v>
      </c>
    </row>
    <row r="6482" spans="10:10" x14ac:dyDescent="0.3">
      <c r="J6482">
        <f t="shared" si="106"/>
        <v>6481</v>
      </c>
    </row>
    <row r="6483" spans="10:10" x14ac:dyDescent="0.3">
      <c r="J6483">
        <f t="shared" si="106"/>
        <v>6482</v>
      </c>
    </row>
    <row r="6484" spans="10:10" x14ac:dyDescent="0.3">
      <c r="J6484">
        <f t="shared" si="106"/>
        <v>6483</v>
      </c>
    </row>
    <row r="6485" spans="10:10" x14ac:dyDescent="0.3">
      <c r="J6485">
        <f t="shared" si="106"/>
        <v>6484</v>
      </c>
    </row>
    <row r="6486" spans="10:10" x14ac:dyDescent="0.3">
      <c r="J6486">
        <f t="shared" si="106"/>
        <v>6485</v>
      </c>
    </row>
    <row r="6487" spans="10:10" x14ac:dyDescent="0.3">
      <c r="J6487">
        <f t="shared" si="106"/>
        <v>6486</v>
      </c>
    </row>
    <row r="6488" spans="10:10" x14ac:dyDescent="0.3">
      <c r="J6488">
        <f t="shared" si="106"/>
        <v>6487</v>
      </c>
    </row>
    <row r="6489" spans="10:10" x14ac:dyDescent="0.3">
      <c r="J6489">
        <f t="shared" si="106"/>
        <v>6488</v>
      </c>
    </row>
    <row r="6490" spans="10:10" x14ac:dyDescent="0.3">
      <c r="J6490">
        <f t="shared" si="106"/>
        <v>6489</v>
      </c>
    </row>
    <row r="6491" spans="10:10" x14ac:dyDescent="0.3">
      <c r="J6491">
        <f t="shared" si="106"/>
        <v>6490</v>
      </c>
    </row>
    <row r="6492" spans="10:10" x14ac:dyDescent="0.3">
      <c r="J6492">
        <f t="shared" si="106"/>
        <v>6491</v>
      </c>
    </row>
    <row r="6493" spans="10:10" x14ac:dyDescent="0.3">
      <c r="J6493">
        <f t="shared" si="106"/>
        <v>6492</v>
      </c>
    </row>
    <row r="6494" spans="10:10" x14ac:dyDescent="0.3">
      <c r="J6494">
        <f t="shared" si="106"/>
        <v>6493</v>
      </c>
    </row>
    <row r="6495" spans="10:10" x14ac:dyDescent="0.3">
      <c r="J6495">
        <f t="shared" si="106"/>
        <v>6494</v>
      </c>
    </row>
    <row r="6496" spans="10:10" x14ac:dyDescent="0.3">
      <c r="J6496">
        <f t="shared" si="106"/>
        <v>6495</v>
      </c>
    </row>
    <row r="6497" spans="10:10" x14ac:dyDescent="0.3">
      <c r="J6497">
        <f t="shared" si="106"/>
        <v>6496</v>
      </c>
    </row>
    <row r="6498" spans="10:10" x14ac:dyDescent="0.3">
      <c r="J6498">
        <f t="shared" si="106"/>
        <v>6497</v>
      </c>
    </row>
    <row r="6499" spans="10:10" x14ac:dyDescent="0.3">
      <c r="J6499">
        <f t="shared" si="106"/>
        <v>6498</v>
      </c>
    </row>
    <row r="6500" spans="10:10" x14ac:dyDescent="0.3">
      <c r="J6500">
        <f t="shared" si="106"/>
        <v>6499</v>
      </c>
    </row>
    <row r="6501" spans="10:10" x14ac:dyDescent="0.3">
      <c r="J6501">
        <f t="shared" si="106"/>
        <v>6500</v>
      </c>
    </row>
    <row r="6502" spans="10:10" x14ac:dyDescent="0.3">
      <c r="J6502">
        <f t="shared" si="106"/>
        <v>6501</v>
      </c>
    </row>
    <row r="6503" spans="10:10" x14ac:dyDescent="0.3">
      <c r="J6503">
        <f t="shared" si="106"/>
        <v>6502</v>
      </c>
    </row>
    <row r="6504" spans="10:10" x14ac:dyDescent="0.3">
      <c r="J6504">
        <f t="shared" si="106"/>
        <v>6503</v>
      </c>
    </row>
    <row r="6505" spans="10:10" x14ac:dyDescent="0.3">
      <c r="J6505">
        <f t="shared" si="106"/>
        <v>6504</v>
      </c>
    </row>
    <row r="6506" spans="10:10" x14ac:dyDescent="0.3">
      <c r="J6506">
        <f t="shared" si="106"/>
        <v>6505</v>
      </c>
    </row>
    <row r="6507" spans="10:10" x14ac:dyDescent="0.3">
      <c r="J6507">
        <f t="shared" si="106"/>
        <v>6506</v>
      </c>
    </row>
    <row r="6508" spans="10:10" x14ac:dyDescent="0.3">
      <c r="J6508">
        <f t="shared" si="106"/>
        <v>6507</v>
      </c>
    </row>
    <row r="6509" spans="10:10" x14ac:dyDescent="0.3">
      <c r="J6509">
        <f t="shared" si="106"/>
        <v>6508</v>
      </c>
    </row>
    <row r="6510" spans="10:10" x14ac:dyDescent="0.3">
      <c r="J6510">
        <f t="shared" si="106"/>
        <v>6509</v>
      </c>
    </row>
    <row r="6511" spans="10:10" x14ac:dyDescent="0.3">
      <c r="J6511">
        <f t="shared" si="106"/>
        <v>6510</v>
      </c>
    </row>
    <row r="6512" spans="10:10" x14ac:dyDescent="0.3">
      <c r="J6512">
        <f t="shared" si="106"/>
        <v>6511</v>
      </c>
    </row>
    <row r="6513" spans="10:10" x14ac:dyDescent="0.3">
      <c r="J6513">
        <f t="shared" si="106"/>
        <v>6512</v>
      </c>
    </row>
    <row r="6514" spans="10:10" x14ac:dyDescent="0.3">
      <c r="J6514">
        <f t="shared" si="106"/>
        <v>6513</v>
      </c>
    </row>
    <row r="6515" spans="10:10" x14ac:dyDescent="0.3">
      <c r="J6515">
        <f t="shared" si="106"/>
        <v>6514</v>
      </c>
    </row>
    <row r="6516" spans="10:10" x14ac:dyDescent="0.3">
      <c r="J6516">
        <f t="shared" si="106"/>
        <v>6515</v>
      </c>
    </row>
    <row r="6517" spans="10:10" x14ac:dyDescent="0.3">
      <c r="J6517">
        <f t="shared" si="106"/>
        <v>6516</v>
      </c>
    </row>
    <row r="6518" spans="10:10" x14ac:dyDescent="0.3">
      <c r="J6518">
        <f t="shared" si="106"/>
        <v>6517</v>
      </c>
    </row>
    <row r="6519" spans="10:10" x14ac:dyDescent="0.3">
      <c r="J6519">
        <f t="shared" si="106"/>
        <v>6518</v>
      </c>
    </row>
    <row r="6520" spans="10:10" x14ac:dyDescent="0.3">
      <c r="J6520">
        <f t="shared" si="106"/>
        <v>6519</v>
      </c>
    </row>
    <row r="6521" spans="10:10" x14ac:dyDescent="0.3">
      <c r="J6521">
        <f t="shared" si="106"/>
        <v>6520</v>
      </c>
    </row>
    <row r="6522" spans="10:10" x14ac:dyDescent="0.3">
      <c r="J6522">
        <f t="shared" si="106"/>
        <v>6521</v>
      </c>
    </row>
    <row r="6523" spans="10:10" x14ac:dyDescent="0.3">
      <c r="J6523">
        <f t="shared" si="106"/>
        <v>6522</v>
      </c>
    </row>
    <row r="6524" spans="10:10" x14ac:dyDescent="0.3">
      <c r="J6524">
        <f t="shared" si="106"/>
        <v>6523</v>
      </c>
    </row>
    <row r="6525" spans="10:10" x14ac:dyDescent="0.3">
      <c r="J6525">
        <f t="shared" si="106"/>
        <v>6524</v>
      </c>
    </row>
    <row r="6526" spans="10:10" x14ac:dyDescent="0.3">
      <c r="J6526">
        <f t="shared" si="106"/>
        <v>6525</v>
      </c>
    </row>
    <row r="6527" spans="10:10" x14ac:dyDescent="0.3">
      <c r="J6527">
        <f t="shared" si="106"/>
        <v>6526</v>
      </c>
    </row>
    <row r="6528" spans="10:10" x14ac:dyDescent="0.3">
      <c r="J6528">
        <f t="shared" si="106"/>
        <v>6527</v>
      </c>
    </row>
    <row r="6529" spans="10:10" x14ac:dyDescent="0.3">
      <c r="J6529">
        <f t="shared" si="106"/>
        <v>6528</v>
      </c>
    </row>
    <row r="6530" spans="10:10" x14ac:dyDescent="0.3">
      <c r="J6530">
        <f t="shared" si="106"/>
        <v>6529</v>
      </c>
    </row>
    <row r="6531" spans="10:10" x14ac:dyDescent="0.3">
      <c r="J6531">
        <f t="shared" si="106"/>
        <v>6530</v>
      </c>
    </row>
    <row r="6532" spans="10:10" x14ac:dyDescent="0.3">
      <c r="J6532">
        <f t="shared" ref="J6532:J6595" si="107">J6531+1</f>
        <v>6531</v>
      </c>
    </row>
    <row r="6533" spans="10:10" x14ac:dyDescent="0.3">
      <c r="J6533">
        <f t="shared" si="107"/>
        <v>6532</v>
      </c>
    </row>
    <row r="6534" spans="10:10" x14ac:dyDescent="0.3">
      <c r="J6534">
        <f t="shared" si="107"/>
        <v>6533</v>
      </c>
    </row>
    <row r="6535" spans="10:10" x14ac:dyDescent="0.3">
      <c r="J6535">
        <f t="shared" si="107"/>
        <v>6534</v>
      </c>
    </row>
    <row r="6536" spans="10:10" x14ac:dyDescent="0.3">
      <c r="J6536">
        <f t="shared" si="107"/>
        <v>6535</v>
      </c>
    </row>
    <row r="6537" spans="10:10" x14ac:dyDescent="0.3">
      <c r="J6537">
        <f t="shared" si="107"/>
        <v>6536</v>
      </c>
    </row>
    <row r="6538" spans="10:10" x14ac:dyDescent="0.3">
      <c r="J6538">
        <f t="shared" si="107"/>
        <v>6537</v>
      </c>
    </row>
    <row r="6539" spans="10:10" x14ac:dyDescent="0.3">
      <c r="J6539">
        <f t="shared" si="107"/>
        <v>6538</v>
      </c>
    </row>
    <row r="6540" spans="10:10" x14ac:dyDescent="0.3">
      <c r="J6540">
        <f t="shared" si="107"/>
        <v>6539</v>
      </c>
    </row>
    <row r="6541" spans="10:10" x14ac:dyDescent="0.3">
      <c r="J6541">
        <f t="shared" si="107"/>
        <v>6540</v>
      </c>
    </row>
    <row r="6542" spans="10:10" x14ac:dyDescent="0.3">
      <c r="J6542">
        <f t="shared" si="107"/>
        <v>6541</v>
      </c>
    </row>
    <row r="6543" spans="10:10" x14ac:dyDescent="0.3">
      <c r="J6543">
        <f t="shared" si="107"/>
        <v>6542</v>
      </c>
    </row>
    <row r="6544" spans="10:10" x14ac:dyDescent="0.3">
      <c r="J6544">
        <f t="shared" si="107"/>
        <v>6543</v>
      </c>
    </row>
    <row r="6545" spans="10:10" x14ac:dyDescent="0.3">
      <c r="J6545">
        <f t="shared" si="107"/>
        <v>6544</v>
      </c>
    </row>
    <row r="6546" spans="10:10" x14ac:dyDescent="0.3">
      <c r="J6546">
        <f t="shared" si="107"/>
        <v>6545</v>
      </c>
    </row>
    <row r="6547" spans="10:10" x14ac:dyDescent="0.3">
      <c r="J6547">
        <f t="shared" si="107"/>
        <v>6546</v>
      </c>
    </row>
    <row r="6548" spans="10:10" x14ac:dyDescent="0.3">
      <c r="J6548">
        <f t="shared" si="107"/>
        <v>6547</v>
      </c>
    </row>
    <row r="6549" spans="10:10" x14ac:dyDescent="0.3">
      <c r="J6549">
        <f t="shared" si="107"/>
        <v>6548</v>
      </c>
    </row>
    <row r="6550" spans="10:10" x14ac:dyDescent="0.3">
      <c r="J6550">
        <f t="shared" si="107"/>
        <v>6549</v>
      </c>
    </row>
    <row r="6551" spans="10:10" x14ac:dyDescent="0.3">
      <c r="J6551">
        <f t="shared" si="107"/>
        <v>6550</v>
      </c>
    </row>
    <row r="6552" spans="10:10" x14ac:dyDescent="0.3">
      <c r="J6552">
        <f t="shared" si="107"/>
        <v>6551</v>
      </c>
    </row>
    <row r="6553" spans="10:10" x14ac:dyDescent="0.3">
      <c r="J6553">
        <f t="shared" si="107"/>
        <v>6552</v>
      </c>
    </row>
    <row r="6554" spans="10:10" x14ac:dyDescent="0.3">
      <c r="J6554">
        <f t="shared" si="107"/>
        <v>6553</v>
      </c>
    </row>
    <row r="6555" spans="10:10" x14ac:dyDescent="0.3">
      <c r="J6555">
        <f t="shared" si="107"/>
        <v>6554</v>
      </c>
    </row>
    <row r="6556" spans="10:10" x14ac:dyDescent="0.3">
      <c r="J6556">
        <f t="shared" si="107"/>
        <v>6555</v>
      </c>
    </row>
    <row r="6557" spans="10:10" x14ac:dyDescent="0.3">
      <c r="J6557">
        <f t="shared" si="107"/>
        <v>6556</v>
      </c>
    </row>
    <row r="6558" spans="10:10" x14ac:dyDescent="0.3">
      <c r="J6558">
        <f t="shared" si="107"/>
        <v>6557</v>
      </c>
    </row>
    <row r="6559" spans="10:10" x14ac:dyDescent="0.3">
      <c r="J6559">
        <f t="shared" si="107"/>
        <v>6558</v>
      </c>
    </row>
    <row r="6560" spans="10:10" x14ac:dyDescent="0.3">
      <c r="J6560">
        <f t="shared" si="107"/>
        <v>6559</v>
      </c>
    </row>
    <row r="6561" spans="10:10" x14ac:dyDescent="0.3">
      <c r="J6561">
        <f t="shared" si="107"/>
        <v>6560</v>
      </c>
    </row>
    <row r="6562" spans="10:10" x14ac:dyDescent="0.3">
      <c r="J6562">
        <f t="shared" si="107"/>
        <v>6561</v>
      </c>
    </row>
    <row r="6563" spans="10:10" x14ac:dyDescent="0.3">
      <c r="J6563">
        <f t="shared" si="107"/>
        <v>6562</v>
      </c>
    </row>
    <row r="6564" spans="10:10" x14ac:dyDescent="0.3">
      <c r="J6564">
        <f t="shared" si="107"/>
        <v>6563</v>
      </c>
    </row>
    <row r="6565" spans="10:10" x14ac:dyDescent="0.3">
      <c r="J6565">
        <f t="shared" si="107"/>
        <v>6564</v>
      </c>
    </row>
    <row r="6566" spans="10:10" x14ac:dyDescent="0.3">
      <c r="J6566">
        <f t="shared" si="107"/>
        <v>6565</v>
      </c>
    </row>
    <row r="6567" spans="10:10" x14ac:dyDescent="0.3">
      <c r="J6567">
        <f t="shared" si="107"/>
        <v>6566</v>
      </c>
    </row>
    <row r="6568" spans="10:10" x14ac:dyDescent="0.3">
      <c r="J6568">
        <f t="shared" si="107"/>
        <v>6567</v>
      </c>
    </row>
    <row r="6569" spans="10:10" x14ac:dyDescent="0.3">
      <c r="J6569">
        <f t="shared" si="107"/>
        <v>6568</v>
      </c>
    </row>
    <row r="6570" spans="10:10" x14ac:dyDescent="0.3">
      <c r="J6570">
        <f t="shared" si="107"/>
        <v>6569</v>
      </c>
    </row>
    <row r="6571" spans="10:10" x14ac:dyDescent="0.3">
      <c r="J6571">
        <f t="shared" si="107"/>
        <v>6570</v>
      </c>
    </row>
    <row r="6572" spans="10:10" x14ac:dyDescent="0.3">
      <c r="J6572">
        <f t="shared" si="107"/>
        <v>6571</v>
      </c>
    </row>
    <row r="6573" spans="10:10" x14ac:dyDescent="0.3">
      <c r="J6573">
        <f t="shared" si="107"/>
        <v>6572</v>
      </c>
    </row>
    <row r="6574" spans="10:10" x14ac:dyDescent="0.3">
      <c r="J6574">
        <f t="shared" si="107"/>
        <v>6573</v>
      </c>
    </row>
    <row r="6575" spans="10:10" x14ac:dyDescent="0.3">
      <c r="J6575">
        <f t="shared" si="107"/>
        <v>6574</v>
      </c>
    </row>
    <row r="6576" spans="10:10" x14ac:dyDescent="0.3">
      <c r="J6576">
        <f t="shared" si="107"/>
        <v>6575</v>
      </c>
    </row>
    <row r="6577" spans="10:10" x14ac:dyDescent="0.3">
      <c r="J6577">
        <f t="shared" si="107"/>
        <v>6576</v>
      </c>
    </row>
    <row r="6578" spans="10:10" x14ac:dyDescent="0.3">
      <c r="J6578">
        <f t="shared" si="107"/>
        <v>6577</v>
      </c>
    </row>
    <row r="6579" spans="10:10" x14ac:dyDescent="0.3">
      <c r="J6579">
        <f t="shared" si="107"/>
        <v>6578</v>
      </c>
    </row>
    <row r="6580" spans="10:10" x14ac:dyDescent="0.3">
      <c r="J6580">
        <f t="shared" si="107"/>
        <v>6579</v>
      </c>
    </row>
    <row r="6581" spans="10:10" x14ac:dyDescent="0.3">
      <c r="J6581">
        <f t="shared" si="107"/>
        <v>6580</v>
      </c>
    </row>
    <row r="6582" spans="10:10" x14ac:dyDescent="0.3">
      <c r="J6582">
        <f t="shared" si="107"/>
        <v>6581</v>
      </c>
    </row>
    <row r="6583" spans="10:10" x14ac:dyDescent="0.3">
      <c r="J6583">
        <f t="shared" si="107"/>
        <v>6582</v>
      </c>
    </row>
    <row r="6584" spans="10:10" x14ac:dyDescent="0.3">
      <c r="J6584">
        <f t="shared" si="107"/>
        <v>6583</v>
      </c>
    </row>
    <row r="6585" spans="10:10" x14ac:dyDescent="0.3">
      <c r="J6585">
        <f t="shared" si="107"/>
        <v>6584</v>
      </c>
    </row>
    <row r="6586" spans="10:10" x14ac:dyDescent="0.3">
      <c r="J6586">
        <f t="shared" si="107"/>
        <v>6585</v>
      </c>
    </row>
    <row r="6587" spans="10:10" x14ac:dyDescent="0.3">
      <c r="J6587">
        <f t="shared" si="107"/>
        <v>6586</v>
      </c>
    </row>
    <row r="6588" spans="10:10" x14ac:dyDescent="0.3">
      <c r="J6588">
        <f t="shared" si="107"/>
        <v>6587</v>
      </c>
    </row>
    <row r="6589" spans="10:10" x14ac:dyDescent="0.3">
      <c r="J6589">
        <f t="shared" si="107"/>
        <v>6588</v>
      </c>
    </row>
    <row r="6590" spans="10:10" x14ac:dyDescent="0.3">
      <c r="J6590">
        <f t="shared" si="107"/>
        <v>6589</v>
      </c>
    </row>
    <row r="6591" spans="10:10" x14ac:dyDescent="0.3">
      <c r="J6591">
        <f t="shared" si="107"/>
        <v>6590</v>
      </c>
    </row>
    <row r="6592" spans="10:10" x14ac:dyDescent="0.3">
      <c r="J6592">
        <f t="shared" si="107"/>
        <v>6591</v>
      </c>
    </row>
    <row r="6593" spans="10:10" x14ac:dyDescent="0.3">
      <c r="J6593">
        <f t="shared" si="107"/>
        <v>6592</v>
      </c>
    </row>
    <row r="6594" spans="10:10" x14ac:dyDescent="0.3">
      <c r="J6594">
        <f t="shared" si="107"/>
        <v>6593</v>
      </c>
    </row>
    <row r="6595" spans="10:10" x14ac:dyDescent="0.3">
      <c r="J6595">
        <f t="shared" si="107"/>
        <v>6594</v>
      </c>
    </row>
    <row r="6596" spans="10:10" x14ac:dyDescent="0.3">
      <c r="J6596">
        <f t="shared" ref="J6596:J6659" si="108">J6595+1</f>
        <v>6595</v>
      </c>
    </row>
    <row r="6597" spans="10:10" x14ac:dyDescent="0.3">
      <c r="J6597">
        <f t="shared" si="108"/>
        <v>6596</v>
      </c>
    </row>
    <row r="6598" spans="10:10" x14ac:dyDescent="0.3">
      <c r="J6598">
        <f t="shared" si="108"/>
        <v>6597</v>
      </c>
    </row>
    <row r="6599" spans="10:10" x14ac:dyDescent="0.3">
      <c r="J6599">
        <f t="shared" si="108"/>
        <v>6598</v>
      </c>
    </row>
    <row r="6600" spans="10:10" x14ac:dyDescent="0.3">
      <c r="J6600">
        <f t="shared" si="108"/>
        <v>6599</v>
      </c>
    </row>
    <row r="6601" spans="10:10" x14ac:dyDescent="0.3">
      <c r="J6601">
        <f t="shared" si="108"/>
        <v>6600</v>
      </c>
    </row>
    <row r="6602" spans="10:10" x14ac:dyDescent="0.3">
      <c r="J6602">
        <f t="shared" si="108"/>
        <v>6601</v>
      </c>
    </row>
    <row r="6603" spans="10:10" x14ac:dyDescent="0.3">
      <c r="J6603">
        <f t="shared" si="108"/>
        <v>6602</v>
      </c>
    </row>
    <row r="6604" spans="10:10" x14ac:dyDescent="0.3">
      <c r="J6604">
        <f t="shared" si="108"/>
        <v>6603</v>
      </c>
    </row>
    <row r="6605" spans="10:10" x14ac:dyDescent="0.3">
      <c r="J6605">
        <f t="shared" si="108"/>
        <v>6604</v>
      </c>
    </row>
    <row r="6606" spans="10:10" x14ac:dyDescent="0.3">
      <c r="J6606">
        <f t="shared" si="108"/>
        <v>6605</v>
      </c>
    </row>
    <row r="6607" spans="10:10" x14ac:dyDescent="0.3">
      <c r="J6607">
        <f t="shared" si="108"/>
        <v>6606</v>
      </c>
    </row>
    <row r="6608" spans="10:10" x14ac:dyDescent="0.3">
      <c r="J6608">
        <f t="shared" si="108"/>
        <v>6607</v>
      </c>
    </row>
    <row r="6609" spans="10:10" x14ac:dyDescent="0.3">
      <c r="J6609">
        <f t="shared" si="108"/>
        <v>6608</v>
      </c>
    </row>
    <row r="6610" spans="10:10" x14ac:dyDescent="0.3">
      <c r="J6610">
        <f t="shared" si="108"/>
        <v>6609</v>
      </c>
    </row>
    <row r="6611" spans="10:10" x14ac:dyDescent="0.3">
      <c r="J6611">
        <f t="shared" si="108"/>
        <v>6610</v>
      </c>
    </row>
    <row r="6612" spans="10:10" x14ac:dyDescent="0.3">
      <c r="J6612">
        <f t="shared" si="108"/>
        <v>6611</v>
      </c>
    </row>
    <row r="6613" spans="10:10" x14ac:dyDescent="0.3">
      <c r="J6613">
        <f t="shared" si="108"/>
        <v>6612</v>
      </c>
    </row>
    <row r="6614" spans="10:10" x14ac:dyDescent="0.3">
      <c r="J6614">
        <f t="shared" si="108"/>
        <v>6613</v>
      </c>
    </row>
    <row r="6615" spans="10:10" x14ac:dyDescent="0.3">
      <c r="J6615">
        <f t="shared" si="108"/>
        <v>6614</v>
      </c>
    </row>
    <row r="6616" spans="10:10" x14ac:dyDescent="0.3">
      <c r="J6616">
        <f t="shared" si="108"/>
        <v>6615</v>
      </c>
    </row>
    <row r="6617" spans="10:10" x14ac:dyDescent="0.3">
      <c r="J6617">
        <f t="shared" si="108"/>
        <v>6616</v>
      </c>
    </row>
    <row r="6618" spans="10:10" x14ac:dyDescent="0.3">
      <c r="J6618">
        <f t="shared" si="108"/>
        <v>6617</v>
      </c>
    </row>
    <row r="6619" spans="10:10" x14ac:dyDescent="0.3">
      <c r="J6619">
        <f t="shared" si="108"/>
        <v>6618</v>
      </c>
    </row>
    <row r="6620" spans="10:10" x14ac:dyDescent="0.3">
      <c r="J6620">
        <f t="shared" si="108"/>
        <v>6619</v>
      </c>
    </row>
    <row r="6621" spans="10:10" x14ac:dyDescent="0.3">
      <c r="J6621">
        <f t="shared" si="108"/>
        <v>6620</v>
      </c>
    </row>
    <row r="6622" spans="10:10" x14ac:dyDescent="0.3">
      <c r="J6622">
        <f t="shared" si="108"/>
        <v>6621</v>
      </c>
    </row>
    <row r="6623" spans="10:10" x14ac:dyDescent="0.3">
      <c r="J6623">
        <f t="shared" si="108"/>
        <v>6622</v>
      </c>
    </row>
    <row r="6624" spans="10:10" x14ac:dyDescent="0.3">
      <c r="J6624">
        <f t="shared" si="108"/>
        <v>6623</v>
      </c>
    </row>
    <row r="6625" spans="10:10" x14ac:dyDescent="0.3">
      <c r="J6625">
        <f t="shared" si="108"/>
        <v>6624</v>
      </c>
    </row>
    <row r="6626" spans="10:10" x14ac:dyDescent="0.3">
      <c r="J6626">
        <f t="shared" si="108"/>
        <v>6625</v>
      </c>
    </row>
    <row r="6627" spans="10:10" x14ac:dyDescent="0.3">
      <c r="J6627">
        <f t="shared" si="108"/>
        <v>6626</v>
      </c>
    </row>
    <row r="6628" spans="10:10" x14ac:dyDescent="0.3">
      <c r="J6628">
        <f t="shared" si="108"/>
        <v>6627</v>
      </c>
    </row>
    <row r="6629" spans="10:10" x14ac:dyDescent="0.3">
      <c r="J6629">
        <f t="shared" si="108"/>
        <v>6628</v>
      </c>
    </row>
    <row r="6630" spans="10:10" x14ac:dyDescent="0.3">
      <c r="J6630">
        <f t="shared" si="108"/>
        <v>6629</v>
      </c>
    </row>
    <row r="6631" spans="10:10" x14ac:dyDescent="0.3">
      <c r="J6631">
        <f t="shared" si="108"/>
        <v>6630</v>
      </c>
    </row>
    <row r="6632" spans="10:10" x14ac:dyDescent="0.3">
      <c r="J6632">
        <f t="shared" si="108"/>
        <v>6631</v>
      </c>
    </row>
    <row r="6633" spans="10:10" x14ac:dyDescent="0.3">
      <c r="J6633">
        <f t="shared" si="108"/>
        <v>6632</v>
      </c>
    </row>
    <row r="6634" spans="10:10" x14ac:dyDescent="0.3">
      <c r="J6634">
        <f t="shared" si="108"/>
        <v>6633</v>
      </c>
    </row>
    <row r="6635" spans="10:10" x14ac:dyDescent="0.3">
      <c r="J6635">
        <f t="shared" si="108"/>
        <v>6634</v>
      </c>
    </row>
    <row r="6636" spans="10:10" x14ac:dyDescent="0.3">
      <c r="J6636">
        <f t="shared" si="108"/>
        <v>6635</v>
      </c>
    </row>
    <row r="6637" spans="10:10" x14ac:dyDescent="0.3">
      <c r="J6637">
        <f t="shared" si="108"/>
        <v>6636</v>
      </c>
    </row>
    <row r="6638" spans="10:10" x14ac:dyDescent="0.3">
      <c r="J6638">
        <f t="shared" si="108"/>
        <v>6637</v>
      </c>
    </row>
    <row r="6639" spans="10:10" x14ac:dyDescent="0.3">
      <c r="J6639">
        <f t="shared" si="108"/>
        <v>6638</v>
      </c>
    </row>
    <row r="6640" spans="10:10" x14ac:dyDescent="0.3">
      <c r="J6640">
        <f t="shared" si="108"/>
        <v>6639</v>
      </c>
    </row>
    <row r="6641" spans="10:10" x14ac:dyDescent="0.3">
      <c r="J6641">
        <f t="shared" si="108"/>
        <v>6640</v>
      </c>
    </row>
    <row r="6642" spans="10:10" x14ac:dyDescent="0.3">
      <c r="J6642">
        <f t="shared" si="108"/>
        <v>6641</v>
      </c>
    </row>
    <row r="6643" spans="10:10" x14ac:dyDescent="0.3">
      <c r="J6643">
        <f t="shared" si="108"/>
        <v>6642</v>
      </c>
    </row>
    <row r="6644" spans="10:10" x14ac:dyDescent="0.3">
      <c r="J6644">
        <f t="shared" si="108"/>
        <v>6643</v>
      </c>
    </row>
    <row r="6645" spans="10:10" x14ac:dyDescent="0.3">
      <c r="J6645">
        <f t="shared" si="108"/>
        <v>6644</v>
      </c>
    </row>
    <row r="6646" spans="10:10" x14ac:dyDescent="0.3">
      <c r="J6646">
        <f t="shared" si="108"/>
        <v>6645</v>
      </c>
    </row>
    <row r="6647" spans="10:10" x14ac:dyDescent="0.3">
      <c r="J6647">
        <f t="shared" si="108"/>
        <v>6646</v>
      </c>
    </row>
    <row r="6648" spans="10:10" x14ac:dyDescent="0.3">
      <c r="J6648">
        <f t="shared" si="108"/>
        <v>6647</v>
      </c>
    </row>
    <row r="6649" spans="10:10" x14ac:dyDescent="0.3">
      <c r="J6649">
        <f t="shared" si="108"/>
        <v>6648</v>
      </c>
    </row>
    <row r="6650" spans="10:10" x14ac:dyDescent="0.3">
      <c r="J6650">
        <f t="shared" si="108"/>
        <v>6649</v>
      </c>
    </row>
    <row r="6651" spans="10:10" x14ac:dyDescent="0.3">
      <c r="J6651">
        <f t="shared" si="108"/>
        <v>6650</v>
      </c>
    </row>
    <row r="6652" spans="10:10" x14ac:dyDescent="0.3">
      <c r="J6652">
        <f t="shared" si="108"/>
        <v>6651</v>
      </c>
    </row>
    <row r="6653" spans="10:10" x14ac:dyDescent="0.3">
      <c r="J6653">
        <f t="shared" si="108"/>
        <v>6652</v>
      </c>
    </row>
    <row r="6654" spans="10:10" x14ac:dyDescent="0.3">
      <c r="J6654">
        <f t="shared" si="108"/>
        <v>6653</v>
      </c>
    </row>
    <row r="6655" spans="10:10" x14ac:dyDescent="0.3">
      <c r="J6655">
        <f t="shared" si="108"/>
        <v>6654</v>
      </c>
    </row>
    <row r="6656" spans="10:10" x14ac:dyDescent="0.3">
      <c r="J6656">
        <f t="shared" si="108"/>
        <v>6655</v>
      </c>
    </row>
    <row r="6657" spans="10:10" x14ac:dyDescent="0.3">
      <c r="J6657">
        <f t="shared" si="108"/>
        <v>6656</v>
      </c>
    </row>
    <row r="6658" spans="10:10" x14ac:dyDescent="0.3">
      <c r="J6658">
        <f t="shared" si="108"/>
        <v>6657</v>
      </c>
    </row>
    <row r="6659" spans="10:10" x14ac:dyDescent="0.3">
      <c r="J6659">
        <f t="shared" si="108"/>
        <v>6658</v>
      </c>
    </row>
    <row r="6660" spans="10:10" x14ac:dyDescent="0.3">
      <c r="J6660">
        <f t="shared" ref="J6660:J6723" si="109">J6659+1</f>
        <v>6659</v>
      </c>
    </row>
    <row r="6661" spans="10:10" x14ac:dyDescent="0.3">
      <c r="J6661">
        <f t="shared" si="109"/>
        <v>6660</v>
      </c>
    </row>
    <row r="6662" spans="10:10" x14ac:dyDescent="0.3">
      <c r="J6662">
        <f t="shared" si="109"/>
        <v>6661</v>
      </c>
    </row>
    <row r="6663" spans="10:10" x14ac:dyDescent="0.3">
      <c r="J6663">
        <f t="shared" si="109"/>
        <v>6662</v>
      </c>
    </row>
    <row r="6664" spans="10:10" x14ac:dyDescent="0.3">
      <c r="J6664">
        <f t="shared" si="109"/>
        <v>6663</v>
      </c>
    </row>
    <row r="6665" spans="10:10" x14ac:dyDescent="0.3">
      <c r="J6665">
        <f t="shared" si="109"/>
        <v>6664</v>
      </c>
    </row>
    <row r="6666" spans="10:10" x14ac:dyDescent="0.3">
      <c r="J6666">
        <f t="shared" si="109"/>
        <v>6665</v>
      </c>
    </row>
    <row r="6667" spans="10:10" x14ac:dyDescent="0.3">
      <c r="J6667">
        <f t="shared" si="109"/>
        <v>6666</v>
      </c>
    </row>
    <row r="6668" spans="10:10" x14ac:dyDescent="0.3">
      <c r="J6668">
        <f t="shared" si="109"/>
        <v>6667</v>
      </c>
    </row>
    <row r="6669" spans="10:10" x14ac:dyDescent="0.3">
      <c r="J6669">
        <f t="shared" si="109"/>
        <v>6668</v>
      </c>
    </row>
    <row r="6670" spans="10:10" x14ac:dyDescent="0.3">
      <c r="J6670">
        <f t="shared" si="109"/>
        <v>6669</v>
      </c>
    </row>
    <row r="6671" spans="10:10" x14ac:dyDescent="0.3">
      <c r="J6671">
        <f t="shared" si="109"/>
        <v>6670</v>
      </c>
    </row>
    <row r="6672" spans="10:10" x14ac:dyDescent="0.3">
      <c r="J6672">
        <f t="shared" si="109"/>
        <v>6671</v>
      </c>
    </row>
    <row r="6673" spans="10:10" x14ac:dyDescent="0.3">
      <c r="J6673">
        <f t="shared" si="109"/>
        <v>6672</v>
      </c>
    </row>
    <row r="6674" spans="10:10" x14ac:dyDescent="0.3">
      <c r="J6674">
        <f t="shared" si="109"/>
        <v>6673</v>
      </c>
    </row>
    <row r="6675" spans="10:10" x14ac:dyDescent="0.3">
      <c r="J6675">
        <f t="shared" si="109"/>
        <v>6674</v>
      </c>
    </row>
    <row r="6676" spans="10:10" x14ac:dyDescent="0.3">
      <c r="J6676">
        <f t="shared" si="109"/>
        <v>6675</v>
      </c>
    </row>
    <row r="6677" spans="10:10" x14ac:dyDescent="0.3">
      <c r="J6677">
        <f t="shared" si="109"/>
        <v>6676</v>
      </c>
    </row>
    <row r="6678" spans="10:10" x14ac:dyDescent="0.3">
      <c r="J6678">
        <f t="shared" si="109"/>
        <v>6677</v>
      </c>
    </row>
    <row r="6679" spans="10:10" x14ac:dyDescent="0.3">
      <c r="J6679">
        <f t="shared" si="109"/>
        <v>6678</v>
      </c>
    </row>
    <row r="6680" spans="10:10" x14ac:dyDescent="0.3">
      <c r="J6680">
        <f t="shared" si="109"/>
        <v>6679</v>
      </c>
    </row>
    <row r="6681" spans="10:10" x14ac:dyDescent="0.3">
      <c r="J6681">
        <f t="shared" si="109"/>
        <v>6680</v>
      </c>
    </row>
    <row r="6682" spans="10:10" x14ac:dyDescent="0.3">
      <c r="J6682">
        <f t="shared" si="109"/>
        <v>6681</v>
      </c>
    </row>
    <row r="6683" spans="10:10" x14ac:dyDescent="0.3">
      <c r="J6683">
        <f t="shared" si="109"/>
        <v>6682</v>
      </c>
    </row>
    <row r="6684" spans="10:10" x14ac:dyDescent="0.3">
      <c r="J6684">
        <f t="shared" si="109"/>
        <v>6683</v>
      </c>
    </row>
    <row r="6685" spans="10:10" x14ac:dyDescent="0.3">
      <c r="J6685">
        <f t="shared" si="109"/>
        <v>6684</v>
      </c>
    </row>
    <row r="6686" spans="10:10" x14ac:dyDescent="0.3">
      <c r="J6686">
        <f t="shared" si="109"/>
        <v>6685</v>
      </c>
    </row>
    <row r="6687" spans="10:10" x14ac:dyDescent="0.3">
      <c r="J6687">
        <f t="shared" si="109"/>
        <v>6686</v>
      </c>
    </row>
    <row r="6688" spans="10:10" x14ac:dyDescent="0.3">
      <c r="J6688">
        <f t="shared" si="109"/>
        <v>6687</v>
      </c>
    </row>
    <row r="6689" spans="10:10" x14ac:dyDescent="0.3">
      <c r="J6689">
        <f t="shared" si="109"/>
        <v>6688</v>
      </c>
    </row>
    <row r="6690" spans="10:10" x14ac:dyDescent="0.3">
      <c r="J6690">
        <f t="shared" si="109"/>
        <v>6689</v>
      </c>
    </row>
    <row r="6691" spans="10:10" x14ac:dyDescent="0.3">
      <c r="J6691">
        <f t="shared" si="109"/>
        <v>6690</v>
      </c>
    </row>
    <row r="6692" spans="10:10" x14ac:dyDescent="0.3">
      <c r="J6692">
        <f t="shared" si="109"/>
        <v>6691</v>
      </c>
    </row>
    <row r="6693" spans="10:10" x14ac:dyDescent="0.3">
      <c r="J6693">
        <f t="shared" si="109"/>
        <v>6692</v>
      </c>
    </row>
    <row r="6694" spans="10:10" x14ac:dyDescent="0.3">
      <c r="J6694">
        <f t="shared" si="109"/>
        <v>6693</v>
      </c>
    </row>
    <row r="6695" spans="10:10" x14ac:dyDescent="0.3">
      <c r="J6695">
        <f t="shared" si="109"/>
        <v>6694</v>
      </c>
    </row>
    <row r="6696" spans="10:10" x14ac:dyDescent="0.3">
      <c r="J6696">
        <f t="shared" si="109"/>
        <v>6695</v>
      </c>
    </row>
    <row r="6697" spans="10:10" x14ac:dyDescent="0.3">
      <c r="J6697">
        <f t="shared" si="109"/>
        <v>6696</v>
      </c>
    </row>
    <row r="6698" spans="10:10" x14ac:dyDescent="0.3">
      <c r="J6698">
        <f t="shared" si="109"/>
        <v>6697</v>
      </c>
    </row>
    <row r="6699" spans="10:10" x14ac:dyDescent="0.3">
      <c r="J6699">
        <f t="shared" si="109"/>
        <v>6698</v>
      </c>
    </row>
    <row r="6700" spans="10:10" x14ac:dyDescent="0.3">
      <c r="J6700">
        <f t="shared" si="109"/>
        <v>6699</v>
      </c>
    </row>
    <row r="6701" spans="10:10" x14ac:dyDescent="0.3">
      <c r="J6701">
        <f t="shared" si="109"/>
        <v>6700</v>
      </c>
    </row>
    <row r="6702" spans="10:10" x14ac:dyDescent="0.3">
      <c r="J6702">
        <f t="shared" si="109"/>
        <v>6701</v>
      </c>
    </row>
    <row r="6703" spans="10:10" x14ac:dyDescent="0.3">
      <c r="J6703">
        <f t="shared" si="109"/>
        <v>6702</v>
      </c>
    </row>
    <row r="6704" spans="10:10" x14ac:dyDescent="0.3">
      <c r="J6704">
        <f t="shared" si="109"/>
        <v>6703</v>
      </c>
    </row>
    <row r="6705" spans="10:10" x14ac:dyDescent="0.3">
      <c r="J6705">
        <f t="shared" si="109"/>
        <v>6704</v>
      </c>
    </row>
    <row r="6706" spans="10:10" x14ac:dyDescent="0.3">
      <c r="J6706">
        <f t="shared" si="109"/>
        <v>6705</v>
      </c>
    </row>
    <row r="6707" spans="10:10" x14ac:dyDescent="0.3">
      <c r="J6707">
        <f t="shared" si="109"/>
        <v>6706</v>
      </c>
    </row>
    <row r="6708" spans="10:10" x14ac:dyDescent="0.3">
      <c r="J6708">
        <f t="shared" si="109"/>
        <v>6707</v>
      </c>
    </row>
    <row r="6709" spans="10:10" x14ac:dyDescent="0.3">
      <c r="J6709">
        <f t="shared" si="109"/>
        <v>6708</v>
      </c>
    </row>
    <row r="6710" spans="10:10" x14ac:dyDescent="0.3">
      <c r="J6710">
        <f t="shared" si="109"/>
        <v>6709</v>
      </c>
    </row>
    <row r="6711" spans="10:10" x14ac:dyDescent="0.3">
      <c r="J6711">
        <f t="shared" si="109"/>
        <v>6710</v>
      </c>
    </row>
    <row r="6712" spans="10:10" x14ac:dyDescent="0.3">
      <c r="J6712">
        <f t="shared" si="109"/>
        <v>6711</v>
      </c>
    </row>
    <row r="6713" spans="10:10" x14ac:dyDescent="0.3">
      <c r="J6713">
        <f t="shared" si="109"/>
        <v>6712</v>
      </c>
    </row>
    <row r="6714" spans="10:10" x14ac:dyDescent="0.3">
      <c r="J6714">
        <f t="shared" si="109"/>
        <v>6713</v>
      </c>
    </row>
    <row r="6715" spans="10:10" x14ac:dyDescent="0.3">
      <c r="J6715">
        <f t="shared" si="109"/>
        <v>6714</v>
      </c>
    </row>
    <row r="6716" spans="10:10" x14ac:dyDescent="0.3">
      <c r="J6716">
        <f t="shared" si="109"/>
        <v>6715</v>
      </c>
    </row>
    <row r="6717" spans="10:10" x14ac:dyDescent="0.3">
      <c r="J6717">
        <f t="shared" si="109"/>
        <v>6716</v>
      </c>
    </row>
    <row r="6718" spans="10:10" x14ac:dyDescent="0.3">
      <c r="J6718">
        <f t="shared" si="109"/>
        <v>6717</v>
      </c>
    </row>
    <row r="6719" spans="10:10" x14ac:dyDescent="0.3">
      <c r="J6719">
        <f t="shared" si="109"/>
        <v>6718</v>
      </c>
    </row>
    <row r="6720" spans="10:10" x14ac:dyDescent="0.3">
      <c r="J6720">
        <f t="shared" si="109"/>
        <v>6719</v>
      </c>
    </row>
    <row r="6721" spans="10:10" x14ac:dyDescent="0.3">
      <c r="J6721">
        <f t="shared" si="109"/>
        <v>6720</v>
      </c>
    </row>
    <row r="6722" spans="10:10" x14ac:dyDescent="0.3">
      <c r="J6722">
        <f t="shared" si="109"/>
        <v>6721</v>
      </c>
    </row>
    <row r="6723" spans="10:10" x14ac:dyDescent="0.3">
      <c r="J6723">
        <f t="shared" si="109"/>
        <v>6722</v>
      </c>
    </row>
    <row r="6724" spans="10:10" x14ac:dyDescent="0.3">
      <c r="J6724">
        <f t="shared" ref="J6724:J6787" si="110">J6723+1</f>
        <v>6723</v>
      </c>
    </row>
    <row r="6725" spans="10:10" x14ac:dyDescent="0.3">
      <c r="J6725">
        <f t="shared" si="110"/>
        <v>6724</v>
      </c>
    </row>
    <row r="6726" spans="10:10" x14ac:dyDescent="0.3">
      <c r="J6726">
        <f t="shared" si="110"/>
        <v>6725</v>
      </c>
    </row>
    <row r="6727" spans="10:10" x14ac:dyDescent="0.3">
      <c r="J6727">
        <f t="shared" si="110"/>
        <v>6726</v>
      </c>
    </row>
    <row r="6728" spans="10:10" x14ac:dyDescent="0.3">
      <c r="J6728">
        <f t="shared" si="110"/>
        <v>6727</v>
      </c>
    </row>
    <row r="6729" spans="10:10" x14ac:dyDescent="0.3">
      <c r="J6729">
        <f t="shared" si="110"/>
        <v>6728</v>
      </c>
    </row>
    <row r="6730" spans="10:10" x14ac:dyDescent="0.3">
      <c r="J6730">
        <f t="shared" si="110"/>
        <v>6729</v>
      </c>
    </row>
    <row r="6731" spans="10:10" x14ac:dyDescent="0.3">
      <c r="J6731">
        <f t="shared" si="110"/>
        <v>6730</v>
      </c>
    </row>
    <row r="6732" spans="10:10" x14ac:dyDescent="0.3">
      <c r="J6732">
        <f t="shared" si="110"/>
        <v>6731</v>
      </c>
    </row>
    <row r="6733" spans="10:10" x14ac:dyDescent="0.3">
      <c r="J6733">
        <f t="shared" si="110"/>
        <v>6732</v>
      </c>
    </row>
    <row r="6734" spans="10:10" x14ac:dyDescent="0.3">
      <c r="J6734">
        <f t="shared" si="110"/>
        <v>6733</v>
      </c>
    </row>
    <row r="6735" spans="10:10" x14ac:dyDescent="0.3">
      <c r="J6735">
        <f t="shared" si="110"/>
        <v>6734</v>
      </c>
    </row>
    <row r="6736" spans="10:10" x14ac:dyDescent="0.3">
      <c r="J6736">
        <f t="shared" si="110"/>
        <v>6735</v>
      </c>
    </row>
    <row r="6737" spans="10:10" x14ac:dyDescent="0.3">
      <c r="J6737">
        <f t="shared" si="110"/>
        <v>6736</v>
      </c>
    </row>
    <row r="6738" spans="10:10" x14ac:dyDescent="0.3">
      <c r="J6738">
        <f t="shared" si="110"/>
        <v>6737</v>
      </c>
    </row>
    <row r="6739" spans="10:10" x14ac:dyDescent="0.3">
      <c r="J6739">
        <f t="shared" si="110"/>
        <v>6738</v>
      </c>
    </row>
    <row r="6740" spans="10:10" x14ac:dyDescent="0.3">
      <c r="J6740">
        <f t="shared" si="110"/>
        <v>6739</v>
      </c>
    </row>
    <row r="6741" spans="10:10" x14ac:dyDescent="0.3">
      <c r="J6741">
        <f t="shared" si="110"/>
        <v>6740</v>
      </c>
    </row>
    <row r="6742" spans="10:10" x14ac:dyDescent="0.3">
      <c r="J6742">
        <f t="shared" si="110"/>
        <v>6741</v>
      </c>
    </row>
    <row r="6743" spans="10:10" x14ac:dyDescent="0.3">
      <c r="J6743">
        <f t="shared" si="110"/>
        <v>6742</v>
      </c>
    </row>
    <row r="6744" spans="10:10" x14ac:dyDescent="0.3">
      <c r="J6744">
        <f t="shared" si="110"/>
        <v>6743</v>
      </c>
    </row>
    <row r="6745" spans="10:10" x14ac:dyDescent="0.3">
      <c r="J6745">
        <f t="shared" si="110"/>
        <v>6744</v>
      </c>
    </row>
    <row r="6746" spans="10:10" x14ac:dyDescent="0.3">
      <c r="J6746">
        <f t="shared" si="110"/>
        <v>6745</v>
      </c>
    </row>
    <row r="6747" spans="10:10" x14ac:dyDescent="0.3">
      <c r="J6747">
        <f t="shared" si="110"/>
        <v>6746</v>
      </c>
    </row>
    <row r="6748" spans="10:10" x14ac:dyDescent="0.3">
      <c r="J6748">
        <f t="shared" si="110"/>
        <v>6747</v>
      </c>
    </row>
    <row r="6749" spans="10:10" x14ac:dyDescent="0.3">
      <c r="J6749">
        <f t="shared" si="110"/>
        <v>6748</v>
      </c>
    </row>
    <row r="6750" spans="10:10" x14ac:dyDescent="0.3">
      <c r="J6750">
        <f t="shared" si="110"/>
        <v>6749</v>
      </c>
    </row>
    <row r="6751" spans="10:10" x14ac:dyDescent="0.3">
      <c r="J6751">
        <f t="shared" si="110"/>
        <v>6750</v>
      </c>
    </row>
    <row r="6752" spans="10:10" x14ac:dyDescent="0.3">
      <c r="J6752">
        <f t="shared" si="110"/>
        <v>6751</v>
      </c>
    </row>
    <row r="6753" spans="10:10" x14ac:dyDescent="0.3">
      <c r="J6753">
        <f t="shared" si="110"/>
        <v>6752</v>
      </c>
    </row>
    <row r="6754" spans="10:10" x14ac:dyDescent="0.3">
      <c r="J6754">
        <f t="shared" si="110"/>
        <v>6753</v>
      </c>
    </row>
    <row r="6755" spans="10:10" x14ac:dyDescent="0.3">
      <c r="J6755">
        <f t="shared" si="110"/>
        <v>6754</v>
      </c>
    </row>
    <row r="6756" spans="10:10" x14ac:dyDescent="0.3">
      <c r="J6756">
        <f t="shared" si="110"/>
        <v>6755</v>
      </c>
    </row>
    <row r="6757" spans="10:10" x14ac:dyDescent="0.3">
      <c r="J6757">
        <f t="shared" si="110"/>
        <v>6756</v>
      </c>
    </row>
    <row r="6758" spans="10:10" x14ac:dyDescent="0.3">
      <c r="J6758">
        <f t="shared" si="110"/>
        <v>6757</v>
      </c>
    </row>
    <row r="6759" spans="10:10" x14ac:dyDescent="0.3">
      <c r="J6759">
        <f t="shared" si="110"/>
        <v>6758</v>
      </c>
    </row>
    <row r="6760" spans="10:10" x14ac:dyDescent="0.3">
      <c r="J6760">
        <f t="shared" si="110"/>
        <v>6759</v>
      </c>
    </row>
    <row r="6761" spans="10:10" x14ac:dyDescent="0.3">
      <c r="J6761">
        <f t="shared" si="110"/>
        <v>6760</v>
      </c>
    </row>
    <row r="6762" spans="10:10" x14ac:dyDescent="0.3">
      <c r="J6762">
        <f t="shared" si="110"/>
        <v>6761</v>
      </c>
    </row>
    <row r="6763" spans="10:10" x14ac:dyDescent="0.3">
      <c r="J6763">
        <f t="shared" si="110"/>
        <v>6762</v>
      </c>
    </row>
    <row r="6764" spans="10:10" x14ac:dyDescent="0.3">
      <c r="J6764">
        <f t="shared" si="110"/>
        <v>6763</v>
      </c>
    </row>
    <row r="6765" spans="10:10" x14ac:dyDescent="0.3">
      <c r="J6765">
        <f t="shared" si="110"/>
        <v>6764</v>
      </c>
    </row>
    <row r="6766" spans="10:10" x14ac:dyDescent="0.3">
      <c r="J6766">
        <f t="shared" si="110"/>
        <v>6765</v>
      </c>
    </row>
    <row r="6767" spans="10:10" x14ac:dyDescent="0.3">
      <c r="J6767">
        <f t="shared" si="110"/>
        <v>6766</v>
      </c>
    </row>
    <row r="6768" spans="10:10" x14ac:dyDescent="0.3">
      <c r="J6768">
        <f t="shared" si="110"/>
        <v>6767</v>
      </c>
    </row>
    <row r="6769" spans="10:10" x14ac:dyDescent="0.3">
      <c r="J6769">
        <f t="shared" si="110"/>
        <v>6768</v>
      </c>
    </row>
    <row r="6770" spans="10:10" x14ac:dyDescent="0.3">
      <c r="J6770">
        <f t="shared" si="110"/>
        <v>6769</v>
      </c>
    </row>
    <row r="6771" spans="10:10" x14ac:dyDescent="0.3">
      <c r="J6771">
        <f t="shared" si="110"/>
        <v>6770</v>
      </c>
    </row>
    <row r="6772" spans="10:10" x14ac:dyDescent="0.3">
      <c r="J6772">
        <f t="shared" si="110"/>
        <v>6771</v>
      </c>
    </row>
    <row r="6773" spans="10:10" x14ac:dyDescent="0.3">
      <c r="J6773">
        <f t="shared" si="110"/>
        <v>6772</v>
      </c>
    </row>
    <row r="6774" spans="10:10" x14ac:dyDescent="0.3">
      <c r="J6774">
        <f t="shared" si="110"/>
        <v>6773</v>
      </c>
    </row>
    <row r="6775" spans="10:10" x14ac:dyDescent="0.3">
      <c r="J6775">
        <f t="shared" si="110"/>
        <v>6774</v>
      </c>
    </row>
    <row r="6776" spans="10:10" x14ac:dyDescent="0.3">
      <c r="J6776">
        <f t="shared" si="110"/>
        <v>6775</v>
      </c>
    </row>
    <row r="6777" spans="10:10" x14ac:dyDescent="0.3">
      <c r="J6777">
        <f t="shared" si="110"/>
        <v>6776</v>
      </c>
    </row>
    <row r="6778" spans="10:10" x14ac:dyDescent="0.3">
      <c r="J6778">
        <f t="shared" si="110"/>
        <v>6777</v>
      </c>
    </row>
    <row r="6779" spans="10:10" x14ac:dyDescent="0.3">
      <c r="J6779">
        <f t="shared" si="110"/>
        <v>6778</v>
      </c>
    </row>
    <row r="6780" spans="10:10" x14ac:dyDescent="0.3">
      <c r="J6780">
        <f t="shared" si="110"/>
        <v>6779</v>
      </c>
    </row>
    <row r="6781" spans="10:10" x14ac:dyDescent="0.3">
      <c r="J6781">
        <f t="shared" si="110"/>
        <v>6780</v>
      </c>
    </row>
    <row r="6782" spans="10:10" x14ac:dyDescent="0.3">
      <c r="J6782">
        <f t="shared" si="110"/>
        <v>6781</v>
      </c>
    </row>
    <row r="6783" spans="10:10" x14ac:dyDescent="0.3">
      <c r="J6783">
        <f t="shared" si="110"/>
        <v>6782</v>
      </c>
    </row>
    <row r="6784" spans="10:10" x14ac:dyDescent="0.3">
      <c r="J6784">
        <f t="shared" si="110"/>
        <v>6783</v>
      </c>
    </row>
    <row r="6785" spans="10:10" x14ac:dyDescent="0.3">
      <c r="J6785">
        <f t="shared" si="110"/>
        <v>6784</v>
      </c>
    </row>
    <row r="6786" spans="10:10" x14ac:dyDescent="0.3">
      <c r="J6786">
        <f t="shared" si="110"/>
        <v>6785</v>
      </c>
    </row>
    <row r="6787" spans="10:10" x14ac:dyDescent="0.3">
      <c r="J6787">
        <f t="shared" si="110"/>
        <v>6786</v>
      </c>
    </row>
    <row r="6788" spans="10:10" x14ac:dyDescent="0.3">
      <c r="J6788">
        <f t="shared" ref="J6788:J6851" si="111">J6787+1</f>
        <v>6787</v>
      </c>
    </row>
    <row r="6789" spans="10:10" x14ac:dyDescent="0.3">
      <c r="J6789">
        <f t="shared" si="111"/>
        <v>6788</v>
      </c>
    </row>
    <row r="6790" spans="10:10" x14ac:dyDescent="0.3">
      <c r="J6790">
        <f t="shared" si="111"/>
        <v>6789</v>
      </c>
    </row>
    <row r="6791" spans="10:10" x14ac:dyDescent="0.3">
      <c r="J6791">
        <f t="shared" si="111"/>
        <v>6790</v>
      </c>
    </row>
    <row r="6792" spans="10:10" x14ac:dyDescent="0.3">
      <c r="J6792">
        <f t="shared" si="111"/>
        <v>6791</v>
      </c>
    </row>
    <row r="6793" spans="10:10" x14ac:dyDescent="0.3">
      <c r="J6793">
        <f t="shared" si="111"/>
        <v>6792</v>
      </c>
    </row>
    <row r="6794" spans="10:10" x14ac:dyDescent="0.3">
      <c r="J6794">
        <f t="shared" si="111"/>
        <v>6793</v>
      </c>
    </row>
    <row r="6795" spans="10:10" x14ac:dyDescent="0.3">
      <c r="J6795">
        <f t="shared" si="111"/>
        <v>6794</v>
      </c>
    </row>
    <row r="6796" spans="10:10" x14ac:dyDescent="0.3">
      <c r="J6796">
        <f t="shared" si="111"/>
        <v>6795</v>
      </c>
    </row>
    <row r="6797" spans="10:10" x14ac:dyDescent="0.3">
      <c r="J6797">
        <f t="shared" si="111"/>
        <v>6796</v>
      </c>
    </row>
    <row r="6798" spans="10:10" x14ac:dyDescent="0.3">
      <c r="J6798">
        <f t="shared" si="111"/>
        <v>6797</v>
      </c>
    </row>
    <row r="6799" spans="10:10" x14ac:dyDescent="0.3">
      <c r="J6799">
        <f t="shared" si="111"/>
        <v>6798</v>
      </c>
    </row>
    <row r="6800" spans="10:10" x14ac:dyDescent="0.3">
      <c r="J6800">
        <f t="shared" si="111"/>
        <v>6799</v>
      </c>
    </row>
    <row r="6801" spans="10:10" x14ac:dyDescent="0.3">
      <c r="J6801">
        <f t="shared" si="111"/>
        <v>6800</v>
      </c>
    </row>
    <row r="6802" spans="10:10" x14ac:dyDescent="0.3">
      <c r="J6802">
        <f t="shared" si="111"/>
        <v>6801</v>
      </c>
    </row>
    <row r="6803" spans="10:10" x14ac:dyDescent="0.3">
      <c r="J6803">
        <f t="shared" si="111"/>
        <v>6802</v>
      </c>
    </row>
    <row r="6804" spans="10:10" x14ac:dyDescent="0.3">
      <c r="J6804">
        <f t="shared" si="111"/>
        <v>6803</v>
      </c>
    </row>
    <row r="6805" spans="10:10" x14ac:dyDescent="0.3">
      <c r="J6805">
        <f t="shared" si="111"/>
        <v>6804</v>
      </c>
    </row>
    <row r="6806" spans="10:10" x14ac:dyDescent="0.3">
      <c r="J6806">
        <f t="shared" si="111"/>
        <v>6805</v>
      </c>
    </row>
    <row r="6807" spans="10:10" x14ac:dyDescent="0.3">
      <c r="J6807">
        <f t="shared" si="111"/>
        <v>6806</v>
      </c>
    </row>
    <row r="6808" spans="10:10" x14ac:dyDescent="0.3">
      <c r="J6808">
        <f t="shared" si="111"/>
        <v>6807</v>
      </c>
    </row>
    <row r="6809" spans="10:10" x14ac:dyDescent="0.3">
      <c r="J6809">
        <f t="shared" si="111"/>
        <v>6808</v>
      </c>
    </row>
    <row r="6810" spans="10:10" x14ac:dyDescent="0.3">
      <c r="J6810">
        <f t="shared" si="111"/>
        <v>6809</v>
      </c>
    </row>
    <row r="6811" spans="10:10" x14ac:dyDescent="0.3">
      <c r="J6811">
        <f t="shared" si="111"/>
        <v>6810</v>
      </c>
    </row>
    <row r="6812" spans="10:10" x14ac:dyDescent="0.3">
      <c r="J6812">
        <f t="shared" si="111"/>
        <v>6811</v>
      </c>
    </row>
    <row r="6813" spans="10:10" x14ac:dyDescent="0.3">
      <c r="J6813">
        <f t="shared" si="111"/>
        <v>6812</v>
      </c>
    </row>
    <row r="6814" spans="10:10" x14ac:dyDescent="0.3">
      <c r="J6814">
        <f t="shared" si="111"/>
        <v>6813</v>
      </c>
    </row>
    <row r="6815" spans="10:10" x14ac:dyDescent="0.3">
      <c r="J6815">
        <f t="shared" si="111"/>
        <v>6814</v>
      </c>
    </row>
    <row r="6816" spans="10:10" x14ac:dyDescent="0.3">
      <c r="J6816">
        <f t="shared" si="111"/>
        <v>6815</v>
      </c>
    </row>
    <row r="6817" spans="10:10" x14ac:dyDescent="0.3">
      <c r="J6817">
        <f t="shared" si="111"/>
        <v>6816</v>
      </c>
    </row>
    <row r="6818" spans="10:10" x14ac:dyDescent="0.3">
      <c r="J6818">
        <f t="shared" si="111"/>
        <v>6817</v>
      </c>
    </row>
    <row r="6819" spans="10:10" x14ac:dyDescent="0.3">
      <c r="J6819">
        <f t="shared" si="111"/>
        <v>6818</v>
      </c>
    </row>
    <row r="6820" spans="10:10" x14ac:dyDescent="0.3">
      <c r="J6820">
        <f t="shared" si="111"/>
        <v>6819</v>
      </c>
    </row>
    <row r="6821" spans="10:10" x14ac:dyDescent="0.3">
      <c r="J6821">
        <f t="shared" si="111"/>
        <v>6820</v>
      </c>
    </row>
    <row r="6822" spans="10:10" x14ac:dyDescent="0.3">
      <c r="J6822">
        <f t="shared" si="111"/>
        <v>6821</v>
      </c>
    </row>
    <row r="6823" spans="10:10" x14ac:dyDescent="0.3">
      <c r="J6823">
        <f t="shared" si="111"/>
        <v>6822</v>
      </c>
    </row>
    <row r="6824" spans="10:10" x14ac:dyDescent="0.3">
      <c r="J6824">
        <f t="shared" si="111"/>
        <v>6823</v>
      </c>
    </row>
    <row r="6825" spans="10:10" x14ac:dyDescent="0.3">
      <c r="J6825">
        <f t="shared" si="111"/>
        <v>6824</v>
      </c>
    </row>
    <row r="6826" spans="10:10" x14ac:dyDescent="0.3">
      <c r="J6826">
        <f t="shared" si="111"/>
        <v>6825</v>
      </c>
    </row>
    <row r="6827" spans="10:10" x14ac:dyDescent="0.3">
      <c r="J6827">
        <f t="shared" si="111"/>
        <v>6826</v>
      </c>
    </row>
    <row r="6828" spans="10:10" x14ac:dyDescent="0.3">
      <c r="J6828">
        <f t="shared" si="111"/>
        <v>6827</v>
      </c>
    </row>
    <row r="6829" spans="10:10" x14ac:dyDescent="0.3">
      <c r="J6829">
        <f t="shared" si="111"/>
        <v>6828</v>
      </c>
    </row>
    <row r="6830" spans="10:10" x14ac:dyDescent="0.3">
      <c r="J6830">
        <f t="shared" si="111"/>
        <v>6829</v>
      </c>
    </row>
    <row r="6831" spans="10:10" x14ac:dyDescent="0.3">
      <c r="J6831">
        <f t="shared" si="111"/>
        <v>6830</v>
      </c>
    </row>
    <row r="6832" spans="10:10" x14ac:dyDescent="0.3">
      <c r="J6832">
        <f t="shared" si="111"/>
        <v>6831</v>
      </c>
    </row>
    <row r="6833" spans="10:10" x14ac:dyDescent="0.3">
      <c r="J6833">
        <f t="shared" si="111"/>
        <v>6832</v>
      </c>
    </row>
    <row r="6834" spans="10:10" x14ac:dyDescent="0.3">
      <c r="J6834">
        <f t="shared" si="111"/>
        <v>6833</v>
      </c>
    </row>
    <row r="6835" spans="10:10" x14ac:dyDescent="0.3">
      <c r="J6835">
        <f t="shared" si="111"/>
        <v>6834</v>
      </c>
    </row>
    <row r="6836" spans="10:10" x14ac:dyDescent="0.3">
      <c r="J6836">
        <f t="shared" si="111"/>
        <v>6835</v>
      </c>
    </row>
    <row r="6837" spans="10:10" x14ac:dyDescent="0.3">
      <c r="J6837">
        <f t="shared" si="111"/>
        <v>6836</v>
      </c>
    </row>
    <row r="6838" spans="10:10" x14ac:dyDescent="0.3">
      <c r="J6838">
        <f t="shared" si="111"/>
        <v>6837</v>
      </c>
    </row>
    <row r="6839" spans="10:10" x14ac:dyDescent="0.3">
      <c r="J6839">
        <f t="shared" si="111"/>
        <v>6838</v>
      </c>
    </row>
    <row r="6840" spans="10:10" x14ac:dyDescent="0.3">
      <c r="J6840">
        <f t="shared" si="111"/>
        <v>6839</v>
      </c>
    </row>
    <row r="6841" spans="10:10" x14ac:dyDescent="0.3">
      <c r="J6841">
        <f t="shared" si="111"/>
        <v>6840</v>
      </c>
    </row>
    <row r="6842" spans="10:10" x14ac:dyDescent="0.3">
      <c r="J6842">
        <f t="shared" si="111"/>
        <v>6841</v>
      </c>
    </row>
    <row r="6843" spans="10:10" x14ac:dyDescent="0.3">
      <c r="J6843">
        <f t="shared" si="111"/>
        <v>6842</v>
      </c>
    </row>
    <row r="6844" spans="10:10" x14ac:dyDescent="0.3">
      <c r="J6844">
        <f t="shared" si="111"/>
        <v>6843</v>
      </c>
    </row>
    <row r="6845" spans="10:10" x14ac:dyDescent="0.3">
      <c r="J6845">
        <f t="shared" si="111"/>
        <v>6844</v>
      </c>
    </row>
    <row r="6846" spans="10:10" x14ac:dyDescent="0.3">
      <c r="J6846">
        <f t="shared" si="111"/>
        <v>6845</v>
      </c>
    </row>
    <row r="6847" spans="10:10" x14ac:dyDescent="0.3">
      <c r="J6847">
        <f t="shared" si="111"/>
        <v>6846</v>
      </c>
    </row>
    <row r="6848" spans="10:10" x14ac:dyDescent="0.3">
      <c r="J6848">
        <f t="shared" si="111"/>
        <v>6847</v>
      </c>
    </row>
    <row r="6849" spans="10:10" x14ac:dyDescent="0.3">
      <c r="J6849">
        <f t="shared" si="111"/>
        <v>6848</v>
      </c>
    </row>
    <row r="6850" spans="10:10" x14ac:dyDescent="0.3">
      <c r="J6850">
        <f t="shared" si="111"/>
        <v>6849</v>
      </c>
    </row>
    <row r="6851" spans="10:10" x14ac:dyDescent="0.3">
      <c r="J6851">
        <f t="shared" si="111"/>
        <v>6850</v>
      </c>
    </row>
    <row r="6852" spans="10:10" x14ac:dyDescent="0.3">
      <c r="J6852">
        <f t="shared" ref="J6852:J6915" si="112">J6851+1</f>
        <v>6851</v>
      </c>
    </row>
    <row r="6853" spans="10:10" x14ac:dyDescent="0.3">
      <c r="J6853">
        <f t="shared" si="112"/>
        <v>6852</v>
      </c>
    </row>
    <row r="6854" spans="10:10" x14ac:dyDescent="0.3">
      <c r="J6854">
        <f t="shared" si="112"/>
        <v>6853</v>
      </c>
    </row>
    <row r="6855" spans="10:10" x14ac:dyDescent="0.3">
      <c r="J6855">
        <f t="shared" si="112"/>
        <v>6854</v>
      </c>
    </row>
    <row r="6856" spans="10:10" x14ac:dyDescent="0.3">
      <c r="J6856">
        <f t="shared" si="112"/>
        <v>6855</v>
      </c>
    </row>
    <row r="6857" spans="10:10" x14ac:dyDescent="0.3">
      <c r="J6857">
        <f t="shared" si="112"/>
        <v>6856</v>
      </c>
    </row>
    <row r="6858" spans="10:10" x14ac:dyDescent="0.3">
      <c r="J6858">
        <f t="shared" si="112"/>
        <v>6857</v>
      </c>
    </row>
    <row r="6859" spans="10:10" x14ac:dyDescent="0.3">
      <c r="J6859">
        <f t="shared" si="112"/>
        <v>6858</v>
      </c>
    </row>
    <row r="6860" spans="10:10" x14ac:dyDescent="0.3">
      <c r="J6860">
        <f t="shared" si="112"/>
        <v>6859</v>
      </c>
    </row>
    <row r="6861" spans="10:10" x14ac:dyDescent="0.3">
      <c r="J6861">
        <f t="shared" si="112"/>
        <v>6860</v>
      </c>
    </row>
    <row r="6862" spans="10:10" x14ac:dyDescent="0.3">
      <c r="J6862">
        <f t="shared" si="112"/>
        <v>6861</v>
      </c>
    </row>
    <row r="6863" spans="10:10" x14ac:dyDescent="0.3">
      <c r="J6863">
        <f t="shared" si="112"/>
        <v>6862</v>
      </c>
    </row>
    <row r="6864" spans="10:10" x14ac:dyDescent="0.3">
      <c r="J6864">
        <f t="shared" si="112"/>
        <v>6863</v>
      </c>
    </row>
    <row r="6865" spans="10:10" x14ac:dyDescent="0.3">
      <c r="J6865">
        <f t="shared" si="112"/>
        <v>6864</v>
      </c>
    </row>
    <row r="6866" spans="10:10" x14ac:dyDescent="0.3">
      <c r="J6866">
        <f t="shared" si="112"/>
        <v>6865</v>
      </c>
    </row>
    <row r="6867" spans="10:10" x14ac:dyDescent="0.3">
      <c r="J6867">
        <f t="shared" si="112"/>
        <v>6866</v>
      </c>
    </row>
    <row r="6868" spans="10:10" x14ac:dyDescent="0.3">
      <c r="J6868">
        <f t="shared" si="112"/>
        <v>6867</v>
      </c>
    </row>
    <row r="6869" spans="10:10" x14ac:dyDescent="0.3">
      <c r="J6869">
        <f t="shared" si="112"/>
        <v>6868</v>
      </c>
    </row>
    <row r="6870" spans="10:10" x14ac:dyDescent="0.3">
      <c r="J6870">
        <f t="shared" si="112"/>
        <v>6869</v>
      </c>
    </row>
    <row r="6871" spans="10:10" x14ac:dyDescent="0.3">
      <c r="J6871">
        <f t="shared" si="112"/>
        <v>6870</v>
      </c>
    </row>
    <row r="6872" spans="10:10" x14ac:dyDescent="0.3">
      <c r="J6872">
        <f t="shared" si="112"/>
        <v>6871</v>
      </c>
    </row>
    <row r="6873" spans="10:10" x14ac:dyDescent="0.3">
      <c r="J6873">
        <f t="shared" si="112"/>
        <v>6872</v>
      </c>
    </row>
    <row r="6874" spans="10:10" x14ac:dyDescent="0.3">
      <c r="J6874">
        <f t="shared" si="112"/>
        <v>6873</v>
      </c>
    </row>
    <row r="6875" spans="10:10" x14ac:dyDescent="0.3">
      <c r="J6875">
        <f t="shared" si="112"/>
        <v>6874</v>
      </c>
    </row>
    <row r="6876" spans="10:10" x14ac:dyDescent="0.3">
      <c r="J6876">
        <f t="shared" si="112"/>
        <v>6875</v>
      </c>
    </row>
    <row r="6877" spans="10:10" x14ac:dyDescent="0.3">
      <c r="J6877">
        <f t="shared" si="112"/>
        <v>6876</v>
      </c>
    </row>
    <row r="6878" spans="10:10" x14ac:dyDescent="0.3">
      <c r="J6878">
        <f t="shared" si="112"/>
        <v>6877</v>
      </c>
    </row>
    <row r="6879" spans="10:10" x14ac:dyDescent="0.3">
      <c r="J6879">
        <f t="shared" si="112"/>
        <v>6878</v>
      </c>
    </row>
    <row r="6880" spans="10:10" x14ac:dyDescent="0.3">
      <c r="J6880">
        <f t="shared" si="112"/>
        <v>6879</v>
      </c>
    </row>
    <row r="6881" spans="10:10" x14ac:dyDescent="0.3">
      <c r="J6881">
        <f t="shared" si="112"/>
        <v>6880</v>
      </c>
    </row>
    <row r="6882" spans="10:10" x14ac:dyDescent="0.3">
      <c r="J6882">
        <f t="shared" si="112"/>
        <v>6881</v>
      </c>
    </row>
    <row r="6883" spans="10:10" x14ac:dyDescent="0.3">
      <c r="J6883">
        <f t="shared" si="112"/>
        <v>6882</v>
      </c>
    </row>
    <row r="6884" spans="10:10" x14ac:dyDescent="0.3">
      <c r="J6884">
        <f t="shared" si="112"/>
        <v>6883</v>
      </c>
    </row>
    <row r="6885" spans="10:10" x14ac:dyDescent="0.3">
      <c r="J6885">
        <f t="shared" si="112"/>
        <v>6884</v>
      </c>
    </row>
    <row r="6886" spans="10:10" x14ac:dyDescent="0.3">
      <c r="J6886">
        <f t="shared" si="112"/>
        <v>6885</v>
      </c>
    </row>
    <row r="6887" spans="10:10" x14ac:dyDescent="0.3">
      <c r="J6887">
        <f t="shared" si="112"/>
        <v>6886</v>
      </c>
    </row>
    <row r="6888" spans="10:10" x14ac:dyDescent="0.3">
      <c r="J6888">
        <f t="shared" si="112"/>
        <v>6887</v>
      </c>
    </row>
    <row r="6889" spans="10:10" x14ac:dyDescent="0.3">
      <c r="J6889">
        <f t="shared" si="112"/>
        <v>6888</v>
      </c>
    </row>
    <row r="6890" spans="10:10" x14ac:dyDescent="0.3">
      <c r="J6890">
        <f t="shared" si="112"/>
        <v>6889</v>
      </c>
    </row>
    <row r="6891" spans="10:10" x14ac:dyDescent="0.3">
      <c r="J6891">
        <f t="shared" si="112"/>
        <v>6890</v>
      </c>
    </row>
    <row r="6892" spans="10:10" x14ac:dyDescent="0.3">
      <c r="J6892">
        <f t="shared" si="112"/>
        <v>6891</v>
      </c>
    </row>
    <row r="6893" spans="10:10" x14ac:dyDescent="0.3">
      <c r="J6893">
        <f t="shared" si="112"/>
        <v>6892</v>
      </c>
    </row>
    <row r="6894" spans="10:10" x14ac:dyDescent="0.3">
      <c r="J6894">
        <f t="shared" si="112"/>
        <v>6893</v>
      </c>
    </row>
    <row r="6895" spans="10:10" x14ac:dyDescent="0.3">
      <c r="J6895">
        <f t="shared" si="112"/>
        <v>6894</v>
      </c>
    </row>
    <row r="6896" spans="10:10" x14ac:dyDescent="0.3">
      <c r="J6896">
        <f t="shared" si="112"/>
        <v>6895</v>
      </c>
    </row>
    <row r="6897" spans="10:10" x14ac:dyDescent="0.3">
      <c r="J6897">
        <f t="shared" si="112"/>
        <v>6896</v>
      </c>
    </row>
    <row r="6898" spans="10:10" x14ac:dyDescent="0.3">
      <c r="J6898">
        <f t="shared" si="112"/>
        <v>6897</v>
      </c>
    </row>
    <row r="6899" spans="10:10" x14ac:dyDescent="0.3">
      <c r="J6899">
        <f t="shared" si="112"/>
        <v>6898</v>
      </c>
    </row>
    <row r="6900" spans="10:10" x14ac:dyDescent="0.3">
      <c r="J6900">
        <f t="shared" si="112"/>
        <v>6899</v>
      </c>
    </row>
    <row r="6901" spans="10:10" x14ac:dyDescent="0.3">
      <c r="J6901">
        <f t="shared" si="112"/>
        <v>6900</v>
      </c>
    </row>
    <row r="6902" spans="10:10" x14ac:dyDescent="0.3">
      <c r="J6902">
        <f t="shared" si="112"/>
        <v>6901</v>
      </c>
    </row>
    <row r="6903" spans="10:10" x14ac:dyDescent="0.3">
      <c r="J6903">
        <f t="shared" si="112"/>
        <v>6902</v>
      </c>
    </row>
    <row r="6904" spans="10:10" x14ac:dyDescent="0.3">
      <c r="J6904">
        <f t="shared" si="112"/>
        <v>6903</v>
      </c>
    </row>
    <row r="6905" spans="10:10" x14ac:dyDescent="0.3">
      <c r="J6905">
        <f t="shared" si="112"/>
        <v>6904</v>
      </c>
    </row>
    <row r="6906" spans="10:10" x14ac:dyDescent="0.3">
      <c r="J6906">
        <f t="shared" si="112"/>
        <v>6905</v>
      </c>
    </row>
    <row r="6907" spans="10:10" x14ac:dyDescent="0.3">
      <c r="J6907">
        <f t="shared" si="112"/>
        <v>6906</v>
      </c>
    </row>
    <row r="6908" spans="10:10" x14ac:dyDescent="0.3">
      <c r="J6908">
        <f t="shared" si="112"/>
        <v>6907</v>
      </c>
    </row>
    <row r="6909" spans="10:10" x14ac:dyDescent="0.3">
      <c r="J6909">
        <f t="shared" si="112"/>
        <v>6908</v>
      </c>
    </row>
    <row r="6910" spans="10:10" x14ac:dyDescent="0.3">
      <c r="J6910">
        <f t="shared" si="112"/>
        <v>6909</v>
      </c>
    </row>
    <row r="6911" spans="10:10" x14ac:dyDescent="0.3">
      <c r="J6911">
        <f t="shared" si="112"/>
        <v>6910</v>
      </c>
    </row>
    <row r="6912" spans="10:10" x14ac:dyDescent="0.3">
      <c r="J6912">
        <f t="shared" si="112"/>
        <v>6911</v>
      </c>
    </row>
    <row r="6913" spans="10:10" x14ac:dyDescent="0.3">
      <c r="J6913">
        <f t="shared" si="112"/>
        <v>6912</v>
      </c>
    </row>
    <row r="6914" spans="10:10" x14ac:dyDescent="0.3">
      <c r="J6914">
        <f t="shared" si="112"/>
        <v>6913</v>
      </c>
    </row>
    <row r="6915" spans="10:10" x14ac:dyDescent="0.3">
      <c r="J6915">
        <f t="shared" si="112"/>
        <v>6914</v>
      </c>
    </row>
    <row r="6916" spans="10:10" x14ac:dyDescent="0.3">
      <c r="J6916">
        <f t="shared" ref="J6916:J6979" si="113">J6915+1</f>
        <v>6915</v>
      </c>
    </row>
    <row r="6917" spans="10:10" x14ac:dyDescent="0.3">
      <c r="J6917">
        <f t="shared" si="113"/>
        <v>6916</v>
      </c>
    </row>
    <row r="6918" spans="10:10" x14ac:dyDescent="0.3">
      <c r="J6918">
        <f t="shared" si="113"/>
        <v>6917</v>
      </c>
    </row>
    <row r="6919" spans="10:10" x14ac:dyDescent="0.3">
      <c r="J6919">
        <f t="shared" si="113"/>
        <v>6918</v>
      </c>
    </row>
    <row r="6920" spans="10:10" x14ac:dyDescent="0.3">
      <c r="J6920">
        <f t="shared" si="113"/>
        <v>6919</v>
      </c>
    </row>
    <row r="6921" spans="10:10" x14ac:dyDescent="0.3">
      <c r="J6921">
        <f t="shared" si="113"/>
        <v>6920</v>
      </c>
    </row>
    <row r="6922" spans="10:10" x14ac:dyDescent="0.3">
      <c r="J6922">
        <f t="shared" si="113"/>
        <v>6921</v>
      </c>
    </row>
    <row r="6923" spans="10:10" x14ac:dyDescent="0.3">
      <c r="J6923">
        <f t="shared" si="113"/>
        <v>6922</v>
      </c>
    </row>
    <row r="6924" spans="10:10" x14ac:dyDescent="0.3">
      <c r="J6924">
        <f t="shared" si="113"/>
        <v>6923</v>
      </c>
    </row>
    <row r="6925" spans="10:10" x14ac:dyDescent="0.3">
      <c r="J6925">
        <f t="shared" si="113"/>
        <v>6924</v>
      </c>
    </row>
    <row r="6926" spans="10:10" x14ac:dyDescent="0.3">
      <c r="J6926">
        <f t="shared" si="113"/>
        <v>6925</v>
      </c>
    </row>
    <row r="6927" spans="10:10" x14ac:dyDescent="0.3">
      <c r="J6927">
        <f t="shared" si="113"/>
        <v>6926</v>
      </c>
    </row>
    <row r="6928" spans="10:10" x14ac:dyDescent="0.3">
      <c r="J6928">
        <f t="shared" si="113"/>
        <v>6927</v>
      </c>
    </row>
    <row r="6929" spans="10:10" x14ac:dyDescent="0.3">
      <c r="J6929">
        <f t="shared" si="113"/>
        <v>6928</v>
      </c>
    </row>
    <row r="6930" spans="10:10" x14ac:dyDescent="0.3">
      <c r="J6930">
        <f t="shared" si="113"/>
        <v>6929</v>
      </c>
    </row>
    <row r="6931" spans="10:10" x14ac:dyDescent="0.3">
      <c r="J6931">
        <f t="shared" si="113"/>
        <v>6930</v>
      </c>
    </row>
    <row r="6932" spans="10:10" x14ac:dyDescent="0.3">
      <c r="J6932">
        <f t="shared" si="113"/>
        <v>6931</v>
      </c>
    </row>
    <row r="6933" spans="10:10" x14ac:dyDescent="0.3">
      <c r="J6933">
        <f t="shared" si="113"/>
        <v>6932</v>
      </c>
    </row>
    <row r="6934" spans="10:10" x14ac:dyDescent="0.3">
      <c r="J6934">
        <f t="shared" si="113"/>
        <v>6933</v>
      </c>
    </row>
    <row r="6935" spans="10:10" x14ac:dyDescent="0.3">
      <c r="J6935">
        <f t="shared" si="113"/>
        <v>6934</v>
      </c>
    </row>
    <row r="6936" spans="10:10" x14ac:dyDescent="0.3">
      <c r="J6936">
        <f t="shared" si="113"/>
        <v>6935</v>
      </c>
    </row>
    <row r="6937" spans="10:10" x14ac:dyDescent="0.3">
      <c r="J6937">
        <f t="shared" si="113"/>
        <v>6936</v>
      </c>
    </row>
    <row r="6938" spans="10:10" x14ac:dyDescent="0.3">
      <c r="J6938">
        <f t="shared" si="113"/>
        <v>6937</v>
      </c>
    </row>
    <row r="6939" spans="10:10" x14ac:dyDescent="0.3">
      <c r="J6939">
        <f t="shared" si="113"/>
        <v>6938</v>
      </c>
    </row>
    <row r="6940" spans="10:10" x14ac:dyDescent="0.3">
      <c r="J6940">
        <f t="shared" si="113"/>
        <v>6939</v>
      </c>
    </row>
    <row r="6941" spans="10:10" x14ac:dyDescent="0.3">
      <c r="J6941">
        <f t="shared" si="113"/>
        <v>6940</v>
      </c>
    </row>
    <row r="6942" spans="10:10" x14ac:dyDescent="0.3">
      <c r="J6942">
        <f t="shared" si="113"/>
        <v>6941</v>
      </c>
    </row>
    <row r="6943" spans="10:10" x14ac:dyDescent="0.3">
      <c r="J6943">
        <f t="shared" si="113"/>
        <v>6942</v>
      </c>
    </row>
    <row r="6944" spans="10:10" x14ac:dyDescent="0.3">
      <c r="J6944">
        <f t="shared" si="113"/>
        <v>6943</v>
      </c>
    </row>
    <row r="6945" spans="10:10" x14ac:dyDescent="0.3">
      <c r="J6945">
        <f t="shared" si="113"/>
        <v>6944</v>
      </c>
    </row>
    <row r="6946" spans="10:10" x14ac:dyDescent="0.3">
      <c r="J6946">
        <f t="shared" si="113"/>
        <v>6945</v>
      </c>
    </row>
    <row r="6947" spans="10:10" x14ac:dyDescent="0.3">
      <c r="J6947">
        <f t="shared" si="113"/>
        <v>6946</v>
      </c>
    </row>
    <row r="6948" spans="10:10" x14ac:dyDescent="0.3">
      <c r="J6948">
        <f t="shared" si="113"/>
        <v>6947</v>
      </c>
    </row>
    <row r="6949" spans="10:10" x14ac:dyDescent="0.3">
      <c r="J6949">
        <f t="shared" si="113"/>
        <v>6948</v>
      </c>
    </row>
    <row r="6950" spans="10:10" x14ac:dyDescent="0.3">
      <c r="J6950">
        <f t="shared" si="113"/>
        <v>6949</v>
      </c>
    </row>
    <row r="6951" spans="10:10" x14ac:dyDescent="0.3">
      <c r="J6951">
        <f t="shared" si="113"/>
        <v>6950</v>
      </c>
    </row>
    <row r="6952" spans="10:10" x14ac:dyDescent="0.3">
      <c r="J6952">
        <f t="shared" si="113"/>
        <v>6951</v>
      </c>
    </row>
    <row r="6953" spans="10:10" x14ac:dyDescent="0.3">
      <c r="J6953">
        <f t="shared" si="113"/>
        <v>6952</v>
      </c>
    </row>
    <row r="6954" spans="10:10" x14ac:dyDescent="0.3">
      <c r="J6954">
        <f t="shared" si="113"/>
        <v>6953</v>
      </c>
    </row>
    <row r="6955" spans="10:10" x14ac:dyDescent="0.3">
      <c r="J6955">
        <f t="shared" si="113"/>
        <v>6954</v>
      </c>
    </row>
    <row r="6956" spans="10:10" x14ac:dyDescent="0.3">
      <c r="J6956">
        <f t="shared" si="113"/>
        <v>6955</v>
      </c>
    </row>
    <row r="6957" spans="10:10" x14ac:dyDescent="0.3">
      <c r="J6957">
        <f t="shared" si="113"/>
        <v>6956</v>
      </c>
    </row>
    <row r="6958" spans="10:10" x14ac:dyDescent="0.3">
      <c r="J6958">
        <f t="shared" si="113"/>
        <v>6957</v>
      </c>
    </row>
    <row r="6959" spans="10:10" x14ac:dyDescent="0.3">
      <c r="J6959">
        <f t="shared" si="113"/>
        <v>6958</v>
      </c>
    </row>
    <row r="6960" spans="10:10" x14ac:dyDescent="0.3">
      <c r="J6960">
        <f t="shared" si="113"/>
        <v>6959</v>
      </c>
    </row>
    <row r="6961" spans="10:10" x14ac:dyDescent="0.3">
      <c r="J6961">
        <f t="shared" si="113"/>
        <v>6960</v>
      </c>
    </row>
    <row r="6962" spans="10:10" x14ac:dyDescent="0.3">
      <c r="J6962">
        <f t="shared" si="113"/>
        <v>6961</v>
      </c>
    </row>
    <row r="6963" spans="10:10" x14ac:dyDescent="0.3">
      <c r="J6963">
        <f t="shared" si="113"/>
        <v>6962</v>
      </c>
    </row>
    <row r="6964" spans="10:10" x14ac:dyDescent="0.3">
      <c r="J6964">
        <f t="shared" si="113"/>
        <v>6963</v>
      </c>
    </row>
    <row r="6965" spans="10:10" x14ac:dyDescent="0.3">
      <c r="J6965">
        <f t="shared" si="113"/>
        <v>6964</v>
      </c>
    </row>
    <row r="6966" spans="10:10" x14ac:dyDescent="0.3">
      <c r="J6966">
        <f t="shared" si="113"/>
        <v>6965</v>
      </c>
    </row>
    <row r="6967" spans="10:10" x14ac:dyDescent="0.3">
      <c r="J6967">
        <f t="shared" si="113"/>
        <v>6966</v>
      </c>
    </row>
    <row r="6968" spans="10:10" x14ac:dyDescent="0.3">
      <c r="J6968">
        <f t="shared" si="113"/>
        <v>6967</v>
      </c>
    </row>
    <row r="6969" spans="10:10" x14ac:dyDescent="0.3">
      <c r="J6969">
        <f t="shared" si="113"/>
        <v>6968</v>
      </c>
    </row>
    <row r="6970" spans="10:10" x14ac:dyDescent="0.3">
      <c r="J6970">
        <f t="shared" si="113"/>
        <v>6969</v>
      </c>
    </row>
    <row r="6971" spans="10:10" x14ac:dyDescent="0.3">
      <c r="J6971">
        <f t="shared" si="113"/>
        <v>6970</v>
      </c>
    </row>
    <row r="6972" spans="10:10" x14ac:dyDescent="0.3">
      <c r="J6972">
        <f t="shared" si="113"/>
        <v>6971</v>
      </c>
    </row>
    <row r="6973" spans="10:10" x14ac:dyDescent="0.3">
      <c r="J6973">
        <f t="shared" si="113"/>
        <v>6972</v>
      </c>
    </row>
    <row r="6974" spans="10:10" x14ac:dyDescent="0.3">
      <c r="J6974">
        <f t="shared" si="113"/>
        <v>6973</v>
      </c>
    </row>
    <row r="6975" spans="10:10" x14ac:dyDescent="0.3">
      <c r="J6975">
        <f t="shared" si="113"/>
        <v>6974</v>
      </c>
    </row>
    <row r="6976" spans="10:10" x14ac:dyDescent="0.3">
      <c r="J6976">
        <f t="shared" si="113"/>
        <v>6975</v>
      </c>
    </row>
    <row r="6977" spans="10:10" x14ac:dyDescent="0.3">
      <c r="J6977">
        <f t="shared" si="113"/>
        <v>6976</v>
      </c>
    </row>
    <row r="6978" spans="10:10" x14ac:dyDescent="0.3">
      <c r="J6978">
        <f t="shared" si="113"/>
        <v>6977</v>
      </c>
    </row>
    <row r="6979" spans="10:10" x14ac:dyDescent="0.3">
      <c r="J6979">
        <f t="shared" si="113"/>
        <v>6978</v>
      </c>
    </row>
    <row r="6980" spans="10:10" x14ac:dyDescent="0.3">
      <c r="J6980">
        <f t="shared" ref="J6980:J7043" si="114">J6979+1</f>
        <v>6979</v>
      </c>
    </row>
    <row r="6981" spans="10:10" x14ac:dyDescent="0.3">
      <c r="J6981">
        <f t="shared" si="114"/>
        <v>6980</v>
      </c>
    </row>
    <row r="6982" spans="10:10" x14ac:dyDescent="0.3">
      <c r="J6982">
        <f t="shared" si="114"/>
        <v>6981</v>
      </c>
    </row>
    <row r="6983" spans="10:10" x14ac:dyDescent="0.3">
      <c r="J6983">
        <f t="shared" si="114"/>
        <v>6982</v>
      </c>
    </row>
    <row r="6984" spans="10:10" x14ac:dyDescent="0.3">
      <c r="J6984">
        <f t="shared" si="114"/>
        <v>6983</v>
      </c>
    </row>
    <row r="6985" spans="10:10" x14ac:dyDescent="0.3">
      <c r="J6985">
        <f t="shared" si="114"/>
        <v>6984</v>
      </c>
    </row>
    <row r="6986" spans="10:10" x14ac:dyDescent="0.3">
      <c r="J6986">
        <f t="shared" si="114"/>
        <v>6985</v>
      </c>
    </row>
    <row r="6987" spans="10:10" x14ac:dyDescent="0.3">
      <c r="J6987">
        <f t="shared" si="114"/>
        <v>6986</v>
      </c>
    </row>
    <row r="6988" spans="10:10" x14ac:dyDescent="0.3">
      <c r="J6988">
        <f t="shared" si="114"/>
        <v>6987</v>
      </c>
    </row>
    <row r="6989" spans="10:10" x14ac:dyDescent="0.3">
      <c r="J6989">
        <f t="shared" si="114"/>
        <v>6988</v>
      </c>
    </row>
    <row r="6990" spans="10:10" x14ac:dyDescent="0.3">
      <c r="J6990">
        <f t="shared" si="114"/>
        <v>6989</v>
      </c>
    </row>
    <row r="6991" spans="10:10" x14ac:dyDescent="0.3">
      <c r="J6991">
        <f t="shared" si="114"/>
        <v>6990</v>
      </c>
    </row>
    <row r="6992" spans="10:10" x14ac:dyDescent="0.3">
      <c r="J6992">
        <f t="shared" si="114"/>
        <v>6991</v>
      </c>
    </row>
    <row r="6993" spans="10:10" x14ac:dyDescent="0.3">
      <c r="J6993">
        <f t="shared" si="114"/>
        <v>6992</v>
      </c>
    </row>
    <row r="6994" spans="10:10" x14ac:dyDescent="0.3">
      <c r="J6994">
        <f t="shared" si="114"/>
        <v>6993</v>
      </c>
    </row>
    <row r="6995" spans="10:10" x14ac:dyDescent="0.3">
      <c r="J6995">
        <f t="shared" si="114"/>
        <v>6994</v>
      </c>
    </row>
    <row r="6996" spans="10:10" x14ac:dyDescent="0.3">
      <c r="J6996">
        <f t="shared" si="114"/>
        <v>6995</v>
      </c>
    </row>
    <row r="6997" spans="10:10" x14ac:dyDescent="0.3">
      <c r="J6997">
        <f t="shared" si="114"/>
        <v>6996</v>
      </c>
    </row>
    <row r="6998" spans="10:10" x14ac:dyDescent="0.3">
      <c r="J6998">
        <f t="shared" si="114"/>
        <v>6997</v>
      </c>
    </row>
    <row r="6999" spans="10:10" x14ac:dyDescent="0.3">
      <c r="J6999">
        <f t="shared" si="114"/>
        <v>6998</v>
      </c>
    </row>
    <row r="7000" spans="10:10" x14ac:dyDescent="0.3">
      <c r="J7000">
        <f t="shared" si="114"/>
        <v>6999</v>
      </c>
    </row>
    <row r="7001" spans="10:10" x14ac:dyDescent="0.3">
      <c r="J7001">
        <f t="shared" si="114"/>
        <v>7000</v>
      </c>
    </row>
    <row r="7002" spans="10:10" x14ac:dyDescent="0.3">
      <c r="J7002">
        <f t="shared" si="114"/>
        <v>7001</v>
      </c>
    </row>
    <row r="7003" spans="10:10" x14ac:dyDescent="0.3">
      <c r="J7003">
        <f t="shared" si="114"/>
        <v>7002</v>
      </c>
    </row>
    <row r="7004" spans="10:10" x14ac:dyDescent="0.3">
      <c r="J7004">
        <f t="shared" si="114"/>
        <v>7003</v>
      </c>
    </row>
    <row r="7005" spans="10:10" x14ac:dyDescent="0.3">
      <c r="J7005">
        <f t="shared" si="114"/>
        <v>7004</v>
      </c>
    </row>
    <row r="7006" spans="10:10" x14ac:dyDescent="0.3">
      <c r="J7006">
        <f t="shared" si="114"/>
        <v>7005</v>
      </c>
    </row>
    <row r="7007" spans="10:10" x14ac:dyDescent="0.3">
      <c r="J7007">
        <f t="shared" si="114"/>
        <v>7006</v>
      </c>
    </row>
    <row r="7008" spans="10:10" x14ac:dyDescent="0.3">
      <c r="J7008">
        <f t="shared" si="114"/>
        <v>7007</v>
      </c>
    </row>
    <row r="7009" spans="10:10" x14ac:dyDescent="0.3">
      <c r="J7009">
        <f t="shared" si="114"/>
        <v>7008</v>
      </c>
    </row>
    <row r="7010" spans="10:10" x14ac:dyDescent="0.3">
      <c r="J7010">
        <f t="shared" si="114"/>
        <v>7009</v>
      </c>
    </row>
    <row r="7011" spans="10:10" x14ac:dyDescent="0.3">
      <c r="J7011">
        <f t="shared" si="114"/>
        <v>7010</v>
      </c>
    </row>
    <row r="7012" spans="10:10" x14ac:dyDescent="0.3">
      <c r="J7012">
        <f t="shared" si="114"/>
        <v>7011</v>
      </c>
    </row>
    <row r="7013" spans="10:10" x14ac:dyDescent="0.3">
      <c r="J7013">
        <f t="shared" si="114"/>
        <v>7012</v>
      </c>
    </row>
    <row r="7014" spans="10:10" x14ac:dyDescent="0.3">
      <c r="J7014">
        <f t="shared" si="114"/>
        <v>7013</v>
      </c>
    </row>
    <row r="7015" spans="10:10" x14ac:dyDescent="0.3">
      <c r="J7015">
        <f t="shared" si="114"/>
        <v>7014</v>
      </c>
    </row>
    <row r="7016" spans="10:10" x14ac:dyDescent="0.3">
      <c r="J7016">
        <f t="shared" si="114"/>
        <v>7015</v>
      </c>
    </row>
    <row r="7017" spans="10:10" x14ac:dyDescent="0.3">
      <c r="J7017">
        <f t="shared" si="114"/>
        <v>7016</v>
      </c>
    </row>
    <row r="7018" spans="10:10" x14ac:dyDescent="0.3">
      <c r="J7018">
        <f t="shared" si="114"/>
        <v>7017</v>
      </c>
    </row>
    <row r="7019" spans="10:10" x14ac:dyDescent="0.3">
      <c r="J7019">
        <f t="shared" si="114"/>
        <v>7018</v>
      </c>
    </row>
    <row r="7020" spans="10:10" x14ac:dyDescent="0.3">
      <c r="J7020">
        <f t="shared" si="114"/>
        <v>7019</v>
      </c>
    </row>
    <row r="7021" spans="10:10" x14ac:dyDescent="0.3">
      <c r="J7021">
        <f t="shared" si="114"/>
        <v>7020</v>
      </c>
    </row>
    <row r="7022" spans="10:10" x14ac:dyDescent="0.3">
      <c r="J7022">
        <f t="shared" si="114"/>
        <v>7021</v>
      </c>
    </row>
    <row r="7023" spans="10:10" x14ac:dyDescent="0.3">
      <c r="J7023">
        <f t="shared" si="114"/>
        <v>7022</v>
      </c>
    </row>
    <row r="7024" spans="10:10" x14ac:dyDescent="0.3">
      <c r="J7024">
        <f t="shared" si="114"/>
        <v>7023</v>
      </c>
    </row>
    <row r="7025" spans="10:10" x14ac:dyDescent="0.3">
      <c r="J7025">
        <f t="shared" si="114"/>
        <v>7024</v>
      </c>
    </row>
    <row r="7026" spans="10:10" x14ac:dyDescent="0.3">
      <c r="J7026">
        <f t="shared" si="114"/>
        <v>7025</v>
      </c>
    </row>
    <row r="7027" spans="10:10" x14ac:dyDescent="0.3">
      <c r="J7027">
        <f t="shared" si="114"/>
        <v>7026</v>
      </c>
    </row>
    <row r="7028" spans="10:10" x14ac:dyDescent="0.3">
      <c r="J7028">
        <f t="shared" si="114"/>
        <v>7027</v>
      </c>
    </row>
    <row r="7029" spans="10:10" x14ac:dyDescent="0.3">
      <c r="J7029">
        <f t="shared" si="114"/>
        <v>7028</v>
      </c>
    </row>
    <row r="7030" spans="10:10" x14ac:dyDescent="0.3">
      <c r="J7030">
        <f t="shared" si="114"/>
        <v>7029</v>
      </c>
    </row>
    <row r="7031" spans="10:10" x14ac:dyDescent="0.3">
      <c r="J7031">
        <f t="shared" si="114"/>
        <v>7030</v>
      </c>
    </row>
    <row r="7032" spans="10:10" x14ac:dyDescent="0.3">
      <c r="J7032">
        <f t="shared" si="114"/>
        <v>7031</v>
      </c>
    </row>
    <row r="7033" spans="10:10" x14ac:dyDescent="0.3">
      <c r="J7033">
        <f t="shared" si="114"/>
        <v>7032</v>
      </c>
    </row>
    <row r="7034" spans="10:10" x14ac:dyDescent="0.3">
      <c r="J7034">
        <f t="shared" si="114"/>
        <v>7033</v>
      </c>
    </row>
    <row r="7035" spans="10:10" x14ac:dyDescent="0.3">
      <c r="J7035">
        <f t="shared" si="114"/>
        <v>7034</v>
      </c>
    </row>
    <row r="7036" spans="10:10" x14ac:dyDescent="0.3">
      <c r="J7036">
        <f t="shared" si="114"/>
        <v>7035</v>
      </c>
    </row>
    <row r="7037" spans="10:10" x14ac:dyDescent="0.3">
      <c r="J7037">
        <f t="shared" si="114"/>
        <v>7036</v>
      </c>
    </row>
    <row r="7038" spans="10:10" x14ac:dyDescent="0.3">
      <c r="J7038">
        <f t="shared" si="114"/>
        <v>7037</v>
      </c>
    </row>
    <row r="7039" spans="10:10" x14ac:dyDescent="0.3">
      <c r="J7039">
        <f t="shared" si="114"/>
        <v>7038</v>
      </c>
    </row>
    <row r="7040" spans="10:10" x14ac:dyDescent="0.3">
      <c r="J7040">
        <f t="shared" si="114"/>
        <v>7039</v>
      </c>
    </row>
    <row r="7041" spans="10:10" x14ac:dyDescent="0.3">
      <c r="J7041">
        <f t="shared" si="114"/>
        <v>7040</v>
      </c>
    </row>
    <row r="7042" spans="10:10" x14ac:dyDescent="0.3">
      <c r="J7042">
        <f t="shared" si="114"/>
        <v>7041</v>
      </c>
    </row>
    <row r="7043" spans="10:10" x14ac:dyDescent="0.3">
      <c r="J7043">
        <f t="shared" si="114"/>
        <v>7042</v>
      </c>
    </row>
    <row r="7044" spans="10:10" x14ac:dyDescent="0.3">
      <c r="J7044">
        <f t="shared" ref="J7044:J7107" si="115">J7043+1</f>
        <v>7043</v>
      </c>
    </row>
    <row r="7045" spans="10:10" x14ac:dyDescent="0.3">
      <c r="J7045">
        <f t="shared" si="115"/>
        <v>7044</v>
      </c>
    </row>
    <row r="7046" spans="10:10" x14ac:dyDescent="0.3">
      <c r="J7046">
        <f t="shared" si="115"/>
        <v>7045</v>
      </c>
    </row>
    <row r="7047" spans="10:10" x14ac:dyDescent="0.3">
      <c r="J7047">
        <f t="shared" si="115"/>
        <v>7046</v>
      </c>
    </row>
    <row r="7048" spans="10:10" x14ac:dyDescent="0.3">
      <c r="J7048">
        <f t="shared" si="115"/>
        <v>7047</v>
      </c>
    </row>
    <row r="7049" spans="10:10" x14ac:dyDescent="0.3">
      <c r="J7049">
        <f t="shared" si="115"/>
        <v>7048</v>
      </c>
    </row>
    <row r="7050" spans="10:10" x14ac:dyDescent="0.3">
      <c r="J7050">
        <f t="shared" si="115"/>
        <v>7049</v>
      </c>
    </row>
    <row r="7051" spans="10:10" x14ac:dyDescent="0.3">
      <c r="J7051">
        <f t="shared" si="115"/>
        <v>7050</v>
      </c>
    </row>
    <row r="7052" spans="10:10" x14ac:dyDescent="0.3">
      <c r="J7052">
        <f t="shared" si="115"/>
        <v>7051</v>
      </c>
    </row>
    <row r="7053" spans="10:10" x14ac:dyDescent="0.3">
      <c r="J7053">
        <f t="shared" si="115"/>
        <v>7052</v>
      </c>
    </row>
    <row r="7054" spans="10:10" x14ac:dyDescent="0.3">
      <c r="J7054">
        <f t="shared" si="115"/>
        <v>7053</v>
      </c>
    </row>
    <row r="7055" spans="10:10" x14ac:dyDescent="0.3">
      <c r="J7055">
        <f t="shared" si="115"/>
        <v>7054</v>
      </c>
    </row>
    <row r="7056" spans="10:10" x14ac:dyDescent="0.3">
      <c r="J7056">
        <f t="shared" si="115"/>
        <v>7055</v>
      </c>
    </row>
    <row r="7057" spans="10:10" x14ac:dyDescent="0.3">
      <c r="J7057">
        <f t="shared" si="115"/>
        <v>7056</v>
      </c>
    </row>
    <row r="7058" spans="10:10" x14ac:dyDescent="0.3">
      <c r="J7058">
        <f t="shared" si="115"/>
        <v>7057</v>
      </c>
    </row>
    <row r="7059" spans="10:10" x14ac:dyDescent="0.3">
      <c r="J7059">
        <f t="shared" si="115"/>
        <v>7058</v>
      </c>
    </row>
    <row r="7060" spans="10:10" x14ac:dyDescent="0.3">
      <c r="J7060">
        <f t="shared" si="115"/>
        <v>7059</v>
      </c>
    </row>
    <row r="7061" spans="10:10" x14ac:dyDescent="0.3">
      <c r="J7061">
        <f t="shared" si="115"/>
        <v>7060</v>
      </c>
    </row>
    <row r="7062" spans="10:10" x14ac:dyDescent="0.3">
      <c r="J7062">
        <f t="shared" si="115"/>
        <v>7061</v>
      </c>
    </row>
    <row r="7063" spans="10:10" x14ac:dyDescent="0.3">
      <c r="J7063">
        <f t="shared" si="115"/>
        <v>7062</v>
      </c>
    </row>
    <row r="7064" spans="10:10" x14ac:dyDescent="0.3">
      <c r="J7064">
        <f t="shared" si="115"/>
        <v>7063</v>
      </c>
    </row>
    <row r="7065" spans="10:10" x14ac:dyDescent="0.3">
      <c r="J7065">
        <f t="shared" si="115"/>
        <v>7064</v>
      </c>
    </row>
    <row r="7066" spans="10:10" x14ac:dyDescent="0.3">
      <c r="J7066">
        <f t="shared" si="115"/>
        <v>7065</v>
      </c>
    </row>
    <row r="7067" spans="10:10" x14ac:dyDescent="0.3">
      <c r="J7067">
        <f t="shared" si="115"/>
        <v>7066</v>
      </c>
    </row>
    <row r="7068" spans="10:10" x14ac:dyDescent="0.3">
      <c r="J7068">
        <f t="shared" si="115"/>
        <v>7067</v>
      </c>
    </row>
    <row r="7069" spans="10:10" x14ac:dyDescent="0.3">
      <c r="J7069">
        <f t="shared" si="115"/>
        <v>7068</v>
      </c>
    </row>
    <row r="7070" spans="10:10" x14ac:dyDescent="0.3">
      <c r="J7070">
        <f t="shared" si="115"/>
        <v>7069</v>
      </c>
    </row>
    <row r="7071" spans="10:10" x14ac:dyDescent="0.3">
      <c r="J7071">
        <f t="shared" si="115"/>
        <v>7070</v>
      </c>
    </row>
    <row r="7072" spans="10:10" x14ac:dyDescent="0.3">
      <c r="J7072">
        <f t="shared" si="115"/>
        <v>7071</v>
      </c>
    </row>
    <row r="7073" spans="10:10" x14ac:dyDescent="0.3">
      <c r="J7073">
        <f t="shared" si="115"/>
        <v>7072</v>
      </c>
    </row>
    <row r="7074" spans="10:10" x14ac:dyDescent="0.3">
      <c r="J7074">
        <f t="shared" si="115"/>
        <v>7073</v>
      </c>
    </row>
    <row r="7075" spans="10:10" x14ac:dyDescent="0.3">
      <c r="J7075">
        <f t="shared" si="115"/>
        <v>7074</v>
      </c>
    </row>
    <row r="7076" spans="10:10" x14ac:dyDescent="0.3">
      <c r="J7076">
        <f t="shared" si="115"/>
        <v>7075</v>
      </c>
    </row>
    <row r="7077" spans="10:10" x14ac:dyDescent="0.3">
      <c r="J7077">
        <f t="shared" si="115"/>
        <v>7076</v>
      </c>
    </row>
    <row r="7078" spans="10:10" x14ac:dyDescent="0.3">
      <c r="J7078">
        <f t="shared" si="115"/>
        <v>7077</v>
      </c>
    </row>
    <row r="7079" spans="10:10" x14ac:dyDescent="0.3">
      <c r="J7079">
        <f t="shared" si="115"/>
        <v>7078</v>
      </c>
    </row>
    <row r="7080" spans="10:10" x14ac:dyDescent="0.3">
      <c r="J7080">
        <f t="shared" si="115"/>
        <v>7079</v>
      </c>
    </row>
    <row r="7081" spans="10:10" x14ac:dyDescent="0.3">
      <c r="J7081">
        <f t="shared" si="115"/>
        <v>7080</v>
      </c>
    </row>
    <row r="7082" spans="10:10" x14ac:dyDescent="0.3">
      <c r="J7082">
        <f t="shared" si="115"/>
        <v>7081</v>
      </c>
    </row>
    <row r="7083" spans="10:10" x14ac:dyDescent="0.3">
      <c r="J7083">
        <f t="shared" si="115"/>
        <v>7082</v>
      </c>
    </row>
    <row r="7084" spans="10:10" x14ac:dyDescent="0.3">
      <c r="J7084">
        <f t="shared" si="115"/>
        <v>7083</v>
      </c>
    </row>
    <row r="7085" spans="10:10" x14ac:dyDescent="0.3">
      <c r="J7085">
        <f t="shared" si="115"/>
        <v>7084</v>
      </c>
    </row>
    <row r="7086" spans="10:10" x14ac:dyDescent="0.3">
      <c r="J7086">
        <f t="shared" si="115"/>
        <v>7085</v>
      </c>
    </row>
    <row r="7087" spans="10:10" x14ac:dyDescent="0.3">
      <c r="J7087">
        <f t="shared" si="115"/>
        <v>7086</v>
      </c>
    </row>
    <row r="7088" spans="10:10" x14ac:dyDescent="0.3">
      <c r="J7088">
        <f t="shared" si="115"/>
        <v>7087</v>
      </c>
    </row>
    <row r="7089" spans="10:10" x14ac:dyDescent="0.3">
      <c r="J7089">
        <f t="shared" si="115"/>
        <v>7088</v>
      </c>
    </row>
    <row r="7090" spans="10:10" x14ac:dyDescent="0.3">
      <c r="J7090">
        <f t="shared" si="115"/>
        <v>7089</v>
      </c>
    </row>
    <row r="7091" spans="10:10" x14ac:dyDescent="0.3">
      <c r="J7091">
        <f t="shared" si="115"/>
        <v>7090</v>
      </c>
    </row>
    <row r="7092" spans="10:10" x14ac:dyDescent="0.3">
      <c r="J7092">
        <f t="shared" si="115"/>
        <v>7091</v>
      </c>
    </row>
    <row r="7093" spans="10:10" x14ac:dyDescent="0.3">
      <c r="J7093">
        <f t="shared" si="115"/>
        <v>7092</v>
      </c>
    </row>
    <row r="7094" spans="10:10" x14ac:dyDescent="0.3">
      <c r="J7094">
        <f t="shared" si="115"/>
        <v>7093</v>
      </c>
    </row>
    <row r="7095" spans="10:10" x14ac:dyDescent="0.3">
      <c r="J7095">
        <f t="shared" si="115"/>
        <v>7094</v>
      </c>
    </row>
    <row r="7096" spans="10:10" x14ac:dyDescent="0.3">
      <c r="J7096">
        <f t="shared" si="115"/>
        <v>7095</v>
      </c>
    </row>
    <row r="7097" spans="10:10" x14ac:dyDescent="0.3">
      <c r="J7097">
        <f t="shared" si="115"/>
        <v>7096</v>
      </c>
    </row>
    <row r="7098" spans="10:10" x14ac:dyDescent="0.3">
      <c r="J7098">
        <f t="shared" si="115"/>
        <v>7097</v>
      </c>
    </row>
    <row r="7099" spans="10:10" x14ac:dyDescent="0.3">
      <c r="J7099">
        <f t="shared" si="115"/>
        <v>7098</v>
      </c>
    </row>
    <row r="7100" spans="10:10" x14ac:dyDescent="0.3">
      <c r="J7100">
        <f t="shared" si="115"/>
        <v>7099</v>
      </c>
    </row>
    <row r="7101" spans="10:10" x14ac:dyDescent="0.3">
      <c r="J7101">
        <f t="shared" si="115"/>
        <v>7100</v>
      </c>
    </row>
    <row r="7102" spans="10:10" x14ac:dyDescent="0.3">
      <c r="J7102">
        <f t="shared" si="115"/>
        <v>7101</v>
      </c>
    </row>
    <row r="7103" spans="10:10" x14ac:dyDescent="0.3">
      <c r="J7103">
        <f t="shared" si="115"/>
        <v>7102</v>
      </c>
    </row>
    <row r="7104" spans="10:10" x14ac:dyDescent="0.3">
      <c r="J7104">
        <f t="shared" si="115"/>
        <v>7103</v>
      </c>
    </row>
    <row r="7105" spans="10:10" x14ac:dyDescent="0.3">
      <c r="J7105">
        <f t="shared" si="115"/>
        <v>7104</v>
      </c>
    </row>
    <row r="7106" spans="10:10" x14ac:dyDescent="0.3">
      <c r="J7106">
        <f t="shared" si="115"/>
        <v>7105</v>
      </c>
    </row>
    <row r="7107" spans="10:10" x14ac:dyDescent="0.3">
      <c r="J7107">
        <f t="shared" si="115"/>
        <v>7106</v>
      </c>
    </row>
    <row r="7108" spans="10:10" x14ac:dyDescent="0.3">
      <c r="J7108">
        <f t="shared" ref="J7108:J7171" si="116">J7107+1</f>
        <v>7107</v>
      </c>
    </row>
    <row r="7109" spans="10:10" x14ac:dyDescent="0.3">
      <c r="J7109">
        <f t="shared" si="116"/>
        <v>7108</v>
      </c>
    </row>
    <row r="7110" spans="10:10" x14ac:dyDescent="0.3">
      <c r="J7110">
        <f t="shared" si="116"/>
        <v>7109</v>
      </c>
    </row>
    <row r="7111" spans="10:10" x14ac:dyDescent="0.3">
      <c r="J7111">
        <f t="shared" si="116"/>
        <v>7110</v>
      </c>
    </row>
    <row r="7112" spans="10:10" x14ac:dyDescent="0.3">
      <c r="J7112">
        <f t="shared" si="116"/>
        <v>7111</v>
      </c>
    </row>
    <row r="7113" spans="10:10" x14ac:dyDescent="0.3">
      <c r="J7113">
        <f t="shared" si="116"/>
        <v>7112</v>
      </c>
    </row>
    <row r="7114" spans="10:10" x14ac:dyDescent="0.3">
      <c r="J7114">
        <f t="shared" si="116"/>
        <v>7113</v>
      </c>
    </row>
    <row r="7115" spans="10:10" x14ac:dyDescent="0.3">
      <c r="J7115">
        <f t="shared" si="116"/>
        <v>7114</v>
      </c>
    </row>
    <row r="7116" spans="10:10" x14ac:dyDescent="0.3">
      <c r="J7116">
        <f t="shared" si="116"/>
        <v>7115</v>
      </c>
    </row>
    <row r="7117" spans="10:10" x14ac:dyDescent="0.3">
      <c r="J7117">
        <f t="shared" si="116"/>
        <v>7116</v>
      </c>
    </row>
    <row r="7118" spans="10:10" x14ac:dyDescent="0.3">
      <c r="J7118">
        <f t="shared" si="116"/>
        <v>7117</v>
      </c>
    </row>
    <row r="7119" spans="10:10" x14ac:dyDescent="0.3">
      <c r="J7119">
        <f t="shared" si="116"/>
        <v>7118</v>
      </c>
    </row>
    <row r="7120" spans="10:10" x14ac:dyDescent="0.3">
      <c r="J7120">
        <f t="shared" si="116"/>
        <v>7119</v>
      </c>
    </row>
    <row r="7121" spans="10:10" x14ac:dyDescent="0.3">
      <c r="J7121">
        <f t="shared" si="116"/>
        <v>7120</v>
      </c>
    </row>
    <row r="7122" spans="10:10" x14ac:dyDescent="0.3">
      <c r="J7122">
        <f t="shared" si="116"/>
        <v>7121</v>
      </c>
    </row>
    <row r="7123" spans="10:10" x14ac:dyDescent="0.3">
      <c r="J7123">
        <f t="shared" si="116"/>
        <v>7122</v>
      </c>
    </row>
    <row r="7124" spans="10:10" x14ac:dyDescent="0.3">
      <c r="J7124">
        <f t="shared" si="116"/>
        <v>7123</v>
      </c>
    </row>
    <row r="7125" spans="10:10" x14ac:dyDescent="0.3">
      <c r="J7125">
        <f t="shared" si="116"/>
        <v>7124</v>
      </c>
    </row>
    <row r="7126" spans="10:10" x14ac:dyDescent="0.3">
      <c r="J7126">
        <f t="shared" si="116"/>
        <v>7125</v>
      </c>
    </row>
    <row r="7127" spans="10:10" x14ac:dyDescent="0.3">
      <c r="J7127">
        <f t="shared" si="116"/>
        <v>7126</v>
      </c>
    </row>
    <row r="7128" spans="10:10" x14ac:dyDescent="0.3">
      <c r="J7128">
        <f t="shared" si="116"/>
        <v>7127</v>
      </c>
    </row>
    <row r="7129" spans="10:10" x14ac:dyDescent="0.3">
      <c r="J7129">
        <f t="shared" si="116"/>
        <v>7128</v>
      </c>
    </row>
    <row r="7130" spans="10:10" x14ac:dyDescent="0.3">
      <c r="J7130">
        <f t="shared" si="116"/>
        <v>7129</v>
      </c>
    </row>
    <row r="7131" spans="10:10" x14ac:dyDescent="0.3">
      <c r="J7131">
        <f t="shared" si="116"/>
        <v>7130</v>
      </c>
    </row>
    <row r="7132" spans="10:10" x14ac:dyDescent="0.3">
      <c r="J7132">
        <f t="shared" si="116"/>
        <v>7131</v>
      </c>
    </row>
    <row r="7133" spans="10:10" x14ac:dyDescent="0.3">
      <c r="J7133">
        <f t="shared" si="116"/>
        <v>7132</v>
      </c>
    </row>
    <row r="7134" spans="10:10" x14ac:dyDescent="0.3">
      <c r="J7134">
        <f t="shared" si="116"/>
        <v>7133</v>
      </c>
    </row>
    <row r="7135" spans="10:10" x14ac:dyDescent="0.3">
      <c r="J7135">
        <f t="shared" si="116"/>
        <v>7134</v>
      </c>
    </row>
    <row r="7136" spans="10:10" x14ac:dyDescent="0.3">
      <c r="J7136">
        <f t="shared" si="116"/>
        <v>7135</v>
      </c>
    </row>
    <row r="7137" spans="10:10" x14ac:dyDescent="0.3">
      <c r="J7137">
        <f t="shared" si="116"/>
        <v>7136</v>
      </c>
    </row>
    <row r="7138" spans="10:10" x14ac:dyDescent="0.3">
      <c r="J7138">
        <f t="shared" si="116"/>
        <v>7137</v>
      </c>
    </row>
    <row r="7139" spans="10:10" x14ac:dyDescent="0.3">
      <c r="J7139">
        <f t="shared" si="116"/>
        <v>7138</v>
      </c>
    </row>
    <row r="7140" spans="10:10" x14ac:dyDescent="0.3">
      <c r="J7140">
        <f t="shared" si="116"/>
        <v>7139</v>
      </c>
    </row>
    <row r="7141" spans="10:10" x14ac:dyDescent="0.3">
      <c r="J7141">
        <f t="shared" si="116"/>
        <v>7140</v>
      </c>
    </row>
    <row r="7142" spans="10:10" x14ac:dyDescent="0.3">
      <c r="J7142">
        <f t="shared" si="116"/>
        <v>7141</v>
      </c>
    </row>
    <row r="7143" spans="10:10" x14ac:dyDescent="0.3">
      <c r="J7143">
        <f t="shared" si="116"/>
        <v>7142</v>
      </c>
    </row>
    <row r="7144" spans="10:10" x14ac:dyDescent="0.3">
      <c r="J7144">
        <f t="shared" si="116"/>
        <v>7143</v>
      </c>
    </row>
    <row r="7145" spans="10:10" x14ac:dyDescent="0.3">
      <c r="J7145">
        <f t="shared" si="116"/>
        <v>7144</v>
      </c>
    </row>
    <row r="7146" spans="10:10" x14ac:dyDescent="0.3">
      <c r="J7146">
        <f t="shared" si="116"/>
        <v>7145</v>
      </c>
    </row>
    <row r="7147" spans="10:10" x14ac:dyDescent="0.3">
      <c r="J7147">
        <f t="shared" si="116"/>
        <v>7146</v>
      </c>
    </row>
    <row r="7148" spans="10:10" x14ac:dyDescent="0.3">
      <c r="J7148">
        <f t="shared" si="116"/>
        <v>7147</v>
      </c>
    </row>
    <row r="7149" spans="10:10" x14ac:dyDescent="0.3">
      <c r="J7149">
        <f t="shared" si="116"/>
        <v>7148</v>
      </c>
    </row>
    <row r="7150" spans="10:10" x14ac:dyDescent="0.3">
      <c r="J7150">
        <f t="shared" si="116"/>
        <v>7149</v>
      </c>
    </row>
    <row r="7151" spans="10:10" x14ac:dyDescent="0.3">
      <c r="J7151">
        <f t="shared" si="116"/>
        <v>7150</v>
      </c>
    </row>
    <row r="7152" spans="10:10" x14ac:dyDescent="0.3">
      <c r="J7152">
        <f t="shared" si="116"/>
        <v>7151</v>
      </c>
    </row>
    <row r="7153" spans="10:10" x14ac:dyDescent="0.3">
      <c r="J7153">
        <f t="shared" si="116"/>
        <v>7152</v>
      </c>
    </row>
    <row r="7154" spans="10:10" x14ac:dyDescent="0.3">
      <c r="J7154">
        <f t="shared" si="116"/>
        <v>7153</v>
      </c>
    </row>
    <row r="7155" spans="10:10" x14ac:dyDescent="0.3">
      <c r="J7155">
        <f t="shared" si="116"/>
        <v>7154</v>
      </c>
    </row>
    <row r="7156" spans="10:10" x14ac:dyDescent="0.3">
      <c r="J7156">
        <f t="shared" si="116"/>
        <v>7155</v>
      </c>
    </row>
    <row r="7157" spans="10:10" x14ac:dyDescent="0.3">
      <c r="J7157">
        <f t="shared" si="116"/>
        <v>7156</v>
      </c>
    </row>
    <row r="7158" spans="10:10" x14ac:dyDescent="0.3">
      <c r="J7158">
        <f t="shared" si="116"/>
        <v>7157</v>
      </c>
    </row>
    <row r="7159" spans="10:10" x14ac:dyDescent="0.3">
      <c r="J7159">
        <f t="shared" si="116"/>
        <v>7158</v>
      </c>
    </row>
    <row r="7160" spans="10:10" x14ac:dyDescent="0.3">
      <c r="J7160">
        <f t="shared" si="116"/>
        <v>7159</v>
      </c>
    </row>
    <row r="7161" spans="10:10" x14ac:dyDescent="0.3">
      <c r="J7161">
        <f t="shared" si="116"/>
        <v>7160</v>
      </c>
    </row>
    <row r="7162" spans="10:10" x14ac:dyDescent="0.3">
      <c r="J7162">
        <f t="shared" si="116"/>
        <v>7161</v>
      </c>
    </row>
    <row r="7163" spans="10:10" x14ac:dyDescent="0.3">
      <c r="J7163">
        <f t="shared" si="116"/>
        <v>7162</v>
      </c>
    </row>
    <row r="7164" spans="10:10" x14ac:dyDescent="0.3">
      <c r="J7164">
        <f t="shared" si="116"/>
        <v>7163</v>
      </c>
    </row>
    <row r="7165" spans="10:10" x14ac:dyDescent="0.3">
      <c r="J7165">
        <f t="shared" si="116"/>
        <v>7164</v>
      </c>
    </row>
    <row r="7166" spans="10:10" x14ac:dyDescent="0.3">
      <c r="J7166">
        <f t="shared" si="116"/>
        <v>7165</v>
      </c>
    </row>
    <row r="7167" spans="10:10" x14ac:dyDescent="0.3">
      <c r="J7167">
        <f t="shared" si="116"/>
        <v>7166</v>
      </c>
    </row>
    <row r="7168" spans="10:10" x14ac:dyDescent="0.3">
      <c r="J7168">
        <f t="shared" si="116"/>
        <v>7167</v>
      </c>
    </row>
    <row r="7169" spans="10:10" x14ac:dyDescent="0.3">
      <c r="J7169">
        <f t="shared" si="116"/>
        <v>7168</v>
      </c>
    </row>
    <row r="7170" spans="10:10" x14ac:dyDescent="0.3">
      <c r="J7170">
        <f t="shared" si="116"/>
        <v>7169</v>
      </c>
    </row>
    <row r="7171" spans="10:10" x14ac:dyDescent="0.3">
      <c r="J7171">
        <f t="shared" si="116"/>
        <v>7170</v>
      </c>
    </row>
    <row r="7172" spans="10:10" x14ac:dyDescent="0.3">
      <c r="J7172">
        <f t="shared" ref="J7172:J7235" si="117">J7171+1</f>
        <v>7171</v>
      </c>
    </row>
    <row r="7173" spans="10:10" x14ac:dyDescent="0.3">
      <c r="J7173">
        <f t="shared" si="117"/>
        <v>7172</v>
      </c>
    </row>
    <row r="7174" spans="10:10" x14ac:dyDescent="0.3">
      <c r="J7174">
        <f t="shared" si="117"/>
        <v>7173</v>
      </c>
    </row>
    <row r="7175" spans="10:10" x14ac:dyDescent="0.3">
      <c r="J7175">
        <f t="shared" si="117"/>
        <v>7174</v>
      </c>
    </row>
    <row r="7176" spans="10:10" x14ac:dyDescent="0.3">
      <c r="J7176">
        <f t="shared" si="117"/>
        <v>7175</v>
      </c>
    </row>
    <row r="7177" spans="10:10" x14ac:dyDescent="0.3">
      <c r="J7177">
        <f t="shared" si="117"/>
        <v>7176</v>
      </c>
    </row>
    <row r="7178" spans="10:10" x14ac:dyDescent="0.3">
      <c r="J7178">
        <f t="shared" si="117"/>
        <v>7177</v>
      </c>
    </row>
    <row r="7179" spans="10:10" x14ac:dyDescent="0.3">
      <c r="J7179">
        <f t="shared" si="117"/>
        <v>7178</v>
      </c>
    </row>
    <row r="7180" spans="10:10" x14ac:dyDescent="0.3">
      <c r="J7180">
        <f t="shared" si="117"/>
        <v>7179</v>
      </c>
    </row>
    <row r="7181" spans="10:10" x14ac:dyDescent="0.3">
      <c r="J7181">
        <f t="shared" si="117"/>
        <v>7180</v>
      </c>
    </row>
    <row r="7182" spans="10:10" x14ac:dyDescent="0.3">
      <c r="J7182">
        <f t="shared" si="117"/>
        <v>7181</v>
      </c>
    </row>
    <row r="7183" spans="10:10" x14ac:dyDescent="0.3">
      <c r="J7183">
        <f t="shared" si="117"/>
        <v>7182</v>
      </c>
    </row>
    <row r="7184" spans="10:10" x14ac:dyDescent="0.3">
      <c r="J7184">
        <f t="shared" si="117"/>
        <v>7183</v>
      </c>
    </row>
    <row r="7185" spans="10:10" x14ac:dyDescent="0.3">
      <c r="J7185">
        <f t="shared" si="117"/>
        <v>7184</v>
      </c>
    </row>
    <row r="7186" spans="10:10" x14ac:dyDescent="0.3">
      <c r="J7186">
        <f t="shared" si="117"/>
        <v>7185</v>
      </c>
    </row>
    <row r="7187" spans="10:10" x14ac:dyDescent="0.3">
      <c r="J7187">
        <f t="shared" si="117"/>
        <v>7186</v>
      </c>
    </row>
    <row r="7188" spans="10:10" x14ac:dyDescent="0.3">
      <c r="J7188">
        <f t="shared" si="117"/>
        <v>7187</v>
      </c>
    </row>
    <row r="7189" spans="10:10" x14ac:dyDescent="0.3">
      <c r="J7189">
        <f t="shared" si="117"/>
        <v>7188</v>
      </c>
    </row>
    <row r="7190" spans="10:10" x14ac:dyDescent="0.3">
      <c r="J7190">
        <f t="shared" si="117"/>
        <v>7189</v>
      </c>
    </row>
    <row r="7191" spans="10:10" x14ac:dyDescent="0.3">
      <c r="J7191">
        <f t="shared" si="117"/>
        <v>7190</v>
      </c>
    </row>
    <row r="7192" spans="10:10" x14ac:dyDescent="0.3">
      <c r="J7192">
        <f t="shared" si="117"/>
        <v>7191</v>
      </c>
    </row>
    <row r="7193" spans="10:10" x14ac:dyDescent="0.3">
      <c r="J7193">
        <f t="shared" si="117"/>
        <v>7192</v>
      </c>
    </row>
    <row r="7194" spans="10:10" x14ac:dyDescent="0.3">
      <c r="J7194">
        <f t="shared" si="117"/>
        <v>7193</v>
      </c>
    </row>
    <row r="7195" spans="10:10" x14ac:dyDescent="0.3">
      <c r="J7195">
        <f t="shared" si="117"/>
        <v>7194</v>
      </c>
    </row>
    <row r="7196" spans="10:10" x14ac:dyDescent="0.3">
      <c r="J7196">
        <f t="shared" si="117"/>
        <v>7195</v>
      </c>
    </row>
    <row r="7197" spans="10:10" x14ac:dyDescent="0.3">
      <c r="J7197">
        <f t="shared" si="117"/>
        <v>7196</v>
      </c>
    </row>
    <row r="7198" spans="10:10" x14ac:dyDescent="0.3">
      <c r="J7198">
        <f t="shared" si="117"/>
        <v>7197</v>
      </c>
    </row>
    <row r="7199" spans="10:10" x14ac:dyDescent="0.3">
      <c r="J7199">
        <f t="shared" si="117"/>
        <v>7198</v>
      </c>
    </row>
    <row r="7200" spans="10:10" x14ac:dyDescent="0.3">
      <c r="J7200">
        <f t="shared" si="117"/>
        <v>7199</v>
      </c>
    </row>
    <row r="7201" spans="10:10" x14ac:dyDescent="0.3">
      <c r="J7201">
        <f t="shared" si="117"/>
        <v>7200</v>
      </c>
    </row>
    <row r="7202" spans="10:10" x14ac:dyDescent="0.3">
      <c r="J7202">
        <f t="shared" si="117"/>
        <v>7201</v>
      </c>
    </row>
    <row r="7203" spans="10:10" x14ac:dyDescent="0.3">
      <c r="J7203">
        <f t="shared" si="117"/>
        <v>7202</v>
      </c>
    </row>
    <row r="7204" spans="10:10" x14ac:dyDescent="0.3">
      <c r="J7204">
        <f t="shared" si="117"/>
        <v>7203</v>
      </c>
    </row>
    <row r="7205" spans="10:10" x14ac:dyDescent="0.3">
      <c r="J7205">
        <f t="shared" si="117"/>
        <v>7204</v>
      </c>
    </row>
    <row r="7206" spans="10:10" x14ac:dyDescent="0.3">
      <c r="J7206">
        <f t="shared" si="117"/>
        <v>7205</v>
      </c>
    </row>
    <row r="7207" spans="10:10" x14ac:dyDescent="0.3">
      <c r="J7207">
        <f t="shared" si="117"/>
        <v>7206</v>
      </c>
    </row>
    <row r="7208" spans="10:10" x14ac:dyDescent="0.3">
      <c r="J7208">
        <f t="shared" si="117"/>
        <v>7207</v>
      </c>
    </row>
    <row r="7209" spans="10:10" x14ac:dyDescent="0.3">
      <c r="J7209">
        <f t="shared" si="117"/>
        <v>7208</v>
      </c>
    </row>
    <row r="7210" spans="10:10" x14ac:dyDescent="0.3">
      <c r="J7210">
        <f t="shared" si="117"/>
        <v>7209</v>
      </c>
    </row>
    <row r="7211" spans="10:10" x14ac:dyDescent="0.3">
      <c r="J7211">
        <f t="shared" si="117"/>
        <v>7210</v>
      </c>
    </row>
    <row r="7212" spans="10:10" x14ac:dyDescent="0.3">
      <c r="J7212">
        <f t="shared" si="117"/>
        <v>7211</v>
      </c>
    </row>
    <row r="7213" spans="10:10" x14ac:dyDescent="0.3">
      <c r="J7213">
        <f t="shared" si="117"/>
        <v>7212</v>
      </c>
    </row>
    <row r="7214" spans="10:10" x14ac:dyDescent="0.3">
      <c r="J7214">
        <f t="shared" si="117"/>
        <v>7213</v>
      </c>
    </row>
    <row r="7215" spans="10:10" x14ac:dyDescent="0.3">
      <c r="J7215">
        <f t="shared" si="117"/>
        <v>7214</v>
      </c>
    </row>
    <row r="7216" spans="10:10" x14ac:dyDescent="0.3">
      <c r="J7216">
        <f t="shared" si="117"/>
        <v>7215</v>
      </c>
    </row>
    <row r="7217" spans="10:10" x14ac:dyDescent="0.3">
      <c r="J7217">
        <f t="shared" si="117"/>
        <v>7216</v>
      </c>
    </row>
    <row r="7218" spans="10:10" x14ac:dyDescent="0.3">
      <c r="J7218">
        <f t="shared" si="117"/>
        <v>7217</v>
      </c>
    </row>
    <row r="7219" spans="10:10" x14ac:dyDescent="0.3">
      <c r="J7219">
        <f t="shared" si="117"/>
        <v>7218</v>
      </c>
    </row>
    <row r="7220" spans="10:10" x14ac:dyDescent="0.3">
      <c r="J7220">
        <f t="shared" si="117"/>
        <v>7219</v>
      </c>
    </row>
    <row r="7221" spans="10:10" x14ac:dyDescent="0.3">
      <c r="J7221">
        <f t="shared" si="117"/>
        <v>7220</v>
      </c>
    </row>
    <row r="7222" spans="10:10" x14ac:dyDescent="0.3">
      <c r="J7222">
        <f t="shared" si="117"/>
        <v>7221</v>
      </c>
    </row>
    <row r="7223" spans="10:10" x14ac:dyDescent="0.3">
      <c r="J7223">
        <f t="shared" si="117"/>
        <v>7222</v>
      </c>
    </row>
    <row r="7224" spans="10:10" x14ac:dyDescent="0.3">
      <c r="J7224">
        <f t="shared" si="117"/>
        <v>7223</v>
      </c>
    </row>
    <row r="7225" spans="10:10" x14ac:dyDescent="0.3">
      <c r="J7225">
        <f t="shared" si="117"/>
        <v>7224</v>
      </c>
    </row>
    <row r="7226" spans="10:10" x14ac:dyDescent="0.3">
      <c r="J7226">
        <f t="shared" si="117"/>
        <v>7225</v>
      </c>
    </row>
    <row r="7227" spans="10:10" x14ac:dyDescent="0.3">
      <c r="J7227">
        <f t="shared" si="117"/>
        <v>7226</v>
      </c>
    </row>
    <row r="7228" spans="10:10" x14ac:dyDescent="0.3">
      <c r="J7228">
        <f t="shared" si="117"/>
        <v>7227</v>
      </c>
    </row>
    <row r="7229" spans="10:10" x14ac:dyDescent="0.3">
      <c r="J7229">
        <f t="shared" si="117"/>
        <v>7228</v>
      </c>
    </row>
    <row r="7230" spans="10:10" x14ac:dyDescent="0.3">
      <c r="J7230">
        <f t="shared" si="117"/>
        <v>7229</v>
      </c>
    </row>
    <row r="7231" spans="10:10" x14ac:dyDescent="0.3">
      <c r="J7231">
        <f t="shared" si="117"/>
        <v>7230</v>
      </c>
    </row>
    <row r="7232" spans="10:10" x14ac:dyDescent="0.3">
      <c r="J7232">
        <f t="shared" si="117"/>
        <v>7231</v>
      </c>
    </row>
    <row r="7233" spans="10:10" x14ac:dyDescent="0.3">
      <c r="J7233">
        <f t="shared" si="117"/>
        <v>7232</v>
      </c>
    </row>
    <row r="7234" spans="10:10" x14ac:dyDescent="0.3">
      <c r="J7234">
        <f t="shared" si="117"/>
        <v>7233</v>
      </c>
    </row>
    <row r="7235" spans="10:10" x14ac:dyDescent="0.3">
      <c r="J7235">
        <f t="shared" si="117"/>
        <v>7234</v>
      </c>
    </row>
    <row r="7236" spans="10:10" x14ac:dyDescent="0.3">
      <c r="J7236">
        <f t="shared" ref="J7236:J7299" si="118">J7235+1</f>
        <v>7235</v>
      </c>
    </row>
    <row r="7237" spans="10:10" x14ac:dyDescent="0.3">
      <c r="J7237">
        <f t="shared" si="118"/>
        <v>7236</v>
      </c>
    </row>
    <row r="7238" spans="10:10" x14ac:dyDescent="0.3">
      <c r="J7238">
        <f t="shared" si="118"/>
        <v>7237</v>
      </c>
    </row>
    <row r="7239" spans="10:10" x14ac:dyDescent="0.3">
      <c r="J7239">
        <f t="shared" si="118"/>
        <v>7238</v>
      </c>
    </row>
    <row r="7240" spans="10:10" x14ac:dyDescent="0.3">
      <c r="J7240">
        <f t="shared" si="118"/>
        <v>7239</v>
      </c>
    </row>
    <row r="7241" spans="10:10" x14ac:dyDescent="0.3">
      <c r="J7241">
        <f t="shared" si="118"/>
        <v>7240</v>
      </c>
    </row>
    <row r="7242" spans="10:10" x14ac:dyDescent="0.3">
      <c r="J7242">
        <f t="shared" si="118"/>
        <v>7241</v>
      </c>
    </row>
    <row r="7243" spans="10:10" x14ac:dyDescent="0.3">
      <c r="J7243">
        <f t="shared" si="118"/>
        <v>7242</v>
      </c>
    </row>
    <row r="7244" spans="10:10" x14ac:dyDescent="0.3">
      <c r="J7244">
        <f t="shared" si="118"/>
        <v>7243</v>
      </c>
    </row>
    <row r="7245" spans="10:10" x14ac:dyDescent="0.3">
      <c r="J7245">
        <f t="shared" si="118"/>
        <v>7244</v>
      </c>
    </row>
    <row r="7246" spans="10:10" x14ac:dyDescent="0.3">
      <c r="J7246">
        <f t="shared" si="118"/>
        <v>7245</v>
      </c>
    </row>
    <row r="7247" spans="10:10" x14ac:dyDescent="0.3">
      <c r="J7247">
        <f t="shared" si="118"/>
        <v>7246</v>
      </c>
    </row>
    <row r="7248" spans="10:10" x14ac:dyDescent="0.3">
      <c r="J7248">
        <f t="shared" si="118"/>
        <v>7247</v>
      </c>
    </row>
    <row r="7249" spans="10:10" x14ac:dyDescent="0.3">
      <c r="J7249">
        <f t="shared" si="118"/>
        <v>7248</v>
      </c>
    </row>
    <row r="7250" spans="10:10" x14ac:dyDescent="0.3">
      <c r="J7250">
        <f t="shared" si="118"/>
        <v>7249</v>
      </c>
    </row>
    <row r="7251" spans="10:10" x14ac:dyDescent="0.3">
      <c r="J7251">
        <f t="shared" si="118"/>
        <v>7250</v>
      </c>
    </row>
    <row r="7252" spans="10:10" x14ac:dyDescent="0.3">
      <c r="J7252">
        <f t="shared" si="118"/>
        <v>7251</v>
      </c>
    </row>
    <row r="7253" spans="10:10" x14ac:dyDescent="0.3">
      <c r="J7253">
        <f t="shared" si="118"/>
        <v>7252</v>
      </c>
    </row>
    <row r="7254" spans="10:10" x14ac:dyDescent="0.3">
      <c r="J7254">
        <f t="shared" si="118"/>
        <v>7253</v>
      </c>
    </row>
    <row r="7255" spans="10:10" x14ac:dyDescent="0.3">
      <c r="J7255">
        <f t="shared" si="118"/>
        <v>7254</v>
      </c>
    </row>
    <row r="7256" spans="10:10" x14ac:dyDescent="0.3">
      <c r="J7256">
        <f t="shared" si="118"/>
        <v>7255</v>
      </c>
    </row>
    <row r="7257" spans="10:10" x14ac:dyDescent="0.3">
      <c r="J7257">
        <f t="shared" si="118"/>
        <v>7256</v>
      </c>
    </row>
    <row r="7258" spans="10:10" x14ac:dyDescent="0.3">
      <c r="J7258">
        <f t="shared" si="118"/>
        <v>7257</v>
      </c>
    </row>
    <row r="7259" spans="10:10" x14ac:dyDescent="0.3">
      <c r="J7259">
        <f t="shared" si="118"/>
        <v>7258</v>
      </c>
    </row>
    <row r="7260" spans="10:10" x14ac:dyDescent="0.3">
      <c r="J7260">
        <f t="shared" si="118"/>
        <v>7259</v>
      </c>
    </row>
    <row r="7261" spans="10:10" x14ac:dyDescent="0.3">
      <c r="J7261">
        <f t="shared" si="118"/>
        <v>7260</v>
      </c>
    </row>
    <row r="7262" spans="10:10" x14ac:dyDescent="0.3">
      <c r="J7262">
        <f t="shared" si="118"/>
        <v>7261</v>
      </c>
    </row>
    <row r="7263" spans="10:10" x14ac:dyDescent="0.3">
      <c r="J7263">
        <f t="shared" si="118"/>
        <v>7262</v>
      </c>
    </row>
    <row r="7264" spans="10:10" x14ac:dyDescent="0.3">
      <c r="J7264">
        <f t="shared" si="118"/>
        <v>7263</v>
      </c>
    </row>
    <row r="7265" spans="10:10" x14ac:dyDescent="0.3">
      <c r="J7265">
        <f t="shared" si="118"/>
        <v>7264</v>
      </c>
    </row>
    <row r="7266" spans="10:10" x14ac:dyDescent="0.3">
      <c r="J7266">
        <f t="shared" si="118"/>
        <v>7265</v>
      </c>
    </row>
    <row r="7267" spans="10:10" x14ac:dyDescent="0.3">
      <c r="J7267">
        <f t="shared" si="118"/>
        <v>7266</v>
      </c>
    </row>
    <row r="7268" spans="10:10" x14ac:dyDescent="0.3">
      <c r="J7268">
        <f t="shared" si="118"/>
        <v>7267</v>
      </c>
    </row>
    <row r="7269" spans="10:10" x14ac:dyDescent="0.3">
      <c r="J7269">
        <f t="shared" si="118"/>
        <v>7268</v>
      </c>
    </row>
    <row r="7270" spans="10:10" x14ac:dyDescent="0.3">
      <c r="J7270">
        <f t="shared" si="118"/>
        <v>7269</v>
      </c>
    </row>
    <row r="7271" spans="10:10" x14ac:dyDescent="0.3">
      <c r="J7271">
        <f t="shared" si="118"/>
        <v>7270</v>
      </c>
    </row>
    <row r="7272" spans="10:10" x14ac:dyDescent="0.3">
      <c r="J7272">
        <f t="shared" si="118"/>
        <v>7271</v>
      </c>
    </row>
    <row r="7273" spans="10:10" x14ac:dyDescent="0.3">
      <c r="J7273">
        <f t="shared" si="118"/>
        <v>7272</v>
      </c>
    </row>
    <row r="7274" spans="10:10" x14ac:dyDescent="0.3">
      <c r="J7274">
        <f t="shared" si="118"/>
        <v>7273</v>
      </c>
    </row>
    <row r="7275" spans="10:10" x14ac:dyDescent="0.3">
      <c r="J7275">
        <f t="shared" si="118"/>
        <v>7274</v>
      </c>
    </row>
    <row r="7276" spans="10:10" x14ac:dyDescent="0.3">
      <c r="J7276">
        <f t="shared" si="118"/>
        <v>7275</v>
      </c>
    </row>
    <row r="7277" spans="10:10" x14ac:dyDescent="0.3">
      <c r="J7277">
        <f t="shared" si="118"/>
        <v>7276</v>
      </c>
    </row>
    <row r="7278" spans="10:10" x14ac:dyDescent="0.3">
      <c r="J7278">
        <f t="shared" si="118"/>
        <v>7277</v>
      </c>
    </row>
    <row r="7279" spans="10:10" x14ac:dyDescent="0.3">
      <c r="J7279">
        <f t="shared" si="118"/>
        <v>7278</v>
      </c>
    </row>
    <row r="7280" spans="10:10" x14ac:dyDescent="0.3">
      <c r="J7280">
        <f t="shared" si="118"/>
        <v>7279</v>
      </c>
    </row>
    <row r="7281" spans="10:10" x14ac:dyDescent="0.3">
      <c r="J7281">
        <f t="shared" si="118"/>
        <v>7280</v>
      </c>
    </row>
    <row r="7282" spans="10:10" x14ac:dyDescent="0.3">
      <c r="J7282">
        <f t="shared" si="118"/>
        <v>7281</v>
      </c>
    </row>
    <row r="7283" spans="10:10" x14ac:dyDescent="0.3">
      <c r="J7283">
        <f t="shared" si="118"/>
        <v>7282</v>
      </c>
    </row>
    <row r="7284" spans="10:10" x14ac:dyDescent="0.3">
      <c r="J7284">
        <f t="shared" si="118"/>
        <v>7283</v>
      </c>
    </row>
    <row r="7285" spans="10:10" x14ac:dyDescent="0.3">
      <c r="J7285">
        <f t="shared" si="118"/>
        <v>7284</v>
      </c>
    </row>
    <row r="7286" spans="10:10" x14ac:dyDescent="0.3">
      <c r="J7286">
        <f t="shared" si="118"/>
        <v>7285</v>
      </c>
    </row>
    <row r="7287" spans="10:10" x14ac:dyDescent="0.3">
      <c r="J7287">
        <f t="shared" si="118"/>
        <v>7286</v>
      </c>
    </row>
    <row r="7288" spans="10:10" x14ac:dyDescent="0.3">
      <c r="J7288">
        <f t="shared" si="118"/>
        <v>7287</v>
      </c>
    </row>
    <row r="7289" spans="10:10" x14ac:dyDescent="0.3">
      <c r="J7289">
        <f t="shared" si="118"/>
        <v>7288</v>
      </c>
    </row>
    <row r="7290" spans="10:10" x14ac:dyDescent="0.3">
      <c r="J7290">
        <f t="shared" si="118"/>
        <v>7289</v>
      </c>
    </row>
    <row r="7291" spans="10:10" x14ac:dyDescent="0.3">
      <c r="J7291">
        <f t="shared" si="118"/>
        <v>7290</v>
      </c>
    </row>
    <row r="7292" spans="10:10" x14ac:dyDescent="0.3">
      <c r="J7292">
        <f t="shared" si="118"/>
        <v>7291</v>
      </c>
    </row>
    <row r="7293" spans="10:10" x14ac:dyDescent="0.3">
      <c r="J7293">
        <f t="shared" si="118"/>
        <v>7292</v>
      </c>
    </row>
    <row r="7294" spans="10:10" x14ac:dyDescent="0.3">
      <c r="J7294">
        <f t="shared" si="118"/>
        <v>7293</v>
      </c>
    </row>
    <row r="7295" spans="10:10" x14ac:dyDescent="0.3">
      <c r="J7295">
        <f t="shared" si="118"/>
        <v>7294</v>
      </c>
    </row>
    <row r="7296" spans="10:10" x14ac:dyDescent="0.3">
      <c r="J7296">
        <f t="shared" si="118"/>
        <v>7295</v>
      </c>
    </row>
    <row r="7297" spans="10:10" x14ac:dyDescent="0.3">
      <c r="J7297">
        <f t="shared" si="118"/>
        <v>7296</v>
      </c>
    </row>
    <row r="7298" spans="10:10" x14ac:dyDescent="0.3">
      <c r="J7298">
        <f t="shared" si="118"/>
        <v>7297</v>
      </c>
    </row>
    <row r="7299" spans="10:10" x14ac:dyDescent="0.3">
      <c r="J7299">
        <f t="shared" si="118"/>
        <v>7298</v>
      </c>
    </row>
    <row r="7300" spans="10:10" x14ac:dyDescent="0.3">
      <c r="J7300">
        <f t="shared" ref="J7300:J7363" si="119">J7299+1</f>
        <v>7299</v>
      </c>
    </row>
    <row r="7301" spans="10:10" x14ac:dyDescent="0.3">
      <c r="J7301">
        <f t="shared" si="119"/>
        <v>7300</v>
      </c>
    </row>
    <row r="7302" spans="10:10" x14ac:dyDescent="0.3">
      <c r="J7302">
        <f t="shared" si="119"/>
        <v>7301</v>
      </c>
    </row>
    <row r="7303" spans="10:10" x14ac:dyDescent="0.3">
      <c r="J7303">
        <f t="shared" si="119"/>
        <v>7302</v>
      </c>
    </row>
    <row r="7304" spans="10:10" x14ac:dyDescent="0.3">
      <c r="J7304">
        <f t="shared" si="119"/>
        <v>7303</v>
      </c>
    </row>
    <row r="7305" spans="10:10" x14ac:dyDescent="0.3">
      <c r="J7305">
        <f t="shared" si="119"/>
        <v>7304</v>
      </c>
    </row>
    <row r="7306" spans="10:10" x14ac:dyDescent="0.3">
      <c r="J7306">
        <f t="shared" si="119"/>
        <v>7305</v>
      </c>
    </row>
    <row r="7307" spans="10:10" x14ac:dyDescent="0.3">
      <c r="J7307">
        <f t="shared" si="119"/>
        <v>7306</v>
      </c>
    </row>
    <row r="7308" spans="10:10" x14ac:dyDescent="0.3">
      <c r="J7308">
        <f t="shared" si="119"/>
        <v>7307</v>
      </c>
    </row>
    <row r="7309" spans="10:10" x14ac:dyDescent="0.3">
      <c r="J7309">
        <f t="shared" si="119"/>
        <v>7308</v>
      </c>
    </row>
    <row r="7310" spans="10:10" x14ac:dyDescent="0.3">
      <c r="J7310">
        <f t="shared" si="119"/>
        <v>7309</v>
      </c>
    </row>
    <row r="7311" spans="10:10" x14ac:dyDescent="0.3">
      <c r="J7311">
        <f t="shared" si="119"/>
        <v>7310</v>
      </c>
    </row>
    <row r="7312" spans="10:10" x14ac:dyDescent="0.3">
      <c r="J7312">
        <f t="shared" si="119"/>
        <v>7311</v>
      </c>
    </row>
    <row r="7313" spans="10:10" x14ac:dyDescent="0.3">
      <c r="J7313">
        <f t="shared" si="119"/>
        <v>7312</v>
      </c>
    </row>
    <row r="7314" spans="10:10" x14ac:dyDescent="0.3">
      <c r="J7314">
        <f t="shared" si="119"/>
        <v>7313</v>
      </c>
    </row>
    <row r="7315" spans="10:10" x14ac:dyDescent="0.3">
      <c r="J7315">
        <f t="shared" si="119"/>
        <v>7314</v>
      </c>
    </row>
    <row r="7316" spans="10:10" x14ac:dyDescent="0.3">
      <c r="J7316">
        <f t="shared" si="119"/>
        <v>7315</v>
      </c>
    </row>
    <row r="7317" spans="10:10" x14ac:dyDescent="0.3">
      <c r="J7317">
        <f t="shared" si="119"/>
        <v>7316</v>
      </c>
    </row>
    <row r="7318" spans="10:10" x14ac:dyDescent="0.3">
      <c r="J7318">
        <f t="shared" si="119"/>
        <v>7317</v>
      </c>
    </row>
    <row r="7319" spans="10:10" x14ac:dyDescent="0.3">
      <c r="J7319">
        <f t="shared" si="119"/>
        <v>7318</v>
      </c>
    </row>
    <row r="7320" spans="10:10" x14ac:dyDescent="0.3">
      <c r="J7320">
        <f t="shared" si="119"/>
        <v>7319</v>
      </c>
    </row>
    <row r="7321" spans="10:10" x14ac:dyDescent="0.3">
      <c r="J7321">
        <f t="shared" si="119"/>
        <v>7320</v>
      </c>
    </row>
    <row r="7322" spans="10:10" x14ac:dyDescent="0.3">
      <c r="J7322">
        <f t="shared" si="119"/>
        <v>7321</v>
      </c>
    </row>
    <row r="7323" spans="10:10" x14ac:dyDescent="0.3">
      <c r="J7323">
        <f t="shared" si="119"/>
        <v>7322</v>
      </c>
    </row>
    <row r="7324" spans="10:10" x14ac:dyDescent="0.3">
      <c r="J7324">
        <f t="shared" si="119"/>
        <v>7323</v>
      </c>
    </row>
    <row r="7325" spans="10:10" x14ac:dyDescent="0.3">
      <c r="J7325">
        <f t="shared" si="119"/>
        <v>7324</v>
      </c>
    </row>
    <row r="7326" spans="10:10" x14ac:dyDescent="0.3">
      <c r="J7326">
        <f t="shared" si="119"/>
        <v>7325</v>
      </c>
    </row>
    <row r="7327" spans="10:10" x14ac:dyDescent="0.3">
      <c r="J7327">
        <f t="shared" si="119"/>
        <v>7326</v>
      </c>
    </row>
    <row r="7328" spans="10:10" x14ac:dyDescent="0.3">
      <c r="J7328">
        <f t="shared" si="119"/>
        <v>7327</v>
      </c>
    </row>
    <row r="7329" spans="10:10" x14ac:dyDescent="0.3">
      <c r="J7329">
        <f t="shared" si="119"/>
        <v>7328</v>
      </c>
    </row>
    <row r="7330" spans="10:10" x14ac:dyDescent="0.3">
      <c r="J7330">
        <f t="shared" si="119"/>
        <v>7329</v>
      </c>
    </row>
    <row r="7331" spans="10:10" x14ac:dyDescent="0.3">
      <c r="J7331">
        <f t="shared" si="119"/>
        <v>7330</v>
      </c>
    </row>
    <row r="7332" spans="10:10" x14ac:dyDescent="0.3">
      <c r="J7332">
        <f t="shared" si="119"/>
        <v>7331</v>
      </c>
    </row>
    <row r="7333" spans="10:10" x14ac:dyDescent="0.3">
      <c r="J7333">
        <f t="shared" si="119"/>
        <v>7332</v>
      </c>
    </row>
    <row r="7334" spans="10:10" x14ac:dyDescent="0.3">
      <c r="J7334">
        <f t="shared" si="119"/>
        <v>7333</v>
      </c>
    </row>
    <row r="7335" spans="10:10" x14ac:dyDescent="0.3">
      <c r="J7335">
        <f t="shared" si="119"/>
        <v>7334</v>
      </c>
    </row>
    <row r="7336" spans="10:10" x14ac:dyDescent="0.3">
      <c r="J7336">
        <f t="shared" si="119"/>
        <v>7335</v>
      </c>
    </row>
    <row r="7337" spans="10:10" x14ac:dyDescent="0.3">
      <c r="J7337">
        <f t="shared" si="119"/>
        <v>7336</v>
      </c>
    </row>
    <row r="7338" spans="10:10" x14ac:dyDescent="0.3">
      <c r="J7338">
        <f t="shared" si="119"/>
        <v>7337</v>
      </c>
    </row>
    <row r="7339" spans="10:10" x14ac:dyDescent="0.3">
      <c r="J7339">
        <f t="shared" si="119"/>
        <v>7338</v>
      </c>
    </row>
    <row r="7340" spans="10:10" x14ac:dyDescent="0.3">
      <c r="J7340">
        <f t="shared" si="119"/>
        <v>7339</v>
      </c>
    </row>
    <row r="7341" spans="10:10" x14ac:dyDescent="0.3">
      <c r="J7341">
        <f t="shared" si="119"/>
        <v>7340</v>
      </c>
    </row>
    <row r="7342" spans="10:10" x14ac:dyDescent="0.3">
      <c r="J7342">
        <f t="shared" si="119"/>
        <v>7341</v>
      </c>
    </row>
    <row r="7343" spans="10:10" x14ac:dyDescent="0.3">
      <c r="J7343">
        <f t="shared" si="119"/>
        <v>7342</v>
      </c>
    </row>
    <row r="7344" spans="10:10" x14ac:dyDescent="0.3">
      <c r="J7344">
        <f t="shared" si="119"/>
        <v>7343</v>
      </c>
    </row>
    <row r="7345" spans="10:10" x14ac:dyDescent="0.3">
      <c r="J7345">
        <f t="shared" si="119"/>
        <v>7344</v>
      </c>
    </row>
    <row r="7346" spans="10:10" x14ac:dyDescent="0.3">
      <c r="J7346">
        <f t="shared" si="119"/>
        <v>7345</v>
      </c>
    </row>
    <row r="7347" spans="10:10" x14ac:dyDescent="0.3">
      <c r="J7347">
        <f t="shared" si="119"/>
        <v>7346</v>
      </c>
    </row>
    <row r="7348" spans="10:10" x14ac:dyDescent="0.3">
      <c r="J7348">
        <f t="shared" si="119"/>
        <v>7347</v>
      </c>
    </row>
    <row r="7349" spans="10:10" x14ac:dyDescent="0.3">
      <c r="J7349">
        <f t="shared" si="119"/>
        <v>7348</v>
      </c>
    </row>
    <row r="7350" spans="10:10" x14ac:dyDescent="0.3">
      <c r="J7350">
        <f t="shared" si="119"/>
        <v>7349</v>
      </c>
    </row>
    <row r="7351" spans="10:10" x14ac:dyDescent="0.3">
      <c r="J7351">
        <f t="shared" si="119"/>
        <v>7350</v>
      </c>
    </row>
    <row r="7352" spans="10:10" x14ac:dyDescent="0.3">
      <c r="J7352">
        <f t="shared" si="119"/>
        <v>7351</v>
      </c>
    </row>
    <row r="7353" spans="10:10" x14ac:dyDescent="0.3">
      <c r="J7353">
        <f t="shared" si="119"/>
        <v>7352</v>
      </c>
    </row>
    <row r="7354" spans="10:10" x14ac:dyDescent="0.3">
      <c r="J7354">
        <f t="shared" si="119"/>
        <v>7353</v>
      </c>
    </row>
    <row r="7355" spans="10:10" x14ac:dyDescent="0.3">
      <c r="J7355">
        <f t="shared" si="119"/>
        <v>7354</v>
      </c>
    </row>
    <row r="7356" spans="10:10" x14ac:dyDescent="0.3">
      <c r="J7356">
        <f t="shared" si="119"/>
        <v>7355</v>
      </c>
    </row>
    <row r="7357" spans="10:10" x14ac:dyDescent="0.3">
      <c r="J7357">
        <f t="shared" si="119"/>
        <v>7356</v>
      </c>
    </row>
    <row r="7358" spans="10:10" x14ac:dyDescent="0.3">
      <c r="J7358">
        <f t="shared" si="119"/>
        <v>7357</v>
      </c>
    </row>
    <row r="7359" spans="10:10" x14ac:dyDescent="0.3">
      <c r="J7359">
        <f t="shared" si="119"/>
        <v>7358</v>
      </c>
    </row>
    <row r="7360" spans="10:10" x14ac:dyDescent="0.3">
      <c r="J7360">
        <f t="shared" si="119"/>
        <v>7359</v>
      </c>
    </row>
    <row r="7361" spans="10:10" x14ac:dyDescent="0.3">
      <c r="J7361">
        <f t="shared" si="119"/>
        <v>7360</v>
      </c>
    </row>
    <row r="7362" spans="10:10" x14ac:dyDescent="0.3">
      <c r="J7362">
        <f t="shared" si="119"/>
        <v>7361</v>
      </c>
    </row>
    <row r="7363" spans="10:10" x14ac:dyDescent="0.3">
      <c r="J7363">
        <f t="shared" si="119"/>
        <v>7362</v>
      </c>
    </row>
    <row r="7364" spans="10:10" x14ac:dyDescent="0.3">
      <c r="J7364">
        <f t="shared" ref="J7364:J7427" si="120">J7363+1</f>
        <v>7363</v>
      </c>
    </row>
    <row r="7365" spans="10:10" x14ac:dyDescent="0.3">
      <c r="J7365">
        <f t="shared" si="120"/>
        <v>7364</v>
      </c>
    </row>
    <row r="7366" spans="10:10" x14ac:dyDescent="0.3">
      <c r="J7366">
        <f t="shared" si="120"/>
        <v>7365</v>
      </c>
    </row>
    <row r="7367" spans="10:10" x14ac:dyDescent="0.3">
      <c r="J7367">
        <f t="shared" si="120"/>
        <v>7366</v>
      </c>
    </row>
    <row r="7368" spans="10:10" x14ac:dyDescent="0.3">
      <c r="J7368">
        <f t="shared" si="120"/>
        <v>7367</v>
      </c>
    </row>
    <row r="7369" spans="10:10" x14ac:dyDescent="0.3">
      <c r="J7369">
        <f t="shared" si="120"/>
        <v>7368</v>
      </c>
    </row>
    <row r="7370" spans="10:10" x14ac:dyDescent="0.3">
      <c r="J7370">
        <f t="shared" si="120"/>
        <v>7369</v>
      </c>
    </row>
    <row r="7371" spans="10:10" x14ac:dyDescent="0.3">
      <c r="J7371">
        <f t="shared" si="120"/>
        <v>7370</v>
      </c>
    </row>
    <row r="7372" spans="10:10" x14ac:dyDescent="0.3">
      <c r="J7372">
        <f t="shared" si="120"/>
        <v>7371</v>
      </c>
    </row>
    <row r="7373" spans="10:10" x14ac:dyDescent="0.3">
      <c r="J7373">
        <f t="shared" si="120"/>
        <v>7372</v>
      </c>
    </row>
    <row r="7374" spans="10:10" x14ac:dyDescent="0.3">
      <c r="J7374">
        <f t="shared" si="120"/>
        <v>7373</v>
      </c>
    </row>
    <row r="7375" spans="10:10" x14ac:dyDescent="0.3">
      <c r="J7375">
        <f t="shared" si="120"/>
        <v>7374</v>
      </c>
    </row>
    <row r="7376" spans="10:10" x14ac:dyDescent="0.3">
      <c r="J7376">
        <f t="shared" si="120"/>
        <v>7375</v>
      </c>
    </row>
    <row r="7377" spans="10:10" x14ac:dyDescent="0.3">
      <c r="J7377">
        <f t="shared" si="120"/>
        <v>7376</v>
      </c>
    </row>
    <row r="7378" spans="10:10" x14ac:dyDescent="0.3">
      <c r="J7378">
        <f t="shared" si="120"/>
        <v>7377</v>
      </c>
    </row>
    <row r="7379" spans="10:10" x14ac:dyDescent="0.3">
      <c r="J7379">
        <f t="shared" si="120"/>
        <v>7378</v>
      </c>
    </row>
    <row r="7380" spans="10:10" x14ac:dyDescent="0.3">
      <c r="J7380">
        <f t="shared" si="120"/>
        <v>7379</v>
      </c>
    </row>
    <row r="7381" spans="10:10" x14ac:dyDescent="0.3">
      <c r="J7381">
        <f t="shared" si="120"/>
        <v>7380</v>
      </c>
    </row>
    <row r="7382" spans="10:10" x14ac:dyDescent="0.3">
      <c r="J7382">
        <f t="shared" si="120"/>
        <v>7381</v>
      </c>
    </row>
    <row r="7383" spans="10:10" x14ac:dyDescent="0.3">
      <c r="J7383">
        <f t="shared" si="120"/>
        <v>7382</v>
      </c>
    </row>
    <row r="7384" spans="10:10" x14ac:dyDescent="0.3">
      <c r="J7384">
        <f t="shared" si="120"/>
        <v>7383</v>
      </c>
    </row>
    <row r="7385" spans="10:10" x14ac:dyDescent="0.3">
      <c r="J7385">
        <f t="shared" si="120"/>
        <v>7384</v>
      </c>
    </row>
    <row r="7386" spans="10:10" x14ac:dyDescent="0.3">
      <c r="J7386">
        <f t="shared" si="120"/>
        <v>7385</v>
      </c>
    </row>
    <row r="7387" spans="10:10" x14ac:dyDescent="0.3">
      <c r="J7387">
        <f t="shared" si="120"/>
        <v>7386</v>
      </c>
    </row>
    <row r="7388" spans="10:10" x14ac:dyDescent="0.3">
      <c r="J7388">
        <f t="shared" si="120"/>
        <v>7387</v>
      </c>
    </row>
    <row r="7389" spans="10:10" x14ac:dyDescent="0.3">
      <c r="J7389">
        <f t="shared" si="120"/>
        <v>7388</v>
      </c>
    </row>
    <row r="7390" spans="10:10" x14ac:dyDescent="0.3">
      <c r="J7390">
        <f t="shared" si="120"/>
        <v>7389</v>
      </c>
    </row>
    <row r="7391" spans="10:10" x14ac:dyDescent="0.3">
      <c r="J7391">
        <f t="shared" si="120"/>
        <v>7390</v>
      </c>
    </row>
    <row r="7392" spans="10:10" x14ac:dyDescent="0.3">
      <c r="J7392">
        <f t="shared" si="120"/>
        <v>7391</v>
      </c>
    </row>
    <row r="7393" spans="10:10" x14ac:dyDescent="0.3">
      <c r="J7393">
        <f t="shared" si="120"/>
        <v>7392</v>
      </c>
    </row>
    <row r="7394" spans="10:10" x14ac:dyDescent="0.3">
      <c r="J7394">
        <f t="shared" si="120"/>
        <v>7393</v>
      </c>
    </row>
    <row r="7395" spans="10:10" x14ac:dyDescent="0.3">
      <c r="J7395">
        <f t="shared" si="120"/>
        <v>7394</v>
      </c>
    </row>
    <row r="7396" spans="10:10" x14ac:dyDescent="0.3">
      <c r="J7396">
        <f t="shared" si="120"/>
        <v>7395</v>
      </c>
    </row>
    <row r="7397" spans="10:10" x14ac:dyDescent="0.3">
      <c r="J7397">
        <f t="shared" si="120"/>
        <v>7396</v>
      </c>
    </row>
    <row r="7398" spans="10:10" x14ac:dyDescent="0.3">
      <c r="J7398">
        <f t="shared" si="120"/>
        <v>7397</v>
      </c>
    </row>
    <row r="7399" spans="10:10" x14ac:dyDescent="0.3">
      <c r="J7399">
        <f t="shared" si="120"/>
        <v>7398</v>
      </c>
    </row>
    <row r="7400" spans="10:10" x14ac:dyDescent="0.3">
      <c r="J7400">
        <f t="shared" si="120"/>
        <v>7399</v>
      </c>
    </row>
    <row r="7401" spans="10:10" x14ac:dyDescent="0.3">
      <c r="J7401">
        <f t="shared" si="120"/>
        <v>7400</v>
      </c>
    </row>
    <row r="7402" spans="10:10" x14ac:dyDescent="0.3">
      <c r="J7402">
        <f t="shared" si="120"/>
        <v>7401</v>
      </c>
    </row>
    <row r="7403" spans="10:10" x14ac:dyDescent="0.3">
      <c r="J7403">
        <f t="shared" si="120"/>
        <v>7402</v>
      </c>
    </row>
    <row r="7404" spans="10:10" x14ac:dyDescent="0.3">
      <c r="J7404">
        <f t="shared" si="120"/>
        <v>7403</v>
      </c>
    </row>
    <row r="7405" spans="10:10" x14ac:dyDescent="0.3">
      <c r="J7405">
        <f t="shared" si="120"/>
        <v>7404</v>
      </c>
    </row>
    <row r="7406" spans="10:10" x14ac:dyDescent="0.3">
      <c r="J7406">
        <f t="shared" si="120"/>
        <v>7405</v>
      </c>
    </row>
    <row r="7407" spans="10:10" x14ac:dyDescent="0.3">
      <c r="J7407">
        <f t="shared" si="120"/>
        <v>7406</v>
      </c>
    </row>
    <row r="7408" spans="10:10" x14ac:dyDescent="0.3">
      <c r="J7408">
        <f t="shared" si="120"/>
        <v>7407</v>
      </c>
    </row>
    <row r="7409" spans="10:10" x14ac:dyDescent="0.3">
      <c r="J7409">
        <f t="shared" si="120"/>
        <v>7408</v>
      </c>
    </row>
    <row r="7410" spans="10:10" x14ac:dyDescent="0.3">
      <c r="J7410">
        <f t="shared" si="120"/>
        <v>7409</v>
      </c>
    </row>
    <row r="7411" spans="10:10" x14ac:dyDescent="0.3">
      <c r="J7411">
        <f t="shared" si="120"/>
        <v>7410</v>
      </c>
    </row>
    <row r="7412" spans="10:10" x14ac:dyDescent="0.3">
      <c r="J7412">
        <f t="shared" si="120"/>
        <v>7411</v>
      </c>
    </row>
    <row r="7413" spans="10:10" x14ac:dyDescent="0.3">
      <c r="J7413">
        <f t="shared" si="120"/>
        <v>7412</v>
      </c>
    </row>
    <row r="7414" spans="10:10" x14ac:dyDescent="0.3">
      <c r="J7414">
        <f t="shared" si="120"/>
        <v>7413</v>
      </c>
    </row>
    <row r="7415" spans="10:10" x14ac:dyDescent="0.3">
      <c r="J7415">
        <f t="shared" si="120"/>
        <v>7414</v>
      </c>
    </row>
    <row r="7416" spans="10:10" x14ac:dyDescent="0.3">
      <c r="J7416">
        <f t="shared" si="120"/>
        <v>7415</v>
      </c>
    </row>
    <row r="7417" spans="10:10" x14ac:dyDescent="0.3">
      <c r="J7417">
        <f t="shared" si="120"/>
        <v>7416</v>
      </c>
    </row>
    <row r="7418" spans="10:10" x14ac:dyDescent="0.3">
      <c r="J7418">
        <f t="shared" si="120"/>
        <v>7417</v>
      </c>
    </row>
    <row r="7419" spans="10:10" x14ac:dyDescent="0.3">
      <c r="J7419">
        <f t="shared" si="120"/>
        <v>7418</v>
      </c>
    </row>
    <row r="7420" spans="10:10" x14ac:dyDescent="0.3">
      <c r="J7420">
        <f t="shared" si="120"/>
        <v>7419</v>
      </c>
    </row>
    <row r="7421" spans="10:10" x14ac:dyDescent="0.3">
      <c r="J7421">
        <f t="shared" si="120"/>
        <v>7420</v>
      </c>
    </row>
    <row r="7422" spans="10:10" x14ac:dyDescent="0.3">
      <c r="J7422">
        <f t="shared" si="120"/>
        <v>7421</v>
      </c>
    </row>
    <row r="7423" spans="10:10" x14ac:dyDescent="0.3">
      <c r="J7423">
        <f t="shared" si="120"/>
        <v>7422</v>
      </c>
    </row>
    <row r="7424" spans="10:10" x14ac:dyDescent="0.3">
      <c r="J7424">
        <f t="shared" si="120"/>
        <v>7423</v>
      </c>
    </row>
    <row r="7425" spans="10:10" x14ac:dyDescent="0.3">
      <c r="J7425">
        <f t="shared" si="120"/>
        <v>7424</v>
      </c>
    </row>
    <row r="7426" spans="10:10" x14ac:dyDescent="0.3">
      <c r="J7426">
        <f t="shared" si="120"/>
        <v>7425</v>
      </c>
    </row>
    <row r="7427" spans="10:10" x14ac:dyDescent="0.3">
      <c r="J7427">
        <f t="shared" si="120"/>
        <v>7426</v>
      </c>
    </row>
    <row r="7428" spans="10:10" x14ac:dyDescent="0.3">
      <c r="J7428">
        <f t="shared" ref="J7428:J7491" si="121">J7427+1</f>
        <v>7427</v>
      </c>
    </row>
    <row r="7429" spans="10:10" x14ac:dyDescent="0.3">
      <c r="J7429">
        <f t="shared" si="121"/>
        <v>7428</v>
      </c>
    </row>
    <row r="7430" spans="10:10" x14ac:dyDescent="0.3">
      <c r="J7430">
        <f t="shared" si="121"/>
        <v>7429</v>
      </c>
    </row>
    <row r="7431" spans="10:10" x14ac:dyDescent="0.3">
      <c r="J7431">
        <f t="shared" si="121"/>
        <v>7430</v>
      </c>
    </row>
    <row r="7432" spans="10:10" x14ac:dyDescent="0.3">
      <c r="J7432">
        <f t="shared" si="121"/>
        <v>7431</v>
      </c>
    </row>
    <row r="7433" spans="10:10" x14ac:dyDescent="0.3">
      <c r="J7433">
        <f t="shared" si="121"/>
        <v>7432</v>
      </c>
    </row>
    <row r="7434" spans="10:10" x14ac:dyDescent="0.3">
      <c r="J7434">
        <f t="shared" si="121"/>
        <v>7433</v>
      </c>
    </row>
    <row r="7435" spans="10:10" x14ac:dyDescent="0.3">
      <c r="J7435">
        <f t="shared" si="121"/>
        <v>7434</v>
      </c>
    </row>
    <row r="7436" spans="10:10" x14ac:dyDescent="0.3">
      <c r="J7436">
        <f t="shared" si="121"/>
        <v>7435</v>
      </c>
    </row>
    <row r="7437" spans="10:10" x14ac:dyDescent="0.3">
      <c r="J7437">
        <f t="shared" si="121"/>
        <v>7436</v>
      </c>
    </row>
    <row r="7438" spans="10:10" x14ac:dyDescent="0.3">
      <c r="J7438">
        <f t="shared" si="121"/>
        <v>7437</v>
      </c>
    </row>
    <row r="7439" spans="10:10" x14ac:dyDescent="0.3">
      <c r="J7439">
        <f t="shared" si="121"/>
        <v>7438</v>
      </c>
    </row>
    <row r="7440" spans="10:10" x14ac:dyDescent="0.3">
      <c r="J7440">
        <f t="shared" si="121"/>
        <v>7439</v>
      </c>
    </row>
    <row r="7441" spans="10:10" x14ac:dyDescent="0.3">
      <c r="J7441">
        <f t="shared" si="121"/>
        <v>7440</v>
      </c>
    </row>
    <row r="7442" spans="10:10" x14ac:dyDescent="0.3">
      <c r="J7442">
        <f t="shared" si="121"/>
        <v>7441</v>
      </c>
    </row>
    <row r="7443" spans="10:10" x14ac:dyDescent="0.3">
      <c r="J7443">
        <f t="shared" si="121"/>
        <v>7442</v>
      </c>
    </row>
    <row r="7444" spans="10:10" x14ac:dyDescent="0.3">
      <c r="J7444">
        <f t="shared" si="121"/>
        <v>7443</v>
      </c>
    </row>
    <row r="7445" spans="10:10" x14ac:dyDescent="0.3">
      <c r="J7445">
        <f t="shared" si="121"/>
        <v>7444</v>
      </c>
    </row>
    <row r="7446" spans="10:10" x14ac:dyDescent="0.3">
      <c r="J7446">
        <f t="shared" si="121"/>
        <v>7445</v>
      </c>
    </row>
    <row r="7447" spans="10:10" x14ac:dyDescent="0.3">
      <c r="J7447">
        <f t="shared" si="121"/>
        <v>7446</v>
      </c>
    </row>
    <row r="7448" spans="10:10" x14ac:dyDescent="0.3">
      <c r="J7448">
        <f t="shared" si="121"/>
        <v>7447</v>
      </c>
    </row>
    <row r="7449" spans="10:10" x14ac:dyDescent="0.3">
      <c r="J7449">
        <f t="shared" si="121"/>
        <v>7448</v>
      </c>
    </row>
    <row r="7450" spans="10:10" x14ac:dyDescent="0.3">
      <c r="J7450">
        <f t="shared" si="121"/>
        <v>7449</v>
      </c>
    </row>
    <row r="7451" spans="10:10" x14ac:dyDescent="0.3">
      <c r="J7451">
        <f t="shared" si="121"/>
        <v>7450</v>
      </c>
    </row>
    <row r="7452" spans="10:10" x14ac:dyDescent="0.3">
      <c r="J7452">
        <f t="shared" si="121"/>
        <v>7451</v>
      </c>
    </row>
    <row r="7453" spans="10:10" x14ac:dyDescent="0.3">
      <c r="J7453">
        <f t="shared" si="121"/>
        <v>7452</v>
      </c>
    </row>
    <row r="7454" spans="10:10" x14ac:dyDescent="0.3">
      <c r="J7454">
        <f t="shared" si="121"/>
        <v>7453</v>
      </c>
    </row>
    <row r="7455" spans="10:10" x14ac:dyDescent="0.3">
      <c r="J7455">
        <f t="shared" si="121"/>
        <v>7454</v>
      </c>
    </row>
    <row r="7456" spans="10:10" x14ac:dyDescent="0.3">
      <c r="J7456">
        <f t="shared" si="121"/>
        <v>7455</v>
      </c>
    </row>
    <row r="7457" spans="10:10" x14ac:dyDescent="0.3">
      <c r="J7457">
        <f t="shared" si="121"/>
        <v>7456</v>
      </c>
    </row>
    <row r="7458" spans="10:10" x14ac:dyDescent="0.3">
      <c r="J7458">
        <f t="shared" si="121"/>
        <v>7457</v>
      </c>
    </row>
    <row r="7459" spans="10:10" x14ac:dyDescent="0.3">
      <c r="J7459">
        <f t="shared" si="121"/>
        <v>7458</v>
      </c>
    </row>
    <row r="7460" spans="10:10" x14ac:dyDescent="0.3">
      <c r="J7460">
        <f t="shared" si="121"/>
        <v>7459</v>
      </c>
    </row>
    <row r="7461" spans="10:10" x14ac:dyDescent="0.3">
      <c r="J7461">
        <f t="shared" si="121"/>
        <v>7460</v>
      </c>
    </row>
    <row r="7462" spans="10:10" x14ac:dyDescent="0.3">
      <c r="J7462">
        <f t="shared" si="121"/>
        <v>7461</v>
      </c>
    </row>
    <row r="7463" spans="10:10" x14ac:dyDescent="0.3">
      <c r="J7463">
        <f t="shared" si="121"/>
        <v>7462</v>
      </c>
    </row>
    <row r="7464" spans="10:10" x14ac:dyDescent="0.3">
      <c r="J7464">
        <f t="shared" si="121"/>
        <v>7463</v>
      </c>
    </row>
    <row r="7465" spans="10:10" x14ac:dyDescent="0.3">
      <c r="J7465">
        <f t="shared" si="121"/>
        <v>7464</v>
      </c>
    </row>
    <row r="7466" spans="10:10" x14ac:dyDescent="0.3">
      <c r="J7466">
        <f t="shared" si="121"/>
        <v>7465</v>
      </c>
    </row>
    <row r="7467" spans="10:10" x14ac:dyDescent="0.3">
      <c r="J7467">
        <f t="shared" si="121"/>
        <v>7466</v>
      </c>
    </row>
    <row r="7468" spans="10:10" x14ac:dyDescent="0.3">
      <c r="J7468">
        <f t="shared" si="121"/>
        <v>7467</v>
      </c>
    </row>
    <row r="7469" spans="10:10" x14ac:dyDescent="0.3">
      <c r="J7469">
        <f t="shared" si="121"/>
        <v>7468</v>
      </c>
    </row>
    <row r="7470" spans="10:10" x14ac:dyDescent="0.3">
      <c r="J7470">
        <f t="shared" si="121"/>
        <v>7469</v>
      </c>
    </row>
    <row r="7471" spans="10:10" x14ac:dyDescent="0.3">
      <c r="J7471">
        <f t="shared" si="121"/>
        <v>7470</v>
      </c>
    </row>
    <row r="7472" spans="10:10" x14ac:dyDescent="0.3">
      <c r="J7472">
        <f t="shared" si="121"/>
        <v>7471</v>
      </c>
    </row>
    <row r="7473" spans="10:10" x14ac:dyDescent="0.3">
      <c r="J7473">
        <f t="shared" si="121"/>
        <v>7472</v>
      </c>
    </row>
    <row r="7474" spans="10:10" x14ac:dyDescent="0.3">
      <c r="J7474">
        <f t="shared" si="121"/>
        <v>7473</v>
      </c>
    </row>
    <row r="7475" spans="10:10" x14ac:dyDescent="0.3">
      <c r="J7475">
        <f t="shared" si="121"/>
        <v>7474</v>
      </c>
    </row>
    <row r="7476" spans="10:10" x14ac:dyDescent="0.3">
      <c r="J7476">
        <f t="shared" si="121"/>
        <v>7475</v>
      </c>
    </row>
    <row r="7477" spans="10:10" x14ac:dyDescent="0.3">
      <c r="J7477">
        <f t="shared" si="121"/>
        <v>7476</v>
      </c>
    </row>
    <row r="7478" spans="10:10" x14ac:dyDescent="0.3">
      <c r="J7478">
        <f t="shared" si="121"/>
        <v>7477</v>
      </c>
    </row>
    <row r="7479" spans="10:10" x14ac:dyDescent="0.3">
      <c r="J7479">
        <f t="shared" si="121"/>
        <v>7478</v>
      </c>
    </row>
    <row r="7480" spans="10:10" x14ac:dyDescent="0.3">
      <c r="J7480">
        <f t="shared" si="121"/>
        <v>7479</v>
      </c>
    </row>
    <row r="7481" spans="10:10" x14ac:dyDescent="0.3">
      <c r="J7481">
        <f t="shared" si="121"/>
        <v>7480</v>
      </c>
    </row>
    <row r="7482" spans="10:10" x14ac:dyDescent="0.3">
      <c r="J7482">
        <f t="shared" si="121"/>
        <v>7481</v>
      </c>
    </row>
    <row r="7483" spans="10:10" x14ac:dyDescent="0.3">
      <c r="J7483">
        <f t="shared" si="121"/>
        <v>7482</v>
      </c>
    </row>
    <row r="7484" spans="10:10" x14ac:dyDescent="0.3">
      <c r="J7484">
        <f t="shared" si="121"/>
        <v>7483</v>
      </c>
    </row>
    <row r="7485" spans="10:10" x14ac:dyDescent="0.3">
      <c r="J7485">
        <f t="shared" si="121"/>
        <v>7484</v>
      </c>
    </row>
    <row r="7486" spans="10:10" x14ac:dyDescent="0.3">
      <c r="J7486">
        <f t="shared" si="121"/>
        <v>7485</v>
      </c>
    </row>
    <row r="7487" spans="10:10" x14ac:dyDescent="0.3">
      <c r="J7487">
        <f t="shared" si="121"/>
        <v>7486</v>
      </c>
    </row>
    <row r="7488" spans="10:10" x14ac:dyDescent="0.3">
      <c r="J7488">
        <f t="shared" si="121"/>
        <v>7487</v>
      </c>
    </row>
    <row r="7489" spans="10:10" x14ac:dyDescent="0.3">
      <c r="J7489">
        <f t="shared" si="121"/>
        <v>7488</v>
      </c>
    </row>
    <row r="7490" spans="10:10" x14ac:dyDescent="0.3">
      <c r="J7490">
        <f t="shared" si="121"/>
        <v>7489</v>
      </c>
    </row>
    <row r="7491" spans="10:10" x14ac:dyDescent="0.3">
      <c r="J7491">
        <f t="shared" si="121"/>
        <v>7490</v>
      </c>
    </row>
    <row r="7492" spans="10:10" x14ac:dyDescent="0.3">
      <c r="J7492">
        <f t="shared" ref="J7492:J7555" si="122">J7491+1</f>
        <v>7491</v>
      </c>
    </row>
    <row r="7493" spans="10:10" x14ac:dyDescent="0.3">
      <c r="J7493">
        <f t="shared" si="122"/>
        <v>7492</v>
      </c>
    </row>
    <row r="7494" spans="10:10" x14ac:dyDescent="0.3">
      <c r="J7494">
        <f t="shared" si="122"/>
        <v>7493</v>
      </c>
    </row>
    <row r="7495" spans="10:10" x14ac:dyDescent="0.3">
      <c r="J7495">
        <f t="shared" si="122"/>
        <v>7494</v>
      </c>
    </row>
    <row r="7496" spans="10:10" x14ac:dyDescent="0.3">
      <c r="J7496">
        <f t="shared" si="122"/>
        <v>7495</v>
      </c>
    </row>
    <row r="7497" spans="10:10" x14ac:dyDescent="0.3">
      <c r="J7497">
        <f t="shared" si="122"/>
        <v>7496</v>
      </c>
    </row>
    <row r="7498" spans="10:10" x14ac:dyDescent="0.3">
      <c r="J7498">
        <f t="shared" si="122"/>
        <v>7497</v>
      </c>
    </row>
    <row r="7499" spans="10:10" x14ac:dyDescent="0.3">
      <c r="J7499">
        <f t="shared" si="122"/>
        <v>7498</v>
      </c>
    </row>
    <row r="7500" spans="10:10" x14ac:dyDescent="0.3">
      <c r="J7500">
        <f t="shared" si="122"/>
        <v>7499</v>
      </c>
    </row>
    <row r="7501" spans="10:10" x14ac:dyDescent="0.3">
      <c r="J7501">
        <f t="shared" si="122"/>
        <v>7500</v>
      </c>
    </row>
    <row r="7502" spans="10:10" x14ac:dyDescent="0.3">
      <c r="J7502">
        <f t="shared" si="122"/>
        <v>7501</v>
      </c>
    </row>
    <row r="7503" spans="10:10" x14ac:dyDescent="0.3">
      <c r="J7503">
        <f t="shared" si="122"/>
        <v>7502</v>
      </c>
    </row>
    <row r="7504" spans="10:10" x14ac:dyDescent="0.3">
      <c r="J7504">
        <f t="shared" si="122"/>
        <v>7503</v>
      </c>
    </row>
    <row r="7505" spans="10:10" x14ac:dyDescent="0.3">
      <c r="J7505">
        <f t="shared" si="122"/>
        <v>7504</v>
      </c>
    </row>
    <row r="7506" spans="10:10" x14ac:dyDescent="0.3">
      <c r="J7506">
        <f t="shared" si="122"/>
        <v>7505</v>
      </c>
    </row>
    <row r="7507" spans="10:10" x14ac:dyDescent="0.3">
      <c r="J7507">
        <f t="shared" si="122"/>
        <v>7506</v>
      </c>
    </row>
    <row r="7508" spans="10:10" x14ac:dyDescent="0.3">
      <c r="J7508">
        <f t="shared" si="122"/>
        <v>7507</v>
      </c>
    </row>
    <row r="7509" spans="10:10" x14ac:dyDescent="0.3">
      <c r="J7509">
        <f t="shared" si="122"/>
        <v>7508</v>
      </c>
    </row>
    <row r="7510" spans="10:10" x14ac:dyDescent="0.3">
      <c r="J7510">
        <f t="shared" si="122"/>
        <v>7509</v>
      </c>
    </row>
    <row r="7511" spans="10:10" x14ac:dyDescent="0.3">
      <c r="J7511">
        <f t="shared" si="122"/>
        <v>7510</v>
      </c>
    </row>
    <row r="7512" spans="10:10" x14ac:dyDescent="0.3">
      <c r="J7512">
        <f t="shared" si="122"/>
        <v>7511</v>
      </c>
    </row>
    <row r="7513" spans="10:10" x14ac:dyDescent="0.3">
      <c r="J7513">
        <f t="shared" si="122"/>
        <v>7512</v>
      </c>
    </row>
    <row r="7514" spans="10:10" x14ac:dyDescent="0.3">
      <c r="J7514">
        <f t="shared" si="122"/>
        <v>7513</v>
      </c>
    </row>
    <row r="7515" spans="10:10" x14ac:dyDescent="0.3">
      <c r="J7515">
        <f t="shared" si="122"/>
        <v>7514</v>
      </c>
    </row>
    <row r="7516" spans="10:10" x14ac:dyDescent="0.3">
      <c r="J7516">
        <f t="shared" si="122"/>
        <v>7515</v>
      </c>
    </row>
    <row r="7517" spans="10:10" x14ac:dyDescent="0.3">
      <c r="J7517">
        <f t="shared" si="122"/>
        <v>7516</v>
      </c>
    </row>
    <row r="7518" spans="10:10" x14ac:dyDescent="0.3">
      <c r="J7518">
        <f t="shared" si="122"/>
        <v>7517</v>
      </c>
    </row>
    <row r="7519" spans="10:10" x14ac:dyDescent="0.3">
      <c r="J7519">
        <f t="shared" si="122"/>
        <v>7518</v>
      </c>
    </row>
    <row r="7520" spans="10:10" x14ac:dyDescent="0.3">
      <c r="J7520">
        <f t="shared" si="122"/>
        <v>7519</v>
      </c>
    </row>
    <row r="7521" spans="10:10" x14ac:dyDescent="0.3">
      <c r="J7521">
        <f t="shared" si="122"/>
        <v>7520</v>
      </c>
    </row>
    <row r="7522" spans="10:10" x14ac:dyDescent="0.3">
      <c r="J7522">
        <f t="shared" si="122"/>
        <v>7521</v>
      </c>
    </row>
    <row r="7523" spans="10:10" x14ac:dyDescent="0.3">
      <c r="J7523">
        <f t="shared" si="122"/>
        <v>7522</v>
      </c>
    </row>
    <row r="7524" spans="10:10" x14ac:dyDescent="0.3">
      <c r="J7524">
        <f t="shared" si="122"/>
        <v>7523</v>
      </c>
    </row>
    <row r="7525" spans="10:10" x14ac:dyDescent="0.3">
      <c r="J7525">
        <f t="shared" si="122"/>
        <v>7524</v>
      </c>
    </row>
    <row r="7526" spans="10:10" x14ac:dyDescent="0.3">
      <c r="J7526">
        <f t="shared" si="122"/>
        <v>7525</v>
      </c>
    </row>
    <row r="7527" spans="10:10" x14ac:dyDescent="0.3">
      <c r="J7527">
        <f t="shared" si="122"/>
        <v>7526</v>
      </c>
    </row>
    <row r="7528" spans="10:10" x14ac:dyDescent="0.3">
      <c r="J7528">
        <f t="shared" si="122"/>
        <v>7527</v>
      </c>
    </row>
    <row r="7529" spans="10:10" x14ac:dyDescent="0.3">
      <c r="J7529">
        <f t="shared" si="122"/>
        <v>7528</v>
      </c>
    </row>
    <row r="7530" spans="10:10" x14ac:dyDescent="0.3">
      <c r="J7530">
        <f t="shared" si="122"/>
        <v>7529</v>
      </c>
    </row>
    <row r="7531" spans="10:10" x14ac:dyDescent="0.3">
      <c r="J7531">
        <f t="shared" si="122"/>
        <v>7530</v>
      </c>
    </row>
    <row r="7532" spans="10:10" x14ac:dyDescent="0.3">
      <c r="J7532">
        <f t="shared" si="122"/>
        <v>7531</v>
      </c>
    </row>
    <row r="7533" spans="10:10" x14ac:dyDescent="0.3">
      <c r="J7533">
        <f t="shared" si="122"/>
        <v>7532</v>
      </c>
    </row>
    <row r="7534" spans="10:10" x14ac:dyDescent="0.3">
      <c r="J7534">
        <f t="shared" si="122"/>
        <v>7533</v>
      </c>
    </row>
    <row r="7535" spans="10:10" x14ac:dyDescent="0.3">
      <c r="J7535">
        <f t="shared" si="122"/>
        <v>7534</v>
      </c>
    </row>
    <row r="7536" spans="10:10" x14ac:dyDescent="0.3">
      <c r="J7536">
        <f t="shared" si="122"/>
        <v>7535</v>
      </c>
    </row>
    <row r="7537" spans="10:10" x14ac:dyDescent="0.3">
      <c r="J7537">
        <f t="shared" si="122"/>
        <v>7536</v>
      </c>
    </row>
    <row r="7538" spans="10:10" x14ac:dyDescent="0.3">
      <c r="J7538">
        <f t="shared" si="122"/>
        <v>7537</v>
      </c>
    </row>
    <row r="7539" spans="10:10" x14ac:dyDescent="0.3">
      <c r="J7539">
        <f t="shared" si="122"/>
        <v>7538</v>
      </c>
    </row>
    <row r="7540" spans="10:10" x14ac:dyDescent="0.3">
      <c r="J7540">
        <f t="shared" si="122"/>
        <v>7539</v>
      </c>
    </row>
    <row r="7541" spans="10:10" x14ac:dyDescent="0.3">
      <c r="J7541">
        <f t="shared" si="122"/>
        <v>7540</v>
      </c>
    </row>
    <row r="7542" spans="10:10" x14ac:dyDescent="0.3">
      <c r="J7542">
        <f t="shared" si="122"/>
        <v>7541</v>
      </c>
    </row>
    <row r="7543" spans="10:10" x14ac:dyDescent="0.3">
      <c r="J7543">
        <f t="shared" si="122"/>
        <v>7542</v>
      </c>
    </row>
    <row r="7544" spans="10:10" x14ac:dyDescent="0.3">
      <c r="J7544">
        <f t="shared" si="122"/>
        <v>7543</v>
      </c>
    </row>
    <row r="7545" spans="10:10" x14ac:dyDescent="0.3">
      <c r="J7545">
        <f t="shared" si="122"/>
        <v>7544</v>
      </c>
    </row>
    <row r="7546" spans="10:10" x14ac:dyDescent="0.3">
      <c r="J7546">
        <f t="shared" si="122"/>
        <v>7545</v>
      </c>
    </row>
    <row r="7547" spans="10:10" x14ac:dyDescent="0.3">
      <c r="J7547">
        <f t="shared" si="122"/>
        <v>7546</v>
      </c>
    </row>
    <row r="7548" spans="10:10" x14ac:dyDescent="0.3">
      <c r="J7548">
        <f t="shared" si="122"/>
        <v>7547</v>
      </c>
    </row>
    <row r="7549" spans="10:10" x14ac:dyDescent="0.3">
      <c r="J7549">
        <f t="shared" si="122"/>
        <v>7548</v>
      </c>
    </row>
    <row r="7550" spans="10:10" x14ac:dyDescent="0.3">
      <c r="J7550">
        <f t="shared" si="122"/>
        <v>7549</v>
      </c>
    </row>
    <row r="7551" spans="10:10" x14ac:dyDescent="0.3">
      <c r="J7551">
        <f t="shared" si="122"/>
        <v>7550</v>
      </c>
    </row>
    <row r="7552" spans="10:10" x14ac:dyDescent="0.3">
      <c r="J7552">
        <f t="shared" si="122"/>
        <v>7551</v>
      </c>
    </row>
    <row r="7553" spans="10:10" x14ac:dyDescent="0.3">
      <c r="J7553">
        <f t="shared" si="122"/>
        <v>7552</v>
      </c>
    </row>
    <row r="7554" spans="10:10" x14ac:dyDescent="0.3">
      <c r="J7554">
        <f t="shared" si="122"/>
        <v>7553</v>
      </c>
    </row>
    <row r="7555" spans="10:10" x14ac:dyDescent="0.3">
      <c r="J7555">
        <f t="shared" si="122"/>
        <v>7554</v>
      </c>
    </row>
    <row r="7556" spans="10:10" x14ac:dyDescent="0.3">
      <c r="J7556">
        <f t="shared" ref="J7556:J7619" si="123">J7555+1</f>
        <v>7555</v>
      </c>
    </row>
    <row r="7557" spans="10:10" x14ac:dyDescent="0.3">
      <c r="J7557">
        <f t="shared" si="123"/>
        <v>7556</v>
      </c>
    </row>
    <row r="7558" spans="10:10" x14ac:dyDescent="0.3">
      <c r="J7558">
        <f t="shared" si="123"/>
        <v>7557</v>
      </c>
    </row>
    <row r="7559" spans="10:10" x14ac:dyDescent="0.3">
      <c r="J7559">
        <f t="shared" si="123"/>
        <v>7558</v>
      </c>
    </row>
    <row r="7560" spans="10:10" x14ac:dyDescent="0.3">
      <c r="J7560">
        <f t="shared" si="123"/>
        <v>7559</v>
      </c>
    </row>
    <row r="7561" spans="10:10" x14ac:dyDescent="0.3">
      <c r="J7561">
        <f t="shared" si="123"/>
        <v>7560</v>
      </c>
    </row>
    <row r="7562" spans="10:10" x14ac:dyDescent="0.3">
      <c r="J7562">
        <f t="shared" si="123"/>
        <v>7561</v>
      </c>
    </row>
    <row r="7563" spans="10:10" x14ac:dyDescent="0.3">
      <c r="J7563">
        <f t="shared" si="123"/>
        <v>7562</v>
      </c>
    </row>
    <row r="7564" spans="10:10" x14ac:dyDescent="0.3">
      <c r="J7564">
        <f t="shared" si="123"/>
        <v>7563</v>
      </c>
    </row>
    <row r="7565" spans="10:10" x14ac:dyDescent="0.3">
      <c r="J7565">
        <f t="shared" si="123"/>
        <v>7564</v>
      </c>
    </row>
    <row r="7566" spans="10:10" x14ac:dyDescent="0.3">
      <c r="J7566">
        <f t="shared" si="123"/>
        <v>7565</v>
      </c>
    </row>
    <row r="7567" spans="10:10" x14ac:dyDescent="0.3">
      <c r="J7567">
        <f t="shared" si="123"/>
        <v>7566</v>
      </c>
    </row>
    <row r="7568" spans="10:10" x14ac:dyDescent="0.3">
      <c r="J7568">
        <f t="shared" si="123"/>
        <v>7567</v>
      </c>
    </row>
    <row r="7569" spans="10:10" x14ac:dyDescent="0.3">
      <c r="J7569">
        <f t="shared" si="123"/>
        <v>7568</v>
      </c>
    </row>
    <row r="7570" spans="10:10" x14ac:dyDescent="0.3">
      <c r="J7570">
        <f t="shared" si="123"/>
        <v>7569</v>
      </c>
    </row>
    <row r="7571" spans="10:10" x14ac:dyDescent="0.3">
      <c r="J7571">
        <f t="shared" si="123"/>
        <v>7570</v>
      </c>
    </row>
    <row r="7572" spans="10:10" x14ac:dyDescent="0.3">
      <c r="J7572">
        <f t="shared" si="123"/>
        <v>7571</v>
      </c>
    </row>
    <row r="7573" spans="10:10" x14ac:dyDescent="0.3">
      <c r="J7573">
        <f t="shared" si="123"/>
        <v>7572</v>
      </c>
    </row>
    <row r="7574" spans="10:10" x14ac:dyDescent="0.3">
      <c r="J7574">
        <f t="shared" si="123"/>
        <v>7573</v>
      </c>
    </row>
    <row r="7575" spans="10:10" x14ac:dyDescent="0.3">
      <c r="J7575">
        <f t="shared" si="123"/>
        <v>7574</v>
      </c>
    </row>
    <row r="7576" spans="10:10" x14ac:dyDescent="0.3">
      <c r="J7576">
        <f t="shared" si="123"/>
        <v>7575</v>
      </c>
    </row>
    <row r="7577" spans="10:10" x14ac:dyDescent="0.3">
      <c r="J7577">
        <f t="shared" si="123"/>
        <v>7576</v>
      </c>
    </row>
    <row r="7578" spans="10:10" x14ac:dyDescent="0.3">
      <c r="J7578">
        <f t="shared" si="123"/>
        <v>7577</v>
      </c>
    </row>
    <row r="7579" spans="10:10" x14ac:dyDescent="0.3">
      <c r="J7579">
        <f t="shared" si="123"/>
        <v>7578</v>
      </c>
    </row>
    <row r="7580" spans="10:10" x14ac:dyDescent="0.3">
      <c r="J7580">
        <f t="shared" si="123"/>
        <v>7579</v>
      </c>
    </row>
    <row r="7581" spans="10:10" x14ac:dyDescent="0.3">
      <c r="J7581">
        <f t="shared" si="123"/>
        <v>7580</v>
      </c>
    </row>
    <row r="7582" spans="10:10" x14ac:dyDescent="0.3">
      <c r="J7582">
        <f t="shared" si="123"/>
        <v>7581</v>
      </c>
    </row>
    <row r="7583" spans="10:10" x14ac:dyDescent="0.3">
      <c r="J7583">
        <f t="shared" si="123"/>
        <v>7582</v>
      </c>
    </row>
    <row r="7584" spans="10:10" x14ac:dyDescent="0.3">
      <c r="J7584">
        <f t="shared" si="123"/>
        <v>7583</v>
      </c>
    </row>
    <row r="7585" spans="10:10" x14ac:dyDescent="0.3">
      <c r="J7585">
        <f t="shared" si="123"/>
        <v>7584</v>
      </c>
    </row>
    <row r="7586" spans="10:10" x14ac:dyDescent="0.3">
      <c r="J7586">
        <f t="shared" si="123"/>
        <v>7585</v>
      </c>
    </row>
    <row r="7587" spans="10:10" x14ac:dyDescent="0.3">
      <c r="J7587">
        <f t="shared" si="123"/>
        <v>7586</v>
      </c>
    </row>
    <row r="7588" spans="10:10" x14ac:dyDescent="0.3">
      <c r="J7588">
        <f t="shared" si="123"/>
        <v>7587</v>
      </c>
    </row>
    <row r="7589" spans="10:10" x14ac:dyDescent="0.3">
      <c r="J7589">
        <f t="shared" si="123"/>
        <v>7588</v>
      </c>
    </row>
    <row r="7590" spans="10:10" x14ac:dyDescent="0.3">
      <c r="J7590">
        <f t="shared" si="123"/>
        <v>7589</v>
      </c>
    </row>
    <row r="7591" spans="10:10" x14ac:dyDescent="0.3">
      <c r="J7591">
        <f t="shared" si="123"/>
        <v>7590</v>
      </c>
    </row>
    <row r="7592" spans="10:10" x14ac:dyDescent="0.3">
      <c r="J7592">
        <f t="shared" si="123"/>
        <v>7591</v>
      </c>
    </row>
    <row r="7593" spans="10:10" x14ac:dyDescent="0.3">
      <c r="J7593">
        <f t="shared" si="123"/>
        <v>7592</v>
      </c>
    </row>
    <row r="7594" spans="10:10" x14ac:dyDescent="0.3">
      <c r="J7594">
        <f t="shared" si="123"/>
        <v>7593</v>
      </c>
    </row>
    <row r="7595" spans="10:10" x14ac:dyDescent="0.3">
      <c r="J7595">
        <f t="shared" si="123"/>
        <v>7594</v>
      </c>
    </row>
    <row r="7596" spans="10:10" x14ac:dyDescent="0.3">
      <c r="J7596">
        <f t="shared" si="123"/>
        <v>7595</v>
      </c>
    </row>
    <row r="7597" spans="10:10" x14ac:dyDescent="0.3">
      <c r="J7597">
        <f t="shared" si="123"/>
        <v>7596</v>
      </c>
    </row>
    <row r="7598" spans="10:10" x14ac:dyDescent="0.3">
      <c r="J7598">
        <f t="shared" si="123"/>
        <v>7597</v>
      </c>
    </row>
    <row r="7599" spans="10:10" x14ac:dyDescent="0.3">
      <c r="J7599">
        <f t="shared" si="123"/>
        <v>7598</v>
      </c>
    </row>
    <row r="7600" spans="10:10" x14ac:dyDescent="0.3">
      <c r="J7600">
        <f t="shared" si="123"/>
        <v>7599</v>
      </c>
    </row>
    <row r="7601" spans="10:10" x14ac:dyDescent="0.3">
      <c r="J7601">
        <f t="shared" si="123"/>
        <v>7600</v>
      </c>
    </row>
    <row r="7602" spans="10:10" x14ac:dyDescent="0.3">
      <c r="J7602">
        <f t="shared" si="123"/>
        <v>7601</v>
      </c>
    </row>
    <row r="7603" spans="10:10" x14ac:dyDescent="0.3">
      <c r="J7603">
        <f t="shared" si="123"/>
        <v>7602</v>
      </c>
    </row>
    <row r="7604" spans="10:10" x14ac:dyDescent="0.3">
      <c r="J7604">
        <f t="shared" si="123"/>
        <v>7603</v>
      </c>
    </row>
    <row r="7605" spans="10:10" x14ac:dyDescent="0.3">
      <c r="J7605">
        <f t="shared" si="123"/>
        <v>7604</v>
      </c>
    </row>
    <row r="7606" spans="10:10" x14ac:dyDescent="0.3">
      <c r="J7606">
        <f t="shared" si="123"/>
        <v>7605</v>
      </c>
    </row>
    <row r="7607" spans="10:10" x14ac:dyDescent="0.3">
      <c r="J7607">
        <f t="shared" si="123"/>
        <v>7606</v>
      </c>
    </row>
    <row r="7608" spans="10:10" x14ac:dyDescent="0.3">
      <c r="J7608">
        <f t="shared" si="123"/>
        <v>7607</v>
      </c>
    </row>
    <row r="7609" spans="10:10" x14ac:dyDescent="0.3">
      <c r="J7609">
        <f t="shared" si="123"/>
        <v>7608</v>
      </c>
    </row>
    <row r="7610" spans="10:10" x14ac:dyDescent="0.3">
      <c r="J7610">
        <f t="shared" si="123"/>
        <v>7609</v>
      </c>
    </row>
    <row r="7611" spans="10:10" x14ac:dyDescent="0.3">
      <c r="J7611">
        <f t="shared" si="123"/>
        <v>7610</v>
      </c>
    </row>
    <row r="7612" spans="10:10" x14ac:dyDescent="0.3">
      <c r="J7612">
        <f t="shared" si="123"/>
        <v>7611</v>
      </c>
    </row>
    <row r="7613" spans="10:10" x14ac:dyDescent="0.3">
      <c r="J7613">
        <f t="shared" si="123"/>
        <v>7612</v>
      </c>
    </row>
    <row r="7614" spans="10:10" x14ac:dyDescent="0.3">
      <c r="J7614">
        <f t="shared" si="123"/>
        <v>7613</v>
      </c>
    </row>
    <row r="7615" spans="10:10" x14ac:dyDescent="0.3">
      <c r="J7615">
        <f t="shared" si="123"/>
        <v>7614</v>
      </c>
    </row>
    <row r="7616" spans="10:10" x14ac:dyDescent="0.3">
      <c r="J7616">
        <f t="shared" si="123"/>
        <v>7615</v>
      </c>
    </row>
    <row r="7617" spans="10:10" x14ac:dyDescent="0.3">
      <c r="J7617">
        <f t="shared" si="123"/>
        <v>7616</v>
      </c>
    </row>
    <row r="7618" spans="10:10" x14ac:dyDescent="0.3">
      <c r="J7618">
        <f t="shared" si="123"/>
        <v>7617</v>
      </c>
    </row>
    <row r="7619" spans="10:10" x14ac:dyDescent="0.3">
      <c r="J7619">
        <f t="shared" si="123"/>
        <v>7618</v>
      </c>
    </row>
    <row r="7620" spans="10:10" x14ac:dyDescent="0.3">
      <c r="J7620">
        <f t="shared" ref="J7620:J7683" si="124">J7619+1</f>
        <v>7619</v>
      </c>
    </row>
    <row r="7621" spans="10:10" x14ac:dyDescent="0.3">
      <c r="J7621">
        <f t="shared" si="124"/>
        <v>7620</v>
      </c>
    </row>
    <row r="7622" spans="10:10" x14ac:dyDescent="0.3">
      <c r="J7622">
        <f t="shared" si="124"/>
        <v>7621</v>
      </c>
    </row>
    <row r="7623" spans="10:10" x14ac:dyDescent="0.3">
      <c r="J7623">
        <f t="shared" si="124"/>
        <v>7622</v>
      </c>
    </row>
    <row r="7624" spans="10:10" x14ac:dyDescent="0.3">
      <c r="J7624">
        <f t="shared" si="124"/>
        <v>7623</v>
      </c>
    </row>
    <row r="7625" spans="10:10" x14ac:dyDescent="0.3">
      <c r="J7625">
        <f t="shared" si="124"/>
        <v>7624</v>
      </c>
    </row>
    <row r="7626" spans="10:10" x14ac:dyDescent="0.3">
      <c r="J7626">
        <f t="shared" si="124"/>
        <v>7625</v>
      </c>
    </row>
    <row r="7627" spans="10:10" x14ac:dyDescent="0.3">
      <c r="J7627">
        <f t="shared" si="124"/>
        <v>7626</v>
      </c>
    </row>
    <row r="7628" spans="10:10" x14ac:dyDescent="0.3">
      <c r="J7628">
        <f t="shared" si="124"/>
        <v>7627</v>
      </c>
    </row>
    <row r="7629" spans="10:10" x14ac:dyDescent="0.3">
      <c r="J7629">
        <f t="shared" si="124"/>
        <v>7628</v>
      </c>
    </row>
    <row r="7630" spans="10:10" x14ac:dyDescent="0.3">
      <c r="J7630">
        <f t="shared" si="124"/>
        <v>7629</v>
      </c>
    </row>
    <row r="7631" spans="10:10" x14ac:dyDescent="0.3">
      <c r="J7631">
        <f t="shared" si="124"/>
        <v>7630</v>
      </c>
    </row>
    <row r="7632" spans="10:10" x14ac:dyDescent="0.3">
      <c r="J7632">
        <f t="shared" si="124"/>
        <v>7631</v>
      </c>
    </row>
    <row r="7633" spans="10:10" x14ac:dyDescent="0.3">
      <c r="J7633">
        <f t="shared" si="124"/>
        <v>7632</v>
      </c>
    </row>
    <row r="7634" spans="10:10" x14ac:dyDescent="0.3">
      <c r="J7634">
        <f t="shared" si="124"/>
        <v>7633</v>
      </c>
    </row>
    <row r="7635" spans="10:10" x14ac:dyDescent="0.3">
      <c r="J7635">
        <f t="shared" si="124"/>
        <v>7634</v>
      </c>
    </row>
    <row r="7636" spans="10:10" x14ac:dyDescent="0.3">
      <c r="J7636">
        <f t="shared" si="124"/>
        <v>7635</v>
      </c>
    </row>
    <row r="7637" spans="10:10" x14ac:dyDescent="0.3">
      <c r="J7637">
        <f t="shared" si="124"/>
        <v>7636</v>
      </c>
    </row>
    <row r="7638" spans="10:10" x14ac:dyDescent="0.3">
      <c r="J7638">
        <f t="shared" si="124"/>
        <v>7637</v>
      </c>
    </row>
    <row r="7639" spans="10:10" x14ac:dyDescent="0.3">
      <c r="J7639">
        <f t="shared" si="124"/>
        <v>7638</v>
      </c>
    </row>
    <row r="7640" spans="10:10" x14ac:dyDescent="0.3">
      <c r="J7640">
        <f t="shared" si="124"/>
        <v>7639</v>
      </c>
    </row>
    <row r="7641" spans="10:10" x14ac:dyDescent="0.3">
      <c r="J7641">
        <f t="shared" si="124"/>
        <v>7640</v>
      </c>
    </row>
    <row r="7642" spans="10:10" x14ac:dyDescent="0.3">
      <c r="J7642">
        <f t="shared" si="124"/>
        <v>7641</v>
      </c>
    </row>
    <row r="7643" spans="10:10" x14ac:dyDescent="0.3">
      <c r="J7643">
        <f t="shared" si="124"/>
        <v>7642</v>
      </c>
    </row>
    <row r="7644" spans="10:10" x14ac:dyDescent="0.3">
      <c r="J7644">
        <f t="shared" si="124"/>
        <v>7643</v>
      </c>
    </row>
    <row r="7645" spans="10:10" x14ac:dyDescent="0.3">
      <c r="J7645">
        <f t="shared" si="124"/>
        <v>7644</v>
      </c>
    </row>
    <row r="7646" spans="10:10" x14ac:dyDescent="0.3">
      <c r="J7646">
        <f t="shared" si="124"/>
        <v>7645</v>
      </c>
    </row>
    <row r="7647" spans="10:10" x14ac:dyDescent="0.3">
      <c r="J7647">
        <f t="shared" si="124"/>
        <v>7646</v>
      </c>
    </row>
    <row r="7648" spans="10:10" x14ac:dyDescent="0.3">
      <c r="J7648">
        <f t="shared" si="124"/>
        <v>7647</v>
      </c>
    </row>
    <row r="7649" spans="10:10" x14ac:dyDescent="0.3">
      <c r="J7649">
        <f t="shared" si="124"/>
        <v>7648</v>
      </c>
    </row>
    <row r="7650" spans="10:10" x14ac:dyDescent="0.3">
      <c r="J7650">
        <f t="shared" si="124"/>
        <v>7649</v>
      </c>
    </row>
    <row r="7651" spans="10:10" x14ac:dyDescent="0.3">
      <c r="J7651">
        <f t="shared" si="124"/>
        <v>7650</v>
      </c>
    </row>
    <row r="7652" spans="10:10" x14ac:dyDescent="0.3">
      <c r="J7652">
        <f t="shared" si="124"/>
        <v>7651</v>
      </c>
    </row>
    <row r="7653" spans="10:10" x14ac:dyDescent="0.3">
      <c r="J7653">
        <f t="shared" si="124"/>
        <v>7652</v>
      </c>
    </row>
    <row r="7654" spans="10:10" x14ac:dyDescent="0.3">
      <c r="J7654">
        <f t="shared" si="124"/>
        <v>7653</v>
      </c>
    </row>
    <row r="7655" spans="10:10" x14ac:dyDescent="0.3">
      <c r="J7655">
        <f t="shared" si="124"/>
        <v>7654</v>
      </c>
    </row>
    <row r="7656" spans="10:10" x14ac:dyDescent="0.3">
      <c r="J7656">
        <f t="shared" si="124"/>
        <v>7655</v>
      </c>
    </row>
    <row r="7657" spans="10:10" x14ac:dyDescent="0.3">
      <c r="J7657">
        <f t="shared" si="124"/>
        <v>7656</v>
      </c>
    </row>
    <row r="7658" spans="10:10" x14ac:dyDescent="0.3">
      <c r="J7658">
        <f t="shared" si="124"/>
        <v>7657</v>
      </c>
    </row>
    <row r="7659" spans="10:10" x14ac:dyDescent="0.3">
      <c r="J7659">
        <f t="shared" si="124"/>
        <v>7658</v>
      </c>
    </row>
    <row r="7660" spans="10:10" x14ac:dyDescent="0.3">
      <c r="J7660">
        <f t="shared" si="124"/>
        <v>7659</v>
      </c>
    </row>
    <row r="7661" spans="10:10" x14ac:dyDescent="0.3">
      <c r="J7661">
        <f t="shared" si="124"/>
        <v>7660</v>
      </c>
    </row>
    <row r="7662" spans="10:10" x14ac:dyDescent="0.3">
      <c r="J7662">
        <f t="shared" si="124"/>
        <v>7661</v>
      </c>
    </row>
    <row r="7663" spans="10:10" x14ac:dyDescent="0.3">
      <c r="J7663">
        <f t="shared" si="124"/>
        <v>7662</v>
      </c>
    </row>
    <row r="7664" spans="10:10" x14ac:dyDescent="0.3">
      <c r="J7664">
        <f t="shared" si="124"/>
        <v>7663</v>
      </c>
    </row>
    <row r="7665" spans="10:10" x14ac:dyDescent="0.3">
      <c r="J7665">
        <f t="shared" si="124"/>
        <v>7664</v>
      </c>
    </row>
    <row r="7666" spans="10:10" x14ac:dyDescent="0.3">
      <c r="J7666">
        <f t="shared" si="124"/>
        <v>7665</v>
      </c>
    </row>
    <row r="7667" spans="10:10" x14ac:dyDescent="0.3">
      <c r="J7667">
        <f t="shared" si="124"/>
        <v>7666</v>
      </c>
    </row>
    <row r="7668" spans="10:10" x14ac:dyDescent="0.3">
      <c r="J7668">
        <f t="shared" si="124"/>
        <v>7667</v>
      </c>
    </row>
    <row r="7669" spans="10:10" x14ac:dyDescent="0.3">
      <c r="J7669">
        <f t="shared" si="124"/>
        <v>7668</v>
      </c>
    </row>
    <row r="7670" spans="10:10" x14ac:dyDescent="0.3">
      <c r="J7670">
        <f t="shared" si="124"/>
        <v>7669</v>
      </c>
    </row>
    <row r="7671" spans="10:10" x14ac:dyDescent="0.3">
      <c r="J7671">
        <f t="shared" si="124"/>
        <v>7670</v>
      </c>
    </row>
    <row r="7672" spans="10:10" x14ac:dyDescent="0.3">
      <c r="J7672">
        <f t="shared" si="124"/>
        <v>7671</v>
      </c>
    </row>
    <row r="7673" spans="10:10" x14ac:dyDescent="0.3">
      <c r="J7673">
        <f t="shared" si="124"/>
        <v>7672</v>
      </c>
    </row>
    <row r="7674" spans="10:10" x14ac:dyDescent="0.3">
      <c r="J7674">
        <f t="shared" si="124"/>
        <v>7673</v>
      </c>
    </row>
    <row r="7675" spans="10:10" x14ac:dyDescent="0.3">
      <c r="J7675">
        <f t="shared" si="124"/>
        <v>7674</v>
      </c>
    </row>
    <row r="7676" spans="10:10" x14ac:dyDescent="0.3">
      <c r="J7676">
        <f t="shared" si="124"/>
        <v>7675</v>
      </c>
    </row>
    <row r="7677" spans="10:10" x14ac:dyDescent="0.3">
      <c r="J7677">
        <f t="shared" si="124"/>
        <v>7676</v>
      </c>
    </row>
    <row r="7678" spans="10:10" x14ac:dyDescent="0.3">
      <c r="J7678">
        <f t="shared" si="124"/>
        <v>7677</v>
      </c>
    </row>
    <row r="7679" spans="10:10" x14ac:dyDescent="0.3">
      <c r="J7679">
        <f t="shared" si="124"/>
        <v>7678</v>
      </c>
    </row>
    <row r="7680" spans="10:10" x14ac:dyDescent="0.3">
      <c r="J7680">
        <f t="shared" si="124"/>
        <v>7679</v>
      </c>
    </row>
    <row r="7681" spans="10:10" x14ac:dyDescent="0.3">
      <c r="J7681">
        <f t="shared" si="124"/>
        <v>7680</v>
      </c>
    </row>
    <row r="7682" spans="10:10" x14ac:dyDescent="0.3">
      <c r="J7682">
        <f t="shared" si="124"/>
        <v>7681</v>
      </c>
    </row>
    <row r="7683" spans="10:10" x14ac:dyDescent="0.3">
      <c r="J7683">
        <f t="shared" si="124"/>
        <v>7682</v>
      </c>
    </row>
    <row r="7684" spans="10:10" x14ac:dyDescent="0.3">
      <c r="J7684">
        <f t="shared" ref="J7684:J7747" si="125">J7683+1</f>
        <v>7683</v>
      </c>
    </row>
    <row r="7685" spans="10:10" x14ac:dyDescent="0.3">
      <c r="J7685">
        <f t="shared" si="125"/>
        <v>7684</v>
      </c>
    </row>
    <row r="7686" spans="10:10" x14ac:dyDescent="0.3">
      <c r="J7686">
        <f t="shared" si="125"/>
        <v>7685</v>
      </c>
    </row>
    <row r="7687" spans="10:10" x14ac:dyDescent="0.3">
      <c r="J7687">
        <f t="shared" si="125"/>
        <v>7686</v>
      </c>
    </row>
    <row r="7688" spans="10:10" x14ac:dyDescent="0.3">
      <c r="J7688">
        <f t="shared" si="125"/>
        <v>7687</v>
      </c>
    </row>
    <row r="7689" spans="10:10" x14ac:dyDescent="0.3">
      <c r="J7689">
        <f t="shared" si="125"/>
        <v>7688</v>
      </c>
    </row>
    <row r="7690" spans="10:10" x14ac:dyDescent="0.3">
      <c r="J7690">
        <f t="shared" si="125"/>
        <v>7689</v>
      </c>
    </row>
    <row r="7691" spans="10:10" x14ac:dyDescent="0.3">
      <c r="J7691">
        <f t="shared" si="125"/>
        <v>7690</v>
      </c>
    </row>
    <row r="7692" spans="10:10" x14ac:dyDescent="0.3">
      <c r="J7692">
        <f t="shared" si="125"/>
        <v>7691</v>
      </c>
    </row>
    <row r="7693" spans="10:10" x14ac:dyDescent="0.3">
      <c r="J7693">
        <f t="shared" si="125"/>
        <v>7692</v>
      </c>
    </row>
    <row r="7694" spans="10:10" x14ac:dyDescent="0.3">
      <c r="J7694">
        <f t="shared" si="125"/>
        <v>7693</v>
      </c>
    </row>
    <row r="7695" spans="10:10" x14ac:dyDescent="0.3">
      <c r="J7695">
        <f t="shared" si="125"/>
        <v>7694</v>
      </c>
    </row>
    <row r="7696" spans="10:10" x14ac:dyDescent="0.3">
      <c r="J7696">
        <f t="shared" si="125"/>
        <v>7695</v>
      </c>
    </row>
    <row r="7697" spans="10:10" x14ac:dyDescent="0.3">
      <c r="J7697">
        <f t="shared" si="125"/>
        <v>7696</v>
      </c>
    </row>
    <row r="7698" spans="10:10" x14ac:dyDescent="0.3">
      <c r="J7698">
        <f t="shared" si="125"/>
        <v>7697</v>
      </c>
    </row>
    <row r="7699" spans="10:10" x14ac:dyDescent="0.3">
      <c r="J7699">
        <f t="shared" si="125"/>
        <v>7698</v>
      </c>
    </row>
    <row r="7700" spans="10:10" x14ac:dyDescent="0.3">
      <c r="J7700">
        <f t="shared" si="125"/>
        <v>7699</v>
      </c>
    </row>
    <row r="7701" spans="10:10" x14ac:dyDescent="0.3">
      <c r="J7701">
        <f t="shared" si="125"/>
        <v>7700</v>
      </c>
    </row>
    <row r="7702" spans="10:10" x14ac:dyDescent="0.3">
      <c r="J7702">
        <f t="shared" si="125"/>
        <v>7701</v>
      </c>
    </row>
    <row r="7703" spans="10:10" x14ac:dyDescent="0.3">
      <c r="J7703">
        <f t="shared" si="125"/>
        <v>7702</v>
      </c>
    </row>
    <row r="7704" spans="10:10" x14ac:dyDescent="0.3">
      <c r="J7704">
        <f t="shared" si="125"/>
        <v>7703</v>
      </c>
    </row>
    <row r="7705" spans="10:10" x14ac:dyDescent="0.3">
      <c r="J7705">
        <f t="shared" si="125"/>
        <v>7704</v>
      </c>
    </row>
    <row r="7706" spans="10:10" x14ac:dyDescent="0.3">
      <c r="J7706">
        <f t="shared" si="125"/>
        <v>7705</v>
      </c>
    </row>
    <row r="7707" spans="10:10" x14ac:dyDescent="0.3">
      <c r="J7707">
        <f t="shared" si="125"/>
        <v>7706</v>
      </c>
    </row>
    <row r="7708" spans="10:10" x14ac:dyDescent="0.3">
      <c r="J7708">
        <f t="shared" si="125"/>
        <v>7707</v>
      </c>
    </row>
    <row r="7709" spans="10:10" x14ac:dyDescent="0.3">
      <c r="J7709">
        <f t="shared" si="125"/>
        <v>7708</v>
      </c>
    </row>
    <row r="7710" spans="10:10" x14ac:dyDescent="0.3">
      <c r="J7710">
        <f t="shared" si="125"/>
        <v>7709</v>
      </c>
    </row>
    <row r="7711" spans="10:10" x14ac:dyDescent="0.3">
      <c r="J7711">
        <f t="shared" si="125"/>
        <v>7710</v>
      </c>
    </row>
    <row r="7712" spans="10:10" x14ac:dyDescent="0.3">
      <c r="J7712">
        <f t="shared" si="125"/>
        <v>7711</v>
      </c>
    </row>
    <row r="7713" spans="10:10" x14ac:dyDescent="0.3">
      <c r="J7713">
        <f t="shared" si="125"/>
        <v>7712</v>
      </c>
    </row>
    <row r="7714" spans="10:10" x14ac:dyDescent="0.3">
      <c r="J7714">
        <f t="shared" si="125"/>
        <v>7713</v>
      </c>
    </row>
    <row r="7715" spans="10:10" x14ac:dyDescent="0.3">
      <c r="J7715">
        <f t="shared" si="125"/>
        <v>7714</v>
      </c>
    </row>
    <row r="7716" spans="10:10" x14ac:dyDescent="0.3">
      <c r="J7716">
        <f t="shared" si="125"/>
        <v>7715</v>
      </c>
    </row>
    <row r="7717" spans="10:10" x14ac:dyDescent="0.3">
      <c r="J7717">
        <f t="shared" si="125"/>
        <v>7716</v>
      </c>
    </row>
    <row r="7718" spans="10:10" x14ac:dyDescent="0.3">
      <c r="J7718">
        <f t="shared" si="125"/>
        <v>7717</v>
      </c>
    </row>
    <row r="7719" spans="10:10" x14ac:dyDescent="0.3">
      <c r="J7719">
        <f t="shared" si="125"/>
        <v>7718</v>
      </c>
    </row>
    <row r="7720" spans="10:10" x14ac:dyDescent="0.3">
      <c r="J7720">
        <f t="shared" si="125"/>
        <v>7719</v>
      </c>
    </row>
    <row r="7721" spans="10:10" x14ac:dyDescent="0.3">
      <c r="J7721">
        <f t="shared" si="125"/>
        <v>7720</v>
      </c>
    </row>
    <row r="7722" spans="10:10" x14ac:dyDescent="0.3">
      <c r="J7722">
        <f t="shared" si="125"/>
        <v>7721</v>
      </c>
    </row>
    <row r="7723" spans="10:10" x14ac:dyDescent="0.3">
      <c r="J7723">
        <f t="shared" si="125"/>
        <v>7722</v>
      </c>
    </row>
    <row r="7724" spans="10:10" x14ac:dyDescent="0.3">
      <c r="J7724">
        <f t="shared" si="125"/>
        <v>7723</v>
      </c>
    </row>
    <row r="7725" spans="10:10" x14ac:dyDescent="0.3">
      <c r="J7725">
        <f t="shared" si="125"/>
        <v>7724</v>
      </c>
    </row>
    <row r="7726" spans="10:10" x14ac:dyDescent="0.3">
      <c r="J7726">
        <f t="shared" si="125"/>
        <v>7725</v>
      </c>
    </row>
    <row r="7727" spans="10:10" x14ac:dyDescent="0.3">
      <c r="J7727">
        <f t="shared" si="125"/>
        <v>7726</v>
      </c>
    </row>
    <row r="7728" spans="10:10" x14ac:dyDescent="0.3">
      <c r="J7728">
        <f t="shared" si="125"/>
        <v>7727</v>
      </c>
    </row>
    <row r="7729" spans="10:10" x14ac:dyDescent="0.3">
      <c r="J7729">
        <f t="shared" si="125"/>
        <v>7728</v>
      </c>
    </row>
    <row r="7730" spans="10:10" x14ac:dyDescent="0.3">
      <c r="J7730">
        <f t="shared" si="125"/>
        <v>7729</v>
      </c>
    </row>
    <row r="7731" spans="10:10" x14ac:dyDescent="0.3">
      <c r="J7731">
        <f t="shared" si="125"/>
        <v>7730</v>
      </c>
    </row>
    <row r="7732" spans="10:10" x14ac:dyDescent="0.3">
      <c r="J7732">
        <f t="shared" si="125"/>
        <v>7731</v>
      </c>
    </row>
    <row r="7733" spans="10:10" x14ac:dyDescent="0.3">
      <c r="J7733">
        <f t="shared" si="125"/>
        <v>7732</v>
      </c>
    </row>
    <row r="7734" spans="10:10" x14ac:dyDescent="0.3">
      <c r="J7734">
        <f t="shared" si="125"/>
        <v>7733</v>
      </c>
    </row>
    <row r="7735" spans="10:10" x14ac:dyDescent="0.3">
      <c r="J7735">
        <f t="shared" si="125"/>
        <v>7734</v>
      </c>
    </row>
    <row r="7736" spans="10:10" x14ac:dyDescent="0.3">
      <c r="J7736">
        <f t="shared" si="125"/>
        <v>7735</v>
      </c>
    </row>
    <row r="7737" spans="10:10" x14ac:dyDescent="0.3">
      <c r="J7737">
        <f t="shared" si="125"/>
        <v>7736</v>
      </c>
    </row>
    <row r="7738" spans="10:10" x14ac:dyDescent="0.3">
      <c r="J7738">
        <f t="shared" si="125"/>
        <v>7737</v>
      </c>
    </row>
    <row r="7739" spans="10:10" x14ac:dyDescent="0.3">
      <c r="J7739">
        <f t="shared" si="125"/>
        <v>7738</v>
      </c>
    </row>
    <row r="7740" spans="10:10" x14ac:dyDescent="0.3">
      <c r="J7740">
        <f t="shared" si="125"/>
        <v>7739</v>
      </c>
    </row>
    <row r="7741" spans="10:10" x14ac:dyDescent="0.3">
      <c r="J7741">
        <f t="shared" si="125"/>
        <v>7740</v>
      </c>
    </row>
    <row r="7742" spans="10:10" x14ac:dyDescent="0.3">
      <c r="J7742">
        <f t="shared" si="125"/>
        <v>7741</v>
      </c>
    </row>
    <row r="7743" spans="10:10" x14ac:dyDescent="0.3">
      <c r="J7743">
        <f t="shared" si="125"/>
        <v>7742</v>
      </c>
    </row>
    <row r="7744" spans="10:10" x14ac:dyDescent="0.3">
      <c r="J7744">
        <f t="shared" si="125"/>
        <v>7743</v>
      </c>
    </row>
    <row r="7745" spans="10:10" x14ac:dyDescent="0.3">
      <c r="J7745">
        <f t="shared" si="125"/>
        <v>7744</v>
      </c>
    </row>
    <row r="7746" spans="10:10" x14ac:dyDescent="0.3">
      <c r="J7746">
        <f t="shared" si="125"/>
        <v>7745</v>
      </c>
    </row>
    <row r="7747" spans="10:10" x14ac:dyDescent="0.3">
      <c r="J7747">
        <f t="shared" si="125"/>
        <v>7746</v>
      </c>
    </row>
    <row r="7748" spans="10:10" x14ac:dyDescent="0.3">
      <c r="J7748">
        <f t="shared" ref="J7748:J7811" si="126">J7747+1</f>
        <v>7747</v>
      </c>
    </row>
    <row r="7749" spans="10:10" x14ac:dyDescent="0.3">
      <c r="J7749">
        <f t="shared" si="126"/>
        <v>7748</v>
      </c>
    </row>
    <row r="7750" spans="10:10" x14ac:dyDescent="0.3">
      <c r="J7750">
        <f t="shared" si="126"/>
        <v>7749</v>
      </c>
    </row>
    <row r="7751" spans="10:10" x14ac:dyDescent="0.3">
      <c r="J7751">
        <f t="shared" si="126"/>
        <v>7750</v>
      </c>
    </row>
    <row r="7752" spans="10:10" x14ac:dyDescent="0.3">
      <c r="J7752">
        <f t="shared" si="126"/>
        <v>7751</v>
      </c>
    </row>
    <row r="7753" spans="10:10" x14ac:dyDescent="0.3">
      <c r="J7753">
        <f t="shared" si="126"/>
        <v>7752</v>
      </c>
    </row>
    <row r="7754" spans="10:10" x14ac:dyDescent="0.3">
      <c r="J7754">
        <f t="shared" si="126"/>
        <v>7753</v>
      </c>
    </row>
    <row r="7755" spans="10:10" x14ac:dyDescent="0.3">
      <c r="J7755">
        <f t="shared" si="126"/>
        <v>7754</v>
      </c>
    </row>
    <row r="7756" spans="10:10" x14ac:dyDescent="0.3">
      <c r="J7756">
        <f t="shared" si="126"/>
        <v>7755</v>
      </c>
    </row>
    <row r="7757" spans="10:10" x14ac:dyDescent="0.3">
      <c r="J7757">
        <f t="shared" si="126"/>
        <v>7756</v>
      </c>
    </row>
    <row r="7758" spans="10:10" x14ac:dyDescent="0.3">
      <c r="J7758">
        <f t="shared" si="126"/>
        <v>7757</v>
      </c>
    </row>
    <row r="7759" spans="10:10" x14ac:dyDescent="0.3">
      <c r="J7759">
        <f t="shared" si="126"/>
        <v>7758</v>
      </c>
    </row>
    <row r="7760" spans="10:10" x14ac:dyDescent="0.3">
      <c r="J7760">
        <f t="shared" si="126"/>
        <v>7759</v>
      </c>
    </row>
    <row r="7761" spans="10:10" x14ac:dyDescent="0.3">
      <c r="J7761">
        <f t="shared" si="126"/>
        <v>7760</v>
      </c>
    </row>
    <row r="7762" spans="10:10" x14ac:dyDescent="0.3">
      <c r="J7762">
        <f t="shared" si="126"/>
        <v>7761</v>
      </c>
    </row>
    <row r="7763" spans="10:10" x14ac:dyDescent="0.3">
      <c r="J7763">
        <f t="shared" si="126"/>
        <v>7762</v>
      </c>
    </row>
    <row r="7764" spans="10:10" x14ac:dyDescent="0.3">
      <c r="J7764">
        <f t="shared" si="126"/>
        <v>7763</v>
      </c>
    </row>
    <row r="7765" spans="10:10" x14ac:dyDescent="0.3">
      <c r="J7765">
        <f t="shared" si="126"/>
        <v>7764</v>
      </c>
    </row>
    <row r="7766" spans="10:10" x14ac:dyDescent="0.3">
      <c r="J7766">
        <f t="shared" si="126"/>
        <v>7765</v>
      </c>
    </row>
    <row r="7767" spans="10:10" x14ac:dyDescent="0.3">
      <c r="J7767">
        <f t="shared" si="126"/>
        <v>7766</v>
      </c>
    </row>
    <row r="7768" spans="10:10" x14ac:dyDescent="0.3">
      <c r="J7768">
        <f t="shared" si="126"/>
        <v>7767</v>
      </c>
    </row>
    <row r="7769" spans="10:10" x14ac:dyDescent="0.3">
      <c r="J7769">
        <f t="shared" si="126"/>
        <v>7768</v>
      </c>
    </row>
    <row r="7770" spans="10:10" x14ac:dyDescent="0.3">
      <c r="J7770">
        <f t="shared" si="126"/>
        <v>7769</v>
      </c>
    </row>
    <row r="7771" spans="10:10" x14ac:dyDescent="0.3">
      <c r="J7771">
        <f t="shared" si="126"/>
        <v>7770</v>
      </c>
    </row>
    <row r="7772" spans="10:10" x14ac:dyDescent="0.3">
      <c r="J7772">
        <f t="shared" si="126"/>
        <v>7771</v>
      </c>
    </row>
    <row r="7773" spans="10:10" x14ac:dyDescent="0.3">
      <c r="J7773">
        <f t="shared" si="126"/>
        <v>7772</v>
      </c>
    </row>
    <row r="7774" spans="10:10" x14ac:dyDescent="0.3">
      <c r="J7774">
        <f t="shared" si="126"/>
        <v>7773</v>
      </c>
    </row>
    <row r="7775" spans="10:10" x14ac:dyDescent="0.3">
      <c r="J7775">
        <f t="shared" si="126"/>
        <v>7774</v>
      </c>
    </row>
    <row r="7776" spans="10:10" x14ac:dyDescent="0.3">
      <c r="J7776">
        <f t="shared" si="126"/>
        <v>7775</v>
      </c>
    </row>
    <row r="7777" spans="10:10" x14ac:dyDescent="0.3">
      <c r="J7777">
        <f t="shared" si="126"/>
        <v>7776</v>
      </c>
    </row>
    <row r="7778" spans="10:10" x14ac:dyDescent="0.3">
      <c r="J7778">
        <f t="shared" si="126"/>
        <v>7777</v>
      </c>
    </row>
    <row r="7779" spans="10:10" x14ac:dyDescent="0.3">
      <c r="J7779">
        <f t="shared" si="126"/>
        <v>7778</v>
      </c>
    </row>
    <row r="7780" spans="10:10" x14ac:dyDescent="0.3">
      <c r="J7780">
        <f t="shared" si="126"/>
        <v>7779</v>
      </c>
    </row>
    <row r="7781" spans="10:10" x14ac:dyDescent="0.3">
      <c r="J7781">
        <f t="shared" si="126"/>
        <v>7780</v>
      </c>
    </row>
    <row r="7782" spans="10:10" x14ac:dyDescent="0.3">
      <c r="J7782">
        <f t="shared" si="126"/>
        <v>7781</v>
      </c>
    </row>
    <row r="7783" spans="10:10" x14ac:dyDescent="0.3">
      <c r="J7783">
        <f t="shared" si="126"/>
        <v>7782</v>
      </c>
    </row>
    <row r="7784" spans="10:10" x14ac:dyDescent="0.3">
      <c r="J7784">
        <f t="shared" si="126"/>
        <v>7783</v>
      </c>
    </row>
    <row r="7785" spans="10:10" x14ac:dyDescent="0.3">
      <c r="J7785">
        <f t="shared" si="126"/>
        <v>7784</v>
      </c>
    </row>
    <row r="7786" spans="10:10" x14ac:dyDescent="0.3">
      <c r="J7786">
        <f t="shared" si="126"/>
        <v>7785</v>
      </c>
    </row>
    <row r="7787" spans="10:10" x14ac:dyDescent="0.3">
      <c r="J7787">
        <f t="shared" si="126"/>
        <v>7786</v>
      </c>
    </row>
    <row r="7788" spans="10:10" x14ac:dyDescent="0.3">
      <c r="J7788">
        <f t="shared" si="126"/>
        <v>7787</v>
      </c>
    </row>
    <row r="7789" spans="10:10" x14ac:dyDescent="0.3">
      <c r="J7789">
        <f t="shared" si="126"/>
        <v>7788</v>
      </c>
    </row>
    <row r="7790" spans="10:10" x14ac:dyDescent="0.3">
      <c r="J7790">
        <f t="shared" si="126"/>
        <v>7789</v>
      </c>
    </row>
    <row r="7791" spans="10:10" x14ac:dyDescent="0.3">
      <c r="J7791">
        <f t="shared" si="126"/>
        <v>7790</v>
      </c>
    </row>
    <row r="7792" spans="10:10" x14ac:dyDescent="0.3">
      <c r="J7792">
        <f t="shared" si="126"/>
        <v>7791</v>
      </c>
    </row>
    <row r="7793" spans="10:10" x14ac:dyDescent="0.3">
      <c r="J7793">
        <f t="shared" si="126"/>
        <v>7792</v>
      </c>
    </row>
    <row r="7794" spans="10:10" x14ac:dyDescent="0.3">
      <c r="J7794">
        <f t="shared" si="126"/>
        <v>7793</v>
      </c>
    </row>
    <row r="7795" spans="10:10" x14ac:dyDescent="0.3">
      <c r="J7795">
        <f t="shared" si="126"/>
        <v>7794</v>
      </c>
    </row>
    <row r="7796" spans="10:10" x14ac:dyDescent="0.3">
      <c r="J7796">
        <f t="shared" si="126"/>
        <v>7795</v>
      </c>
    </row>
    <row r="7797" spans="10:10" x14ac:dyDescent="0.3">
      <c r="J7797">
        <f t="shared" si="126"/>
        <v>7796</v>
      </c>
    </row>
    <row r="7798" spans="10:10" x14ac:dyDescent="0.3">
      <c r="J7798">
        <f t="shared" si="126"/>
        <v>7797</v>
      </c>
    </row>
    <row r="7799" spans="10:10" x14ac:dyDescent="0.3">
      <c r="J7799">
        <f t="shared" si="126"/>
        <v>7798</v>
      </c>
    </row>
    <row r="7800" spans="10:10" x14ac:dyDescent="0.3">
      <c r="J7800">
        <f t="shared" si="126"/>
        <v>7799</v>
      </c>
    </row>
    <row r="7801" spans="10:10" x14ac:dyDescent="0.3">
      <c r="J7801">
        <f t="shared" si="126"/>
        <v>7800</v>
      </c>
    </row>
    <row r="7802" spans="10:10" x14ac:dyDescent="0.3">
      <c r="J7802">
        <f t="shared" si="126"/>
        <v>7801</v>
      </c>
    </row>
    <row r="7803" spans="10:10" x14ac:dyDescent="0.3">
      <c r="J7803">
        <f t="shared" si="126"/>
        <v>7802</v>
      </c>
    </row>
    <row r="7804" spans="10:10" x14ac:dyDescent="0.3">
      <c r="J7804">
        <f t="shared" si="126"/>
        <v>7803</v>
      </c>
    </row>
    <row r="7805" spans="10:10" x14ac:dyDescent="0.3">
      <c r="J7805">
        <f t="shared" si="126"/>
        <v>7804</v>
      </c>
    </row>
    <row r="7806" spans="10:10" x14ac:dyDescent="0.3">
      <c r="J7806">
        <f t="shared" si="126"/>
        <v>7805</v>
      </c>
    </row>
    <row r="7807" spans="10:10" x14ac:dyDescent="0.3">
      <c r="J7807">
        <f t="shared" si="126"/>
        <v>7806</v>
      </c>
    </row>
    <row r="7808" spans="10:10" x14ac:dyDescent="0.3">
      <c r="J7808">
        <f t="shared" si="126"/>
        <v>7807</v>
      </c>
    </row>
    <row r="7809" spans="10:10" x14ac:dyDescent="0.3">
      <c r="J7809">
        <f t="shared" si="126"/>
        <v>7808</v>
      </c>
    </row>
    <row r="7810" spans="10:10" x14ac:dyDescent="0.3">
      <c r="J7810">
        <f t="shared" si="126"/>
        <v>7809</v>
      </c>
    </row>
    <row r="7811" spans="10:10" x14ac:dyDescent="0.3">
      <c r="J7811">
        <f t="shared" si="126"/>
        <v>7810</v>
      </c>
    </row>
    <row r="7812" spans="10:10" x14ac:dyDescent="0.3">
      <c r="J7812">
        <f t="shared" ref="J7812:J7875" si="127">J7811+1</f>
        <v>7811</v>
      </c>
    </row>
    <row r="7813" spans="10:10" x14ac:dyDescent="0.3">
      <c r="J7813">
        <f t="shared" si="127"/>
        <v>7812</v>
      </c>
    </row>
    <row r="7814" spans="10:10" x14ac:dyDescent="0.3">
      <c r="J7814">
        <f t="shared" si="127"/>
        <v>7813</v>
      </c>
    </row>
    <row r="7815" spans="10:10" x14ac:dyDescent="0.3">
      <c r="J7815">
        <f t="shared" si="127"/>
        <v>7814</v>
      </c>
    </row>
    <row r="7816" spans="10:10" x14ac:dyDescent="0.3">
      <c r="J7816">
        <f t="shared" si="127"/>
        <v>7815</v>
      </c>
    </row>
    <row r="7817" spans="10:10" x14ac:dyDescent="0.3">
      <c r="J7817">
        <f t="shared" si="127"/>
        <v>7816</v>
      </c>
    </row>
    <row r="7818" spans="10:10" x14ac:dyDescent="0.3">
      <c r="J7818">
        <f t="shared" si="127"/>
        <v>7817</v>
      </c>
    </row>
    <row r="7819" spans="10:10" x14ac:dyDescent="0.3">
      <c r="J7819">
        <f t="shared" si="127"/>
        <v>7818</v>
      </c>
    </row>
    <row r="7820" spans="10:10" x14ac:dyDescent="0.3">
      <c r="J7820">
        <f t="shared" si="127"/>
        <v>7819</v>
      </c>
    </row>
    <row r="7821" spans="10:10" x14ac:dyDescent="0.3">
      <c r="J7821">
        <f t="shared" si="127"/>
        <v>7820</v>
      </c>
    </row>
    <row r="7822" spans="10:10" x14ac:dyDescent="0.3">
      <c r="J7822">
        <f t="shared" si="127"/>
        <v>7821</v>
      </c>
    </row>
    <row r="7823" spans="10:10" x14ac:dyDescent="0.3">
      <c r="J7823">
        <f t="shared" si="127"/>
        <v>7822</v>
      </c>
    </row>
    <row r="7824" spans="10:10" x14ac:dyDescent="0.3">
      <c r="J7824">
        <f t="shared" si="127"/>
        <v>7823</v>
      </c>
    </row>
    <row r="7825" spans="10:10" x14ac:dyDescent="0.3">
      <c r="J7825">
        <f t="shared" si="127"/>
        <v>7824</v>
      </c>
    </row>
    <row r="7826" spans="10:10" x14ac:dyDescent="0.3">
      <c r="J7826">
        <f t="shared" si="127"/>
        <v>7825</v>
      </c>
    </row>
    <row r="7827" spans="10:10" x14ac:dyDescent="0.3">
      <c r="J7827">
        <f t="shared" si="127"/>
        <v>7826</v>
      </c>
    </row>
    <row r="7828" spans="10:10" x14ac:dyDescent="0.3">
      <c r="J7828">
        <f t="shared" si="127"/>
        <v>7827</v>
      </c>
    </row>
    <row r="7829" spans="10:10" x14ac:dyDescent="0.3">
      <c r="J7829">
        <f t="shared" si="127"/>
        <v>7828</v>
      </c>
    </row>
    <row r="7830" spans="10:10" x14ac:dyDescent="0.3">
      <c r="J7830">
        <f t="shared" si="127"/>
        <v>7829</v>
      </c>
    </row>
    <row r="7831" spans="10:10" x14ac:dyDescent="0.3">
      <c r="J7831">
        <f t="shared" si="127"/>
        <v>7830</v>
      </c>
    </row>
    <row r="7832" spans="10:10" x14ac:dyDescent="0.3">
      <c r="J7832">
        <f t="shared" si="127"/>
        <v>7831</v>
      </c>
    </row>
    <row r="7833" spans="10:10" x14ac:dyDescent="0.3">
      <c r="J7833">
        <f t="shared" si="127"/>
        <v>7832</v>
      </c>
    </row>
    <row r="7834" spans="10:10" x14ac:dyDescent="0.3">
      <c r="J7834">
        <f t="shared" si="127"/>
        <v>7833</v>
      </c>
    </row>
    <row r="7835" spans="10:10" x14ac:dyDescent="0.3">
      <c r="J7835">
        <f t="shared" si="127"/>
        <v>7834</v>
      </c>
    </row>
    <row r="7836" spans="10:10" x14ac:dyDescent="0.3">
      <c r="J7836">
        <f t="shared" si="127"/>
        <v>7835</v>
      </c>
    </row>
    <row r="7837" spans="10:10" x14ac:dyDescent="0.3">
      <c r="J7837">
        <f t="shared" si="127"/>
        <v>7836</v>
      </c>
    </row>
    <row r="7838" spans="10:10" x14ac:dyDescent="0.3">
      <c r="J7838">
        <f t="shared" si="127"/>
        <v>7837</v>
      </c>
    </row>
    <row r="7839" spans="10:10" x14ac:dyDescent="0.3">
      <c r="J7839">
        <f t="shared" si="127"/>
        <v>7838</v>
      </c>
    </row>
    <row r="7840" spans="10:10" x14ac:dyDescent="0.3">
      <c r="J7840">
        <f t="shared" si="127"/>
        <v>7839</v>
      </c>
    </row>
    <row r="7841" spans="10:10" x14ac:dyDescent="0.3">
      <c r="J7841">
        <f t="shared" si="127"/>
        <v>7840</v>
      </c>
    </row>
    <row r="7842" spans="10:10" x14ac:dyDescent="0.3">
      <c r="J7842">
        <f t="shared" si="127"/>
        <v>7841</v>
      </c>
    </row>
    <row r="7843" spans="10:10" x14ac:dyDescent="0.3">
      <c r="J7843">
        <f t="shared" si="127"/>
        <v>7842</v>
      </c>
    </row>
    <row r="7844" spans="10:10" x14ac:dyDescent="0.3">
      <c r="J7844">
        <f t="shared" si="127"/>
        <v>7843</v>
      </c>
    </row>
    <row r="7845" spans="10:10" x14ac:dyDescent="0.3">
      <c r="J7845">
        <f t="shared" si="127"/>
        <v>7844</v>
      </c>
    </row>
    <row r="7846" spans="10:10" x14ac:dyDescent="0.3">
      <c r="J7846">
        <f t="shared" si="127"/>
        <v>7845</v>
      </c>
    </row>
    <row r="7847" spans="10:10" x14ac:dyDescent="0.3">
      <c r="J7847">
        <f t="shared" si="127"/>
        <v>7846</v>
      </c>
    </row>
    <row r="7848" spans="10:10" x14ac:dyDescent="0.3">
      <c r="J7848">
        <f t="shared" si="127"/>
        <v>7847</v>
      </c>
    </row>
    <row r="7849" spans="10:10" x14ac:dyDescent="0.3">
      <c r="J7849">
        <f t="shared" si="127"/>
        <v>7848</v>
      </c>
    </row>
    <row r="7850" spans="10:10" x14ac:dyDescent="0.3">
      <c r="J7850">
        <f t="shared" si="127"/>
        <v>7849</v>
      </c>
    </row>
    <row r="7851" spans="10:10" x14ac:dyDescent="0.3">
      <c r="J7851">
        <f t="shared" si="127"/>
        <v>7850</v>
      </c>
    </row>
    <row r="7852" spans="10:10" x14ac:dyDescent="0.3">
      <c r="J7852">
        <f t="shared" si="127"/>
        <v>7851</v>
      </c>
    </row>
    <row r="7853" spans="10:10" x14ac:dyDescent="0.3">
      <c r="J7853">
        <f t="shared" si="127"/>
        <v>7852</v>
      </c>
    </row>
    <row r="7854" spans="10:10" x14ac:dyDescent="0.3">
      <c r="J7854">
        <f t="shared" si="127"/>
        <v>7853</v>
      </c>
    </row>
    <row r="7855" spans="10:10" x14ac:dyDescent="0.3">
      <c r="J7855">
        <f t="shared" si="127"/>
        <v>7854</v>
      </c>
    </row>
    <row r="7856" spans="10:10" x14ac:dyDescent="0.3">
      <c r="J7856">
        <f t="shared" si="127"/>
        <v>7855</v>
      </c>
    </row>
    <row r="7857" spans="10:10" x14ac:dyDescent="0.3">
      <c r="J7857">
        <f t="shared" si="127"/>
        <v>7856</v>
      </c>
    </row>
    <row r="7858" spans="10:10" x14ac:dyDescent="0.3">
      <c r="J7858">
        <f t="shared" si="127"/>
        <v>7857</v>
      </c>
    </row>
    <row r="7859" spans="10:10" x14ac:dyDescent="0.3">
      <c r="J7859">
        <f t="shared" si="127"/>
        <v>7858</v>
      </c>
    </row>
    <row r="7860" spans="10:10" x14ac:dyDescent="0.3">
      <c r="J7860">
        <f t="shared" si="127"/>
        <v>7859</v>
      </c>
    </row>
    <row r="7861" spans="10:10" x14ac:dyDescent="0.3">
      <c r="J7861">
        <f t="shared" si="127"/>
        <v>7860</v>
      </c>
    </row>
    <row r="7862" spans="10:10" x14ac:dyDescent="0.3">
      <c r="J7862">
        <f t="shared" si="127"/>
        <v>7861</v>
      </c>
    </row>
    <row r="7863" spans="10:10" x14ac:dyDescent="0.3">
      <c r="J7863">
        <f t="shared" si="127"/>
        <v>7862</v>
      </c>
    </row>
    <row r="7864" spans="10:10" x14ac:dyDescent="0.3">
      <c r="J7864">
        <f t="shared" si="127"/>
        <v>7863</v>
      </c>
    </row>
    <row r="7865" spans="10:10" x14ac:dyDescent="0.3">
      <c r="J7865">
        <f t="shared" si="127"/>
        <v>7864</v>
      </c>
    </row>
    <row r="7866" spans="10:10" x14ac:dyDescent="0.3">
      <c r="J7866">
        <f t="shared" si="127"/>
        <v>7865</v>
      </c>
    </row>
    <row r="7867" spans="10:10" x14ac:dyDescent="0.3">
      <c r="J7867">
        <f t="shared" si="127"/>
        <v>7866</v>
      </c>
    </row>
    <row r="7868" spans="10:10" x14ac:dyDescent="0.3">
      <c r="J7868">
        <f t="shared" si="127"/>
        <v>7867</v>
      </c>
    </row>
    <row r="7869" spans="10:10" x14ac:dyDescent="0.3">
      <c r="J7869">
        <f t="shared" si="127"/>
        <v>7868</v>
      </c>
    </row>
    <row r="7870" spans="10:10" x14ac:dyDescent="0.3">
      <c r="J7870">
        <f t="shared" si="127"/>
        <v>7869</v>
      </c>
    </row>
    <row r="7871" spans="10:10" x14ac:dyDescent="0.3">
      <c r="J7871">
        <f t="shared" si="127"/>
        <v>7870</v>
      </c>
    </row>
    <row r="7872" spans="10:10" x14ac:dyDescent="0.3">
      <c r="J7872">
        <f t="shared" si="127"/>
        <v>7871</v>
      </c>
    </row>
    <row r="7873" spans="10:10" x14ac:dyDescent="0.3">
      <c r="J7873">
        <f t="shared" si="127"/>
        <v>7872</v>
      </c>
    </row>
    <row r="7874" spans="10:10" x14ac:dyDescent="0.3">
      <c r="J7874">
        <f t="shared" si="127"/>
        <v>7873</v>
      </c>
    </row>
    <row r="7875" spans="10:10" x14ac:dyDescent="0.3">
      <c r="J7875">
        <f t="shared" si="127"/>
        <v>7874</v>
      </c>
    </row>
    <row r="7876" spans="10:10" x14ac:dyDescent="0.3">
      <c r="J7876">
        <f t="shared" ref="J7876:J7939" si="128">J7875+1</f>
        <v>7875</v>
      </c>
    </row>
    <row r="7877" spans="10:10" x14ac:dyDescent="0.3">
      <c r="J7877">
        <f t="shared" si="128"/>
        <v>7876</v>
      </c>
    </row>
    <row r="7878" spans="10:10" x14ac:dyDescent="0.3">
      <c r="J7878">
        <f t="shared" si="128"/>
        <v>7877</v>
      </c>
    </row>
    <row r="7879" spans="10:10" x14ac:dyDescent="0.3">
      <c r="J7879">
        <f t="shared" si="128"/>
        <v>7878</v>
      </c>
    </row>
    <row r="7880" spans="10:10" x14ac:dyDescent="0.3">
      <c r="J7880">
        <f t="shared" si="128"/>
        <v>7879</v>
      </c>
    </row>
    <row r="7881" spans="10:10" x14ac:dyDescent="0.3">
      <c r="J7881">
        <f t="shared" si="128"/>
        <v>7880</v>
      </c>
    </row>
    <row r="7882" spans="10:10" x14ac:dyDescent="0.3">
      <c r="J7882">
        <f t="shared" si="128"/>
        <v>7881</v>
      </c>
    </row>
    <row r="7883" spans="10:10" x14ac:dyDescent="0.3">
      <c r="J7883">
        <f t="shared" si="128"/>
        <v>7882</v>
      </c>
    </row>
    <row r="7884" spans="10:10" x14ac:dyDescent="0.3">
      <c r="J7884">
        <f t="shared" si="128"/>
        <v>7883</v>
      </c>
    </row>
    <row r="7885" spans="10:10" x14ac:dyDescent="0.3">
      <c r="J7885">
        <f t="shared" si="128"/>
        <v>7884</v>
      </c>
    </row>
    <row r="7886" spans="10:10" x14ac:dyDescent="0.3">
      <c r="J7886">
        <f t="shared" si="128"/>
        <v>7885</v>
      </c>
    </row>
    <row r="7887" spans="10:10" x14ac:dyDescent="0.3">
      <c r="J7887">
        <f t="shared" si="128"/>
        <v>7886</v>
      </c>
    </row>
    <row r="7888" spans="10:10" x14ac:dyDescent="0.3">
      <c r="J7888">
        <f t="shared" si="128"/>
        <v>7887</v>
      </c>
    </row>
    <row r="7889" spans="10:10" x14ac:dyDescent="0.3">
      <c r="J7889">
        <f t="shared" si="128"/>
        <v>7888</v>
      </c>
    </row>
    <row r="7890" spans="10:10" x14ac:dyDescent="0.3">
      <c r="J7890">
        <f t="shared" si="128"/>
        <v>7889</v>
      </c>
    </row>
    <row r="7891" spans="10:10" x14ac:dyDescent="0.3">
      <c r="J7891">
        <f t="shared" si="128"/>
        <v>7890</v>
      </c>
    </row>
    <row r="7892" spans="10:10" x14ac:dyDescent="0.3">
      <c r="J7892">
        <f t="shared" si="128"/>
        <v>7891</v>
      </c>
    </row>
    <row r="7893" spans="10:10" x14ac:dyDescent="0.3">
      <c r="J7893">
        <f t="shared" si="128"/>
        <v>7892</v>
      </c>
    </row>
    <row r="7894" spans="10:10" x14ac:dyDescent="0.3">
      <c r="J7894">
        <f t="shared" si="128"/>
        <v>7893</v>
      </c>
    </row>
    <row r="7895" spans="10:10" x14ac:dyDescent="0.3">
      <c r="J7895">
        <f t="shared" si="128"/>
        <v>7894</v>
      </c>
    </row>
    <row r="7896" spans="10:10" x14ac:dyDescent="0.3">
      <c r="J7896">
        <f t="shared" si="128"/>
        <v>7895</v>
      </c>
    </row>
    <row r="7897" spans="10:10" x14ac:dyDescent="0.3">
      <c r="J7897">
        <f t="shared" si="128"/>
        <v>7896</v>
      </c>
    </row>
    <row r="7898" spans="10:10" x14ac:dyDescent="0.3">
      <c r="J7898">
        <f t="shared" si="128"/>
        <v>7897</v>
      </c>
    </row>
    <row r="7899" spans="10:10" x14ac:dyDescent="0.3">
      <c r="J7899">
        <f t="shared" si="128"/>
        <v>7898</v>
      </c>
    </row>
    <row r="7900" spans="10:10" x14ac:dyDescent="0.3">
      <c r="J7900">
        <f t="shared" si="128"/>
        <v>7899</v>
      </c>
    </row>
    <row r="7901" spans="10:10" x14ac:dyDescent="0.3">
      <c r="J7901">
        <f t="shared" si="128"/>
        <v>7900</v>
      </c>
    </row>
    <row r="7902" spans="10:10" x14ac:dyDescent="0.3">
      <c r="J7902">
        <f t="shared" si="128"/>
        <v>7901</v>
      </c>
    </row>
    <row r="7903" spans="10:10" x14ac:dyDescent="0.3">
      <c r="J7903">
        <f t="shared" si="128"/>
        <v>7902</v>
      </c>
    </row>
    <row r="7904" spans="10:10" x14ac:dyDescent="0.3">
      <c r="J7904">
        <f t="shared" si="128"/>
        <v>7903</v>
      </c>
    </row>
    <row r="7905" spans="10:10" x14ac:dyDescent="0.3">
      <c r="J7905">
        <f t="shared" si="128"/>
        <v>7904</v>
      </c>
    </row>
    <row r="7906" spans="10:10" x14ac:dyDescent="0.3">
      <c r="J7906">
        <f t="shared" si="128"/>
        <v>7905</v>
      </c>
    </row>
    <row r="7907" spans="10:10" x14ac:dyDescent="0.3">
      <c r="J7907">
        <f t="shared" si="128"/>
        <v>7906</v>
      </c>
    </row>
    <row r="7908" spans="10:10" x14ac:dyDescent="0.3">
      <c r="J7908">
        <f t="shared" si="128"/>
        <v>7907</v>
      </c>
    </row>
    <row r="7909" spans="10:10" x14ac:dyDescent="0.3">
      <c r="J7909">
        <f t="shared" si="128"/>
        <v>7908</v>
      </c>
    </row>
    <row r="7910" spans="10:10" x14ac:dyDescent="0.3">
      <c r="J7910">
        <f t="shared" si="128"/>
        <v>7909</v>
      </c>
    </row>
    <row r="7911" spans="10:10" x14ac:dyDescent="0.3">
      <c r="J7911">
        <f t="shared" si="128"/>
        <v>7910</v>
      </c>
    </row>
    <row r="7912" spans="10:10" x14ac:dyDescent="0.3">
      <c r="J7912">
        <f t="shared" si="128"/>
        <v>7911</v>
      </c>
    </row>
    <row r="7913" spans="10:10" x14ac:dyDescent="0.3">
      <c r="J7913">
        <f t="shared" si="128"/>
        <v>7912</v>
      </c>
    </row>
    <row r="7914" spans="10:10" x14ac:dyDescent="0.3">
      <c r="J7914">
        <f t="shared" si="128"/>
        <v>7913</v>
      </c>
    </row>
    <row r="7915" spans="10:10" x14ac:dyDescent="0.3">
      <c r="J7915">
        <f t="shared" si="128"/>
        <v>7914</v>
      </c>
    </row>
    <row r="7916" spans="10:10" x14ac:dyDescent="0.3">
      <c r="J7916">
        <f t="shared" si="128"/>
        <v>7915</v>
      </c>
    </row>
    <row r="7917" spans="10:10" x14ac:dyDescent="0.3">
      <c r="J7917">
        <f t="shared" si="128"/>
        <v>7916</v>
      </c>
    </row>
    <row r="7918" spans="10:10" x14ac:dyDescent="0.3">
      <c r="J7918">
        <f t="shared" si="128"/>
        <v>7917</v>
      </c>
    </row>
    <row r="7919" spans="10:10" x14ac:dyDescent="0.3">
      <c r="J7919">
        <f t="shared" si="128"/>
        <v>7918</v>
      </c>
    </row>
    <row r="7920" spans="10:10" x14ac:dyDescent="0.3">
      <c r="J7920">
        <f t="shared" si="128"/>
        <v>7919</v>
      </c>
    </row>
    <row r="7921" spans="10:10" x14ac:dyDescent="0.3">
      <c r="J7921">
        <f t="shared" si="128"/>
        <v>7920</v>
      </c>
    </row>
    <row r="7922" spans="10:10" x14ac:dyDescent="0.3">
      <c r="J7922">
        <f t="shared" si="128"/>
        <v>7921</v>
      </c>
    </row>
    <row r="7923" spans="10:10" x14ac:dyDescent="0.3">
      <c r="J7923">
        <f t="shared" si="128"/>
        <v>7922</v>
      </c>
    </row>
    <row r="7924" spans="10:10" x14ac:dyDescent="0.3">
      <c r="J7924">
        <f t="shared" si="128"/>
        <v>7923</v>
      </c>
    </row>
    <row r="7925" spans="10:10" x14ac:dyDescent="0.3">
      <c r="J7925">
        <f t="shared" si="128"/>
        <v>7924</v>
      </c>
    </row>
    <row r="7926" spans="10:10" x14ac:dyDescent="0.3">
      <c r="J7926">
        <f t="shared" si="128"/>
        <v>7925</v>
      </c>
    </row>
    <row r="7927" spans="10:10" x14ac:dyDescent="0.3">
      <c r="J7927">
        <f t="shared" si="128"/>
        <v>7926</v>
      </c>
    </row>
    <row r="7928" spans="10:10" x14ac:dyDescent="0.3">
      <c r="J7928">
        <f t="shared" si="128"/>
        <v>7927</v>
      </c>
    </row>
    <row r="7929" spans="10:10" x14ac:dyDescent="0.3">
      <c r="J7929">
        <f t="shared" si="128"/>
        <v>7928</v>
      </c>
    </row>
    <row r="7930" spans="10:10" x14ac:dyDescent="0.3">
      <c r="J7930">
        <f t="shared" si="128"/>
        <v>7929</v>
      </c>
    </row>
    <row r="7931" spans="10:10" x14ac:dyDescent="0.3">
      <c r="J7931">
        <f t="shared" si="128"/>
        <v>7930</v>
      </c>
    </row>
    <row r="7932" spans="10:10" x14ac:dyDescent="0.3">
      <c r="J7932">
        <f t="shared" si="128"/>
        <v>7931</v>
      </c>
    </row>
    <row r="7933" spans="10:10" x14ac:dyDescent="0.3">
      <c r="J7933">
        <f t="shared" si="128"/>
        <v>7932</v>
      </c>
    </row>
    <row r="7934" spans="10:10" x14ac:dyDescent="0.3">
      <c r="J7934">
        <f t="shared" si="128"/>
        <v>7933</v>
      </c>
    </row>
    <row r="7935" spans="10:10" x14ac:dyDescent="0.3">
      <c r="J7935">
        <f t="shared" si="128"/>
        <v>7934</v>
      </c>
    </row>
    <row r="7936" spans="10:10" x14ac:dyDescent="0.3">
      <c r="J7936">
        <f t="shared" si="128"/>
        <v>7935</v>
      </c>
    </row>
    <row r="7937" spans="10:10" x14ac:dyDescent="0.3">
      <c r="J7937">
        <f t="shared" si="128"/>
        <v>7936</v>
      </c>
    </row>
    <row r="7938" spans="10:10" x14ac:dyDescent="0.3">
      <c r="J7938">
        <f t="shared" si="128"/>
        <v>7937</v>
      </c>
    </row>
    <row r="7939" spans="10:10" x14ac:dyDescent="0.3">
      <c r="J7939">
        <f t="shared" si="128"/>
        <v>7938</v>
      </c>
    </row>
    <row r="7940" spans="10:10" x14ac:dyDescent="0.3">
      <c r="J7940">
        <f t="shared" ref="J7940:J8003" si="129">J7939+1</f>
        <v>7939</v>
      </c>
    </row>
    <row r="7941" spans="10:10" x14ac:dyDescent="0.3">
      <c r="J7941">
        <f t="shared" si="129"/>
        <v>7940</v>
      </c>
    </row>
    <row r="7942" spans="10:10" x14ac:dyDescent="0.3">
      <c r="J7942">
        <f t="shared" si="129"/>
        <v>7941</v>
      </c>
    </row>
    <row r="7943" spans="10:10" x14ac:dyDescent="0.3">
      <c r="J7943">
        <f t="shared" si="129"/>
        <v>7942</v>
      </c>
    </row>
    <row r="7944" spans="10:10" x14ac:dyDescent="0.3">
      <c r="J7944">
        <f t="shared" si="129"/>
        <v>7943</v>
      </c>
    </row>
    <row r="7945" spans="10:10" x14ac:dyDescent="0.3">
      <c r="J7945">
        <f t="shared" si="129"/>
        <v>7944</v>
      </c>
    </row>
    <row r="7946" spans="10:10" x14ac:dyDescent="0.3">
      <c r="J7946">
        <f t="shared" si="129"/>
        <v>7945</v>
      </c>
    </row>
    <row r="7947" spans="10:10" x14ac:dyDescent="0.3">
      <c r="J7947">
        <f t="shared" si="129"/>
        <v>7946</v>
      </c>
    </row>
    <row r="7948" spans="10:10" x14ac:dyDescent="0.3">
      <c r="J7948">
        <f t="shared" si="129"/>
        <v>7947</v>
      </c>
    </row>
    <row r="7949" spans="10:10" x14ac:dyDescent="0.3">
      <c r="J7949">
        <f t="shared" si="129"/>
        <v>7948</v>
      </c>
    </row>
    <row r="7950" spans="10:10" x14ac:dyDescent="0.3">
      <c r="J7950">
        <f t="shared" si="129"/>
        <v>7949</v>
      </c>
    </row>
    <row r="7951" spans="10:10" x14ac:dyDescent="0.3">
      <c r="J7951">
        <f t="shared" si="129"/>
        <v>7950</v>
      </c>
    </row>
    <row r="7952" spans="10:10" x14ac:dyDescent="0.3">
      <c r="J7952">
        <f t="shared" si="129"/>
        <v>7951</v>
      </c>
    </row>
    <row r="7953" spans="10:10" x14ac:dyDescent="0.3">
      <c r="J7953">
        <f t="shared" si="129"/>
        <v>7952</v>
      </c>
    </row>
    <row r="7954" spans="10:10" x14ac:dyDescent="0.3">
      <c r="J7954">
        <f t="shared" si="129"/>
        <v>7953</v>
      </c>
    </row>
    <row r="7955" spans="10:10" x14ac:dyDescent="0.3">
      <c r="J7955">
        <f t="shared" si="129"/>
        <v>7954</v>
      </c>
    </row>
    <row r="7956" spans="10:10" x14ac:dyDescent="0.3">
      <c r="J7956">
        <f t="shared" si="129"/>
        <v>7955</v>
      </c>
    </row>
    <row r="7957" spans="10:10" x14ac:dyDescent="0.3">
      <c r="J7957">
        <f t="shared" si="129"/>
        <v>7956</v>
      </c>
    </row>
    <row r="7958" spans="10:10" x14ac:dyDescent="0.3">
      <c r="J7958">
        <f t="shared" si="129"/>
        <v>7957</v>
      </c>
    </row>
    <row r="7959" spans="10:10" x14ac:dyDescent="0.3">
      <c r="J7959">
        <f t="shared" si="129"/>
        <v>7958</v>
      </c>
    </row>
    <row r="7960" spans="10:10" x14ac:dyDescent="0.3">
      <c r="J7960">
        <f t="shared" si="129"/>
        <v>7959</v>
      </c>
    </row>
    <row r="7961" spans="10:10" x14ac:dyDescent="0.3">
      <c r="J7961">
        <f t="shared" si="129"/>
        <v>7960</v>
      </c>
    </row>
    <row r="7962" spans="10:10" x14ac:dyDescent="0.3">
      <c r="J7962">
        <f t="shared" si="129"/>
        <v>7961</v>
      </c>
    </row>
    <row r="7963" spans="10:10" x14ac:dyDescent="0.3">
      <c r="J7963">
        <f t="shared" si="129"/>
        <v>7962</v>
      </c>
    </row>
    <row r="7964" spans="10:10" x14ac:dyDescent="0.3">
      <c r="J7964">
        <f t="shared" si="129"/>
        <v>7963</v>
      </c>
    </row>
    <row r="7965" spans="10:10" x14ac:dyDescent="0.3">
      <c r="J7965">
        <f t="shared" si="129"/>
        <v>7964</v>
      </c>
    </row>
    <row r="7966" spans="10:10" x14ac:dyDescent="0.3">
      <c r="J7966">
        <f t="shared" si="129"/>
        <v>7965</v>
      </c>
    </row>
    <row r="7967" spans="10:10" x14ac:dyDescent="0.3">
      <c r="J7967">
        <f t="shared" si="129"/>
        <v>7966</v>
      </c>
    </row>
    <row r="7968" spans="10:10" x14ac:dyDescent="0.3">
      <c r="J7968">
        <f t="shared" si="129"/>
        <v>7967</v>
      </c>
    </row>
    <row r="7969" spans="10:10" x14ac:dyDescent="0.3">
      <c r="J7969">
        <f t="shared" si="129"/>
        <v>7968</v>
      </c>
    </row>
    <row r="7970" spans="10:10" x14ac:dyDescent="0.3">
      <c r="J7970">
        <f t="shared" si="129"/>
        <v>7969</v>
      </c>
    </row>
    <row r="7971" spans="10:10" x14ac:dyDescent="0.3">
      <c r="J7971">
        <f t="shared" si="129"/>
        <v>7970</v>
      </c>
    </row>
    <row r="7972" spans="10:10" x14ac:dyDescent="0.3">
      <c r="J7972">
        <f t="shared" si="129"/>
        <v>7971</v>
      </c>
    </row>
    <row r="7973" spans="10:10" x14ac:dyDescent="0.3">
      <c r="J7973">
        <f t="shared" si="129"/>
        <v>7972</v>
      </c>
    </row>
    <row r="7974" spans="10:10" x14ac:dyDescent="0.3">
      <c r="J7974">
        <f t="shared" si="129"/>
        <v>7973</v>
      </c>
    </row>
    <row r="7975" spans="10:10" x14ac:dyDescent="0.3">
      <c r="J7975">
        <f t="shared" si="129"/>
        <v>7974</v>
      </c>
    </row>
    <row r="7976" spans="10:10" x14ac:dyDescent="0.3">
      <c r="J7976">
        <f t="shared" si="129"/>
        <v>7975</v>
      </c>
    </row>
    <row r="7977" spans="10:10" x14ac:dyDescent="0.3">
      <c r="J7977">
        <f t="shared" si="129"/>
        <v>7976</v>
      </c>
    </row>
    <row r="7978" spans="10:10" x14ac:dyDescent="0.3">
      <c r="J7978">
        <f t="shared" si="129"/>
        <v>7977</v>
      </c>
    </row>
    <row r="7979" spans="10:10" x14ac:dyDescent="0.3">
      <c r="J7979">
        <f t="shared" si="129"/>
        <v>7978</v>
      </c>
    </row>
    <row r="7980" spans="10:10" x14ac:dyDescent="0.3">
      <c r="J7980">
        <f t="shared" si="129"/>
        <v>7979</v>
      </c>
    </row>
    <row r="7981" spans="10:10" x14ac:dyDescent="0.3">
      <c r="J7981">
        <f t="shared" si="129"/>
        <v>7980</v>
      </c>
    </row>
    <row r="7982" spans="10:10" x14ac:dyDescent="0.3">
      <c r="J7982">
        <f t="shared" si="129"/>
        <v>7981</v>
      </c>
    </row>
    <row r="7983" spans="10:10" x14ac:dyDescent="0.3">
      <c r="J7983">
        <f t="shared" si="129"/>
        <v>7982</v>
      </c>
    </row>
    <row r="7984" spans="10:10" x14ac:dyDescent="0.3">
      <c r="J7984">
        <f t="shared" si="129"/>
        <v>7983</v>
      </c>
    </row>
    <row r="7985" spans="10:10" x14ac:dyDescent="0.3">
      <c r="J7985">
        <f t="shared" si="129"/>
        <v>7984</v>
      </c>
    </row>
    <row r="7986" spans="10:10" x14ac:dyDescent="0.3">
      <c r="J7986">
        <f t="shared" si="129"/>
        <v>7985</v>
      </c>
    </row>
    <row r="7987" spans="10:10" x14ac:dyDescent="0.3">
      <c r="J7987">
        <f t="shared" si="129"/>
        <v>7986</v>
      </c>
    </row>
    <row r="7988" spans="10:10" x14ac:dyDescent="0.3">
      <c r="J7988">
        <f t="shared" si="129"/>
        <v>7987</v>
      </c>
    </row>
    <row r="7989" spans="10:10" x14ac:dyDescent="0.3">
      <c r="J7989">
        <f t="shared" si="129"/>
        <v>7988</v>
      </c>
    </row>
    <row r="7990" spans="10:10" x14ac:dyDescent="0.3">
      <c r="J7990">
        <f t="shared" si="129"/>
        <v>7989</v>
      </c>
    </row>
    <row r="7991" spans="10:10" x14ac:dyDescent="0.3">
      <c r="J7991">
        <f t="shared" si="129"/>
        <v>7990</v>
      </c>
    </row>
    <row r="7992" spans="10:10" x14ac:dyDescent="0.3">
      <c r="J7992">
        <f t="shared" si="129"/>
        <v>7991</v>
      </c>
    </row>
    <row r="7993" spans="10:10" x14ac:dyDescent="0.3">
      <c r="J7993">
        <f t="shared" si="129"/>
        <v>7992</v>
      </c>
    </row>
    <row r="7994" spans="10:10" x14ac:dyDescent="0.3">
      <c r="J7994">
        <f t="shared" si="129"/>
        <v>7993</v>
      </c>
    </row>
    <row r="7995" spans="10:10" x14ac:dyDescent="0.3">
      <c r="J7995">
        <f t="shared" si="129"/>
        <v>7994</v>
      </c>
    </row>
    <row r="7996" spans="10:10" x14ac:dyDescent="0.3">
      <c r="J7996">
        <f t="shared" si="129"/>
        <v>7995</v>
      </c>
    </row>
    <row r="7997" spans="10:10" x14ac:dyDescent="0.3">
      <c r="J7997">
        <f t="shared" si="129"/>
        <v>7996</v>
      </c>
    </row>
    <row r="7998" spans="10:10" x14ac:dyDescent="0.3">
      <c r="J7998">
        <f t="shared" si="129"/>
        <v>7997</v>
      </c>
    </row>
    <row r="7999" spans="10:10" x14ac:dyDescent="0.3">
      <c r="J7999">
        <f t="shared" si="129"/>
        <v>7998</v>
      </c>
    </row>
    <row r="8000" spans="10:10" x14ac:dyDescent="0.3">
      <c r="J8000">
        <f t="shared" si="129"/>
        <v>7999</v>
      </c>
    </row>
    <row r="8001" spans="10:10" x14ac:dyDescent="0.3">
      <c r="J8001">
        <f t="shared" si="129"/>
        <v>8000</v>
      </c>
    </row>
    <row r="8002" spans="10:10" x14ac:dyDescent="0.3">
      <c r="J8002">
        <f t="shared" si="129"/>
        <v>8001</v>
      </c>
    </row>
    <row r="8003" spans="10:10" x14ac:dyDescent="0.3">
      <c r="J8003">
        <f t="shared" si="129"/>
        <v>8002</v>
      </c>
    </row>
    <row r="8004" spans="10:10" x14ac:dyDescent="0.3">
      <c r="J8004">
        <f t="shared" ref="J8004:J8067" si="130">J8003+1</f>
        <v>8003</v>
      </c>
    </row>
    <row r="8005" spans="10:10" x14ac:dyDescent="0.3">
      <c r="J8005">
        <f t="shared" si="130"/>
        <v>8004</v>
      </c>
    </row>
    <row r="8006" spans="10:10" x14ac:dyDescent="0.3">
      <c r="J8006">
        <f t="shared" si="130"/>
        <v>8005</v>
      </c>
    </row>
    <row r="8007" spans="10:10" x14ac:dyDescent="0.3">
      <c r="J8007">
        <f t="shared" si="130"/>
        <v>8006</v>
      </c>
    </row>
    <row r="8008" spans="10:10" x14ac:dyDescent="0.3">
      <c r="J8008">
        <f t="shared" si="130"/>
        <v>8007</v>
      </c>
    </row>
    <row r="8009" spans="10:10" x14ac:dyDescent="0.3">
      <c r="J8009">
        <f t="shared" si="130"/>
        <v>8008</v>
      </c>
    </row>
    <row r="8010" spans="10:10" x14ac:dyDescent="0.3">
      <c r="J8010">
        <f t="shared" si="130"/>
        <v>8009</v>
      </c>
    </row>
    <row r="8011" spans="10:10" x14ac:dyDescent="0.3">
      <c r="J8011">
        <f t="shared" si="130"/>
        <v>8010</v>
      </c>
    </row>
    <row r="8012" spans="10:10" x14ac:dyDescent="0.3">
      <c r="J8012">
        <f t="shared" si="130"/>
        <v>8011</v>
      </c>
    </row>
    <row r="8013" spans="10:10" x14ac:dyDescent="0.3">
      <c r="J8013">
        <f t="shared" si="130"/>
        <v>8012</v>
      </c>
    </row>
    <row r="8014" spans="10:10" x14ac:dyDescent="0.3">
      <c r="J8014">
        <f t="shared" si="130"/>
        <v>8013</v>
      </c>
    </row>
    <row r="8015" spans="10:10" x14ac:dyDescent="0.3">
      <c r="J8015">
        <f t="shared" si="130"/>
        <v>8014</v>
      </c>
    </row>
    <row r="8016" spans="10:10" x14ac:dyDescent="0.3">
      <c r="J8016">
        <f t="shared" si="130"/>
        <v>8015</v>
      </c>
    </row>
    <row r="8017" spans="10:10" x14ac:dyDescent="0.3">
      <c r="J8017">
        <f t="shared" si="130"/>
        <v>8016</v>
      </c>
    </row>
    <row r="8018" spans="10:10" x14ac:dyDescent="0.3">
      <c r="J8018">
        <f t="shared" si="130"/>
        <v>8017</v>
      </c>
    </row>
    <row r="8019" spans="10:10" x14ac:dyDescent="0.3">
      <c r="J8019">
        <f t="shared" si="130"/>
        <v>8018</v>
      </c>
    </row>
    <row r="8020" spans="10:10" x14ac:dyDescent="0.3">
      <c r="J8020">
        <f t="shared" si="130"/>
        <v>8019</v>
      </c>
    </row>
    <row r="8021" spans="10:10" x14ac:dyDescent="0.3">
      <c r="J8021">
        <f t="shared" si="130"/>
        <v>8020</v>
      </c>
    </row>
    <row r="8022" spans="10:10" x14ac:dyDescent="0.3">
      <c r="J8022">
        <f t="shared" si="130"/>
        <v>8021</v>
      </c>
    </row>
    <row r="8023" spans="10:10" x14ac:dyDescent="0.3">
      <c r="J8023">
        <f t="shared" si="130"/>
        <v>8022</v>
      </c>
    </row>
    <row r="8024" spans="10:10" x14ac:dyDescent="0.3">
      <c r="J8024">
        <f t="shared" si="130"/>
        <v>8023</v>
      </c>
    </row>
    <row r="8025" spans="10:10" x14ac:dyDescent="0.3">
      <c r="J8025">
        <f t="shared" si="130"/>
        <v>8024</v>
      </c>
    </row>
    <row r="8026" spans="10:10" x14ac:dyDescent="0.3">
      <c r="J8026">
        <f t="shared" si="130"/>
        <v>8025</v>
      </c>
    </row>
    <row r="8027" spans="10:10" x14ac:dyDescent="0.3">
      <c r="J8027">
        <f t="shared" si="130"/>
        <v>8026</v>
      </c>
    </row>
    <row r="8028" spans="10:10" x14ac:dyDescent="0.3">
      <c r="J8028">
        <f t="shared" si="130"/>
        <v>8027</v>
      </c>
    </row>
    <row r="8029" spans="10:10" x14ac:dyDescent="0.3">
      <c r="J8029">
        <f t="shared" si="130"/>
        <v>8028</v>
      </c>
    </row>
    <row r="8030" spans="10:10" x14ac:dyDescent="0.3">
      <c r="J8030">
        <f t="shared" si="130"/>
        <v>8029</v>
      </c>
    </row>
    <row r="8031" spans="10:10" x14ac:dyDescent="0.3">
      <c r="J8031">
        <f t="shared" si="130"/>
        <v>8030</v>
      </c>
    </row>
    <row r="8032" spans="10:10" x14ac:dyDescent="0.3">
      <c r="J8032">
        <f t="shared" si="130"/>
        <v>8031</v>
      </c>
    </row>
    <row r="8033" spans="10:10" x14ac:dyDescent="0.3">
      <c r="J8033">
        <f t="shared" si="130"/>
        <v>8032</v>
      </c>
    </row>
    <row r="8034" spans="10:10" x14ac:dyDescent="0.3">
      <c r="J8034">
        <f t="shared" si="130"/>
        <v>8033</v>
      </c>
    </row>
    <row r="8035" spans="10:10" x14ac:dyDescent="0.3">
      <c r="J8035">
        <f t="shared" si="130"/>
        <v>8034</v>
      </c>
    </row>
    <row r="8036" spans="10:10" x14ac:dyDescent="0.3">
      <c r="J8036">
        <f t="shared" si="130"/>
        <v>8035</v>
      </c>
    </row>
    <row r="8037" spans="10:10" x14ac:dyDescent="0.3">
      <c r="J8037">
        <f t="shared" si="130"/>
        <v>8036</v>
      </c>
    </row>
    <row r="8038" spans="10:10" x14ac:dyDescent="0.3">
      <c r="J8038">
        <f t="shared" si="130"/>
        <v>8037</v>
      </c>
    </row>
    <row r="8039" spans="10:10" x14ac:dyDescent="0.3">
      <c r="J8039">
        <f t="shared" si="130"/>
        <v>8038</v>
      </c>
    </row>
    <row r="8040" spans="10:10" x14ac:dyDescent="0.3">
      <c r="J8040">
        <f t="shared" si="130"/>
        <v>8039</v>
      </c>
    </row>
    <row r="8041" spans="10:10" x14ac:dyDescent="0.3">
      <c r="J8041">
        <f t="shared" si="130"/>
        <v>8040</v>
      </c>
    </row>
    <row r="8042" spans="10:10" x14ac:dyDescent="0.3">
      <c r="J8042">
        <f t="shared" si="130"/>
        <v>8041</v>
      </c>
    </row>
    <row r="8043" spans="10:10" x14ac:dyDescent="0.3">
      <c r="J8043">
        <f t="shared" si="130"/>
        <v>8042</v>
      </c>
    </row>
    <row r="8044" spans="10:10" x14ac:dyDescent="0.3">
      <c r="J8044">
        <f t="shared" si="130"/>
        <v>8043</v>
      </c>
    </row>
    <row r="8045" spans="10:10" x14ac:dyDescent="0.3">
      <c r="J8045">
        <f t="shared" si="130"/>
        <v>8044</v>
      </c>
    </row>
    <row r="8046" spans="10:10" x14ac:dyDescent="0.3">
      <c r="J8046">
        <f t="shared" si="130"/>
        <v>8045</v>
      </c>
    </row>
    <row r="8047" spans="10:10" x14ac:dyDescent="0.3">
      <c r="J8047">
        <f t="shared" si="130"/>
        <v>8046</v>
      </c>
    </row>
    <row r="8048" spans="10:10" x14ac:dyDescent="0.3">
      <c r="J8048">
        <f t="shared" si="130"/>
        <v>8047</v>
      </c>
    </row>
    <row r="8049" spans="10:10" x14ac:dyDescent="0.3">
      <c r="J8049">
        <f t="shared" si="130"/>
        <v>8048</v>
      </c>
    </row>
    <row r="8050" spans="10:10" x14ac:dyDescent="0.3">
      <c r="J8050">
        <f t="shared" si="130"/>
        <v>8049</v>
      </c>
    </row>
    <row r="8051" spans="10:10" x14ac:dyDescent="0.3">
      <c r="J8051">
        <f t="shared" si="130"/>
        <v>8050</v>
      </c>
    </row>
    <row r="8052" spans="10:10" x14ac:dyDescent="0.3">
      <c r="J8052">
        <f t="shared" si="130"/>
        <v>8051</v>
      </c>
    </row>
    <row r="8053" spans="10:10" x14ac:dyDescent="0.3">
      <c r="J8053">
        <f t="shared" si="130"/>
        <v>8052</v>
      </c>
    </row>
    <row r="8054" spans="10:10" x14ac:dyDescent="0.3">
      <c r="J8054">
        <f t="shared" si="130"/>
        <v>8053</v>
      </c>
    </row>
    <row r="8055" spans="10:10" x14ac:dyDescent="0.3">
      <c r="J8055">
        <f t="shared" si="130"/>
        <v>8054</v>
      </c>
    </row>
    <row r="8056" spans="10:10" x14ac:dyDescent="0.3">
      <c r="J8056">
        <f t="shared" si="130"/>
        <v>8055</v>
      </c>
    </row>
    <row r="8057" spans="10:10" x14ac:dyDescent="0.3">
      <c r="J8057">
        <f t="shared" si="130"/>
        <v>8056</v>
      </c>
    </row>
    <row r="8058" spans="10:10" x14ac:dyDescent="0.3">
      <c r="J8058">
        <f t="shared" si="130"/>
        <v>8057</v>
      </c>
    </row>
    <row r="8059" spans="10:10" x14ac:dyDescent="0.3">
      <c r="J8059">
        <f t="shared" si="130"/>
        <v>8058</v>
      </c>
    </row>
    <row r="8060" spans="10:10" x14ac:dyDescent="0.3">
      <c r="J8060">
        <f t="shared" si="130"/>
        <v>8059</v>
      </c>
    </row>
    <row r="8061" spans="10:10" x14ac:dyDescent="0.3">
      <c r="J8061">
        <f t="shared" si="130"/>
        <v>8060</v>
      </c>
    </row>
    <row r="8062" spans="10:10" x14ac:dyDescent="0.3">
      <c r="J8062">
        <f t="shared" si="130"/>
        <v>8061</v>
      </c>
    </row>
    <row r="8063" spans="10:10" x14ac:dyDescent="0.3">
      <c r="J8063">
        <f t="shared" si="130"/>
        <v>8062</v>
      </c>
    </row>
    <row r="8064" spans="10:10" x14ac:dyDescent="0.3">
      <c r="J8064">
        <f t="shared" si="130"/>
        <v>8063</v>
      </c>
    </row>
    <row r="8065" spans="10:10" x14ac:dyDescent="0.3">
      <c r="J8065">
        <f t="shared" si="130"/>
        <v>8064</v>
      </c>
    </row>
    <row r="8066" spans="10:10" x14ac:dyDescent="0.3">
      <c r="J8066">
        <f t="shared" si="130"/>
        <v>8065</v>
      </c>
    </row>
    <row r="8067" spans="10:10" x14ac:dyDescent="0.3">
      <c r="J8067">
        <f t="shared" si="130"/>
        <v>8066</v>
      </c>
    </row>
    <row r="8068" spans="10:10" x14ac:dyDescent="0.3">
      <c r="J8068">
        <f t="shared" ref="J8068:J8131" si="131">J8067+1</f>
        <v>8067</v>
      </c>
    </row>
    <row r="8069" spans="10:10" x14ac:dyDescent="0.3">
      <c r="J8069">
        <f t="shared" si="131"/>
        <v>8068</v>
      </c>
    </row>
    <row r="8070" spans="10:10" x14ac:dyDescent="0.3">
      <c r="J8070">
        <f t="shared" si="131"/>
        <v>8069</v>
      </c>
    </row>
    <row r="8071" spans="10:10" x14ac:dyDescent="0.3">
      <c r="J8071">
        <f t="shared" si="131"/>
        <v>8070</v>
      </c>
    </row>
    <row r="8072" spans="10:10" x14ac:dyDescent="0.3">
      <c r="J8072">
        <f t="shared" si="131"/>
        <v>8071</v>
      </c>
    </row>
    <row r="8073" spans="10:10" x14ac:dyDescent="0.3">
      <c r="J8073">
        <f t="shared" si="131"/>
        <v>8072</v>
      </c>
    </row>
    <row r="8074" spans="10:10" x14ac:dyDescent="0.3">
      <c r="J8074">
        <f t="shared" si="131"/>
        <v>8073</v>
      </c>
    </row>
    <row r="8075" spans="10:10" x14ac:dyDescent="0.3">
      <c r="J8075">
        <f t="shared" si="131"/>
        <v>8074</v>
      </c>
    </row>
    <row r="8076" spans="10:10" x14ac:dyDescent="0.3">
      <c r="J8076">
        <f t="shared" si="131"/>
        <v>8075</v>
      </c>
    </row>
    <row r="8077" spans="10:10" x14ac:dyDescent="0.3">
      <c r="J8077">
        <f t="shared" si="131"/>
        <v>8076</v>
      </c>
    </row>
    <row r="8078" spans="10:10" x14ac:dyDescent="0.3">
      <c r="J8078">
        <f t="shared" si="131"/>
        <v>8077</v>
      </c>
    </row>
    <row r="8079" spans="10:10" x14ac:dyDescent="0.3">
      <c r="J8079">
        <f t="shared" si="131"/>
        <v>8078</v>
      </c>
    </row>
    <row r="8080" spans="10:10" x14ac:dyDescent="0.3">
      <c r="J8080">
        <f t="shared" si="131"/>
        <v>8079</v>
      </c>
    </row>
    <row r="8081" spans="10:10" x14ac:dyDescent="0.3">
      <c r="J8081">
        <f t="shared" si="131"/>
        <v>8080</v>
      </c>
    </row>
    <row r="8082" spans="10:10" x14ac:dyDescent="0.3">
      <c r="J8082">
        <f t="shared" si="131"/>
        <v>8081</v>
      </c>
    </row>
    <row r="8083" spans="10:10" x14ac:dyDescent="0.3">
      <c r="J8083">
        <f t="shared" si="131"/>
        <v>8082</v>
      </c>
    </row>
    <row r="8084" spans="10:10" x14ac:dyDescent="0.3">
      <c r="J8084">
        <f t="shared" si="131"/>
        <v>8083</v>
      </c>
    </row>
    <row r="8085" spans="10:10" x14ac:dyDescent="0.3">
      <c r="J8085">
        <f t="shared" si="131"/>
        <v>8084</v>
      </c>
    </row>
    <row r="8086" spans="10:10" x14ac:dyDescent="0.3">
      <c r="J8086">
        <f t="shared" si="131"/>
        <v>8085</v>
      </c>
    </row>
    <row r="8087" spans="10:10" x14ac:dyDescent="0.3">
      <c r="J8087">
        <f t="shared" si="131"/>
        <v>8086</v>
      </c>
    </row>
    <row r="8088" spans="10:10" x14ac:dyDescent="0.3">
      <c r="J8088">
        <f t="shared" si="131"/>
        <v>8087</v>
      </c>
    </row>
    <row r="8089" spans="10:10" x14ac:dyDescent="0.3">
      <c r="J8089">
        <f t="shared" si="131"/>
        <v>8088</v>
      </c>
    </row>
    <row r="8090" spans="10:10" x14ac:dyDescent="0.3">
      <c r="J8090">
        <f t="shared" si="131"/>
        <v>8089</v>
      </c>
    </row>
    <row r="8091" spans="10:10" x14ac:dyDescent="0.3">
      <c r="J8091">
        <f t="shared" si="131"/>
        <v>8090</v>
      </c>
    </row>
    <row r="8092" spans="10:10" x14ac:dyDescent="0.3">
      <c r="J8092">
        <f t="shared" si="131"/>
        <v>8091</v>
      </c>
    </row>
    <row r="8093" spans="10:10" x14ac:dyDescent="0.3">
      <c r="J8093">
        <f t="shared" si="131"/>
        <v>8092</v>
      </c>
    </row>
    <row r="8094" spans="10:10" x14ac:dyDescent="0.3">
      <c r="J8094">
        <f t="shared" si="131"/>
        <v>8093</v>
      </c>
    </row>
    <row r="8095" spans="10:10" x14ac:dyDescent="0.3">
      <c r="J8095">
        <f t="shared" si="131"/>
        <v>8094</v>
      </c>
    </row>
    <row r="8096" spans="10:10" x14ac:dyDescent="0.3">
      <c r="J8096">
        <f t="shared" si="131"/>
        <v>8095</v>
      </c>
    </row>
    <row r="8097" spans="10:10" x14ac:dyDescent="0.3">
      <c r="J8097">
        <f t="shared" si="131"/>
        <v>8096</v>
      </c>
    </row>
    <row r="8098" spans="10:10" x14ac:dyDescent="0.3">
      <c r="J8098">
        <f t="shared" si="131"/>
        <v>8097</v>
      </c>
    </row>
    <row r="8099" spans="10:10" x14ac:dyDescent="0.3">
      <c r="J8099">
        <f t="shared" si="131"/>
        <v>8098</v>
      </c>
    </row>
    <row r="8100" spans="10:10" x14ac:dyDescent="0.3">
      <c r="J8100">
        <f t="shared" si="131"/>
        <v>8099</v>
      </c>
    </row>
    <row r="8101" spans="10:10" x14ac:dyDescent="0.3">
      <c r="J8101">
        <f t="shared" si="131"/>
        <v>8100</v>
      </c>
    </row>
    <row r="8102" spans="10:10" x14ac:dyDescent="0.3">
      <c r="J8102">
        <f t="shared" si="131"/>
        <v>8101</v>
      </c>
    </row>
    <row r="8103" spans="10:10" x14ac:dyDescent="0.3">
      <c r="J8103">
        <f t="shared" si="131"/>
        <v>8102</v>
      </c>
    </row>
    <row r="8104" spans="10:10" x14ac:dyDescent="0.3">
      <c r="J8104">
        <f t="shared" si="131"/>
        <v>8103</v>
      </c>
    </row>
    <row r="8105" spans="10:10" x14ac:dyDescent="0.3">
      <c r="J8105">
        <f t="shared" si="131"/>
        <v>8104</v>
      </c>
    </row>
    <row r="8106" spans="10:10" x14ac:dyDescent="0.3">
      <c r="J8106">
        <f t="shared" si="131"/>
        <v>8105</v>
      </c>
    </row>
    <row r="8107" spans="10:10" x14ac:dyDescent="0.3">
      <c r="J8107">
        <f t="shared" si="131"/>
        <v>8106</v>
      </c>
    </row>
    <row r="8108" spans="10:10" x14ac:dyDescent="0.3">
      <c r="J8108">
        <f t="shared" si="131"/>
        <v>8107</v>
      </c>
    </row>
    <row r="8109" spans="10:10" x14ac:dyDescent="0.3">
      <c r="J8109">
        <f t="shared" si="131"/>
        <v>8108</v>
      </c>
    </row>
    <row r="8110" spans="10:10" x14ac:dyDescent="0.3">
      <c r="J8110">
        <f t="shared" si="131"/>
        <v>8109</v>
      </c>
    </row>
    <row r="8111" spans="10:10" x14ac:dyDescent="0.3">
      <c r="J8111">
        <f t="shared" si="131"/>
        <v>8110</v>
      </c>
    </row>
    <row r="8112" spans="10:10" x14ac:dyDescent="0.3">
      <c r="J8112">
        <f t="shared" si="131"/>
        <v>8111</v>
      </c>
    </row>
    <row r="8113" spans="10:10" x14ac:dyDescent="0.3">
      <c r="J8113">
        <f t="shared" si="131"/>
        <v>8112</v>
      </c>
    </row>
    <row r="8114" spans="10:10" x14ac:dyDescent="0.3">
      <c r="J8114">
        <f t="shared" si="131"/>
        <v>8113</v>
      </c>
    </row>
    <row r="8115" spans="10:10" x14ac:dyDescent="0.3">
      <c r="J8115">
        <f t="shared" si="131"/>
        <v>8114</v>
      </c>
    </row>
    <row r="8116" spans="10:10" x14ac:dyDescent="0.3">
      <c r="J8116">
        <f t="shared" si="131"/>
        <v>8115</v>
      </c>
    </row>
    <row r="8117" spans="10:10" x14ac:dyDescent="0.3">
      <c r="J8117">
        <f t="shared" si="131"/>
        <v>8116</v>
      </c>
    </row>
    <row r="8118" spans="10:10" x14ac:dyDescent="0.3">
      <c r="J8118">
        <f t="shared" si="131"/>
        <v>8117</v>
      </c>
    </row>
    <row r="8119" spans="10:10" x14ac:dyDescent="0.3">
      <c r="J8119">
        <f t="shared" si="131"/>
        <v>8118</v>
      </c>
    </row>
    <row r="8120" spans="10:10" x14ac:dyDescent="0.3">
      <c r="J8120">
        <f t="shared" si="131"/>
        <v>8119</v>
      </c>
    </row>
    <row r="8121" spans="10:10" x14ac:dyDescent="0.3">
      <c r="J8121">
        <f t="shared" si="131"/>
        <v>8120</v>
      </c>
    </row>
    <row r="8122" spans="10:10" x14ac:dyDescent="0.3">
      <c r="J8122">
        <f t="shared" si="131"/>
        <v>8121</v>
      </c>
    </row>
    <row r="8123" spans="10:10" x14ac:dyDescent="0.3">
      <c r="J8123">
        <f t="shared" si="131"/>
        <v>8122</v>
      </c>
    </row>
    <row r="8124" spans="10:10" x14ac:dyDescent="0.3">
      <c r="J8124">
        <f t="shared" si="131"/>
        <v>8123</v>
      </c>
    </row>
    <row r="8125" spans="10:10" x14ac:dyDescent="0.3">
      <c r="J8125">
        <f t="shared" si="131"/>
        <v>8124</v>
      </c>
    </row>
    <row r="8126" spans="10:10" x14ac:dyDescent="0.3">
      <c r="J8126">
        <f t="shared" si="131"/>
        <v>8125</v>
      </c>
    </row>
    <row r="8127" spans="10:10" x14ac:dyDescent="0.3">
      <c r="J8127">
        <f t="shared" si="131"/>
        <v>8126</v>
      </c>
    </row>
    <row r="8128" spans="10:10" x14ac:dyDescent="0.3">
      <c r="J8128">
        <f t="shared" si="131"/>
        <v>8127</v>
      </c>
    </row>
    <row r="8129" spans="10:10" x14ac:dyDescent="0.3">
      <c r="J8129">
        <f t="shared" si="131"/>
        <v>8128</v>
      </c>
    </row>
    <row r="8130" spans="10:10" x14ac:dyDescent="0.3">
      <c r="J8130">
        <f t="shared" si="131"/>
        <v>8129</v>
      </c>
    </row>
    <row r="8131" spans="10:10" x14ac:dyDescent="0.3">
      <c r="J8131">
        <f t="shared" si="131"/>
        <v>8130</v>
      </c>
    </row>
    <row r="8132" spans="10:10" x14ac:dyDescent="0.3">
      <c r="J8132">
        <f t="shared" ref="J8132:J8195" si="132">J8131+1</f>
        <v>8131</v>
      </c>
    </row>
    <row r="8133" spans="10:10" x14ac:dyDescent="0.3">
      <c r="J8133">
        <f t="shared" si="132"/>
        <v>8132</v>
      </c>
    </row>
    <row r="8134" spans="10:10" x14ac:dyDescent="0.3">
      <c r="J8134">
        <f t="shared" si="132"/>
        <v>8133</v>
      </c>
    </row>
    <row r="8135" spans="10:10" x14ac:dyDescent="0.3">
      <c r="J8135">
        <f t="shared" si="132"/>
        <v>8134</v>
      </c>
    </row>
    <row r="8136" spans="10:10" x14ac:dyDescent="0.3">
      <c r="J8136">
        <f t="shared" si="132"/>
        <v>8135</v>
      </c>
    </row>
    <row r="8137" spans="10:10" x14ac:dyDescent="0.3">
      <c r="J8137">
        <f t="shared" si="132"/>
        <v>8136</v>
      </c>
    </row>
    <row r="8138" spans="10:10" x14ac:dyDescent="0.3">
      <c r="J8138">
        <f t="shared" si="132"/>
        <v>8137</v>
      </c>
    </row>
    <row r="8139" spans="10:10" x14ac:dyDescent="0.3">
      <c r="J8139">
        <f t="shared" si="132"/>
        <v>8138</v>
      </c>
    </row>
    <row r="8140" spans="10:10" x14ac:dyDescent="0.3">
      <c r="J8140">
        <f t="shared" si="132"/>
        <v>8139</v>
      </c>
    </row>
    <row r="8141" spans="10:10" x14ac:dyDescent="0.3">
      <c r="J8141">
        <f t="shared" si="132"/>
        <v>8140</v>
      </c>
    </row>
    <row r="8142" spans="10:10" x14ac:dyDescent="0.3">
      <c r="J8142">
        <f t="shared" si="132"/>
        <v>8141</v>
      </c>
    </row>
    <row r="8143" spans="10:10" x14ac:dyDescent="0.3">
      <c r="J8143">
        <f t="shared" si="132"/>
        <v>8142</v>
      </c>
    </row>
    <row r="8144" spans="10:10" x14ac:dyDescent="0.3">
      <c r="J8144">
        <f t="shared" si="132"/>
        <v>8143</v>
      </c>
    </row>
    <row r="8145" spans="10:10" x14ac:dyDescent="0.3">
      <c r="J8145">
        <f t="shared" si="132"/>
        <v>8144</v>
      </c>
    </row>
    <row r="8146" spans="10:10" x14ac:dyDescent="0.3">
      <c r="J8146">
        <f t="shared" si="132"/>
        <v>8145</v>
      </c>
    </row>
    <row r="8147" spans="10:10" x14ac:dyDescent="0.3">
      <c r="J8147">
        <f t="shared" si="132"/>
        <v>8146</v>
      </c>
    </row>
    <row r="8148" spans="10:10" x14ac:dyDescent="0.3">
      <c r="J8148">
        <f t="shared" si="132"/>
        <v>8147</v>
      </c>
    </row>
    <row r="8149" spans="10:10" x14ac:dyDescent="0.3">
      <c r="J8149">
        <f t="shared" si="132"/>
        <v>8148</v>
      </c>
    </row>
    <row r="8150" spans="10:10" x14ac:dyDescent="0.3">
      <c r="J8150">
        <f t="shared" si="132"/>
        <v>8149</v>
      </c>
    </row>
    <row r="8151" spans="10:10" x14ac:dyDescent="0.3">
      <c r="J8151">
        <f t="shared" si="132"/>
        <v>8150</v>
      </c>
    </row>
    <row r="8152" spans="10:10" x14ac:dyDescent="0.3">
      <c r="J8152">
        <f t="shared" si="132"/>
        <v>8151</v>
      </c>
    </row>
    <row r="8153" spans="10:10" x14ac:dyDescent="0.3">
      <c r="J8153">
        <f t="shared" si="132"/>
        <v>8152</v>
      </c>
    </row>
    <row r="8154" spans="10:10" x14ac:dyDescent="0.3">
      <c r="J8154">
        <f t="shared" si="132"/>
        <v>8153</v>
      </c>
    </row>
    <row r="8155" spans="10:10" x14ac:dyDescent="0.3">
      <c r="J8155">
        <f t="shared" si="132"/>
        <v>8154</v>
      </c>
    </row>
    <row r="8156" spans="10:10" x14ac:dyDescent="0.3">
      <c r="J8156">
        <f t="shared" si="132"/>
        <v>8155</v>
      </c>
    </row>
    <row r="8157" spans="10:10" x14ac:dyDescent="0.3">
      <c r="J8157">
        <f t="shared" si="132"/>
        <v>8156</v>
      </c>
    </row>
    <row r="8158" spans="10:10" x14ac:dyDescent="0.3">
      <c r="J8158">
        <f t="shared" si="132"/>
        <v>8157</v>
      </c>
    </row>
    <row r="8159" spans="10:10" x14ac:dyDescent="0.3">
      <c r="J8159">
        <f t="shared" si="132"/>
        <v>8158</v>
      </c>
    </row>
    <row r="8160" spans="10:10" x14ac:dyDescent="0.3">
      <c r="J8160">
        <f t="shared" si="132"/>
        <v>8159</v>
      </c>
    </row>
    <row r="8161" spans="10:10" x14ac:dyDescent="0.3">
      <c r="J8161">
        <f t="shared" si="132"/>
        <v>8160</v>
      </c>
    </row>
    <row r="8162" spans="10:10" x14ac:dyDescent="0.3">
      <c r="J8162">
        <f t="shared" si="132"/>
        <v>8161</v>
      </c>
    </row>
    <row r="8163" spans="10:10" x14ac:dyDescent="0.3">
      <c r="J8163">
        <f t="shared" si="132"/>
        <v>8162</v>
      </c>
    </row>
    <row r="8164" spans="10:10" x14ac:dyDescent="0.3">
      <c r="J8164">
        <f t="shared" si="132"/>
        <v>8163</v>
      </c>
    </row>
    <row r="8165" spans="10:10" x14ac:dyDescent="0.3">
      <c r="J8165">
        <f t="shared" si="132"/>
        <v>8164</v>
      </c>
    </row>
    <row r="8166" spans="10:10" x14ac:dyDescent="0.3">
      <c r="J8166">
        <f t="shared" si="132"/>
        <v>8165</v>
      </c>
    </row>
    <row r="8167" spans="10:10" x14ac:dyDescent="0.3">
      <c r="J8167">
        <f t="shared" si="132"/>
        <v>8166</v>
      </c>
    </row>
    <row r="8168" spans="10:10" x14ac:dyDescent="0.3">
      <c r="J8168">
        <f t="shared" si="132"/>
        <v>8167</v>
      </c>
    </row>
    <row r="8169" spans="10:10" x14ac:dyDescent="0.3">
      <c r="J8169">
        <f t="shared" si="132"/>
        <v>8168</v>
      </c>
    </row>
    <row r="8170" spans="10:10" x14ac:dyDescent="0.3">
      <c r="J8170">
        <f t="shared" si="132"/>
        <v>8169</v>
      </c>
    </row>
    <row r="8171" spans="10:10" x14ac:dyDescent="0.3">
      <c r="J8171">
        <f t="shared" si="132"/>
        <v>8170</v>
      </c>
    </row>
    <row r="8172" spans="10:10" x14ac:dyDescent="0.3">
      <c r="J8172">
        <f t="shared" si="132"/>
        <v>8171</v>
      </c>
    </row>
    <row r="8173" spans="10:10" x14ac:dyDescent="0.3">
      <c r="J8173">
        <f t="shared" si="132"/>
        <v>8172</v>
      </c>
    </row>
    <row r="8174" spans="10:10" x14ac:dyDescent="0.3">
      <c r="J8174">
        <f t="shared" si="132"/>
        <v>8173</v>
      </c>
    </row>
    <row r="8175" spans="10:10" x14ac:dyDescent="0.3">
      <c r="J8175">
        <f t="shared" si="132"/>
        <v>8174</v>
      </c>
    </row>
    <row r="8176" spans="10:10" x14ac:dyDescent="0.3">
      <c r="J8176">
        <f t="shared" si="132"/>
        <v>8175</v>
      </c>
    </row>
    <row r="8177" spans="10:10" x14ac:dyDescent="0.3">
      <c r="J8177">
        <f t="shared" si="132"/>
        <v>8176</v>
      </c>
    </row>
    <row r="8178" spans="10:10" x14ac:dyDescent="0.3">
      <c r="J8178">
        <f t="shared" si="132"/>
        <v>8177</v>
      </c>
    </row>
    <row r="8179" spans="10:10" x14ac:dyDescent="0.3">
      <c r="J8179">
        <f t="shared" si="132"/>
        <v>8178</v>
      </c>
    </row>
    <row r="8180" spans="10:10" x14ac:dyDescent="0.3">
      <c r="J8180">
        <f t="shared" si="132"/>
        <v>8179</v>
      </c>
    </row>
    <row r="8181" spans="10:10" x14ac:dyDescent="0.3">
      <c r="J8181">
        <f t="shared" si="132"/>
        <v>8180</v>
      </c>
    </row>
    <row r="8182" spans="10:10" x14ac:dyDescent="0.3">
      <c r="J8182">
        <f t="shared" si="132"/>
        <v>8181</v>
      </c>
    </row>
    <row r="8183" spans="10:10" x14ac:dyDescent="0.3">
      <c r="J8183">
        <f t="shared" si="132"/>
        <v>8182</v>
      </c>
    </row>
    <row r="8184" spans="10:10" x14ac:dyDescent="0.3">
      <c r="J8184">
        <f t="shared" si="132"/>
        <v>8183</v>
      </c>
    </row>
    <row r="8185" spans="10:10" x14ac:dyDescent="0.3">
      <c r="J8185">
        <f t="shared" si="132"/>
        <v>8184</v>
      </c>
    </row>
    <row r="8186" spans="10:10" x14ac:dyDescent="0.3">
      <c r="J8186">
        <f t="shared" si="132"/>
        <v>8185</v>
      </c>
    </row>
    <row r="8187" spans="10:10" x14ac:dyDescent="0.3">
      <c r="J8187">
        <f t="shared" si="132"/>
        <v>8186</v>
      </c>
    </row>
    <row r="8188" spans="10:10" x14ac:dyDescent="0.3">
      <c r="J8188">
        <f t="shared" si="132"/>
        <v>8187</v>
      </c>
    </row>
    <row r="8189" spans="10:10" x14ac:dyDescent="0.3">
      <c r="J8189">
        <f t="shared" si="132"/>
        <v>8188</v>
      </c>
    </row>
    <row r="8190" spans="10:10" x14ac:dyDescent="0.3">
      <c r="J8190">
        <f t="shared" si="132"/>
        <v>8189</v>
      </c>
    </row>
    <row r="8191" spans="10:10" x14ac:dyDescent="0.3">
      <c r="J8191">
        <f t="shared" si="132"/>
        <v>8190</v>
      </c>
    </row>
    <row r="8192" spans="10:10" x14ac:dyDescent="0.3">
      <c r="J8192">
        <f t="shared" si="132"/>
        <v>8191</v>
      </c>
    </row>
    <row r="8193" spans="10:10" x14ac:dyDescent="0.3">
      <c r="J8193">
        <f t="shared" si="132"/>
        <v>8192</v>
      </c>
    </row>
    <row r="8194" spans="10:10" x14ac:dyDescent="0.3">
      <c r="J8194">
        <f t="shared" si="132"/>
        <v>8193</v>
      </c>
    </row>
    <row r="8195" spans="10:10" x14ac:dyDescent="0.3">
      <c r="J8195">
        <f t="shared" si="132"/>
        <v>8194</v>
      </c>
    </row>
    <row r="8196" spans="10:10" x14ac:dyDescent="0.3">
      <c r="J8196">
        <f t="shared" ref="J8196:J8259" si="133">J8195+1</f>
        <v>8195</v>
      </c>
    </row>
    <row r="8197" spans="10:10" x14ac:dyDescent="0.3">
      <c r="J8197">
        <f t="shared" si="133"/>
        <v>8196</v>
      </c>
    </row>
    <row r="8198" spans="10:10" x14ac:dyDescent="0.3">
      <c r="J8198">
        <f t="shared" si="133"/>
        <v>8197</v>
      </c>
    </row>
    <row r="8199" spans="10:10" x14ac:dyDescent="0.3">
      <c r="J8199">
        <f t="shared" si="133"/>
        <v>8198</v>
      </c>
    </row>
    <row r="8200" spans="10:10" x14ac:dyDescent="0.3">
      <c r="J8200">
        <f t="shared" si="133"/>
        <v>8199</v>
      </c>
    </row>
    <row r="8201" spans="10:10" x14ac:dyDescent="0.3">
      <c r="J8201">
        <f t="shared" si="133"/>
        <v>8200</v>
      </c>
    </row>
    <row r="8202" spans="10:10" x14ac:dyDescent="0.3">
      <c r="J8202">
        <f t="shared" si="133"/>
        <v>8201</v>
      </c>
    </row>
    <row r="8203" spans="10:10" x14ac:dyDescent="0.3">
      <c r="J8203">
        <f t="shared" si="133"/>
        <v>8202</v>
      </c>
    </row>
    <row r="8204" spans="10:10" x14ac:dyDescent="0.3">
      <c r="J8204">
        <f t="shared" si="133"/>
        <v>8203</v>
      </c>
    </row>
    <row r="8205" spans="10:10" x14ac:dyDescent="0.3">
      <c r="J8205">
        <f t="shared" si="133"/>
        <v>8204</v>
      </c>
    </row>
    <row r="8206" spans="10:10" x14ac:dyDescent="0.3">
      <c r="J8206">
        <f t="shared" si="133"/>
        <v>8205</v>
      </c>
    </row>
    <row r="8207" spans="10:10" x14ac:dyDescent="0.3">
      <c r="J8207">
        <f t="shared" si="133"/>
        <v>8206</v>
      </c>
    </row>
    <row r="8208" spans="10:10" x14ac:dyDescent="0.3">
      <c r="J8208">
        <f t="shared" si="133"/>
        <v>8207</v>
      </c>
    </row>
    <row r="8209" spans="10:10" x14ac:dyDescent="0.3">
      <c r="J8209">
        <f t="shared" si="133"/>
        <v>8208</v>
      </c>
    </row>
    <row r="8210" spans="10:10" x14ac:dyDescent="0.3">
      <c r="J8210">
        <f t="shared" si="133"/>
        <v>8209</v>
      </c>
    </row>
    <row r="8211" spans="10:10" x14ac:dyDescent="0.3">
      <c r="J8211">
        <f t="shared" si="133"/>
        <v>8210</v>
      </c>
    </row>
    <row r="8212" spans="10:10" x14ac:dyDescent="0.3">
      <c r="J8212">
        <f t="shared" si="133"/>
        <v>8211</v>
      </c>
    </row>
    <row r="8213" spans="10:10" x14ac:dyDescent="0.3">
      <c r="J8213">
        <f t="shared" si="133"/>
        <v>8212</v>
      </c>
    </row>
    <row r="8214" spans="10:10" x14ac:dyDescent="0.3">
      <c r="J8214">
        <f t="shared" si="133"/>
        <v>8213</v>
      </c>
    </row>
    <row r="8215" spans="10:10" x14ac:dyDescent="0.3">
      <c r="J8215">
        <f t="shared" si="133"/>
        <v>8214</v>
      </c>
    </row>
    <row r="8216" spans="10:10" x14ac:dyDescent="0.3">
      <c r="J8216">
        <f t="shared" si="133"/>
        <v>8215</v>
      </c>
    </row>
    <row r="8217" spans="10:10" x14ac:dyDescent="0.3">
      <c r="J8217">
        <f t="shared" si="133"/>
        <v>8216</v>
      </c>
    </row>
    <row r="8218" spans="10:10" x14ac:dyDescent="0.3">
      <c r="J8218">
        <f t="shared" si="133"/>
        <v>8217</v>
      </c>
    </row>
    <row r="8219" spans="10:10" x14ac:dyDescent="0.3">
      <c r="J8219">
        <f t="shared" si="133"/>
        <v>8218</v>
      </c>
    </row>
    <row r="8220" spans="10:10" x14ac:dyDescent="0.3">
      <c r="J8220">
        <f t="shared" si="133"/>
        <v>8219</v>
      </c>
    </row>
    <row r="8221" spans="10:10" x14ac:dyDescent="0.3">
      <c r="J8221">
        <f t="shared" si="133"/>
        <v>8220</v>
      </c>
    </row>
    <row r="8222" spans="10:10" x14ac:dyDescent="0.3">
      <c r="J8222">
        <f t="shared" si="133"/>
        <v>8221</v>
      </c>
    </row>
    <row r="8223" spans="10:10" x14ac:dyDescent="0.3">
      <c r="J8223">
        <f t="shared" si="133"/>
        <v>8222</v>
      </c>
    </row>
    <row r="8224" spans="10:10" x14ac:dyDescent="0.3">
      <c r="J8224">
        <f t="shared" si="133"/>
        <v>8223</v>
      </c>
    </row>
    <row r="8225" spans="10:10" x14ac:dyDescent="0.3">
      <c r="J8225">
        <f t="shared" si="133"/>
        <v>8224</v>
      </c>
    </row>
    <row r="8226" spans="10:10" x14ac:dyDescent="0.3">
      <c r="J8226">
        <f t="shared" si="133"/>
        <v>8225</v>
      </c>
    </row>
    <row r="8227" spans="10:10" x14ac:dyDescent="0.3">
      <c r="J8227">
        <f t="shared" si="133"/>
        <v>8226</v>
      </c>
    </row>
    <row r="8228" spans="10:10" x14ac:dyDescent="0.3">
      <c r="J8228">
        <f t="shared" si="133"/>
        <v>8227</v>
      </c>
    </row>
    <row r="8229" spans="10:10" x14ac:dyDescent="0.3">
      <c r="J8229">
        <f t="shared" si="133"/>
        <v>8228</v>
      </c>
    </row>
    <row r="8230" spans="10:10" x14ac:dyDescent="0.3">
      <c r="J8230">
        <f t="shared" si="133"/>
        <v>8229</v>
      </c>
    </row>
    <row r="8231" spans="10:10" x14ac:dyDescent="0.3">
      <c r="J8231">
        <f t="shared" si="133"/>
        <v>8230</v>
      </c>
    </row>
    <row r="8232" spans="10:10" x14ac:dyDescent="0.3">
      <c r="J8232">
        <f t="shared" si="133"/>
        <v>8231</v>
      </c>
    </row>
    <row r="8233" spans="10:10" x14ac:dyDescent="0.3">
      <c r="J8233">
        <f t="shared" si="133"/>
        <v>8232</v>
      </c>
    </row>
    <row r="8234" spans="10:10" x14ac:dyDescent="0.3">
      <c r="J8234">
        <f t="shared" si="133"/>
        <v>8233</v>
      </c>
    </row>
    <row r="8235" spans="10:10" x14ac:dyDescent="0.3">
      <c r="J8235">
        <f t="shared" si="133"/>
        <v>8234</v>
      </c>
    </row>
    <row r="8236" spans="10:10" x14ac:dyDescent="0.3">
      <c r="J8236">
        <f t="shared" si="133"/>
        <v>8235</v>
      </c>
    </row>
    <row r="8237" spans="10:10" x14ac:dyDescent="0.3">
      <c r="J8237">
        <f t="shared" si="133"/>
        <v>8236</v>
      </c>
    </row>
    <row r="8238" spans="10:10" x14ac:dyDescent="0.3">
      <c r="J8238">
        <f t="shared" si="133"/>
        <v>8237</v>
      </c>
    </row>
    <row r="8239" spans="10:10" x14ac:dyDescent="0.3">
      <c r="J8239">
        <f t="shared" si="133"/>
        <v>8238</v>
      </c>
    </row>
    <row r="8240" spans="10:10" x14ac:dyDescent="0.3">
      <c r="J8240">
        <f t="shared" si="133"/>
        <v>8239</v>
      </c>
    </row>
    <row r="8241" spans="10:10" x14ac:dyDescent="0.3">
      <c r="J8241">
        <f t="shared" si="133"/>
        <v>8240</v>
      </c>
    </row>
    <row r="8242" spans="10:10" x14ac:dyDescent="0.3">
      <c r="J8242">
        <f t="shared" si="133"/>
        <v>8241</v>
      </c>
    </row>
    <row r="8243" spans="10:10" x14ac:dyDescent="0.3">
      <c r="J8243">
        <f t="shared" si="133"/>
        <v>8242</v>
      </c>
    </row>
    <row r="8244" spans="10:10" x14ac:dyDescent="0.3">
      <c r="J8244">
        <f t="shared" si="133"/>
        <v>8243</v>
      </c>
    </row>
    <row r="8245" spans="10:10" x14ac:dyDescent="0.3">
      <c r="J8245">
        <f t="shared" si="133"/>
        <v>8244</v>
      </c>
    </row>
    <row r="8246" spans="10:10" x14ac:dyDescent="0.3">
      <c r="J8246">
        <f t="shared" si="133"/>
        <v>8245</v>
      </c>
    </row>
    <row r="8247" spans="10:10" x14ac:dyDescent="0.3">
      <c r="J8247">
        <f t="shared" si="133"/>
        <v>8246</v>
      </c>
    </row>
    <row r="8248" spans="10:10" x14ac:dyDescent="0.3">
      <c r="J8248">
        <f t="shared" si="133"/>
        <v>8247</v>
      </c>
    </row>
    <row r="8249" spans="10:10" x14ac:dyDescent="0.3">
      <c r="J8249">
        <f t="shared" si="133"/>
        <v>8248</v>
      </c>
    </row>
    <row r="8250" spans="10:10" x14ac:dyDescent="0.3">
      <c r="J8250">
        <f t="shared" si="133"/>
        <v>8249</v>
      </c>
    </row>
    <row r="8251" spans="10:10" x14ac:dyDescent="0.3">
      <c r="J8251">
        <f t="shared" si="133"/>
        <v>8250</v>
      </c>
    </row>
    <row r="8252" spans="10:10" x14ac:dyDescent="0.3">
      <c r="J8252">
        <f t="shared" si="133"/>
        <v>8251</v>
      </c>
    </row>
    <row r="8253" spans="10:10" x14ac:dyDescent="0.3">
      <c r="J8253">
        <f t="shared" si="133"/>
        <v>8252</v>
      </c>
    </row>
    <row r="8254" spans="10:10" x14ac:dyDescent="0.3">
      <c r="J8254">
        <f t="shared" si="133"/>
        <v>8253</v>
      </c>
    </row>
    <row r="8255" spans="10:10" x14ac:dyDescent="0.3">
      <c r="J8255">
        <f t="shared" si="133"/>
        <v>8254</v>
      </c>
    </row>
    <row r="8256" spans="10:10" x14ac:dyDescent="0.3">
      <c r="J8256">
        <f t="shared" si="133"/>
        <v>8255</v>
      </c>
    </row>
    <row r="8257" spans="10:10" x14ac:dyDescent="0.3">
      <c r="J8257">
        <f t="shared" si="133"/>
        <v>8256</v>
      </c>
    </row>
    <row r="8258" spans="10:10" x14ac:dyDescent="0.3">
      <c r="J8258">
        <f t="shared" si="133"/>
        <v>8257</v>
      </c>
    </row>
    <row r="8259" spans="10:10" x14ac:dyDescent="0.3">
      <c r="J8259">
        <f t="shared" si="133"/>
        <v>8258</v>
      </c>
    </row>
    <row r="8260" spans="10:10" x14ac:dyDescent="0.3">
      <c r="J8260">
        <f t="shared" ref="J8260:J8323" si="134">J8259+1</f>
        <v>8259</v>
      </c>
    </row>
    <row r="8261" spans="10:10" x14ac:dyDescent="0.3">
      <c r="J8261">
        <f t="shared" si="134"/>
        <v>8260</v>
      </c>
    </row>
    <row r="8262" spans="10:10" x14ac:dyDescent="0.3">
      <c r="J8262">
        <f t="shared" si="134"/>
        <v>8261</v>
      </c>
    </row>
    <row r="8263" spans="10:10" x14ac:dyDescent="0.3">
      <c r="J8263">
        <f t="shared" si="134"/>
        <v>8262</v>
      </c>
    </row>
    <row r="8264" spans="10:10" x14ac:dyDescent="0.3">
      <c r="J8264">
        <f t="shared" si="134"/>
        <v>8263</v>
      </c>
    </row>
    <row r="8265" spans="10:10" x14ac:dyDescent="0.3">
      <c r="J8265">
        <f t="shared" si="134"/>
        <v>8264</v>
      </c>
    </row>
    <row r="8266" spans="10:10" x14ac:dyDescent="0.3">
      <c r="J8266">
        <f t="shared" si="134"/>
        <v>8265</v>
      </c>
    </row>
    <row r="8267" spans="10:10" x14ac:dyDescent="0.3">
      <c r="J8267">
        <f t="shared" si="134"/>
        <v>8266</v>
      </c>
    </row>
    <row r="8268" spans="10:10" x14ac:dyDescent="0.3">
      <c r="J8268">
        <f t="shared" si="134"/>
        <v>8267</v>
      </c>
    </row>
    <row r="8269" spans="10:10" x14ac:dyDescent="0.3">
      <c r="J8269">
        <f t="shared" si="134"/>
        <v>8268</v>
      </c>
    </row>
    <row r="8270" spans="10:10" x14ac:dyDescent="0.3">
      <c r="J8270">
        <f t="shared" si="134"/>
        <v>8269</v>
      </c>
    </row>
    <row r="8271" spans="10:10" x14ac:dyDescent="0.3">
      <c r="J8271">
        <f t="shared" si="134"/>
        <v>8270</v>
      </c>
    </row>
    <row r="8272" spans="10:10" x14ac:dyDescent="0.3">
      <c r="J8272">
        <f t="shared" si="134"/>
        <v>8271</v>
      </c>
    </row>
    <row r="8273" spans="10:10" x14ac:dyDescent="0.3">
      <c r="J8273">
        <f t="shared" si="134"/>
        <v>8272</v>
      </c>
    </row>
    <row r="8274" spans="10:10" x14ac:dyDescent="0.3">
      <c r="J8274">
        <f t="shared" si="134"/>
        <v>8273</v>
      </c>
    </row>
    <row r="8275" spans="10:10" x14ac:dyDescent="0.3">
      <c r="J8275">
        <f t="shared" si="134"/>
        <v>8274</v>
      </c>
    </row>
    <row r="8276" spans="10:10" x14ac:dyDescent="0.3">
      <c r="J8276">
        <f t="shared" si="134"/>
        <v>8275</v>
      </c>
    </row>
    <row r="8277" spans="10:10" x14ac:dyDescent="0.3">
      <c r="J8277">
        <f t="shared" si="134"/>
        <v>8276</v>
      </c>
    </row>
    <row r="8278" spans="10:10" x14ac:dyDescent="0.3">
      <c r="J8278">
        <f t="shared" si="134"/>
        <v>8277</v>
      </c>
    </row>
    <row r="8279" spans="10:10" x14ac:dyDescent="0.3">
      <c r="J8279">
        <f t="shared" si="134"/>
        <v>8278</v>
      </c>
    </row>
    <row r="8280" spans="10:10" x14ac:dyDescent="0.3">
      <c r="J8280">
        <f t="shared" si="134"/>
        <v>8279</v>
      </c>
    </row>
    <row r="8281" spans="10:10" x14ac:dyDescent="0.3">
      <c r="J8281">
        <f t="shared" si="134"/>
        <v>8280</v>
      </c>
    </row>
    <row r="8282" spans="10:10" x14ac:dyDescent="0.3">
      <c r="J8282">
        <f t="shared" si="134"/>
        <v>8281</v>
      </c>
    </row>
    <row r="8283" spans="10:10" x14ac:dyDescent="0.3">
      <c r="J8283">
        <f t="shared" si="134"/>
        <v>8282</v>
      </c>
    </row>
    <row r="8284" spans="10:10" x14ac:dyDescent="0.3">
      <c r="J8284">
        <f t="shared" si="134"/>
        <v>8283</v>
      </c>
    </row>
    <row r="8285" spans="10:10" x14ac:dyDescent="0.3">
      <c r="J8285">
        <f t="shared" si="134"/>
        <v>8284</v>
      </c>
    </row>
    <row r="8286" spans="10:10" x14ac:dyDescent="0.3">
      <c r="J8286">
        <f t="shared" si="134"/>
        <v>8285</v>
      </c>
    </row>
    <row r="8287" spans="10:10" x14ac:dyDescent="0.3">
      <c r="J8287">
        <f t="shared" si="134"/>
        <v>8286</v>
      </c>
    </row>
    <row r="8288" spans="10:10" x14ac:dyDescent="0.3">
      <c r="J8288">
        <f t="shared" si="134"/>
        <v>8287</v>
      </c>
    </row>
    <row r="8289" spans="10:10" x14ac:dyDescent="0.3">
      <c r="J8289">
        <f t="shared" si="134"/>
        <v>8288</v>
      </c>
    </row>
    <row r="8290" spans="10:10" x14ac:dyDescent="0.3">
      <c r="J8290">
        <f t="shared" si="134"/>
        <v>8289</v>
      </c>
    </row>
    <row r="8291" spans="10:10" x14ac:dyDescent="0.3">
      <c r="J8291">
        <f t="shared" si="134"/>
        <v>8290</v>
      </c>
    </row>
    <row r="8292" spans="10:10" x14ac:dyDescent="0.3">
      <c r="J8292">
        <f t="shared" si="134"/>
        <v>8291</v>
      </c>
    </row>
    <row r="8293" spans="10:10" x14ac:dyDescent="0.3">
      <c r="J8293">
        <f t="shared" si="134"/>
        <v>8292</v>
      </c>
    </row>
    <row r="8294" spans="10:10" x14ac:dyDescent="0.3">
      <c r="J8294">
        <f t="shared" si="134"/>
        <v>8293</v>
      </c>
    </row>
    <row r="8295" spans="10:10" x14ac:dyDescent="0.3">
      <c r="J8295">
        <f t="shared" si="134"/>
        <v>8294</v>
      </c>
    </row>
    <row r="8296" spans="10:10" x14ac:dyDescent="0.3">
      <c r="J8296">
        <f t="shared" si="134"/>
        <v>8295</v>
      </c>
    </row>
    <row r="8297" spans="10:10" x14ac:dyDescent="0.3">
      <c r="J8297">
        <f t="shared" si="134"/>
        <v>8296</v>
      </c>
    </row>
    <row r="8298" spans="10:10" x14ac:dyDescent="0.3">
      <c r="J8298">
        <f t="shared" si="134"/>
        <v>8297</v>
      </c>
    </row>
    <row r="8299" spans="10:10" x14ac:dyDescent="0.3">
      <c r="J8299">
        <f t="shared" si="134"/>
        <v>8298</v>
      </c>
    </row>
    <row r="8300" spans="10:10" x14ac:dyDescent="0.3">
      <c r="J8300">
        <f t="shared" si="134"/>
        <v>8299</v>
      </c>
    </row>
    <row r="8301" spans="10:10" x14ac:dyDescent="0.3">
      <c r="J8301">
        <f t="shared" si="134"/>
        <v>8300</v>
      </c>
    </row>
    <row r="8302" spans="10:10" x14ac:dyDescent="0.3">
      <c r="J8302">
        <f t="shared" si="134"/>
        <v>8301</v>
      </c>
    </row>
    <row r="8303" spans="10:10" x14ac:dyDescent="0.3">
      <c r="J8303">
        <f t="shared" si="134"/>
        <v>8302</v>
      </c>
    </row>
    <row r="8304" spans="10:10" x14ac:dyDescent="0.3">
      <c r="J8304">
        <f t="shared" si="134"/>
        <v>8303</v>
      </c>
    </row>
    <row r="8305" spans="10:10" x14ac:dyDescent="0.3">
      <c r="J8305">
        <f t="shared" si="134"/>
        <v>8304</v>
      </c>
    </row>
    <row r="8306" spans="10:10" x14ac:dyDescent="0.3">
      <c r="J8306">
        <f t="shared" si="134"/>
        <v>8305</v>
      </c>
    </row>
    <row r="8307" spans="10:10" x14ac:dyDescent="0.3">
      <c r="J8307">
        <f t="shared" si="134"/>
        <v>8306</v>
      </c>
    </row>
    <row r="8308" spans="10:10" x14ac:dyDescent="0.3">
      <c r="J8308">
        <f t="shared" si="134"/>
        <v>8307</v>
      </c>
    </row>
    <row r="8309" spans="10:10" x14ac:dyDescent="0.3">
      <c r="J8309">
        <f t="shared" si="134"/>
        <v>8308</v>
      </c>
    </row>
    <row r="8310" spans="10:10" x14ac:dyDescent="0.3">
      <c r="J8310">
        <f t="shared" si="134"/>
        <v>8309</v>
      </c>
    </row>
    <row r="8311" spans="10:10" x14ac:dyDescent="0.3">
      <c r="J8311">
        <f t="shared" si="134"/>
        <v>8310</v>
      </c>
    </row>
    <row r="8312" spans="10:10" x14ac:dyDescent="0.3">
      <c r="J8312">
        <f t="shared" si="134"/>
        <v>8311</v>
      </c>
    </row>
    <row r="8313" spans="10:10" x14ac:dyDescent="0.3">
      <c r="J8313">
        <f t="shared" si="134"/>
        <v>8312</v>
      </c>
    </row>
    <row r="8314" spans="10:10" x14ac:dyDescent="0.3">
      <c r="J8314">
        <f t="shared" si="134"/>
        <v>8313</v>
      </c>
    </row>
    <row r="8315" spans="10:10" x14ac:dyDescent="0.3">
      <c r="J8315">
        <f t="shared" si="134"/>
        <v>8314</v>
      </c>
    </row>
    <row r="8316" spans="10:10" x14ac:dyDescent="0.3">
      <c r="J8316">
        <f t="shared" si="134"/>
        <v>8315</v>
      </c>
    </row>
    <row r="8317" spans="10:10" x14ac:dyDescent="0.3">
      <c r="J8317">
        <f t="shared" si="134"/>
        <v>8316</v>
      </c>
    </row>
    <row r="8318" spans="10:10" x14ac:dyDescent="0.3">
      <c r="J8318">
        <f t="shared" si="134"/>
        <v>8317</v>
      </c>
    </row>
    <row r="8319" spans="10:10" x14ac:dyDescent="0.3">
      <c r="J8319">
        <f t="shared" si="134"/>
        <v>8318</v>
      </c>
    </row>
    <row r="8320" spans="10:10" x14ac:dyDescent="0.3">
      <c r="J8320">
        <f t="shared" si="134"/>
        <v>8319</v>
      </c>
    </row>
    <row r="8321" spans="10:10" x14ac:dyDescent="0.3">
      <c r="J8321">
        <f t="shared" si="134"/>
        <v>8320</v>
      </c>
    </row>
    <row r="8322" spans="10:10" x14ac:dyDescent="0.3">
      <c r="J8322">
        <f t="shared" si="134"/>
        <v>8321</v>
      </c>
    </row>
    <row r="8323" spans="10:10" x14ac:dyDescent="0.3">
      <c r="J8323">
        <f t="shared" si="134"/>
        <v>8322</v>
      </c>
    </row>
    <row r="8324" spans="10:10" x14ac:dyDescent="0.3">
      <c r="J8324">
        <f t="shared" ref="J8324:J8387" si="135">J8323+1</f>
        <v>8323</v>
      </c>
    </row>
    <row r="8325" spans="10:10" x14ac:dyDescent="0.3">
      <c r="J8325">
        <f t="shared" si="135"/>
        <v>8324</v>
      </c>
    </row>
    <row r="8326" spans="10:10" x14ac:dyDescent="0.3">
      <c r="J8326">
        <f t="shared" si="135"/>
        <v>8325</v>
      </c>
    </row>
    <row r="8327" spans="10:10" x14ac:dyDescent="0.3">
      <c r="J8327">
        <f t="shared" si="135"/>
        <v>8326</v>
      </c>
    </row>
    <row r="8328" spans="10:10" x14ac:dyDescent="0.3">
      <c r="J8328">
        <f t="shared" si="135"/>
        <v>8327</v>
      </c>
    </row>
    <row r="8329" spans="10:10" x14ac:dyDescent="0.3">
      <c r="J8329">
        <f t="shared" si="135"/>
        <v>8328</v>
      </c>
    </row>
    <row r="8330" spans="10:10" x14ac:dyDescent="0.3">
      <c r="J8330">
        <f t="shared" si="135"/>
        <v>8329</v>
      </c>
    </row>
    <row r="8331" spans="10:10" x14ac:dyDescent="0.3">
      <c r="J8331">
        <f t="shared" si="135"/>
        <v>8330</v>
      </c>
    </row>
    <row r="8332" spans="10:10" x14ac:dyDescent="0.3">
      <c r="J8332">
        <f t="shared" si="135"/>
        <v>8331</v>
      </c>
    </row>
    <row r="8333" spans="10:10" x14ac:dyDescent="0.3">
      <c r="J8333">
        <f t="shared" si="135"/>
        <v>8332</v>
      </c>
    </row>
    <row r="8334" spans="10:10" x14ac:dyDescent="0.3">
      <c r="J8334">
        <f t="shared" si="135"/>
        <v>8333</v>
      </c>
    </row>
    <row r="8335" spans="10:10" x14ac:dyDescent="0.3">
      <c r="J8335">
        <f t="shared" si="135"/>
        <v>8334</v>
      </c>
    </row>
    <row r="8336" spans="10:10" x14ac:dyDescent="0.3">
      <c r="J8336">
        <f t="shared" si="135"/>
        <v>8335</v>
      </c>
    </row>
    <row r="8337" spans="10:10" x14ac:dyDescent="0.3">
      <c r="J8337">
        <f t="shared" si="135"/>
        <v>8336</v>
      </c>
    </row>
    <row r="8338" spans="10:10" x14ac:dyDescent="0.3">
      <c r="J8338">
        <f t="shared" si="135"/>
        <v>8337</v>
      </c>
    </row>
    <row r="8339" spans="10:10" x14ac:dyDescent="0.3">
      <c r="J8339">
        <f t="shared" si="135"/>
        <v>8338</v>
      </c>
    </row>
    <row r="8340" spans="10:10" x14ac:dyDescent="0.3">
      <c r="J8340">
        <f t="shared" si="135"/>
        <v>8339</v>
      </c>
    </row>
    <row r="8341" spans="10:10" x14ac:dyDescent="0.3">
      <c r="J8341">
        <f t="shared" si="135"/>
        <v>8340</v>
      </c>
    </row>
    <row r="8342" spans="10:10" x14ac:dyDescent="0.3">
      <c r="J8342">
        <f t="shared" si="135"/>
        <v>8341</v>
      </c>
    </row>
    <row r="8343" spans="10:10" x14ac:dyDescent="0.3">
      <c r="J8343">
        <f t="shared" si="135"/>
        <v>8342</v>
      </c>
    </row>
    <row r="8344" spans="10:10" x14ac:dyDescent="0.3">
      <c r="J8344">
        <f t="shared" si="135"/>
        <v>8343</v>
      </c>
    </row>
    <row r="8345" spans="10:10" x14ac:dyDescent="0.3">
      <c r="J8345">
        <f t="shared" si="135"/>
        <v>8344</v>
      </c>
    </row>
    <row r="8346" spans="10:10" x14ac:dyDescent="0.3">
      <c r="J8346">
        <f t="shared" si="135"/>
        <v>8345</v>
      </c>
    </row>
    <row r="8347" spans="10:10" x14ac:dyDescent="0.3">
      <c r="J8347">
        <f t="shared" si="135"/>
        <v>8346</v>
      </c>
    </row>
    <row r="8348" spans="10:10" x14ac:dyDescent="0.3">
      <c r="J8348">
        <f t="shared" si="135"/>
        <v>8347</v>
      </c>
    </row>
    <row r="8349" spans="10:10" x14ac:dyDescent="0.3">
      <c r="J8349">
        <f t="shared" si="135"/>
        <v>8348</v>
      </c>
    </row>
    <row r="8350" spans="10:10" x14ac:dyDescent="0.3">
      <c r="J8350">
        <f t="shared" si="135"/>
        <v>8349</v>
      </c>
    </row>
    <row r="8351" spans="10:10" x14ac:dyDescent="0.3">
      <c r="J8351">
        <f t="shared" si="135"/>
        <v>8350</v>
      </c>
    </row>
    <row r="8352" spans="10:10" x14ac:dyDescent="0.3">
      <c r="J8352">
        <f t="shared" si="135"/>
        <v>8351</v>
      </c>
    </row>
    <row r="8353" spans="10:10" x14ac:dyDescent="0.3">
      <c r="J8353">
        <f t="shared" si="135"/>
        <v>8352</v>
      </c>
    </row>
    <row r="8354" spans="10:10" x14ac:dyDescent="0.3">
      <c r="J8354">
        <f t="shared" si="135"/>
        <v>8353</v>
      </c>
    </row>
    <row r="8355" spans="10:10" x14ac:dyDescent="0.3">
      <c r="J8355">
        <f t="shared" si="135"/>
        <v>8354</v>
      </c>
    </row>
    <row r="8356" spans="10:10" x14ac:dyDescent="0.3">
      <c r="J8356">
        <f t="shared" si="135"/>
        <v>8355</v>
      </c>
    </row>
    <row r="8357" spans="10:10" x14ac:dyDescent="0.3">
      <c r="J8357">
        <f t="shared" si="135"/>
        <v>8356</v>
      </c>
    </row>
    <row r="8358" spans="10:10" x14ac:dyDescent="0.3">
      <c r="J8358">
        <f t="shared" si="135"/>
        <v>8357</v>
      </c>
    </row>
    <row r="8359" spans="10:10" x14ac:dyDescent="0.3">
      <c r="J8359">
        <f t="shared" si="135"/>
        <v>8358</v>
      </c>
    </row>
    <row r="8360" spans="10:10" x14ac:dyDescent="0.3">
      <c r="J8360">
        <f t="shared" si="135"/>
        <v>8359</v>
      </c>
    </row>
    <row r="8361" spans="10:10" x14ac:dyDescent="0.3">
      <c r="J8361">
        <f t="shared" si="135"/>
        <v>8360</v>
      </c>
    </row>
    <row r="8362" spans="10:10" x14ac:dyDescent="0.3">
      <c r="J8362">
        <f t="shared" si="135"/>
        <v>8361</v>
      </c>
    </row>
    <row r="8363" spans="10:10" x14ac:dyDescent="0.3">
      <c r="J8363">
        <f t="shared" si="135"/>
        <v>8362</v>
      </c>
    </row>
    <row r="8364" spans="10:10" x14ac:dyDescent="0.3">
      <c r="J8364">
        <f t="shared" si="135"/>
        <v>8363</v>
      </c>
    </row>
    <row r="8365" spans="10:10" x14ac:dyDescent="0.3">
      <c r="J8365">
        <f t="shared" si="135"/>
        <v>8364</v>
      </c>
    </row>
    <row r="8366" spans="10:10" x14ac:dyDescent="0.3">
      <c r="J8366">
        <f t="shared" si="135"/>
        <v>8365</v>
      </c>
    </row>
    <row r="8367" spans="10:10" x14ac:dyDescent="0.3">
      <c r="J8367">
        <f t="shared" si="135"/>
        <v>8366</v>
      </c>
    </row>
    <row r="8368" spans="10:10" x14ac:dyDescent="0.3">
      <c r="J8368">
        <f t="shared" si="135"/>
        <v>8367</v>
      </c>
    </row>
    <row r="8369" spans="10:10" x14ac:dyDescent="0.3">
      <c r="J8369">
        <f t="shared" si="135"/>
        <v>8368</v>
      </c>
    </row>
    <row r="8370" spans="10:10" x14ac:dyDescent="0.3">
      <c r="J8370">
        <f t="shared" si="135"/>
        <v>8369</v>
      </c>
    </row>
    <row r="8371" spans="10:10" x14ac:dyDescent="0.3">
      <c r="J8371">
        <f t="shared" si="135"/>
        <v>8370</v>
      </c>
    </row>
    <row r="8372" spans="10:10" x14ac:dyDescent="0.3">
      <c r="J8372">
        <f t="shared" si="135"/>
        <v>8371</v>
      </c>
    </row>
    <row r="8373" spans="10:10" x14ac:dyDescent="0.3">
      <c r="J8373">
        <f t="shared" si="135"/>
        <v>8372</v>
      </c>
    </row>
    <row r="8374" spans="10:10" x14ac:dyDescent="0.3">
      <c r="J8374">
        <f t="shared" si="135"/>
        <v>8373</v>
      </c>
    </row>
    <row r="8375" spans="10:10" x14ac:dyDescent="0.3">
      <c r="J8375">
        <f t="shared" si="135"/>
        <v>8374</v>
      </c>
    </row>
    <row r="8376" spans="10:10" x14ac:dyDescent="0.3">
      <c r="J8376">
        <f t="shared" si="135"/>
        <v>8375</v>
      </c>
    </row>
    <row r="8377" spans="10:10" x14ac:dyDescent="0.3">
      <c r="J8377">
        <f t="shared" si="135"/>
        <v>8376</v>
      </c>
    </row>
    <row r="8378" spans="10:10" x14ac:dyDescent="0.3">
      <c r="J8378">
        <f t="shared" si="135"/>
        <v>8377</v>
      </c>
    </row>
    <row r="8379" spans="10:10" x14ac:dyDescent="0.3">
      <c r="J8379">
        <f t="shared" si="135"/>
        <v>8378</v>
      </c>
    </row>
    <row r="8380" spans="10:10" x14ac:dyDescent="0.3">
      <c r="J8380">
        <f t="shared" si="135"/>
        <v>8379</v>
      </c>
    </row>
    <row r="8381" spans="10:10" x14ac:dyDescent="0.3">
      <c r="J8381">
        <f t="shared" si="135"/>
        <v>8380</v>
      </c>
    </row>
    <row r="8382" spans="10:10" x14ac:dyDescent="0.3">
      <c r="J8382">
        <f t="shared" si="135"/>
        <v>8381</v>
      </c>
    </row>
    <row r="8383" spans="10:10" x14ac:dyDescent="0.3">
      <c r="J8383">
        <f t="shared" si="135"/>
        <v>8382</v>
      </c>
    </row>
    <row r="8384" spans="10:10" x14ac:dyDescent="0.3">
      <c r="J8384">
        <f t="shared" si="135"/>
        <v>8383</v>
      </c>
    </row>
    <row r="8385" spans="10:10" x14ac:dyDescent="0.3">
      <c r="J8385">
        <f t="shared" si="135"/>
        <v>8384</v>
      </c>
    </row>
    <row r="8386" spans="10:10" x14ac:dyDescent="0.3">
      <c r="J8386">
        <f t="shared" si="135"/>
        <v>8385</v>
      </c>
    </row>
    <row r="8387" spans="10:10" x14ac:dyDescent="0.3">
      <c r="J8387">
        <f t="shared" si="135"/>
        <v>8386</v>
      </c>
    </row>
    <row r="8388" spans="10:10" x14ac:dyDescent="0.3">
      <c r="J8388">
        <f t="shared" ref="J8388:J8451" si="136">J8387+1</f>
        <v>8387</v>
      </c>
    </row>
    <row r="8389" spans="10:10" x14ac:dyDescent="0.3">
      <c r="J8389">
        <f t="shared" si="136"/>
        <v>8388</v>
      </c>
    </row>
    <row r="8390" spans="10:10" x14ac:dyDescent="0.3">
      <c r="J8390">
        <f t="shared" si="136"/>
        <v>8389</v>
      </c>
    </row>
    <row r="8391" spans="10:10" x14ac:dyDescent="0.3">
      <c r="J8391">
        <f t="shared" si="136"/>
        <v>8390</v>
      </c>
    </row>
    <row r="8392" spans="10:10" x14ac:dyDescent="0.3">
      <c r="J8392">
        <f t="shared" si="136"/>
        <v>8391</v>
      </c>
    </row>
    <row r="8393" spans="10:10" x14ac:dyDescent="0.3">
      <c r="J8393">
        <f t="shared" si="136"/>
        <v>8392</v>
      </c>
    </row>
    <row r="8394" spans="10:10" x14ac:dyDescent="0.3">
      <c r="J8394">
        <f t="shared" si="136"/>
        <v>8393</v>
      </c>
    </row>
    <row r="8395" spans="10:10" x14ac:dyDescent="0.3">
      <c r="J8395">
        <f t="shared" si="136"/>
        <v>8394</v>
      </c>
    </row>
    <row r="8396" spans="10:10" x14ac:dyDescent="0.3">
      <c r="J8396">
        <f t="shared" si="136"/>
        <v>8395</v>
      </c>
    </row>
    <row r="8397" spans="10:10" x14ac:dyDescent="0.3">
      <c r="J8397">
        <f t="shared" si="136"/>
        <v>8396</v>
      </c>
    </row>
    <row r="8398" spans="10:10" x14ac:dyDescent="0.3">
      <c r="J8398">
        <f t="shared" si="136"/>
        <v>8397</v>
      </c>
    </row>
    <row r="8399" spans="10:10" x14ac:dyDescent="0.3">
      <c r="J8399">
        <f t="shared" si="136"/>
        <v>8398</v>
      </c>
    </row>
    <row r="8400" spans="10:10" x14ac:dyDescent="0.3">
      <c r="J8400">
        <f t="shared" si="136"/>
        <v>8399</v>
      </c>
    </row>
    <row r="8401" spans="10:10" x14ac:dyDescent="0.3">
      <c r="J8401">
        <f t="shared" si="136"/>
        <v>8400</v>
      </c>
    </row>
    <row r="8402" spans="10:10" x14ac:dyDescent="0.3">
      <c r="J8402">
        <f t="shared" si="136"/>
        <v>8401</v>
      </c>
    </row>
    <row r="8403" spans="10:10" x14ac:dyDescent="0.3">
      <c r="J8403">
        <f t="shared" si="136"/>
        <v>8402</v>
      </c>
    </row>
    <row r="8404" spans="10:10" x14ac:dyDescent="0.3">
      <c r="J8404">
        <f t="shared" si="136"/>
        <v>8403</v>
      </c>
    </row>
    <row r="8405" spans="10:10" x14ac:dyDescent="0.3">
      <c r="J8405">
        <f t="shared" si="136"/>
        <v>8404</v>
      </c>
    </row>
    <row r="8406" spans="10:10" x14ac:dyDescent="0.3">
      <c r="J8406">
        <f t="shared" si="136"/>
        <v>8405</v>
      </c>
    </row>
    <row r="8407" spans="10:10" x14ac:dyDescent="0.3">
      <c r="J8407">
        <f t="shared" si="136"/>
        <v>8406</v>
      </c>
    </row>
    <row r="8408" spans="10:10" x14ac:dyDescent="0.3">
      <c r="J8408">
        <f t="shared" si="136"/>
        <v>8407</v>
      </c>
    </row>
    <row r="8409" spans="10:10" x14ac:dyDescent="0.3">
      <c r="J8409">
        <f t="shared" si="136"/>
        <v>8408</v>
      </c>
    </row>
    <row r="8410" spans="10:10" x14ac:dyDescent="0.3">
      <c r="J8410">
        <f t="shared" si="136"/>
        <v>8409</v>
      </c>
    </row>
    <row r="8411" spans="10:10" x14ac:dyDescent="0.3">
      <c r="J8411">
        <f t="shared" si="136"/>
        <v>8410</v>
      </c>
    </row>
    <row r="8412" spans="10:10" x14ac:dyDescent="0.3">
      <c r="J8412">
        <f t="shared" si="136"/>
        <v>8411</v>
      </c>
    </row>
    <row r="8413" spans="10:10" x14ac:dyDescent="0.3">
      <c r="J8413">
        <f t="shared" si="136"/>
        <v>8412</v>
      </c>
    </row>
    <row r="8414" spans="10:10" x14ac:dyDescent="0.3">
      <c r="J8414">
        <f t="shared" si="136"/>
        <v>8413</v>
      </c>
    </row>
    <row r="8415" spans="10:10" x14ac:dyDescent="0.3">
      <c r="J8415">
        <f t="shared" si="136"/>
        <v>8414</v>
      </c>
    </row>
    <row r="8416" spans="10:10" x14ac:dyDescent="0.3">
      <c r="J8416">
        <f t="shared" si="136"/>
        <v>8415</v>
      </c>
    </row>
    <row r="8417" spans="10:10" x14ac:dyDescent="0.3">
      <c r="J8417">
        <f t="shared" si="136"/>
        <v>8416</v>
      </c>
    </row>
    <row r="8418" spans="10:10" x14ac:dyDescent="0.3">
      <c r="J8418">
        <f t="shared" si="136"/>
        <v>8417</v>
      </c>
    </row>
    <row r="8419" spans="10:10" x14ac:dyDescent="0.3">
      <c r="J8419">
        <f t="shared" si="136"/>
        <v>8418</v>
      </c>
    </row>
    <row r="8420" spans="10:10" x14ac:dyDescent="0.3">
      <c r="J8420">
        <f t="shared" si="136"/>
        <v>8419</v>
      </c>
    </row>
    <row r="8421" spans="10:10" x14ac:dyDescent="0.3">
      <c r="J8421">
        <f t="shared" si="136"/>
        <v>8420</v>
      </c>
    </row>
    <row r="8422" spans="10:10" x14ac:dyDescent="0.3">
      <c r="J8422">
        <f t="shared" si="136"/>
        <v>8421</v>
      </c>
    </row>
    <row r="8423" spans="10:10" x14ac:dyDescent="0.3">
      <c r="J8423">
        <f t="shared" si="136"/>
        <v>8422</v>
      </c>
    </row>
    <row r="8424" spans="10:10" x14ac:dyDescent="0.3">
      <c r="J8424">
        <f t="shared" si="136"/>
        <v>8423</v>
      </c>
    </row>
    <row r="8425" spans="10:10" x14ac:dyDescent="0.3">
      <c r="J8425">
        <f t="shared" si="136"/>
        <v>8424</v>
      </c>
    </row>
    <row r="8426" spans="10:10" x14ac:dyDescent="0.3">
      <c r="J8426">
        <f t="shared" si="136"/>
        <v>8425</v>
      </c>
    </row>
    <row r="8427" spans="10:10" x14ac:dyDescent="0.3">
      <c r="J8427">
        <f t="shared" si="136"/>
        <v>8426</v>
      </c>
    </row>
    <row r="8428" spans="10:10" x14ac:dyDescent="0.3">
      <c r="J8428">
        <f t="shared" si="136"/>
        <v>8427</v>
      </c>
    </row>
    <row r="8429" spans="10:10" x14ac:dyDescent="0.3">
      <c r="J8429">
        <f t="shared" si="136"/>
        <v>8428</v>
      </c>
    </row>
    <row r="8430" spans="10:10" x14ac:dyDescent="0.3">
      <c r="J8430">
        <f t="shared" si="136"/>
        <v>8429</v>
      </c>
    </row>
    <row r="8431" spans="10:10" x14ac:dyDescent="0.3">
      <c r="J8431">
        <f t="shared" si="136"/>
        <v>8430</v>
      </c>
    </row>
    <row r="8432" spans="10:10" x14ac:dyDescent="0.3">
      <c r="J8432">
        <f t="shared" si="136"/>
        <v>8431</v>
      </c>
    </row>
    <row r="8433" spans="10:10" x14ac:dyDescent="0.3">
      <c r="J8433">
        <f t="shared" si="136"/>
        <v>8432</v>
      </c>
    </row>
    <row r="8434" spans="10:10" x14ac:dyDescent="0.3">
      <c r="J8434">
        <f t="shared" si="136"/>
        <v>8433</v>
      </c>
    </row>
    <row r="8435" spans="10:10" x14ac:dyDescent="0.3">
      <c r="J8435">
        <f t="shared" si="136"/>
        <v>8434</v>
      </c>
    </row>
    <row r="8436" spans="10:10" x14ac:dyDescent="0.3">
      <c r="J8436">
        <f t="shared" si="136"/>
        <v>8435</v>
      </c>
    </row>
    <row r="8437" spans="10:10" x14ac:dyDescent="0.3">
      <c r="J8437">
        <f t="shared" si="136"/>
        <v>8436</v>
      </c>
    </row>
    <row r="8438" spans="10:10" x14ac:dyDescent="0.3">
      <c r="J8438">
        <f t="shared" si="136"/>
        <v>8437</v>
      </c>
    </row>
    <row r="8439" spans="10:10" x14ac:dyDescent="0.3">
      <c r="J8439">
        <f t="shared" si="136"/>
        <v>8438</v>
      </c>
    </row>
    <row r="8440" spans="10:10" x14ac:dyDescent="0.3">
      <c r="J8440">
        <f t="shared" si="136"/>
        <v>8439</v>
      </c>
    </row>
    <row r="8441" spans="10:10" x14ac:dyDescent="0.3">
      <c r="J8441">
        <f t="shared" si="136"/>
        <v>8440</v>
      </c>
    </row>
    <row r="8442" spans="10:10" x14ac:dyDescent="0.3">
      <c r="J8442">
        <f t="shared" si="136"/>
        <v>8441</v>
      </c>
    </row>
    <row r="8443" spans="10:10" x14ac:dyDescent="0.3">
      <c r="J8443">
        <f t="shared" si="136"/>
        <v>8442</v>
      </c>
    </row>
    <row r="8444" spans="10:10" x14ac:dyDescent="0.3">
      <c r="J8444">
        <f t="shared" si="136"/>
        <v>8443</v>
      </c>
    </row>
    <row r="8445" spans="10:10" x14ac:dyDescent="0.3">
      <c r="J8445">
        <f t="shared" si="136"/>
        <v>8444</v>
      </c>
    </row>
    <row r="8446" spans="10:10" x14ac:dyDescent="0.3">
      <c r="J8446">
        <f t="shared" si="136"/>
        <v>8445</v>
      </c>
    </row>
    <row r="8447" spans="10:10" x14ac:dyDescent="0.3">
      <c r="J8447">
        <f t="shared" si="136"/>
        <v>8446</v>
      </c>
    </row>
    <row r="8448" spans="10:10" x14ac:dyDescent="0.3">
      <c r="J8448">
        <f t="shared" si="136"/>
        <v>8447</v>
      </c>
    </row>
    <row r="8449" spans="10:10" x14ac:dyDescent="0.3">
      <c r="J8449">
        <f t="shared" si="136"/>
        <v>8448</v>
      </c>
    </row>
    <row r="8450" spans="10:10" x14ac:dyDescent="0.3">
      <c r="J8450">
        <f t="shared" si="136"/>
        <v>8449</v>
      </c>
    </row>
    <row r="8451" spans="10:10" x14ac:dyDescent="0.3">
      <c r="J8451">
        <f t="shared" si="136"/>
        <v>8450</v>
      </c>
    </row>
    <row r="8452" spans="10:10" x14ac:dyDescent="0.3">
      <c r="J8452">
        <f t="shared" ref="J8452:J8515" si="137">J8451+1</f>
        <v>8451</v>
      </c>
    </row>
    <row r="8453" spans="10:10" x14ac:dyDescent="0.3">
      <c r="J8453">
        <f t="shared" si="137"/>
        <v>8452</v>
      </c>
    </row>
    <row r="8454" spans="10:10" x14ac:dyDescent="0.3">
      <c r="J8454">
        <f t="shared" si="137"/>
        <v>8453</v>
      </c>
    </row>
    <row r="8455" spans="10:10" x14ac:dyDescent="0.3">
      <c r="J8455">
        <f t="shared" si="137"/>
        <v>8454</v>
      </c>
    </row>
    <row r="8456" spans="10:10" x14ac:dyDescent="0.3">
      <c r="J8456">
        <f t="shared" si="137"/>
        <v>8455</v>
      </c>
    </row>
    <row r="8457" spans="10:10" x14ac:dyDescent="0.3">
      <c r="J8457">
        <f t="shared" si="137"/>
        <v>8456</v>
      </c>
    </row>
    <row r="8458" spans="10:10" x14ac:dyDescent="0.3">
      <c r="J8458">
        <f t="shared" si="137"/>
        <v>8457</v>
      </c>
    </row>
    <row r="8459" spans="10:10" x14ac:dyDescent="0.3">
      <c r="J8459">
        <f t="shared" si="137"/>
        <v>8458</v>
      </c>
    </row>
    <row r="8460" spans="10:10" x14ac:dyDescent="0.3">
      <c r="J8460">
        <f t="shared" si="137"/>
        <v>8459</v>
      </c>
    </row>
    <row r="8461" spans="10:10" x14ac:dyDescent="0.3">
      <c r="J8461">
        <f t="shared" si="137"/>
        <v>8460</v>
      </c>
    </row>
    <row r="8462" spans="10:10" x14ac:dyDescent="0.3">
      <c r="J8462">
        <f t="shared" si="137"/>
        <v>8461</v>
      </c>
    </row>
    <row r="8463" spans="10:10" x14ac:dyDescent="0.3">
      <c r="J8463">
        <f t="shared" si="137"/>
        <v>8462</v>
      </c>
    </row>
    <row r="8464" spans="10:10" x14ac:dyDescent="0.3">
      <c r="J8464">
        <f t="shared" si="137"/>
        <v>8463</v>
      </c>
    </row>
    <row r="8465" spans="10:10" x14ac:dyDescent="0.3">
      <c r="J8465">
        <f t="shared" si="137"/>
        <v>8464</v>
      </c>
    </row>
    <row r="8466" spans="10:10" x14ac:dyDescent="0.3">
      <c r="J8466">
        <f t="shared" si="137"/>
        <v>8465</v>
      </c>
    </row>
    <row r="8467" spans="10:10" x14ac:dyDescent="0.3">
      <c r="J8467">
        <f t="shared" si="137"/>
        <v>8466</v>
      </c>
    </row>
    <row r="8468" spans="10:10" x14ac:dyDescent="0.3">
      <c r="J8468">
        <f t="shared" si="137"/>
        <v>8467</v>
      </c>
    </row>
    <row r="8469" spans="10:10" x14ac:dyDescent="0.3">
      <c r="J8469">
        <f t="shared" si="137"/>
        <v>8468</v>
      </c>
    </row>
    <row r="8470" spans="10:10" x14ac:dyDescent="0.3">
      <c r="J8470">
        <f t="shared" si="137"/>
        <v>8469</v>
      </c>
    </row>
    <row r="8471" spans="10:10" x14ac:dyDescent="0.3">
      <c r="J8471">
        <f t="shared" si="137"/>
        <v>8470</v>
      </c>
    </row>
    <row r="8472" spans="10:10" x14ac:dyDescent="0.3">
      <c r="J8472">
        <f t="shared" si="137"/>
        <v>8471</v>
      </c>
    </row>
    <row r="8473" spans="10:10" x14ac:dyDescent="0.3">
      <c r="J8473">
        <f t="shared" si="137"/>
        <v>8472</v>
      </c>
    </row>
    <row r="8474" spans="10:10" x14ac:dyDescent="0.3">
      <c r="J8474">
        <f t="shared" si="137"/>
        <v>8473</v>
      </c>
    </row>
    <row r="8475" spans="10:10" x14ac:dyDescent="0.3">
      <c r="J8475">
        <f t="shared" si="137"/>
        <v>8474</v>
      </c>
    </row>
    <row r="8476" spans="10:10" x14ac:dyDescent="0.3">
      <c r="J8476">
        <f t="shared" si="137"/>
        <v>8475</v>
      </c>
    </row>
    <row r="8477" spans="10:10" x14ac:dyDescent="0.3">
      <c r="J8477">
        <f t="shared" si="137"/>
        <v>8476</v>
      </c>
    </row>
    <row r="8478" spans="10:10" x14ac:dyDescent="0.3">
      <c r="J8478">
        <f t="shared" si="137"/>
        <v>8477</v>
      </c>
    </row>
    <row r="8479" spans="10:10" x14ac:dyDescent="0.3">
      <c r="J8479">
        <f t="shared" si="137"/>
        <v>8478</v>
      </c>
    </row>
    <row r="8480" spans="10:10" x14ac:dyDescent="0.3">
      <c r="J8480">
        <f t="shared" si="137"/>
        <v>8479</v>
      </c>
    </row>
    <row r="8481" spans="10:10" x14ac:dyDescent="0.3">
      <c r="J8481">
        <f t="shared" si="137"/>
        <v>8480</v>
      </c>
    </row>
    <row r="8482" spans="10:10" x14ac:dyDescent="0.3">
      <c r="J8482">
        <f t="shared" si="137"/>
        <v>8481</v>
      </c>
    </row>
    <row r="8483" spans="10:10" x14ac:dyDescent="0.3">
      <c r="J8483">
        <f t="shared" si="137"/>
        <v>8482</v>
      </c>
    </row>
    <row r="8484" spans="10:10" x14ac:dyDescent="0.3">
      <c r="J8484">
        <f t="shared" si="137"/>
        <v>8483</v>
      </c>
    </row>
    <row r="8485" spans="10:10" x14ac:dyDescent="0.3">
      <c r="J8485">
        <f t="shared" si="137"/>
        <v>8484</v>
      </c>
    </row>
    <row r="8486" spans="10:10" x14ac:dyDescent="0.3">
      <c r="J8486">
        <f t="shared" si="137"/>
        <v>8485</v>
      </c>
    </row>
    <row r="8487" spans="10:10" x14ac:dyDescent="0.3">
      <c r="J8487">
        <f t="shared" si="137"/>
        <v>8486</v>
      </c>
    </row>
    <row r="8488" spans="10:10" x14ac:dyDescent="0.3">
      <c r="J8488">
        <f t="shared" si="137"/>
        <v>8487</v>
      </c>
    </row>
    <row r="8489" spans="10:10" x14ac:dyDescent="0.3">
      <c r="J8489">
        <f t="shared" si="137"/>
        <v>8488</v>
      </c>
    </row>
    <row r="8490" spans="10:10" x14ac:dyDescent="0.3">
      <c r="J8490">
        <f t="shared" si="137"/>
        <v>8489</v>
      </c>
    </row>
    <row r="8491" spans="10:10" x14ac:dyDescent="0.3">
      <c r="J8491">
        <f t="shared" si="137"/>
        <v>8490</v>
      </c>
    </row>
    <row r="8492" spans="10:10" x14ac:dyDescent="0.3">
      <c r="J8492">
        <f t="shared" si="137"/>
        <v>8491</v>
      </c>
    </row>
    <row r="8493" spans="10:10" x14ac:dyDescent="0.3">
      <c r="J8493">
        <f t="shared" si="137"/>
        <v>8492</v>
      </c>
    </row>
    <row r="8494" spans="10:10" x14ac:dyDescent="0.3">
      <c r="J8494">
        <f t="shared" si="137"/>
        <v>8493</v>
      </c>
    </row>
    <row r="8495" spans="10:10" x14ac:dyDescent="0.3">
      <c r="J8495">
        <f t="shared" si="137"/>
        <v>8494</v>
      </c>
    </row>
    <row r="8496" spans="10:10" x14ac:dyDescent="0.3">
      <c r="J8496">
        <f t="shared" si="137"/>
        <v>8495</v>
      </c>
    </row>
    <row r="8497" spans="10:10" x14ac:dyDescent="0.3">
      <c r="J8497">
        <f t="shared" si="137"/>
        <v>8496</v>
      </c>
    </row>
    <row r="8498" spans="10:10" x14ac:dyDescent="0.3">
      <c r="J8498">
        <f t="shared" si="137"/>
        <v>8497</v>
      </c>
    </row>
    <row r="8499" spans="10:10" x14ac:dyDescent="0.3">
      <c r="J8499">
        <f t="shared" si="137"/>
        <v>8498</v>
      </c>
    </row>
    <row r="8500" spans="10:10" x14ac:dyDescent="0.3">
      <c r="J8500">
        <f t="shared" si="137"/>
        <v>8499</v>
      </c>
    </row>
    <row r="8501" spans="10:10" x14ac:dyDescent="0.3">
      <c r="J8501">
        <f t="shared" si="137"/>
        <v>8500</v>
      </c>
    </row>
    <row r="8502" spans="10:10" x14ac:dyDescent="0.3">
      <c r="J8502">
        <f t="shared" si="137"/>
        <v>8501</v>
      </c>
    </row>
    <row r="8503" spans="10:10" x14ac:dyDescent="0.3">
      <c r="J8503">
        <f t="shared" si="137"/>
        <v>8502</v>
      </c>
    </row>
    <row r="8504" spans="10:10" x14ac:dyDescent="0.3">
      <c r="J8504">
        <f t="shared" si="137"/>
        <v>8503</v>
      </c>
    </row>
    <row r="8505" spans="10:10" x14ac:dyDescent="0.3">
      <c r="J8505">
        <f t="shared" si="137"/>
        <v>8504</v>
      </c>
    </row>
    <row r="8506" spans="10:10" x14ac:dyDescent="0.3">
      <c r="J8506">
        <f t="shared" si="137"/>
        <v>8505</v>
      </c>
    </row>
    <row r="8507" spans="10:10" x14ac:dyDescent="0.3">
      <c r="J8507">
        <f t="shared" si="137"/>
        <v>8506</v>
      </c>
    </row>
    <row r="8508" spans="10:10" x14ac:dyDescent="0.3">
      <c r="J8508">
        <f t="shared" si="137"/>
        <v>8507</v>
      </c>
    </row>
    <row r="8509" spans="10:10" x14ac:dyDescent="0.3">
      <c r="J8509">
        <f t="shared" si="137"/>
        <v>8508</v>
      </c>
    </row>
    <row r="8510" spans="10:10" x14ac:dyDescent="0.3">
      <c r="J8510">
        <f t="shared" si="137"/>
        <v>8509</v>
      </c>
    </row>
    <row r="8511" spans="10:10" x14ac:dyDescent="0.3">
      <c r="J8511">
        <f t="shared" si="137"/>
        <v>8510</v>
      </c>
    </row>
    <row r="8512" spans="10:10" x14ac:dyDescent="0.3">
      <c r="J8512">
        <f t="shared" si="137"/>
        <v>8511</v>
      </c>
    </row>
    <row r="8513" spans="10:10" x14ac:dyDescent="0.3">
      <c r="J8513">
        <f t="shared" si="137"/>
        <v>8512</v>
      </c>
    </row>
    <row r="8514" spans="10:10" x14ac:dyDescent="0.3">
      <c r="J8514">
        <f t="shared" si="137"/>
        <v>8513</v>
      </c>
    </row>
    <row r="8515" spans="10:10" x14ac:dyDescent="0.3">
      <c r="J8515">
        <f t="shared" si="137"/>
        <v>8514</v>
      </c>
    </row>
    <row r="8516" spans="10:10" x14ac:dyDescent="0.3">
      <c r="J8516">
        <f t="shared" ref="J8516:J8579" si="138">J8515+1</f>
        <v>8515</v>
      </c>
    </row>
    <row r="8517" spans="10:10" x14ac:dyDescent="0.3">
      <c r="J8517">
        <f t="shared" si="138"/>
        <v>8516</v>
      </c>
    </row>
    <row r="8518" spans="10:10" x14ac:dyDescent="0.3">
      <c r="J8518">
        <f t="shared" si="138"/>
        <v>8517</v>
      </c>
    </row>
    <row r="8519" spans="10:10" x14ac:dyDescent="0.3">
      <c r="J8519">
        <f t="shared" si="138"/>
        <v>8518</v>
      </c>
    </row>
    <row r="8520" spans="10:10" x14ac:dyDescent="0.3">
      <c r="J8520">
        <f t="shared" si="138"/>
        <v>8519</v>
      </c>
    </row>
    <row r="8521" spans="10:10" x14ac:dyDescent="0.3">
      <c r="J8521">
        <f t="shared" si="138"/>
        <v>8520</v>
      </c>
    </row>
    <row r="8522" spans="10:10" x14ac:dyDescent="0.3">
      <c r="J8522">
        <f t="shared" si="138"/>
        <v>8521</v>
      </c>
    </row>
    <row r="8523" spans="10:10" x14ac:dyDescent="0.3">
      <c r="J8523">
        <f t="shared" si="138"/>
        <v>8522</v>
      </c>
    </row>
    <row r="8524" spans="10:10" x14ac:dyDescent="0.3">
      <c r="J8524">
        <f t="shared" si="138"/>
        <v>8523</v>
      </c>
    </row>
    <row r="8525" spans="10:10" x14ac:dyDescent="0.3">
      <c r="J8525">
        <f t="shared" si="138"/>
        <v>8524</v>
      </c>
    </row>
    <row r="8526" spans="10:10" x14ac:dyDescent="0.3">
      <c r="J8526">
        <f t="shared" si="138"/>
        <v>8525</v>
      </c>
    </row>
    <row r="8527" spans="10:10" x14ac:dyDescent="0.3">
      <c r="J8527">
        <f t="shared" si="138"/>
        <v>8526</v>
      </c>
    </row>
    <row r="8528" spans="10:10" x14ac:dyDescent="0.3">
      <c r="J8528">
        <f t="shared" si="138"/>
        <v>8527</v>
      </c>
    </row>
    <row r="8529" spans="10:10" x14ac:dyDescent="0.3">
      <c r="J8529">
        <f t="shared" si="138"/>
        <v>8528</v>
      </c>
    </row>
    <row r="8530" spans="10:10" x14ac:dyDescent="0.3">
      <c r="J8530">
        <f t="shared" si="138"/>
        <v>8529</v>
      </c>
    </row>
    <row r="8531" spans="10:10" x14ac:dyDescent="0.3">
      <c r="J8531">
        <f t="shared" si="138"/>
        <v>8530</v>
      </c>
    </row>
    <row r="8532" spans="10:10" x14ac:dyDescent="0.3">
      <c r="J8532">
        <f t="shared" si="138"/>
        <v>8531</v>
      </c>
    </row>
    <row r="8533" spans="10:10" x14ac:dyDescent="0.3">
      <c r="J8533">
        <f t="shared" si="138"/>
        <v>8532</v>
      </c>
    </row>
    <row r="8534" spans="10:10" x14ac:dyDescent="0.3">
      <c r="J8534">
        <f t="shared" si="138"/>
        <v>8533</v>
      </c>
    </row>
    <row r="8535" spans="10:10" x14ac:dyDescent="0.3">
      <c r="J8535">
        <f t="shared" si="138"/>
        <v>8534</v>
      </c>
    </row>
    <row r="8536" spans="10:10" x14ac:dyDescent="0.3">
      <c r="J8536">
        <f t="shared" si="138"/>
        <v>8535</v>
      </c>
    </row>
    <row r="8537" spans="10:10" x14ac:dyDescent="0.3">
      <c r="J8537">
        <f t="shared" si="138"/>
        <v>8536</v>
      </c>
    </row>
    <row r="8538" spans="10:10" x14ac:dyDescent="0.3">
      <c r="J8538">
        <f t="shared" si="138"/>
        <v>8537</v>
      </c>
    </row>
    <row r="8539" spans="10:10" x14ac:dyDescent="0.3">
      <c r="J8539">
        <f t="shared" si="138"/>
        <v>8538</v>
      </c>
    </row>
    <row r="8540" spans="10:10" x14ac:dyDescent="0.3">
      <c r="J8540">
        <f t="shared" si="138"/>
        <v>8539</v>
      </c>
    </row>
    <row r="8541" spans="10:10" x14ac:dyDescent="0.3">
      <c r="J8541">
        <f t="shared" si="138"/>
        <v>8540</v>
      </c>
    </row>
    <row r="8542" spans="10:10" x14ac:dyDescent="0.3">
      <c r="J8542">
        <f t="shared" si="138"/>
        <v>8541</v>
      </c>
    </row>
    <row r="8543" spans="10:10" x14ac:dyDescent="0.3">
      <c r="J8543">
        <f t="shared" si="138"/>
        <v>8542</v>
      </c>
    </row>
    <row r="8544" spans="10:10" x14ac:dyDescent="0.3">
      <c r="J8544">
        <f t="shared" si="138"/>
        <v>8543</v>
      </c>
    </row>
    <row r="8545" spans="10:10" x14ac:dyDescent="0.3">
      <c r="J8545">
        <f t="shared" si="138"/>
        <v>8544</v>
      </c>
    </row>
    <row r="8546" spans="10:10" x14ac:dyDescent="0.3">
      <c r="J8546">
        <f t="shared" si="138"/>
        <v>8545</v>
      </c>
    </row>
    <row r="8547" spans="10:10" x14ac:dyDescent="0.3">
      <c r="J8547">
        <f t="shared" si="138"/>
        <v>8546</v>
      </c>
    </row>
    <row r="8548" spans="10:10" x14ac:dyDescent="0.3">
      <c r="J8548">
        <f t="shared" si="138"/>
        <v>8547</v>
      </c>
    </row>
    <row r="8549" spans="10:10" x14ac:dyDescent="0.3">
      <c r="J8549">
        <f t="shared" si="138"/>
        <v>8548</v>
      </c>
    </row>
    <row r="8550" spans="10:10" x14ac:dyDescent="0.3">
      <c r="J8550">
        <f t="shared" si="138"/>
        <v>8549</v>
      </c>
    </row>
    <row r="8551" spans="10:10" x14ac:dyDescent="0.3">
      <c r="J8551">
        <f t="shared" si="138"/>
        <v>8550</v>
      </c>
    </row>
    <row r="8552" spans="10:10" x14ac:dyDescent="0.3">
      <c r="J8552">
        <f t="shared" si="138"/>
        <v>8551</v>
      </c>
    </row>
    <row r="8553" spans="10:10" x14ac:dyDescent="0.3">
      <c r="J8553">
        <f t="shared" si="138"/>
        <v>8552</v>
      </c>
    </row>
    <row r="8554" spans="10:10" x14ac:dyDescent="0.3">
      <c r="J8554">
        <f t="shared" si="138"/>
        <v>8553</v>
      </c>
    </row>
    <row r="8555" spans="10:10" x14ac:dyDescent="0.3">
      <c r="J8555">
        <f t="shared" si="138"/>
        <v>8554</v>
      </c>
    </row>
    <row r="8556" spans="10:10" x14ac:dyDescent="0.3">
      <c r="J8556">
        <f t="shared" si="138"/>
        <v>8555</v>
      </c>
    </row>
    <row r="8557" spans="10:10" x14ac:dyDescent="0.3">
      <c r="J8557">
        <f t="shared" si="138"/>
        <v>8556</v>
      </c>
    </row>
    <row r="8558" spans="10:10" x14ac:dyDescent="0.3">
      <c r="J8558">
        <f t="shared" si="138"/>
        <v>8557</v>
      </c>
    </row>
    <row r="8559" spans="10:10" x14ac:dyDescent="0.3">
      <c r="J8559">
        <f t="shared" si="138"/>
        <v>8558</v>
      </c>
    </row>
    <row r="8560" spans="10:10" x14ac:dyDescent="0.3">
      <c r="J8560">
        <f t="shared" si="138"/>
        <v>8559</v>
      </c>
    </row>
    <row r="8561" spans="10:10" x14ac:dyDescent="0.3">
      <c r="J8561">
        <f t="shared" si="138"/>
        <v>8560</v>
      </c>
    </row>
    <row r="8562" spans="10:10" x14ac:dyDescent="0.3">
      <c r="J8562">
        <f t="shared" si="138"/>
        <v>8561</v>
      </c>
    </row>
    <row r="8563" spans="10:10" x14ac:dyDescent="0.3">
      <c r="J8563">
        <f t="shared" si="138"/>
        <v>8562</v>
      </c>
    </row>
    <row r="8564" spans="10:10" x14ac:dyDescent="0.3">
      <c r="J8564">
        <f t="shared" si="138"/>
        <v>8563</v>
      </c>
    </row>
    <row r="8565" spans="10:10" x14ac:dyDescent="0.3">
      <c r="J8565">
        <f t="shared" si="138"/>
        <v>8564</v>
      </c>
    </row>
    <row r="8566" spans="10:10" x14ac:dyDescent="0.3">
      <c r="J8566">
        <f t="shared" si="138"/>
        <v>8565</v>
      </c>
    </row>
    <row r="8567" spans="10:10" x14ac:dyDescent="0.3">
      <c r="J8567">
        <f t="shared" si="138"/>
        <v>8566</v>
      </c>
    </row>
    <row r="8568" spans="10:10" x14ac:dyDescent="0.3">
      <c r="J8568">
        <f t="shared" si="138"/>
        <v>8567</v>
      </c>
    </row>
    <row r="8569" spans="10:10" x14ac:dyDescent="0.3">
      <c r="J8569">
        <f t="shared" si="138"/>
        <v>8568</v>
      </c>
    </row>
    <row r="8570" spans="10:10" x14ac:dyDescent="0.3">
      <c r="J8570">
        <f t="shared" si="138"/>
        <v>8569</v>
      </c>
    </row>
    <row r="8571" spans="10:10" x14ac:dyDescent="0.3">
      <c r="J8571">
        <f t="shared" si="138"/>
        <v>8570</v>
      </c>
    </row>
    <row r="8572" spans="10:10" x14ac:dyDescent="0.3">
      <c r="J8572">
        <f t="shared" si="138"/>
        <v>8571</v>
      </c>
    </row>
    <row r="8573" spans="10:10" x14ac:dyDescent="0.3">
      <c r="J8573">
        <f t="shared" si="138"/>
        <v>8572</v>
      </c>
    </row>
    <row r="8574" spans="10:10" x14ac:dyDescent="0.3">
      <c r="J8574">
        <f t="shared" si="138"/>
        <v>8573</v>
      </c>
    </row>
    <row r="8575" spans="10:10" x14ac:dyDescent="0.3">
      <c r="J8575">
        <f t="shared" si="138"/>
        <v>8574</v>
      </c>
    </row>
    <row r="8576" spans="10:10" x14ac:dyDescent="0.3">
      <c r="J8576">
        <f t="shared" si="138"/>
        <v>8575</v>
      </c>
    </row>
    <row r="8577" spans="10:10" x14ac:dyDescent="0.3">
      <c r="J8577">
        <f t="shared" si="138"/>
        <v>8576</v>
      </c>
    </row>
    <row r="8578" spans="10:10" x14ac:dyDescent="0.3">
      <c r="J8578">
        <f t="shared" si="138"/>
        <v>8577</v>
      </c>
    </row>
    <row r="8579" spans="10:10" x14ac:dyDescent="0.3">
      <c r="J8579">
        <f t="shared" si="138"/>
        <v>8578</v>
      </c>
    </row>
    <row r="8580" spans="10:10" x14ac:dyDescent="0.3">
      <c r="J8580">
        <f t="shared" ref="J8580:J8643" si="139">J8579+1</f>
        <v>8579</v>
      </c>
    </row>
    <row r="8581" spans="10:10" x14ac:dyDescent="0.3">
      <c r="J8581">
        <f t="shared" si="139"/>
        <v>8580</v>
      </c>
    </row>
    <row r="8582" spans="10:10" x14ac:dyDescent="0.3">
      <c r="J8582">
        <f t="shared" si="139"/>
        <v>8581</v>
      </c>
    </row>
    <row r="8583" spans="10:10" x14ac:dyDescent="0.3">
      <c r="J8583">
        <f t="shared" si="139"/>
        <v>8582</v>
      </c>
    </row>
    <row r="8584" spans="10:10" x14ac:dyDescent="0.3">
      <c r="J8584">
        <f t="shared" si="139"/>
        <v>8583</v>
      </c>
    </row>
    <row r="8585" spans="10:10" x14ac:dyDescent="0.3">
      <c r="J8585">
        <f t="shared" si="139"/>
        <v>8584</v>
      </c>
    </row>
    <row r="8586" spans="10:10" x14ac:dyDescent="0.3">
      <c r="J8586">
        <f t="shared" si="139"/>
        <v>8585</v>
      </c>
    </row>
    <row r="8587" spans="10:10" x14ac:dyDescent="0.3">
      <c r="J8587">
        <f t="shared" si="139"/>
        <v>8586</v>
      </c>
    </row>
    <row r="8588" spans="10:10" x14ac:dyDescent="0.3">
      <c r="J8588">
        <f t="shared" si="139"/>
        <v>8587</v>
      </c>
    </row>
    <row r="8589" spans="10:10" x14ac:dyDescent="0.3">
      <c r="J8589">
        <f t="shared" si="139"/>
        <v>8588</v>
      </c>
    </row>
    <row r="8590" spans="10:10" x14ac:dyDescent="0.3">
      <c r="J8590">
        <f t="shared" si="139"/>
        <v>8589</v>
      </c>
    </row>
    <row r="8591" spans="10:10" x14ac:dyDescent="0.3">
      <c r="J8591">
        <f t="shared" si="139"/>
        <v>8590</v>
      </c>
    </row>
    <row r="8592" spans="10:10" x14ac:dyDescent="0.3">
      <c r="J8592">
        <f t="shared" si="139"/>
        <v>8591</v>
      </c>
    </row>
    <row r="8593" spans="10:10" x14ac:dyDescent="0.3">
      <c r="J8593">
        <f t="shared" si="139"/>
        <v>8592</v>
      </c>
    </row>
    <row r="8594" spans="10:10" x14ac:dyDescent="0.3">
      <c r="J8594">
        <f t="shared" si="139"/>
        <v>8593</v>
      </c>
    </row>
    <row r="8595" spans="10:10" x14ac:dyDescent="0.3">
      <c r="J8595">
        <f t="shared" si="139"/>
        <v>8594</v>
      </c>
    </row>
    <row r="8596" spans="10:10" x14ac:dyDescent="0.3">
      <c r="J8596">
        <f t="shared" si="139"/>
        <v>8595</v>
      </c>
    </row>
    <row r="8597" spans="10:10" x14ac:dyDescent="0.3">
      <c r="J8597">
        <f t="shared" si="139"/>
        <v>8596</v>
      </c>
    </row>
    <row r="8598" spans="10:10" x14ac:dyDescent="0.3">
      <c r="J8598">
        <f t="shared" si="139"/>
        <v>8597</v>
      </c>
    </row>
    <row r="8599" spans="10:10" x14ac:dyDescent="0.3">
      <c r="J8599">
        <f t="shared" si="139"/>
        <v>8598</v>
      </c>
    </row>
    <row r="8600" spans="10:10" x14ac:dyDescent="0.3">
      <c r="J8600">
        <f t="shared" si="139"/>
        <v>8599</v>
      </c>
    </row>
    <row r="8601" spans="10:10" x14ac:dyDescent="0.3">
      <c r="J8601">
        <f t="shared" si="139"/>
        <v>8600</v>
      </c>
    </row>
    <row r="8602" spans="10:10" x14ac:dyDescent="0.3">
      <c r="J8602">
        <f t="shared" si="139"/>
        <v>8601</v>
      </c>
    </row>
    <row r="8603" spans="10:10" x14ac:dyDescent="0.3">
      <c r="J8603">
        <f t="shared" si="139"/>
        <v>8602</v>
      </c>
    </row>
    <row r="8604" spans="10:10" x14ac:dyDescent="0.3">
      <c r="J8604">
        <f t="shared" si="139"/>
        <v>8603</v>
      </c>
    </row>
    <row r="8605" spans="10:10" x14ac:dyDescent="0.3">
      <c r="J8605">
        <f t="shared" si="139"/>
        <v>8604</v>
      </c>
    </row>
    <row r="8606" spans="10:10" x14ac:dyDescent="0.3">
      <c r="J8606">
        <f t="shared" si="139"/>
        <v>8605</v>
      </c>
    </row>
    <row r="8607" spans="10:10" x14ac:dyDescent="0.3">
      <c r="J8607">
        <f t="shared" si="139"/>
        <v>8606</v>
      </c>
    </row>
    <row r="8608" spans="10:10" x14ac:dyDescent="0.3">
      <c r="J8608">
        <f t="shared" si="139"/>
        <v>8607</v>
      </c>
    </row>
    <row r="8609" spans="10:10" x14ac:dyDescent="0.3">
      <c r="J8609">
        <f t="shared" si="139"/>
        <v>8608</v>
      </c>
    </row>
    <row r="8610" spans="10:10" x14ac:dyDescent="0.3">
      <c r="J8610">
        <f t="shared" si="139"/>
        <v>8609</v>
      </c>
    </row>
    <row r="8611" spans="10:10" x14ac:dyDescent="0.3">
      <c r="J8611">
        <f t="shared" si="139"/>
        <v>8610</v>
      </c>
    </row>
    <row r="8612" spans="10:10" x14ac:dyDescent="0.3">
      <c r="J8612">
        <f t="shared" si="139"/>
        <v>8611</v>
      </c>
    </row>
    <row r="8613" spans="10:10" x14ac:dyDescent="0.3">
      <c r="J8613">
        <f t="shared" si="139"/>
        <v>8612</v>
      </c>
    </row>
    <row r="8614" spans="10:10" x14ac:dyDescent="0.3">
      <c r="J8614">
        <f t="shared" si="139"/>
        <v>8613</v>
      </c>
    </row>
    <row r="8615" spans="10:10" x14ac:dyDescent="0.3">
      <c r="J8615">
        <f t="shared" si="139"/>
        <v>8614</v>
      </c>
    </row>
    <row r="8616" spans="10:10" x14ac:dyDescent="0.3">
      <c r="J8616">
        <f t="shared" si="139"/>
        <v>8615</v>
      </c>
    </row>
    <row r="8617" spans="10:10" x14ac:dyDescent="0.3">
      <c r="J8617">
        <f t="shared" si="139"/>
        <v>8616</v>
      </c>
    </row>
    <row r="8618" spans="10:10" x14ac:dyDescent="0.3">
      <c r="J8618">
        <f t="shared" si="139"/>
        <v>8617</v>
      </c>
    </row>
    <row r="8619" spans="10:10" x14ac:dyDescent="0.3">
      <c r="J8619">
        <f t="shared" si="139"/>
        <v>8618</v>
      </c>
    </row>
    <row r="8620" spans="10:10" x14ac:dyDescent="0.3">
      <c r="J8620">
        <f t="shared" si="139"/>
        <v>8619</v>
      </c>
    </row>
    <row r="8621" spans="10:10" x14ac:dyDescent="0.3">
      <c r="J8621">
        <f t="shared" si="139"/>
        <v>8620</v>
      </c>
    </row>
    <row r="8622" spans="10:10" x14ac:dyDescent="0.3">
      <c r="J8622">
        <f t="shared" si="139"/>
        <v>8621</v>
      </c>
    </row>
    <row r="8623" spans="10:10" x14ac:dyDescent="0.3">
      <c r="J8623">
        <f t="shared" si="139"/>
        <v>8622</v>
      </c>
    </row>
    <row r="8624" spans="10:10" x14ac:dyDescent="0.3">
      <c r="J8624">
        <f t="shared" si="139"/>
        <v>8623</v>
      </c>
    </row>
    <row r="8625" spans="10:10" x14ac:dyDescent="0.3">
      <c r="J8625">
        <f t="shared" si="139"/>
        <v>8624</v>
      </c>
    </row>
    <row r="8626" spans="10:10" x14ac:dyDescent="0.3">
      <c r="J8626">
        <f t="shared" si="139"/>
        <v>8625</v>
      </c>
    </row>
    <row r="8627" spans="10:10" x14ac:dyDescent="0.3">
      <c r="J8627">
        <f t="shared" si="139"/>
        <v>8626</v>
      </c>
    </row>
    <row r="8628" spans="10:10" x14ac:dyDescent="0.3">
      <c r="J8628">
        <f t="shared" si="139"/>
        <v>8627</v>
      </c>
    </row>
    <row r="8629" spans="10:10" x14ac:dyDescent="0.3">
      <c r="J8629">
        <f t="shared" si="139"/>
        <v>8628</v>
      </c>
    </row>
    <row r="8630" spans="10:10" x14ac:dyDescent="0.3">
      <c r="J8630">
        <f t="shared" si="139"/>
        <v>8629</v>
      </c>
    </row>
    <row r="8631" spans="10:10" x14ac:dyDescent="0.3">
      <c r="J8631">
        <f t="shared" si="139"/>
        <v>8630</v>
      </c>
    </row>
    <row r="8632" spans="10:10" x14ac:dyDescent="0.3">
      <c r="J8632">
        <f t="shared" si="139"/>
        <v>8631</v>
      </c>
    </row>
    <row r="8633" spans="10:10" x14ac:dyDescent="0.3">
      <c r="J8633">
        <f t="shared" si="139"/>
        <v>8632</v>
      </c>
    </row>
    <row r="8634" spans="10:10" x14ac:dyDescent="0.3">
      <c r="J8634">
        <f t="shared" si="139"/>
        <v>8633</v>
      </c>
    </row>
    <row r="8635" spans="10:10" x14ac:dyDescent="0.3">
      <c r="J8635">
        <f t="shared" si="139"/>
        <v>8634</v>
      </c>
    </row>
    <row r="8636" spans="10:10" x14ac:dyDescent="0.3">
      <c r="J8636">
        <f t="shared" si="139"/>
        <v>8635</v>
      </c>
    </row>
    <row r="8637" spans="10:10" x14ac:dyDescent="0.3">
      <c r="J8637">
        <f t="shared" si="139"/>
        <v>8636</v>
      </c>
    </row>
    <row r="8638" spans="10:10" x14ac:dyDescent="0.3">
      <c r="J8638">
        <f t="shared" si="139"/>
        <v>8637</v>
      </c>
    </row>
    <row r="8639" spans="10:10" x14ac:dyDescent="0.3">
      <c r="J8639">
        <f t="shared" si="139"/>
        <v>8638</v>
      </c>
    </row>
    <row r="8640" spans="10:10" x14ac:dyDescent="0.3">
      <c r="J8640">
        <f t="shared" si="139"/>
        <v>8639</v>
      </c>
    </row>
    <row r="8641" spans="10:10" x14ac:dyDescent="0.3">
      <c r="J8641">
        <f t="shared" si="139"/>
        <v>8640</v>
      </c>
    </row>
    <row r="8642" spans="10:10" x14ac:dyDescent="0.3">
      <c r="J8642">
        <f t="shared" si="139"/>
        <v>8641</v>
      </c>
    </row>
    <row r="8643" spans="10:10" x14ac:dyDescent="0.3">
      <c r="J8643">
        <f t="shared" si="139"/>
        <v>8642</v>
      </c>
    </row>
    <row r="8644" spans="10:10" x14ac:dyDescent="0.3">
      <c r="J8644">
        <f t="shared" ref="J8644:J8707" si="140">J8643+1</f>
        <v>8643</v>
      </c>
    </row>
    <row r="8645" spans="10:10" x14ac:dyDescent="0.3">
      <c r="J8645">
        <f t="shared" si="140"/>
        <v>8644</v>
      </c>
    </row>
    <row r="8646" spans="10:10" x14ac:dyDescent="0.3">
      <c r="J8646">
        <f t="shared" si="140"/>
        <v>8645</v>
      </c>
    </row>
    <row r="8647" spans="10:10" x14ac:dyDescent="0.3">
      <c r="J8647">
        <f t="shared" si="140"/>
        <v>8646</v>
      </c>
    </row>
    <row r="8648" spans="10:10" x14ac:dyDescent="0.3">
      <c r="J8648">
        <f t="shared" si="140"/>
        <v>8647</v>
      </c>
    </row>
    <row r="8649" spans="10:10" x14ac:dyDescent="0.3">
      <c r="J8649">
        <f t="shared" si="140"/>
        <v>8648</v>
      </c>
    </row>
    <row r="8650" spans="10:10" x14ac:dyDescent="0.3">
      <c r="J8650">
        <f t="shared" si="140"/>
        <v>8649</v>
      </c>
    </row>
    <row r="8651" spans="10:10" x14ac:dyDescent="0.3">
      <c r="J8651">
        <f t="shared" si="140"/>
        <v>8650</v>
      </c>
    </row>
    <row r="8652" spans="10:10" x14ac:dyDescent="0.3">
      <c r="J8652">
        <f t="shared" si="140"/>
        <v>8651</v>
      </c>
    </row>
    <row r="8653" spans="10:10" x14ac:dyDescent="0.3">
      <c r="J8653">
        <f t="shared" si="140"/>
        <v>8652</v>
      </c>
    </row>
    <row r="8654" spans="10:10" x14ac:dyDescent="0.3">
      <c r="J8654">
        <f t="shared" si="140"/>
        <v>8653</v>
      </c>
    </row>
    <row r="8655" spans="10:10" x14ac:dyDescent="0.3">
      <c r="J8655">
        <f t="shared" si="140"/>
        <v>8654</v>
      </c>
    </row>
    <row r="8656" spans="10:10" x14ac:dyDescent="0.3">
      <c r="J8656">
        <f t="shared" si="140"/>
        <v>8655</v>
      </c>
    </row>
    <row r="8657" spans="10:10" x14ac:dyDescent="0.3">
      <c r="J8657">
        <f t="shared" si="140"/>
        <v>8656</v>
      </c>
    </row>
    <row r="8658" spans="10:10" x14ac:dyDescent="0.3">
      <c r="J8658">
        <f t="shared" si="140"/>
        <v>8657</v>
      </c>
    </row>
    <row r="8659" spans="10:10" x14ac:dyDescent="0.3">
      <c r="J8659">
        <f t="shared" si="140"/>
        <v>8658</v>
      </c>
    </row>
    <row r="8660" spans="10:10" x14ac:dyDescent="0.3">
      <c r="J8660">
        <f t="shared" si="140"/>
        <v>8659</v>
      </c>
    </row>
    <row r="8661" spans="10:10" x14ac:dyDescent="0.3">
      <c r="J8661">
        <f t="shared" si="140"/>
        <v>8660</v>
      </c>
    </row>
    <row r="8662" spans="10:10" x14ac:dyDescent="0.3">
      <c r="J8662">
        <f t="shared" si="140"/>
        <v>8661</v>
      </c>
    </row>
    <row r="8663" spans="10:10" x14ac:dyDescent="0.3">
      <c r="J8663">
        <f t="shared" si="140"/>
        <v>8662</v>
      </c>
    </row>
    <row r="8664" spans="10:10" x14ac:dyDescent="0.3">
      <c r="J8664">
        <f t="shared" si="140"/>
        <v>8663</v>
      </c>
    </row>
    <row r="8665" spans="10:10" x14ac:dyDescent="0.3">
      <c r="J8665">
        <f t="shared" si="140"/>
        <v>8664</v>
      </c>
    </row>
    <row r="8666" spans="10:10" x14ac:dyDescent="0.3">
      <c r="J8666">
        <f t="shared" si="140"/>
        <v>8665</v>
      </c>
    </row>
    <row r="8667" spans="10:10" x14ac:dyDescent="0.3">
      <c r="J8667">
        <f t="shared" si="140"/>
        <v>8666</v>
      </c>
    </row>
    <row r="8668" spans="10:10" x14ac:dyDescent="0.3">
      <c r="J8668">
        <f t="shared" si="140"/>
        <v>8667</v>
      </c>
    </row>
    <row r="8669" spans="10:10" x14ac:dyDescent="0.3">
      <c r="J8669">
        <f t="shared" si="140"/>
        <v>8668</v>
      </c>
    </row>
    <row r="8670" spans="10:10" x14ac:dyDescent="0.3">
      <c r="J8670">
        <f t="shared" si="140"/>
        <v>8669</v>
      </c>
    </row>
    <row r="8671" spans="10:10" x14ac:dyDescent="0.3">
      <c r="J8671">
        <f t="shared" si="140"/>
        <v>8670</v>
      </c>
    </row>
    <row r="8672" spans="10:10" x14ac:dyDescent="0.3">
      <c r="J8672">
        <f t="shared" si="140"/>
        <v>8671</v>
      </c>
    </row>
    <row r="8673" spans="10:10" x14ac:dyDescent="0.3">
      <c r="J8673">
        <f t="shared" si="140"/>
        <v>8672</v>
      </c>
    </row>
    <row r="8674" spans="10:10" x14ac:dyDescent="0.3">
      <c r="J8674">
        <f t="shared" si="140"/>
        <v>8673</v>
      </c>
    </row>
    <row r="8675" spans="10:10" x14ac:dyDescent="0.3">
      <c r="J8675">
        <f t="shared" si="140"/>
        <v>8674</v>
      </c>
    </row>
    <row r="8676" spans="10:10" x14ac:dyDescent="0.3">
      <c r="J8676">
        <f t="shared" si="140"/>
        <v>8675</v>
      </c>
    </row>
    <row r="8677" spans="10:10" x14ac:dyDescent="0.3">
      <c r="J8677">
        <f t="shared" si="140"/>
        <v>8676</v>
      </c>
    </row>
    <row r="8678" spans="10:10" x14ac:dyDescent="0.3">
      <c r="J8678">
        <f t="shared" si="140"/>
        <v>8677</v>
      </c>
    </row>
    <row r="8679" spans="10:10" x14ac:dyDescent="0.3">
      <c r="J8679">
        <f t="shared" si="140"/>
        <v>8678</v>
      </c>
    </row>
    <row r="8680" spans="10:10" x14ac:dyDescent="0.3">
      <c r="J8680">
        <f t="shared" si="140"/>
        <v>8679</v>
      </c>
    </row>
    <row r="8681" spans="10:10" x14ac:dyDescent="0.3">
      <c r="J8681">
        <f t="shared" si="140"/>
        <v>8680</v>
      </c>
    </row>
    <row r="8682" spans="10:10" x14ac:dyDescent="0.3">
      <c r="J8682">
        <f t="shared" si="140"/>
        <v>8681</v>
      </c>
    </row>
    <row r="8683" spans="10:10" x14ac:dyDescent="0.3">
      <c r="J8683">
        <f t="shared" si="140"/>
        <v>8682</v>
      </c>
    </row>
    <row r="8684" spans="10:10" x14ac:dyDescent="0.3">
      <c r="J8684">
        <f t="shared" si="140"/>
        <v>8683</v>
      </c>
    </row>
    <row r="8685" spans="10:10" x14ac:dyDescent="0.3">
      <c r="J8685">
        <f t="shared" si="140"/>
        <v>8684</v>
      </c>
    </row>
    <row r="8686" spans="10:10" x14ac:dyDescent="0.3">
      <c r="J8686">
        <f t="shared" si="140"/>
        <v>8685</v>
      </c>
    </row>
    <row r="8687" spans="10:10" x14ac:dyDescent="0.3">
      <c r="J8687">
        <f t="shared" si="140"/>
        <v>8686</v>
      </c>
    </row>
    <row r="8688" spans="10:10" x14ac:dyDescent="0.3">
      <c r="J8688">
        <f t="shared" si="140"/>
        <v>8687</v>
      </c>
    </row>
    <row r="8689" spans="10:10" x14ac:dyDescent="0.3">
      <c r="J8689">
        <f t="shared" si="140"/>
        <v>8688</v>
      </c>
    </row>
    <row r="8690" spans="10:10" x14ac:dyDescent="0.3">
      <c r="J8690">
        <f t="shared" si="140"/>
        <v>8689</v>
      </c>
    </row>
    <row r="8691" spans="10:10" x14ac:dyDescent="0.3">
      <c r="J8691">
        <f t="shared" si="140"/>
        <v>8690</v>
      </c>
    </row>
    <row r="8692" spans="10:10" x14ac:dyDescent="0.3">
      <c r="J8692">
        <f t="shared" si="140"/>
        <v>8691</v>
      </c>
    </row>
    <row r="8693" spans="10:10" x14ac:dyDescent="0.3">
      <c r="J8693">
        <f t="shared" si="140"/>
        <v>8692</v>
      </c>
    </row>
    <row r="8694" spans="10:10" x14ac:dyDescent="0.3">
      <c r="J8694">
        <f t="shared" si="140"/>
        <v>8693</v>
      </c>
    </row>
    <row r="8695" spans="10:10" x14ac:dyDescent="0.3">
      <c r="J8695">
        <f t="shared" si="140"/>
        <v>8694</v>
      </c>
    </row>
    <row r="8696" spans="10:10" x14ac:dyDescent="0.3">
      <c r="J8696">
        <f t="shared" si="140"/>
        <v>8695</v>
      </c>
    </row>
    <row r="8697" spans="10:10" x14ac:dyDescent="0.3">
      <c r="J8697">
        <f t="shared" si="140"/>
        <v>8696</v>
      </c>
    </row>
    <row r="8698" spans="10:10" x14ac:dyDescent="0.3">
      <c r="J8698">
        <f t="shared" si="140"/>
        <v>8697</v>
      </c>
    </row>
    <row r="8699" spans="10:10" x14ac:dyDescent="0.3">
      <c r="J8699">
        <f t="shared" si="140"/>
        <v>8698</v>
      </c>
    </row>
    <row r="8700" spans="10:10" x14ac:dyDescent="0.3">
      <c r="J8700">
        <f t="shared" si="140"/>
        <v>8699</v>
      </c>
    </row>
    <row r="8701" spans="10:10" x14ac:dyDescent="0.3">
      <c r="J8701">
        <f t="shared" si="140"/>
        <v>8700</v>
      </c>
    </row>
    <row r="8702" spans="10:10" x14ac:dyDescent="0.3">
      <c r="J8702">
        <f t="shared" si="140"/>
        <v>8701</v>
      </c>
    </row>
    <row r="8703" spans="10:10" x14ac:dyDescent="0.3">
      <c r="J8703">
        <f t="shared" si="140"/>
        <v>8702</v>
      </c>
    </row>
    <row r="8704" spans="10:10" x14ac:dyDescent="0.3">
      <c r="J8704">
        <f t="shared" si="140"/>
        <v>8703</v>
      </c>
    </row>
    <row r="8705" spans="10:10" x14ac:dyDescent="0.3">
      <c r="J8705">
        <f t="shared" si="140"/>
        <v>8704</v>
      </c>
    </row>
    <row r="8706" spans="10:10" x14ac:dyDescent="0.3">
      <c r="J8706">
        <f t="shared" si="140"/>
        <v>8705</v>
      </c>
    </row>
    <row r="8707" spans="10:10" x14ac:dyDescent="0.3">
      <c r="J8707">
        <f t="shared" si="140"/>
        <v>8706</v>
      </c>
    </row>
    <row r="8708" spans="10:10" x14ac:dyDescent="0.3">
      <c r="J8708">
        <f t="shared" ref="J8708:J8771" si="141">J8707+1</f>
        <v>8707</v>
      </c>
    </row>
    <row r="8709" spans="10:10" x14ac:dyDescent="0.3">
      <c r="J8709">
        <f t="shared" si="141"/>
        <v>8708</v>
      </c>
    </row>
    <row r="8710" spans="10:10" x14ac:dyDescent="0.3">
      <c r="J8710">
        <f t="shared" si="141"/>
        <v>8709</v>
      </c>
    </row>
    <row r="8711" spans="10:10" x14ac:dyDescent="0.3">
      <c r="J8711">
        <f t="shared" si="141"/>
        <v>8710</v>
      </c>
    </row>
    <row r="8712" spans="10:10" x14ac:dyDescent="0.3">
      <c r="J8712">
        <f t="shared" si="141"/>
        <v>8711</v>
      </c>
    </row>
    <row r="8713" spans="10:10" x14ac:dyDescent="0.3">
      <c r="J8713">
        <f t="shared" si="141"/>
        <v>8712</v>
      </c>
    </row>
    <row r="8714" spans="10:10" x14ac:dyDescent="0.3">
      <c r="J8714">
        <f t="shared" si="141"/>
        <v>8713</v>
      </c>
    </row>
    <row r="8715" spans="10:10" x14ac:dyDescent="0.3">
      <c r="J8715">
        <f t="shared" si="141"/>
        <v>8714</v>
      </c>
    </row>
    <row r="8716" spans="10:10" x14ac:dyDescent="0.3">
      <c r="J8716">
        <f t="shared" si="141"/>
        <v>8715</v>
      </c>
    </row>
    <row r="8717" spans="10:10" x14ac:dyDescent="0.3">
      <c r="J8717">
        <f t="shared" si="141"/>
        <v>8716</v>
      </c>
    </row>
    <row r="8718" spans="10:10" x14ac:dyDescent="0.3">
      <c r="J8718">
        <f t="shared" si="141"/>
        <v>8717</v>
      </c>
    </row>
    <row r="8719" spans="10:10" x14ac:dyDescent="0.3">
      <c r="J8719">
        <f t="shared" si="141"/>
        <v>8718</v>
      </c>
    </row>
    <row r="8720" spans="10:10" x14ac:dyDescent="0.3">
      <c r="J8720">
        <f t="shared" si="141"/>
        <v>8719</v>
      </c>
    </row>
    <row r="8721" spans="10:10" x14ac:dyDescent="0.3">
      <c r="J8721">
        <f t="shared" si="141"/>
        <v>8720</v>
      </c>
    </row>
    <row r="8722" spans="10:10" x14ac:dyDescent="0.3">
      <c r="J8722">
        <f t="shared" si="141"/>
        <v>8721</v>
      </c>
    </row>
    <row r="8723" spans="10:10" x14ac:dyDescent="0.3">
      <c r="J8723">
        <f t="shared" si="141"/>
        <v>8722</v>
      </c>
    </row>
    <row r="8724" spans="10:10" x14ac:dyDescent="0.3">
      <c r="J8724">
        <f t="shared" si="141"/>
        <v>8723</v>
      </c>
    </row>
    <row r="8725" spans="10:10" x14ac:dyDescent="0.3">
      <c r="J8725">
        <f t="shared" si="141"/>
        <v>8724</v>
      </c>
    </row>
    <row r="8726" spans="10:10" x14ac:dyDescent="0.3">
      <c r="J8726">
        <f t="shared" si="141"/>
        <v>8725</v>
      </c>
    </row>
    <row r="8727" spans="10:10" x14ac:dyDescent="0.3">
      <c r="J8727">
        <f t="shared" si="141"/>
        <v>8726</v>
      </c>
    </row>
    <row r="8728" spans="10:10" x14ac:dyDescent="0.3">
      <c r="J8728">
        <f t="shared" si="141"/>
        <v>8727</v>
      </c>
    </row>
    <row r="8729" spans="10:10" x14ac:dyDescent="0.3">
      <c r="J8729">
        <f t="shared" si="141"/>
        <v>8728</v>
      </c>
    </row>
    <row r="8730" spans="10:10" x14ac:dyDescent="0.3">
      <c r="J8730">
        <f t="shared" si="141"/>
        <v>8729</v>
      </c>
    </row>
    <row r="8731" spans="10:10" x14ac:dyDescent="0.3">
      <c r="J8731">
        <f t="shared" si="141"/>
        <v>8730</v>
      </c>
    </row>
    <row r="8732" spans="10:10" x14ac:dyDescent="0.3">
      <c r="J8732">
        <f t="shared" si="141"/>
        <v>8731</v>
      </c>
    </row>
    <row r="8733" spans="10:10" x14ac:dyDescent="0.3">
      <c r="J8733">
        <f t="shared" si="141"/>
        <v>8732</v>
      </c>
    </row>
    <row r="8734" spans="10:10" x14ac:dyDescent="0.3">
      <c r="J8734">
        <f t="shared" si="141"/>
        <v>8733</v>
      </c>
    </row>
    <row r="8735" spans="10:10" x14ac:dyDescent="0.3">
      <c r="J8735">
        <f t="shared" si="141"/>
        <v>8734</v>
      </c>
    </row>
    <row r="8736" spans="10:10" x14ac:dyDescent="0.3">
      <c r="J8736">
        <f t="shared" si="141"/>
        <v>8735</v>
      </c>
    </row>
    <row r="8737" spans="10:10" x14ac:dyDescent="0.3">
      <c r="J8737">
        <f t="shared" si="141"/>
        <v>8736</v>
      </c>
    </row>
    <row r="8738" spans="10:10" x14ac:dyDescent="0.3">
      <c r="J8738">
        <f t="shared" si="141"/>
        <v>8737</v>
      </c>
    </row>
    <row r="8739" spans="10:10" x14ac:dyDescent="0.3">
      <c r="J8739">
        <f t="shared" si="141"/>
        <v>8738</v>
      </c>
    </row>
    <row r="8740" spans="10:10" x14ac:dyDescent="0.3">
      <c r="J8740">
        <f t="shared" si="141"/>
        <v>8739</v>
      </c>
    </row>
    <row r="8741" spans="10:10" x14ac:dyDescent="0.3">
      <c r="J8741">
        <f t="shared" si="141"/>
        <v>8740</v>
      </c>
    </row>
    <row r="8742" spans="10:10" x14ac:dyDescent="0.3">
      <c r="J8742">
        <f t="shared" si="141"/>
        <v>8741</v>
      </c>
    </row>
    <row r="8743" spans="10:10" x14ac:dyDescent="0.3">
      <c r="J8743">
        <f t="shared" si="141"/>
        <v>8742</v>
      </c>
    </row>
    <row r="8744" spans="10:10" x14ac:dyDescent="0.3">
      <c r="J8744">
        <f t="shared" si="141"/>
        <v>8743</v>
      </c>
    </row>
    <row r="8745" spans="10:10" x14ac:dyDescent="0.3">
      <c r="J8745">
        <f t="shared" si="141"/>
        <v>8744</v>
      </c>
    </row>
    <row r="8746" spans="10:10" x14ac:dyDescent="0.3">
      <c r="J8746">
        <f t="shared" si="141"/>
        <v>8745</v>
      </c>
    </row>
    <row r="8747" spans="10:10" x14ac:dyDescent="0.3">
      <c r="J8747">
        <f t="shared" si="141"/>
        <v>8746</v>
      </c>
    </row>
    <row r="8748" spans="10:10" x14ac:dyDescent="0.3">
      <c r="J8748">
        <f t="shared" si="141"/>
        <v>8747</v>
      </c>
    </row>
    <row r="8749" spans="10:10" x14ac:dyDescent="0.3">
      <c r="J8749">
        <f t="shared" si="141"/>
        <v>8748</v>
      </c>
    </row>
    <row r="8750" spans="10:10" x14ac:dyDescent="0.3">
      <c r="J8750">
        <f t="shared" si="141"/>
        <v>8749</v>
      </c>
    </row>
    <row r="8751" spans="10:10" x14ac:dyDescent="0.3">
      <c r="J8751">
        <f t="shared" si="141"/>
        <v>8750</v>
      </c>
    </row>
    <row r="8752" spans="10:10" x14ac:dyDescent="0.3">
      <c r="J8752">
        <f t="shared" si="141"/>
        <v>8751</v>
      </c>
    </row>
    <row r="8753" spans="10:10" x14ac:dyDescent="0.3">
      <c r="J8753">
        <f t="shared" si="141"/>
        <v>8752</v>
      </c>
    </row>
    <row r="8754" spans="10:10" x14ac:dyDescent="0.3">
      <c r="J8754">
        <f t="shared" si="141"/>
        <v>8753</v>
      </c>
    </row>
    <row r="8755" spans="10:10" x14ac:dyDescent="0.3">
      <c r="J8755">
        <f t="shared" si="141"/>
        <v>8754</v>
      </c>
    </row>
    <row r="8756" spans="10:10" x14ac:dyDescent="0.3">
      <c r="J8756">
        <f t="shared" si="141"/>
        <v>8755</v>
      </c>
    </row>
    <row r="8757" spans="10:10" x14ac:dyDescent="0.3">
      <c r="J8757">
        <f t="shared" si="141"/>
        <v>8756</v>
      </c>
    </row>
    <row r="8758" spans="10:10" x14ac:dyDescent="0.3">
      <c r="J8758">
        <f t="shared" si="141"/>
        <v>8757</v>
      </c>
    </row>
    <row r="8759" spans="10:10" x14ac:dyDescent="0.3">
      <c r="J8759">
        <f t="shared" si="141"/>
        <v>8758</v>
      </c>
    </row>
    <row r="8760" spans="10:10" x14ac:dyDescent="0.3">
      <c r="J8760">
        <f t="shared" si="141"/>
        <v>8759</v>
      </c>
    </row>
    <row r="8761" spans="10:10" x14ac:dyDescent="0.3">
      <c r="J8761">
        <f t="shared" si="141"/>
        <v>8760</v>
      </c>
    </row>
    <row r="8762" spans="10:10" x14ac:dyDescent="0.3">
      <c r="J8762">
        <f t="shared" si="141"/>
        <v>8761</v>
      </c>
    </row>
    <row r="8763" spans="10:10" x14ac:dyDescent="0.3">
      <c r="J8763">
        <f t="shared" si="141"/>
        <v>8762</v>
      </c>
    </row>
    <row r="8764" spans="10:10" x14ac:dyDescent="0.3">
      <c r="J8764">
        <f t="shared" si="141"/>
        <v>8763</v>
      </c>
    </row>
    <row r="8765" spans="10:10" x14ac:dyDescent="0.3">
      <c r="J8765">
        <f t="shared" si="141"/>
        <v>8764</v>
      </c>
    </row>
    <row r="8766" spans="10:10" x14ac:dyDescent="0.3">
      <c r="J8766">
        <f t="shared" si="141"/>
        <v>8765</v>
      </c>
    </row>
    <row r="8767" spans="10:10" x14ac:dyDescent="0.3">
      <c r="J8767">
        <f t="shared" si="141"/>
        <v>8766</v>
      </c>
    </row>
    <row r="8768" spans="10:10" x14ac:dyDescent="0.3">
      <c r="J8768">
        <f t="shared" si="141"/>
        <v>8767</v>
      </c>
    </row>
    <row r="8769" spans="10:10" x14ac:dyDescent="0.3">
      <c r="J8769">
        <f t="shared" si="141"/>
        <v>8768</v>
      </c>
    </row>
    <row r="8770" spans="10:10" x14ac:dyDescent="0.3">
      <c r="J8770">
        <f t="shared" si="141"/>
        <v>8769</v>
      </c>
    </row>
    <row r="8771" spans="10:10" x14ac:dyDescent="0.3">
      <c r="J8771">
        <f t="shared" si="141"/>
        <v>8770</v>
      </c>
    </row>
    <row r="8772" spans="10:10" x14ac:dyDescent="0.3">
      <c r="J8772">
        <f t="shared" ref="J8772:J8835" si="142">J8771+1</f>
        <v>8771</v>
      </c>
    </row>
    <row r="8773" spans="10:10" x14ac:dyDescent="0.3">
      <c r="J8773">
        <f t="shared" si="142"/>
        <v>8772</v>
      </c>
    </row>
    <row r="8774" spans="10:10" x14ac:dyDescent="0.3">
      <c r="J8774">
        <f t="shared" si="142"/>
        <v>8773</v>
      </c>
    </row>
    <row r="8775" spans="10:10" x14ac:dyDescent="0.3">
      <c r="J8775">
        <f t="shared" si="142"/>
        <v>8774</v>
      </c>
    </row>
    <row r="8776" spans="10:10" x14ac:dyDescent="0.3">
      <c r="J8776">
        <f t="shared" si="142"/>
        <v>8775</v>
      </c>
    </row>
    <row r="8777" spans="10:10" x14ac:dyDescent="0.3">
      <c r="J8777">
        <f t="shared" si="142"/>
        <v>8776</v>
      </c>
    </row>
    <row r="8778" spans="10:10" x14ac:dyDescent="0.3">
      <c r="J8778">
        <f t="shared" si="142"/>
        <v>8777</v>
      </c>
    </row>
    <row r="8779" spans="10:10" x14ac:dyDescent="0.3">
      <c r="J8779">
        <f t="shared" si="142"/>
        <v>8778</v>
      </c>
    </row>
    <row r="8780" spans="10:10" x14ac:dyDescent="0.3">
      <c r="J8780">
        <f t="shared" si="142"/>
        <v>8779</v>
      </c>
    </row>
    <row r="8781" spans="10:10" x14ac:dyDescent="0.3">
      <c r="J8781">
        <f t="shared" si="142"/>
        <v>8780</v>
      </c>
    </row>
    <row r="8782" spans="10:10" x14ac:dyDescent="0.3">
      <c r="J8782">
        <f t="shared" si="142"/>
        <v>8781</v>
      </c>
    </row>
    <row r="8783" spans="10:10" x14ac:dyDescent="0.3">
      <c r="J8783">
        <f t="shared" si="142"/>
        <v>8782</v>
      </c>
    </row>
    <row r="8784" spans="10:10" x14ac:dyDescent="0.3">
      <c r="J8784">
        <f t="shared" si="142"/>
        <v>8783</v>
      </c>
    </row>
    <row r="8785" spans="10:10" x14ac:dyDescent="0.3">
      <c r="J8785">
        <f t="shared" si="142"/>
        <v>8784</v>
      </c>
    </row>
    <row r="8786" spans="10:10" x14ac:dyDescent="0.3">
      <c r="J8786">
        <f t="shared" si="142"/>
        <v>8785</v>
      </c>
    </row>
    <row r="8787" spans="10:10" x14ac:dyDescent="0.3">
      <c r="J8787">
        <f t="shared" si="142"/>
        <v>8786</v>
      </c>
    </row>
    <row r="8788" spans="10:10" x14ac:dyDescent="0.3">
      <c r="J8788">
        <f t="shared" si="142"/>
        <v>8787</v>
      </c>
    </row>
    <row r="8789" spans="10:10" x14ac:dyDescent="0.3">
      <c r="J8789">
        <f t="shared" si="142"/>
        <v>8788</v>
      </c>
    </row>
    <row r="8790" spans="10:10" x14ac:dyDescent="0.3">
      <c r="J8790">
        <f t="shared" si="142"/>
        <v>8789</v>
      </c>
    </row>
    <row r="8791" spans="10:10" x14ac:dyDescent="0.3">
      <c r="J8791">
        <f t="shared" si="142"/>
        <v>8790</v>
      </c>
    </row>
    <row r="8792" spans="10:10" x14ac:dyDescent="0.3">
      <c r="J8792">
        <f t="shared" si="142"/>
        <v>8791</v>
      </c>
    </row>
    <row r="8793" spans="10:10" x14ac:dyDescent="0.3">
      <c r="J8793">
        <f t="shared" si="142"/>
        <v>8792</v>
      </c>
    </row>
    <row r="8794" spans="10:10" x14ac:dyDescent="0.3">
      <c r="J8794">
        <f t="shared" si="142"/>
        <v>8793</v>
      </c>
    </row>
    <row r="8795" spans="10:10" x14ac:dyDescent="0.3">
      <c r="J8795">
        <f t="shared" si="142"/>
        <v>8794</v>
      </c>
    </row>
    <row r="8796" spans="10:10" x14ac:dyDescent="0.3">
      <c r="J8796">
        <f t="shared" si="142"/>
        <v>8795</v>
      </c>
    </row>
    <row r="8797" spans="10:10" x14ac:dyDescent="0.3">
      <c r="J8797">
        <f t="shared" si="142"/>
        <v>8796</v>
      </c>
    </row>
    <row r="8798" spans="10:10" x14ac:dyDescent="0.3">
      <c r="J8798">
        <f t="shared" si="142"/>
        <v>8797</v>
      </c>
    </row>
    <row r="8799" spans="10:10" x14ac:dyDescent="0.3">
      <c r="J8799">
        <f t="shared" si="142"/>
        <v>8798</v>
      </c>
    </row>
    <row r="8800" spans="10:10" x14ac:dyDescent="0.3">
      <c r="J8800">
        <f t="shared" si="142"/>
        <v>8799</v>
      </c>
    </row>
    <row r="8801" spans="10:10" x14ac:dyDescent="0.3">
      <c r="J8801">
        <f t="shared" si="142"/>
        <v>8800</v>
      </c>
    </row>
    <row r="8802" spans="10:10" x14ac:dyDescent="0.3">
      <c r="J8802">
        <f t="shared" si="142"/>
        <v>8801</v>
      </c>
    </row>
    <row r="8803" spans="10:10" x14ac:dyDescent="0.3">
      <c r="J8803">
        <f t="shared" si="142"/>
        <v>8802</v>
      </c>
    </row>
    <row r="8804" spans="10:10" x14ac:dyDescent="0.3">
      <c r="J8804">
        <f t="shared" si="142"/>
        <v>8803</v>
      </c>
    </row>
    <row r="8805" spans="10:10" x14ac:dyDescent="0.3">
      <c r="J8805">
        <f t="shared" si="142"/>
        <v>8804</v>
      </c>
    </row>
    <row r="8806" spans="10:10" x14ac:dyDescent="0.3">
      <c r="J8806">
        <f t="shared" si="142"/>
        <v>8805</v>
      </c>
    </row>
    <row r="8807" spans="10:10" x14ac:dyDescent="0.3">
      <c r="J8807">
        <f t="shared" si="142"/>
        <v>8806</v>
      </c>
    </row>
    <row r="8808" spans="10:10" x14ac:dyDescent="0.3">
      <c r="J8808">
        <f t="shared" si="142"/>
        <v>8807</v>
      </c>
    </row>
    <row r="8809" spans="10:10" x14ac:dyDescent="0.3">
      <c r="J8809">
        <f t="shared" si="142"/>
        <v>8808</v>
      </c>
    </row>
    <row r="8810" spans="10:10" x14ac:dyDescent="0.3">
      <c r="J8810">
        <f t="shared" si="142"/>
        <v>8809</v>
      </c>
    </row>
    <row r="8811" spans="10:10" x14ac:dyDescent="0.3">
      <c r="J8811">
        <f t="shared" si="142"/>
        <v>8810</v>
      </c>
    </row>
    <row r="8812" spans="10:10" x14ac:dyDescent="0.3">
      <c r="J8812">
        <f t="shared" si="142"/>
        <v>8811</v>
      </c>
    </row>
    <row r="8813" spans="10:10" x14ac:dyDescent="0.3">
      <c r="J8813">
        <f t="shared" si="142"/>
        <v>8812</v>
      </c>
    </row>
    <row r="8814" spans="10:10" x14ac:dyDescent="0.3">
      <c r="J8814">
        <f t="shared" si="142"/>
        <v>8813</v>
      </c>
    </row>
    <row r="8815" spans="10:10" x14ac:dyDescent="0.3">
      <c r="J8815">
        <f t="shared" si="142"/>
        <v>8814</v>
      </c>
    </row>
    <row r="8816" spans="10:10" x14ac:dyDescent="0.3">
      <c r="J8816">
        <f t="shared" si="142"/>
        <v>8815</v>
      </c>
    </row>
    <row r="8817" spans="10:10" x14ac:dyDescent="0.3">
      <c r="J8817">
        <f t="shared" si="142"/>
        <v>8816</v>
      </c>
    </row>
    <row r="8818" spans="10:10" x14ac:dyDescent="0.3">
      <c r="J8818">
        <f t="shared" si="142"/>
        <v>8817</v>
      </c>
    </row>
    <row r="8819" spans="10:10" x14ac:dyDescent="0.3">
      <c r="J8819">
        <f t="shared" si="142"/>
        <v>8818</v>
      </c>
    </row>
    <row r="8820" spans="10:10" x14ac:dyDescent="0.3">
      <c r="J8820">
        <f t="shared" si="142"/>
        <v>8819</v>
      </c>
    </row>
    <row r="8821" spans="10:10" x14ac:dyDescent="0.3">
      <c r="J8821">
        <f t="shared" si="142"/>
        <v>8820</v>
      </c>
    </row>
    <row r="8822" spans="10:10" x14ac:dyDescent="0.3">
      <c r="J8822">
        <f t="shared" si="142"/>
        <v>8821</v>
      </c>
    </row>
    <row r="8823" spans="10:10" x14ac:dyDescent="0.3">
      <c r="J8823">
        <f t="shared" si="142"/>
        <v>8822</v>
      </c>
    </row>
    <row r="8824" spans="10:10" x14ac:dyDescent="0.3">
      <c r="J8824">
        <f t="shared" si="142"/>
        <v>8823</v>
      </c>
    </row>
    <row r="8825" spans="10:10" x14ac:dyDescent="0.3">
      <c r="J8825">
        <f t="shared" si="142"/>
        <v>8824</v>
      </c>
    </row>
    <row r="8826" spans="10:10" x14ac:dyDescent="0.3">
      <c r="J8826">
        <f t="shared" si="142"/>
        <v>8825</v>
      </c>
    </row>
    <row r="8827" spans="10:10" x14ac:dyDescent="0.3">
      <c r="J8827">
        <f t="shared" si="142"/>
        <v>8826</v>
      </c>
    </row>
    <row r="8828" spans="10:10" x14ac:dyDescent="0.3">
      <c r="J8828">
        <f t="shared" si="142"/>
        <v>8827</v>
      </c>
    </row>
    <row r="8829" spans="10:10" x14ac:dyDescent="0.3">
      <c r="J8829">
        <f t="shared" si="142"/>
        <v>8828</v>
      </c>
    </row>
    <row r="8830" spans="10:10" x14ac:dyDescent="0.3">
      <c r="J8830">
        <f t="shared" si="142"/>
        <v>8829</v>
      </c>
    </row>
    <row r="8831" spans="10:10" x14ac:dyDescent="0.3">
      <c r="J8831">
        <f t="shared" si="142"/>
        <v>8830</v>
      </c>
    </row>
    <row r="8832" spans="10:10" x14ac:dyDescent="0.3">
      <c r="J8832">
        <f t="shared" si="142"/>
        <v>8831</v>
      </c>
    </row>
    <row r="8833" spans="10:10" x14ac:dyDescent="0.3">
      <c r="J8833">
        <f t="shared" si="142"/>
        <v>8832</v>
      </c>
    </row>
    <row r="8834" spans="10:10" x14ac:dyDescent="0.3">
      <c r="J8834">
        <f t="shared" si="142"/>
        <v>8833</v>
      </c>
    </row>
    <row r="8835" spans="10:10" x14ac:dyDescent="0.3">
      <c r="J8835">
        <f t="shared" si="142"/>
        <v>8834</v>
      </c>
    </row>
    <row r="8836" spans="10:10" x14ac:dyDescent="0.3">
      <c r="J8836">
        <f t="shared" ref="J8836:J8899" si="143">J8835+1</f>
        <v>8835</v>
      </c>
    </row>
    <row r="8837" spans="10:10" x14ac:dyDescent="0.3">
      <c r="J8837">
        <f t="shared" si="143"/>
        <v>8836</v>
      </c>
    </row>
    <row r="8838" spans="10:10" x14ac:dyDescent="0.3">
      <c r="J8838">
        <f t="shared" si="143"/>
        <v>8837</v>
      </c>
    </row>
    <row r="8839" spans="10:10" x14ac:dyDescent="0.3">
      <c r="J8839">
        <f t="shared" si="143"/>
        <v>8838</v>
      </c>
    </row>
    <row r="8840" spans="10:10" x14ac:dyDescent="0.3">
      <c r="J8840">
        <f t="shared" si="143"/>
        <v>8839</v>
      </c>
    </row>
    <row r="8841" spans="10:10" x14ac:dyDescent="0.3">
      <c r="J8841">
        <f t="shared" si="143"/>
        <v>8840</v>
      </c>
    </row>
    <row r="8842" spans="10:10" x14ac:dyDescent="0.3">
      <c r="J8842">
        <f t="shared" si="143"/>
        <v>8841</v>
      </c>
    </row>
    <row r="8843" spans="10:10" x14ac:dyDescent="0.3">
      <c r="J8843">
        <f t="shared" si="143"/>
        <v>8842</v>
      </c>
    </row>
    <row r="8844" spans="10:10" x14ac:dyDescent="0.3">
      <c r="J8844">
        <f t="shared" si="143"/>
        <v>8843</v>
      </c>
    </row>
    <row r="8845" spans="10:10" x14ac:dyDescent="0.3">
      <c r="J8845">
        <f t="shared" si="143"/>
        <v>8844</v>
      </c>
    </row>
    <row r="8846" spans="10:10" x14ac:dyDescent="0.3">
      <c r="J8846">
        <f t="shared" si="143"/>
        <v>8845</v>
      </c>
    </row>
    <row r="8847" spans="10:10" x14ac:dyDescent="0.3">
      <c r="J8847">
        <f t="shared" si="143"/>
        <v>8846</v>
      </c>
    </row>
    <row r="8848" spans="10:10" x14ac:dyDescent="0.3">
      <c r="J8848">
        <f t="shared" si="143"/>
        <v>8847</v>
      </c>
    </row>
    <row r="8849" spans="10:10" x14ac:dyDescent="0.3">
      <c r="J8849">
        <f t="shared" si="143"/>
        <v>8848</v>
      </c>
    </row>
    <row r="8850" spans="10:10" x14ac:dyDescent="0.3">
      <c r="J8850">
        <f t="shared" si="143"/>
        <v>8849</v>
      </c>
    </row>
    <row r="8851" spans="10:10" x14ac:dyDescent="0.3">
      <c r="J8851">
        <f t="shared" si="143"/>
        <v>8850</v>
      </c>
    </row>
    <row r="8852" spans="10:10" x14ac:dyDescent="0.3">
      <c r="J8852">
        <f t="shared" si="143"/>
        <v>8851</v>
      </c>
    </row>
    <row r="8853" spans="10:10" x14ac:dyDescent="0.3">
      <c r="J8853">
        <f t="shared" si="143"/>
        <v>8852</v>
      </c>
    </row>
    <row r="8854" spans="10:10" x14ac:dyDescent="0.3">
      <c r="J8854">
        <f t="shared" si="143"/>
        <v>8853</v>
      </c>
    </row>
    <row r="8855" spans="10:10" x14ac:dyDescent="0.3">
      <c r="J8855">
        <f t="shared" si="143"/>
        <v>8854</v>
      </c>
    </row>
    <row r="8856" spans="10:10" x14ac:dyDescent="0.3">
      <c r="J8856">
        <f t="shared" si="143"/>
        <v>8855</v>
      </c>
    </row>
    <row r="8857" spans="10:10" x14ac:dyDescent="0.3">
      <c r="J8857">
        <f t="shared" si="143"/>
        <v>8856</v>
      </c>
    </row>
    <row r="8858" spans="10:10" x14ac:dyDescent="0.3">
      <c r="J8858">
        <f t="shared" si="143"/>
        <v>8857</v>
      </c>
    </row>
    <row r="8859" spans="10:10" x14ac:dyDescent="0.3">
      <c r="J8859">
        <f t="shared" si="143"/>
        <v>8858</v>
      </c>
    </row>
    <row r="8860" spans="10:10" x14ac:dyDescent="0.3">
      <c r="J8860">
        <f t="shared" si="143"/>
        <v>8859</v>
      </c>
    </row>
    <row r="8861" spans="10:10" x14ac:dyDescent="0.3">
      <c r="J8861">
        <f t="shared" si="143"/>
        <v>8860</v>
      </c>
    </row>
    <row r="8862" spans="10:10" x14ac:dyDescent="0.3">
      <c r="J8862">
        <f t="shared" si="143"/>
        <v>8861</v>
      </c>
    </row>
    <row r="8863" spans="10:10" x14ac:dyDescent="0.3">
      <c r="J8863">
        <f t="shared" si="143"/>
        <v>8862</v>
      </c>
    </row>
    <row r="8864" spans="10:10" x14ac:dyDescent="0.3">
      <c r="J8864">
        <f t="shared" si="143"/>
        <v>8863</v>
      </c>
    </row>
    <row r="8865" spans="10:10" x14ac:dyDescent="0.3">
      <c r="J8865">
        <f t="shared" si="143"/>
        <v>8864</v>
      </c>
    </row>
    <row r="8866" spans="10:10" x14ac:dyDescent="0.3">
      <c r="J8866">
        <f t="shared" si="143"/>
        <v>8865</v>
      </c>
    </row>
    <row r="8867" spans="10:10" x14ac:dyDescent="0.3">
      <c r="J8867">
        <f t="shared" si="143"/>
        <v>8866</v>
      </c>
    </row>
    <row r="8868" spans="10:10" x14ac:dyDescent="0.3">
      <c r="J8868">
        <f t="shared" si="143"/>
        <v>8867</v>
      </c>
    </row>
    <row r="8869" spans="10:10" x14ac:dyDescent="0.3">
      <c r="J8869">
        <f t="shared" si="143"/>
        <v>8868</v>
      </c>
    </row>
    <row r="8870" spans="10:10" x14ac:dyDescent="0.3">
      <c r="J8870">
        <f t="shared" si="143"/>
        <v>8869</v>
      </c>
    </row>
    <row r="8871" spans="10:10" x14ac:dyDescent="0.3">
      <c r="J8871">
        <f t="shared" si="143"/>
        <v>8870</v>
      </c>
    </row>
    <row r="8872" spans="10:10" x14ac:dyDescent="0.3">
      <c r="J8872">
        <f t="shared" si="143"/>
        <v>8871</v>
      </c>
    </row>
    <row r="8873" spans="10:10" x14ac:dyDescent="0.3">
      <c r="J8873">
        <f t="shared" si="143"/>
        <v>8872</v>
      </c>
    </row>
    <row r="8874" spans="10:10" x14ac:dyDescent="0.3">
      <c r="J8874">
        <f t="shared" si="143"/>
        <v>8873</v>
      </c>
    </row>
    <row r="8875" spans="10:10" x14ac:dyDescent="0.3">
      <c r="J8875">
        <f t="shared" si="143"/>
        <v>8874</v>
      </c>
    </row>
    <row r="8876" spans="10:10" x14ac:dyDescent="0.3">
      <c r="J8876">
        <f t="shared" si="143"/>
        <v>8875</v>
      </c>
    </row>
    <row r="8877" spans="10:10" x14ac:dyDescent="0.3">
      <c r="J8877">
        <f t="shared" si="143"/>
        <v>8876</v>
      </c>
    </row>
    <row r="8878" spans="10:10" x14ac:dyDescent="0.3">
      <c r="J8878">
        <f t="shared" si="143"/>
        <v>8877</v>
      </c>
    </row>
    <row r="8879" spans="10:10" x14ac:dyDescent="0.3">
      <c r="J8879">
        <f t="shared" si="143"/>
        <v>8878</v>
      </c>
    </row>
    <row r="8880" spans="10:10" x14ac:dyDescent="0.3">
      <c r="J8880">
        <f t="shared" si="143"/>
        <v>8879</v>
      </c>
    </row>
    <row r="8881" spans="10:10" x14ac:dyDescent="0.3">
      <c r="J8881">
        <f t="shared" si="143"/>
        <v>8880</v>
      </c>
    </row>
    <row r="8882" spans="10:10" x14ac:dyDescent="0.3">
      <c r="J8882">
        <f t="shared" si="143"/>
        <v>8881</v>
      </c>
    </row>
    <row r="8883" spans="10:10" x14ac:dyDescent="0.3">
      <c r="J8883">
        <f t="shared" si="143"/>
        <v>8882</v>
      </c>
    </row>
    <row r="8884" spans="10:10" x14ac:dyDescent="0.3">
      <c r="J8884">
        <f t="shared" si="143"/>
        <v>8883</v>
      </c>
    </row>
    <row r="8885" spans="10:10" x14ac:dyDescent="0.3">
      <c r="J8885">
        <f t="shared" si="143"/>
        <v>8884</v>
      </c>
    </row>
    <row r="8886" spans="10:10" x14ac:dyDescent="0.3">
      <c r="J8886">
        <f t="shared" si="143"/>
        <v>8885</v>
      </c>
    </row>
    <row r="8887" spans="10:10" x14ac:dyDescent="0.3">
      <c r="J8887">
        <f t="shared" si="143"/>
        <v>8886</v>
      </c>
    </row>
    <row r="8888" spans="10:10" x14ac:dyDescent="0.3">
      <c r="J8888">
        <f t="shared" si="143"/>
        <v>8887</v>
      </c>
    </row>
    <row r="8889" spans="10:10" x14ac:dyDescent="0.3">
      <c r="J8889">
        <f t="shared" si="143"/>
        <v>8888</v>
      </c>
    </row>
    <row r="8890" spans="10:10" x14ac:dyDescent="0.3">
      <c r="J8890">
        <f t="shared" si="143"/>
        <v>8889</v>
      </c>
    </row>
    <row r="8891" spans="10:10" x14ac:dyDescent="0.3">
      <c r="J8891">
        <f t="shared" si="143"/>
        <v>8890</v>
      </c>
    </row>
    <row r="8892" spans="10:10" x14ac:dyDescent="0.3">
      <c r="J8892">
        <f t="shared" si="143"/>
        <v>8891</v>
      </c>
    </row>
    <row r="8893" spans="10:10" x14ac:dyDescent="0.3">
      <c r="J8893">
        <f t="shared" si="143"/>
        <v>8892</v>
      </c>
    </row>
    <row r="8894" spans="10:10" x14ac:dyDescent="0.3">
      <c r="J8894">
        <f t="shared" si="143"/>
        <v>8893</v>
      </c>
    </row>
    <row r="8895" spans="10:10" x14ac:dyDescent="0.3">
      <c r="J8895">
        <f t="shared" si="143"/>
        <v>8894</v>
      </c>
    </row>
    <row r="8896" spans="10:10" x14ac:dyDescent="0.3">
      <c r="J8896">
        <f t="shared" si="143"/>
        <v>8895</v>
      </c>
    </row>
    <row r="8897" spans="10:10" x14ac:dyDescent="0.3">
      <c r="J8897">
        <f t="shared" si="143"/>
        <v>8896</v>
      </c>
    </row>
    <row r="8898" spans="10:10" x14ac:dyDescent="0.3">
      <c r="J8898">
        <f t="shared" si="143"/>
        <v>8897</v>
      </c>
    </row>
    <row r="8899" spans="10:10" x14ac:dyDescent="0.3">
      <c r="J8899">
        <f t="shared" si="143"/>
        <v>8898</v>
      </c>
    </row>
    <row r="8900" spans="10:10" x14ac:dyDescent="0.3">
      <c r="J8900">
        <f t="shared" ref="J8900:J8963" si="144">J8899+1</f>
        <v>8899</v>
      </c>
    </row>
    <row r="8901" spans="10:10" x14ac:dyDescent="0.3">
      <c r="J8901">
        <f t="shared" si="144"/>
        <v>8900</v>
      </c>
    </row>
    <row r="8902" spans="10:10" x14ac:dyDescent="0.3">
      <c r="J8902">
        <f t="shared" si="144"/>
        <v>8901</v>
      </c>
    </row>
    <row r="8903" spans="10:10" x14ac:dyDescent="0.3">
      <c r="J8903">
        <f t="shared" si="144"/>
        <v>8902</v>
      </c>
    </row>
    <row r="8904" spans="10:10" x14ac:dyDescent="0.3">
      <c r="J8904">
        <f t="shared" si="144"/>
        <v>8903</v>
      </c>
    </row>
    <row r="8905" spans="10:10" x14ac:dyDescent="0.3">
      <c r="J8905">
        <f t="shared" si="144"/>
        <v>8904</v>
      </c>
    </row>
    <row r="8906" spans="10:10" x14ac:dyDescent="0.3">
      <c r="J8906">
        <f t="shared" si="144"/>
        <v>8905</v>
      </c>
    </row>
    <row r="8907" spans="10:10" x14ac:dyDescent="0.3">
      <c r="J8907">
        <f t="shared" si="144"/>
        <v>8906</v>
      </c>
    </row>
    <row r="8908" spans="10:10" x14ac:dyDescent="0.3">
      <c r="J8908">
        <f t="shared" si="144"/>
        <v>8907</v>
      </c>
    </row>
    <row r="8909" spans="10:10" x14ac:dyDescent="0.3">
      <c r="J8909">
        <f t="shared" si="144"/>
        <v>8908</v>
      </c>
    </row>
    <row r="8910" spans="10:10" x14ac:dyDescent="0.3">
      <c r="J8910">
        <f t="shared" si="144"/>
        <v>8909</v>
      </c>
    </row>
    <row r="8911" spans="10:10" x14ac:dyDescent="0.3">
      <c r="J8911">
        <f t="shared" si="144"/>
        <v>8910</v>
      </c>
    </row>
    <row r="8912" spans="10:10" x14ac:dyDescent="0.3">
      <c r="J8912">
        <f t="shared" si="144"/>
        <v>8911</v>
      </c>
    </row>
    <row r="8913" spans="10:10" x14ac:dyDescent="0.3">
      <c r="J8913">
        <f t="shared" si="144"/>
        <v>8912</v>
      </c>
    </row>
    <row r="8914" spans="10:10" x14ac:dyDescent="0.3">
      <c r="J8914">
        <f t="shared" si="144"/>
        <v>8913</v>
      </c>
    </row>
    <row r="8915" spans="10:10" x14ac:dyDescent="0.3">
      <c r="J8915">
        <f t="shared" si="144"/>
        <v>8914</v>
      </c>
    </row>
    <row r="8916" spans="10:10" x14ac:dyDescent="0.3">
      <c r="J8916">
        <f t="shared" si="144"/>
        <v>8915</v>
      </c>
    </row>
    <row r="8917" spans="10:10" x14ac:dyDescent="0.3">
      <c r="J8917">
        <f t="shared" si="144"/>
        <v>8916</v>
      </c>
    </row>
    <row r="8918" spans="10:10" x14ac:dyDescent="0.3">
      <c r="J8918">
        <f t="shared" si="144"/>
        <v>8917</v>
      </c>
    </row>
    <row r="8919" spans="10:10" x14ac:dyDescent="0.3">
      <c r="J8919">
        <f t="shared" si="144"/>
        <v>8918</v>
      </c>
    </row>
    <row r="8920" spans="10:10" x14ac:dyDescent="0.3">
      <c r="J8920">
        <f t="shared" si="144"/>
        <v>8919</v>
      </c>
    </row>
    <row r="8921" spans="10:10" x14ac:dyDescent="0.3">
      <c r="J8921">
        <f t="shared" si="144"/>
        <v>8920</v>
      </c>
    </row>
    <row r="8922" spans="10:10" x14ac:dyDescent="0.3">
      <c r="J8922">
        <f t="shared" si="144"/>
        <v>8921</v>
      </c>
    </row>
    <row r="8923" spans="10:10" x14ac:dyDescent="0.3">
      <c r="J8923">
        <f t="shared" si="144"/>
        <v>8922</v>
      </c>
    </row>
    <row r="8924" spans="10:10" x14ac:dyDescent="0.3">
      <c r="J8924">
        <f t="shared" si="144"/>
        <v>8923</v>
      </c>
    </row>
    <row r="8925" spans="10:10" x14ac:dyDescent="0.3">
      <c r="J8925">
        <f t="shared" si="144"/>
        <v>8924</v>
      </c>
    </row>
    <row r="8926" spans="10:10" x14ac:dyDescent="0.3">
      <c r="J8926">
        <f t="shared" si="144"/>
        <v>8925</v>
      </c>
    </row>
    <row r="8927" spans="10:10" x14ac:dyDescent="0.3">
      <c r="J8927">
        <f t="shared" si="144"/>
        <v>8926</v>
      </c>
    </row>
    <row r="8928" spans="10:10" x14ac:dyDescent="0.3">
      <c r="J8928">
        <f t="shared" si="144"/>
        <v>8927</v>
      </c>
    </row>
    <row r="8929" spans="10:10" x14ac:dyDescent="0.3">
      <c r="J8929">
        <f t="shared" si="144"/>
        <v>8928</v>
      </c>
    </row>
    <row r="8930" spans="10:10" x14ac:dyDescent="0.3">
      <c r="J8930">
        <f t="shared" si="144"/>
        <v>8929</v>
      </c>
    </row>
    <row r="8931" spans="10:10" x14ac:dyDescent="0.3">
      <c r="J8931">
        <f t="shared" si="144"/>
        <v>8930</v>
      </c>
    </row>
    <row r="8932" spans="10:10" x14ac:dyDescent="0.3">
      <c r="J8932">
        <f t="shared" si="144"/>
        <v>8931</v>
      </c>
    </row>
    <row r="8933" spans="10:10" x14ac:dyDescent="0.3">
      <c r="J8933">
        <f t="shared" si="144"/>
        <v>8932</v>
      </c>
    </row>
    <row r="8934" spans="10:10" x14ac:dyDescent="0.3">
      <c r="J8934">
        <f t="shared" si="144"/>
        <v>8933</v>
      </c>
    </row>
    <row r="8935" spans="10:10" x14ac:dyDescent="0.3">
      <c r="J8935">
        <f t="shared" si="144"/>
        <v>8934</v>
      </c>
    </row>
    <row r="8936" spans="10:10" x14ac:dyDescent="0.3">
      <c r="J8936">
        <f t="shared" si="144"/>
        <v>8935</v>
      </c>
    </row>
    <row r="8937" spans="10:10" x14ac:dyDescent="0.3">
      <c r="J8937">
        <f t="shared" si="144"/>
        <v>8936</v>
      </c>
    </row>
    <row r="8938" spans="10:10" x14ac:dyDescent="0.3">
      <c r="J8938">
        <f t="shared" si="144"/>
        <v>8937</v>
      </c>
    </row>
    <row r="8939" spans="10:10" x14ac:dyDescent="0.3">
      <c r="J8939">
        <f t="shared" si="144"/>
        <v>8938</v>
      </c>
    </row>
    <row r="8940" spans="10:10" x14ac:dyDescent="0.3">
      <c r="J8940">
        <f t="shared" si="144"/>
        <v>8939</v>
      </c>
    </row>
    <row r="8941" spans="10:10" x14ac:dyDescent="0.3">
      <c r="J8941">
        <f t="shared" si="144"/>
        <v>8940</v>
      </c>
    </row>
    <row r="8942" spans="10:10" x14ac:dyDescent="0.3">
      <c r="J8942">
        <f t="shared" si="144"/>
        <v>8941</v>
      </c>
    </row>
    <row r="8943" spans="10:10" x14ac:dyDescent="0.3">
      <c r="J8943">
        <f t="shared" si="144"/>
        <v>8942</v>
      </c>
    </row>
    <row r="8944" spans="10:10" x14ac:dyDescent="0.3">
      <c r="J8944">
        <f t="shared" si="144"/>
        <v>8943</v>
      </c>
    </row>
    <row r="8945" spans="10:10" x14ac:dyDescent="0.3">
      <c r="J8945">
        <f t="shared" si="144"/>
        <v>8944</v>
      </c>
    </row>
    <row r="8946" spans="10:10" x14ac:dyDescent="0.3">
      <c r="J8946">
        <f t="shared" si="144"/>
        <v>8945</v>
      </c>
    </row>
    <row r="8947" spans="10:10" x14ac:dyDescent="0.3">
      <c r="J8947">
        <f t="shared" si="144"/>
        <v>8946</v>
      </c>
    </row>
    <row r="8948" spans="10:10" x14ac:dyDescent="0.3">
      <c r="J8948">
        <f t="shared" si="144"/>
        <v>8947</v>
      </c>
    </row>
    <row r="8949" spans="10:10" x14ac:dyDescent="0.3">
      <c r="J8949">
        <f t="shared" si="144"/>
        <v>8948</v>
      </c>
    </row>
    <row r="8950" spans="10:10" x14ac:dyDescent="0.3">
      <c r="J8950">
        <f t="shared" si="144"/>
        <v>8949</v>
      </c>
    </row>
    <row r="8951" spans="10:10" x14ac:dyDescent="0.3">
      <c r="J8951">
        <f t="shared" si="144"/>
        <v>8950</v>
      </c>
    </row>
    <row r="8952" spans="10:10" x14ac:dyDescent="0.3">
      <c r="J8952">
        <f t="shared" si="144"/>
        <v>8951</v>
      </c>
    </row>
    <row r="8953" spans="10:10" x14ac:dyDescent="0.3">
      <c r="J8953">
        <f t="shared" si="144"/>
        <v>8952</v>
      </c>
    </row>
    <row r="8954" spans="10:10" x14ac:dyDescent="0.3">
      <c r="J8954">
        <f t="shared" si="144"/>
        <v>8953</v>
      </c>
    </row>
    <row r="8955" spans="10:10" x14ac:dyDescent="0.3">
      <c r="J8955">
        <f t="shared" si="144"/>
        <v>8954</v>
      </c>
    </row>
    <row r="8956" spans="10:10" x14ac:dyDescent="0.3">
      <c r="J8956">
        <f t="shared" si="144"/>
        <v>8955</v>
      </c>
    </row>
    <row r="8957" spans="10:10" x14ac:dyDescent="0.3">
      <c r="J8957">
        <f t="shared" si="144"/>
        <v>8956</v>
      </c>
    </row>
    <row r="8958" spans="10:10" x14ac:dyDescent="0.3">
      <c r="J8958">
        <f t="shared" si="144"/>
        <v>8957</v>
      </c>
    </row>
    <row r="8959" spans="10:10" x14ac:dyDescent="0.3">
      <c r="J8959">
        <f t="shared" si="144"/>
        <v>8958</v>
      </c>
    </row>
    <row r="8960" spans="10:10" x14ac:dyDescent="0.3">
      <c r="J8960">
        <f t="shared" si="144"/>
        <v>8959</v>
      </c>
    </row>
    <row r="8961" spans="10:10" x14ac:dyDescent="0.3">
      <c r="J8961">
        <f t="shared" si="144"/>
        <v>8960</v>
      </c>
    </row>
    <row r="8962" spans="10:10" x14ac:dyDescent="0.3">
      <c r="J8962">
        <f t="shared" si="144"/>
        <v>8961</v>
      </c>
    </row>
    <row r="8963" spans="10:10" x14ac:dyDescent="0.3">
      <c r="J8963">
        <f t="shared" si="144"/>
        <v>8962</v>
      </c>
    </row>
    <row r="8964" spans="10:10" x14ac:dyDescent="0.3">
      <c r="J8964">
        <f t="shared" ref="J8964:J9027" si="145">J8963+1</f>
        <v>8963</v>
      </c>
    </row>
    <row r="8965" spans="10:10" x14ac:dyDescent="0.3">
      <c r="J8965">
        <f t="shared" si="145"/>
        <v>8964</v>
      </c>
    </row>
    <row r="8966" spans="10:10" x14ac:dyDescent="0.3">
      <c r="J8966">
        <f t="shared" si="145"/>
        <v>8965</v>
      </c>
    </row>
    <row r="8967" spans="10:10" x14ac:dyDescent="0.3">
      <c r="J8967">
        <f t="shared" si="145"/>
        <v>8966</v>
      </c>
    </row>
    <row r="8968" spans="10:10" x14ac:dyDescent="0.3">
      <c r="J8968">
        <f t="shared" si="145"/>
        <v>8967</v>
      </c>
    </row>
    <row r="8969" spans="10:10" x14ac:dyDescent="0.3">
      <c r="J8969">
        <f t="shared" si="145"/>
        <v>8968</v>
      </c>
    </row>
    <row r="8970" spans="10:10" x14ac:dyDescent="0.3">
      <c r="J8970">
        <f t="shared" si="145"/>
        <v>8969</v>
      </c>
    </row>
    <row r="8971" spans="10:10" x14ac:dyDescent="0.3">
      <c r="J8971">
        <f t="shared" si="145"/>
        <v>8970</v>
      </c>
    </row>
    <row r="8972" spans="10:10" x14ac:dyDescent="0.3">
      <c r="J8972">
        <f t="shared" si="145"/>
        <v>8971</v>
      </c>
    </row>
    <row r="8973" spans="10:10" x14ac:dyDescent="0.3">
      <c r="J8973">
        <f t="shared" si="145"/>
        <v>8972</v>
      </c>
    </row>
    <row r="8974" spans="10:10" x14ac:dyDescent="0.3">
      <c r="J8974">
        <f t="shared" si="145"/>
        <v>8973</v>
      </c>
    </row>
    <row r="8975" spans="10:10" x14ac:dyDescent="0.3">
      <c r="J8975">
        <f t="shared" si="145"/>
        <v>8974</v>
      </c>
    </row>
    <row r="8976" spans="10:10" x14ac:dyDescent="0.3">
      <c r="J8976">
        <f t="shared" si="145"/>
        <v>8975</v>
      </c>
    </row>
    <row r="8977" spans="10:10" x14ac:dyDescent="0.3">
      <c r="J8977">
        <f t="shared" si="145"/>
        <v>8976</v>
      </c>
    </row>
    <row r="8978" spans="10:10" x14ac:dyDescent="0.3">
      <c r="J8978">
        <f t="shared" si="145"/>
        <v>8977</v>
      </c>
    </row>
    <row r="8979" spans="10:10" x14ac:dyDescent="0.3">
      <c r="J8979">
        <f t="shared" si="145"/>
        <v>8978</v>
      </c>
    </row>
    <row r="8980" spans="10:10" x14ac:dyDescent="0.3">
      <c r="J8980">
        <f t="shared" si="145"/>
        <v>8979</v>
      </c>
    </row>
    <row r="8981" spans="10:10" x14ac:dyDescent="0.3">
      <c r="J8981">
        <f t="shared" si="145"/>
        <v>8980</v>
      </c>
    </row>
    <row r="8982" spans="10:10" x14ac:dyDescent="0.3">
      <c r="J8982">
        <f t="shared" si="145"/>
        <v>8981</v>
      </c>
    </row>
    <row r="8983" spans="10:10" x14ac:dyDescent="0.3">
      <c r="J8983">
        <f t="shared" si="145"/>
        <v>8982</v>
      </c>
    </row>
    <row r="8984" spans="10:10" x14ac:dyDescent="0.3">
      <c r="J8984">
        <f t="shared" si="145"/>
        <v>8983</v>
      </c>
    </row>
    <row r="8985" spans="10:10" x14ac:dyDescent="0.3">
      <c r="J8985">
        <f t="shared" si="145"/>
        <v>8984</v>
      </c>
    </row>
    <row r="8986" spans="10:10" x14ac:dyDescent="0.3">
      <c r="J8986">
        <f t="shared" si="145"/>
        <v>8985</v>
      </c>
    </row>
    <row r="8987" spans="10:10" x14ac:dyDescent="0.3">
      <c r="J8987">
        <f t="shared" si="145"/>
        <v>8986</v>
      </c>
    </row>
    <row r="8988" spans="10:10" x14ac:dyDescent="0.3">
      <c r="J8988">
        <f t="shared" si="145"/>
        <v>8987</v>
      </c>
    </row>
    <row r="8989" spans="10:10" x14ac:dyDescent="0.3">
      <c r="J8989">
        <f t="shared" si="145"/>
        <v>8988</v>
      </c>
    </row>
    <row r="8990" spans="10:10" x14ac:dyDescent="0.3">
      <c r="J8990">
        <f t="shared" si="145"/>
        <v>8989</v>
      </c>
    </row>
    <row r="8991" spans="10:10" x14ac:dyDescent="0.3">
      <c r="J8991">
        <f t="shared" si="145"/>
        <v>8990</v>
      </c>
    </row>
    <row r="8992" spans="10:10" x14ac:dyDescent="0.3">
      <c r="J8992">
        <f t="shared" si="145"/>
        <v>8991</v>
      </c>
    </row>
    <row r="8993" spans="10:10" x14ac:dyDescent="0.3">
      <c r="J8993">
        <f t="shared" si="145"/>
        <v>8992</v>
      </c>
    </row>
    <row r="8994" spans="10:10" x14ac:dyDescent="0.3">
      <c r="J8994">
        <f t="shared" si="145"/>
        <v>8993</v>
      </c>
    </row>
    <row r="8995" spans="10:10" x14ac:dyDescent="0.3">
      <c r="J8995">
        <f t="shared" si="145"/>
        <v>8994</v>
      </c>
    </row>
    <row r="8996" spans="10:10" x14ac:dyDescent="0.3">
      <c r="J8996">
        <f t="shared" si="145"/>
        <v>8995</v>
      </c>
    </row>
    <row r="8997" spans="10:10" x14ac:dyDescent="0.3">
      <c r="J8997">
        <f t="shared" si="145"/>
        <v>8996</v>
      </c>
    </row>
    <row r="8998" spans="10:10" x14ac:dyDescent="0.3">
      <c r="J8998">
        <f t="shared" si="145"/>
        <v>8997</v>
      </c>
    </row>
    <row r="8999" spans="10:10" x14ac:dyDescent="0.3">
      <c r="J8999">
        <f t="shared" si="145"/>
        <v>8998</v>
      </c>
    </row>
    <row r="9000" spans="10:10" x14ac:dyDescent="0.3">
      <c r="J9000">
        <f t="shared" si="145"/>
        <v>8999</v>
      </c>
    </row>
    <row r="9001" spans="10:10" x14ac:dyDescent="0.3">
      <c r="J9001">
        <f t="shared" si="145"/>
        <v>9000</v>
      </c>
    </row>
    <row r="9002" spans="10:10" x14ac:dyDescent="0.3">
      <c r="J9002">
        <f t="shared" si="145"/>
        <v>9001</v>
      </c>
    </row>
    <row r="9003" spans="10:10" x14ac:dyDescent="0.3">
      <c r="J9003">
        <f t="shared" si="145"/>
        <v>9002</v>
      </c>
    </row>
    <row r="9004" spans="10:10" x14ac:dyDescent="0.3">
      <c r="J9004">
        <f t="shared" si="145"/>
        <v>9003</v>
      </c>
    </row>
    <row r="9005" spans="10:10" x14ac:dyDescent="0.3">
      <c r="J9005">
        <f t="shared" si="145"/>
        <v>9004</v>
      </c>
    </row>
    <row r="9006" spans="10:10" x14ac:dyDescent="0.3">
      <c r="J9006">
        <f t="shared" si="145"/>
        <v>9005</v>
      </c>
    </row>
    <row r="9007" spans="10:10" x14ac:dyDescent="0.3">
      <c r="J9007">
        <f t="shared" si="145"/>
        <v>9006</v>
      </c>
    </row>
    <row r="9008" spans="10:10" x14ac:dyDescent="0.3">
      <c r="J9008">
        <f t="shared" si="145"/>
        <v>9007</v>
      </c>
    </row>
    <row r="9009" spans="10:10" x14ac:dyDescent="0.3">
      <c r="J9009">
        <f t="shared" si="145"/>
        <v>9008</v>
      </c>
    </row>
    <row r="9010" spans="10:10" x14ac:dyDescent="0.3">
      <c r="J9010">
        <f t="shared" si="145"/>
        <v>9009</v>
      </c>
    </row>
    <row r="9011" spans="10:10" x14ac:dyDescent="0.3">
      <c r="J9011">
        <f t="shared" si="145"/>
        <v>9010</v>
      </c>
    </row>
    <row r="9012" spans="10:10" x14ac:dyDescent="0.3">
      <c r="J9012">
        <f t="shared" si="145"/>
        <v>9011</v>
      </c>
    </row>
    <row r="9013" spans="10:10" x14ac:dyDescent="0.3">
      <c r="J9013">
        <f t="shared" si="145"/>
        <v>9012</v>
      </c>
    </row>
    <row r="9014" spans="10:10" x14ac:dyDescent="0.3">
      <c r="J9014">
        <f t="shared" si="145"/>
        <v>9013</v>
      </c>
    </row>
    <row r="9015" spans="10:10" x14ac:dyDescent="0.3">
      <c r="J9015">
        <f t="shared" si="145"/>
        <v>9014</v>
      </c>
    </row>
    <row r="9016" spans="10:10" x14ac:dyDescent="0.3">
      <c r="J9016">
        <f t="shared" si="145"/>
        <v>9015</v>
      </c>
    </row>
    <row r="9017" spans="10:10" x14ac:dyDescent="0.3">
      <c r="J9017">
        <f t="shared" si="145"/>
        <v>9016</v>
      </c>
    </row>
    <row r="9018" spans="10:10" x14ac:dyDescent="0.3">
      <c r="J9018">
        <f t="shared" si="145"/>
        <v>9017</v>
      </c>
    </row>
    <row r="9019" spans="10:10" x14ac:dyDescent="0.3">
      <c r="J9019">
        <f t="shared" si="145"/>
        <v>9018</v>
      </c>
    </row>
    <row r="9020" spans="10:10" x14ac:dyDescent="0.3">
      <c r="J9020">
        <f t="shared" si="145"/>
        <v>9019</v>
      </c>
    </row>
    <row r="9021" spans="10:10" x14ac:dyDescent="0.3">
      <c r="J9021">
        <f t="shared" si="145"/>
        <v>9020</v>
      </c>
    </row>
    <row r="9022" spans="10:10" x14ac:dyDescent="0.3">
      <c r="J9022">
        <f t="shared" si="145"/>
        <v>9021</v>
      </c>
    </row>
    <row r="9023" spans="10:10" x14ac:dyDescent="0.3">
      <c r="J9023">
        <f t="shared" si="145"/>
        <v>9022</v>
      </c>
    </row>
    <row r="9024" spans="10:10" x14ac:dyDescent="0.3">
      <c r="J9024">
        <f t="shared" si="145"/>
        <v>9023</v>
      </c>
    </row>
    <row r="9025" spans="10:10" x14ac:dyDescent="0.3">
      <c r="J9025">
        <f t="shared" si="145"/>
        <v>9024</v>
      </c>
    </row>
    <row r="9026" spans="10:10" x14ac:dyDescent="0.3">
      <c r="J9026">
        <f t="shared" si="145"/>
        <v>9025</v>
      </c>
    </row>
    <row r="9027" spans="10:10" x14ac:dyDescent="0.3">
      <c r="J9027">
        <f t="shared" si="145"/>
        <v>9026</v>
      </c>
    </row>
    <row r="9028" spans="10:10" x14ac:dyDescent="0.3">
      <c r="J9028">
        <f t="shared" ref="J9028:J9091" si="146">J9027+1</f>
        <v>9027</v>
      </c>
    </row>
    <row r="9029" spans="10:10" x14ac:dyDescent="0.3">
      <c r="J9029">
        <f t="shared" si="146"/>
        <v>9028</v>
      </c>
    </row>
    <row r="9030" spans="10:10" x14ac:dyDescent="0.3">
      <c r="J9030">
        <f t="shared" si="146"/>
        <v>9029</v>
      </c>
    </row>
    <row r="9031" spans="10:10" x14ac:dyDescent="0.3">
      <c r="J9031">
        <f t="shared" si="146"/>
        <v>9030</v>
      </c>
    </row>
    <row r="9032" spans="10:10" x14ac:dyDescent="0.3">
      <c r="J9032">
        <f t="shared" si="146"/>
        <v>9031</v>
      </c>
    </row>
    <row r="9033" spans="10:10" x14ac:dyDescent="0.3">
      <c r="J9033">
        <f t="shared" si="146"/>
        <v>9032</v>
      </c>
    </row>
    <row r="9034" spans="10:10" x14ac:dyDescent="0.3">
      <c r="J9034">
        <f t="shared" si="146"/>
        <v>9033</v>
      </c>
    </row>
    <row r="9035" spans="10:10" x14ac:dyDescent="0.3">
      <c r="J9035">
        <f t="shared" si="146"/>
        <v>9034</v>
      </c>
    </row>
    <row r="9036" spans="10:10" x14ac:dyDescent="0.3">
      <c r="J9036">
        <f t="shared" si="146"/>
        <v>9035</v>
      </c>
    </row>
    <row r="9037" spans="10:10" x14ac:dyDescent="0.3">
      <c r="J9037">
        <f t="shared" si="146"/>
        <v>9036</v>
      </c>
    </row>
    <row r="9038" spans="10:10" x14ac:dyDescent="0.3">
      <c r="J9038">
        <f t="shared" si="146"/>
        <v>9037</v>
      </c>
    </row>
    <row r="9039" spans="10:10" x14ac:dyDescent="0.3">
      <c r="J9039">
        <f t="shared" si="146"/>
        <v>9038</v>
      </c>
    </row>
    <row r="9040" spans="10:10" x14ac:dyDescent="0.3">
      <c r="J9040">
        <f t="shared" si="146"/>
        <v>9039</v>
      </c>
    </row>
    <row r="9041" spans="10:10" x14ac:dyDescent="0.3">
      <c r="J9041">
        <f t="shared" si="146"/>
        <v>9040</v>
      </c>
    </row>
    <row r="9042" spans="10:10" x14ac:dyDescent="0.3">
      <c r="J9042">
        <f t="shared" si="146"/>
        <v>9041</v>
      </c>
    </row>
    <row r="9043" spans="10:10" x14ac:dyDescent="0.3">
      <c r="J9043">
        <f t="shared" si="146"/>
        <v>9042</v>
      </c>
    </row>
    <row r="9044" spans="10:10" x14ac:dyDescent="0.3">
      <c r="J9044">
        <f t="shared" si="146"/>
        <v>9043</v>
      </c>
    </row>
    <row r="9045" spans="10:10" x14ac:dyDescent="0.3">
      <c r="J9045">
        <f t="shared" si="146"/>
        <v>9044</v>
      </c>
    </row>
    <row r="9046" spans="10:10" x14ac:dyDescent="0.3">
      <c r="J9046">
        <f t="shared" si="146"/>
        <v>9045</v>
      </c>
    </row>
    <row r="9047" spans="10:10" x14ac:dyDescent="0.3">
      <c r="J9047">
        <f t="shared" si="146"/>
        <v>9046</v>
      </c>
    </row>
    <row r="9048" spans="10:10" x14ac:dyDescent="0.3">
      <c r="J9048">
        <f t="shared" si="146"/>
        <v>9047</v>
      </c>
    </row>
    <row r="9049" spans="10:10" x14ac:dyDescent="0.3">
      <c r="J9049">
        <f t="shared" si="146"/>
        <v>9048</v>
      </c>
    </row>
    <row r="9050" spans="10:10" x14ac:dyDescent="0.3">
      <c r="J9050">
        <f t="shared" si="146"/>
        <v>9049</v>
      </c>
    </row>
    <row r="9051" spans="10:10" x14ac:dyDescent="0.3">
      <c r="J9051">
        <f t="shared" si="146"/>
        <v>9050</v>
      </c>
    </row>
    <row r="9052" spans="10:10" x14ac:dyDescent="0.3">
      <c r="J9052">
        <f t="shared" si="146"/>
        <v>9051</v>
      </c>
    </row>
    <row r="9053" spans="10:10" x14ac:dyDescent="0.3">
      <c r="J9053">
        <f t="shared" si="146"/>
        <v>9052</v>
      </c>
    </row>
    <row r="9054" spans="10:10" x14ac:dyDescent="0.3">
      <c r="J9054">
        <f t="shared" si="146"/>
        <v>9053</v>
      </c>
    </row>
    <row r="9055" spans="10:10" x14ac:dyDescent="0.3">
      <c r="J9055">
        <f t="shared" si="146"/>
        <v>9054</v>
      </c>
    </row>
    <row r="9056" spans="10:10" x14ac:dyDescent="0.3">
      <c r="J9056">
        <f t="shared" si="146"/>
        <v>9055</v>
      </c>
    </row>
    <row r="9057" spans="10:10" x14ac:dyDescent="0.3">
      <c r="J9057">
        <f t="shared" si="146"/>
        <v>9056</v>
      </c>
    </row>
    <row r="9058" spans="10:10" x14ac:dyDescent="0.3">
      <c r="J9058">
        <f t="shared" si="146"/>
        <v>9057</v>
      </c>
    </row>
    <row r="9059" spans="10:10" x14ac:dyDescent="0.3">
      <c r="J9059">
        <f t="shared" si="146"/>
        <v>9058</v>
      </c>
    </row>
    <row r="9060" spans="10:10" x14ac:dyDescent="0.3">
      <c r="J9060">
        <f t="shared" si="146"/>
        <v>9059</v>
      </c>
    </row>
    <row r="9061" spans="10:10" x14ac:dyDescent="0.3">
      <c r="J9061">
        <f t="shared" si="146"/>
        <v>9060</v>
      </c>
    </row>
    <row r="9062" spans="10:10" x14ac:dyDescent="0.3">
      <c r="J9062">
        <f t="shared" si="146"/>
        <v>9061</v>
      </c>
    </row>
    <row r="9063" spans="10:10" x14ac:dyDescent="0.3">
      <c r="J9063">
        <f t="shared" si="146"/>
        <v>9062</v>
      </c>
    </row>
    <row r="9064" spans="10:10" x14ac:dyDescent="0.3">
      <c r="J9064">
        <f t="shared" si="146"/>
        <v>9063</v>
      </c>
    </row>
    <row r="9065" spans="10:10" x14ac:dyDescent="0.3">
      <c r="J9065">
        <f t="shared" si="146"/>
        <v>9064</v>
      </c>
    </row>
    <row r="9066" spans="10:10" x14ac:dyDescent="0.3">
      <c r="J9066">
        <f t="shared" si="146"/>
        <v>9065</v>
      </c>
    </row>
    <row r="9067" spans="10:10" x14ac:dyDescent="0.3">
      <c r="J9067">
        <f t="shared" si="146"/>
        <v>9066</v>
      </c>
    </row>
    <row r="9068" spans="10:10" x14ac:dyDescent="0.3">
      <c r="J9068">
        <f t="shared" si="146"/>
        <v>9067</v>
      </c>
    </row>
    <row r="9069" spans="10:10" x14ac:dyDescent="0.3">
      <c r="J9069">
        <f t="shared" si="146"/>
        <v>9068</v>
      </c>
    </row>
    <row r="9070" spans="10:10" x14ac:dyDescent="0.3">
      <c r="J9070">
        <f t="shared" si="146"/>
        <v>9069</v>
      </c>
    </row>
    <row r="9071" spans="10:10" x14ac:dyDescent="0.3">
      <c r="J9071">
        <f t="shared" si="146"/>
        <v>9070</v>
      </c>
    </row>
    <row r="9072" spans="10:10" x14ac:dyDescent="0.3">
      <c r="J9072">
        <f t="shared" si="146"/>
        <v>9071</v>
      </c>
    </row>
    <row r="9073" spans="10:10" x14ac:dyDescent="0.3">
      <c r="J9073">
        <f t="shared" si="146"/>
        <v>9072</v>
      </c>
    </row>
    <row r="9074" spans="10:10" x14ac:dyDescent="0.3">
      <c r="J9074">
        <f t="shared" si="146"/>
        <v>9073</v>
      </c>
    </row>
    <row r="9075" spans="10:10" x14ac:dyDescent="0.3">
      <c r="J9075">
        <f t="shared" si="146"/>
        <v>9074</v>
      </c>
    </row>
    <row r="9076" spans="10:10" x14ac:dyDescent="0.3">
      <c r="J9076">
        <f t="shared" si="146"/>
        <v>9075</v>
      </c>
    </row>
    <row r="9077" spans="10:10" x14ac:dyDescent="0.3">
      <c r="J9077">
        <f t="shared" si="146"/>
        <v>9076</v>
      </c>
    </row>
    <row r="9078" spans="10:10" x14ac:dyDescent="0.3">
      <c r="J9078">
        <f t="shared" si="146"/>
        <v>9077</v>
      </c>
    </row>
    <row r="9079" spans="10:10" x14ac:dyDescent="0.3">
      <c r="J9079">
        <f t="shared" si="146"/>
        <v>9078</v>
      </c>
    </row>
    <row r="9080" spans="10:10" x14ac:dyDescent="0.3">
      <c r="J9080">
        <f t="shared" si="146"/>
        <v>9079</v>
      </c>
    </row>
    <row r="9081" spans="10:10" x14ac:dyDescent="0.3">
      <c r="J9081">
        <f t="shared" si="146"/>
        <v>9080</v>
      </c>
    </row>
    <row r="9082" spans="10:10" x14ac:dyDescent="0.3">
      <c r="J9082">
        <f t="shared" si="146"/>
        <v>9081</v>
      </c>
    </row>
    <row r="9083" spans="10:10" x14ac:dyDescent="0.3">
      <c r="J9083">
        <f t="shared" si="146"/>
        <v>9082</v>
      </c>
    </row>
    <row r="9084" spans="10:10" x14ac:dyDescent="0.3">
      <c r="J9084">
        <f t="shared" si="146"/>
        <v>9083</v>
      </c>
    </row>
    <row r="9085" spans="10:10" x14ac:dyDescent="0.3">
      <c r="J9085">
        <f t="shared" si="146"/>
        <v>9084</v>
      </c>
    </row>
    <row r="9086" spans="10:10" x14ac:dyDescent="0.3">
      <c r="J9086">
        <f t="shared" si="146"/>
        <v>9085</v>
      </c>
    </row>
    <row r="9087" spans="10:10" x14ac:dyDescent="0.3">
      <c r="J9087">
        <f t="shared" si="146"/>
        <v>9086</v>
      </c>
    </row>
    <row r="9088" spans="10:10" x14ac:dyDescent="0.3">
      <c r="J9088">
        <f t="shared" si="146"/>
        <v>9087</v>
      </c>
    </row>
    <row r="9089" spans="10:10" x14ac:dyDescent="0.3">
      <c r="J9089">
        <f t="shared" si="146"/>
        <v>9088</v>
      </c>
    </row>
    <row r="9090" spans="10:10" x14ac:dyDescent="0.3">
      <c r="J9090">
        <f t="shared" si="146"/>
        <v>9089</v>
      </c>
    </row>
    <row r="9091" spans="10:10" x14ac:dyDescent="0.3">
      <c r="J9091">
        <f t="shared" si="146"/>
        <v>9090</v>
      </c>
    </row>
    <row r="9092" spans="10:10" x14ac:dyDescent="0.3">
      <c r="J9092">
        <f t="shared" ref="J9092:J9155" si="147">J9091+1</f>
        <v>9091</v>
      </c>
    </row>
    <row r="9093" spans="10:10" x14ac:dyDescent="0.3">
      <c r="J9093">
        <f t="shared" si="147"/>
        <v>9092</v>
      </c>
    </row>
    <row r="9094" spans="10:10" x14ac:dyDescent="0.3">
      <c r="J9094">
        <f t="shared" si="147"/>
        <v>9093</v>
      </c>
    </row>
    <row r="9095" spans="10:10" x14ac:dyDescent="0.3">
      <c r="J9095">
        <f t="shared" si="147"/>
        <v>9094</v>
      </c>
    </row>
    <row r="9096" spans="10:10" x14ac:dyDescent="0.3">
      <c r="J9096">
        <f t="shared" si="147"/>
        <v>9095</v>
      </c>
    </row>
    <row r="9097" spans="10:10" x14ac:dyDescent="0.3">
      <c r="J9097">
        <f t="shared" si="147"/>
        <v>9096</v>
      </c>
    </row>
    <row r="9098" spans="10:10" x14ac:dyDescent="0.3">
      <c r="J9098">
        <f t="shared" si="147"/>
        <v>9097</v>
      </c>
    </row>
    <row r="9099" spans="10:10" x14ac:dyDescent="0.3">
      <c r="J9099">
        <f t="shared" si="147"/>
        <v>9098</v>
      </c>
    </row>
    <row r="9100" spans="10:10" x14ac:dyDescent="0.3">
      <c r="J9100">
        <f t="shared" si="147"/>
        <v>9099</v>
      </c>
    </row>
    <row r="9101" spans="10:10" x14ac:dyDescent="0.3">
      <c r="J9101">
        <f t="shared" si="147"/>
        <v>9100</v>
      </c>
    </row>
    <row r="9102" spans="10:10" x14ac:dyDescent="0.3">
      <c r="J9102">
        <f t="shared" si="147"/>
        <v>9101</v>
      </c>
    </row>
    <row r="9103" spans="10:10" x14ac:dyDescent="0.3">
      <c r="J9103">
        <f t="shared" si="147"/>
        <v>9102</v>
      </c>
    </row>
    <row r="9104" spans="10:10" x14ac:dyDescent="0.3">
      <c r="J9104">
        <f t="shared" si="147"/>
        <v>9103</v>
      </c>
    </row>
    <row r="9105" spans="10:10" x14ac:dyDescent="0.3">
      <c r="J9105">
        <f t="shared" si="147"/>
        <v>9104</v>
      </c>
    </row>
    <row r="9106" spans="10:10" x14ac:dyDescent="0.3">
      <c r="J9106">
        <f t="shared" si="147"/>
        <v>9105</v>
      </c>
    </row>
    <row r="9107" spans="10:10" x14ac:dyDescent="0.3">
      <c r="J9107">
        <f t="shared" si="147"/>
        <v>9106</v>
      </c>
    </row>
    <row r="9108" spans="10:10" x14ac:dyDescent="0.3">
      <c r="J9108">
        <f t="shared" si="147"/>
        <v>9107</v>
      </c>
    </row>
    <row r="9109" spans="10:10" x14ac:dyDescent="0.3">
      <c r="J9109">
        <f t="shared" si="147"/>
        <v>9108</v>
      </c>
    </row>
    <row r="9110" spans="10:10" x14ac:dyDescent="0.3">
      <c r="J9110">
        <f t="shared" si="147"/>
        <v>9109</v>
      </c>
    </row>
    <row r="9111" spans="10:10" x14ac:dyDescent="0.3">
      <c r="J9111">
        <f t="shared" si="147"/>
        <v>9110</v>
      </c>
    </row>
    <row r="9112" spans="10:10" x14ac:dyDescent="0.3">
      <c r="J9112">
        <f t="shared" si="147"/>
        <v>9111</v>
      </c>
    </row>
    <row r="9113" spans="10:10" x14ac:dyDescent="0.3">
      <c r="J9113">
        <f t="shared" si="147"/>
        <v>9112</v>
      </c>
    </row>
    <row r="9114" spans="10:10" x14ac:dyDescent="0.3">
      <c r="J9114">
        <f t="shared" si="147"/>
        <v>9113</v>
      </c>
    </row>
    <row r="9115" spans="10:10" x14ac:dyDescent="0.3">
      <c r="J9115">
        <f t="shared" si="147"/>
        <v>9114</v>
      </c>
    </row>
    <row r="9116" spans="10:10" x14ac:dyDescent="0.3">
      <c r="J9116">
        <f t="shared" si="147"/>
        <v>9115</v>
      </c>
    </row>
    <row r="9117" spans="10:10" x14ac:dyDescent="0.3">
      <c r="J9117">
        <f t="shared" si="147"/>
        <v>9116</v>
      </c>
    </row>
    <row r="9118" spans="10:10" x14ac:dyDescent="0.3">
      <c r="J9118">
        <f t="shared" si="147"/>
        <v>9117</v>
      </c>
    </row>
    <row r="9119" spans="10:10" x14ac:dyDescent="0.3">
      <c r="J9119">
        <f t="shared" si="147"/>
        <v>9118</v>
      </c>
    </row>
    <row r="9120" spans="10:10" x14ac:dyDescent="0.3">
      <c r="J9120">
        <f t="shared" si="147"/>
        <v>9119</v>
      </c>
    </row>
    <row r="9121" spans="10:10" x14ac:dyDescent="0.3">
      <c r="J9121">
        <f t="shared" si="147"/>
        <v>9120</v>
      </c>
    </row>
    <row r="9122" spans="10:10" x14ac:dyDescent="0.3">
      <c r="J9122">
        <f t="shared" si="147"/>
        <v>9121</v>
      </c>
    </row>
    <row r="9123" spans="10:10" x14ac:dyDescent="0.3">
      <c r="J9123">
        <f t="shared" si="147"/>
        <v>9122</v>
      </c>
    </row>
    <row r="9124" spans="10:10" x14ac:dyDescent="0.3">
      <c r="J9124">
        <f t="shared" si="147"/>
        <v>9123</v>
      </c>
    </row>
    <row r="9125" spans="10:10" x14ac:dyDescent="0.3">
      <c r="J9125">
        <f t="shared" si="147"/>
        <v>9124</v>
      </c>
    </row>
    <row r="9126" spans="10:10" x14ac:dyDescent="0.3">
      <c r="J9126">
        <f t="shared" si="147"/>
        <v>9125</v>
      </c>
    </row>
    <row r="9127" spans="10:10" x14ac:dyDescent="0.3">
      <c r="J9127">
        <f t="shared" si="147"/>
        <v>9126</v>
      </c>
    </row>
    <row r="9128" spans="10:10" x14ac:dyDescent="0.3">
      <c r="J9128">
        <f t="shared" si="147"/>
        <v>9127</v>
      </c>
    </row>
    <row r="9129" spans="10:10" x14ac:dyDescent="0.3">
      <c r="J9129">
        <f t="shared" si="147"/>
        <v>9128</v>
      </c>
    </row>
    <row r="9130" spans="10:10" x14ac:dyDescent="0.3">
      <c r="J9130">
        <f t="shared" si="147"/>
        <v>9129</v>
      </c>
    </row>
    <row r="9131" spans="10:10" x14ac:dyDescent="0.3">
      <c r="J9131">
        <f t="shared" si="147"/>
        <v>9130</v>
      </c>
    </row>
    <row r="9132" spans="10:10" x14ac:dyDescent="0.3">
      <c r="J9132">
        <f t="shared" si="147"/>
        <v>9131</v>
      </c>
    </row>
    <row r="9133" spans="10:10" x14ac:dyDescent="0.3">
      <c r="J9133">
        <f t="shared" si="147"/>
        <v>9132</v>
      </c>
    </row>
    <row r="9134" spans="10:10" x14ac:dyDescent="0.3">
      <c r="J9134">
        <f t="shared" si="147"/>
        <v>9133</v>
      </c>
    </row>
    <row r="9135" spans="10:10" x14ac:dyDescent="0.3">
      <c r="J9135">
        <f t="shared" si="147"/>
        <v>9134</v>
      </c>
    </row>
    <row r="9136" spans="10:10" x14ac:dyDescent="0.3">
      <c r="J9136">
        <f t="shared" si="147"/>
        <v>9135</v>
      </c>
    </row>
    <row r="9137" spans="10:10" x14ac:dyDescent="0.3">
      <c r="J9137">
        <f t="shared" si="147"/>
        <v>9136</v>
      </c>
    </row>
    <row r="9138" spans="10:10" x14ac:dyDescent="0.3">
      <c r="J9138">
        <f t="shared" si="147"/>
        <v>9137</v>
      </c>
    </row>
    <row r="9139" spans="10:10" x14ac:dyDescent="0.3">
      <c r="J9139">
        <f t="shared" si="147"/>
        <v>9138</v>
      </c>
    </row>
    <row r="9140" spans="10:10" x14ac:dyDescent="0.3">
      <c r="J9140">
        <f t="shared" si="147"/>
        <v>9139</v>
      </c>
    </row>
    <row r="9141" spans="10:10" x14ac:dyDescent="0.3">
      <c r="J9141">
        <f t="shared" si="147"/>
        <v>9140</v>
      </c>
    </row>
    <row r="9142" spans="10:10" x14ac:dyDescent="0.3">
      <c r="J9142">
        <f t="shared" si="147"/>
        <v>9141</v>
      </c>
    </row>
    <row r="9143" spans="10:10" x14ac:dyDescent="0.3">
      <c r="J9143">
        <f t="shared" si="147"/>
        <v>9142</v>
      </c>
    </row>
    <row r="9144" spans="10:10" x14ac:dyDescent="0.3">
      <c r="J9144">
        <f t="shared" si="147"/>
        <v>9143</v>
      </c>
    </row>
    <row r="9145" spans="10:10" x14ac:dyDescent="0.3">
      <c r="J9145">
        <f t="shared" si="147"/>
        <v>9144</v>
      </c>
    </row>
    <row r="9146" spans="10:10" x14ac:dyDescent="0.3">
      <c r="J9146">
        <f t="shared" si="147"/>
        <v>9145</v>
      </c>
    </row>
    <row r="9147" spans="10:10" x14ac:dyDescent="0.3">
      <c r="J9147">
        <f t="shared" si="147"/>
        <v>9146</v>
      </c>
    </row>
    <row r="9148" spans="10:10" x14ac:dyDescent="0.3">
      <c r="J9148">
        <f t="shared" si="147"/>
        <v>9147</v>
      </c>
    </row>
    <row r="9149" spans="10:10" x14ac:dyDescent="0.3">
      <c r="J9149">
        <f t="shared" si="147"/>
        <v>9148</v>
      </c>
    </row>
    <row r="9150" spans="10:10" x14ac:dyDescent="0.3">
      <c r="J9150">
        <f t="shared" si="147"/>
        <v>9149</v>
      </c>
    </row>
    <row r="9151" spans="10:10" x14ac:dyDescent="0.3">
      <c r="J9151">
        <f t="shared" si="147"/>
        <v>9150</v>
      </c>
    </row>
    <row r="9152" spans="10:10" x14ac:dyDescent="0.3">
      <c r="J9152">
        <f t="shared" si="147"/>
        <v>9151</v>
      </c>
    </row>
    <row r="9153" spans="10:10" x14ac:dyDescent="0.3">
      <c r="J9153">
        <f t="shared" si="147"/>
        <v>9152</v>
      </c>
    </row>
    <row r="9154" spans="10:10" x14ac:dyDescent="0.3">
      <c r="J9154">
        <f t="shared" si="147"/>
        <v>9153</v>
      </c>
    </row>
    <row r="9155" spans="10:10" x14ac:dyDescent="0.3">
      <c r="J9155">
        <f t="shared" si="147"/>
        <v>9154</v>
      </c>
    </row>
    <row r="9156" spans="10:10" x14ac:dyDescent="0.3">
      <c r="J9156">
        <f t="shared" ref="J9156:J9219" si="148">J9155+1</f>
        <v>9155</v>
      </c>
    </row>
    <row r="9157" spans="10:10" x14ac:dyDescent="0.3">
      <c r="J9157">
        <f t="shared" si="148"/>
        <v>9156</v>
      </c>
    </row>
    <row r="9158" spans="10:10" x14ac:dyDescent="0.3">
      <c r="J9158">
        <f t="shared" si="148"/>
        <v>9157</v>
      </c>
    </row>
    <row r="9159" spans="10:10" x14ac:dyDescent="0.3">
      <c r="J9159">
        <f t="shared" si="148"/>
        <v>9158</v>
      </c>
    </row>
    <row r="9160" spans="10:10" x14ac:dyDescent="0.3">
      <c r="J9160">
        <f t="shared" si="148"/>
        <v>9159</v>
      </c>
    </row>
    <row r="9161" spans="10:10" x14ac:dyDescent="0.3">
      <c r="J9161">
        <f t="shared" si="148"/>
        <v>9160</v>
      </c>
    </row>
    <row r="9162" spans="10:10" x14ac:dyDescent="0.3">
      <c r="J9162">
        <f t="shared" si="148"/>
        <v>9161</v>
      </c>
    </row>
    <row r="9163" spans="10:10" x14ac:dyDescent="0.3">
      <c r="J9163">
        <f t="shared" si="148"/>
        <v>9162</v>
      </c>
    </row>
    <row r="9164" spans="10:10" x14ac:dyDescent="0.3">
      <c r="J9164">
        <f t="shared" si="148"/>
        <v>9163</v>
      </c>
    </row>
    <row r="9165" spans="10:10" x14ac:dyDescent="0.3">
      <c r="J9165">
        <f t="shared" si="148"/>
        <v>9164</v>
      </c>
    </row>
    <row r="9166" spans="10:10" x14ac:dyDescent="0.3">
      <c r="J9166">
        <f t="shared" si="148"/>
        <v>9165</v>
      </c>
    </row>
    <row r="9167" spans="10:10" x14ac:dyDescent="0.3">
      <c r="J9167">
        <f t="shared" si="148"/>
        <v>9166</v>
      </c>
    </row>
    <row r="9168" spans="10:10" x14ac:dyDescent="0.3">
      <c r="J9168">
        <f t="shared" si="148"/>
        <v>9167</v>
      </c>
    </row>
    <row r="9169" spans="10:10" x14ac:dyDescent="0.3">
      <c r="J9169">
        <f t="shared" si="148"/>
        <v>9168</v>
      </c>
    </row>
    <row r="9170" spans="10:10" x14ac:dyDescent="0.3">
      <c r="J9170">
        <f t="shared" si="148"/>
        <v>9169</v>
      </c>
    </row>
    <row r="9171" spans="10:10" x14ac:dyDescent="0.3">
      <c r="J9171">
        <f t="shared" si="148"/>
        <v>9170</v>
      </c>
    </row>
    <row r="9172" spans="10:10" x14ac:dyDescent="0.3">
      <c r="J9172">
        <f t="shared" si="148"/>
        <v>9171</v>
      </c>
    </row>
    <row r="9173" spans="10:10" x14ac:dyDescent="0.3">
      <c r="J9173">
        <f t="shared" si="148"/>
        <v>9172</v>
      </c>
    </row>
    <row r="9174" spans="10:10" x14ac:dyDescent="0.3">
      <c r="J9174">
        <f t="shared" si="148"/>
        <v>9173</v>
      </c>
    </row>
    <row r="9175" spans="10:10" x14ac:dyDescent="0.3">
      <c r="J9175">
        <f t="shared" si="148"/>
        <v>9174</v>
      </c>
    </row>
    <row r="9176" spans="10:10" x14ac:dyDescent="0.3">
      <c r="J9176">
        <f t="shared" si="148"/>
        <v>9175</v>
      </c>
    </row>
    <row r="9177" spans="10:10" x14ac:dyDescent="0.3">
      <c r="J9177">
        <f t="shared" si="148"/>
        <v>9176</v>
      </c>
    </row>
    <row r="9178" spans="10:10" x14ac:dyDescent="0.3">
      <c r="J9178">
        <f t="shared" si="148"/>
        <v>9177</v>
      </c>
    </row>
    <row r="9179" spans="10:10" x14ac:dyDescent="0.3">
      <c r="J9179">
        <f t="shared" si="148"/>
        <v>9178</v>
      </c>
    </row>
    <row r="9180" spans="10:10" x14ac:dyDescent="0.3">
      <c r="J9180">
        <f t="shared" si="148"/>
        <v>9179</v>
      </c>
    </row>
    <row r="9181" spans="10:10" x14ac:dyDescent="0.3">
      <c r="J9181">
        <f t="shared" si="148"/>
        <v>9180</v>
      </c>
    </row>
    <row r="9182" spans="10:10" x14ac:dyDescent="0.3">
      <c r="J9182">
        <f t="shared" si="148"/>
        <v>9181</v>
      </c>
    </row>
    <row r="9183" spans="10:10" x14ac:dyDescent="0.3">
      <c r="J9183">
        <f t="shared" si="148"/>
        <v>9182</v>
      </c>
    </row>
    <row r="9184" spans="10:10" x14ac:dyDescent="0.3">
      <c r="J9184">
        <f t="shared" si="148"/>
        <v>9183</v>
      </c>
    </row>
    <row r="9185" spans="10:10" x14ac:dyDescent="0.3">
      <c r="J9185">
        <f t="shared" si="148"/>
        <v>9184</v>
      </c>
    </row>
    <row r="9186" spans="10:10" x14ac:dyDescent="0.3">
      <c r="J9186">
        <f t="shared" si="148"/>
        <v>9185</v>
      </c>
    </row>
    <row r="9187" spans="10:10" x14ac:dyDescent="0.3">
      <c r="J9187">
        <f t="shared" si="148"/>
        <v>9186</v>
      </c>
    </row>
    <row r="9188" spans="10:10" x14ac:dyDescent="0.3">
      <c r="J9188">
        <f t="shared" si="148"/>
        <v>9187</v>
      </c>
    </row>
    <row r="9189" spans="10:10" x14ac:dyDescent="0.3">
      <c r="J9189">
        <f t="shared" si="148"/>
        <v>9188</v>
      </c>
    </row>
    <row r="9190" spans="10:10" x14ac:dyDescent="0.3">
      <c r="J9190">
        <f t="shared" si="148"/>
        <v>9189</v>
      </c>
    </row>
    <row r="9191" spans="10:10" x14ac:dyDescent="0.3">
      <c r="J9191">
        <f t="shared" si="148"/>
        <v>9190</v>
      </c>
    </row>
    <row r="9192" spans="10:10" x14ac:dyDescent="0.3">
      <c r="J9192">
        <f t="shared" si="148"/>
        <v>9191</v>
      </c>
    </row>
    <row r="9193" spans="10:10" x14ac:dyDescent="0.3">
      <c r="J9193">
        <f t="shared" si="148"/>
        <v>9192</v>
      </c>
    </row>
    <row r="9194" spans="10:10" x14ac:dyDescent="0.3">
      <c r="J9194">
        <f t="shared" si="148"/>
        <v>9193</v>
      </c>
    </row>
    <row r="9195" spans="10:10" x14ac:dyDescent="0.3">
      <c r="J9195">
        <f t="shared" si="148"/>
        <v>9194</v>
      </c>
    </row>
    <row r="9196" spans="10:10" x14ac:dyDescent="0.3">
      <c r="J9196">
        <f t="shared" si="148"/>
        <v>9195</v>
      </c>
    </row>
    <row r="9197" spans="10:10" x14ac:dyDescent="0.3">
      <c r="J9197">
        <f t="shared" si="148"/>
        <v>9196</v>
      </c>
    </row>
    <row r="9198" spans="10:10" x14ac:dyDescent="0.3">
      <c r="J9198">
        <f t="shared" si="148"/>
        <v>9197</v>
      </c>
    </row>
    <row r="9199" spans="10:10" x14ac:dyDescent="0.3">
      <c r="J9199">
        <f t="shared" si="148"/>
        <v>9198</v>
      </c>
    </row>
    <row r="9200" spans="10:10" x14ac:dyDescent="0.3">
      <c r="J9200">
        <f t="shared" si="148"/>
        <v>9199</v>
      </c>
    </row>
    <row r="9201" spans="10:10" x14ac:dyDescent="0.3">
      <c r="J9201">
        <f t="shared" si="148"/>
        <v>9200</v>
      </c>
    </row>
    <row r="9202" spans="10:10" x14ac:dyDescent="0.3">
      <c r="J9202">
        <f t="shared" si="148"/>
        <v>9201</v>
      </c>
    </row>
    <row r="9203" spans="10:10" x14ac:dyDescent="0.3">
      <c r="J9203">
        <f t="shared" si="148"/>
        <v>9202</v>
      </c>
    </row>
    <row r="9204" spans="10:10" x14ac:dyDescent="0.3">
      <c r="J9204">
        <f t="shared" si="148"/>
        <v>9203</v>
      </c>
    </row>
    <row r="9205" spans="10:10" x14ac:dyDescent="0.3">
      <c r="J9205">
        <f t="shared" si="148"/>
        <v>9204</v>
      </c>
    </row>
    <row r="9206" spans="10:10" x14ac:dyDescent="0.3">
      <c r="J9206">
        <f t="shared" si="148"/>
        <v>9205</v>
      </c>
    </row>
    <row r="9207" spans="10:10" x14ac:dyDescent="0.3">
      <c r="J9207">
        <f t="shared" si="148"/>
        <v>9206</v>
      </c>
    </row>
    <row r="9208" spans="10:10" x14ac:dyDescent="0.3">
      <c r="J9208">
        <f t="shared" si="148"/>
        <v>9207</v>
      </c>
    </row>
    <row r="9209" spans="10:10" x14ac:dyDescent="0.3">
      <c r="J9209">
        <f t="shared" si="148"/>
        <v>9208</v>
      </c>
    </row>
    <row r="9210" spans="10:10" x14ac:dyDescent="0.3">
      <c r="J9210">
        <f t="shared" si="148"/>
        <v>9209</v>
      </c>
    </row>
    <row r="9211" spans="10:10" x14ac:dyDescent="0.3">
      <c r="J9211">
        <f t="shared" si="148"/>
        <v>9210</v>
      </c>
    </row>
    <row r="9212" spans="10:10" x14ac:dyDescent="0.3">
      <c r="J9212">
        <f t="shared" si="148"/>
        <v>9211</v>
      </c>
    </row>
    <row r="9213" spans="10:10" x14ac:dyDescent="0.3">
      <c r="J9213">
        <f t="shared" si="148"/>
        <v>9212</v>
      </c>
    </row>
    <row r="9214" spans="10:10" x14ac:dyDescent="0.3">
      <c r="J9214">
        <f t="shared" si="148"/>
        <v>9213</v>
      </c>
    </row>
    <row r="9215" spans="10:10" x14ac:dyDescent="0.3">
      <c r="J9215">
        <f t="shared" si="148"/>
        <v>9214</v>
      </c>
    </row>
    <row r="9216" spans="10:10" x14ac:dyDescent="0.3">
      <c r="J9216">
        <f t="shared" si="148"/>
        <v>9215</v>
      </c>
    </row>
    <row r="9217" spans="10:10" x14ac:dyDescent="0.3">
      <c r="J9217">
        <f t="shared" si="148"/>
        <v>9216</v>
      </c>
    </row>
    <row r="9218" spans="10:10" x14ac:dyDescent="0.3">
      <c r="J9218">
        <f t="shared" si="148"/>
        <v>9217</v>
      </c>
    </row>
    <row r="9219" spans="10:10" x14ac:dyDescent="0.3">
      <c r="J9219">
        <f t="shared" si="148"/>
        <v>9218</v>
      </c>
    </row>
    <row r="9220" spans="10:10" x14ac:dyDescent="0.3">
      <c r="J9220">
        <f t="shared" ref="J9220:J9283" si="149">J9219+1</f>
        <v>9219</v>
      </c>
    </row>
    <row r="9221" spans="10:10" x14ac:dyDescent="0.3">
      <c r="J9221">
        <f t="shared" si="149"/>
        <v>9220</v>
      </c>
    </row>
    <row r="9222" spans="10:10" x14ac:dyDescent="0.3">
      <c r="J9222">
        <f t="shared" si="149"/>
        <v>9221</v>
      </c>
    </row>
    <row r="9223" spans="10:10" x14ac:dyDescent="0.3">
      <c r="J9223">
        <f t="shared" si="149"/>
        <v>9222</v>
      </c>
    </row>
    <row r="9224" spans="10:10" x14ac:dyDescent="0.3">
      <c r="J9224">
        <f t="shared" si="149"/>
        <v>9223</v>
      </c>
    </row>
    <row r="9225" spans="10:10" x14ac:dyDescent="0.3">
      <c r="J9225">
        <f t="shared" si="149"/>
        <v>9224</v>
      </c>
    </row>
    <row r="9226" spans="10:10" x14ac:dyDescent="0.3">
      <c r="J9226">
        <f t="shared" si="149"/>
        <v>9225</v>
      </c>
    </row>
    <row r="9227" spans="10:10" x14ac:dyDescent="0.3">
      <c r="J9227">
        <f t="shared" si="149"/>
        <v>9226</v>
      </c>
    </row>
    <row r="9228" spans="10:10" x14ac:dyDescent="0.3">
      <c r="J9228">
        <f t="shared" si="149"/>
        <v>9227</v>
      </c>
    </row>
    <row r="9229" spans="10:10" x14ac:dyDescent="0.3">
      <c r="J9229">
        <f t="shared" si="149"/>
        <v>9228</v>
      </c>
    </row>
    <row r="9230" spans="10:10" x14ac:dyDescent="0.3">
      <c r="J9230">
        <f t="shared" si="149"/>
        <v>9229</v>
      </c>
    </row>
    <row r="9231" spans="10:10" x14ac:dyDescent="0.3">
      <c r="J9231">
        <f t="shared" si="149"/>
        <v>9230</v>
      </c>
    </row>
    <row r="9232" spans="10:10" x14ac:dyDescent="0.3">
      <c r="J9232">
        <f t="shared" si="149"/>
        <v>9231</v>
      </c>
    </row>
    <row r="9233" spans="10:10" x14ac:dyDescent="0.3">
      <c r="J9233">
        <f t="shared" si="149"/>
        <v>9232</v>
      </c>
    </row>
    <row r="9234" spans="10:10" x14ac:dyDescent="0.3">
      <c r="J9234">
        <f t="shared" si="149"/>
        <v>9233</v>
      </c>
    </row>
    <row r="9235" spans="10:10" x14ac:dyDescent="0.3">
      <c r="J9235">
        <f t="shared" si="149"/>
        <v>9234</v>
      </c>
    </row>
    <row r="9236" spans="10:10" x14ac:dyDescent="0.3">
      <c r="J9236">
        <f t="shared" si="149"/>
        <v>9235</v>
      </c>
    </row>
    <row r="9237" spans="10:10" x14ac:dyDescent="0.3">
      <c r="J9237">
        <f t="shared" si="149"/>
        <v>9236</v>
      </c>
    </row>
    <row r="9238" spans="10:10" x14ac:dyDescent="0.3">
      <c r="J9238">
        <f t="shared" si="149"/>
        <v>9237</v>
      </c>
    </row>
    <row r="9239" spans="10:10" x14ac:dyDescent="0.3">
      <c r="J9239">
        <f t="shared" si="149"/>
        <v>9238</v>
      </c>
    </row>
    <row r="9240" spans="10:10" x14ac:dyDescent="0.3">
      <c r="J9240">
        <f t="shared" si="149"/>
        <v>9239</v>
      </c>
    </row>
    <row r="9241" spans="10:10" x14ac:dyDescent="0.3">
      <c r="J9241">
        <f t="shared" si="149"/>
        <v>9240</v>
      </c>
    </row>
    <row r="9242" spans="10:10" x14ac:dyDescent="0.3">
      <c r="J9242">
        <f t="shared" si="149"/>
        <v>9241</v>
      </c>
    </row>
    <row r="9243" spans="10:10" x14ac:dyDescent="0.3">
      <c r="J9243">
        <f t="shared" si="149"/>
        <v>9242</v>
      </c>
    </row>
    <row r="9244" spans="10:10" x14ac:dyDescent="0.3">
      <c r="J9244">
        <f t="shared" si="149"/>
        <v>9243</v>
      </c>
    </row>
    <row r="9245" spans="10:10" x14ac:dyDescent="0.3">
      <c r="J9245">
        <f t="shared" si="149"/>
        <v>9244</v>
      </c>
    </row>
    <row r="9246" spans="10:10" x14ac:dyDescent="0.3">
      <c r="J9246">
        <f t="shared" si="149"/>
        <v>9245</v>
      </c>
    </row>
    <row r="9247" spans="10:10" x14ac:dyDescent="0.3">
      <c r="J9247">
        <f t="shared" si="149"/>
        <v>9246</v>
      </c>
    </row>
    <row r="9248" spans="10:10" x14ac:dyDescent="0.3">
      <c r="J9248">
        <f t="shared" si="149"/>
        <v>9247</v>
      </c>
    </row>
    <row r="9249" spans="10:10" x14ac:dyDescent="0.3">
      <c r="J9249">
        <f t="shared" si="149"/>
        <v>9248</v>
      </c>
    </row>
    <row r="9250" spans="10:10" x14ac:dyDescent="0.3">
      <c r="J9250">
        <f t="shared" si="149"/>
        <v>9249</v>
      </c>
    </row>
    <row r="9251" spans="10:10" x14ac:dyDescent="0.3">
      <c r="J9251">
        <f t="shared" si="149"/>
        <v>9250</v>
      </c>
    </row>
    <row r="9252" spans="10:10" x14ac:dyDescent="0.3">
      <c r="J9252">
        <f t="shared" si="149"/>
        <v>9251</v>
      </c>
    </row>
    <row r="9253" spans="10:10" x14ac:dyDescent="0.3">
      <c r="J9253">
        <f t="shared" si="149"/>
        <v>9252</v>
      </c>
    </row>
    <row r="9254" spans="10:10" x14ac:dyDescent="0.3">
      <c r="J9254">
        <f t="shared" si="149"/>
        <v>9253</v>
      </c>
    </row>
    <row r="9255" spans="10:10" x14ac:dyDescent="0.3">
      <c r="J9255">
        <f t="shared" si="149"/>
        <v>9254</v>
      </c>
    </row>
    <row r="9256" spans="10:10" x14ac:dyDescent="0.3">
      <c r="J9256">
        <f t="shared" si="149"/>
        <v>9255</v>
      </c>
    </row>
    <row r="9257" spans="10:10" x14ac:dyDescent="0.3">
      <c r="J9257">
        <f t="shared" si="149"/>
        <v>9256</v>
      </c>
    </row>
    <row r="9258" spans="10:10" x14ac:dyDescent="0.3">
      <c r="J9258">
        <f t="shared" si="149"/>
        <v>9257</v>
      </c>
    </row>
    <row r="9259" spans="10:10" x14ac:dyDescent="0.3">
      <c r="J9259">
        <f t="shared" si="149"/>
        <v>9258</v>
      </c>
    </row>
    <row r="9260" spans="10:10" x14ac:dyDescent="0.3">
      <c r="J9260">
        <f t="shared" si="149"/>
        <v>9259</v>
      </c>
    </row>
    <row r="9261" spans="10:10" x14ac:dyDescent="0.3">
      <c r="J9261">
        <f t="shared" si="149"/>
        <v>9260</v>
      </c>
    </row>
    <row r="9262" spans="10:10" x14ac:dyDescent="0.3">
      <c r="J9262">
        <f t="shared" si="149"/>
        <v>9261</v>
      </c>
    </row>
    <row r="9263" spans="10:10" x14ac:dyDescent="0.3">
      <c r="J9263">
        <f t="shared" si="149"/>
        <v>9262</v>
      </c>
    </row>
    <row r="9264" spans="10:10" x14ac:dyDescent="0.3">
      <c r="J9264">
        <f t="shared" si="149"/>
        <v>9263</v>
      </c>
    </row>
    <row r="9265" spans="10:10" x14ac:dyDescent="0.3">
      <c r="J9265">
        <f t="shared" si="149"/>
        <v>9264</v>
      </c>
    </row>
    <row r="9266" spans="10:10" x14ac:dyDescent="0.3">
      <c r="J9266">
        <f t="shared" si="149"/>
        <v>9265</v>
      </c>
    </row>
    <row r="9267" spans="10:10" x14ac:dyDescent="0.3">
      <c r="J9267">
        <f t="shared" si="149"/>
        <v>9266</v>
      </c>
    </row>
    <row r="9268" spans="10:10" x14ac:dyDescent="0.3">
      <c r="J9268">
        <f t="shared" si="149"/>
        <v>9267</v>
      </c>
    </row>
    <row r="9269" spans="10:10" x14ac:dyDescent="0.3">
      <c r="J9269">
        <f t="shared" si="149"/>
        <v>9268</v>
      </c>
    </row>
    <row r="9270" spans="10:10" x14ac:dyDescent="0.3">
      <c r="J9270">
        <f t="shared" si="149"/>
        <v>9269</v>
      </c>
    </row>
    <row r="9271" spans="10:10" x14ac:dyDescent="0.3">
      <c r="J9271">
        <f t="shared" si="149"/>
        <v>9270</v>
      </c>
    </row>
    <row r="9272" spans="10:10" x14ac:dyDescent="0.3">
      <c r="J9272">
        <f t="shared" si="149"/>
        <v>9271</v>
      </c>
    </row>
    <row r="9273" spans="10:10" x14ac:dyDescent="0.3">
      <c r="J9273">
        <f t="shared" si="149"/>
        <v>9272</v>
      </c>
    </row>
    <row r="9274" spans="10:10" x14ac:dyDescent="0.3">
      <c r="J9274">
        <f t="shared" si="149"/>
        <v>9273</v>
      </c>
    </row>
    <row r="9275" spans="10:10" x14ac:dyDescent="0.3">
      <c r="J9275">
        <f t="shared" si="149"/>
        <v>9274</v>
      </c>
    </row>
    <row r="9276" spans="10:10" x14ac:dyDescent="0.3">
      <c r="J9276">
        <f t="shared" si="149"/>
        <v>9275</v>
      </c>
    </row>
    <row r="9277" spans="10:10" x14ac:dyDescent="0.3">
      <c r="J9277">
        <f t="shared" si="149"/>
        <v>9276</v>
      </c>
    </row>
    <row r="9278" spans="10:10" x14ac:dyDescent="0.3">
      <c r="J9278">
        <f t="shared" si="149"/>
        <v>9277</v>
      </c>
    </row>
    <row r="9279" spans="10:10" x14ac:dyDescent="0.3">
      <c r="J9279">
        <f t="shared" si="149"/>
        <v>9278</v>
      </c>
    </row>
    <row r="9280" spans="10:10" x14ac:dyDescent="0.3">
      <c r="J9280">
        <f t="shared" si="149"/>
        <v>9279</v>
      </c>
    </row>
    <row r="9281" spans="10:10" x14ac:dyDescent="0.3">
      <c r="J9281">
        <f t="shared" si="149"/>
        <v>9280</v>
      </c>
    </row>
    <row r="9282" spans="10:10" x14ac:dyDescent="0.3">
      <c r="J9282">
        <f t="shared" si="149"/>
        <v>9281</v>
      </c>
    </row>
    <row r="9283" spans="10:10" x14ac:dyDescent="0.3">
      <c r="J9283">
        <f t="shared" si="149"/>
        <v>9282</v>
      </c>
    </row>
    <row r="9284" spans="10:10" x14ac:dyDescent="0.3">
      <c r="J9284">
        <f t="shared" ref="J9284:J9347" si="150">J9283+1</f>
        <v>9283</v>
      </c>
    </row>
    <row r="9285" spans="10:10" x14ac:dyDescent="0.3">
      <c r="J9285">
        <f t="shared" si="150"/>
        <v>9284</v>
      </c>
    </row>
    <row r="9286" spans="10:10" x14ac:dyDescent="0.3">
      <c r="J9286">
        <f t="shared" si="150"/>
        <v>9285</v>
      </c>
    </row>
    <row r="9287" spans="10:10" x14ac:dyDescent="0.3">
      <c r="J9287">
        <f t="shared" si="150"/>
        <v>9286</v>
      </c>
    </row>
    <row r="9288" spans="10:10" x14ac:dyDescent="0.3">
      <c r="J9288">
        <f t="shared" si="150"/>
        <v>9287</v>
      </c>
    </row>
    <row r="9289" spans="10:10" x14ac:dyDescent="0.3">
      <c r="J9289">
        <f t="shared" si="150"/>
        <v>9288</v>
      </c>
    </row>
    <row r="9290" spans="10:10" x14ac:dyDescent="0.3">
      <c r="J9290">
        <f t="shared" si="150"/>
        <v>9289</v>
      </c>
    </row>
    <row r="9291" spans="10:10" x14ac:dyDescent="0.3">
      <c r="J9291">
        <f t="shared" si="150"/>
        <v>9290</v>
      </c>
    </row>
    <row r="9292" spans="10:10" x14ac:dyDescent="0.3">
      <c r="J9292">
        <f t="shared" si="150"/>
        <v>9291</v>
      </c>
    </row>
    <row r="9293" spans="10:10" x14ac:dyDescent="0.3">
      <c r="J9293">
        <f t="shared" si="150"/>
        <v>9292</v>
      </c>
    </row>
    <row r="9294" spans="10:10" x14ac:dyDescent="0.3">
      <c r="J9294">
        <f t="shared" si="150"/>
        <v>9293</v>
      </c>
    </row>
    <row r="9295" spans="10:10" x14ac:dyDescent="0.3">
      <c r="J9295">
        <f t="shared" si="150"/>
        <v>9294</v>
      </c>
    </row>
    <row r="9296" spans="10:10" x14ac:dyDescent="0.3">
      <c r="J9296">
        <f t="shared" si="150"/>
        <v>9295</v>
      </c>
    </row>
    <row r="9297" spans="10:10" x14ac:dyDescent="0.3">
      <c r="J9297">
        <f t="shared" si="150"/>
        <v>9296</v>
      </c>
    </row>
    <row r="9298" spans="10:10" x14ac:dyDescent="0.3">
      <c r="J9298">
        <f t="shared" si="150"/>
        <v>9297</v>
      </c>
    </row>
    <row r="9299" spans="10:10" x14ac:dyDescent="0.3">
      <c r="J9299">
        <f t="shared" si="150"/>
        <v>9298</v>
      </c>
    </row>
    <row r="9300" spans="10:10" x14ac:dyDescent="0.3">
      <c r="J9300">
        <f t="shared" si="150"/>
        <v>9299</v>
      </c>
    </row>
    <row r="9301" spans="10:10" x14ac:dyDescent="0.3">
      <c r="J9301">
        <f t="shared" si="150"/>
        <v>9300</v>
      </c>
    </row>
    <row r="9302" spans="10:10" x14ac:dyDescent="0.3">
      <c r="J9302">
        <f t="shared" si="150"/>
        <v>9301</v>
      </c>
    </row>
    <row r="9303" spans="10:10" x14ac:dyDescent="0.3">
      <c r="J9303">
        <f t="shared" si="150"/>
        <v>9302</v>
      </c>
    </row>
    <row r="9304" spans="10:10" x14ac:dyDescent="0.3">
      <c r="J9304">
        <f t="shared" si="150"/>
        <v>9303</v>
      </c>
    </row>
    <row r="9305" spans="10:10" x14ac:dyDescent="0.3">
      <c r="J9305">
        <f t="shared" si="150"/>
        <v>9304</v>
      </c>
    </row>
    <row r="9306" spans="10:10" x14ac:dyDescent="0.3">
      <c r="J9306">
        <f t="shared" si="150"/>
        <v>9305</v>
      </c>
    </row>
    <row r="9307" spans="10:10" x14ac:dyDescent="0.3">
      <c r="J9307">
        <f t="shared" si="150"/>
        <v>9306</v>
      </c>
    </row>
    <row r="9308" spans="10:10" x14ac:dyDescent="0.3">
      <c r="J9308">
        <f t="shared" si="150"/>
        <v>9307</v>
      </c>
    </row>
    <row r="9309" spans="10:10" x14ac:dyDescent="0.3">
      <c r="J9309">
        <f t="shared" si="150"/>
        <v>9308</v>
      </c>
    </row>
    <row r="9310" spans="10:10" x14ac:dyDescent="0.3">
      <c r="J9310">
        <f t="shared" si="150"/>
        <v>9309</v>
      </c>
    </row>
    <row r="9311" spans="10:10" x14ac:dyDescent="0.3">
      <c r="J9311">
        <f t="shared" si="150"/>
        <v>9310</v>
      </c>
    </row>
    <row r="9312" spans="10:10" x14ac:dyDescent="0.3">
      <c r="J9312">
        <f t="shared" si="150"/>
        <v>9311</v>
      </c>
    </row>
    <row r="9313" spans="10:10" x14ac:dyDescent="0.3">
      <c r="J9313">
        <f t="shared" si="150"/>
        <v>9312</v>
      </c>
    </row>
    <row r="9314" spans="10:10" x14ac:dyDescent="0.3">
      <c r="J9314">
        <f t="shared" si="150"/>
        <v>9313</v>
      </c>
    </row>
    <row r="9315" spans="10:10" x14ac:dyDescent="0.3">
      <c r="J9315">
        <f t="shared" si="150"/>
        <v>9314</v>
      </c>
    </row>
    <row r="9316" spans="10:10" x14ac:dyDescent="0.3">
      <c r="J9316">
        <f t="shared" si="150"/>
        <v>9315</v>
      </c>
    </row>
    <row r="9317" spans="10:10" x14ac:dyDescent="0.3">
      <c r="J9317">
        <f t="shared" si="150"/>
        <v>9316</v>
      </c>
    </row>
    <row r="9318" spans="10:10" x14ac:dyDescent="0.3">
      <c r="J9318">
        <f t="shared" si="150"/>
        <v>9317</v>
      </c>
    </row>
    <row r="9319" spans="10:10" x14ac:dyDescent="0.3">
      <c r="J9319">
        <f t="shared" si="150"/>
        <v>9318</v>
      </c>
    </row>
    <row r="9320" spans="10:10" x14ac:dyDescent="0.3">
      <c r="J9320">
        <f t="shared" si="150"/>
        <v>9319</v>
      </c>
    </row>
    <row r="9321" spans="10:10" x14ac:dyDescent="0.3">
      <c r="J9321">
        <f t="shared" si="150"/>
        <v>9320</v>
      </c>
    </row>
    <row r="9322" spans="10:10" x14ac:dyDescent="0.3">
      <c r="J9322">
        <f t="shared" si="150"/>
        <v>9321</v>
      </c>
    </row>
    <row r="9323" spans="10:10" x14ac:dyDescent="0.3">
      <c r="J9323">
        <f t="shared" si="150"/>
        <v>9322</v>
      </c>
    </row>
    <row r="9324" spans="10:10" x14ac:dyDescent="0.3">
      <c r="J9324">
        <f t="shared" si="150"/>
        <v>9323</v>
      </c>
    </row>
    <row r="9325" spans="10:10" x14ac:dyDescent="0.3">
      <c r="J9325">
        <f t="shared" si="150"/>
        <v>9324</v>
      </c>
    </row>
    <row r="9326" spans="10:10" x14ac:dyDescent="0.3">
      <c r="J9326">
        <f t="shared" si="150"/>
        <v>9325</v>
      </c>
    </row>
    <row r="9327" spans="10:10" x14ac:dyDescent="0.3">
      <c r="J9327">
        <f t="shared" si="150"/>
        <v>9326</v>
      </c>
    </row>
    <row r="9328" spans="10:10" x14ac:dyDescent="0.3">
      <c r="J9328">
        <f t="shared" si="150"/>
        <v>9327</v>
      </c>
    </row>
    <row r="9329" spans="10:10" x14ac:dyDescent="0.3">
      <c r="J9329">
        <f t="shared" si="150"/>
        <v>9328</v>
      </c>
    </row>
    <row r="9330" spans="10:10" x14ac:dyDescent="0.3">
      <c r="J9330">
        <f t="shared" si="150"/>
        <v>9329</v>
      </c>
    </row>
    <row r="9331" spans="10:10" x14ac:dyDescent="0.3">
      <c r="J9331">
        <f t="shared" si="150"/>
        <v>9330</v>
      </c>
    </row>
    <row r="9332" spans="10:10" x14ac:dyDescent="0.3">
      <c r="J9332">
        <f t="shared" si="150"/>
        <v>9331</v>
      </c>
    </row>
    <row r="9333" spans="10:10" x14ac:dyDescent="0.3">
      <c r="J9333">
        <f t="shared" si="150"/>
        <v>9332</v>
      </c>
    </row>
    <row r="9334" spans="10:10" x14ac:dyDescent="0.3">
      <c r="J9334">
        <f t="shared" si="150"/>
        <v>9333</v>
      </c>
    </row>
    <row r="9335" spans="10:10" x14ac:dyDescent="0.3">
      <c r="J9335">
        <f t="shared" si="150"/>
        <v>9334</v>
      </c>
    </row>
    <row r="9336" spans="10:10" x14ac:dyDescent="0.3">
      <c r="J9336">
        <f t="shared" si="150"/>
        <v>9335</v>
      </c>
    </row>
    <row r="9337" spans="10:10" x14ac:dyDescent="0.3">
      <c r="J9337">
        <f t="shared" si="150"/>
        <v>9336</v>
      </c>
    </row>
    <row r="9338" spans="10:10" x14ac:dyDescent="0.3">
      <c r="J9338">
        <f t="shared" si="150"/>
        <v>9337</v>
      </c>
    </row>
    <row r="9339" spans="10:10" x14ac:dyDescent="0.3">
      <c r="J9339">
        <f t="shared" si="150"/>
        <v>9338</v>
      </c>
    </row>
    <row r="9340" spans="10:10" x14ac:dyDescent="0.3">
      <c r="J9340">
        <f t="shared" si="150"/>
        <v>9339</v>
      </c>
    </row>
    <row r="9341" spans="10:10" x14ac:dyDescent="0.3">
      <c r="J9341">
        <f t="shared" si="150"/>
        <v>9340</v>
      </c>
    </row>
    <row r="9342" spans="10:10" x14ac:dyDescent="0.3">
      <c r="J9342">
        <f t="shared" si="150"/>
        <v>9341</v>
      </c>
    </row>
    <row r="9343" spans="10:10" x14ac:dyDescent="0.3">
      <c r="J9343">
        <f t="shared" si="150"/>
        <v>9342</v>
      </c>
    </row>
    <row r="9344" spans="10:10" x14ac:dyDescent="0.3">
      <c r="J9344">
        <f t="shared" si="150"/>
        <v>9343</v>
      </c>
    </row>
    <row r="9345" spans="10:10" x14ac:dyDescent="0.3">
      <c r="J9345">
        <f t="shared" si="150"/>
        <v>9344</v>
      </c>
    </row>
    <row r="9346" spans="10:10" x14ac:dyDescent="0.3">
      <c r="J9346">
        <f t="shared" si="150"/>
        <v>9345</v>
      </c>
    </row>
    <row r="9347" spans="10:10" x14ac:dyDescent="0.3">
      <c r="J9347">
        <f t="shared" si="150"/>
        <v>9346</v>
      </c>
    </row>
    <row r="9348" spans="10:10" x14ac:dyDescent="0.3">
      <c r="J9348">
        <f t="shared" ref="J9348:J9411" si="151">J9347+1</f>
        <v>9347</v>
      </c>
    </row>
    <row r="9349" spans="10:10" x14ac:dyDescent="0.3">
      <c r="J9349">
        <f t="shared" si="151"/>
        <v>9348</v>
      </c>
    </row>
    <row r="9350" spans="10:10" x14ac:dyDescent="0.3">
      <c r="J9350">
        <f t="shared" si="151"/>
        <v>9349</v>
      </c>
    </row>
    <row r="9351" spans="10:10" x14ac:dyDescent="0.3">
      <c r="J9351">
        <f t="shared" si="151"/>
        <v>9350</v>
      </c>
    </row>
    <row r="9352" spans="10:10" x14ac:dyDescent="0.3">
      <c r="J9352">
        <f t="shared" si="151"/>
        <v>9351</v>
      </c>
    </row>
    <row r="9353" spans="10:10" x14ac:dyDescent="0.3">
      <c r="J9353">
        <f t="shared" si="151"/>
        <v>9352</v>
      </c>
    </row>
    <row r="9354" spans="10:10" x14ac:dyDescent="0.3">
      <c r="J9354">
        <f t="shared" si="151"/>
        <v>9353</v>
      </c>
    </row>
    <row r="9355" spans="10:10" x14ac:dyDescent="0.3">
      <c r="J9355">
        <f t="shared" si="151"/>
        <v>9354</v>
      </c>
    </row>
    <row r="9356" spans="10:10" x14ac:dyDescent="0.3">
      <c r="J9356">
        <f t="shared" si="151"/>
        <v>9355</v>
      </c>
    </row>
    <row r="9357" spans="10:10" x14ac:dyDescent="0.3">
      <c r="J9357">
        <f t="shared" si="151"/>
        <v>9356</v>
      </c>
    </row>
    <row r="9358" spans="10:10" x14ac:dyDescent="0.3">
      <c r="J9358">
        <f t="shared" si="151"/>
        <v>9357</v>
      </c>
    </row>
    <row r="9359" spans="10:10" x14ac:dyDescent="0.3">
      <c r="J9359">
        <f t="shared" si="151"/>
        <v>9358</v>
      </c>
    </row>
    <row r="9360" spans="10:10" x14ac:dyDescent="0.3">
      <c r="J9360">
        <f t="shared" si="151"/>
        <v>9359</v>
      </c>
    </row>
    <row r="9361" spans="10:10" x14ac:dyDescent="0.3">
      <c r="J9361">
        <f t="shared" si="151"/>
        <v>9360</v>
      </c>
    </row>
    <row r="9362" spans="10:10" x14ac:dyDescent="0.3">
      <c r="J9362">
        <f t="shared" si="151"/>
        <v>9361</v>
      </c>
    </row>
    <row r="9363" spans="10:10" x14ac:dyDescent="0.3">
      <c r="J9363">
        <f t="shared" si="151"/>
        <v>9362</v>
      </c>
    </row>
    <row r="9364" spans="10:10" x14ac:dyDescent="0.3">
      <c r="J9364">
        <f t="shared" si="151"/>
        <v>9363</v>
      </c>
    </row>
    <row r="9365" spans="10:10" x14ac:dyDescent="0.3">
      <c r="J9365">
        <f t="shared" si="151"/>
        <v>9364</v>
      </c>
    </row>
    <row r="9366" spans="10:10" x14ac:dyDescent="0.3">
      <c r="J9366">
        <f t="shared" si="151"/>
        <v>9365</v>
      </c>
    </row>
    <row r="9367" spans="10:10" x14ac:dyDescent="0.3">
      <c r="J9367">
        <f t="shared" si="151"/>
        <v>9366</v>
      </c>
    </row>
    <row r="9368" spans="10:10" x14ac:dyDescent="0.3">
      <c r="J9368">
        <f t="shared" si="151"/>
        <v>9367</v>
      </c>
    </row>
    <row r="9369" spans="10:10" x14ac:dyDescent="0.3">
      <c r="J9369">
        <f t="shared" si="151"/>
        <v>9368</v>
      </c>
    </row>
    <row r="9370" spans="10:10" x14ac:dyDescent="0.3">
      <c r="J9370">
        <f t="shared" si="151"/>
        <v>9369</v>
      </c>
    </row>
    <row r="9371" spans="10:10" x14ac:dyDescent="0.3">
      <c r="J9371">
        <f t="shared" si="151"/>
        <v>9370</v>
      </c>
    </row>
    <row r="9372" spans="10:10" x14ac:dyDescent="0.3">
      <c r="J9372">
        <f t="shared" si="151"/>
        <v>9371</v>
      </c>
    </row>
    <row r="9373" spans="10:10" x14ac:dyDescent="0.3">
      <c r="J9373">
        <f t="shared" si="151"/>
        <v>9372</v>
      </c>
    </row>
    <row r="9374" spans="10:10" x14ac:dyDescent="0.3">
      <c r="J9374">
        <f t="shared" si="151"/>
        <v>9373</v>
      </c>
    </row>
    <row r="9375" spans="10:10" x14ac:dyDescent="0.3">
      <c r="J9375">
        <f t="shared" si="151"/>
        <v>9374</v>
      </c>
    </row>
    <row r="9376" spans="10:10" x14ac:dyDescent="0.3">
      <c r="J9376">
        <f t="shared" si="151"/>
        <v>9375</v>
      </c>
    </row>
    <row r="9377" spans="10:10" x14ac:dyDescent="0.3">
      <c r="J9377">
        <f t="shared" si="151"/>
        <v>9376</v>
      </c>
    </row>
    <row r="9378" spans="10:10" x14ac:dyDescent="0.3">
      <c r="J9378">
        <f t="shared" si="151"/>
        <v>9377</v>
      </c>
    </row>
    <row r="9379" spans="10:10" x14ac:dyDescent="0.3">
      <c r="J9379">
        <f t="shared" si="151"/>
        <v>9378</v>
      </c>
    </row>
    <row r="9380" spans="10:10" x14ac:dyDescent="0.3">
      <c r="J9380">
        <f t="shared" si="151"/>
        <v>9379</v>
      </c>
    </row>
    <row r="9381" spans="10:10" x14ac:dyDescent="0.3">
      <c r="J9381">
        <f t="shared" si="151"/>
        <v>9380</v>
      </c>
    </row>
    <row r="9382" spans="10:10" x14ac:dyDescent="0.3">
      <c r="J9382">
        <f t="shared" si="151"/>
        <v>9381</v>
      </c>
    </row>
    <row r="9383" spans="10:10" x14ac:dyDescent="0.3">
      <c r="J9383">
        <f t="shared" si="151"/>
        <v>9382</v>
      </c>
    </row>
    <row r="9384" spans="10:10" x14ac:dyDescent="0.3">
      <c r="J9384">
        <f t="shared" si="151"/>
        <v>9383</v>
      </c>
    </row>
    <row r="9385" spans="10:10" x14ac:dyDescent="0.3">
      <c r="J9385">
        <f t="shared" si="151"/>
        <v>9384</v>
      </c>
    </row>
    <row r="9386" spans="10:10" x14ac:dyDescent="0.3">
      <c r="J9386">
        <f t="shared" si="151"/>
        <v>9385</v>
      </c>
    </row>
    <row r="9387" spans="10:10" x14ac:dyDescent="0.3">
      <c r="J9387">
        <f t="shared" si="151"/>
        <v>9386</v>
      </c>
    </row>
    <row r="9388" spans="10:10" x14ac:dyDescent="0.3">
      <c r="J9388">
        <f t="shared" si="151"/>
        <v>9387</v>
      </c>
    </row>
    <row r="9389" spans="10:10" x14ac:dyDescent="0.3">
      <c r="J9389">
        <f t="shared" si="151"/>
        <v>9388</v>
      </c>
    </row>
    <row r="9390" spans="10:10" x14ac:dyDescent="0.3">
      <c r="J9390">
        <f t="shared" si="151"/>
        <v>9389</v>
      </c>
    </row>
    <row r="9391" spans="10:10" x14ac:dyDescent="0.3">
      <c r="J9391">
        <f t="shared" si="151"/>
        <v>9390</v>
      </c>
    </row>
    <row r="9392" spans="10:10" x14ac:dyDescent="0.3">
      <c r="J9392">
        <f t="shared" si="151"/>
        <v>9391</v>
      </c>
    </row>
    <row r="9393" spans="10:10" x14ac:dyDescent="0.3">
      <c r="J9393">
        <f t="shared" si="151"/>
        <v>9392</v>
      </c>
    </row>
    <row r="9394" spans="10:10" x14ac:dyDescent="0.3">
      <c r="J9394">
        <f t="shared" si="151"/>
        <v>9393</v>
      </c>
    </row>
    <row r="9395" spans="10:10" x14ac:dyDescent="0.3">
      <c r="J9395">
        <f t="shared" si="151"/>
        <v>9394</v>
      </c>
    </row>
    <row r="9396" spans="10:10" x14ac:dyDescent="0.3">
      <c r="J9396">
        <f t="shared" si="151"/>
        <v>9395</v>
      </c>
    </row>
    <row r="9397" spans="10:10" x14ac:dyDescent="0.3">
      <c r="J9397">
        <f t="shared" si="151"/>
        <v>9396</v>
      </c>
    </row>
    <row r="9398" spans="10:10" x14ac:dyDescent="0.3">
      <c r="J9398">
        <f t="shared" si="151"/>
        <v>9397</v>
      </c>
    </row>
    <row r="9399" spans="10:10" x14ac:dyDescent="0.3">
      <c r="J9399">
        <f t="shared" si="151"/>
        <v>9398</v>
      </c>
    </row>
    <row r="9400" spans="10:10" x14ac:dyDescent="0.3">
      <c r="J9400">
        <f t="shared" si="151"/>
        <v>9399</v>
      </c>
    </row>
    <row r="9401" spans="10:10" x14ac:dyDescent="0.3">
      <c r="J9401">
        <f t="shared" si="151"/>
        <v>9400</v>
      </c>
    </row>
    <row r="9402" spans="10:10" x14ac:dyDescent="0.3">
      <c r="J9402">
        <f t="shared" si="151"/>
        <v>9401</v>
      </c>
    </row>
    <row r="9403" spans="10:10" x14ac:dyDescent="0.3">
      <c r="J9403">
        <f t="shared" si="151"/>
        <v>9402</v>
      </c>
    </row>
    <row r="9404" spans="10:10" x14ac:dyDescent="0.3">
      <c r="J9404">
        <f t="shared" si="151"/>
        <v>9403</v>
      </c>
    </row>
    <row r="9405" spans="10:10" x14ac:dyDescent="0.3">
      <c r="J9405">
        <f t="shared" si="151"/>
        <v>9404</v>
      </c>
    </row>
    <row r="9406" spans="10:10" x14ac:dyDescent="0.3">
      <c r="J9406">
        <f t="shared" si="151"/>
        <v>9405</v>
      </c>
    </row>
    <row r="9407" spans="10:10" x14ac:dyDescent="0.3">
      <c r="J9407">
        <f t="shared" si="151"/>
        <v>9406</v>
      </c>
    </row>
    <row r="9408" spans="10:10" x14ac:dyDescent="0.3">
      <c r="J9408">
        <f t="shared" si="151"/>
        <v>9407</v>
      </c>
    </row>
    <row r="9409" spans="10:10" x14ac:dyDescent="0.3">
      <c r="J9409">
        <f t="shared" si="151"/>
        <v>9408</v>
      </c>
    </row>
    <row r="9410" spans="10:10" x14ac:dyDescent="0.3">
      <c r="J9410">
        <f t="shared" si="151"/>
        <v>9409</v>
      </c>
    </row>
    <row r="9411" spans="10:10" x14ac:dyDescent="0.3">
      <c r="J9411">
        <f t="shared" si="151"/>
        <v>9410</v>
      </c>
    </row>
    <row r="9412" spans="10:10" x14ac:dyDescent="0.3">
      <c r="J9412">
        <f t="shared" ref="J9412:J9475" si="152">J9411+1</f>
        <v>9411</v>
      </c>
    </row>
    <row r="9413" spans="10:10" x14ac:dyDescent="0.3">
      <c r="J9413">
        <f t="shared" si="152"/>
        <v>9412</v>
      </c>
    </row>
    <row r="9414" spans="10:10" x14ac:dyDescent="0.3">
      <c r="J9414">
        <f t="shared" si="152"/>
        <v>9413</v>
      </c>
    </row>
    <row r="9415" spans="10:10" x14ac:dyDescent="0.3">
      <c r="J9415">
        <f t="shared" si="152"/>
        <v>9414</v>
      </c>
    </row>
    <row r="9416" spans="10:10" x14ac:dyDescent="0.3">
      <c r="J9416">
        <f t="shared" si="152"/>
        <v>9415</v>
      </c>
    </row>
    <row r="9417" spans="10:10" x14ac:dyDescent="0.3">
      <c r="J9417">
        <f t="shared" si="152"/>
        <v>9416</v>
      </c>
    </row>
    <row r="9418" spans="10:10" x14ac:dyDescent="0.3">
      <c r="J9418">
        <f t="shared" si="152"/>
        <v>9417</v>
      </c>
    </row>
    <row r="9419" spans="10:10" x14ac:dyDescent="0.3">
      <c r="J9419">
        <f t="shared" si="152"/>
        <v>9418</v>
      </c>
    </row>
    <row r="9420" spans="10:10" x14ac:dyDescent="0.3">
      <c r="J9420">
        <f t="shared" si="152"/>
        <v>9419</v>
      </c>
    </row>
    <row r="9421" spans="10:10" x14ac:dyDescent="0.3">
      <c r="J9421">
        <f t="shared" si="152"/>
        <v>9420</v>
      </c>
    </row>
    <row r="9422" spans="10:10" x14ac:dyDescent="0.3">
      <c r="J9422">
        <f t="shared" si="152"/>
        <v>9421</v>
      </c>
    </row>
    <row r="9423" spans="10:10" x14ac:dyDescent="0.3">
      <c r="J9423">
        <f t="shared" si="152"/>
        <v>9422</v>
      </c>
    </row>
    <row r="9424" spans="10:10" x14ac:dyDescent="0.3">
      <c r="J9424">
        <f t="shared" si="152"/>
        <v>9423</v>
      </c>
    </row>
    <row r="9425" spans="10:10" x14ac:dyDescent="0.3">
      <c r="J9425">
        <f t="shared" si="152"/>
        <v>9424</v>
      </c>
    </row>
    <row r="9426" spans="10:10" x14ac:dyDescent="0.3">
      <c r="J9426">
        <f t="shared" si="152"/>
        <v>9425</v>
      </c>
    </row>
    <row r="9427" spans="10:10" x14ac:dyDescent="0.3">
      <c r="J9427">
        <f t="shared" si="152"/>
        <v>9426</v>
      </c>
    </row>
    <row r="9428" spans="10:10" x14ac:dyDescent="0.3">
      <c r="J9428">
        <f t="shared" si="152"/>
        <v>9427</v>
      </c>
    </row>
    <row r="9429" spans="10:10" x14ac:dyDescent="0.3">
      <c r="J9429">
        <f t="shared" si="152"/>
        <v>9428</v>
      </c>
    </row>
    <row r="9430" spans="10:10" x14ac:dyDescent="0.3">
      <c r="J9430">
        <f t="shared" si="152"/>
        <v>9429</v>
      </c>
    </row>
    <row r="9431" spans="10:10" x14ac:dyDescent="0.3">
      <c r="J9431">
        <f t="shared" si="152"/>
        <v>9430</v>
      </c>
    </row>
    <row r="9432" spans="10:10" x14ac:dyDescent="0.3">
      <c r="J9432">
        <f t="shared" si="152"/>
        <v>9431</v>
      </c>
    </row>
    <row r="9433" spans="10:10" x14ac:dyDescent="0.3">
      <c r="J9433">
        <f t="shared" si="152"/>
        <v>9432</v>
      </c>
    </row>
    <row r="9434" spans="10:10" x14ac:dyDescent="0.3">
      <c r="J9434">
        <f t="shared" si="152"/>
        <v>9433</v>
      </c>
    </row>
    <row r="9435" spans="10:10" x14ac:dyDescent="0.3">
      <c r="J9435">
        <f t="shared" si="152"/>
        <v>9434</v>
      </c>
    </row>
    <row r="9436" spans="10:10" x14ac:dyDescent="0.3">
      <c r="J9436">
        <f t="shared" si="152"/>
        <v>9435</v>
      </c>
    </row>
    <row r="9437" spans="10:10" x14ac:dyDescent="0.3">
      <c r="J9437">
        <f t="shared" si="152"/>
        <v>9436</v>
      </c>
    </row>
    <row r="9438" spans="10:10" x14ac:dyDescent="0.3">
      <c r="J9438">
        <f t="shared" si="152"/>
        <v>9437</v>
      </c>
    </row>
    <row r="9439" spans="10:10" x14ac:dyDescent="0.3">
      <c r="J9439">
        <f t="shared" si="152"/>
        <v>9438</v>
      </c>
    </row>
    <row r="9440" spans="10:10" x14ac:dyDescent="0.3">
      <c r="J9440">
        <f t="shared" si="152"/>
        <v>9439</v>
      </c>
    </row>
    <row r="9441" spans="10:10" x14ac:dyDescent="0.3">
      <c r="J9441">
        <f t="shared" si="152"/>
        <v>9440</v>
      </c>
    </row>
    <row r="9442" spans="10:10" x14ac:dyDescent="0.3">
      <c r="J9442">
        <f t="shared" si="152"/>
        <v>9441</v>
      </c>
    </row>
    <row r="9443" spans="10:10" x14ac:dyDescent="0.3">
      <c r="J9443">
        <f t="shared" si="152"/>
        <v>9442</v>
      </c>
    </row>
    <row r="9444" spans="10:10" x14ac:dyDescent="0.3">
      <c r="J9444">
        <f t="shared" si="152"/>
        <v>9443</v>
      </c>
    </row>
    <row r="9445" spans="10:10" x14ac:dyDescent="0.3">
      <c r="J9445">
        <f t="shared" si="152"/>
        <v>9444</v>
      </c>
    </row>
    <row r="9446" spans="10:10" x14ac:dyDescent="0.3">
      <c r="J9446">
        <f t="shared" si="152"/>
        <v>9445</v>
      </c>
    </row>
    <row r="9447" spans="10:10" x14ac:dyDescent="0.3">
      <c r="J9447">
        <f t="shared" si="152"/>
        <v>9446</v>
      </c>
    </row>
    <row r="9448" spans="10:10" x14ac:dyDescent="0.3">
      <c r="J9448">
        <f t="shared" si="152"/>
        <v>9447</v>
      </c>
    </row>
    <row r="9449" spans="10:10" x14ac:dyDescent="0.3">
      <c r="J9449">
        <f t="shared" si="152"/>
        <v>9448</v>
      </c>
    </row>
    <row r="9450" spans="10:10" x14ac:dyDescent="0.3">
      <c r="J9450">
        <f t="shared" si="152"/>
        <v>9449</v>
      </c>
    </row>
    <row r="9451" spans="10:10" x14ac:dyDescent="0.3">
      <c r="J9451">
        <f t="shared" si="152"/>
        <v>9450</v>
      </c>
    </row>
    <row r="9452" spans="10:10" x14ac:dyDescent="0.3">
      <c r="J9452">
        <f t="shared" si="152"/>
        <v>9451</v>
      </c>
    </row>
    <row r="9453" spans="10:10" x14ac:dyDescent="0.3">
      <c r="J9453">
        <f t="shared" si="152"/>
        <v>9452</v>
      </c>
    </row>
    <row r="9454" spans="10:10" x14ac:dyDescent="0.3">
      <c r="J9454">
        <f t="shared" si="152"/>
        <v>9453</v>
      </c>
    </row>
    <row r="9455" spans="10:10" x14ac:dyDescent="0.3">
      <c r="J9455">
        <f t="shared" si="152"/>
        <v>9454</v>
      </c>
    </row>
    <row r="9456" spans="10:10" x14ac:dyDescent="0.3">
      <c r="J9456">
        <f t="shared" si="152"/>
        <v>9455</v>
      </c>
    </row>
    <row r="9457" spans="10:10" x14ac:dyDescent="0.3">
      <c r="J9457">
        <f t="shared" si="152"/>
        <v>9456</v>
      </c>
    </row>
    <row r="9458" spans="10:10" x14ac:dyDescent="0.3">
      <c r="J9458">
        <f t="shared" si="152"/>
        <v>9457</v>
      </c>
    </row>
    <row r="9459" spans="10:10" x14ac:dyDescent="0.3">
      <c r="J9459">
        <f t="shared" si="152"/>
        <v>9458</v>
      </c>
    </row>
    <row r="9460" spans="10:10" x14ac:dyDescent="0.3">
      <c r="J9460">
        <f t="shared" si="152"/>
        <v>9459</v>
      </c>
    </row>
    <row r="9461" spans="10:10" x14ac:dyDescent="0.3">
      <c r="J9461">
        <f t="shared" si="152"/>
        <v>9460</v>
      </c>
    </row>
    <row r="9462" spans="10:10" x14ac:dyDescent="0.3">
      <c r="J9462">
        <f t="shared" si="152"/>
        <v>9461</v>
      </c>
    </row>
    <row r="9463" spans="10:10" x14ac:dyDescent="0.3">
      <c r="J9463">
        <f t="shared" si="152"/>
        <v>9462</v>
      </c>
    </row>
    <row r="9464" spans="10:10" x14ac:dyDescent="0.3">
      <c r="J9464">
        <f t="shared" si="152"/>
        <v>9463</v>
      </c>
    </row>
    <row r="9465" spans="10:10" x14ac:dyDescent="0.3">
      <c r="J9465">
        <f t="shared" si="152"/>
        <v>9464</v>
      </c>
    </row>
    <row r="9466" spans="10:10" x14ac:dyDescent="0.3">
      <c r="J9466">
        <f t="shared" si="152"/>
        <v>9465</v>
      </c>
    </row>
    <row r="9467" spans="10:10" x14ac:dyDescent="0.3">
      <c r="J9467">
        <f t="shared" si="152"/>
        <v>9466</v>
      </c>
    </row>
    <row r="9468" spans="10:10" x14ac:dyDescent="0.3">
      <c r="J9468">
        <f t="shared" si="152"/>
        <v>9467</v>
      </c>
    </row>
    <row r="9469" spans="10:10" x14ac:dyDescent="0.3">
      <c r="J9469">
        <f t="shared" si="152"/>
        <v>9468</v>
      </c>
    </row>
    <row r="9470" spans="10:10" x14ac:dyDescent="0.3">
      <c r="J9470">
        <f t="shared" si="152"/>
        <v>9469</v>
      </c>
    </row>
    <row r="9471" spans="10:10" x14ac:dyDescent="0.3">
      <c r="J9471">
        <f t="shared" si="152"/>
        <v>9470</v>
      </c>
    </row>
    <row r="9472" spans="10:10" x14ac:dyDescent="0.3">
      <c r="J9472">
        <f t="shared" si="152"/>
        <v>9471</v>
      </c>
    </row>
    <row r="9473" spans="10:10" x14ac:dyDescent="0.3">
      <c r="J9473">
        <f t="shared" si="152"/>
        <v>9472</v>
      </c>
    </row>
    <row r="9474" spans="10:10" x14ac:dyDescent="0.3">
      <c r="J9474">
        <f t="shared" si="152"/>
        <v>9473</v>
      </c>
    </row>
    <row r="9475" spans="10:10" x14ac:dyDescent="0.3">
      <c r="J9475">
        <f t="shared" si="152"/>
        <v>9474</v>
      </c>
    </row>
    <row r="9476" spans="10:10" x14ac:dyDescent="0.3">
      <c r="J9476">
        <f t="shared" ref="J9476:J9539" si="153">J9475+1</f>
        <v>9475</v>
      </c>
    </row>
    <row r="9477" spans="10:10" x14ac:dyDescent="0.3">
      <c r="J9477">
        <f t="shared" si="153"/>
        <v>9476</v>
      </c>
    </row>
    <row r="9478" spans="10:10" x14ac:dyDescent="0.3">
      <c r="J9478">
        <f t="shared" si="153"/>
        <v>9477</v>
      </c>
    </row>
    <row r="9479" spans="10:10" x14ac:dyDescent="0.3">
      <c r="J9479">
        <f t="shared" si="153"/>
        <v>9478</v>
      </c>
    </row>
    <row r="9480" spans="10:10" x14ac:dyDescent="0.3">
      <c r="J9480">
        <f t="shared" si="153"/>
        <v>9479</v>
      </c>
    </row>
    <row r="9481" spans="10:10" x14ac:dyDescent="0.3">
      <c r="J9481">
        <f t="shared" si="153"/>
        <v>9480</v>
      </c>
    </row>
    <row r="9482" spans="10:10" x14ac:dyDescent="0.3">
      <c r="J9482">
        <f t="shared" si="153"/>
        <v>9481</v>
      </c>
    </row>
    <row r="9483" spans="10:10" x14ac:dyDescent="0.3">
      <c r="J9483">
        <f t="shared" si="153"/>
        <v>9482</v>
      </c>
    </row>
    <row r="9484" spans="10:10" x14ac:dyDescent="0.3">
      <c r="J9484">
        <f t="shared" si="153"/>
        <v>9483</v>
      </c>
    </row>
    <row r="9485" spans="10:10" x14ac:dyDescent="0.3">
      <c r="J9485">
        <f t="shared" si="153"/>
        <v>9484</v>
      </c>
    </row>
    <row r="9486" spans="10:10" x14ac:dyDescent="0.3">
      <c r="J9486">
        <f t="shared" si="153"/>
        <v>9485</v>
      </c>
    </row>
    <row r="9487" spans="10:10" x14ac:dyDescent="0.3">
      <c r="J9487">
        <f t="shared" si="153"/>
        <v>9486</v>
      </c>
    </row>
    <row r="9488" spans="10:10" x14ac:dyDescent="0.3">
      <c r="J9488">
        <f t="shared" si="153"/>
        <v>9487</v>
      </c>
    </row>
    <row r="9489" spans="10:10" x14ac:dyDescent="0.3">
      <c r="J9489">
        <f t="shared" si="153"/>
        <v>9488</v>
      </c>
    </row>
    <row r="9490" spans="10:10" x14ac:dyDescent="0.3">
      <c r="J9490">
        <f t="shared" si="153"/>
        <v>9489</v>
      </c>
    </row>
    <row r="9491" spans="10:10" x14ac:dyDescent="0.3">
      <c r="J9491">
        <f t="shared" si="153"/>
        <v>9490</v>
      </c>
    </row>
    <row r="9492" spans="10:10" x14ac:dyDescent="0.3">
      <c r="J9492">
        <f t="shared" si="153"/>
        <v>9491</v>
      </c>
    </row>
    <row r="9493" spans="10:10" x14ac:dyDescent="0.3">
      <c r="J9493">
        <f t="shared" si="153"/>
        <v>9492</v>
      </c>
    </row>
    <row r="9494" spans="10:10" x14ac:dyDescent="0.3">
      <c r="J9494">
        <f t="shared" si="153"/>
        <v>9493</v>
      </c>
    </row>
    <row r="9495" spans="10:10" x14ac:dyDescent="0.3">
      <c r="J9495">
        <f t="shared" si="153"/>
        <v>9494</v>
      </c>
    </row>
    <row r="9496" spans="10:10" x14ac:dyDescent="0.3">
      <c r="J9496">
        <f t="shared" si="153"/>
        <v>9495</v>
      </c>
    </row>
    <row r="9497" spans="10:10" x14ac:dyDescent="0.3">
      <c r="J9497">
        <f t="shared" si="153"/>
        <v>9496</v>
      </c>
    </row>
    <row r="9498" spans="10:10" x14ac:dyDescent="0.3">
      <c r="J9498">
        <f t="shared" si="153"/>
        <v>9497</v>
      </c>
    </row>
    <row r="9499" spans="10:10" x14ac:dyDescent="0.3">
      <c r="J9499">
        <f t="shared" si="153"/>
        <v>9498</v>
      </c>
    </row>
    <row r="9500" spans="10:10" x14ac:dyDescent="0.3">
      <c r="J9500">
        <f t="shared" si="153"/>
        <v>9499</v>
      </c>
    </row>
    <row r="9501" spans="10:10" x14ac:dyDescent="0.3">
      <c r="J9501">
        <f t="shared" si="153"/>
        <v>9500</v>
      </c>
    </row>
    <row r="9502" spans="10:10" x14ac:dyDescent="0.3">
      <c r="J9502">
        <f t="shared" si="153"/>
        <v>9501</v>
      </c>
    </row>
    <row r="9503" spans="10:10" x14ac:dyDescent="0.3">
      <c r="J9503">
        <f t="shared" si="153"/>
        <v>9502</v>
      </c>
    </row>
    <row r="9504" spans="10:10" x14ac:dyDescent="0.3">
      <c r="J9504">
        <f t="shared" si="153"/>
        <v>9503</v>
      </c>
    </row>
    <row r="9505" spans="10:10" x14ac:dyDescent="0.3">
      <c r="J9505">
        <f t="shared" si="153"/>
        <v>9504</v>
      </c>
    </row>
    <row r="9506" spans="10:10" x14ac:dyDescent="0.3">
      <c r="J9506">
        <f t="shared" si="153"/>
        <v>9505</v>
      </c>
    </row>
    <row r="9507" spans="10:10" x14ac:dyDescent="0.3">
      <c r="J9507">
        <f t="shared" si="153"/>
        <v>9506</v>
      </c>
    </row>
    <row r="9508" spans="10:10" x14ac:dyDescent="0.3">
      <c r="J9508">
        <f t="shared" si="153"/>
        <v>9507</v>
      </c>
    </row>
    <row r="9509" spans="10:10" x14ac:dyDescent="0.3">
      <c r="J9509">
        <f t="shared" si="153"/>
        <v>9508</v>
      </c>
    </row>
    <row r="9510" spans="10:10" x14ac:dyDescent="0.3">
      <c r="J9510">
        <f t="shared" si="153"/>
        <v>9509</v>
      </c>
    </row>
    <row r="9511" spans="10:10" x14ac:dyDescent="0.3">
      <c r="J9511">
        <f t="shared" si="153"/>
        <v>9510</v>
      </c>
    </row>
    <row r="9512" spans="10:10" x14ac:dyDescent="0.3">
      <c r="J9512">
        <f t="shared" si="153"/>
        <v>9511</v>
      </c>
    </row>
    <row r="9513" spans="10:10" x14ac:dyDescent="0.3">
      <c r="J9513">
        <f t="shared" si="153"/>
        <v>9512</v>
      </c>
    </row>
    <row r="9514" spans="10:10" x14ac:dyDescent="0.3">
      <c r="J9514">
        <f t="shared" si="153"/>
        <v>9513</v>
      </c>
    </row>
    <row r="9515" spans="10:10" x14ac:dyDescent="0.3">
      <c r="J9515">
        <f t="shared" si="153"/>
        <v>9514</v>
      </c>
    </row>
    <row r="9516" spans="10:10" x14ac:dyDescent="0.3">
      <c r="J9516">
        <f t="shared" si="153"/>
        <v>9515</v>
      </c>
    </row>
    <row r="9517" spans="10:10" x14ac:dyDescent="0.3">
      <c r="J9517">
        <f t="shared" si="153"/>
        <v>9516</v>
      </c>
    </row>
    <row r="9518" spans="10:10" x14ac:dyDescent="0.3">
      <c r="J9518">
        <f t="shared" si="153"/>
        <v>9517</v>
      </c>
    </row>
    <row r="9519" spans="10:10" x14ac:dyDescent="0.3">
      <c r="J9519">
        <f t="shared" si="153"/>
        <v>9518</v>
      </c>
    </row>
    <row r="9520" spans="10:10" x14ac:dyDescent="0.3">
      <c r="J9520">
        <f t="shared" si="153"/>
        <v>9519</v>
      </c>
    </row>
    <row r="9521" spans="10:10" x14ac:dyDescent="0.3">
      <c r="J9521">
        <f t="shared" si="153"/>
        <v>9520</v>
      </c>
    </row>
    <row r="9522" spans="10:10" x14ac:dyDescent="0.3">
      <c r="J9522">
        <f t="shared" si="153"/>
        <v>9521</v>
      </c>
    </row>
    <row r="9523" spans="10:10" x14ac:dyDescent="0.3">
      <c r="J9523">
        <f t="shared" si="153"/>
        <v>9522</v>
      </c>
    </row>
    <row r="9524" spans="10:10" x14ac:dyDescent="0.3">
      <c r="J9524">
        <f t="shared" si="153"/>
        <v>9523</v>
      </c>
    </row>
    <row r="9525" spans="10:10" x14ac:dyDescent="0.3">
      <c r="J9525">
        <f t="shared" si="153"/>
        <v>9524</v>
      </c>
    </row>
    <row r="9526" spans="10:10" x14ac:dyDescent="0.3">
      <c r="J9526">
        <f t="shared" si="153"/>
        <v>9525</v>
      </c>
    </row>
    <row r="9527" spans="10:10" x14ac:dyDescent="0.3">
      <c r="J9527">
        <f t="shared" si="153"/>
        <v>9526</v>
      </c>
    </row>
    <row r="9528" spans="10:10" x14ac:dyDescent="0.3">
      <c r="J9528">
        <f t="shared" si="153"/>
        <v>9527</v>
      </c>
    </row>
    <row r="9529" spans="10:10" x14ac:dyDescent="0.3">
      <c r="J9529">
        <f t="shared" si="153"/>
        <v>9528</v>
      </c>
    </row>
    <row r="9530" spans="10:10" x14ac:dyDescent="0.3">
      <c r="J9530">
        <f t="shared" si="153"/>
        <v>9529</v>
      </c>
    </row>
    <row r="9531" spans="10:10" x14ac:dyDescent="0.3">
      <c r="J9531">
        <f t="shared" si="153"/>
        <v>9530</v>
      </c>
    </row>
    <row r="9532" spans="10:10" x14ac:dyDescent="0.3">
      <c r="J9532">
        <f t="shared" si="153"/>
        <v>9531</v>
      </c>
    </row>
    <row r="9533" spans="10:10" x14ac:dyDescent="0.3">
      <c r="J9533">
        <f t="shared" si="153"/>
        <v>9532</v>
      </c>
    </row>
    <row r="9534" spans="10:10" x14ac:dyDescent="0.3">
      <c r="J9534">
        <f t="shared" si="153"/>
        <v>9533</v>
      </c>
    </row>
    <row r="9535" spans="10:10" x14ac:dyDescent="0.3">
      <c r="J9535">
        <f t="shared" si="153"/>
        <v>9534</v>
      </c>
    </row>
    <row r="9536" spans="10:10" x14ac:dyDescent="0.3">
      <c r="J9536">
        <f t="shared" si="153"/>
        <v>9535</v>
      </c>
    </row>
    <row r="9537" spans="10:10" x14ac:dyDescent="0.3">
      <c r="J9537">
        <f t="shared" si="153"/>
        <v>9536</v>
      </c>
    </row>
    <row r="9538" spans="10:10" x14ac:dyDescent="0.3">
      <c r="J9538">
        <f t="shared" si="153"/>
        <v>9537</v>
      </c>
    </row>
    <row r="9539" spans="10:10" x14ac:dyDescent="0.3">
      <c r="J9539">
        <f t="shared" si="153"/>
        <v>9538</v>
      </c>
    </row>
    <row r="9540" spans="10:10" x14ac:dyDescent="0.3">
      <c r="J9540">
        <f t="shared" ref="J9540:J9603" si="154">J9539+1</f>
        <v>9539</v>
      </c>
    </row>
    <row r="9541" spans="10:10" x14ac:dyDescent="0.3">
      <c r="J9541">
        <f t="shared" si="154"/>
        <v>9540</v>
      </c>
    </row>
    <row r="9542" spans="10:10" x14ac:dyDescent="0.3">
      <c r="J9542">
        <f t="shared" si="154"/>
        <v>9541</v>
      </c>
    </row>
    <row r="9543" spans="10:10" x14ac:dyDescent="0.3">
      <c r="J9543">
        <f t="shared" si="154"/>
        <v>9542</v>
      </c>
    </row>
    <row r="9544" spans="10:10" x14ac:dyDescent="0.3">
      <c r="J9544">
        <f t="shared" si="154"/>
        <v>9543</v>
      </c>
    </row>
    <row r="9545" spans="10:10" x14ac:dyDescent="0.3">
      <c r="J9545">
        <f t="shared" si="154"/>
        <v>9544</v>
      </c>
    </row>
    <row r="9546" spans="10:10" x14ac:dyDescent="0.3">
      <c r="J9546">
        <f t="shared" si="154"/>
        <v>9545</v>
      </c>
    </row>
    <row r="9547" spans="10:10" x14ac:dyDescent="0.3">
      <c r="J9547">
        <f t="shared" si="154"/>
        <v>9546</v>
      </c>
    </row>
    <row r="9548" spans="10:10" x14ac:dyDescent="0.3">
      <c r="J9548">
        <f t="shared" si="154"/>
        <v>9547</v>
      </c>
    </row>
    <row r="9549" spans="10:10" x14ac:dyDescent="0.3">
      <c r="J9549">
        <f t="shared" si="154"/>
        <v>9548</v>
      </c>
    </row>
    <row r="9550" spans="10:10" x14ac:dyDescent="0.3">
      <c r="J9550">
        <f t="shared" si="154"/>
        <v>9549</v>
      </c>
    </row>
    <row r="9551" spans="10:10" x14ac:dyDescent="0.3">
      <c r="J9551">
        <f t="shared" si="154"/>
        <v>9550</v>
      </c>
    </row>
    <row r="9552" spans="10:10" x14ac:dyDescent="0.3">
      <c r="J9552">
        <f t="shared" si="154"/>
        <v>9551</v>
      </c>
    </row>
    <row r="9553" spans="10:10" x14ac:dyDescent="0.3">
      <c r="J9553">
        <f t="shared" si="154"/>
        <v>9552</v>
      </c>
    </row>
    <row r="9554" spans="10:10" x14ac:dyDescent="0.3">
      <c r="J9554">
        <f t="shared" si="154"/>
        <v>9553</v>
      </c>
    </row>
    <row r="9555" spans="10:10" x14ac:dyDescent="0.3">
      <c r="J9555">
        <f t="shared" si="154"/>
        <v>9554</v>
      </c>
    </row>
    <row r="9556" spans="10:10" x14ac:dyDescent="0.3">
      <c r="J9556">
        <f t="shared" si="154"/>
        <v>9555</v>
      </c>
    </row>
    <row r="9557" spans="10:10" x14ac:dyDescent="0.3">
      <c r="J9557">
        <f t="shared" si="154"/>
        <v>9556</v>
      </c>
    </row>
    <row r="9558" spans="10:10" x14ac:dyDescent="0.3">
      <c r="J9558">
        <f t="shared" si="154"/>
        <v>9557</v>
      </c>
    </row>
    <row r="9559" spans="10:10" x14ac:dyDescent="0.3">
      <c r="J9559">
        <f t="shared" si="154"/>
        <v>9558</v>
      </c>
    </row>
    <row r="9560" spans="10:10" x14ac:dyDescent="0.3">
      <c r="J9560">
        <f t="shared" si="154"/>
        <v>9559</v>
      </c>
    </row>
    <row r="9561" spans="10:10" x14ac:dyDescent="0.3">
      <c r="J9561">
        <f t="shared" si="154"/>
        <v>9560</v>
      </c>
    </row>
    <row r="9562" spans="10:10" x14ac:dyDescent="0.3">
      <c r="J9562">
        <f t="shared" si="154"/>
        <v>9561</v>
      </c>
    </row>
    <row r="9563" spans="10:10" x14ac:dyDescent="0.3">
      <c r="J9563">
        <f t="shared" si="154"/>
        <v>9562</v>
      </c>
    </row>
    <row r="9564" spans="10:10" x14ac:dyDescent="0.3">
      <c r="J9564">
        <f t="shared" si="154"/>
        <v>9563</v>
      </c>
    </row>
    <row r="9565" spans="10:10" x14ac:dyDescent="0.3">
      <c r="J9565">
        <f t="shared" si="154"/>
        <v>9564</v>
      </c>
    </row>
    <row r="9566" spans="10:10" x14ac:dyDescent="0.3">
      <c r="J9566">
        <f t="shared" si="154"/>
        <v>9565</v>
      </c>
    </row>
    <row r="9567" spans="10:10" x14ac:dyDescent="0.3">
      <c r="J9567">
        <f t="shared" si="154"/>
        <v>9566</v>
      </c>
    </row>
    <row r="9568" spans="10:10" x14ac:dyDescent="0.3">
      <c r="J9568">
        <f t="shared" si="154"/>
        <v>9567</v>
      </c>
    </row>
    <row r="9569" spans="10:10" x14ac:dyDescent="0.3">
      <c r="J9569">
        <f t="shared" si="154"/>
        <v>9568</v>
      </c>
    </row>
    <row r="9570" spans="10:10" x14ac:dyDescent="0.3">
      <c r="J9570">
        <f t="shared" si="154"/>
        <v>9569</v>
      </c>
    </row>
    <row r="9571" spans="10:10" x14ac:dyDescent="0.3">
      <c r="J9571">
        <f t="shared" si="154"/>
        <v>9570</v>
      </c>
    </row>
    <row r="9572" spans="10:10" x14ac:dyDescent="0.3">
      <c r="J9572">
        <f t="shared" si="154"/>
        <v>9571</v>
      </c>
    </row>
    <row r="9573" spans="10:10" x14ac:dyDescent="0.3">
      <c r="J9573">
        <f t="shared" si="154"/>
        <v>9572</v>
      </c>
    </row>
    <row r="9574" spans="10:10" x14ac:dyDescent="0.3">
      <c r="J9574">
        <f t="shared" si="154"/>
        <v>9573</v>
      </c>
    </row>
    <row r="9575" spans="10:10" x14ac:dyDescent="0.3">
      <c r="J9575">
        <f t="shared" si="154"/>
        <v>9574</v>
      </c>
    </row>
    <row r="9576" spans="10:10" x14ac:dyDescent="0.3">
      <c r="J9576">
        <f t="shared" si="154"/>
        <v>9575</v>
      </c>
    </row>
    <row r="9577" spans="10:10" x14ac:dyDescent="0.3">
      <c r="J9577">
        <f t="shared" si="154"/>
        <v>9576</v>
      </c>
    </row>
    <row r="9578" spans="10:10" x14ac:dyDescent="0.3">
      <c r="J9578">
        <f t="shared" si="154"/>
        <v>9577</v>
      </c>
    </row>
    <row r="9579" spans="10:10" x14ac:dyDescent="0.3">
      <c r="J9579">
        <f t="shared" si="154"/>
        <v>9578</v>
      </c>
    </row>
    <row r="9580" spans="10:10" x14ac:dyDescent="0.3">
      <c r="J9580">
        <f t="shared" si="154"/>
        <v>9579</v>
      </c>
    </row>
    <row r="9581" spans="10:10" x14ac:dyDescent="0.3">
      <c r="J9581">
        <f t="shared" si="154"/>
        <v>9580</v>
      </c>
    </row>
    <row r="9582" spans="10:10" x14ac:dyDescent="0.3">
      <c r="J9582">
        <f t="shared" si="154"/>
        <v>9581</v>
      </c>
    </row>
    <row r="9583" spans="10:10" x14ac:dyDescent="0.3">
      <c r="J9583">
        <f t="shared" si="154"/>
        <v>9582</v>
      </c>
    </row>
    <row r="9584" spans="10:10" x14ac:dyDescent="0.3">
      <c r="J9584">
        <f t="shared" si="154"/>
        <v>9583</v>
      </c>
    </row>
    <row r="9585" spans="10:10" x14ac:dyDescent="0.3">
      <c r="J9585">
        <f t="shared" si="154"/>
        <v>9584</v>
      </c>
    </row>
    <row r="9586" spans="10:10" x14ac:dyDescent="0.3">
      <c r="J9586">
        <f t="shared" si="154"/>
        <v>9585</v>
      </c>
    </row>
    <row r="9587" spans="10:10" x14ac:dyDescent="0.3">
      <c r="J9587">
        <f t="shared" si="154"/>
        <v>9586</v>
      </c>
    </row>
    <row r="9588" spans="10:10" x14ac:dyDescent="0.3">
      <c r="J9588">
        <f t="shared" si="154"/>
        <v>9587</v>
      </c>
    </row>
    <row r="9589" spans="10:10" x14ac:dyDescent="0.3">
      <c r="J9589">
        <f t="shared" si="154"/>
        <v>9588</v>
      </c>
    </row>
    <row r="9590" spans="10:10" x14ac:dyDescent="0.3">
      <c r="J9590">
        <f t="shared" si="154"/>
        <v>9589</v>
      </c>
    </row>
    <row r="9591" spans="10:10" x14ac:dyDescent="0.3">
      <c r="J9591">
        <f t="shared" si="154"/>
        <v>9590</v>
      </c>
    </row>
    <row r="9592" spans="10:10" x14ac:dyDescent="0.3">
      <c r="J9592">
        <f t="shared" si="154"/>
        <v>9591</v>
      </c>
    </row>
    <row r="9593" spans="10:10" x14ac:dyDescent="0.3">
      <c r="J9593">
        <f t="shared" si="154"/>
        <v>9592</v>
      </c>
    </row>
    <row r="9594" spans="10:10" x14ac:dyDescent="0.3">
      <c r="J9594">
        <f t="shared" si="154"/>
        <v>9593</v>
      </c>
    </row>
    <row r="9595" spans="10:10" x14ac:dyDescent="0.3">
      <c r="J9595">
        <f t="shared" si="154"/>
        <v>9594</v>
      </c>
    </row>
    <row r="9596" spans="10:10" x14ac:dyDescent="0.3">
      <c r="J9596">
        <f t="shared" si="154"/>
        <v>9595</v>
      </c>
    </row>
    <row r="9597" spans="10:10" x14ac:dyDescent="0.3">
      <c r="J9597">
        <f t="shared" si="154"/>
        <v>9596</v>
      </c>
    </row>
    <row r="9598" spans="10:10" x14ac:dyDescent="0.3">
      <c r="J9598">
        <f t="shared" si="154"/>
        <v>9597</v>
      </c>
    </row>
    <row r="9599" spans="10:10" x14ac:dyDescent="0.3">
      <c r="J9599">
        <f t="shared" si="154"/>
        <v>9598</v>
      </c>
    </row>
    <row r="9600" spans="10:10" x14ac:dyDescent="0.3">
      <c r="J9600">
        <f t="shared" si="154"/>
        <v>9599</v>
      </c>
    </row>
    <row r="9601" spans="10:10" x14ac:dyDescent="0.3">
      <c r="J9601">
        <f t="shared" si="154"/>
        <v>9600</v>
      </c>
    </row>
    <row r="9602" spans="10:10" x14ac:dyDescent="0.3">
      <c r="J9602">
        <f t="shared" si="154"/>
        <v>9601</v>
      </c>
    </row>
    <row r="9603" spans="10:10" x14ac:dyDescent="0.3">
      <c r="J9603">
        <f t="shared" si="154"/>
        <v>9602</v>
      </c>
    </row>
    <row r="9604" spans="10:10" x14ac:dyDescent="0.3">
      <c r="J9604">
        <f t="shared" ref="J9604:J9667" si="155">J9603+1</f>
        <v>9603</v>
      </c>
    </row>
    <row r="9605" spans="10:10" x14ac:dyDescent="0.3">
      <c r="J9605">
        <f t="shared" si="155"/>
        <v>9604</v>
      </c>
    </row>
    <row r="9606" spans="10:10" x14ac:dyDescent="0.3">
      <c r="J9606">
        <f t="shared" si="155"/>
        <v>9605</v>
      </c>
    </row>
    <row r="9607" spans="10:10" x14ac:dyDescent="0.3">
      <c r="J9607">
        <f t="shared" si="155"/>
        <v>9606</v>
      </c>
    </row>
    <row r="9608" spans="10:10" x14ac:dyDescent="0.3">
      <c r="J9608">
        <f t="shared" si="155"/>
        <v>9607</v>
      </c>
    </row>
    <row r="9609" spans="10:10" x14ac:dyDescent="0.3">
      <c r="J9609">
        <f t="shared" si="155"/>
        <v>9608</v>
      </c>
    </row>
    <row r="9610" spans="10:10" x14ac:dyDescent="0.3">
      <c r="J9610">
        <f t="shared" si="155"/>
        <v>9609</v>
      </c>
    </row>
    <row r="9611" spans="10:10" x14ac:dyDescent="0.3">
      <c r="J9611">
        <f t="shared" si="155"/>
        <v>9610</v>
      </c>
    </row>
    <row r="9612" spans="10:10" x14ac:dyDescent="0.3">
      <c r="J9612">
        <f t="shared" si="155"/>
        <v>9611</v>
      </c>
    </row>
    <row r="9613" spans="10:10" x14ac:dyDescent="0.3">
      <c r="J9613">
        <f t="shared" si="155"/>
        <v>9612</v>
      </c>
    </row>
    <row r="9614" spans="10:10" x14ac:dyDescent="0.3">
      <c r="J9614">
        <f t="shared" si="155"/>
        <v>9613</v>
      </c>
    </row>
    <row r="9615" spans="10:10" x14ac:dyDescent="0.3">
      <c r="J9615">
        <f t="shared" si="155"/>
        <v>9614</v>
      </c>
    </row>
    <row r="9616" spans="10:10" x14ac:dyDescent="0.3">
      <c r="J9616">
        <f t="shared" si="155"/>
        <v>9615</v>
      </c>
    </row>
    <row r="9617" spans="10:10" x14ac:dyDescent="0.3">
      <c r="J9617">
        <f t="shared" si="155"/>
        <v>9616</v>
      </c>
    </row>
    <row r="9618" spans="10:10" x14ac:dyDescent="0.3">
      <c r="J9618">
        <f t="shared" si="155"/>
        <v>9617</v>
      </c>
    </row>
    <row r="9619" spans="10:10" x14ac:dyDescent="0.3">
      <c r="J9619">
        <f t="shared" si="155"/>
        <v>9618</v>
      </c>
    </row>
    <row r="9620" spans="10:10" x14ac:dyDescent="0.3">
      <c r="J9620">
        <f t="shared" si="155"/>
        <v>9619</v>
      </c>
    </row>
    <row r="9621" spans="10:10" x14ac:dyDescent="0.3">
      <c r="J9621">
        <f t="shared" si="155"/>
        <v>9620</v>
      </c>
    </row>
    <row r="9622" spans="10:10" x14ac:dyDescent="0.3">
      <c r="J9622">
        <f t="shared" si="155"/>
        <v>9621</v>
      </c>
    </row>
    <row r="9623" spans="10:10" x14ac:dyDescent="0.3">
      <c r="J9623">
        <f t="shared" si="155"/>
        <v>9622</v>
      </c>
    </row>
    <row r="9624" spans="10:10" x14ac:dyDescent="0.3">
      <c r="J9624">
        <f t="shared" si="155"/>
        <v>9623</v>
      </c>
    </row>
    <row r="9625" spans="10:10" x14ac:dyDescent="0.3">
      <c r="J9625">
        <f t="shared" si="155"/>
        <v>9624</v>
      </c>
    </row>
    <row r="9626" spans="10:10" x14ac:dyDescent="0.3">
      <c r="J9626">
        <f t="shared" si="155"/>
        <v>9625</v>
      </c>
    </row>
    <row r="9627" spans="10:10" x14ac:dyDescent="0.3">
      <c r="J9627">
        <f t="shared" si="155"/>
        <v>9626</v>
      </c>
    </row>
    <row r="9628" spans="10:10" x14ac:dyDescent="0.3">
      <c r="J9628">
        <f t="shared" si="155"/>
        <v>9627</v>
      </c>
    </row>
    <row r="9629" spans="10:10" x14ac:dyDescent="0.3">
      <c r="J9629">
        <f t="shared" si="155"/>
        <v>9628</v>
      </c>
    </row>
    <row r="9630" spans="10:10" x14ac:dyDescent="0.3">
      <c r="J9630">
        <f t="shared" si="155"/>
        <v>9629</v>
      </c>
    </row>
    <row r="9631" spans="10:10" x14ac:dyDescent="0.3">
      <c r="J9631">
        <f t="shared" si="155"/>
        <v>9630</v>
      </c>
    </row>
    <row r="9632" spans="10:10" x14ac:dyDescent="0.3">
      <c r="J9632">
        <f t="shared" si="155"/>
        <v>9631</v>
      </c>
    </row>
    <row r="9633" spans="10:10" x14ac:dyDescent="0.3">
      <c r="J9633">
        <f t="shared" si="155"/>
        <v>9632</v>
      </c>
    </row>
    <row r="9634" spans="10:10" x14ac:dyDescent="0.3">
      <c r="J9634">
        <f t="shared" si="155"/>
        <v>9633</v>
      </c>
    </row>
    <row r="9635" spans="10:10" x14ac:dyDescent="0.3">
      <c r="J9635">
        <f t="shared" si="155"/>
        <v>9634</v>
      </c>
    </row>
    <row r="9636" spans="10:10" x14ac:dyDescent="0.3">
      <c r="J9636">
        <f t="shared" si="155"/>
        <v>9635</v>
      </c>
    </row>
    <row r="9637" spans="10:10" x14ac:dyDescent="0.3">
      <c r="J9637">
        <f t="shared" si="155"/>
        <v>9636</v>
      </c>
    </row>
    <row r="9638" spans="10:10" x14ac:dyDescent="0.3">
      <c r="J9638">
        <f t="shared" si="155"/>
        <v>9637</v>
      </c>
    </row>
    <row r="9639" spans="10:10" x14ac:dyDescent="0.3">
      <c r="J9639">
        <f t="shared" si="155"/>
        <v>9638</v>
      </c>
    </row>
    <row r="9640" spans="10:10" x14ac:dyDescent="0.3">
      <c r="J9640">
        <f t="shared" si="155"/>
        <v>9639</v>
      </c>
    </row>
    <row r="9641" spans="10:10" x14ac:dyDescent="0.3">
      <c r="J9641">
        <f t="shared" si="155"/>
        <v>9640</v>
      </c>
    </row>
    <row r="9642" spans="10:10" x14ac:dyDescent="0.3">
      <c r="J9642">
        <f t="shared" si="155"/>
        <v>9641</v>
      </c>
    </row>
    <row r="9643" spans="10:10" x14ac:dyDescent="0.3">
      <c r="J9643">
        <f t="shared" si="155"/>
        <v>9642</v>
      </c>
    </row>
    <row r="9644" spans="10:10" x14ac:dyDescent="0.3">
      <c r="J9644">
        <f t="shared" si="155"/>
        <v>9643</v>
      </c>
    </row>
    <row r="9645" spans="10:10" x14ac:dyDescent="0.3">
      <c r="J9645">
        <f t="shared" si="155"/>
        <v>9644</v>
      </c>
    </row>
    <row r="9646" spans="10:10" x14ac:dyDescent="0.3">
      <c r="J9646">
        <f t="shared" si="155"/>
        <v>9645</v>
      </c>
    </row>
    <row r="9647" spans="10:10" x14ac:dyDescent="0.3">
      <c r="J9647">
        <f t="shared" si="155"/>
        <v>9646</v>
      </c>
    </row>
    <row r="9648" spans="10:10" x14ac:dyDescent="0.3">
      <c r="J9648">
        <f t="shared" si="155"/>
        <v>9647</v>
      </c>
    </row>
    <row r="9649" spans="10:10" x14ac:dyDescent="0.3">
      <c r="J9649">
        <f t="shared" si="155"/>
        <v>9648</v>
      </c>
    </row>
    <row r="9650" spans="10:10" x14ac:dyDescent="0.3">
      <c r="J9650">
        <f t="shared" si="155"/>
        <v>9649</v>
      </c>
    </row>
    <row r="9651" spans="10:10" x14ac:dyDescent="0.3">
      <c r="J9651">
        <f t="shared" si="155"/>
        <v>9650</v>
      </c>
    </row>
    <row r="9652" spans="10:10" x14ac:dyDescent="0.3">
      <c r="J9652">
        <f t="shared" si="155"/>
        <v>9651</v>
      </c>
    </row>
    <row r="9653" spans="10:10" x14ac:dyDescent="0.3">
      <c r="J9653">
        <f t="shared" si="155"/>
        <v>9652</v>
      </c>
    </row>
    <row r="9654" spans="10:10" x14ac:dyDescent="0.3">
      <c r="J9654">
        <f t="shared" si="155"/>
        <v>9653</v>
      </c>
    </row>
    <row r="9655" spans="10:10" x14ac:dyDescent="0.3">
      <c r="J9655">
        <f t="shared" si="155"/>
        <v>9654</v>
      </c>
    </row>
    <row r="9656" spans="10:10" x14ac:dyDescent="0.3">
      <c r="J9656">
        <f t="shared" si="155"/>
        <v>9655</v>
      </c>
    </row>
    <row r="9657" spans="10:10" x14ac:dyDescent="0.3">
      <c r="J9657">
        <f t="shared" si="155"/>
        <v>9656</v>
      </c>
    </row>
    <row r="9658" spans="10:10" x14ac:dyDescent="0.3">
      <c r="J9658">
        <f t="shared" si="155"/>
        <v>9657</v>
      </c>
    </row>
    <row r="9659" spans="10:10" x14ac:dyDescent="0.3">
      <c r="J9659">
        <f t="shared" si="155"/>
        <v>9658</v>
      </c>
    </row>
    <row r="9660" spans="10:10" x14ac:dyDescent="0.3">
      <c r="J9660">
        <f t="shared" si="155"/>
        <v>9659</v>
      </c>
    </row>
    <row r="9661" spans="10:10" x14ac:dyDescent="0.3">
      <c r="J9661">
        <f t="shared" si="155"/>
        <v>9660</v>
      </c>
    </row>
    <row r="9662" spans="10:10" x14ac:dyDescent="0.3">
      <c r="J9662">
        <f t="shared" si="155"/>
        <v>9661</v>
      </c>
    </row>
    <row r="9663" spans="10:10" x14ac:dyDescent="0.3">
      <c r="J9663">
        <f t="shared" si="155"/>
        <v>9662</v>
      </c>
    </row>
    <row r="9664" spans="10:10" x14ac:dyDescent="0.3">
      <c r="J9664">
        <f t="shared" si="155"/>
        <v>9663</v>
      </c>
    </row>
    <row r="9665" spans="10:10" x14ac:dyDescent="0.3">
      <c r="J9665">
        <f t="shared" si="155"/>
        <v>9664</v>
      </c>
    </row>
    <row r="9666" spans="10:10" x14ac:dyDescent="0.3">
      <c r="J9666">
        <f t="shared" si="155"/>
        <v>9665</v>
      </c>
    </row>
    <row r="9667" spans="10:10" x14ac:dyDescent="0.3">
      <c r="J9667">
        <f t="shared" si="155"/>
        <v>9666</v>
      </c>
    </row>
    <row r="9668" spans="10:10" x14ac:dyDescent="0.3">
      <c r="J9668">
        <f t="shared" ref="J9668:J9731" si="156">J9667+1</f>
        <v>9667</v>
      </c>
    </row>
    <row r="9669" spans="10:10" x14ac:dyDescent="0.3">
      <c r="J9669">
        <f t="shared" si="156"/>
        <v>9668</v>
      </c>
    </row>
    <row r="9670" spans="10:10" x14ac:dyDescent="0.3">
      <c r="J9670">
        <f t="shared" si="156"/>
        <v>9669</v>
      </c>
    </row>
    <row r="9671" spans="10:10" x14ac:dyDescent="0.3">
      <c r="J9671">
        <f t="shared" si="156"/>
        <v>9670</v>
      </c>
    </row>
    <row r="9672" spans="10:10" x14ac:dyDescent="0.3">
      <c r="J9672">
        <f t="shared" si="156"/>
        <v>9671</v>
      </c>
    </row>
    <row r="9673" spans="10:10" x14ac:dyDescent="0.3">
      <c r="J9673">
        <f t="shared" si="156"/>
        <v>9672</v>
      </c>
    </row>
    <row r="9674" spans="10:10" x14ac:dyDescent="0.3">
      <c r="J9674">
        <f t="shared" si="156"/>
        <v>9673</v>
      </c>
    </row>
    <row r="9675" spans="10:10" x14ac:dyDescent="0.3">
      <c r="J9675">
        <f t="shared" si="156"/>
        <v>9674</v>
      </c>
    </row>
    <row r="9676" spans="10:10" x14ac:dyDescent="0.3">
      <c r="J9676">
        <f t="shared" si="156"/>
        <v>9675</v>
      </c>
    </row>
    <row r="9677" spans="10:10" x14ac:dyDescent="0.3">
      <c r="J9677">
        <f t="shared" si="156"/>
        <v>9676</v>
      </c>
    </row>
    <row r="9678" spans="10:10" x14ac:dyDescent="0.3">
      <c r="J9678">
        <f t="shared" si="156"/>
        <v>9677</v>
      </c>
    </row>
    <row r="9679" spans="10:10" x14ac:dyDescent="0.3">
      <c r="J9679">
        <f t="shared" si="156"/>
        <v>9678</v>
      </c>
    </row>
    <row r="9680" spans="10:10" x14ac:dyDescent="0.3">
      <c r="J9680">
        <f t="shared" si="156"/>
        <v>9679</v>
      </c>
    </row>
    <row r="9681" spans="10:10" x14ac:dyDescent="0.3">
      <c r="J9681">
        <f t="shared" si="156"/>
        <v>9680</v>
      </c>
    </row>
    <row r="9682" spans="10:10" x14ac:dyDescent="0.3">
      <c r="J9682">
        <f t="shared" si="156"/>
        <v>9681</v>
      </c>
    </row>
    <row r="9683" spans="10:10" x14ac:dyDescent="0.3">
      <c r="J9683">
        <f t="shared" si="156"/>
        <v>9682</v>
      </c>
    </row>
    <row r="9684" spans="10:10" x14ac:dyDescent="0.3">
      <c r="J9684">
        <f t="shared" si="156"/>
        <v>9683</v>
      </c>
    </row>
    <row r="9685" spans="10:10" x14ac:dyDescent="0.3">
      <c r="J9685">
        <f t="shared" si="156"/>
        <v>9684</v>
      </c>
    </row>
    <row r="9686" spans="10:10" x14ac:dyDescent="0.3">
      <c r="J9686">
        <f t="shared" si="156"/>
        <v>9685</v>
      </c>
    </row>
    <row r="9687" spans="10:10" x14ac:dyDescent="0.3">
      <c r="J9687">
        <f t="shared" si="156"/>
        <v>9686</v>
      </c>
    </row>
    <row r="9688" spans="10:10" x14ac:dyDescent="0.3">
      <c r="J9688">
        <f t="shared" si="156"/>
        <v>9687</v>
      </c>
    </row>
    <row r="9689" spans="10:10" x14ac:dyDescent="0.3">
      <c r="J9689">
        <f t="shared" si="156"/>
        <v>9688</v>
      </c>
    </row>
    <row r="9690" spans="10:10" x14ac:dyDescent="0.3">
      <c r="J9690">
        <f t="shared" si="156"/>
        <v>9689</v>
      </c>
    </row>
    <row r="9691" spans="10:10" x14ac:dyDescent="0.3">
      <c r="J9691">
        <f t="shared" si="156"/>
        <v>9690</v>
      </c>
    </row>
    <row r="9692" spans="10:10" x14ac:dyDescent="0.3">
      <c r="J9692">
        <f t="shared" si="156"/>
        <v>9691</v>
      </c>
    </row>
    <row r="9693" spans="10:10" x14ac:dyDescent="0.3">
      <c r="J9693">
        <f t="shared" si="156"/>
        <v>9692</v>
      </c>
    </row>
    <row r="9694" spans="10:10" x14ac:dyDescent="0.3">
      <c r="J9694">
        <f t="shared" si="156"/>
        <v>9693</v>
      </c>
    </row>
    <row r="9695" spans="10:10" x14ac:dyDescent="0.3">
      <c r="J9695">
        <f t="shared" si="156"/>
        <v>9694</v>
      </c>
    </row>
    <row r="9696" spans="10:10" x14ac:dyDescent="0.3">
      <c r="J9696">
        <f t="shared" si="156"/>
        <v>9695</v>
      </c>
    </row>
    <row r="9697" spans="10:10" x14ac:dyDescent="0.3">
      <c r="J9697">
        <f t="shared" si="156"/>
        <v>9696</v>
      </c>
    </row>
    <row r="9698" spans="10:10" x14ac:dyDescent="0.3">
      <c r="J9698">
        <f t="shared" si="156"/>
        <v>9697</v>
      </c>
    </row>
    <row r="9699" spans="10:10" x14ac:dyDescent="0.3">
      <c r="J9699">
        <f t="shared" si="156"/>
        <v>9698</v>
      </c>
    </row>
    <row r="9700" spans="10:10" x14ac:dyDescent="0.3">
      <c r="J9700">
        <f t="shared" si="156"/>
        <v>9699</v>
      </c>
    </row>
    <row r="9701" spans="10:10" x14ac:dyDescent="0.3">
      <c r="J9701">
        <f t="shared" si="156"/>
        <v>9700</v>
      </c>
    </row>
    <row r="9702" spans="10:10" x14ac:dyDescent="0.3">
      <c r="J9702">
        <f t="shared" si="156"/>
        <v>9701</v>
      </c>
    </row>
    <row r="9703" spans="10:10" x14ac:dyDescent="0.3">
      <c r="J9703">
        <f t="shared" si="156"/>
        <v>9702</v>
      </c>
    </row>
    <row r="9704" spans="10:10" x14ac:dyDescent="0.3">
      <c r="J9704">
        <f t="shared" si="156"/>
        <v>9703</v>
      </c>
    </row>
    <row r="9705" spans="10:10" x14ac:dyDescent="0.3">
      <c r="J9705">
        <f t="shared" si="156"/>
        <v>9704</v>
      </c>
    </row>
    <row r="9706" spans="10:10" x14ac:dyDescent="0.3">
      <c r="J9706">
        <f t="shared" si="156"/>
        <v>9705</v>
      </c>
    </row>
    <row r="9707" spans="10:10" x14ac:dyDescent="0.3">
      <c r="J9707">
        <f t="shared" si="156"/>
        <v>9706</v>
      </c>
    </row>
    <row r="9708" spans="10:10" x14ac:dyDescent="0.3">
      <c r="J9708">
        <f t="shared" si="156"/>
        <v>9707</v>
      </c>
    </row>
    <row r="9709" spans="10:10" x14ac:dyDescent="0.3">
      <c r="J9709">
        <f t="shared" si="156"/>
        <v>9708</v>
      </c>
    </row>
    <row r="9710" spans="10:10" x14ac:dyDescent="0.3">
      <c r="J9710">
        <f t="shared" si="156"/>
        <v>9709</v>
      </c>
    </row>
    <row r="9711" spans="10:10" x14ac:dyDescent="0.3">
      <c r="J9711">
        <f t="shared" si="156"/>
        <v>9710</v>
      </c>
    </row>
    <row r="9712" spans="10:10" x14ac:dyDescent="0.3">
      <c r="J9712">
        <f t="shared" si="156"/>
        <v>9711</v>
      </c>
    </row>
    <row r="9713" spans="10:10" x14ac:dyDescent="0.3">
      <c r="J9713">
        <f t="shared" si="156"/>
        <v>9712</v>
      </c>
    </row>
    <row r="9714" spans="10:10" x14ac:dyDescent="0.3">
      <c r="J9714">
        <f t="shared" si="156"/>
        <v>9713</v>
      </c>
    </row>
    <row r="9715" spans="10:10" x14ac:dyDescent="0.3">
      <c r="J9715">
        <f t="shared" si="156"/>
        <v>9714</v>
      </c>
    </row>
    <row r="9716" spans="10:10" x14ac:dyDescent="0.3">
      <c r="J9716">
        <f t="shared" si="156"/>
        <v>9715</v>
      </c>
    </row>
    <row r="9717" spans="10:10" x14ac:dyDescent="0.3">
      <c r="J9717">
        <f t="shared" si="156"/>
        <v>9716</v>
      </c>
    </row>
    <row r="9718" spans="10:10" x14ac:dyDescent="0.3">
      <c r="J9718">
        <f t="shared" si="156"/>
        <v>9717</v>
      </c>
    </row>
    <row r="9719" spans="10:10" x14ac:dyDescent="0.3">
      <c r="J9719">
        <f t="shared" si="156"/>
        <v>9718</v>
      </c>
    </row>
    <row r="9720" spans="10:10" x14ac:dyDescent="0.3">
      <c r="J9720">
        <f t="shared" si="156"/>
        <v>9719</v>
      </c>
    </row>
    <row r="9721" spans="10:10" x14ac:dyDescent="0.3">
      <c r="J9721">
        <f t="shared" si="156"/>
        <v>9720</v>
      </c>
    </row>
    <row r="9722" spans="10:10" x14ac:dyDescent="0.3">
      <c r="J9722">
        <f t="shared" si="156"/>
        <v>9721</v>
      </c>
    </row>
    <row r="9723" spans="10:10" x14ac:dyDescent="0.3">
      <c r="J9723">
        <f t="shared" si="156"/>
        <v>9722</v>
      </c>
    </row>
    <row r="9724" spans="10:10" x14ac:dyDescent="0.3">
      <c r="J9724">
        <f t="shared" si="156"/>
        <v>9723</v>
      </c>
    </row>
    <row r="9725" spans="10:10" x14ac:dyDescent="0.3">
      <c r="J9725">
        <f t="shared" si="156"/>
        <v>9724</v>
      </c>
    </row>
    <row r="9726" spans="10:10" x14ac:dyDescent="0.3">
      <c r="J9726">
        <f t="shared" si="156"/>
        <v>9725</v>
      </c>
    </row>
    <row r="9727" spans="10:10" x14ac:dyDescent="0.3">
      <c r="J9727">
        <f t="shared" si="156"/>
        <v>9726</v>
      </c>
    </row>
    <row r="9728" spans="10:10" x14ac:dyDescent="0.3">
      <c r="J9728">
        <f t="shared" si="156"/>
        <v>9727</v>
      </c>
    </row>
    <row r="9729" spans="10:10" x14ac:dyDescent="0.3">
      <c r="J9729">
        <f t="shared" si="156"/>
        <v>9728</v>
      </c>
    </row>
    <row r="9730" spans="10:10" x14ac:dyDescent="0.3">
      <c r="J9730">
        <f t="shared" si="156"/>
        <v>9729</v>
      </c>
    </row>
    <row r="9731" spans="10:10" x14ac:dyDescent="0.3">
      <c r="J9731">
        <f t="shared" si="156"/>
        <v>9730</v>
      </c>
    </row>
    <row r="9732" spans="10:10" x14ac:dyDescent="0.3">
      <c r="J9732">
        <f t="shared" ref="J9732:J9795" si="157">J9731+1</f>
        <v>9731</v>
      </c>
    </row>
    <row r="9733" spans="10:10" x14ac:dyDescent="0.3">
      <c r="J9733">
        <f t="shared" si="157"/>
        <v>9732</v>
      </c>
    </row>
    <row r="9734" spans="10:10" x14ac:dyDescent="0.3">
      <c r="J9734">
        <f t="shared" si="157"/>
        <v>9733</v>
      </c>
    </row>
    <row r="9735" spans="10:10" x14ac:dyDescent="0.3">
      <c r="J9735">
        <f t="shared" si="157"/>
        <v>9734</v>
      </c>
    </row>
    <row r="9736" spans="10:10" x14ac:dyDescent="0.3">
      <c r="J9736">
        <f t="shared" si="157"/>
        <v>9735</v>
      </c>
    </row>
    <row r="9737" spans="10:10" x14ac:dyDescent="0.3">
      <c r="J9737">
        <f t="shared" si="157"/>
        <v>9736</v>
      </c>
    </row>
    <row r="9738" spans="10:10" x14ac:dyDescent="0.3">
      <c r="J9738">
        <f t="shared" si="157"/>
        <v>9737</v>
      </c>
    </row>
    <row r="9739" spans="10:10" x14ac:dyDescent="0.3">
      <c r="J9739">
        <f t="shared" si="157"/>
        <v>9738</v>
      </c>
    </row>
    <row r="9740" spans="10:10" x14ac:dyDescent="0.3">
      <c r="J9740">
        <f t="shared" si="157"/>
        <v>9739</v>
      </c>
    </row>
    <row r="9741" spans="10:10" x14ac:dyDescent="0.3">
      <c r="J9741">
        <f t="shared" si="157"/>
        <v>9740</v>
      </c>
    </row>
    <row r="9742" spans="10:10" x14ac:dyDescent="0.3">
      <c r="J9742">
        <f t="shared" si="157"/>
        <v>9741</v>
      </c>
    </row>
    <row r="9743" spans="10:10" x14ac:dyDescent="0.3">
      <c r="J9743">
        <f t="shared" si="157"/>
        <v>9742</v>
      </c>
    </row>
    <row r="9744" spans="10:10" x14ac:dyDescent="0.3">
      <c r="J9744">
        <f t="shared" si="157"/>
        <v>9743</v>
      </c>
    </row>
    <row r="9745" spans="10:10" x14ac:dyDescent="0.3">
      <c r="J9745">
        <f t="shared" si="157"/>
        <v>9744</v>
      </c>
    </row>
    <row r="9746" spans="10:10" x14ac:dyDescent="0.3">
      <c r="J9746">
        <f t="shared" si="157"/>
        <v>9745</v>
      </c>
    </row>
    <row r="9747" spans="10:10" x14ac:dyDescent="0.3">
      <c r="J9747">
        <f t="shared" si="157"/>
        <v>9746</v>
      </c>
    </row>
    <row r="9748" spans="10:10" x14ac:dyDescent="0.3">
      <c r="J9748">
        <f t="shared" si="157"/>
        <v>9747</v>
      </c>
    </row>
    <row r="9749" spans="10:10" x14ac:dyDescent="0.3">
      <c r="J9749">
        <f t="shared" si="157"/>
        <v>9748</v>
      </c>
    </row>
    <row r="9750" spans="10:10" x14ac:dyDescent="0.3">
      <c r="J9750">
        <f t="shared" si="157"/>
        <v>9749</v>
      </c>
    </row>
    <row r="9751" spans="10:10" x14ac:dyDescent="0.3">
      <c r="J9751">
        <f t="shared" si="157"/>
        <v>9750</v>
      </c>
    </row>
    <row r="9752" spans="10:10" x14ac:dyDescent="0.3">
      <c r="J9752">
        <f t="shared" si="157"/>
        <v>9751</v>
      </c>
    </row>
    <row r="9753" spans="10:10" x14ac:dyDescent="0.3">
      <c r="J9753">
        <f t="shared" si="157"/>
        <v>9752</v>
      </c>
    </row>
    <row r="9754" spans="10:10" x14ac:dyDescent="0.3">
      <c r="J9754">
        <f t="shared" si="157"/>
        <v>9753</v>
      </c>
    </row>
    <row r="9755" spans="10:10" x14ac:dyDescent="0.3">
      <c r="J9755">
        <f t="shared" si="157"/>
        <v>9754</v>
      </c>
    </row>
    <row r="9756" spans="10:10" x14ac:dyDescent="0.3">
      <c r="J9756">
        <f t="shared" si="157"/>
        <v>9755</v>
      </c>
    </row>
    <row r="9757" spans="10:10" x14ac:dyDescent="0.3">
      <c r="J9757">
        <f t="shared" si="157"/>
        <v>9756</v>
      </c>
    </row>
    <row r="9758" spans="10:10" x14ac:dyDescent="0.3">
      <c r="J9758">
        <f t="shared" si="157"/>
        <v>9757</v>
      </c>
    </row>
    <row r="9759" spans="10:10" x14ac:dyDescent="0.3">
      <c r="J9759">
        <f t="shared" si="157"/>
        <v>9758</v>
      </c>
    </row>
    <row r="9760" spans="10:10" x14ac:dyDescent="0.3">
      <c r="J9760">
        <f t="shared" si="157"/>
        <v>9759</v>
      </c>
    </row>
    <row r="9761" spans="10:10" x14ac:dyDescent="0.3">
      <c r="J9761">
        <f t="shared" si="157"/>
        <v>9760</v>
      </c>
    </row>
    <row r="9762" spans="10:10" x14ac:dyDescent="0.3">
      <c r="J9762">
        <f t="shared" si="157"/>
        <v>9761</v>
      </c>
    </row>
    <row r="9763" spans="10:10" x14ac:dyDescent="0.3">
      <c r="J9763">
        <f t="shared" si="157"/>
        <v>9762</v>
      </c>
    </row>
    <row r="9764" spans="10:10" x14ac:dyDescent="0.3">
      <c r="J9764">
        <f t="shared" si="157"/>
        <v>9763</v>
      </c>
    </row>
    <row r="9765" spans="10:10" x14ac:dyDescent="0.3">
      <c r="J9765">
        <f t="shared" si="157"/>
        <v>9764</v>
      </c>
    </row>
    <row r="9766" spans="10:10" x14ac:dyDescent="0.3">
      <c r="J9766">
        <f t="shared" si="157"/>
        <v>9765</v>
      </c>
    </row>
    <row r="9767" spans="10:10" x14ac:dyDescent="0.3">
      <c r="J9767">
        <f t="shared" si="157"/>
        <v>9766</v>
      </c>
    </row>
    <row r="9768" spans="10:10" x14ac:dyDescent="0.3">
      <c r="J9768">
        <f t="shared" si="157"/>
        <v>9767</v>
      </c>
    </row>
    <row r="9769" spans="10:10" x14ac:dyDescent="0.3">
      <c r="J9769">
        <f t="shared" si="157"/>
        <v>9768</v>
      </c>
    </row>
    <row r="9770" spans="10:10" x14ac:dyDescent="0.3">
      <c r="J9770">
        <f t="shared" si="157"/>
        <v>9769</v>
      </c>
    </row>
    <row r="9771" spans="10:10" x14ac:dyDescent="0.3">
      <c r="J9771">
        <f t="shared" si="157"/>
        <v>9770</v>
      </c>
    </row>
    <row r="9772" spans="10:10" x14ac:dyDescent="0.3">
      <c r="J9772">
        <f t="shared" si="157"/>
        <v>9771</v>
      </c>
    </row>
    <row r="9773" spans="10:10" x14ac:dyDescent="0.3">
      <c r="J9773">
        <f t="shared" si="157"/>
        <v>9772</v>
      </c>
    </row>
    <row r="9774" spans="10:10" x14ac:dyDescent="0.3">
      <c r="J9774">
        <f t="shared" si="157"/>
        <v>9773</v>
      </c>
    </row>
    <row r="9775" spans="10:10" x14ac:dyDescent="0.3">
      <c r="J9775">
        <f t="shared" si="157"/>
        <v>9774</v>
      </c>
    </row>
    <row r="9776" spans="10:10" x14ac:dyDescent="0.3">
      <c r="J9776">
        <f t="shared" si="157"/>
        <v>9775</v>
      </c>
    </row>
    <row r="9777" spans="10:10" x14ac:dyDescent="0.3">
      <c r="J9777">
        <f t="shared" si="157"/>
        <v>9776</v>
      </c>
    </row>
    <row r="9778" spans="10:10" x14ac:dyDescent="0.3">
      <c r="J9778">
        <f t="shared" si="157"/>
        <v>9777</v>
      </c>
    </row>
    <row r="9779" spans="10:10" x14ac:dyDescent="0.3">
      <c r="J9779">
        <f t="shared" si="157"/>
        <v>9778</v>
      </c>
    </row>
    <row r="9780" spans="10:10" x14ac:dyDescent="0.3">
      <c r="J9780">
        <f t="shared" si="157"/>
        <v>9779</v>
      </c>
    </row>
    <row r="9781" spans="10:10" x14ac:dyDescent="0.3">
      <c r="J9781">
        <f t="shared" si="157"/>
        <v>9780</v>
      </c>
    </row>
    <row r="9782" spans="10:10" x14ac:dyDescent="0.3">
      <c r="J9782">
        <f t="shared" si="157"/>
        <v>9781</v>
      </c>
    </row>
    <row r="9783" spans="10:10" x14ac:dyDescent="0.3">
      <c r="J9783">
        <f t="shared" si="157"/>
        <v>9782</v>
      </c>
    </row>
    <row r="9784" spans="10:10" x14ac:dyDescent="0.3">
      <c r="J9784">
        <f t="shared" si="157"/>
        <v>9783</v>
      </c>
    </row>
    <row r="9785" spans="10:10" x14ac:dyDescent="0.3">
      <c r="J9785">
        <f t="shared" si="157"/>
        <v>9784</v>
      </c>
    </row>
    <row r="9786" spans="10:10" x14ac:dyDescent="0.3">
      <c r="J9786">
        <f t="shared" si="157"/>
        <v>9785</v>
      </c>
    </row>
    <row r="9787" spans="10:10" x14ac:dyDescent="0.3">
      <c r="J9787">
        <f t="shared" si="157"/>
        <v>9786</v>
      </c>
    </row>
    <row r="9788" spans="10:10" x14ac:dyDescent="0.3">
      <c r="J9788">
        <f t="shared" si="157"/>
        <v>9787</v>
      </c>
    </row>
    <row r="9789" spans="10:10" x14ac:dyDescent="0.3">
      <c r="J9789">
        <f t="shared" si="157"/>
        <v>9788</v>
      </c>
    </row>
    <row r="9790" spans="10:10" x14ac:dyDescent="0.3">
      <c r="J9790">
        <f t="shared" si="157"/>
        <v>9789</v>
      </c>
    </row>
    <row r="9791" spans="10:10" x14ac:dyDescent="0.3">
      <c r="J9791">
        <f t="shared" si="157"/>
        <v>9790</v>
      </c>
    </row>
    <row r="9792" spans="10:10" x14ac:dyDescent="0.3">
      <c r="J9792">
        <f t="shared" si="157"/>
        <v>9791</v>
      </c>
    </row>
    <row r="9793" spans="10:10" x14ac:dyDescent="0.3">
      <c r="J9793">
        <f t="shared" si="157"/>
        <v>9792</v>
      </c>
    </row>
    <row r="9794" spans="10:10" x14ac:dyDescent="0.3">
      <c r="J9794">
        <f t="shared" si="157"/>
        <v>9793</v>
      </c>
    </row>
    <row r="9795" spans="10:10" x14ac:dyDescent="0.3">
      <c r="J9795">
        <f t="shared" si="157"/>
        <v>9794</v>
      </c>
    </row>
    <row r="9796" spans="10:10" x14ac:dyDescent="0.3">
      <c r="J9796">
        <f t="shared" ref="J9796:J9859" si="158">J9795+1</f>
        <v>9795</v>
      </c>
    </row>
    <row r="9797" spans="10:10" x14ac:dyDescent="0.3">
      <c r="J9797">
        <f t="shared" si="158"/>
        <v>9796</v>
      </c>
    </row>
    <row r="9798" spans="10:10" x14ac:dyDescent="0.3">
      <c r="J9798">
        <f t="shared" si="158"/>
        <v>9797</v>
      </c>
    </row>
    <row r="9799" spans="10:10" x14ac:dyDescent="0.3">
      <c r="J9799">
        <f t="shared" si="158"/>
        <v>9798</v>
      </c>
    </row>
    <row r="9800" spans="10:10" x14ac:dyDescent="0.3">
      <c r="J9800">
        <f t="shared" si="158"/>
        <v>9799</v>
      </c>
    </row>
    <row r="9801" spans="10:10" x14ac:dyDescent="0.3">
      <c r="J9801">
        <f t="shared" si="158"/>
        <v>9800</v>
      </c>
    </row>
    <row r="9802" spans="10:10" x14ac:dyDescent="0.3">
      <c r="J9802">
        <f t="shared" si="158"/>
        <v>9801</v>
      </c>
    </row>
    <row r="9803" spans="10:10" x14ac:dyDescent="0.3">
      <c r="J9803">
        <f t="shared" si="158"/>
        <v>9802</v>
      </c>
    </row>
    <row r="9804" spans="10:10" x14ac:dyDescent="0.3">
      <c r="J9804">
        <f t="shared" si="158"/>
        <v>9803</v>
      </c>
    </row>
    <row r="9805" spans="10:10" x14ac:dyDescent="0.3">
      <c r="J9805">
        <f t="shared" si="158"/>
        <v>9804</v>
      </c>
    </row>
    <row r="9806" spans="10:10" x14ac:dyDescent="0.3">
      <c r="J9806">
        <f t="shared" si="158"/>
        <v>9805</v>
      </c>
    </row>
    <row r="9807" spans="10:10" x14ac:dyDescent="0.3">
      <c r="J9807">
        <f t="shared" si="158"/>
        <v>9806</v>
      </c>
    </row>
    <row r="9808" spans="10:10" x14ac:dyDescent="0.3">
      <c r="J9808">
        <f t="shared" si="158"/>
        <v>9807</v>
      </c>
    </row>
    <row r="9809" spans="10:10" x14ac:dyDescent="0.3">
      <c r="J9809">
        <f t="shared" si="158"/>
        <v>9808</v>
      </c>
    </row>
    <row r="9810" spans="10:10" x14ac:dyDescent="0.3">
      <c r="J9810">
        <f t="shared" si="158"/>
        <v>9809</v>
      </c>
    </row>
    <row r="9811" spans="10:10" x14ac:dyDescent="0.3">
      <c r="J9811">
        <f t="shared" si="158"/>
        <v>9810</v>
      </c>
    </row>
    <row r="9812" spans="10:10" x14ac:dyDescent="0.3">
      <c r="J9812">
        <f t="shared" si="158"/>
        <v>9811</v>
      </c>
    </row>
    <row r="9813" spans="10:10" x14ac:dyDescent="0.3">
      <c r="J9813">
        <f t="shared" si="158"/>
        <v>9812</v>
      </c>
    </row>
    <row r="9814" spans="10:10" x14ac:dyDescent="0.3">
      <c r="J9814">
        <f t="shared" si="158"/>
        <v>9813</v>
      </c>
    </row>
    <row r="9815" spans="10:10" x14ac:dyDescent="0.3">
      <c r="J9815">
        <f t="shared" si="158"/>
        <v>9814</v>
      </c>
    </row>
    <row r="9816" spans="10:10" x14ac:dyDescent="0.3">
      <c r="J9816">
        <f t="shared" si="158"/>
        <v>9815</v>
      </c>
    </row>
    <row r="9817" spans="10:10" x14ac:dyDescent="0.3">
      <c r="J9817">
        <f t="shared" si="158"/>
        <v>9816</v>
      </c>
    </row>
    <row r="9818" spans="10:10" x14ac:dyDescent="0.3">
      <c r="J9818">
        <f t="shared" si="158"/>
        <v>9817</v>
      </c>
    </row>
    <row r="9819" spans="10:10" x14ac:dyDescent="0.3">
      <c r="J9819">
        <f t="shared" si="158"/>
        <v>9818</v>
      </c>
    </row>
    <row r="9820" spans="10:10" x14ac:dyDescent="0.3">
      <c r="J9820">
        <f t="shared" si="158"/>
        <v>9819</v>
      </c>
    </row>
    <row r="9821" spans="10:10" x14ac:dyDescent="0.3">
      <c r="J9821">
        <f t="shared" si="158"/>
        <v>9820</v>
      </c>
    </row>
    <row r="9822" spans="10:10" x14ac:dyDescent="0.3">
      <c r="J9822">
        <f t="shared" si="158"/>
        <v>9821</v>
      </c>
    </row>
    <row r="9823" spans="10:10" x14ac:dyDescent="0.3">
      <c r="J9823">
        <f t="shared" si="158"/>
        <v>9822</v>
      </c>
    </row>
    <row r="9824" spans="10:10" x14ac:dyDescent="0.3">
      <c r="J9824">
        <f t="shared" si="158"/>
        <v>9823</v>
      </c>
    </row>
    <row r="9825" spans="10:10" x14ac:dyDescent="0.3">
      <c r="J9825">
        <f t="shared" si="158"/>
        <v>9824</v>
      </c>
    </row>
    <row r="9826" spans="10:10" x14ac:dyDescent="0.3">
      <c r="J9826">
        <f t="shared" si="158"/>
        <v>9825</v>
      </c>
    </row>
    <row r="9827" spans="10:10" x14ac:dyDescent="0.3">
      <c r="J9827">
        <f t="shared" si="158"/>
        <v>9826</v>
      </c>
    </row>
    <row r="9828" spans="10:10" x14ac:dyDescent="0.3">
      <c r="J9828">
        <f t="shared" si="158"/>
        <v>9827</v>
      </c>
    </row>
    <row r="9829" spans="10:10" x14ac:dyDescent="0.3">
      <c r="J9829">
        <f t="shared" si="158"/>
        <v>9828</v>
      </c>
    </row>
    <row r="9830" spans="10:10" x14ac:dyDescent="0.3">
      <c r="J9830">
        <f t="shared" si="158"/>
        <v>9829</v>
      </c>
    </row>
    <row r="9831" spans="10:10" x14ac:dyDescent="0.3">
      <c r="J9831">
        <f t="shared" si="158"/>
        <v>9830</v>
      </c>
    </row>
    <row r="9832" spans="10:10" x14ac:dyDescent="0.3">
      <c r="J9832">
        <f t="shared" si="158"/>
        <v>9831</v>
      </c>
    </row>
    <row r="9833" spans="10:10" x14ac:dyDescent="0.3">
      <c r="J9833">
        <f t="shared" si="158"/>
        <v>9832</v>
      </c>
    </row>
    <row r="9834" spans="10:10" x14ac:dyDescent="0.3">
      <c r="J9834">
        <f t="shared" si="158"/>
        <v>9833</v>
      </c>
    </row>
    <row r="9835" spans="10:10" x14ac:dyDescent="0.3">
      <c r="J9835">
        <f t="shared" si="158"/>
        <v>9834</v>
      </c>
    </row>
    <row r="9836" spans="10:10" x14ac:dyDescent="0.3">
      <c r="J9836">
        <f t="shared" si="158"/>
        <v>9835</v>
      </c>
    </row>
    <row r="9837" spans="10:10" x14ac:dyDescent="0.3">
      <c r="J9837">
        <f t="shared" si="158"/>
        <v>9836</v>
      </c>
    </row>
    <row r="9838" spans="10:10" x14ac:dyDescent="0.3">
      <c r="J9838">
        <f t="shared" si="158"/>
        <v>9837</v>
      </c>
    </row>
    <row r="9839" spans="10:10" x14ac:dyDescent="0.3">
      <c r="J9839">
        <f t="shared" si="158"/>
        <v>9838</v>
      </c>
    </row>
    <row r="9840" spans="10:10" x14ac:dyDescent="0.3">
      <c r="J9840">
        <f t="shared" si="158"/>
        <v>9839</v>
      </c>
    </row>
    <row r="9841" spans="10:10" x14ac:dyDescent="0.3">
      <c r="J9841">
        <f t="shared" si="158"/>
        <v>9840</v>
      </c>
    </row>
    <row r="9842" spans="10:10" x14ac:dyDescent="0.3">
      <c r="J9842">
        <f t="shared" si="158"/>
        <v>9841</v>
      </c>
    </row>
    <row r="9843" spans="10:10" x14ac:dyDescent="0.3">
      <c r="J9843">
        <f t="shared" si="158"/>
        <v>9842</v>
      </c>
    </row>
    <row r="9844" spans="10:10" x14ac:dyDescent="0.3">
      <c r="J9844">
        <f t="shared" si="158"/>
        <v>9843</v>
      </c>
    </row>
    <row r="9845" spans="10:10" x14ac:dyDescent="0.3">
      <c r="J9845">
        <f t="shared" si="158"/>
        <v>9844</v>
      </c>
    </row>
    <row r="9846" spans="10:10" x14ac:dyDescent="0.3">
      <c r="J9846">
        <f t="shared" si="158"/>
        <v>9845</v>
      </c>
    </row>
    <row r="9847" spans="10:10" x14ac:dyDescent="0.3">
      <c r="J9847">
        <f t="shared" si="158"/>
        <v>9846</v>
      </c>
    </row>
    <row r="9848" spans="10:10" x14ac:dyDescent="0.3">
      <c r="J9848">
        <f t="shared" si="158"/>
        <v>9847</v>
      </c>
    </row>
    <row r="9849" spans="10:10" x14ac:dyDescent="0.3">
      <c r="J9849">
        <f t="shared" si="158"/>
        <v>9848</v>
      </c>
    </row>
    <row r="9850" spans="10:10" x14ac:dyDescent="0.3">
      <c r="J9850">
        <f t="shared" si="158"/>
        <v>9849</v>
      </c>
    </row>
    <row r="9851" spans="10:10" x14ac:dyDescent="0.3">
      <c r="J9851">
        <f t="shared" si="158"/>
        <v>9850</v>
      </c>
    </row>
    <row r="9852" spans="10:10" x14ac:dyDescent="0.3">
      <c r="J9852">
        <f t="shared" si="158"/>
        <v>9851</v>
      </c>
    </row>
    <row r="9853" spans="10:10" x14ac:dyDescent="0.3">
      <c r="J9853">
        <f t="shared" si="158"/>
        <v>9852</v>
      </c>
    </row>
    <row r="9854" spans="10:10" x14ac:dyDescent="0.3">
      <c r="J9854">
        <f t="shared" si="158"/>
        <v>9853</v>
      </c>
    </row>
    <row r="9855" spans="10:10" x14ac:dyDescent="0.3">
      <c r="J9855">
        <f t="shared" si="158"/>
        <v>9854</v>
      </c>
    </row>
    <row r="9856" spans="10:10" x14ac:dyDescent="0.3">
      <c r="J9856">
        <f t="shared" si="158"/>
        <v>9855</v>
      </c>
    </row>
    <row r="9857" spans="10:10" x14ac:dyDescent="0.3">
      <c r="J9857">
        <f t="shared" si="158"/>
        <v>9856</v>
      </c>
    </row>
    <row r="9858" spans="10:10" x14ac:dyDescent="0.3">
      <c r="J9858">
        <f t="shared" si="158"/>
        <v>9857</v>
      </c>
    </row>
    <row r="9859" spans="10:10" x14ac:dyDescent="0.3">
      <c r="J9859">
        <f t="shared" si="158"/>
        <v>9858</v>
      </c>
    </row>
    <row r="9860" spans="10:10" x14ac:dyDescent="0.3">
      <c r="J9860">
        <f t="shared" ref="J9860:J9923" si="159">J9859+1</f>
        <v>9859</v>
      </c>
    </row>
    <row r="9861" spans="10:10" x14ac:dyDescent="0.3">
      <c r="J9861">
        <f t="shared" si="159"/>
        <v>9860</v>
      </c>
    </row>
    <row r="9862" spans="10:10" x14ac:dyDescent="0.3">
      <c r="J9862">
        <f t="shared" si="159"/>
        <v>9861</v>
      </c>
    </row>
    <row r="9863" spans="10:10" x14ac:dyDescent="0.3">
      <c r="J9863">
        <f t="shared" si="159"/>
        <v>9862</v>
      </c>
    </row>
    <row r="9864" spans="10:10" x14ac:dyDescent="0.3">
      <c r="J9864">
        <f t="shared" si="159"/>
        <v>9863</v>
      </c>
    </row>
    <row r="9865" spans="10:10" x14ac:dyDescent="0.3">
      <c r="J9865">
        <f t="shared" si="159"/>
        <v>9864</v>
      </c>
    </row>
    <row r="9866" spans="10:10" x14ac:dyDescent="0.3">
      <c r="J9866">
        <f t="shared" si="159"/>
        <v>9865</v>
      </c>
    </row>
    <row r="9867" spans="10:10" x14ac:dyDescent="0.3">
      <c r="J9867">
        <f t="shared" si="159"/>
        <v>9866</v>
      </c>
    </row>
    <row r="9868" spans="10:10" x14ac:dyDescent="0.3">
      <c r="J9868">
        <f t="shared" si="159"/>
        <v>9867</v>
      </c>
    </row>
    <row r="9869" spans="10:10" x14ac:dyDescent="0.3">
      <c r="J9869">
        <f t="shared" si="159"/>
        <v>9868</v>
      </c>
    </row>
    <row r="9870" spans="10:10" x14ac:dyDescent="0.3">
      <c r="J9870">
        <f t="shared" si="159"/>
        <v>9869</v>
      </c>
    </row>
    <row r="9871" spans="10:10" x14ac:dyDescent="0.3">
      <c r="J9871">
        <f t="shared" si="159"/>
        <v>9870</v>
      </c>
    </row>
    <row r="9872" spans="10:10" x14ac:dyDescent="0.3">
      <c r="J9872">
        <f t="shared" si="159"/>
        <v>9871</v>
      </c>
    </row>
    <row r="9873" spans="10:10" x14ac:dyDescent="0.3">
      <c r="J9873">
        <f t="shared" si="159"/>
        <v>9872</v>
      </c>
    </row>
    <row r="9874" spans="10:10" x14ac:dyDescent="0.3">
      <c r="J9874">
        <f t="shared" si="159"/>
        <v>9873</v>
      </c>
    </row>
    <row r="9875" spans="10:10" x14ac:dyDescent="0.3">
      <c r="J9875">
        <f t="shared" si="159"/>
        <v>9874</v>
      </c>
    </row>
    <row r="9876" spans="10:10" x14ac:dyDescent="0.3">
      <c r="J9876">
        <f t="shared" si="159"/>
        <v>9875</v>
      </c>
    </row>
    <row r="9877" spans="10:10" x14ac:dyDescent="0.3">
      <c r="J9877">
        <f t="shared" si="159"/>
        <v>9876</v>
      </c>
    </row>
    <row r="9878" spans="10:10" x14ac:dyDescent="0.3">
      <c r="J9878">
        <f t="shared" si="159"/>
        <v>9877</v>
      </c>
    </row>
    <row r="9879" spans="10:10" x14ac:dyDescent="0.3">
      <c r="J9879">
        <f t="shared" si="159"/>
        <v>9878</v>
      </c>
    </row>
    <row r="9880" spans="10:10" x14ac:dyDescent="0.3">
      <c r="J9880">
        <f t="shared" si="159"/>
        <v>9879</v>
      </c>
    </row>
    <row r="9881" spans="10:10" x14ac:dyDescent="0.3">
      <c r="J9881">
        <f t="shared" si="159"/>
        <v>9880</v>
      </c>
    </row>
    <row r="9882" spans="10:10" x14ac:dyDescent="0.3">
      <c r="J9882">
        <f t="shared" si="159"/>
        <v>9881</v>
      </c>
    </row>
    <row r="9883" spans="10:10" x14ac:dyDescent="0.3">
      <c r="J9883">
        <f t="shared" si="159"/>
        <v>9882</v>
      </c>
    </row>
    <row r="9884" spans="10:10" x14ac:dyDescent="0.3">
      <c r="J9884">
        <f t="shared" si="159"/>
        <v>9883</v>
      </c>
    </row>
    <row r="9885" spans="10:10" x14ac:dyDescent="0.3">
      <c r="J9885">
        <f t="shared" si="159"/>
        <v>9884</v>
      </c>
    </row>
    <row r="9886" spans="10:10" x14ac:dyDescent="0.3">
      <c r="J9886">
        <f t="shared" si="159"/>
        <v>9885</v>
      </c>
    </row>
    <row r="9887" spans="10:10" x14ac:dyDescent="0.3">
      <c r="J9887">
        <f t="shared" si="159"/>
        <v>9886</v>
      </c>
    </row>
    <row r="9888" spans="10:10" x14ac:dyDescent="0.3">
      <c r="J9888">
        <f t="shared" si="159"/>
        <v>9887</v>
      </c>
    </row>
    <row r="9889" spans="10:10" x14ac:dyDescent="0.3">
      <c r="J9889">
        <f t="shared" si="159"/>
        <v>9888</v>
      </c>
    </row>
    <row r="9890" spans="10:10" x14ac:dyDescent="0.3">
      <c r="J9890">
        <f t="shared" si="159"/>
        <v>9889</v>
      </c>
    </row>
    <row r="9891" spans="10:10" x14ac:dyDescent="0.3">
      <c r="J9891">
        <f t="shared" si="159"/>
        <v>9890</v>
      </c>
    </row>
    <row r="9892" spans="10:10" x14ac:dyDescent="0.3">
      <c r="J9892">
        <f t="shared" si="159"/>
        <v>9891</v>
      </c>
    </row>
    <row r="9893" spans="10:10" x14ac:dyDescent="0.3">
      <c r="J9893">
        <f t="shared" si="159"/>
        <v>9892</v>
      </c>
    </row>
    <row r="9894" spans="10:10" x14ac:dyDescent="0.3">
      <c r="J9894">
        <f t="shared" si="159"/>
        <v>9893</v>
      </c>
    </row>
    <row r="9895" spans="10:10" x14ac:dyDescent="0.3">
      <c r="J9895">
        <f t="shared" si="159"/>
        <v>9894</v>
      </c>
    </row>
    <row r="9896" spans="10:10" x14ac:dyDescent="0.3">
      <c r="J9896">
        <f t="shared" si="159"/>
        <v>9895</v>
      </c>
    </row>
    <row r="9897" spans="10:10" x14ac:dyDescent="0.3">
      <c r="J9897">
        <f t="shared" si="159"/>
        <v>9896</v>
      </c>
    </row>
    <row r="9898" spans="10:10" x14ac:dyDescent="0.3">
      <c r="J9898">
        <f t="shared" si="159"/>
        <v>9897</v>
      </c>
    </row>
    <row r="9899" spans="10:10" x14ac:dyDescent="0.3">
      <c r="J9899">
        <f t="shared" si="159"/>
        <v>9898</v>
      </c>
    </row>
    <row r="9900" spans="10:10" x14ac:dyDescent="0.3">
      <c r="J9900">
        <f t="shared" si="159"/>
        <v>9899</v>
      </c>
    </row>
    <row r="9901" spans="10:10" x14ac:dyDescent="0.3">
      <c r="J9901">
        <f t="shared" si="159"/>
        <v>9900</v>
      </c>
    </row>
    <row r="9902" spans="10:10" x14ac:dyDescent="0.3">
      <c r="J9902">
        <f t="shared" si="159"/>
        <v>9901</v>
      </c>
    </row>
    <row r="9903" spans="10:10" x14ac:dyDescent="0.3">
      <c r="J9903">
        <f t="shared" si="159"/>
        <v>9902</v>
      </c>
    </row>
    <row r="9904" spans="10:10" x14ac:dyDescent="0.3">
      <c r="J9904">
        <f t="shared" si="159"/>
        <v>9903</v>
      </c>
    </row>
    <row r="9905" spans="10:10" x14ac:dyDescent="0.3">
      <c r="J9905">
        <f t="shared" si="159"/>
        <v>9904</v>
      </c>
    </row>
    <row r="9906" spans="10:10" x14ac:dyDescent="0.3">
      <c r="J9906">
        <f t="shared" si="159"/>
        <v>9905</v>
      </c>
    </row>
    <row r="9907" spans="10:10" x14ac:dyDescent="0.3">
      <c r="J9907">
        <f t="shared" si="159"/>
        <v>9906</v>
      </c>
    </row>
    <row r="9908" spans="10:10" x14ac:dyDescent="0.3">
      <c r="J9908">
        <f t="shared" si="159"/>
        <v>9907</v>
      </c>
    </row>
    <row r="9909" spans="10:10" x14ac:dyDescent="0.3">
      <c r="J9909">
        <f t="shared" si="159"/>
        <v>9908</v>
      </c>
    </row>
    <row r="9910" spans="10:10" x14ac:dyDescent="0.3">
      <c r="J9910">
        <f t="shared" si="159"/>
        <v>9909</v>
      </c>
    </row>
    <row r="9911" spans="10:10" x14ac:dyDescent="0.3">
      <c r="J9911">
        <f t="shared" si="159"/>
        <v>9910</v>
      </c>
    </row>
    <row r="9912" spans="10:10" x14ac:dyDescent="0.3">
      <c r="J9912">
        <f t="shared" si="159"/>
        <v>9911</v>
      </c>
    </row>
    <row r="9913" spans="10:10" x14ac:dyDescent="0.3">
      <c r="J9913">
        <f t="shared" si="159"/>
        <v>9912</v>
      </c>
    </row>
    <row r="9914" spans="10:10" x14ac:dyDescent="0.3">
      <c r="J9914">
        <f t="shared" si="159"/>
        <v>9913</v>
      </c>
    </row>
    <row r="9915" spans="10:10" x14ac:dyDescent="0.3">
      <c r="J9915">
        <f t="shared" si="159"/>
        <v>9914</v>
      </c>
    </row>
    <row r="9916" spans="10:10" x14ac:dyDescent="0.3">
      <c r="J9916">
        <f t="shared" si="159"/>
        <v>9915</v>
      </c>
    </row>
    <row r="9917" spans="10:10" x14ac:dyDescent="0.3">
      <c r="J9917">
        <f t="shared" si="159"/>
        <v>9916</v>
      </c>
    </row>
    <row r="9918" spans="10:10" x14ac:dyDescent="0.3">
      <c r="J9918">
        <f t="shared" si="159"/>
        <v>9917</v>
      </c>
    </row>
    <row r="9919" spans="10:10" x14ac:dyDescent="0.3">
      <c r="J9919">
        <f t="shared" si="159"/>
        <v>9918</v>
      </c>
    </row>
    <row r="9920" spans="10:10" x14ac:dyDescent="0.3">
      <c r="J9920">
        <f t="shared" si="159"/>
        <v>9919</v>
      </c>
    </row>
    <row r="9921" spans="10:10" x14ac:dyDescent="0.3">
      <c r="J9921">
        <f t="shared" si="159"/>
        <v>9920</v>
      </c>
    </row>
    <row r="9922" spans="10:10" x14ac:dyDescent="0.3">
      <c r="J9922">
        <f t="shared" si="159"/>
        <v>9921</v>
      </c>
    </row>
    <row r="9923" spans="10:10" x14ac:dyDescent="0.3">
      <c r="J9923">
        <f t="shared" si="159"/>
        <v>9922</v>
      </c>
    </row>
    <row r="9924" spans="10:10" x14ac:dyDescent="0.3">
      <c r="J9924">
        <f t="shared" ref="J9924:J9987" si="160">J9923+1</f>
        <v>9923</v>
      </c>
    </row>
    <row r="9925" spans="10:10" x14ac:dyDescent="0.3">
      <c r="J9925">
        <f t="shared" si="160"/>
        <v>9924</v>
      </c>
    </row>
    <row r="9926" spans="10:10" x14ac:dyDescent="0.3">
      <c r="J9926">
        <f t="shared" si="160"/>
        <v>9925</v>
      </c>
    </row>
    <row r="9927" spans="10:10" x14ac:dyDescent="0.3">
      <c r="J9927">
        <f t="shared" si="160"/>
        <v>9926</v>
      </c>
    </row>
    <row r="9928" spans="10:10" x14ac:dyDescent="0.3">
      <c r="J9928">
        <f t="shared" si="160"/>
        <v>9927</v>
      </c>
    </row>
    <row r="9929" spans="10:10" x14ac:dyDescent="0.3">
      <c r="J9929">
        <f t="shared" si="160"/>
        <v>9928</v>
      </c>
    </row>
    <row r="9930" spans="10:10" x14ac:dyDescent="0.3">
      <c r="J9930">
        <f t="shared" si="160"/>
        <v>9929</v>
      </c>
    </row>
    <row r="9931" spans="10:10" x14ac:dyDescent="0.3">
      <c r="J9931">
        <f t="shared" si="160"/>
        <v>9930</v>
      </c>
    </row>
    <row r="9932" spans="10:10" x14ac:dyDescent="0.3">
      <c r="J9932">
        <f t="shared" si="160"/>
        <v>9931</v>
      </c>
    </row>
    <row r="9933" spans="10:10" x14ac:dyDescent="0.3">
      <c r="J9933">
        <f t="shared" si="160"/>
        <v>9932</v>
      </c>
    </row>
    <row r="9934" spans="10:10" x14ac:dyDescent="0.3">
      <c r="J9934">
        <f t="shared" si="160"/>
        <v>9933</v>
      </c>
    </row>
    <row r="9935" spans="10:10" x14ac:dyDescent="0.3">
      <c r="J9935">
        <f t="shared" si="160"/>
        <v>9934</v>
      </c>
    </row>
    <row r="9936" spans="10:10" x14ac:dyDescent="0.3">
      <c r="J9936">
        <f t="shared" si="160"/>
        <v>9935</v>
      </c>
    </row>
    <row r="9937" spans="10:10" x14ac:dyDescent="0.3">
      <c r="J9937">
        <f t="shared" si="160"/>
        <v>9936</v>
      </c>
    </row>
    <row r="9938" spans="10:10" x14ac:dyDescent="0.3">
      <c r="J9938">
        <f t="shared" si="160"/>
        <v>9937</v>
      </c>
    </row>
    <row r="9939" spans="10:10" x14ac:dyDescent="0.3">
      <c r="J9939">
        <f t="shared" si="160"/>
        <v>9938</v>
      </c>
    </row>
    <row r="9940" spans="10:10" x14ac:dyDescent="0.3">
      <c r="J9940">
        <f t="shared" si="160"/>
        <v>9939</v>
      </c>
    </row>
    <row r="9941" spans="10:10" x14ac:dyDescent="0.3">
      <c r="J9941">
        <f t="shared" si="160"/>
        <v>9940</v>
      </c>
    </row>
    <row r="9942" spans="10:10" x14ac:dyDescent="0.3">
      <c r="J9942">
        <f t="shared" si="160"/>
        <v>9941</v>
      </c>
    </row>
    <row r="9943" spans="10:10" x14ac:dyDescent="0.3">
      <c r="J9943">
        <f t="shared" si="160"/>
        <v>9942</v>
      </c>
    </row>
    <row r="9944" spans="10:10" x14ac:dyDescent="0.3">
      <c r="J9944">
        <f t="shared" si="160"/>
        <v>9943</v>
      </c>
    </row>
    <row r="9945" spans="10:10" x14ac:dyDescent="0.3">
      <c r="J9945">
        <f t="shared" si="160"/>
        <v>9944</v>
      </c>
    </row>
    <row r="9946" spans="10:10" x14ac:dyDescent="0.3">
      <c r="J9946">
        <f t="shared" si="160"/>
        <v>9945</v>
      </c>
    </row>
    <row r="9947" spans="10:10" x14ac:dyDescent="0.3">
      <c r="J9947">
        <f t="shared" si="160"/>
        <v>9946</v>
      </c>
    </row>
    <row r="9948" spans="10:10" x14ac:dyDescent="0.3">
      <c r="J9948">
        <f t="shared" si="160"/>
        <v>9947</v>
      </c>
    </row>
    <row r="9949" spans="10:10" x14ac:dyDescent="0.3">
      <c r="J9949">
        <f t="shared" si="160"/>
        <v>9948</v>
      </c>
    </row>
    <row r="9950" spans="10:10" x14ac:dyDescent="0.3">
      <c r="J9950">
        <f t="shared" si="160"/>
        <v>9949</v>
      </c>
    </row>
    <row r="9951" spans="10:10" x14ac:dyDescent="0.3">
      <c r="J9951">
        <f t="shared" si="160"/>
        <v>9950</v>
      </c>
    </row>
    <row r="9952" spans="10:10" x14ac:dyDescent="0.3">
      <c r="J9952">
        <f t="shared" si="160"/>
        <v>9951</v>
      </c>
    </row>
    <row r="9953" spans="10:10" x14ac:dyDescent="0.3">
      <c r="J9953">
        <f t="shared" si="160"/>
        <v>9952</v>
      </c>
    </row>
    <row r="9954" spans="10:10" x14ac:dyDescent="0.3">
      <c r="J9954">
        <f t="shared" si="160"/>
        <v>9953</v>
      </c>
    </row>
    <row r="9955" spans="10:10" x14ac:dyDescent="0.3">
      <c r="J9955">
        <f t="shared" si="160"/>
        <v>9954</v>
      </c>
    </row>
    <row r="9956" spans="10:10" x14ac:dyDescent="0.3">
      <c r="J9956">
        <f t="shared" si="160"/>
        <v>9955</v>
      </c>
    </row>
    <row r="9957" spans="10:10" x14ac:dyDescent="0.3">
      <c r="J9957">
        <f t="shared" si="160"/>
        <v>9956</v>
      </c>
    </row>
    <row r="9958" spans="10:10" x14ac:dyDescent="0.3">
      <c r="J9958">
        <f t="shared" si="160"/>
        <v>9957</v>
      </c>
    </row>
    <row r="9959" spans="10:10" x14ac:dyDescent="0.3">
      <c r="J9959">
        <f t="shared" si="160"/>
        <v>9958</v>
      </c>
    </row>
    <row r="9960" spans="10:10" x14ac:dyDescent="0.3">
      <c r="J9960">
        <f t="shared" si="160"/>
        <v>9959</v>
      </c>
    </row>
    <row r="9961" spans="10:10" x14ac:dyDescent="0.3">
      <c r="J9961">
        <f t="shared" si="160"/>
        <v>9960</v>
      </c>
    </row>
    <row r="9962" spans="10:10" x14ac:dyDescent="0.3">
      <c r="J9962">
        <f t="shared" si="160"/>
        <v>9961</v>
      </c>
    </row>
    <row r="9963" spans="10:10" x14ac:dyDescent="0.3">
      <c r="J9963">
        <f t="shared" si="160"/>
        <v>9962</v>
      </c>
    </row>
    <row r="9964" spans="10:10" x14ac:dyDescent="0.3">
      <c r="J9964">
        <f t="shared" si="160"/>
        <v>9963</v>
      </c>
    </row>
    <row r="9965" spans="10:10" x14ac:dyDescent="0.3">
      <c r="J9965">
        <f t="shared" si="160"/>
        <v>9964</v>
      </c>
    </row>
    <row r="9966" spans="10:10" x14ac:dyDescent="0.3">
      <c r="J9966">
        <f t="shared" si="160"/>
        <v>9965</v>
      </c>
    </row>
    <row r="9967" spans="10:10" x14ac:dyDescent="0.3">
      <c r="J9967">
        <f t="shared" si="160"/>
        <v>9966</v>
      </c>
    </row>
    <row r="9968" spans="10:10" x14ac:dyDescent="0.3">
      <c r="J9968">
        <f t="shared" si="160"/>
        <v>9967</v>
      </c>
    </row>
    <row r="9969" spans="10:10" x14ac:dyDescent="0.3">
      <c r="J9969">
        <f t="shared" si="160"/>
        <v>9968</v>
      </c>
    </row>
    <row r="9970" spans="10:10" x14ac:dyDescent="0.3">
      <c r="J9970">
        <f t="shared" si="160"/>
        <v>9969</v>
      </c>
    </row>
    <row r="9971" spans="10:10" x14ac:dyDescent="0.3">
      <c r="J9971">
        <f t="shared" si="160"/>
        <v>9970</v>
      </c>
    </row>
    <row r="9972" spans="10:10" x14ac:dyDescent="0.3">
      <c r="J9972">
        <f t="shared" si="160"/>
        <v>9971</v>
      </c>
    </row>
    <row r="9973" spans="10:10" x14ac:dyDescent="0.3">
      <c r="J9973">
        <f t="shared" si="160"/>
        <v>9972</v>
      </c>
    </row>
    <row r="9974" spans="10:10" x14ac:dyDescent="0.3">
      <c r="J9974">
        <f t="shared" si="160"/>
        <v>9973</v>
      </c>
    </row>
    <row r="9975" spans="10:10" x14ac:dyDescent="0.3">
      <c r="J9975">
        <f t="shared" si="160"/>
        <v>9974</v>
      </c>
    </row>
    <row r="9976" spans="10:10" x14ac:dyDescent="0.3">
      <c r="J9976">
        <f t="shared" si="160"/>
        <v>9975</v>
      </c>
    </row>
    <row r="9977" spans="10:10" x14ac:dyDescent="0.3">
      <c r="J9977">
        <f t="shared" si="160"/>
        <v>9976</v>
      </c>
    </row>
    <row r="9978" spans="10:10" x14ac:dyDescent="0.3">
      <c r="J9978">
        <f t="shared" si="160"/>
        <v>9977</v>
      </c>
    </row>
    <row r="9979" spans="10:10" x14ac:dyDescent="0.3">
      <c r="J9979">
        <f t="shared" si="160"/>
        <v>9978</v>
      </c>
    </row>
    <row r="9980" spans="10:10" x14ac:dyDescent="0.3">
      <c r="J9980">
        <f t="shared" si="160"/>
        <v>9979</v>
      </c>
    </row>
    <row r="9981" spans="10:10" x14ac:dyDescent="0.3">
      <c r="J9981">
        <f t="shared" si="160"/>
        <v>9980</v>
      </c>
    </row>
    <row r="9982" spans="10:10" x14ac:dyDescent="0.3">
      <c r="J9982">
        <f t="shared" si="160"/>
        <v>9981</v>
      </c>
    </row>
    <row r="9983" spans="10:10" x14ac:dyDescent="0.3">
      <c r="J9983">
        <f t="shared" si="160"/>
        <v>9982</v>
      </c>
    </row>
    <row r="9984" spans="10:10" x14ac:dyDescent="0.3">
      <c r="J9984">
        <f t="shared" si="160"/>
        <v>9983</v>
      </c>
    </row>
    <row r="9985" spans="10:10" x14ac:dyDescent="0.3">
      <c r="J9985">
        <f t="shared" si="160"/>
        <v>9984</v>
      </c>
    </row>
    <row r="9986" spans="10:10" x14ac:dyDescent="0.3">
      <c r="J9986">
        <f t="shared" si="160"/>
        <v>9985</v>
      </c>
    </row>
    <row r="9987" spans="10:10" x14ac:dyDescent="0.3">
      <c r="J9987">
        <f t="shared" si="160"/>
        <v>9986</v>
      </c>
    </row>
    <row r="9988" spans="10:10" x14ac:dyDescent="0.3">
      <c r="J9988">
        <f t="shared" ref="J9988:J10001" si="161">J9987+1</f>
        <v>9987</v>
      </c>
    </row>
    <row r="9989" spans="10:10" x14ac:dyDescent="0.3">
      <c r="J9989">
        <f t="shared" si="161"/>
        <v>9988</v>
      </c>
    </row>
    <row r="9990" spans="10:10" x14ac:dyDescent="0.3">
      <c r="J9990">
        <f t="shared" si="161"/>
        <v>9989</v>
      </c>
    </row>
    <row r="9991" spans="10:10" x14ac:dyDescent="0.3">
      <c r="J9991">
        <f t="shared" si="161"/>
        <v>9990</v>
      </c>
    </row>
    <row r="9992" spans="10:10" x14ac:dyDescent="0.3">
      <c r="J9992">
        <f t="shared" si="161"/>
        <v>9991</v>
      </c>
    </row>
    <row r="9993" spans="10:10" x14ac:dyDescent="0.3">
      <c r="J9993">
        <f t="shared" si="161"/>
        <v>9992</v>
      </c>
    </row>
    <row r="9994" spans="10:10" x14ac:dyDescent="0.3">
      <c r="J9994">
        <f t="shared" si="161"/>
        <v>9993</v>
      </c>
    </row>
    <row r="9995" spans="10:10" x14ac:dyDescent="0.3">
      <c r="J9995">
        <f t="shared" si="161"/>
        <v>9994</v>
      </c>
    </row>
    <row r="9996" spans="10:10" x14ac:dyDescent="0.3">
      <c r="J9996">
        <f t="shared" si="161"/>
        <v>9995</v>
      </c>
    </row>
    <row r="9997" spans="10:10" x14ac:dyDescent="0.3">
      <c r="J9997">
        <f t="shared" si="161"/>
        <v>9996</v>
      </c>
    </row>
    <row r="9998" spans="10:10" x14ac:dyDescent="0.3">
      <c r="J9998">
        <f t="shared" si="161"/>
        <v>9997</v>
      </c>
    </row>
    <row r="9999" spans="10:10" x14ac:dyDescent="0.3">
      <c r="J9999">
        <f t="shared" si="161"/>
        <v>9998</v>
      </c>
    </row>
    <row r="10000" spans="10:10" x14ac:dyDescent="0.3">
      <c r="J10000">
        <f t="shared" si="161"/>
        <v>9999</v>
      </c>
    </row>
    <row r="10001" spans="10:10" x14ac:dyDescent="0.3">
      <c r="J10001">
        <f t="shared" si="161"/>
        <v>10000</v>
      </c>
    </row>
  </sheetData>
  <sheetProtection selectLockedCells="1"/>
  <sortState xmlns:xlrd2="http://schemas.microsoft.com/office/spreadsheetml/2017/richdata2" ref="K2:M4241">
    <sortCondition ref="K2:K4241"/>
    <sortCondition ref="L2:L4241"/>
  </sortState>
  <mergeCells count="14">
    <mergeCell ref="A22:B22"/>
    <mergeCell ref="D30:E30"/>
    <mergeCell ref="D40:E40"/>
    <mergeCell ref="D31:E31"/>
    <mergeCell ref="D32:E32"/>
    <mergeCell ref="D33:E33"/>
    <mergeCell ref="D34:E34"/>
    <mergeCell ref="D35:E35"/>
    <mergeCell ref="D36:E36"/>
    <mergeCell ref="D37:E37"/>
    <mergeCell ref="D38:E38"/>
    <mergeCell ref="D39:E39"/>
    <mergeCell ref="A28:B28"/>
    <mergeCell ref="A29:B29"/>
  </mergeCells>
  <phoneticPr fontId="20" type="noConversion"/>
  <conditionalFormatting sqref="F13:H58">
    <cfRule type="expression" dxfId="1" priority="3">
      <formula>$B$2&lt;=51</formula>
    </cfRule>
  </conditionalFormatting>
  <conditionalFormatting sqref="F25:H58">
    <cfRule type="expression" dxfId="0" priority="2">
      <formula>AND($B$2&gt;50,$B$2&lt;501)</formula>
    </cfRule>
  </conditionalFormatting>
  <pageMargins left="0.25" right="0.25" top="0.5" bottom="0.5" header="0.3" footer="0.3"/>
  <pageSetup scale="92" fitToHeight="0" orientation="portrait" r:id="rId1"/>
  <headerFooter>
    <oddFooter>&amp;L&amp;D&amp;C&amp;P&amp;R&amp;F</oddFooter>
  </headerFooter>
  <rowBreaks count="1" manualBreakCount="1">
    <brk id="40" max="7"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1380A-C64C-4E3F-81B9-380C6C8754C0}">
  <dimension ref="A1:Q167"/>
  <sheetViews>
    <sheetView workbookViewId="0"/>
  </sheetViews>
  <sheetFormatPr defaultRowHeight="15.6" x14ac:dyDescent="0.3"/>
  <sheetData>
    <row r="1" spans="1:17" x14ac:dyDescent="0.3">
      <c r="A1" t="s">
        <v>57</v>
      </c>
    </row>
    <row r="2" spans="1:17" x14ac:dyDescent="0.3">
      <c r="A2">
        <v>5</v>
      </c>
      <c r="B2" t="s">
        <v>58</v>
      </c>
      <c r="C2">
        <v>1</v>
      </c>
      <c r="D2" t="s">
        <v>59</v>
      </c>
      <c r="E2">
        <v>0.88</v>
      </c>
      <c r="F2" t="s">
        <v>60</v>
      </c>
      <c r="G2">
        <v>2</v>
      </c>
      <c r="H2" t="s">
        <v>59</v>
      </c>
      <c r="I2">
        <v>0.12</v>
      </c>
      <c r="J2" t="s">
        <v>61</v>
      </c>
      <c r="K2">
        <v>5</v>
      </c>
      <c r="L2" t="s">
        <v>59</v>
      </c>
      <c r="M2">
        <v>0.88</v>
      </c>
      <c r="N2" t="s">
        <v>60</v>
      </c>
      <c r="O2">
        <v>4</v>
      </c>
      <c r="P2" t="s">
        <v>59</v>
      </c>
      <c r="Q2">
        <v>0.12</v>
      </c>
    </row>
    <row r="3" spans="1:17" x14ac:dyDescent="0.3">
      <c r="A3">
        <v>6</v>
      </c>
      <c r="B3" t="s">
        <v>58</v>
      </c>
      <c r="C3">
        <v>1</v>
      </c>
      <c r="D3" t="s">
        <v>59</v>
      </c>
      <c r="E3">
        <v>0.63333333300000005</v>
      </c>
      <c r="F3" t="s">
        <v>60</v>
      </c>
      <c r="G3">
        <v>2</v>
      </c>
      <c r="H3" t="s">
        <v>59</v>
      </c>
      <c r="I3">
        <v>0.366666667</v>
      </c>
      <c r="J3" t="s">
        <v>61</v>
      </c>
      <c r="K3">
        <v>6</v>
      </c>
      <c r="L3" t="s">
        <v>59</v>
      </c>
      <c r="M3">
        <v>0.63333333300000005</v>
      </c>
      <c r="N3" t="s">
        <v>60</v>
      </c>
      <c r="O3">
        <v>5</v>
      </c>
      <c r="P3" t="s">
        <v>59</v>
      </c>
      <c r="Q3">
        <v>0.366666667</v>
      </c>
    </row>
    <row r="4" spans="1:17" x14ac:dyDescent="0.3">
      <c r="A4">
        <v>7</v>
      </c>
      <c r="B4" t="s">
        <v>58</v>
      </c>
      <c r="C4">
        <v>1</v>
      </c>
      <c r="D4" t="s">
        <v>59</v>
      </c>
      <c r="E4">
        <v>0.22857142899999999</v>
      </c>
      <c r="F4" t="s">
        <v>60</v>
      </c>
      <c r="G4">
        <v>2</v>
      </c>
      <c r="H4" t="s">
        <v>59</v>
      </c>
      <c r="I4">
        <v>0.77142857099999995</v>
      </c>
      <c r="J4" t="s">
        <v>61</v>
      </c>
      <c r="K4">
        <v>7</v>
      </c>
      <c r="L4" t="s">
        <v>59</v>
      </c>
      <c r="M4">
        <v>0.22857142899999999</v>
      </c>
      <c r="N4" t="s">
        <v>60</v>
      </c>
      <c r="O4">
        <v>6</v>
      </c>
      <c r="P4" t="s">
        <v>59</v>
      </c>
      <c r="Q4">
        <v>0.77142857099999995</v>
      </c>
    </row>
    <row r="5" spans="1:17" x14ac:dyDescent="0.3">
      <c r="A5">
        <v>8</v>
      </c>
      <c r="B5" t="s">
        <v>58</v>
      </c>
      <c r="C5">
        <v>2</v>
      </c>
      <c r="D5" t="s">
        <v>59</v>
      </c>
      <c r="E5">
        <v>0.86428571399999998</v>
      </c>
      <c r="F5" t="s">
        <v>60</v>
      </c>
      <c r="G5">
        <v>3</v>
      </c>
      <c r="H5" t="s">
        <v>59</v>
      </c>
      <c r="I5">
        <v>0.13571428599999999</v>
      </c>
      <c r="J5" t="s">
        <v>61</v>
      </c>
      <c r="K5">
        <v>7</v>
      </c>
      <c r="L5" t="s">
        <v>59</v>
      </c>
      <c r="M5">
        <v>0.86428571399999998</v>
      </c>
      <c r="N5" t="s">
        <v>60</v>
      </c>
      <c r="O5">
        <v>6</v>
      </c>
      <c r="P5" t="s">
        <v>59</v>
      </c>
      <c r="Q5">
        <v>0.13571428599999999</v>
      </c>
    </row>
    <row r="6" spans="1:17" x14ac:dyDescent="0.3">
      <c r="A6">
        <v>9</v>
      </c>
      <c r="B6" t="s">
        <v>58</v>
      </c>
      <c r="C6">
        <v>2</v>
      </c>
      <c r="D6" t="s">
        <v>59</v>
      </c>
      <c r="E6">
        <v>0.56666666700000001</v>
      </c>
      <c r="F6" t="s">
        <v>60</v>
      </c>
      <c r="G6">
        <v>3</v>
      </c>
      <c r="H6" t="s">
        <v>59</v>
      </c>
      <c r="I6">
        <v>0.43333333299999999</v>
      </c>
      <c r="J6" t="s">
        <v>61</v>
      </c>
      <c r="K6">
        <v>8</v>
      </c>
      <c r="L6" t="s">
        <v>59</v>
      </c>
      <c r="M6">
        <v>0.56666666700000001</v>
      </c>
      <c r="N6" t="s">
        <v>60</v>
      </c>
      <c r="O6">
        <v>7</v>
      </c>
      <c r="P6" t="s">
        <v>59</v>
      </c>
      <c r="Q6">
        <v>0.43333333299999999</v>
      </c>
    </row>
    <row r="7" spans="1:17" x14ac:dyDescent="0.3">
      <c r="A7">
        <v>10</v>
      </c>
      <c r="B7" t="s">
        <v>58</v>
      </c>
      <c r="C7">
        <v>2</v>
      </c>
      <c r="D7" t="s">
        <v>59</v>
      </c>
      <c r="E7">
        <v>0.10666666700000001</v>
      </c>
      <c r="F7" t="s">
        <v>60</v>
      </c>
      <c r="G7">
        <v>3</v>
      </c>
      <c r="H7" t="s">
        <v>59</v>
      </c>
      <c r="I7">
        <v>0.89333333299999995</v>
      </c>
      <c r="J7" t="s">
        <v>61</v>
      </c>
      <c r="K7">
        <v>9</v>
      </c>
      <c r="L7" t="s">
        <v>59</v>
      </c>
      <c r="M7">
        <v>0.10666666700000001</v>
      </c>
      <c r="N7" t="s">
        <v>60</v>
      </c>
      <c r="O7">
        <v>8</v>
      </c>
      <c r="P7" t="s">
        <v>59</v>
      </c>
      <c r="Q7">
        <v>0.89333333299999995</v>
      </c>
    </row>
    <row r="8" spans="1:17" x14ac:dyDescent="0.3">
      <c r="A8">
        <v>11</v>
      </c>
      <c r="B8" t="s">
        <v>58</v>
      </c>
      <c r="C8">
        <v>3</v>
      </c>
      <c r="D8" t="s">
        <v>59</v>
      </c>
      <c r="E8">
        <v>0.785454545</v>
      </c>
      <c r="F8" t="s">
        <v>60</v>
      </c>
      <c r="G8">
        <v>4</v>
      </c>
      <c r="H8" t="s">
        <v>59</v>
      </c>
      <c r="I8">
        <v>0.214545455</v>
      </c>
      <c r="J8" t="s">
        <v>61</v>
      </c>
      <c r="K8">
        <v>9</v>
      </c>
      <c r="L8" t="s">
        <v>59</v>
      </c>
      <c r="M8">
        <v>0.785454545</v>
      </c>
      <c r="N8" t="s">
        <v>60</v>
      </c>
      <c r="O8">
        <v>8</v>
      </c>
      <c r="P8" t="s">
        <v>59</v>
      </c>
      <c r="Q8">
        <v>0.214545455</v>
      </c>
    </row>
    <row r="9" spans="1:17" x14ac:dyDescent="0.3">
      <c r="A9">
        <v>12</v>
      </c>
      <c r="B9" t="s">
        <v>58</v>
      </c>
      <c r="C9">
        <v>3</v>
      </c>
      <c r="D9" t="s">
        <v>59</v>
      </c>
      <c r="E9">
        <v>0.42818181799999999</v>
      </c>
      <c r="F9" t="s">
        <v>60</v>
      </c>
      <c r="G9">
        <v>4</v>
      </c>
      <c r="H9" t="s">
        <v>59</v>
      </c>
      <c r="I9">
        <v>0.57181818200000001</v>
      </c>
      <c r="J9" t="s">
        <v>61</v>
      </c>
      <c r="K9">
        <v>10</v>
      </c>
      <c r="L9" t="s">
        <v>59</v>
      </c>
      <c r="M9">
        <v>0.42818181799999999</v>
      </c>
      <c r="N9" t="s">
        <v>60</v>
      </c>
      <c r="O9">
        <v>9</v>
      </c>
      <c r="P9" t="s">
        <v>59</v>
      </c>
      <c r="Q9">
        <v>0.57181818200000001</v>
      </c>
    </row>
    <row r="10" spans="1:17" x14ac:dyDescent="0.3">
      <c r="A10">
        <v>13</v>
      </c>
      <c r="B10" t="s">
        <v>58</v>
      </c>
      <c r="C10">
        <v>4</v>
      </c>
      <c r="D10" t="s">
        <v>59</v>
      </c>
      <c r="E10">
        <v>0.95580419599999999</v>
      </c>
      <c r="F10" t="s">
        <v>60</v>
      </c>
      <c r="G10">
        <v>5</v>
      </c>
      <c r="H10" t="s">
        <v>59</v>
      </c>
      <c r="I10">
        <v>4.4195803999999998E-2</v>
      </c>
      <c r="J10" t="s">
        <v>61</v>
      </c>
      <c r="K10">
        <v>10</v>
      </c>
      <c r="L10" t="s">
        <v>59</v>
      </c>
      <c r="M10">
        <v>0.95580419599999999</v>
      </c>
      <c r="N10" t="s">
        <v>60</v>
      </c>
      <c r="O10">
        <v>9</v>
      </c>
      <c r="P10" t="s">
        <v>59</v>
      </c>
      <c r="Q10">
        <v>4.4195803999999998E-2</v>
      </c>
    </row>
    <row r="11" spans="1:17" x14ac:dyDescent="0.3">
      <c r="A11">
        <v>14</v>
      </c>
      <c r="B11" t="s">
        <v>58</v>
      </c>
      <c r="C11">
        <v>4</v>
      </c>
      <c r="D11" t="s">
        <v>59</v>
      </c>
      <c r="E11">
        <v>0.65114885099999997</v>
      </c>
      <c r="F11" t="s">
        <v>60</v>
      </c>
      <c r="G11">
        <v>5</v>
      </c>
      <c r="H11" t="s">
        <v>59</v>
      </c>
      <c r="I11">
        <v>0.34885114900000003</v>
      </c>
      <c r="J11" t="s">
        <v>61</v>
      </c>
      <c r="K11">
        <v>11</v>
      </c>
      <c r="L11" t="s">
        <v>59</v>
      </c>
      <c r="M11">
        <v>0.65114885099999997</v>
      </c>
      <c r="N11" t="s">
        <v>60</v>
      </c>
      <c r="O11">
        <v>10</v>
      </c>
      <c r="P11" t="s">
        <v>59</v>
      </c>
      <c r="Q11">
        <v>0.34885114900000003</v>
      </c>
    </row>
    <row r="12" spans="1:17" x14ac:dyDescent="0.3">
      <c r="A12">
        <v>15</v>
      </c>
      <c r="B12" t="s">
        <v>58</v>
      </c>
      <c r="C12">
        <v>4</v>
      </c>
      <c r="D12" t="s">
        <v>59</v>
      </c>
      <c r="E12">
        <v>0.221684982</v>
      </c>
      <c r="F12" t="s">
        <v>60</v>
      </c>
      <c r="G12">
        <v>5</v>
      </c>
      <c r="H12" t="s">
        <v>59</v>
      </c>
      <c r="I12">
        <v>0.77831501800000003</v>
      </c>
      <c r="J12" t="s">
        <v>61</v>
      </c>
      <c r="K12">
        <v>12</v>
      </c>
      <c r="L12" t="s">
        <v>59</v>
      </c>
      <c r="M12">
        <v>0.221684982</v>
      </c>
      <c r="N12" t="s">
        <v>60</v>
      </c>
      <c r="O12">
        <v>11</v>
      </c>
      <c r="P12" t="s">
        <v>59</v>
      </c>
      <c r="Q12">
        <v>0.77831501800000003</v>
      </c>
    </row>
    <row r="13" spans="1:17" x14ac:dyDescent="0.3">
      <c r="A13">
        <v>16</v>
      </c>
      <c r="B13" t="s">
        <v>58</v>
      </c>
      <c r="C13">
        <v>5</v>
      </c>
      <c r="D13" t="s">
        <v>59</v>
      </c>
      <c r="E13">
        <v>0.82605311400000003</v>
      </c>
      <c r="F13" t="s">
        <v>60</v>
      </c>
      <c r="G13">
        <v>6</v>
      </c>
      <c r="H13" t="s">
        <v>59</v>
      </c>
      <c r="I13">
        <v>0.173946886</v>
      </c>
      <c r="J13" t="s">
        <v>61</v>
      </c>
      <c r="K13">
        <v>12</v>
      </c>
      <c r="L13" t="s">
        <v>59</v>
      </c>
      <c r="M13">
        <v>0.82605311400000003</v>
      </c>
      <c r="N13" t="s">
        <v>60</v>
      </c>
      <c r="O13">
        <v>11</v>
      </c>
      <c r="P13" t="s">
        <v>59</v>
      </c>
      <c r="Q13">
        <v>0.173946886</v>
      </c>
    </row>
    <row r="14" spans="1:17" x14ac:dyDescent="0.3">
      <c r="A14">
        <v>17</v>
      </c>
      <c r="B14" t="s">
        <v>58</v>
      </c>
      <c r="C14">
        <v>5</v>
      </c>
      <c r="D14" t="s">
        <v>59</v>
      </c>
      <c r="E14">
        <v>0.46031027800000002</v>
      </c>
      <c r="F14" t="s">
        <v>60</v>
      </c>
      <c r="G14">
        <v>6</v>
      </c>
      <c r="H14" t="s">
        <v>59</v>
      </c>
      <c r="I14">
        <v>0.53968972199999998</v>
      </c>
      <c r="J14" t="s">
        <v>61</v>
      </c>
      <c r="K14">
        <v>13</v>
      </c>
      <c r="L14" t="s">
        <v>59</v>
      </c>
      <c r="M14">
        <v>0.46031027800000002</v>
      </c>
      <c r="N14" t="s">
        <v>60</v>
      </c>
      <c r="O14">
        <v>12</v>
      </c>
      <c r="P14" t="s">
        <v>59</v>
      </c>
      <c r="Q14">
        <v>0.53968972199999998</v>
      </c>
    </row>
    <row r="15" spans="1:17" x14ac:dyDescent="0.3">
      <c r="A15">
        <v>18</v>
      </c>
      <c r="B15" t="s">
        <v>58</v>
      </c>
      <c r="C15">
        <v>6</v>
      </c>
      <c r="D15" t="s">
        <v>59</v>
      </c>
      <c r="E15">
        <v>0.97354018499999995</v>
      </c>
      <c r="F15" t="s">
        <v>60</v>
      </c>
      <c r="G15">
        <v>7</v>
      </c>
      <c r="H15" t="s">
        <v>59</v>
      </c>
      <c r="I15">
        <v>2.6459815000000001E-2</v>
      </c>
      <c r="J15" t="s">
        <v>61</v>
      </c>
      <c r="K15">
        <v>13</v>
      </c>
      <c r="L15" t="s">
        <v>59</v>
      </c>
      <c r="M15">
        <v>0.97354018499999995</v>
      </c>
      <c r="N15" t="s">
        <v>60</v>
      </c>
      <c r="O15">
        <v>12</v>
      </c>
      <c r="P15" t="s">
        <v>59</v>
      </c>
      <c r="Q15">
        <v>2.6459815000000001E-2</v>
      </c>
    </row>
    <row r="16" spans="1:17" x14ac:dyDescent="0.3">
      <c r="A16">
        <v>19</v>
      </c>
      <c r="B16" t="s">
        <v>58</v>
      </c>
      <c r="C16">
        <v>6</v>
      </c>
      <c r="D16" t="s">
        <v>59</v>
      </c>
      <c r="E16">
        <v>0.64800235900000003</v>
      </c>
      <c r="F16" t="s">
        <v>60</v>
      </c>
      <c r="G16">
        <v>7</v>
      </c>
      <c r="H16" t="s">
        <v>59</v>
      </c>
      <c r="I16">
        <v>0.35199764099999997</v>
      </c>
      <c r="J16" t="s">
        <v>61</v>
      </c>
      <c r="K16">
        <v>14</v>
      </c>
      <c r="L16" t="s">
        <v>59</v>
      </c>
      <c r="M16">
        <v>0.64800235900000003</v>
      </c>
      <c r="N16" t="s">
        <v>60</v>
      </c>
      <c r="O16">
        <v>13</v>
      </c>
      <c r="P16" t="s">
        <v>59</v>
      </c>
      <c r="Q16">
        <v>0.35199764099999997</v>
      </c>
    </row>
    <row r="17" spans="1:17" x14ac:dyDescent="0.3">
      <c r="A17">
        <v>20</v>
      </c>
      <c r="B17" t="s">
        <v>58</v>
      </c>
      <c r="C17">
        <v>6</v>
      </c>
      <c r="D17" t="s">
        <v>59</v>
      </c>
      <c r="E17">
        <v>0.20720330200000001</v>
      </c>
      <c r="F17" t="s">
        <v>60</v>
      </c>
      <c r="G17">
        <v>7</v>
      </c>
      <c r="H17" t="s">
        <v>59</v>
      </c>
      <c r="I17">
        <v>0.79279669799999997</v>
      </c>
      <c r="J17" t="s">
        <v>61</v>
      </c>
      <c r="K17">
        <v>15</v>
      </c>
      <c r="L17" t="s">
        <v>59</v>
      </c>
      <c r="M17">
        <v>0.20720330200000001</v>
      </c>
      <c r="N17" t="s">
        <v>60</v>
      </c>
      <c r="O17">
        <v>14</v>
      </c>
      <c r="P17" t="s">
        <v>59</v>
      </c>
      <c r="Q17">
        <v>0.79279669799999997</v>
      </c>
    </row>
    <row r="18" spans="1:17" x14ac:dyDescent="0.3">
      <c r="A18">
        <v>21</v>
      </c>
      <c r="B18" t="s">
        <v>58</v>
      </c>
      <c r="C18">
        <v>7</v>
      </c>
      <c r="D18" t="s">
        <v>59</v>
      </c>
      <c r="E18">
        <v>0.80480220199999997</v>
      </c>
      <c r="F18" t="s">
        <v>60</v>
      </c>
      <c r="G18">
        <v>8</v>
      </c>
      <c r="H18" t="s">
        <v>59</v>
      </c>
      <c r="I18">
        <v>0.19519779800000001</v>
      </c>
      <c r="J18" t="s">
        <v>61</v>
      </c>
      <c r="K18">
        <v>15</v>
      </c>
      <c r="L18" t="s">
        <v>59</v>
      </c>
      <c r="M18">
        <v>0.80480220199999997</v>
      </c>
      <c r="N18" t="s">
        <v>60</v>
      </c>
      <c r="O18">
        <v>14</v>
      </c>
      <c r="P18" t="s">
        <v>59</v>
      </c>
      <c r="Q18">
        <v>0.19519779800000001</v>
      </c>
    </row>
    <row r="19" spans="1:17" x14ac:dyDescent="0.3">
      <c r="A19">
        <v>22</v>
      </c>
      <c r="B19" t="s">
        <v>58</v>
      </c>
      <c r="C19">
        <v>7</v>
      </c>
      <c r="D19" t="s">
        <v>59</v>
      </c>
      <c r="E19">
        <v>0.41563936600000001</v>
      </c>
      <c r="F19" t="s">
        <v>60</v>
      </c>
      <c r="G19">
        <v>8</v>
      </c>
      <c r="H19" t="s">
        <v>59</v>
      </c>
      <c r="I19">
        <v>0.58436063400000005</v>
      </c>
      <c r="J19" t="s">
        <v>61</v>
      </c>
      <c r="K19">
        <v>16</v>
      </c>
      <c r="L19" t="s">
        <v>59</v>
      </c>
      <c r="M19">
        <v>0.41563936600000001</v>
      </c>
      <c r="N19" t="s">
        <v>60</v>
      </c>
      <c r="O19">
        <v>15</v>
      </c>
      <c r="P19" t="s">
        <v>59</v>
      </c>
      <c r="Q19">
        <v>0.58436063400000005</v>
      </c>
    </row>
    <row r="20" spans="1:17" x14ac:dyDescent="0.3">
      <c r="A20">
        <v>23</v>
      </c>
      <c r="B20" t="s">
        <v>58</v>
      </c>
      <c r="C20">
        <v>8</v>
      </c>
      <c r="D20" t="s">
        <v>59</v>
      </c>
      <c r="E20">
        <v>0.941314341</v>
      </c>
      <c r="F20" t="s">
        <v>60</v>
      </c>
      <c r="G20">
        <v>9</v>
      </c>
      <c r="H20" t="s">
        <v>59</v>
      </c>
      <c r="I20">
        <v>5.8685659000000001E-2</v>
      </c>
      <c r="J20" t="s">
        <v>61</v>
      </c>
      <c r="K20">
        <v>16</v>
      </c>
      <c r="L20" t="s">
        <v>59</v>
      </c>
      <c r="M20">
        <v>0.941314341</v>
      </c>
      <c r="N20" t="s">
        <v>60</v>
      </c>
      <c r="O20">
        <v>15</v>
      </c>
      <c r="P20" t="s">
        <v>59</v>
      </c>
      <c r="Q20">
        <v>5.8685659000000001E-2</v>
      </c>
    </row>
    <row r="21" spans="1:17" x14ac:dyDescent="0.3">
      <c r="A21">
        <v>24</v>
      </c>
      <c r="B21" t="s">
        <v>58</v>
      </c>
      <c r="C21">
        <v>8</v>
      </c>
      <c r="D21" t="s">
        <v>59</v>
      </c>
      <c r="E21">
        <v>0.58841912200000002</v>
      </c>
      <c r="F21" t="s">
        <v>60</v>
      </c>
      <c r="G21">
        <v>9</v>
      </c>
      <c r="H21" t="s">
        <v>59</v>
      </c>
      <c r="I21">
        <v>0.41158087799999998</v>
      </c>
      <c r="J21" t="s">
        <v>61</v>
      </c>
      <c r="K21">
        <v>17</v>
      </c>
      <c r="L21" t="s">
        <v>59</v>
      </c>
      <c r="M21">
        <v>0.58841912200000002</v>
      </c>
      <c r="N21" t="s">
        <v>60</v>
      </c>
      <c r="O21">
        <v>16</v>
      </c>
      <c r="P21" t="s">
        <v>59</v>
      </c>
      <c r="Q21">
        <v>0.41158087799999998</v>
      </c>
    </row>
    <row r="22" spans="1:17" x14ac:dyDescent="0.3">
      <c r="A22">
        <v>25</v>
      </c>
      <c r="B22" t="s">
        <v>58</v>
      </c>
      <c r="C22">
        <v>8</v>
      </c>
      <c r="D22" t="s">
        <v>59</v>
      </c>
      <c r="E22">
        <v>0.12025000600000001</v>
      </c>
      <c r="F22" t="s">
        <v>60</v>
      </c>
      <c r="G22">
        <v>9</v>
      </c>
      <c r="H22" t="s">
        <v>59</v>
      </c>
      <c r="I22">
        <v>0.87974999399999998</v>
      </c>
      <c r="J22" t="s">
        <v>61</v>
      </c>
      <c r="K22">
        <v>18</v>
      </c>
      <c r="L22" t="s">
        <v>59</v>
      </c>
      <c r="M22">
        <v>0.12025000600000001</v>
      </c>
      <c r="N22" t="s">
        <v>60</v>
      </c>
      <c r="O22">
        <v>17</v>
      </c>
      <c r="P22" t="s">
        <v>59</v>
      </c>
      <c r="Q22">
        <v>0.87974999399999998</v>
      </c>
    </row>
    <row r="23" spans="1:17" x14ac:dyDescent="0.3">
      <c r="A23">
        <v>26</v>
      </c>
      <c r="B23" t="s">
        <v>58</v>
      </c>
      <c r="C23">
        <v>9</v>
      </c>
      <c r="D23" t="s">
        <v>59</v>
      </c>
      <c r="E23">
        <v>0.73709615799999995</v>
      </c>
      <c r="F23" t="s">
        <v>60</v>
      </c>
      <c r="G23">
        <v>10</v>
      </c>
      <c r="H23" t="s">
        <v>59</v>
      </c>
      <c r="I23">
        <v>0.262903842</v>
      </c>
      <c r="J23" t="s">
        <v>61</v>
      </c>
      <c r="K23">
        <v>18</v>
      </c>
      <c r="L23" t="s">
        <v>59</v>
      </c>
      <c r="M23">
        <v>0.73709615799999995</v>
      </c>
      <c r="N23" t="s">
        <v>60</v>
      </c>
      <c r="O23">
        <v>17</v>
      </c>
      <c r="P23" t="s">
        <v>59</v>
      </c>
      <c r="Q23">
        <v>0.262903842</v>
      </c>
    </row>
    <row r="24" spans="1:17" x14ac:dyDescent="0.3">
      <c r="A24">
        <v>27</v>
      </c>
      <c r="B24" t="s">
        <v>58</v>
      </c>
      <c r="C24">
        <v>9</v>
      </c>
      <c r="D24" t="s">
        <v>59</v>
      </c>
      <c r="E24">
        <v>0.31612821000000002</v>
      </c>
      <c r="F24" t="s">
        <v>60</v>
      </c>
      <c r="G24">
        <v>10</v>
      </c>
      <c r="H24" t="s">
        <v>59</v>
      </c>
      <c r="I24">
        <v>0.68387178999999998</v>
      </c>
      <c r="J24" t="s">
        <v>61</v>
      </c>
      <c r="K24">
        <v>19</v>
      </c>
      <c r="L24" t="s">
        <v>59</v>
      </c>
      <c r="M24">
        <v>0.31612821000000002</v>
      </c>
      <c r="N24" t="s">
        <v>60</v>
      </c>
      <c r="O24">
        <v>18</v>
      </c>
      <c r="P24" t="s">
        <v>59</v>
      </c>
      <c r="Q24">
        <v>0.68387178999999998</v>
      </c>
    </row>
    <row r="25" spans="1:17" x14ac:dyDescent="0.3">
      <c r="A25">
        <v>28</v>
      </c>
      <c r="B25" t="s">
        <v>58</v>
      </c>
      <c r="C25">
        <v>10</v>
      </c>
      <c r="D25" t="s">
        <v>59</v>
      </c>
      <c r="E25">
        <v>0.86866300699999999</v>
      </c>
      <c r="F25" t="s">
        <v>60</v>
      </c>
      <c r="G25">
        <v>11</v>
      </c>
      <c r="H25" t="s">
        <v>59</v>
      </c>
      <c r="I25">
        <v>0.13133699300000001</v>
      </c>
      <c r="J25" t="s">
        <v>61</v>
      </c>
      <c r="K25">
        <v>19</v>
      </c>
      <c r="L25" t="s">
        <v>59</v>
      </c>
      <c r="M25">
        <v>0.86866300699999999</v>
      </c>
      <c r="N25" t="s">
        <v>60</v>
      </c>
      <c r="O25">
        <v>18</v>
      </c>
      <c r="P25" t="s">
        <v>59</v>
      </c>
      <c r="Q25">
        <v>0.13133699300000001</v>
      </c>
    </row>
    <row r="26" spans="1:17" x14ac:dyDescent="0.3">
      <c r="A26">
        <v>29</v>
      </c>
      <c r="B26" t="s">
        <v>58</v>
      </c>
      <c r="C26">
        <v>10</v>
      </c>
      <c r="D26" t="s">
        <v>59</v>
      </c>
      <c r="E26">
        <v>0.48307566499999999</v>
      </c>
      <c r="F26" t="s">
        <v>60</v>
      </c>
      <c r="G26">
        <v>11</v>
      </c>
      <c r="H26" t="s">
        <v>59</v>
      </c>
      <c r="I26">
        <v>0.51692433500000001</v>
      </c>
      <c r="J26" t="s">
        <v>61</v>
      </c>
      <c r="K26">
        <v>20</v>
      </c>
      <c r="L26" t="s">
        <v>59</v>
      </c>
      <c r="M26">
        <v>0.48307566499999999</v>
      </c>
      <c r="N26" t="s">
        <v>60</v>
      </c>
      <c r="O26">
        <v>19</v>
      </c>
      <c r="P26" t="s">
        <v>59</v>
      </c>
      <c r="Q26">
        <v>0.51692433500000001</v>
      </c>
    </row>
    <row r="27" spans="1:17" x14ac:dyDescent="0.3">
      <c r="A27">
        <v>30</v>
      </c>
      <c r="B27" t="s">
        <v>58</v>
      </c>
      <c r="C27">
        <v>11</v>
      </c>
      <c r="D27" t="s">
        <v>59</v>
      </c>
      <c r="E27">
        <v>0.98758882100000001</v>
      </c>
      <c r="F27" t="s">
        <v>60</v>
      </c>
      <c r="G27">
        <v>12</v>
      </c>
      <c r="H27" t="s">
        <v>59</v>
      </c>
      <c r="I27">
        <v>1.2411179E-2</v>
      </c>
      <c r="J27" t="s">
        <v>61</v>
      </c>
      <c r="K27">
        <v>20</v>
      </c>
      <c r="L27" t="s">
        <v>59</v>
      </c>
      <c r="M27">
        <v>0.98758882100000001</v>
      </c>
      <c r="N27" t="s">
        <v>60</v>
      </c>
      <c r="O27">
        <v>19</v>
      </c>
      <c r="P27" t="s">
        <v>59</v>
      </c>
      <c r="Q27">
        <v>1.2411179E-2</v>
      </c>
    </row>
    <row r="28" spans="1:17" x14ac:dyDescent="0.3">
      <c r="A28">
        <v>31</v>
      </c>
      <c r="B28" t="s">
        <v>58</v>
      </c>
      <c r="C28">
        <v>11</v>
      </c>
      <c r="D28" t="s">
        <v>59</v>
      </c>
      <c r="E28">
        <v>0.62914686600000003</v>
      </c>
      <c r="F28" t="s">
        <v>60</v>
      </c>
      <c r="G28">
        <v>12</v>
      </c>
      <c r="H28" t="s">
        <v>59</v>
      </c>
      <c r="I28">
        <v>0.37085313399999997</v>
      </c>
      <c r="J28" t="s">
        <v>61</v>
      </c>
      <c r="K28">
        <v>21</v>
      </c>
      <c r="L28" t="s">
        <v>59</v>
      </c>
      <c r="M28">
        <v>0.62914686600000003</v>
      </c>
      <c r="N28" t="s">
        <v>60</v>
      </c>
      <c r="O28">
        <v>20</v>
      </c>
      <c r="P28" t="s">
        <v>59</v>
      </c>
      <c r="Q28">
        <v>0.37085313399999997</v>
      </c>
    </row>
    <row r="29" spans="1:17" x14ac:dyDescent="0.3">
      <c r="A29">
        <v>32</v>
      </c>
      <c r="B29" t="s">
        <v>58</v>
      </c>
      <c r="C29">
        <v>11</v>
      </c>
      <c r="D29" t="s">
        <v>59</v>
      </c>
      <c r="E29">
        <v>0.16950526099999999</v>
      </c>
      <c r="F29" t="s">
        <v>60</v>
      </c>
      <c r="G29">
        <v>12</v>
      </c>
      <c r="H29" t="s">
        <v>59</v>
      </c>
      <c r="I29">
        <v>0.83049473900000004</v>
      </c>
      <c r="J29" t="s">
        <v>61</v>
      </c>
      <c r="K29">
        <v>22</v>
      </c>
      <c r="L29" t="s">
        <v>59</v>
      </c>
      <c r="M29">
        <v>0.16950526099999999</v>
      </c>
      <c r="N29" t="s">
        <v>60</v>
      </c>
      <c r="O29">
        <v>21</v>
      </c>
      <c r="P29" t="s">
        <v>59</v>
      </c>
      <c r="Q29">
        <v>0.83049473900000004</v>
      </c>
    </row>
    <row r="30" spans="1:17" x14ac:dyDescent="0.3">
      <c r="A30">
        <v>33</v>
      </c>
      <c r="B30" t="s">
        <v>58</v>
      </c>
      <c r="C30">
        <v>12</v>
      </c>
      <c r="D30" t="s">
        <v>59</v>
      </c>
      <c r="E30">
        <v>0.75964019000000005</v>
      </c>
      <c r="F30" t="s">
        <v>60</v>
      </c>
      <c r="G30">
        <v>13</v>
      </c>
      <c r="H30" t="s">
        <v>59</v>
      </c>
      <c r="I30">
        <v>0.24035981000000001</v>
      </c>
      <c r="J30" t="s">
        <v>61</v>
      </c>
      <c r="K30">
        <v>22</v>
      </c>
      <c r="L30" t="s">
        <v>59</v>
      </c>
      <c r="M30">
        <v>0.75964019000000005</v>
      </c>
      <c r="N30" t="s">
        <v>60</v>
      </c>
      <c r="O30">
        <v>21</v>
      </c>
      <c r="P30" t="s">
        <v>59</v>
      </c>
      <c r="Q30">
        <v>0.24035981000000001</v>
      </c>
    </row>
    <row r="31" spans="1:17" x14ac:dyDescent="0.3">
      <c r="A31">
        <v>34</v>
      </c>
      <c r="B31" t="s">
        <v>58</v>
      </c>
      <c r="C31">
        <v>12</v>
      </c>
      <c r="D31" t="s">
        <v>59</v>
      </c>
      <c r="E31">
        <v>0.33600495200000002</v>
      </c>
      <c r="F31" t="s">
        <v>60</v>
      </c>
      <c r="G31">
        <v>13</v>
      </c>
      <c r="H31" t="s">
        <v>59</v>
      </c>
      <c r="I31">
        <v>0.66399504799999998</v>
      </c>
      <c r="J31" t="s">
        <v>61</v>
      </c>
      <c r="K31">
        <v>23</v>
      </c>
      <c r="L31" t="s">
        <v>59</v>
      </c>
      <c r="M31">
        <v>0.33600495200000002</v>
      </c>
      <c r="N31" t="s">
        <v>60</v>
      </c>
      <c r="O31">
        <v>22</v>
      </c>
      <c r="P31" t="s">
        <v>59</v>
      </c>
      <c r="Q31">
        <v>0.66399504799999998</v>
      </c>
    </row>
    <row r="32" spans="1:17" x14ac:dyDescent="0.3">
      <c r="A32">
        <v>35</v>
      </c>
      <c r="B32" t="s">
        <v>58</v>
      </c>
      <c r="C32">
        <v>13</v>
      </c>
      <c r="D32" t="s">
        <v>59</v>
      </c>
      <c r="E32">
        <v>0.87817510700000001</v>
      </c>
      <c r="F32" t="s">
        <v>60</v>
      </c>
      <c r="G32">
        <v>14</v>
      </c>
      <c r="H32" t="s">
        <v>59</v>
      </c>
      <c r="I32">
        <v>0.121824893</v>
      </c>
      <c r="J32" t="s">
        <v>61</v>
      </c>
      <c r="K32">
        <v>23</v>
      </c>
      <c r="L32" t="s">
        <v>59</v>
      </c>
      <c r="M32">
        <v>0.87817510700000001</v>
      </c>
      <c r="N32" t="s">
        <v>60</v>
      </c>
      <c r="O32">
        <v>22</v>
      </c>
      <c r="P32" t="s">
        <v>59</v>
      </c>
      <c r="Q32">
        <v>0.121824893</v>
      </c>
    </row>
    <row r="33" spans="1:17" x14ac:dyDescent="0.3">
      <c r="A33">
        <v>36</v>
      </c>
      <c r="B33" t="s">
        <v>58</v>
      </c>
      <c r="C33">
        <v>13</v>
      </c>
      <c r="D33" t="s">
        <v>59</v>
      </c>
      <c r="E33">
        <v>0.48322374800000001</v>
      </c>
      <c r="F33" t="s">
        <v>60</v>
      </c>
      <c r="G33">
        <v>14</v>
      </c>
      <c r="H33" t="s">
        <v>59</v>
      </c>
      <c r="I33">
        <v>0.51677625199999999</v>
      </c>
      <c r="J33" t="s">
        <v>61</v>
      </c>
      <c r="K33">
        <v>24</v>
      </c>
      <c r="L33" t="s">
        <v>59</v>
      </c>
      <c r="M33">
        <v>0.48322374800000001</v>
      </c>
      <c r="N33" t="s">
        <v>60</v>
      </c>
      <c r="O33">
        <v>23</v>
      </c>
      <c r="P33" t="s">
        <v>59</v>
      </c>
      <c r="Q33">
        <v>0.51677625199999999</v>
      </c>
    </row>
    <row r="34" spans="1:17" x14ac:dyDescent="0.3">
      <c r="A34">
        <v>37</v>
      </c>
      <c r="B34" t="s">
        <v>58</v>
      </c>
      <c r="C34">
        <v>14</v>
      </c>
      <c r="D34" t="s">
        <v>59</v>
      </c>
      <c r="E34">
        <v>0.987304458</v>
      </c>
      <c r="F34" t="s">
        <v>60</v>
      </c>
      <c r="G34">
        <v>15</v>
      </c>
      <c r="H34" t="s">
        <v>59</v>
      </c>
      <c r="I34">
        <v>1.2695542000000001E-2</v>
      </c>
      <c r="J34" t="s">
        <v>61</v>
      </c>
      <c r="K34">
        <v>24</v>
      </c>
      <c r="L34" t="s">
        <v>59</v>
      </c>
      <c r="M34">
        <v>0.987304458</v>
      </c>
      <c r="N34" t="s">
        <v>60</v>
      </c>
      <c r="O34">
        <v>23</v>
      </c>
      <c r="P34" t="s">
        <v>59</v>
      </c>
      <c r="Q34">
        <v>1.2695542000000001E-2</v>
      </c>
    </row>
    <row r="35" spans="1:17" x14ac:dyDescent="0.3">
      <c r="A35">
        <v>38</v>
      </c>
      <c r="B35" t="s">
        <v>58</v>
      </c>
      <c r="C35">
        <v>14</v>
      </c>
      <c r="D35" t="s">
        <v>59</v>
      </c>
      <c r="E35">
        <v>0.61554247299999998</v>
      </c>
      <c r="F35" t="s">
        <v>60</v>
      </c>
      <c r="G35">
        <v>15</v>
      </c>
      <c r="H35" t="s">
        <v>59</v>
      </c>
      <c r="I35">
        <v>0.38445752700000002</v>
      </c>
      <c r="J35" t="s">
        <v>61</v>
      </c>
      <c r="K35">
        <v>25</v>
      </c>
      <c r="L35" t="s">
        <v>59</v>
      </c>
      <c r="M35">
        <v>0.61554247299999998</v>
      </c>
      <c r="N35" t="s">
        <v>60</v>
      </c>
      <c r="O35">
        <v>24</v>
      </c>
      <c r="P35" t="s">
        <v>59</v>
      </c>
      <c r="Q35">
        <v>0.38445752700000002</v>
      </c>
    </row>
    <row r="36" spans="1:17" x14ac:dyDescent="0.3">
      <c r="A36">
        <v>39</v>
      </c>
      <c r="B36" t="s">
        <v>58</v>
      </c>
      <c r="C36">
        <v>14</v>
      </c>
      <c r="D36" t="s">
        <v>59</v>
      </c>
      <c r="E36">
        <v>0.14813137600000001</v>
      </c>
      <c r="F36" t="s">
        <v>60</v>
      </c>
      <c r="G36">
        <v>15</v>
      </c>
      <c r="H36" t="s">
        <v>59</v>
      </c>
      <c r="I36">
        <v>0.85186862399999996</v>
      </c>
      <c r="J36" t="s">
        <v>61</v>
      </c>
      <c r="K36">
        <v>26</v>
      </c>
      <c r="L36" t="s">
        <v>59</v>
      </c>
      <c r="M36">
        <v>0.14813137600000001</v>
      </c>
      <c r="N36" t="s">
        <v>60</v>
      </c>
      <c r="O36">
        <v>25</v>
      </c>
      <c r="P36" t="s">
        <v>59</v>
      </c>
      <c r="Q36">
        <v>0.85186862399999996</v>
      </c>
    </row>
    <row r="37" spans="1:17" x14ac:dyDescent="0.3">
      <c r="A37">
        <v>40</v>
      </c>
      <c r="B37" t="s">
        <v>58</v>
      </c>
      <c r="C37">
        <v>15</v>
      </c>
      <c r="D37" t="s">
        <v>59</v>
      </c>
      <c r="E37">
        <v>0.73609853199999997</v>
      </c>
      <c r="F37" t="s">
        <v>60</v>
      </c>
      <c r="G37">
        <v>16</v>
      </c>
      <c r="H37" t="s">
        <v>59</v>
      </c>
      <c r="I37">
        <v>0.26390146799999997</v>
      </c>
      <c r="J37" t="s">
        <v>61</v>
      </c>
      <c r="K37">
        <v>26</v>
      </c>
      <c r="L37" t="s">
        <v>59</v>
      </c>
      <c r="M37">
        <v>0.73609853199999997</v>
      </c>
      <c r="N37" t="s">
        <v>60</v>
      </c>
      <c r="O37">
        <v>25</v>
      </c>
      <c r="P37" t="s">
        <v>59</v>
      </c>
      <c r="Q37">
        <v>0.26390146799999997</v>
      </c>
    </row>
    <row r="38" spans="1:17" x14ac:dyDescent="0.3">
      <c r="A38">
        <v>41</v>
      </c>
      <c r="B38" t="s">
        <v>58</v>
      </c>
      <c r="C38">
        <v>15</v>
      </c>
      <c r="D38" t="s">
        <v>59</v>
      </c>
      <c r="E38">
        <v>0.29944204000000002</v>
      </c>
      <c r="F38" t="s">
        <v>60</v>
      </c>
      <c r="G38">
        <v>16</v>
      </c>
      <c r="H38" t="s">
        <v>59</v>
      </c>
      <c r="I38">
        <v>0.70055796000000004</v>
      </c>
      <c r="J38" t="s">
        <v>61</v>
      </c>
      <c r="K38">
        <v>27</v>
      </c>
      <c r="L38" t="s">
        <v>59</v>
      </c>
      <c r="M38">
        <v>0.29944204000000002</v>
      </c>
      <c r="N38" t="s">
        <v>60</v>
      </c>
      <c r="O38">
        <v>26</v>
      </c>
      <c r="P38" t="s">
        <v>59</v>
      </c>
      <c r="Q38">
        <v>0.70055796000000004</v>
      </c>
    </row>
    <row r="39" spans="1:17" x14ac:dyDescent="0.3">
      <c r="A39">
        <v>42</v>
      </c>
      <c r="B39" t="s">
        <v>58</v>
      </c>
      <c r="C39">
        <v>16</v>
      </c>
      <c r="D39" t="s">
        <v>59</v>
      </c>
      <c r="E39">
        <v>0.84719393600000004</v>
      </c>
      <c r="F39" t="s">
        <v>60</v>
      </c>
      <c r="G39">
        <v>17</v>
      </c>
      <c r="H39" t="s">
        <v>59</v>
      </c>
      <c r="I39">
        <v>0.15280606399999999</v>
      </c>
      <c r="J39" t="s">
        <v>61</v>
      </c>
      <c r="K39">
        <v>27</v>
      </c>
      <c r="L39" t="s">
        <v>59</v>
      </c>
      <c r="M39">
        <v>0.84719393600000004</v>
      </c>
      <c r="N39" t="s">
        <v>60</v>
      </c>
      <c r="O39">
        <v>26</v>
      </c>
      <c r="P39" t="s">
        <v>59</v>
      </c>
      <c r="Q39">
        <v>0.15280606399999999</v>
      </c>
    </row>
    <row r="40" spans="1:17" x14ac:dyDescent="0.3">
      <c r="A40">
        <v>43</v>
      </c>
      <c r="B40" t="s">
        <v>58</v>
      </c>
      <c r="C40">
        <v>16</v>
      </c>
      <c r="D40" t="s">
        <v>59</v>
      </c>
      <c r="E40">
        <v>0.43601098900000002</v>
      </c>
      <c r="F40" t="s">
        <v>60</v>
      </c>
      <c r="G40">
        <v>17</v>
      </c>
      <c r="H40" t="s">
        <v>59</v>
      </c>
      <c r="I40">
        <v>0.56398901099999998</v>
      </c>
      <c r="J40" t="s">
        <v>61</v>
      </c>
      <c r="K40">
        <v>28</v>
      </c>
      <c r="L40" t="s">
        <v>59</v>
      </c>
      <c r="M40">
        <v>0.43601098900000002</v>
      </c>
      <c r="N40" t="s">
        <v>60</v>
      </c>
      <c r="O40">
        <v>27</v>
      </c>
      <c r="P40" t="s">
        <v>59</v>
      </c>
      <c r="Q40">
        <v>0.56398901099999998</v>
      </c>
    </row>
    <row r="41" spans="1:17" x14ac:dyDescent="0.3">
      <c r="A41">
        <v>44</v>
      </c>
      <c r="B41" t="s">
        <v>58</v>
      </c>
      <c r="C41">
        <v>17</v>
      </c>
      <c r="D41" t="s">
        <v>59</v>
      </c>
      <c r="E41">
        <v>0.95055394599999998</v>
      </c>
      <c r="F41" t="s">
        <v>60</v>
      </c>
      <c r="G41">
        <v>18</v>
      </c>
      <c r="H41" t="s">
        <v>59</v>
      </c>
      <c r="I41">
        <v>4.9446054000000003E-2</v>
      </c>
      <c r="J41" t="s">
        <v>61</v>
      </c>
      <c r="K41">
        <v>28</v>
      </c>
      <c r="L41" t="s">
        <v>59</v>
      </c>
      <c r="M41">
        <v>0.95055394599999998</v>
      </c>
      <c r="N41" t="s">
        <v>60</v>
      </c>
      <c r="O41">
        <v>27</v>
      </c>
      <c r="P41" t="s">
        <v>59</v>
      </c>
      <c r="Q41">
        <v>4.9446054000000003E-2</v>
      </c>
    </row>
    <row r="42" spans="1:17" x14ac:dyDescent="0.3">
      <c r="A42">
        <v>45</v>
      </c>
      <c r="B42" t="s">
        <v>58</v>
      </c>
      <c r="C42">
        <v>17</v>
      </c>
      <c r="D42" t="s">
        <v>59</v>
      </c>
      <c r="E42">
        <v>0.56068935499999994</v>
      </c>
      <c r="F42" t="s">
        <v>60</v>
      </c>
      <c r="G42">
        <v>18</v>
      </c>
      <c r="H42" t="s">
        <v>59</v>
      </c>
      <c r="I42">
        <v>0.439310645</v>
      </c>
      <c r="J42" t="s">
        <v>61</v>
      </c>
      <c r="K42">
        <v>29</v>
      </c>
      <c r="L42" t="s">
        <v>59</v>
      </c>
      <c r="M42">
        <v>0.56068935499999994</v>
      </c>
      <c r="N42" t="s">
        <v>60</v>
      </c>
      <c r="O42">
        <v>28</v>
      </c>
      <c r="P42" t="s">
        <v>59</v>
      </c>
      <c r="Q42">
        <v>0.439310645</v>
      </c>
    </row>
    <row r="43" spans="1:17" x14ac:dyDescent="0.3">
      <c r="A43">
        <v>46</v>
      </c>
      <c r="B43" t="s">
        <v>58</v>
      </c>
      <c r="C43">
        <v>17</v>
      </c>
      <c r="D43" t="s">
        <v>59</v>
      </c>
      <c r="E43">
        <v>7.6521360999999996E-2</v>
      </c>
      <c r="F43" t="s">
        <v>60</v>
      </c>
      <c r="G43">
        <v>18</v>
      </c>
      <c r="H43" t="s">
        <v>59</v>
      </c>
      <c r="I43">
        <v>0.92347863900000005</v>
      </c>
      <c r="J43" t="s">
        <v>61</v>
      </c>
      <c r="K43">
        <v>30</v>
      </c>
      <c r="L43" t="s">
        <v>59</v>
      </c>
      <c r="M43">
        <v>7.6521360999999996E-2</v>
      </c>
      <c r="N43" t="s">
        <v>60</v>
      </c>
      <c r="O43">
        <v>29</v>
      </c>
      <c r="P43" t="s">
        <v>59</v>
      </c>
      <c r="Q43">
        <v>0.92347863900000005</v>
      </c>
    </row>
    <row r="44" spans="1:17" x14ac:dyDescent="0.3">
      <c r="A44">
        <v>47</v>
      </c>
      <c r="B44" t="s">
        <v>58</v>
      </c>
      <c r="C44">
        <v>18</v>
      </c>
      <c r="D44" t="s">
        <v>59</v>
      </c>
      <c r="E44">
        <v>0.67563338299999998</v>
      </c>
      <c r="F44" t="s">
        <v>60</v>
      </c>
      <c r="G44">
        <v>19</v>
      </c>
      <c r="H44" t="s">
        <v>59</v>
      </c>
      <c r="I44">
        <v>0.32436661700000002</v>
      </c>
      <c r="J44" t="s">
        <v>61</v>
      </c>
      <c r="K44">
        <v>30</v>
      </c>
      <c r="L44" t="s">
        <v>59</v>
      </c>
      <c r="M44">
        <v>0.67563338299999998</v>
      </c>
      <c r="N44" t="s">
        <v>60</v>
      </c>
      <c r="O44">
        <v>29</v>
      </c>
      <c r="P44" t="s">
        <v>59</v>
      </c>
      <c r="Q44">
        <v>0.32436661700000002</v>
      </c>
    </row>
    <row r="45" spans="1:17" x14ac:dyDescent="0.3">
      <c r="A45">
        <v>48</v>
      </c>
      <c r="B45" t="s">
        <v>58</v>
      </c>
      <c r="C45">
        <v>18</v>
      </c>
      <c r="D45" t="s">
        <v>59</v>
      </c>
      <c r="E45">
        <v>0.21954172799999999</v>
      </c>
      <c r="F45" t="s">
        <v>60</v>
      </c>
      <c r="G45">
        <v>19</v>
      </c>
      <c r="H45" t="s">
        <v>59</v>
      </c>
      <c r="I45">
        <v>0.78045827199999995</v>
      </c>
      <c r="J45" t="s">
        <v>61</v>
      </c>
      <c r="K45">
        <v>31</v>
      </c>
      <c r="L45" t="s">
        <v>59</v>
      </c>
      <c r="M45">
        <v>0.21954172799999999</v>
      </c>
      <c r="N45" t="s">
        <v>60</v>
      </c>
      <c r="O45">
        <v>30</v>
      </c>
      <c r="P45" t="s">
        <v>59</v>
      </c>
      <c r="Q45">
        <v>0.78045827199999995</v>
      </c>
    </row>
    <row r="46" spans="1:17" x14ac:dyDescent="0.3">
      <c r="A46">
        <v>49</v>
      </c>
      <c r="B46" t="s">
        <v>58</v>
      </c>
      <c r="C46">
        <v>19</v>
      </c>
      <c r="D46" t="s">
        <v>59</v>
      </c>
      <c r="E46">
        <v>0.78250174800000005</v>
      </c>
      <c r="F46" t="s">
        <v>60</v>
      </c>
      <c r="G46">
        <v>20</v>
      </c>
      <c r="H46" t="s">
        <v>59</v>
      </c>
      <c r="I46">
        <v>0.217498252</v>
      </c>
      <c r="J46" t="s">
        <v>61</v>
      </c>
      <c r="K46">
        <v>31</v>
      </c>
      <c r="L46" t="s">
        <v>59</v>
      </c>
      <c r="M46">
        <v>0.78250174800000005</v>
      </c>
      <c r="N46" t="s">
        <v>60</v>
      </c>
      <c r="O46">
        <v>30</v>
      </c>
      <c r="P46" t="s">
        <v>59</v>
      </c>
      <c r="Q46">
        <v>0.217498252</v>
      </c>
    </row>
    <row r="47" spans="1:17" x14ac:dyDescent="0.3">
      <c r="A47">
        <v>50</v>
      </c>
      <c r="B47" t="s">
        <v>58</v>
      </c>
      <c r="C47">
        <v>19</v>
      </c>
      <c r="D47" t="s">
        <v>59</v>
      </c>
      <c r="E47">
        <v>0.35030216800000002</v>
      </c>
      <c r="F47" t="s">
        <v>60</v>
      </c>
      <c r="G47">
        <v>20</v>
      </c>
      <c r="H47" t="s">
        <v>59</v>
      </c>
      <c r="I47">
        <v>0.64969783199999998</v>
      </c>
      <c r="J47" t="s">
        <v>61</v>
      </c>
      <c r="K47">
        <v>32</v>
      </c>
      <c r="L47" t="s">
        <v>59</v>
      </c>
      <c r="M47">
        <v>0.35030216800000002</v>
      </c>
      <c r="N47" t="s">
        <v>60</v>
      </c>
      <c r="O47">
        <v>31</v>
      </c>
      <c r="P47" t="s">
        <v>59</v>
      </c>
      <c r="Q47">
        <v>0.64969783199999998</v>
      </c>
    </row>
    <row r="48" spans="1:17" x14ac:dyDescent="0.3">
      <c r="A48">
        <v>51</v>
      </c>
      <c r="B48" t="s">
        <v>58</v>
      </c>
      <c r="C48">
        <v>20</v>
      </c>
      <c r="D48" t="s">
        <v>59</v>
      </c>
      <c r="E48">
        <v>0.88258993600000002</v>
      </c>
      <c r="F48" t="s">
        <v>60</v>
      </c>
      <c r="G48">
        <v>21</v>
      </c>
      <c r="H48" t="s">
        <v>59</v>
      </c>
      <c r="I48">
        <v>0.11741006399999999</v>
      </c>
      <c r="J48" t="s">
        <v>61</v>
      </c>
      <c r="K48">
        <v>32</v>
      </c>
      <c r="L48" t="s">
        <v>59</v>
      </c>
      <c r="M48">
        <v>0.88258993600000002</v>
      </c>
      <c r="N48" t="s">
        <v>60</v>
      </c>
      <c r="O48">
        <v>31</v>
      </c>
      <c r="P48" t="s">
        <v>59</v>
      </c>
      <c r="Q48">
        <v>0.11741006399999999</v>
      </c>
    </row>
    <row r="49" spans="1:17" x14ac:dyDescent="0.3">
      <c r="A49">
        <v>52</v>
      </c>
      <c r="B49" t="s">
        <v>58</v>
      </c>
      <c r="C49">
        <v>20</v>
      </c>
      <c r="D49" t="s">
        <v>59</v>
      </c>
      <c r="E49">
        <v>0.47087992099999998</v>
      </c>
      <c r="F49" t="s">
        <v>60</v>
      </c>
      <c r="G49">
        <v>21</v>
      </c>
      <c r="H49" t="s">
        <v>59</v>
      </c>
      <c r="I49">
        <v>0.52912007900000002</v>
      </c>
      <c r="J49" t="s">
        <v>61</v>
      </c>
      <c r="K49">
        <v>33</v>
      </c>
      <c r="L49" t="s">
        <v>59</v>
      </c>
      <c r="M49">
        <v>0.47087992099999998</v>
      </c>
      <c r="N49" t="s">
        <v>60</v>
      </c>
      <c r="O49">
        <v>32</v>
      </c>
      <c r="P49" t="s">
        <v>59</v>
      </c>
      <c r="Q49">
        <v>0.52912007900000002</v>
      </c>
    </row>
    <row r="50" spans="1:17" x14ac:dyDescent="0.3">
      <c r="A50">
        <v>53</v>
      </c>
      <c r="B50" t="s">
        <v>58</v>
      </c>
      <c r="C50">
        <v>21</v>
      </c>
      <c r="D50" t="s">
        <v>59</v>
      </c>
      <c r="E50">
        <v>0.97692371099999997</v>
      </c>
      <c r="F50" t="s">
        <v>60</v>
      </c>
      <c r="G50">
        <v>22</v>
      </c>
      <c r="H50" t="s">
        <v>59</v>
      </c>
      <c r="I50">
        <v>2.3076289E-2</v>
      </c>
      <c r="J50" t="s">
        <v>61</v>
      </c>
      <c r="K50">
        <v>33</v>
      </c>
      <c r="L50" t="s">
        <v>59</v>
      </c>
      <c r="M50">
        <v>0.97692371099999997</v>
      </c>
      <c r="N50" t="s">
        <v>60</v>
      </c>
      <c r="O50">
        <v>32</v>
      </c>
      <c r="P50" t="s">
        <v>59</v>
      </c>
      <c r="Q50">
        <v>2.3076289E-2</v>
      </c>
    </row>
    <row r="51" spans="1:17" x14ac:dyDescent="0.3">
      <c r="A51">
        <v>54</v>
      </c>
      <c r="B51" t="s">
        <v>58</v>
      </c>
      <c r="C51">
        <v>21</v>
      </c>
      <c r="D51" t="s">
        <v>59</v>
      </c>
      <c r="E51">
        <v>0.58290675800000002</v>
      </c>
      <c r="F51" t="s">
        <v>60</v>
      </c>
      <c r="G51">
        <v>22</v>
      </c>
      <c r="H51" t="s">
        <v>59</v>
      </c>
      <c r="I51">
        <v>0.41709324199999998</v>
      </c>
      <c r="J51" t="s">
        <v>61</v>
      </c>
      <c r="K51">
        <v>34</v>
      </c>
      <c r="L51" t="s">
        <v>59</v>
      </c>
      <c r="M51">
        <v>0.58290675800000002</v>
      </c>
      <c r="N51" t="s">
        <v>60</v>
      </c>
      <c r="O51">
        <v>33</v>
      </c>
      <c r="P51" t="s">
        <v>59</v>
      </c>
      <c r="Q51">
        <v>0.41709324199999998</v>
      </c>
    </row>
    <row r="52" spans="1:17" x14ac:dyDescent="0.3">
      <c r="A52">
        <v>55</v>
      </c>
      <c r="B52" t="s">
        <v>58</v>
      </c>
      <c r="C52">
        <v>21</v>
      </c>
      <c r="D52" t="s">
        <v>59</v>
      </c>
      <c r="E52">
        <v>0.10250289999999999</v>
      </c>
      <c r="F52" t="s">
        <v>60</v>
      </c>
      <c r="G52">
        <v>22</v>
      </c>
      <c r="H52" t="s">
        <v>59</v>
      </c>
      <c r="I52">
        <v>0.89749710000000005</v>
      </c>
      <c r="J52" t="s">
        <v>61</v>
      </c>
      <c r="K52">
        <v>35</v>
      </c>
      <c r="L52" t="s">
        <v>59</v>
      </c>
      <c r="M52">
        <v>0.10250289999999999</v>
      </c>
      <c r="N52" t="s">
        <v>60</v>
      </c>
      <c r="O52">
        <v>34</v>
      </c>
      <c r="P52" t="s">
        <v>59</v>
      </c>
      <c r="Q52">
        <v>0.89749710000000005</v>
      </c>
    </row>
    <row r="53" spans="1:17" x14ac:dyDescent="0.3">
      <c r="A53">
        <v>56</v>
      </c>
      <c r="B53" t="s">
        <v>58</v>
      </c>
      <c r="C53">
        <v>22</v>
      </c>
      <c r="D53" t="s">
        <v>59</v>
      </c>
      <c r="E53">
        <v>0.68768085000000001</v>
      </c>
      <c r="F53" t="s">
        <v>60</v>
      </c>
      <c r="G53">
        <v>23</v>
      </c>
      <c r="H53" t="s">
        <v>59</v>
      </c>
      <c r="I53">
        <v>0.31231914999999999</v>
      </c>
      <c r="J53" t="s">
        <v>61</v>
      </c>
      <c r="K53">
        <v>35</v>
      </c>
      <c r="L53" t="s">
        <v>59</v>
      </c>
      <c r="M53">
        <v>0.68768085000000001</v>
      </c>
      <c r="N53" t="s">
        <v>60</v>
      </c>
      <c r="O53">
        <v>34</v>
      </c>
      <c r="P53" t="s">
        <v>59</v>
      </c>
      <c r="Q53">
        <v>0.31231914999999999</v>
      </c>
    </row>
    <row r="54" spans="1:17" x14ac:dyDescent="0.3">
      <c r="A54">
        <v>57</v>
      </c>
      <c r="B54" t="s">
        <v>58</v>
      </c>
      <c r="C54">
        <v>22</v>
      </c>
      <c r="D54" t="s">
        <v>59</v>
      </c>
      <c r="E54">
        <v>0.230485255</v>
      </c>
      <c r="F54" t="s">
        <v>60</v>
      </c>
      <c r="G54">
        <v>23</v>
      </c>
      <c r="H54" t="s">
        <v>59</v>
      </c>
      <c r="I54">
        <v>0.76951474499999994</v>
      </c>
      <c r="J54" t="s">
        <v>61</v>
      </c>
      <c r="K54">
        <v>36</v>
      </c>
      <c r="L54" t="s">
        <v>59</v>
      </c>
      <c r="M54">
        <v>0.230485255</v>
      </c>
      <c r="N54" t="s">
        <v>60</v>
      </c>
      <c r="O54">
        <v>35</v>
      </c>
      <c r="P54" t="s">
        <v>59</v>
      </c>
      <c r="Q54">
        <v>0.76951474499999994</v>
      </c>
    </row>
    <row r="55" spans="1:17" x14ac:dyDescent="0.3">
      <c r="A55">
        <v>58</v>
      </c>
      <c r="B55" t="s">
        <v>58</v>
      </c>
      <c r="C55">
        <v>23</v>
      </c>
      <c r="D55" t="s">
        <v>59</v>
      </c>
      <c r="E55">
        <v>0.78624692600000001</v>
      </c>
      <c r="F55" t="s">
        <v>60</v>
      </c>
      <c r="G55">
        <v>24</v>
      </c>
      <c r="H55" t="s">
        <v>59</v>
      </c>
      <c r="I55">
        <v>0.21375307399999999</v>
      </c>
      <c r="J55" t="s">
        <v>61</v>
      </c>
      <c r="K55">
        <v>36</v>
      </c>
      <c r="L55" t="s">
        <v>59</v>
      </c>
      <c r="M55">
        <v>0.78624692600000001</v>
      </c>
      <c r="N55" t="s">
        <v>60</v>
      </c>
      <c r="O55">
        <v>35</v>
      </c>
      <c r="P55" t="s">
        <v>59</v>
      </c>
      <c r="Q55">
        <v>0.21375307399999999</v>
      </c>
    </row>
    <row r="56" spans="1:17" x14ac:dyDescent="0.3">
      <c r="A56">
        <v>59</v>
      </c>
      <c r="B56" t="s">
        <v>58</v>
      </c>
      <c r="C56">
        <v>23</v>
      </c>
      <c r="D56" t="s">
        <v>59</v>
      </c>
      <c r="E56">
        <v>0.34931828300000001</v>
      </c>
      <c r="F56" t="s">
        <v>60</v>
      </c>
      <c r="G56">
        <v>24</v>
      </c>
      <c r="H56" t="s">
        <v>59</v>
      </c>
      <c r="I56">
        <v>0.65068171699999999</v>
      </c>
      <c r="J56" t="s">
        <v>61</v>
      </c>
      <c r="K56">
        <v>37</v>
      </c>
      <c r="L56" t="s">
        <v>59</v>
      </c>
      <c r="M56">
        <v>0.34931828300000001</v>
      </c>
      <c r="N56" t="s">
        <v>60</v>
      </c>
      <c r="O56">
        <v>36</v>
      </c>
      <c r="P56" t="s">
        <v>59</v>
      </c>
      <c r="Q56">
        <v>0.65068171699999999</v>
      </c>
    </row>
    <row r="57" spans="1:17" x14ac:dyDescent="0.3">
      <c r="A57">
        <v>60</v>
      </c>
      <c r="B57" t="s">
        <v>58</v>
      </c>
      <c r="C57">
        <v>24</v>
      </c>
      <c r="D57" t="s">
        <v>59</v>
      </c>
      <c r="E57">
        <v>0.87945462600000002</v>
      </c>
      <c r="F57" t="s">
        <v>60</v>
      </c>
      <c r="G57">
        <v>25</v>
      </c>
      <c r="H57" t="s">
        <v>59</v>
      </c>
      <c r="I57">
        <v>0.120545374</v>
      </c>
      <c r="J57" t="s">
        <v>61</v>
      </c>
      <c r="K57">
        <v>37</v>
      </c>
      <c r="L57" t="s">
        <v>59</v>
      </c>
      <c r="M57">
        <v>0.87945462600000002</v>
      </c>
      <c r="N57" t="s">
        <v>60</v>
      </c>
      <c r="O57">
        <v>36</v>
      </c>
      <c r="P57" t="s">
        <v>59</v>
      </c>
      <c r="Q57">
        <v>0.120545374</v>
      </c>
    </row>
    <row r="58" spans="1:17" x14ac:dyDescent="0.3">
      <c r="A58">
        <v>61</v>
      </c>
      <c r="B58" t="s">
        <v>58</v>
      </c>
      <c r="C58">
        <v>24</v>
      </c>
      <c r="D58" t="s">
        <v>59</v>
      </c>
      <c r="E58">
        <v>0.46032200600000001</v>
      </c>
      <c r="F58" t="s">
        <v>60</v>
      </c>
      <c r="G58">
        <v>25</v>
      </c>
      <c r="H58" t="s">
        <v>59</v>
      </c>
      <c r="I58">
        <v>0.53967799400000005</v>
      </c>
      <c r="J58" t="s">
        <v>61</v>
      </c>
      <c r="K58">
        <v>38</v>
      </c>
      <c r="L58" t="s">
        <v>59</v>
      </c>
      <c r="M58">
        <v>0.46032200600000001</v>
      </c>
      <c r="N58" t="s">
        <v>60</v>
      </c>
      <c r="O58">
        <v>37</v>
      </c>
      <c r="P58" t="s">
        <v>59</v>
      </c>
      <c r="Q58">
        <v>0.53967799400000005</v>
      </c>
    </row>
    <row r="59" spans="1:17" x14ac:dyDescent="0.3">
      <c r="A59">
        <v>62</v>
      </c>
      <c r="B59" t="s">
        <v>58</v>
      </c>
      <c r="C59">
        <v>25</v>
      </c>
      <c r="D59" t="s">
        <v>59</v>
      </c>
      <c r="E59">
        <v>0.96800161699999998</v>
      </c>
      <c r="F59" t="s">
        <v>60</v>
      </c>
      <c r="G59">
        <v>26</v>
      </c>
      <c r="H59" t="s">
        <v>59</v>
      </c>
      <c r="I59">
        <v>3.1998382999999998E-2</v>
      </c>
      <c r="J59" t="s">
        <v>61</v>
      </c>
      <c r="K59">
        <v>38</v>
      </c>
      <c r="L59" t="s">
        <v>59</v>
      </c>
      <c r="M59">
        <v>0.96800161699999998</v>
      </c>
      <c r="N59" t="s">
        <v>60</v>
      </c>
      <c r="O59">
        <v>37</v>
      </c>
      <c r="P59" t="s">
        <v>59</v>
      </c>
      <c r="Q59">
        <v>3.1998382999999998E-2</v>
      </c>
    </row>
    <row r="60" spans="1:17" x14ac:dyDescent="0.3">
      <c r="A60">
        <v>63</v>
      </c>
      <c r="B60" t="s">
        <v>58</v>
      </c>
      <c r="C60">
        <v>25</v>
      </c>
      <c r="D60" t="s">
        <v>59</v>
      </c>
      <c r="E60">
        <v>0.56457338000000001</v>
      </c>
      <c r="F60" t="s">
        <v>60</v>
      </c>
      <c r="G60">
        <v>26</v>
      </c>
      <c r="H60" t="s">
        <v>59</v>
      </c>
      <c r="I60">
        <v>0.43542661999999999</v>
      </c>
      <c r="J60" t="s">
        <v>61</v>
      </c>
      <c r="K60">
        <v>39</v>
      </c>
      <c r="L60" t="s">
        <v>59</v>
      </c>
      <c r="M60">
        <v>0.56457338000000001</v>
      </c>
      <c r="N60" t="s">
        <v>60</v>
      </c>
      <c r="O60">
        <v>38</v>
      </c>
      <c r="P60" t="s">
        <v>59</v>
      </c>
      <c r="Q60">
        <v>0.43542661999999999</v>
      </c>
    </row>
    <row r="61" spans="1:17" x14ac:dyDescent="0.3">
      <c r="A61">
        <v>64</v>
      </c>
      <c r="B61" t="s">
        <v>58</v>
      </c>
      <c r="C61">
        <v>25</v>
      </c>
      <c r="D61" t="s">
        <v>59</v>
      </c>
      <c r="E61">
        <v>7.8698806999999996E-2</v>
      </c>
      <c r="F61" t="s">
        <v>60</v>
      </c>
      <c r="G61">
        <v>26</v>
      </c>
      <c r="H61" t="s">
        <v>59</v>
      </c>
      <c r="I61">
        <v>0.92130119300000002</v>
      </c>
      <c r="J61" t="s">
        <v>61</v>
      </c>
      <c r="K61">
        <v>40</v>
      </c>
      <c r="L61" t="s">
        <v>59</v>
      </c>
      <c r="M61">
        <v>7.8698806999999996E-2</v>
      </c>
      <c r="N61" t="s">
        <v>60</v>
      </c>
      <c r="O61">
        <v>39</v>
      </c>
      <c r="P61" t="s">
        <v>59</v>
      </c>
      <c r="Q61">
        <v>0.92130119300000002</v>
      </c>
    </row>
    <row r="62" spans="1:17" x14ac:dyDescent="0.3">
      <c r="A62">
        <v>65</v>
      </c>
      <c r="B62" t="s">
        <v>58</v>
      </c>
      <c r="C62">
        <v>26</v>
      </c>
      <c r="D62" t="s">
        <v>59</v>
      </c>
      <c r="E62">
        <v>0.66295904500000002</v>
      </c>
      <c r="F62" t="s">
        <v>60</v>
      </c>
      <c r="G62">
        <v>27</v>
      </c>
      <c r="H62" t="s">
        <v>59</v>
      </c>
      <c r="I62">
        <v>0.33704095499999998</v>
      </c>
      <c r="J62" t="s">
        <v>61</v>
      </c>
      <c r="K62">
        <v>40</v>
      </c>
      <c r="L62" t="s">
        <v>59</v>
      </c>
      <c r="M62">
        <v>0.66295904500000002</v>
      </c>
      <c r="N62" t="s">
        <v>60</v>
      </c>
      <c r="O62">
        <v>39</v>
      </c>
      <c r="P62" t="s">
        <v>59</v>
      </c>
      <c r="Q62">
        <v>0.33704095499999998</v>
      </c>
    </row>
    <row r="63" spans="1:17" x14ac:dyDescent="0.3">
      <c r="A63">
        <v>66</v>
      </c>
      <c r="B63" t="s">
        <v>58</v>
      </c>
      <c r="C63">
        <v>26</v>
      </c>
      <c r="D63" t="s">
        <v>59</v>
      </c>
      <c r="E63">
        <v>0.197526116</v>
      </c>
      <c r="F63" t="s">
        <v>60</v>
      </c>
      <c r="G63">
        <v>27</v>
      </c>
      <c r="H63" t="s">
        <v>59</v>
      </c>
      <c r="I63">
        <v>0.80247388399999997</v>
      </c>
      <c r="J63" t="s">
        <v>61</v>
      </c>
      <c r="K63">
        <v>41</v>
      </c>
      <c r="L63" t="s">
        <v>59</v>
      </c>
      <c r="M63">
        <v>0.197526116</v>
      </c>
      <c r="N63" t="s">
        <v>60</v>
      </c>
      <c r="O63">
        <v>40</v>
      </c>
      <c r="P63" t="s">
        <v>59</v>
      </c>
      <c r="Q63">
        <v>0.80247388399999997</v>
      </c>
    </row>
    <row r="64" spans="1:17" x14ac:dyDescent="0.3">
      <c r="A64">
        <v>67</v>
      </c>
      <c r="B64" t="s">
        <v>58</v>
      </c>
      <c r="C64">
        <v>27</v>
      </c>
      <c r="D64" t="s">
        <v>59</v>
      </c>
      <c r="E64">
        <v>0.75621507799999999</v>
      </c>
      <c r="F64" t="s">
        <v>60</v>
      </c>
      <c r="G64">
        <v>28</v>
      </c>
      <c r="H64" t="s">
        <v>59</v>
      </c>
      <c r="I64">
        <v>0.24378492199999999</v>
      </c>
      <c r="J64" t="s">
        <v>61</v>
      </c>
      <c r="K64">
        <v>41</v>
      </c>
      <c r="L64" t="s">
        <v>59</v>
      </c>
      <c r="M64">
        <v>0.75621507799999999</v>
      </c>
      <c r="N64" t="s">
        <v>60</v>
      </c>
      <c r="O64">
        <v>40</v>
      </c>
      <c r="P64" t="s">
        <v>59</v>
      </c>
      <c r="Q64">
        <v>0.24378492199999999</v>
      </c>
    </row>
    <row r="65" spans="1:17" x14ac:dyDescent="0.3">
      <c r="A65">
        <v>68</v>
      </c>
      <c r="B65" t="s">
        <v>58</v>
      </c>
      <c r="C65">
        <v>27</v>
      </c>
      <c r="D65" t="s">
        <v>59</v>
      </c>
      <c r="E65">
        <v>0.308965241</v>
      </c>
      <c r="F65" t="s">
        <v>60</v>
      </c>
      <c r="G65">
        <v>28</v>
      </c>
      <c r="H65" t="s">
        <v>59</v>
      </c>
      <c r="I65">
        <v>0.691034759</v>
      </c>
      <c r="J65" t="s">
        <v>61</v>
      </c>
      <c r="K65">
        <v>42</v>
      </c>
      <c r="L65" t="s">
        <v>59</v>
      </c>
      <c r="M65">
        <v>0.308965241</v>
      </c>
      <c r="N65" t="s">
        <v>60</v>
      </c>
      <c r="O65">
        <v>41</v>
      </c>
      <c r="P65" t="s">
        <v>59</v>
      </c>
      <c r="Q65">
        <v>0.691034759</v>
      </c>
    </row>
    <row r="66" spans="1:17" x14ac:dyDescent="0.3">
      <c r="A66">
        <v>69</v>
      </c>
      <c r="B66" t="s">
        <v>58</v>
      </c>
      <c r="C66">
        <v>28</v>
      </c>
      <c r="D66" t="s">
        <v>59</v>
      </c>
      <c r="E66">
        <v>0.844957297</v>
      </c>
      <c r="F66" t="s">
        <v>60</v>
      </c>
      <c r="G66">
        <v>29</v>
      </c>
      <c r="H66" t="s">
        <v>59</v>
      </c>
      <c r="I66">
        <v>0.155042703</v>
      </c>
      <c r="J66" t="s">
        <v>61</v>
      </c>
      <c r="K66">
        <v>42</v>
      </c>
      <c r="L66" t="s">
        <v>59</v>
      </c>
      <c r="M66">
        <v>0.844957297</v>
      </c>
      <c r="N66" t="s">
        <v>60</v>
      </c>
      <c r="O66">
        <v>41</v>
      </c>
      <c r="P66" t="s">
        <v>59</v>
      </c>
      <c r="Q66">
        <v>0.155042703</v>
      </c>
    </row>
    <row r="67" spans="1:17" x14ac:dyDescent="0.3">
      <c r="A67">
        <v>70</v>
      </c>
      <c r="B67" t="s">
        <v>58</v>
      </c>
      <c r="C67">
        <v>28</v>
      </c>
      <c r="D67" t="s">
        <v>59</v>
      </c>
      <c r="E67">
        <v>0.413948757</v>
      </c>
      <c r="F67" t="s">
        <v>60</v>
      </c>
      <c r="G67">
        <v>29</v>
      </c>
      <c r="H67" t="s">
        <v>59</v>
      </c>
      <c r="I67">
        <v>0.586051243</v>
      </c>
      <c r="J67" t="s">
        <v>61</v>
      </c>
      <c r="K67">
        <v>43</v>
      </c>
      <c r="L67" t="s">
        <v>59</v>
      </c>
      <c r="M67">
        <v>0.413948757</v>
      </c>
      <c r="N67" t="s">
        <v>60</v>
      </c>
      <c r="O67">
        <v>42</v>
      </c>
      <c r="P67" t="s">
        <v>59</v>
      </c>
      <c r="Q67">
        <v>0.586051243</v>
      </c>
    </row>
    <row r="68" spans="1:17" x14ac:dyDescent="0.3">
      <c r="A68">
        <v>71</v>
      </c>
      <c r="B68" t="s">
        <v>58</v>
      </c>
      <c r="C68">
        <v>29</v>
      </c>
      <c r="D68" t="s">
        <v>59</v>
      </c>
      <c r="E68">
        <v>0.92970461800000004</v>
      </c>
      <c r="F68" t="s">
        <v>60</v>
      </c>
      <c r="G68">
        <v>30</v>
      </c>
      <c r="H68" t="s">
        <v>59</v>
      </c>
      <c r="I68">
        <v>7.0295382000000003E-2</v>
      </c>
      <c r="J68" t="s">
        <v>61</v>
      </c>
      <c r="K68">
        <v>43</v>
      </c>
      <c r="L68" t="s">
        <v>59</v>
      </c>
      <c r="M68">
        <v>0.92970461800000004</v>
      </c>
      <c r="N68" t="s">
        <v>60</v>
      </c>
      <c r="O68">
        <v>42</v>
      </c>
      <c r="P68" t="s">
        <v>59</v>
      </c>
      <c r="Q68">
        <v>7.0295382000000003E-2</v>
      </c>
    </row>
    <row r="69" spans="1:17" x14ac:dyDescent="0.3">
      <c r="A69">
        <v>72</v>
      </c>
      <c r="B69" t="s">
        <v>58</v>
      </c>
      <c r="C69">
        <v>29</v>
      </c>
      <c r="D69" t="s">
        <v>59</v>
      </c>
      <c r="E69">
        <v>0.513258294</v>
      </c>
      <c r="F69" t="s">
        <v>60</v>
      </c>
      <c r="G69">
        <v>30</v>
      </c>
      <c r="H69" t="s">
        <v>59</v>
      </c>
      <c r="I69">
        <v>0.486741706</v>
      </c>
      <c r="J69" t="s">
        <v>61</v>
      </c>
      <c r="K69">
        <v>44</v>
      </c>
      <c r="L69" t="s">
        <v>59</v>
      </c>
      <c r="M69">
        <v>0.513258294</v>
      </c>
      <c r="N69" t="s">
        <v>60</v>
      </c>
      <c r="O69">
        <v>43</v>
      </c>
      <c r="P69" t="s">
        <v>59</v>
      </c>
      <c r="Q69">
        <v>0.486741706</v>
      </c>
    </row>
    <row r="70" spans="1:17" x14ac:dyDescent="0.3">
      <c r="A70">
        <v>73</v>
      </c>
      <c r="B70" t="s">
        <v>58</v>
      </c>
      <c r="C70">
        <v>29</v>
      </c>
      <c r="D70" t="s">
        <v>59</v>
      </c>
      <c r="E70">
        <v>1.5982600999999999E-2</v>
      </c>
      <c r="F70" t="s">
        <v>60</v>
      </c>
      <c r="G70">
        <v>30</v>
      </c>
      <c r="H70" t="s">
        <v>59</v>
      </c>
      <c r="I70">
        <v>0.98401739899999996</v>
      </c>
      <c r="J70" t="s">
        <v>61</v>
      </c>
      <c r="K70">
        <v>45</v>
      </c>
      <c r="L70" t="s">
        <v>59</v>
      </c>
      <c r="M70">
        <v>1.5982600999999999E-2</v>
      </c>
      <c r="N70" t="s">
        <v>60</v>
      </c>
      <c r="O70">
        <v>44</v>
      </c>
      <c r="P70" t="s">
        <v>59</v>
      </c>
      <c r="Q70">
        <v>0.98401739899999996</v>
      </c>
    </row>
    <row r="71" spans="1:17" x14ac:dyDescent="0.3">
      <c r="A71">
        <v>74</v>
      </c>
      <c r="B71" t="s">
        <v>58</v>
      </c>
      <c r="C71">
        <v>30</v>
      </c>
      <c r="D71" t="s">
        <v>59</v>
      </c>
      <c r="E71">
        <v>0.60755345999999999</v>
      </c>
      <c r="F71" t="s">
        <v>60</v>
      </c>
      <c r="G71">
        <v>31</v>
      </c>
      <c r="H71" t="s">
        <v>59</v>
      </c>
      <c r="I71">
        <v>0.39244654000000001</v>
      </c>
      <c r="J71" t="s">
        <v>61</v>
      </c>
      <c r="K71">
        <v>45</v>
      </c>
      <c r="L71" t="s">
        <v>59</v>
      </c>
      <c r="M71">
        <v>0.60755345999999999</v>
      </c>
      <c r="N71" t="s">
        <v>60</v>
      </c>
      <c r="O71">
        <v>44</v>
      </c>
      <c r="P71" t="s">
        <v>59</v>
      </c>
      <c r="Q71">
        <v>0.39244654000000001</v>
      </c>
    </row>
    <row r="72" spans="1:17" x14ac:dyDescent="0.3">
      <c r="A72">
        <v>75</v>
      </c>
      <c r="B72" t="s">
        <v>58</v>
      </c>
      <c r="C72">
        <v>30</v>
      </c>
      <c r="D72" t="s">
        <v>59</v>
      </c>
      <c r="E72">
        <v>0.12906415199999999</v>
      </c>
      <c r="F72" t="s">
        <v>60</v>
      </c>
      <c r="G72">
        <v>31</v>
      </c>
      <c r="H72" t="s">
        <v>59</v>
      </c>
      <c r="I72">
        <v>0.87093584800000001</v>
      </c>
      <c r="J72" t="s">
        <v>61</v>
      </c>
      <c r="K72">
        <v>46</v>
      </c>
      <c r="L72" t="s">
        <v>59</v>
      </c>
      <c r="M72">
        <v>0.12906415199999999</v>
      </c>
      <c r="N72" t="s">
        <v>60</v>
      </c>
      <c r="O72">
        <v>45</v>
      </c>
      <c r="P72" t="s">
        <v>59</v>
      </c>
      <c r="Q72">
        <v>0.87093584800000001</v>
      </c>
    </row>
    <row r="73" spans="1:17" x14ac:dyDescent="0.3">
      <c r="A73">
        <v>76</v>
      </c>
      <c r="B73" t="s">
        <v>58</v>
      </c>
      <c r="C73">
        <v>31</v>
      </c>
      <c r="D73" t="s">
        <v>59</v>
      </c>
      <c r="E73">
        <v>0.69739443999999995</v>
      </c>
      <c r="F73" t="s">
        <v>60</v>
      </c>
      <c r="G73">
        <v>32</v>
      </c>
      <c r="H73" t="s">
        <v>59</v>
      </c>
      <c r="I73">
        <v>0.30260556</v>
      </c>
      <c r="J73" t="s">
        <v>61</v>
      </c>
      <c r="K73">
        <v>46</v>
      </c>
      <c r="L73" t="s">
        <v>59</v>
      </c>
      <c r="M73">
        <v>0.69739443999999995</v>
      </c>
      <c r="N73" t="s">
        <v>60</v>
      </c>
      <c r="O73">
        <v>45</v>
      </c>
      <c r="P73" t="s">
        <v>59</v>
      </c>
      <c r="Q73">
        <v>0.30260556</v>
      </c>
    </row>
    <row r="74" spans="1:17" x14ac:dyDescent="0.3">
      <c r="A74">
        <v>77</v>
      </c>
      <c r="B74" t="s">
        <v>58</v>
      </c>
      <c r="C74">
        <v>31</v>
      </c>
      <c r="D74" t="s">
        <v>59</v>
      </c>
      <c r="E74">
        <v>0.235847902</v>
      </c>
      <c r="F74" t="s">
        <v>60</v>
      </c>
      <c r="G74">
        <v>32</v>
      </c>
      <c r="H74" t="s">
        <v>59</v>
      </c>
      <c r="I74">
        <v>0.76415209799999995</v>
      </c>
      <c r="J74" t="s">
        <v>61</v>
      </c>
      <c r="K74">
        <v>47</v>
      </c>
      <c r="L74" t="s">
        <v>59</v>
      </c>
      <c r="M74">
        <v>0.235847902</v>
      </c>
      <c r="N74" t="s">
        <v>60</v>
      </c>
      <c r="O74">
        <v>46</v>
      </c>
      <c r="P74" t="s">
        <v>59</v>
      </c>
      <c r="Q74">
        <v>0.76415209799999995</v>
      </c>
    </row>
    <row r="75" spans="1:17" x14ac:dyDescent="0.3">
      <c r="A75">
        <v>78</v>
      </c>
      <c r="B75" t="s">
        <v>58</v>
      </c>
      <c r="C75">
        <v>32</v>
      </c>
      <c r="D75" t="s">
        <v>59</v>
      </c>
      <c r="E75">
        <v>0.78325981700000002</v>
      </c>
      <c r="F75" t="s">
        <v>60</v>
      </c>
      <c r="G75">
        <v>33</v>
      </c>
      <c r="H75" t="s">
        <v>59</v>
      </c>
      <c r="I75">
        <v>0.216740183</v>
      </c>
      <c r="J75" t="s">
        <v>61</v>
      </c>
      <c r="K75">
        <v>47</v>
      </c>
      <c r="L75" t="s">
        <v>59</v>
      </c>
      <c r="M75">
        <v>0.78325981700000002</v>
      </c>
      <c r="N75" t="s">
        <v>60</v>
      </c>
      <c r="O75">
        <v>46</v>
      </c>
      <c r="P75" t="s">
        <v>59</v>
      </c>
      <c r="Q75">
        <v>0.216740183</v>
      </c>
    </row>
    <row r="76" spans="1:17" x14ac:dyDescent="0.3">
      <c r="A76">
        <v>79</v>
      </c>
      <c r="B76" t="s">
        <v>58</v>
      </c>
      <c r="C76">
        <v>32</v>
      </c>
      <c r="D76" t="s">
        <v>59</v>
      </c>
      <c r="E76">
        <v>0.337043327</v>
      </c>
      <c r="F76" t="s">
        <v>60</v>
      </c>
      <c r="G76">
        <v>33</v>
      </c>
      <c r="H76" t="s">
        <v>59</v>
      </c>
      <c r="I76">
        <v>0.66295667300000005</v>
      </c>
      <c r="J76" t="s">
        <v>61</v>
      </c>
      <c r="K76">
        <v>48</v>
      </c>
      <c r="L76" t="s">
        <v>59</v>
      </c>
      <c r="M76">
        <v>0.337043327</v>
      </c>
      <c r="N76" t="s">
        <v>60</v>
      </c>
      <c r="O76">
        <v>47</v>
      </c>
      <c r="P76" t="s">
        <v>59</v>
      </c>
      <c r="Q76">
        <v>0.66295667300000005</v>
      </c>
    </row>
    <row r="77" spans="1:17" x14ac:dyDescent="0.3">
      <c r="A77">
        <v>80</v>
      </c>
      <c r="B77" t="s">
        <v>58</v>
      </c>
      <c r="C77">
        <v>33</v>
      </c>
      <c r="D77" t="s">
        <v>59</v>
      </c>
      <c r="E77">
        <v>0.86556074500000002</v>
      </c>
      <c r="F77" t="s">
        <v>60</v>
      </c>
      <c r="G77">
        <v>34</v>
      </c>
      <c r="H77" t="s">
        <v>59</v>
      </c>
      <c r="I77">
        <v>0.13443925500000001</v>
      </c>
      <c r="J77" t="s">
        <v>61</v>
      </c>
      <c r="K77">
        <v>48</v>
      </c>
      <c r="L77" t="s">
        <v>59</v>
      </c>
      <c r="M77">
        <v>0.86556074500000002</v>
      </c>
      <c r="N77" t="s">
        <v>60</v>
      </c>
      <c r="O77">
        <v>47</v>
      </c>
      <c r="P77" t="s">
        <v>59</v>
      </c>
      <c r="Q77">
        <v>0.13443925500000001</v>
      </c>
    </row>
    <row r="78" spans="1:17" x14ac:dyDescent="0.3">
      <c r="A78">
        <v>81</v>
      </c>
      <c r="B78" t="s">
        <v>58</v>
      </c>
      <c r="C78">
        <v>33</v>
      </c>
      <c r="D78" t="s">
        <v>59</v>
      </c>
      <c r="E78">
        <v>0.43325717899999999</v>
      </c>
      <c r="F78" t="s">
        <v>60</v>
      </c>
      <c r="G78">
        <v>34</v>
      </c>
      <c r="H78" t="s">
        <v>59</v>
      </c>
      <c r="I78">
        <v>0.56674282099999995</v>
      </c>
      <c r="J78" t="s">
        <v>61</v>
      </c>
      <c r="K78">
        <v>49</v>
      </c>
      <c r="L78" t="s">
        <v>59</v>
      </c>
      <c r="M78">
        <v>0.43325717899999999</v>
      </c>
      <c r="N78" t="s">
        <v>60</v>
      </c>
      <c r="O78">
        <v>48</v>
      </c>
      <c r="P78" t="s">
        <v>59</v>
      </c>
      <c r="Q78">
        <v>0.56674282099999995</v>
      </c>
    </row>
    <row r="79" spans="1:17" x14ac:dyDescent="0.3">
      <c r="A79">
        <v>82</v>
      </c>
      <c r="B79" t="s">
        <v>58</v>
      </c>
      <c r="C79">
        <v>34</v>
      </c>
      <c r="D79" t="s">
        <v>59</v>
      </c>
      <c r="E79">
        <v>0.94465229500000003</v>
      </c>
      <c r="F79" t="s">
        <v>60</v>
      </c>
      <c r="G79">
        <v>35</v>
      </c>
      <c r="H79" t="s">
        <v>59</v>
      </c>
      <c r="I79">
        <v>5.5347704999999997E-2</v>
      </c>
      <c r="J79" t="s">
        <v>61</v>
      </c>
      <c r="K79">
        <v>49</v>
      </c>
      <c r="L79" t="s">
        <v>59</v>
      </c>
      <c r="M79">
        <v>0.94465229500000003</v>
      </c>
      <c r="N79" t="s">
        <v>60</v>
      </c>
      <c r="O79">
        <v>48</v>
      </c>
      <c r="P79" t="s">
        <v>59</v>
      </c>
      <c r="Q79">
        <v>5.5347704999999997E-2</v>
      </c>
    </row>
    <row r="80" spans="1:17" x14ac:dyDescent="0.3">
      <c r="A80">
        <v>83</v>
      </c>
      <c r="B80" t="s">
        <v>58</v>
      </c>
      <c r="C80">
        <v>34</v>
      </c>
      <c r="D80" t="s">
        <v>59</v>
      </c>
      <c r="E80">
        <v>0.52501114299999996</v>
      </c>
      <c r="F80" t="s">
        <v>60</v>
      </c>
      <c r="G80">
        <v>35</v>
      </c>
      <c r="H80" t="s">
        <v>59</v>
      </c>
      <c r="I80">
        <v>0.47498885699999999</v>
      </c>
      <c r="J80" t="s">
        <v>61</v>
      </c>
      <c r="K80">
        <v>50</v>
      </c>
      <c r="L80" t="s">
        <v>59</v>
      </c>
      <c r="M80">
        <v>0.52501114299999996</v>
      </c>
      <c r="N80" t="s">
        <v>60</v>
      </c>
      <c r="O80">
        <v>49</v>
      </c>
      <c r="P80" t="s">
        <v>59</v>
      </c>
      <c r="Q80">
        <v>0.47498885699999999</v>
      </c>
    </row>
    <row r="81" spans="1:17" x14ac:dyDescent="0.3">
      <c r="A81">
        <v>84</v>
      </c>
      <c r="B81" t="s">
        <v>58</v>
      </c>
      <c r="C81">
        <v>34</v>
      </c>
      <c r="D81" t="s">
        <v>59</v>
      </c>
      <c r="E81">
        <v>2.977517E-2</v>
      </c>
      <c r="F81" t="s">
        <v>60</v>
      </c>
      <c r="G81">
        <v>35</v>
      </c>
      <c r="H81" t="s">
        <v>59</v>
      </c>
      <c r="I81">
        <v>0.97022483000000004</v>
      </c>
      <c r="J81" t="s">
        <v>61</v>
      </c>
      <c r="K81">
        <v>51</v>
      </c>
      <c r="L81" t="s">
        <v>59</v>
      </c>
      <c r="M81">
        <v>2.977517E-2</v>
      </c>
      <c r="N81" t="s">
        <v>60</v>
      </c>
      <c r="O81">
        <v>50</v>
      </c>
      <c r="P81" t="s">
        <v>59</v>
      </c>
      <c r="Q81">
        <v>0.97022483000000004</v>
      </c>
    </row>
    <row r="82" spans="1:17" x14ac:dyDescent="0.3">
      <c r="A82">
        <v>85</v>
      </c>
      <c r="B82" t="s">
        <v>58</v>
      </c>
      <c r="C82">
        <v>35</v>
      </c>
      <c r="D82" t="s">
        <v>59</v>
      </c>
      <c r="E82">
        <v>0.61275602299999998</v>
      </c>
      <c r="F82" t="s">
        <v>60</v>
      </c>
      <c r="G82">
        <v>36</v>
      </c>
      <c r="H82" t="s">
        <v>59</v>
      </c>
      <c r="I82">
        <v>0.38724397700000002</v>
      </c>
      <c r="J82" t="s">
        <v>61</v>
      </c>
      <c r="K82">
        <v>51</v>
      </c>
      <c r="L82" t="s">
        <v>59</v>
      </c>
      <c r="M82">
        <v>0.61275602299999998</v>
      </c>
      <c r="N82" t="s">
        <v>60</v>
      </c>
      <c r="O82">
        <v>50</v>
      </c>
      <c r="P82" t="s">
        <v>59</v>
      </c>
      <c r="Q82">
        <v>0.38724397700000002</v>
      </c>
    </row>
    <row r="83" spans="1:17" x14ac:dyDescent="0.3">
      <c r="A83">
        <v>86</v>
      </c>
      <c r="B83" t="s">
        <v>58</v>
      </c>
      <c r="C83">
        <v>35</v>
      </c>
      <c r="D83" t="s">
        <v>59</v>
      </c>
      <c r="E83">
        <v>0.133733887</v>
      </c>
      <c r="F83" t="s">
        <v>60</v>
      </c>
      <c r="G83">
        <v>36</v>
      </c>
      <c r="H83" t="s">
        <v>59</v>
      </c>
      <c r="I83">
        <v>0.866266113</v>
      </c>
      <c r="J83" t="s">
        <v>61</v>
      </c>
      <c r="K83">
        <v>52</v>
      </c>
      <c r="L83" t="s">
        <v>59</v>
      </c>
      <c r="M83">
        <v>0.133733887</v>
      </c>
      <c r="N83" t="s">
        <v>60</v>
      </c>
      <c r="O83">
        <v>51</v>
      </c>
      <c r="P83" t="s">
        <v>59</v>
      </c>
      <c r="Q83">
        <v>0.866266113</v>
      </c>
    </row>
    <row r="84" spans="1:17" x14ac:dyDescent="0.3">
      <c r="A84">
        <v>87</v>
      </c>
      <c r="B84" t="s">
        <v>58</v>
      </c>
      <c r="C84">
        <v>36</v>
      </c>
      <c r="D84" t="s">
        <v>59</v>
      </c>
      <c r="E84">
        <v>0.696883217</v>
      </c>
      <c r="F84" t="s">
        <v>60</v>
      </c>
      <c r="G84">
        <v>37</v>
      </c>
      <c r="H84" t="s">
        <v>59</v>
      </c>
      <c r="I84">
        <v>0.303116783</v>
      </c>
      <c r="J84" t="s">
        <v>61</v>
      </c>
      <c r="K84">
        <v>52</v>
      </c>
      <c r="L84" t="s">
        <v>59</v>
      </c>
      <c r="M84">
        <v>0.696883217</v>
      </c>
      <c r="N84" t="s">
        <v>60</v>
      </c>
      <c r="O84">
        <v>51</v>
      </c>
      <c r="P84" t="s">
        <v>59</v>
      </c>
      <c r="Q84">
        <v>0.303116783</v>
      </c>
    </row>
    <row r="85" spans="1:17" x14ac:dyDescent="0.3">
      <c r="A85">
        <v>88</v>
      </c>
      <c r="B85" t="s">
        <v>58</v>
      </c>
      <c r="C85">
        <v>36</v>
      </c>
      <c r="D85" t="s">
        <v>59</v>
      </c>
      <c r="E85">
        <v>0.23268016599999999</v>
      </c>
      <c r="F85" t="s">
        <v>60</v>
      </c>
      <c r="G85">
        <v>37</v>
      </c>
      <c r="H85" t="s">
        <v>59</v>
      </c>
      <c r="I85">
        <v>0.76731983400000003</v>
      </c>
      <c r="J85" t="s">
        <v>61</v>
      </c>
      <c r="K85">
        <v>53</v>
      </c>
      <c r="L85" t="s">
        <v>59</v>
      </c>
      <c r="M85">
        <v>0.23268016599999999</v>
      </c>
      <c r="N85" t="s">
        <v>60</v>
      </c>
      <c r="O85">
        <v>52</v>
      </c>
      <c r="P85" t="s">
        <v>59</v>
      </c>
      <c r="Q85">
        <v>0.76731983400000003</v>
      </c>
    </row>
    <row r="86" spans="1:17" x14ac:dyDescent="0.3">
      <c r="A86">
        <v>89</v>
      </c>
      <c r="B86" t="s">
        <v>58</v>
      </c>
      <c r="C86">
        <v>37</v>
      </c>
      <c r="D86" t="s">
        <v>59</v>
      </c>
      <c r="E86">
        <v>0.77773407000000006</v>
      </c>
      <c r="F86" t="s">
        <v>60</v>
      </c>
      <c r="G86">
        <v>38</v>
      </c>
      <c r="H86" t="s">
        <v>59</v>
      </c>
      <c r="I86">
        <v>0.22226593</v>
      </c>
      <c r="J86" t="s">
        <v>61</v>
      </c>
      <c r="K86">
        <v>53</v>
      </c>
      <c r="L86" t="s">
        <v>59</v>
      </c>
      <c r="M86">
        <v>0.77773407000000006</v>
      </c>
      <c r="N86" t="s">
        <v>60</v>
      </c>
      <c r="O86">
        <v>52</v>
      </c>
      <c r="P86" t="s">
        <v>59</v>
      </c>
      <c r="Q86">
        <v>0.22226593</v>
      </c>
    </row>
    <row r="87" spans="1:17" x14ac:dyDescent="0.3">
      <c r="A87">
        <v>90</v>
      </c>
      <c r="B87" t="s">
        <v>58</v>
      </c>
      <c r="C87">
        <v>37</v>
      </c>
      <c r="D87" t="s">
        <v>59</v>
      </c>
      <c r="E87">
        <v>0.32710901599999997</v>
      </c>
      <c r="F87" t="s">
        <v>60</v>
      </c>
      <c r="G87">
        <v>38</v>
      </c>
      <c r="H87" t="s">
        <v>59</v>
      </c>
      <c r="I87">
        <v>0.67289098400000003</v>
      </c>
      <c r="J87" t="s">
        <v>61</v>
      </c>
      <c r="K87">
        <v>54</v>
      </c>
      <c r="L87" t="s">
        <v>59</v>
      </c>
      <c r="M87">
        <v>0.32710901599999997</v>
      </c>
      <c r="N87" t="s">
        <v>60</v>
      </c>
      <c r="O87">
        <v>53</v>
      </c>
      <c r="P87" t="s">
        <v>59</v>
      </c>
      <c r="Q87">
        <v>0.67289098400000003</v>
      </c>
    </row>
    <row r="88" spans="1:17" x14ac:dyDescent="0.3">
      <c r="A88">
        <v>91</v>
      </c>
      <c r="B88" t="s">
        <v>58</v>
      </c>
      <c r="C88">
        <v>38</v>
      </c>
      <c r="D88" t="s">
        <v>59</v>
      </c>
      <c r="E88">
        <v>0.85560753000000001</v>
      </c>
      <c r="F88" t="s">
        <v>60</v>
      </c>
      <c r="G88">
        <v>39</v>
      </c>
      <c r="H88" t="s">
        <v>59</v>
      </c>
      <c r="I88">
        <v>0.14439246999999999</v>
      </c>
      <c r="J88" t="s">
        <v>61</v>
      </c>
      <c r="K88">
        <v>54</v>
      </c>
      <c r="L88" t="s">
        <v>59</v>
      </c>
      <c r="M88">
        <v>0.85560753000000001</v>
      </c>
      <c r="N88" t="s">
        <v>60</v>
      </c>
      <c r="O88">
        <v>53</v>
      </c>
      <c r="P88" t="s">
        <v>59</v>
      </c>
      <c r="Q88">
        <v>0.14439246999999999</v>
      </c>
    </row>
    <row r="89" spans="1:17" x14ac:dyDescent="0.3">
      <c r="A89">
        <v>92</v>
      </c>
      <c r="B89" t="s">
        <v>58</v>
      </c>
      <c r="C89">
        <v>38</v>
      </c>
      <c r="D89" t="s">
        <v>59</v>
      </c>
      <c r="E89">
        <v>0.41745231799999999</v>
      </c>
      <c r="F89" t="s">
        <v>60</v>
      </c>
      <c r="G89">
        <v>39</v>
      </c>
      <c r="H89" t="s">
        <v>59</v>
      </c>
      <c r="I89">
        <v>0.58254768199999996</v>
      </c>
      <c r="J89" t="s">
        <v>61</v>
      </c>
      <c r="K89">
        <v>55</v>
      </c>
      <c r="L89" t="s">
        <v>59</v>
      </c>
      <c r="M89">
        <v>0.41745231799999999</v>
      </c>
      <c r="N89" t="s">
        <v>60</v>
      </c>
      <c r="O89">
        <v>54</v>
      </c>
      <c r="P89" t="s">
        <v>59</v>
      </c>
      <c r="Q89">
        <v>0.58254768199999996</v>
      </c>
    </row>
    <row r="90" spans="1:17" x14ac:dyDescent="0.3">
      <c r="A90">
        <v>93</v>
      </c>
      <c r="B90" t="s">
        <v>58</v>
      </c>
      <c r="C90">
        <v>39</v>
      </c>
      <c r="D90" t="s">
        <v>59</v>
      </c>
      <c r="E90">
        <v>0.93076645999999996</v>
      </c>
      <c r="F90" t="s">
        <v>60</v>
      </c>
      <c r="G90">
        <v>40</v>
      </c>
      <c r="H90" t="s">
        <v>59</v>
      </c>
      <c r="I90">
        <v>6.9233539999999996E-2</v>
      </c>
      <c r="J90" t="s">
        <v>61</v>
      </c>
      <c r="K90">
        <v>55</v>
      </c>
      <c r="L90" t="s">
        <v>59</v>
      </c>
      <c r="M90">
        <v>0.93076645999999996</v>
      </c>
      <c r="N90" t="s">
        <v>60</v>
      </c>
      <c r="O90">
        <v>54</v>
      </c>
      <c r="P90" t="s">
        <v>59</v>
      </c>
      <c r="Q90">
        <v>6.9233539999999996E-2</v>
      </c>
    </row>
    <row r="91" spans="1:17" x14ac:dyDescent="0.3">
      <c r="A91">
        <v>94</v>
      </c>
      <c r="B91" t="s">
        <v>58</v>
      </c>
      <c r="C91">
        <v>39</v>
      </c>
      <c r="D91" t="s">
        <v>59</v>
      </c>
      <c r="E91">
        <v>0.50408841100000001</v>
      </c>
      <c r="F91" t="s">
        <v>60</v>
      </c>
      <c r="G91">
        <v>40</v>
      </c>
      <c r="H91" t="s">
        <v>59</v>
      </c>
      <c r="I91">
        <v>0.49591158899999999</v>
      </c>
      <c r="J91" t="s">
        <v>61</v>
      </c>
      <c r="K91">
        <v>56</v>
      </c>
      <c r="L91" t="s">
        <v>59</v>
      </c>
      <c r="M91">
        <v>0.50408841100000001</v>
      </c>
      <c r="N91" t="s">
        <v>60</v>
      </c>
      <c r="O91">
        <v>55</v>
      </c>
      <c r="P91" t="s">
        <v>59</v>
      </c>
      <c r="Q91">
        <v>0.49591158899999999</v>
      </c>
    </row>
    <row r="92" spans="1:17" x14ac:dyDescent="0.3">
      <c r="A92">
        <v>95</v>
      </c>
      <c r="B92" t="s">
        <v>58</v>
      </c>
      <c r="C92">
        <v>39</v>
      </c>
      <c r="D92" t="s">
        <v>59</v>
      </c>
      <c r="E92">
        <v>4.8200209999999999E-3</v>
      </c>
      <c r="F92" t="s">
        <v>60</v>
      </c>
      <c r="G92">
        <v>40</v>
      </c>
      <c r="H92" t="s">
        <v>59</v>
      </c>
      <c r="I92">
        <v>0.99517997899999999</v>
      </c>
      <c r="J92" t="s">
        <v>61</v>
      </c>
      <c r="K92">
        <v>57</v>
      </c>
      <c r="L92" t="s">
        <v>59</v>
      </c>
      <c r="M92">
        <v>4.8200209999999999E-3</v>
      </c>
      <c r="N92" t="s">
        <v>60</v>
      </c>
      <c r="O92">
        <v>56</v>
      </c>
      <c r="P92" t="s">
        <v>59</v>
      </c>
      <c r="Q92">
        <v>0.99517997899999999</v>
      </c>
    </row>
    <row r="93" spans="1:17" x14ac:dyDescent="0.3">
      <c r="A93">
        <v>96</v>
      </c>
      <c r="B93" t="s">
        <v>58</v>
      </c>
      <c r="C93">
        <v>40</v>
      </c>
      <c r="D93" t="s">
        <v>59</v>
      </c>
      <c r="E93">
        <v>0.58735001799999997</v>
      </c>
      <c r="F93" t="s">
        <v>60</v>
      </c>
      <c r="G93">
        <v>41</v>
      </c>
      <c r="H93" t="s">
        <v>59</v>
      </c>
      <c r="I93">
        <v>0.41264998200000003</v>
      </c>
      <c r="J93" t="s">
        <v>61</v>
      </c>
      <c r="K93">
        <v>57</v>
      </c>
      <c r="L93" t="s">
        <v>59</v>
      </c>
      <c r="M93">
        <v>0.58735001799999997</v>
      </c>
      <c r="N93" t="s">
        <v>60</v>
      </c>
      <c r="O93">
        <v>56</v>
      </c>
      <c r="P93" t="s">
        <v>59</v>
      </c>
      <c r="Q93">
        <v>0.41264998200000003</v>
      </c>
    </row>
    <row r="94" spans="1:17" x14ac:dyDescent="0.3">
      <c r="A94">
        <v>97</v>
      </c>
      <c r="B94" t="s">
        <v>58</v>
      </c>
      <c r="C94">
        <v>40</v>
      </c>
      <c r="D94" t="s">
        <v>59</v>
      </c>
      <c r="E94">
        <v>0.102658784</v>
      </c>
      <c r="F94" t="s">
        <v>60</v>
      </c>
      <c r="G94">
        <v>41</v>
      </c>
      <c r="H94" t="s">
        <v>59</v>
      </c>
      <c r="I94">
        <v>0.89734121600000005</v>
      </c>
      <c r="J94" t="s">
        <v>61</v>
      </c>
      <c r="K94">
        <v>58</v>
      </c>
      <c r="L94" t="s">
        <v>59</v>
      </c>
      <c r="M94">
        <v>0.102658784</v>
      </c>
      <c r="N94" t="s">
        <v>60</v>
      </c>
      <c r="O94">
        <v>57</v>
      </c>
      <c r="P94" t="s">
        <v>59</v>
      </c>
      <c r="Q94">
        <v>0.89734121600000005</v>
      </c>
    </row>
    <row r="95" spans="1:17" x14ac:dyDescent="0.3">
      <c r="A95">
        <v>98</v>
      </c>
      <c r="B95" t="s">
        <v>58</v>
      </c>
      <c r="C95">
        <v>41</v>
      </c>
      <c r="D95" t="s">
        <v>59</v>
      </c>
      <c r="E95">
        <v>0.667530819</v>
      </c>
      <c r="F95" t="s">
        <v>60</v>
      </c>
      <c r="G95">
        <v>42</v>
      </c>
      <c r="H95" t="s">
        <v>59</v>
      </c>
      <c r="I95">
        <v>0.332469181</v>
      </c>
      <c r="J95" t="s">
        <v>61</v>
      </c>
      <c r="K95">
        <v>58</v>
      </c>
      <c r="L95" t="s">
        <v>59</v>
      </c>
      <c r="M95">
        <v>0.667530819</v>
      </c>
      <c r="N95" t="s">
        <v>60</v>
      </c>
      <c r="O95">
        <v>57</v>
      </c>
      <c r="P95" t="s">
        <v>59</v>
      </c>
      <c r="Q95">
        <v>0.332469181</v>
      </c>
    </row>
    <row r="96" spans="1:17" x14ac:dyDescent="0.3">
      <c r="A96">
        <v>99</v>
      </c>
      <c r="B96" t="s">
        <v>58</v>
      </c>
      <c r="C96">
        <v>41</v>
      </c>
      <c r="D96" t="s">
        <v>59</v>
      </c>
      <c r="E96">
        <v>0.196298737</v>
      </c>
      <c r="F96" t="s">
        <v>60</v>
      </c>
      <c r="G96">
        <v>42</v>
      </c>
      <c r="H96" t="s">
        <v>59</v>
      </c>
      <c r="I96">
        <v>0.803701263</v>
      </c>
      <c r="J96" t="s">
        <v>61</v>
      </c>
      <c r="K96">
        <v>59</v>
      </c>
      <c r="L96" t="s">
        <v>59</v>
      </c>
      <c r="M96">
        <v>0.196298737</v>
      </c>
      <c r="N96" t="s">
        <v>60</v>
      </c>
      <c r="O96">
        <v>58</v>
      </c>
      <c r="P96" t="s">
        <v>59</v>
      </c>
      <c r="Q96">
        <v>0.803701263</v>
      </c>
    </row>
    <row r="97" spans="1:17" x14ac:dyDescent="0.3">
      <c r="A97">
        <v>100</v>
      </c>
      <c r="B97" t="s">
        <v>58</v>
      </c>
      <c r="C97">
        <v>42</v>
      </c>
      <c r="D97" t="s">
        <v>59</v>
      </c>
      <c r="E97">
        <v>0.74489093900000003</v>
      </c>
      <c r="F97" t="s">
        <v>60</v>
      </c>
      <c r="G97">
        <v>43</v>
      </c>
      <c r="H97" t="s">
        <v>59</v>
      </c>
      <c r="I97">
        <v>0.25510906100000003</v>
      </c>
      <c r="J97" t="s">
        <v>61</v>
      </c>
      <c r="K97">
        <v>59</v>
      </c>
      <c r="L97" t="s">
        <v>59</v>
      </c>
      <c r="M97">
        <v>0.74489093900000003</v>
      </c>
      <c r="N97" t="s">
        <v>60</v>
      </c>
      <c r="O97">
        <v>58</v>
      </c>
      <c r="P97" t="s">
        <v>59</v>
      </c>
      <c r="Q97">
        <v>0.25510906100000003</v>
      </c>
    </row>
    <row r="98" spans="1:17" x14ac:dyDescent="0.3">
      <c r="A98">
        <v>101</v>
      </c>
      <c r="B98" t="s">
        <v>58</v>
      </c>
      <c r="C98">
        <v>42</v>
      </c>
      <c r="D98" t="s">
        <v>59</v>
      </c>
      <c r="E98">
        <v>0.28611020599999998</v>
      </c>
      <c r="F98" t="s">
        <v>60</v>
      </c>
      <c r="G98">
        <v>43</v>
      </c>
      <c r="H98" t="s">
        <v>59</v>
      </c>
      <c r="I98">
        <v>0.71388979399999997</v>
      </c>
      <c r="J98" t="s">
        <v>61</v>
      </c>
      <c r="K98">
        <v>60</v>
      </c>
      <c r="L98" t="s">
        <v>59</v>
      </c>
      <c r="M98">
        <v>0.28611020599999998</v>
      </c>
      <c r="N98" t="s">
        <v>60</v>
      </c>
      <c r="O98">
        <v>59</v>
      </c>
      <c r="P98" t="s">
        <v>59</v>
      </c>
      <c r="Q98">
        <v>0.71388979399999997</v>
      </c>
    </row>
    <row r="99" spans="1:17" x14ac:dyDescent="0.3">
      <c r="A99">
        <v>102</v>
      </c>
      <c r="B99" t="s">
        <v>58</v>
      </c>
      <c r="C99">
        <v>43</v>
      </c>
      <c r="D99" t="s">
        <v>59</v>
      </c>
      <c r="E99">
        <v>0.81966154700000005</v>
      </c>
      <c r="F99" t="s">
        <v>60</v>
      </c>
      <c r="G99">
        <v>44</v>
      </c>
      <c r="H99" t="s">
        <v>59</v>
      </c>
      <c r="I99">
        <v>0.18033845300000001</v>
      </c>
      <c r="J99" t="s">
        <v>61</v>
      </c>
      <c r="K99">
        <v>60</v>
      </c>
      <c r="L99" t="s">
        <v>59</v>
      </c>
      <c r="M99">
        <v>0.81966154700000005</v>
      </c>
      <c r="N99" t="s">
        <v>60</v>
      </c>
      <c r="O99">
        <v>59</v>
      </c>
      <c r="P99" t="s">
        <v>59</v>
      </c>
      <c r="Q99">
        <v>0.18033845300000001</v>
      </c>
    </row>
    <row r="100" spans="1:17" x14ac:dyDescent="0.3">
      <c r="A100">
        <v>103</v>
      </c>
      <c r="B100" t="s">
        <v>58</v>
      </c>
      <c r="C100">
        <v>43</v>
      </c>
      <c r="D100" t="s">
        <v>59</v>
      </c>
      <c r="E100">
        <v>0.37242121900000003</v>
      </c>
      <c r="F100" t="s">
        <v>60</v>
      </c>
      <c r="G100">
        <v>44</v>
      </c>
      <c r="H100" t="s">
        <v>59</v>
      </c>
      <c r="I100">
        <v>0.62757878099999997</v>
      </c>
      <c r="J100" t="s">
        <v>61</v>
      </c>
      <c r="K100">
        <v>61</v>
      </c>
      <c r="L100" t="s">
        <v>59</v>
      </c>
      <c r="M100">
        <v>0.37242121900000003</v>
      </c>
      <c r="N100" t="s">
        <v>60</v>
      </c>
      <c r="O100">
        <v>60</v>
      </c>
      <c r="P100" t="s">
        <v>59</v>
      </c>
      <c r="Q100">
        <v>0.62757878099999997</v>
      </c>
    </row>
    <row r="101" spans="1:17" x14ac:dyDescent="0.3">
      <c r="A101">
        <v>104</v>
      </c>
      <c r="B101" t="s">
        <v>58</v>
      </c>
      <c r="C101">
        <v>44</v>
      </c>
      <c r="D101" t="s">
        <v>59</v>
      </c>
      <c r="E101">
        <v>0.89204872400000002</v>
      </c>
      <c r="F101" t="s">
        <v>60</v>
      </c>
      <c r="G101">
        <v>45</v>
      </c>
      <c r="H101" t="s">
        <v>59</v>
      </c>
      <c r="I101">
        <v>0.107951276</v>
      </c>
      <c r="J101" t="s">
        <v>61</v>
      </c>
      <c r="K101">
        <v>61</v>
      </c>
      <c r="L101" t="s">
        <v>59</v>
      </c>
      <c r="M101">
        <v>0.89204872400000002</v>
      </c>
      <c r="N101" t="s">
        <v>60</v>
      </c>
      <c r="O101">
        <v>60</v>
      </c>
      <c r="P101" t="s">
        <v>59</v>
      </c>
      <c r="Q101">
        <v>0.107951276</v>
      </c>
    </row>
    <row r="102" spans="1:17" x14ac:dyDescent="0.3">
      <c r="A102">
        <v>105</v>
      </c>
      <c r="B102" t="s">
        <v>58</v>
      </c>
      <c r="C102">
        <v>44</v>
      </c>
      <c r="D102" t="s">
        <v>59</v>
      </c>
      <c r="E102">
        <v>0.455523279</v>
      </c>
      <c r="F102" t="s">
        <v>60</v>
      </c>
      <c r="G102">
        <v>45</v>
      </c>
      <c r="H102" t="s">
        <v>59</v>
      </c>
      <c r="I102">
        <v>0.544476721</v>
      </c>
      <c r="J102" t="s">
        <v>61</v>
      </c>
      <c r="K102">
        <v>62</v>
      </c>
      <c r="L102" t="s">
        <v>59</v>
      </c>
      <c r="M102">
        <v>0.455523279</v>
      </c>
      <c r="N102" t="s">
        <v>60</v>
      </c>
      <c r="O102">
        <v>61</v>
      </c>
      <c r="P102" t="s">
        <v>59</v>
      </c>
      <c r="Q102">
        <v>0.544476721</v>
      </c>
    </row>
    <row r="103" spans="1:17" x14ac:dyDescent="0.3">
      <c r="A103">
        <v>106</v>
      </c>
      <c r="B103" t="s">
        <v>58</v>
      </c>
      <c r="C103">
        <v>45</v>
      </c>
      <c r="D103" t="s">
        <v>59</v>
      </c>
      <c r="E103">
        <v>0.96223674699999995</v>
      </c>
      <c r="F103" t="s">
        <v>60</v>
      </c>
      <c r="G103">
        <v>46</v>
      </c>
      <c r="H103" t="s">
        <v>59</v>
      </c>
      <c r="I103">
        <v>3.7763252999999997E-2</v>
      </c>
      <c r="J103" t="s">
        <v>61</v>
      </c>
      <c r="K103">
        <v>62</v>
      </c>
      <c r="L103" t="s">
        <v>59</v>
      </c>
      <c r="M103">
        <v>0.96223674699999995</v>
      </c>
      <c r="N103" t="s">
        <v>60</v>
      </c>
      <c r="O103">
        <v>61</v>
      </c>
      <c r="P103" t="s">
        <v>59</v>
      </c>
      <c r="Q103">
        <v>3.7763252999999997E-2</v>
      </c>
    </row>
    <row r="104" spans="1:17" x14ac:dyDescent="0.3">
      <c r="A104">
        <v>107</v>
      </c>
      <c r="B104" t="s">
        <v>58</v>
      </c>
      <c r="C104">
        <v>45</v>
      </c>
      <c r="D104" t="s">
        <v>59</v>
      </c>
      <c r="E104">
        <v>0.53567622999999998</v>
      </c>
      <c r="F104" t="s">
        <v>60</v>
      </c>
      <c r="G104">
        <v>46</v>
      </c>
      <c r="H104" t="s">
        <v>59</v>
      </c>
      <c r="I104">
        <v>0.46432377000000002</v>
      </c>
      <c r="J104" t="s">
        <v>61</v>
      </c>
      <c r="K104">
        <v>63</v>
      </c>
      <c r="L104" t="s">
        <v>59</v>
      </c>
      <c r="M104">
        <v>0.53567622999999998</v>
      </c>
      <c r="N104" t="s">
        <v>60</v>
      </c>
      <c r="O104">
        <v>62</v>
      </c>
      <c r="P104" t="s">
        <v>59</v>
      </c>
      <c r="Q104">
        <v>0.46432377000000002</v>
      </c>
    </row>
    <row r="105" spans="1:17" x14ac:dyDescent="0.3">
      <c r="A105">
        <v>108</v>
      </c>
      <c r="B105" t="s">
        <v>58</v>
      </c>
      <c r="C105">
        <v>45</v>
      </c>
      <c r="D105" t="s">
        <v>59</v>
      </c>
      <c r="E105">
        <v>4.1622267999999997E-2</v>
      </c>
      <c r="F105" t="s">
        <v>60</v>
      </c>
      <c r="G105">
        <v>46</v>
      </c>
      <c r="H105" t="s">
        <v>59</v>
      </c>
      <c r="I105">
        <v>0.95837773199999998</v>
      </c>
      <c r="J105" t="s">
        <v>61</v>
      </c>
      <c r="K105">
        <v>64</v>
      </c>
      <c r="L105" t="s">
        <v>59</v>
      </c>
      <c r="M105">
        <v>4.1622267999999997E-2</v>
      </c>
      <c r="N105" t="s">
        <v>60</v>
      </c>
      <c r="O105">
        <v>63</v>
      </c>
      <c r="P105" t="s">
        <v>59</v>
      </c>
      <c r="Q105">
        <v>0.95837773199999998</v>
      </c>
    </row>
    <row r="106" spans="1:17" x14ac:dyDescent="0.3">
      <c r="A106">
        <v>109</v>
      </c>
      <c r="B106" t="s">
        <v>58</v>
      </c>
      <c r="C106">
        <v>46</v>
      </c>
      <c r="D106" t="s">
        <v>59</v>
      </c>
      <c r="E106">
        <v>0.61311237299999999</v>
      </c>
      <c r="F106" t="s">
        <v>60</v>
      </c>
      <c r="G106">
        <v>47</v>
      </c>
      <c r="H106" t="s">
        <v>59</v>
      </c>
      <c r="I106">
        <v>0.38688762700000001</v>
      </c>
      <c r="J106" t="s">
        <v>61</v>
      </c>
      <c r="K106">
        <v>64</v>
      </c>
      <c r="L106" t="s">
        <v>59</v>
      </c>
      <c r="M106">
        <v>0.61311237299999999</v>
      </c>
      <c r="N106" t="s">
        <v>60</v>
      </c>
      <c r="O106">
        <v>63</v>
      </c>
      <c r="P106" t="s">
        <v>59</v>
      </c>
      <c r="Q106">
        <v>0.38688762700000001</v>
      </c>
    </row>
    <row r="107" spans="1:17" x14ac:dyDescent="0.3">
      <c r="A107">
        <v>110</v>
      </c>
      <c r="B107" t="s">
        <v>58</v>
      </c>
      <c r="C107">
        <v>46</v>
      </c>
      <c r="D107" t="s">
        <v>59</v>
      </c>
      <c r="E107">
        <v>0.13162167</v>
      </c>
      <c r="F107" t="s">
        <v>60</v>
      </c>
      <c r="G107">
        <v>47</v>
      </c>
      <c r="H107" t="s">
        <v>59</v>
      </c>
      <c r="I107">
        <v>0.86837832999999998</v>
      </c>
      <c r="J107" t="s">
        <v>61</v>
      </c>
      <c r="K107">
        <v>65</v>
      </c>
      <c r="L107" t="s">
        <v>59</v>
      </c>
      <c r="M107">
        <v>0.13162167</v>
      </c>
      <c r="N107" t="s">
        <v>60</v>
      </c>
      <c r="O107">
        <v>64</v>
      </c>
      <c r="P107" t="s">
        <v>59</v>
      </c>
      <c r="Q107">
        <v>0.86837832999999998</v>
      </c>
    </row>
    <row r="108" spans="1:17" x14ac:dyDescent="0.3">
      <c r="A108">
        <v>111</v>
      </c>
      <c r="B108" t="s">
        <v>58</v>
      </c>
      <c r="C108">
        <v>47</v>
      </c>
      <c r="D108" t="s">
        <v>59</v>
      </c>
      <c r="E108">
        <v>0.68803997299999997</v>
      </c>
      <c r="F108" t="s">
        <v>60</v>
      </c>
      <c r="G108">
        <v>48</v>
      </c>
      <c r="H108" t="s">
        <v>59</v>
      </c>
      <c r="I108">
        <v>0.31196002699999997</v>
      </c>
      <c r="J108" t="s">
        <v>61</v>
      </c>
      <c r="K108">
        <v>65</v>
      </c>
      <c r="L108" t="s">
        <v>59</v>
      </c>
      <c r="M108">
        <v>0.68803997299999997</v>
      </c>
      <c r="N108" t="s">
        <v>60</v>
      </c>
      <c r="O108">
        <v>64</v>
      </c>
      <c r="P108" t="s">
        <v>59</v>
      </c>
      <c r="Q108">
        <v>0.31196002699999997</v>
      </c>
    </row>
    <row r="109" spans="1:17" x14ac:dyDescent="0.3">
      <c r="A109">
        <v>112</v>
      </c>
      <c r="B109" t="s">
        <v>58</v>
      </c>
      <c r="C109">
        <v>47</v>
      </c>
      <c r="D109" t="s">
        <v>59</v>
      </c>
      <c r="E109">
        <v>0.21826068300000001</v>
      </c>
      <c r="F109" t="s">
        <v>60</v>
      </c>
      <c r="G109">
        <v>48</v>
      </c>
      <c r="H109" t="s">
        <v>59</v>
      </c>
      <c r="I109">
        <v>0.78173931699999999</v>
      </c>
      <c r="J109" t="s">
        <v>61</v>
      </c>
      <c r="K109">
        <v>66</v>
      </c>
      <c r="L109" t="s">
        <v>59</v>
      </c>
      <c r="M109">
        <v>0.21826068300000001</v>
      </c>
      <c r="N109" t="s">
        <v>60</v>
      </c>
      <c r="O109">
        <v>65</v>
      </c>
      <c r="P109" t="s">
        <v>59</v>
      </c>
      <c r="Q109">
        <v>0.78173931699999999</v>
      </c>
    </row>
    <row r="110" spans="1:17" x14ac:dyDescent="0.3">
      <c r="A110">
        <v>113</v>
      </c>
      <c r="B110" t="s">
        <v>58</v>
      </c>
      <c r="C110">
        <v>48</v>
      </c>
      <c r="D110" t="s">
        <v>59</v>
      </c>
      <c r="E110">
        <v>0.76064624400000003</v>
      </c>
      <c r="F110" t="s">
        <v>60</v>
      </c>
      <c r="G110">
        <v>49</v>
      </c>
      <c r="H110" t="s">
        <v>59</v>
      </c>
      <c r="I110">
        <v>0.239353756</v>
      </c>
      <c r="J110" t="s">
        <v>61</v>
      </c>
      <c r="K110">
        <v>66</v>
      </c>
      <c r="L110" t="s">
        <v>59</v>
      </c>
      <c r="M110">
        <v>0.76064624400000003</v>
      </c>
      <c r="N110" t="s">
        <v>60</v>
      </c>
      <c r="O110">
        <v>65</v>
      </c>
      <c r="P110" t="s">
        <v>59</v>
      </c>
      <c r="Q110">
        <v>0.239353756</v>
      </c>
    </row>
    <row r="111" spans="1:17" x14ac:dyDescent="0.3">
      <c r="A111">
        <v>114</v>
      </c>
      <c r="B111" t="s">
        <v>58</v>
      </c>
      <c r="C111">
        <v>48</v>
      </c>
      <c r="D111" t="s">
        <v>59</v>
      </c>
      <c r="E111">
        <v>0.30180091399999998</v>
      </c>
      <c r="F111" t="s">
        <v>60</v>
      </c>
      <c r="G111">
        <v>49</v>
      </c>
      <c r="H111" t="s">
        <v>59</v>
      </c>
      <c r="I111">
        <v>0.69819908600000002</v>
      </c>
      <c r="J111" t="s">
        <v>61</v>
      </c>
      <c r="K111">
        <v>67</v>
      </c>
      <c r="L111" t="s">
        <v>59</v>
      </c>
      <c r="M111">
        <v>0.30180091399999998</v>
      </c>
      <c r="N111" t="s">
        <v>60</v>
      </c>
      <c r="O111">
        <v>66</v>
      </c>
      <c r="P111" t="s">
        <v>59</v>
      </c>
      <c r="Q111">
        <v>0.69819908600000002</v>
      </c>
    </row>
    <row r="112" spans="1:17" x14ac:dyDescent="0.3">
      <c r="A112">
        <v>115</v>
      </c>
      <c r="B112" t="s">
        <v>58</v>
      </c>
      <c r="C112">
        <v>49</v>
      </c>
      <c r="D112" t="s">
        <v>59</v>
      </c>
      <c r="E112">
        <v>0.83109990899999997</v>
      </c>
      <c r="F112" t="s">
        <v>60</v>
      </c>
      <c r="G112">
        <v>50</v>
      </c>
      <c r="H112" t="s">
        <v>59</v>
      </c>
      <c r="I112">
        <v>0.168900091</v>
      </c>
      <c r="J112" t="s">
        <v>61</v>
      </c>
      <c r="K112">
        <v>67</v>
      </c>
      <c r="L112" t="s">
        <v>59</v>
      </c>
      <c r="M112">
        <v>0.83109990899999997</v>
      </c>
      <c r="N112" t="s">
        <v>60</v>
      </c>
      <c r="O112">
        <v>66</v>
      </c>
      <c r="P112" t="s">
        <v>59</v>
      </c>
      <c r="Q112">
        <v>0.168900091</v>
      </c>
    </row>
    <row r="113" spans="1:17" x14ac:dyDescent="0.3">
      <c r="A113">
        <v>116</v>
      </c>
      <c r="B113" t="s">
        <v>58</v>
      </c>
      <c r="C113">
        <v>49</v>
      </c>
      <c r="D113" t="s">
        <v>59</v>
      </c>
      <c r="E113">
        <v>0.38247748199999998</v>
      </c>
      <c r="F113" t="s">
        <v>60</v>
      </c>
      <c r="G113">
        <v>50</v>
      </c>
      <c r="H113" t="s">
        <v>59</v>
      </c>
      <c r="I113">
        <v>0.61752251800000002</v>
      </c>
      <c r="J113" t="s">
        <v>61</v>
      </c>
      <c r="K113">
        <v>68</v>
      </c>
      <c r="L113" t="s">
        <v>59</v>
      </c>
      <c r="M113">
        <v>0.38247748199999998</v>
      </c>
      <c r="N113" t="s">
        <v>60</v>
      </c>
      <c r="O113">
        <v>67</v>
      </c>
      <c r="P113" t="s">
        <v>59</v>
      </c>
      <c r="Q113">
        <v>0.61752251800000002</v>
      </c>
    </row>
    <row r="114" spans="1:17" x14ac:dyDescent="0.3">
      <c r="A114">
        <v>117</v>
      </c>
      <c r="B114" t="s">
        <v>58</v>
      </c>
      <c r="C114">
        <v>50</v>
      </c>
      <c r="D114" t="s">
        <v>59</v>
      </c>
      <c r="E114">
        <v>0.89955340299999997</v>
      </c>
      <c r="F114" t="s">
        <v>60</v>
      </c>
      <c r="G114">
        <v>51</v>
      </c>
      <c r="H114" t="s">
        <v>59</v>
      </c>
      <c r="I114">
        <v>0.100446597</v>
      </c>
      <c r="J114" t="s">
        <v>61</v>
      </c>
      <c r="K114">
        <v>68</v>
      </c>
      <c r="L114" t="s">
        <v>59</v>
      </c>
      <c r="M114">
        <v>0.89955340299999997</v>
      </c>
      <c r="N114" t="s">
        <v>60</v>
      </c>
      <c r="O114">
        <v>67</v>
      </c>
      <c r="P114" t="s">
        <v>59</v>
      </c>
      <c r="Q114">
        <v>0.100446597</v>
      </c>
    </row>
    <row r="115" spans="1:17" x14ac:dyDescent="0.3">
      <c r="A115">
        <v>118</v>
      </c>
      <c r="B115" t="s">
        <v>58</v>
      </c>
      <c r="C115">
        <v>50</v>
      </c>
      <c r="D115" t="s">
        <v>59</v>
      </c>
      <c r="E115">
        <v>0.46050222699999999</v>
      </c>
      <c r="F115" t="s">
        <v>60</v>
      </c>
      <c r="G115">
        <v>51</v>
      </c>
      <c r="H115" t="s">
        <v>59</v>
      </c>
      <c r="I115">
        <v>0.53949777300000001</v>
      </c>
      <c r="J115" t="s">
        <v>61</v>
      </c>
      <c r="K115">
        <v>69</v>
      </c>
      <c r="L115" t="s">
        <v>59</v>
      </c>
      <c r="M115">
        <v>0.46050222699999999</v>
      </c>
      <c r="N115" t="s">
        <v>60</v>
      </c>
      <c r="O115">
        <v>68</v>
      </c>
      <c r="P115" t="s">
        <v>59</v>
      </c>
      <c r="Q115">
        <v>0.53949777300000001</v>
      </c>
    </row>
    <row r="116" spans="1:17" x14ac:dyDescent="0.3">
      <c r="A116">
        <v>119</v>
      </c>
      <c r="B116" t="s">
        <v>58</v>
      </c>
      <c r="C116">
        <v>51</v>
      </c>
      <c r="D116" t="s">
        <v>59</v>
      </c>
      <c r="E116">
        <v>0.96614476599999999</v>
      </c>
      <c r="F116" t="s">
        <v>60</v>
      </c>
      <c r="G116">
        <v>52</v>
      </c>
      <c r="H116" t="s">
        <v>59</v>
      </c>
      <c r="I116">
        <v>3.3855233999999998E-2</v>
      </c>
      <c r="J116" t="s">
        <v>61</v>
      </c>
      <c r="K116">
        <v>69</v>
      </c>
      <c r="L116" t="s">
        <v>59</v>
      </c>
      <c r="M116">
        <v>0.96614476599999999</v>
      </c>
      <c r="N116" t="s">
        <v>60</v>
      </c>
      <c r="O116">
        <v>68</v>
      </c>
      <c r="P116" t="s">
        <v>59</v>
      </c>
      <c r="Q116">
        <v>3.3855233999999998E-2</v>
      </c>
    </row>
    <row r="117" spans="1:17" x14ac:dyDescent="0.3">
      <c r="A117">
        <v>120</v>
      </c>
      <c r="B117" t="s">
        <v>58</v>
      </c>
      <c r="C117">
        <v>51</v>
      </c>
      <c r="D117" t="s">
        <v>59</v>
      </c>
      <c r="E117">
        <v>0.53606648099999998</v>
      </c>
      <c r="F117" t="s">
        <v>60</v>
      </c>
      <c r="G117">
        <v>52</v>
      </c>
      <c r="H117" t="s">
        <v>59</v>
      </c>
      <c r="I117">
        <v>0.46393351900000002</v>
      </c>
      <c r="J117" t="s">
        <v>61</v>
      </c>
      <c r="K117">
        <v>70</v>
      </c>
      <c r="L117" t="s">
        <v>59</v>
      </c>
      <c r="M117">
        <v>0.53606648099999998</v>
      </c>
      <c r="N117" t="s">
        <v>60</v>
      </c>
      <c r="O117">
        <v>69</v>
      </c>
      <c r="P117" t="s">
        <v>59</v>
      </c>
      <c r="Q117">
        <v>0.46393351900000002</v>
      </c>
    </row>
    <row r="118" spans="1:17" x14ac:dyDescent="0.3">
      <c r="A118">
        <v>121</v>
      </c>
      <c r="B118" t="s">
        <v>58</v>
      </c>
      <c r="C118">
        <v>51</v>
      </c>
      <c r="D118" t="s">
        <v>59</v>
      </c>
      <c r="E118">
        <v>4.1729812999999998E-2</v>
      </c>
      <c r="F118" t="s">
        <v>60</v>
      </c>
      <c r="G118">
        <v>52</v>
      </c>
      <c r="H118" t="s">
        <v>59</v>
      </c>
      <c r="I118">
        <v>0.958270187</v>
      </c>
      <c r="J118" t="s">
        <v>61</v>
      </c>
      <c r="K118">
        <v>71</v>
      </c>
      <c r="L118" t="s">
        <v>59</v>
      </c>
      <c r="M118">
        <v>4.1729812999999998E-2</v>
      </c>
      <c r="N118" t="s">
        <v>60</v>
      </c>
      <c r="O118">
        <v>70</v>
      </c>
      <c r="P118" t="s">
        <v>59</v>
      </c>
      <c r="Q118">
        <v>0.958270187</v>
      </c>
    </row>
    <row r="119" spans="1:17" x14ac:dyDescent="0.3">
      <c r="A119">
        <v>122</v>
      </c>
      <c r="B119" t="s">
        <v>58</v>
      </c>
      <c r="C119">
        <v>52</v>
      </c>
      <c r="D119" t="s">
        <v>59</v>
      </c>
      <c r="E119">
        <v>0.60934344699999998</v>
      </c>
      <c r="F119" t="s">
        <v>60</v>
      </c>
      <c r="G119">
        <v>53</v>
      </c>
      <c r="H119" t="s">
        <v>59</v>
      </c>
      <c r="I119">
        <v>0.39065655300000002</v>
      </c>
      <c r="J119" t="s">
        <v>61</v>
      </c>
      <c r="K119">
        <v>71</v>
      </c>
      <c r="L119" t="s">
        <v>59</v>
      </c>
      <c r="M119">
        <v>0.60934344699999998</v>
      </c>
      <c r="N119" t="s">
        <v>60</v>
      </c>
      <c r="O119">
        <v>70</v>
      </c>
      <c r="P119" t="s">
        <v>59</v>
      </c>
      <c r="Q119">
        <v>0.39065655300000002</v>
      </c>
    </row>
    <row r="120" spans="1:17" x14ac:dyDescent="0.3">
      <c r="A120">
        <v>123</v>
      </c>
      <c r="B120" t="s">
        <v>58</v>
      </c>
      <c r="C120">
        <v>52</v>
      </c>
      <c r="D120" t="s">
        <v>59</v>
      </c>
      <c r="E120">
        <v>0.12623389800000001</v>
      </c>
      <c r="F120" t="s">
        <v>60</v>
      </c>
      <c r="G120">
        <v>53</v>
      </c>
      <c r="H120" t="s">
        <v>59</v>
      </c>
      <c r="I120">
        <v>0.87376610200000004</v>
      </c>
      <c r="J120" t="s">
        <v>61</v>
      </c>
      <c r="K120">
        <v>72</v>
      </c>
      <c r="L120" t="s">
        <v>59</v>
      </c>
      <c r="M120">
        <v>0.12623389800000001</v>
      </c>
      <c r="N120" t="s">
        <v>60</v>
      </c>
      <c r="O120">
        <v>71</v>
      </c>
      <c r="P120" t="s">
        <v>59</v>
      </c>
      <c r="Q120">
        <v>0.87376610200000004</v>
      </c>
    </row>
    <row r="121" spans="1:17" x14ac:dyDescent="0.3">
      <c r="A121">
        <v>124</v>
      </c>
      <c r="B121" t="s">
        <v>58</v>
      </c>
      <c r="C121">
        <v>53</v>
      </c>
      <c r="D121" t="s">
        <v>59</v>
      </c>
      <c r="E121">
        <v>0.68049026800000001</v>
      </c>
      <c r="F121" t="s">
        <v>60</v>
      </c>
      <c r="G121">
        <v>54</v>
      </c>
      <c r="H121" t="s">
        <v>59</v>
      </c>
      <c r="I121">
        <v>0.31950973199999999</v>
      </c>
      <c r="J121" t="s">
        <v>61</v>
      </c>
      <c r="K121">
        <v>72</v>
      </c>
      <c r="L121" t="s">
        <v>59</v>
      </c>
      <c r="M121">
        <v>0.68049026800000001</v>
      </c>
      <c r="N121" t="s">
        <v>60</v>
      </c>
      <c r="O121">
        <v>71</v>
      </c>
      <c r="P121" t="s">
        <v>59</v>
      </c>
      <c r="Q121">
        <v>0.31950973199999999</v>
      </c>
    </row>
    <row r="122" spans="1:17" x14ac:dyDescent="0.3">
      <c r="A122">
        <v>125</v>
      </c>
      <c r="B122" t="s">
        <v>58</v>
      </c>
      <c r="C122">
        <v>53</v>
      </c>
      <c r="D122" t="s">
        <v>59</v>
      </c>
      <c r="E122">
        <v>0.207924789</v>
      </c>
      <c r="F122" t="s">
        <v>60</v>
      </c>
      <c r="G122">
        <v>54</v>
      </c>
      <c r="H122" t="s">
        <v>59</v>
      </c>
      <c r="I122">
        <v>0.792075211</v>
      </c>
      <c r="J122" t="s">
        <v>61</v>
      </c>
      <c r="K122">
        <v>73</v>
      </c>
      <c r="L122" t="s">
        <v>59</v>
      </c>
      <c r="M122">
        <v>0.207924789</v>
      </c>
      <c r="N122" t="s">
        <v>60</v>
      </c>
      <c r="O122">
        <v>72</v>
      </c>
      <c r="P122" t="s">
        <v>59</v>
      </c>
      <c r="Q122">
        <v>0.792075211</v>
      </c>
    </row>
    <row r="123" spans="1:17" x14ac:dyDescent="0.3">
      <c r="A123">
        <v>126</v>
      </c>
      <c r="B123" t="s">
        <v>58</v>
      </c>
      <c r="C123">
        <v>54</v>
      </c>
      <c r="D123" t="s">
        <v>59</v>
      </c>
      <c r="E123">
        <v>0.74964981900000005</v>
      </c>
      <c r="F123" t="s">
        <v>60</v>
      </c>
      <c r="G123">
        <v>55</v>
      </c>
      <c r="H123" t="s">
        <v>59</v>
      </c>
      <c r="I123">
        <v>0.250350181</v>
      </c>
      <c r="J123" t="s">
        <v>61</v>
      </c>
      <c r="K123">
        <v>73</v>
      </c>
      <c r="L123" t="s">
        <v>59</v>
      </c>
      <c r="M123">
        <v>0.74964981900000005</v>
      </c>
      <c r="N123" t="s">
        <v>60</v>
      </c>
      <c r="O123">
        <v>72</v>
      </c>
      <c r="P123" t="s">
        <v>59</v>
      </c>
      <c r="Q123">
        <v>0.250350181</v>
      </c>
    </row>
    <row r="124" spans="1:17" x14ac:dyDescent="0.3">
      <c r="A124">
        <v>127</v>
      </c>
      <c r="B124" t="s">
        <v>58</v>
      </c>
      <c r="C124">
        <v>54</v>
      </c>
      <c r="D124" t="s">
        <v>59</v>
      </c>
      <c r="E124">
        <v>0.286999004</v>
      </c>
      <c r="F124" t="s">
        <v>60</v>
      </c>
      <c r="G124">
        <v>55</v>
      </c>
      <c r="H124" t="s">
        <v>59</v>
      </c>
      <c r="I124">
        <v>0.713000996</v>
      </c>
      <c r="J124" t="s">
        <v>61</v>
      </c>
      <c r="K124">
        <v>74</v>
      </c>
      <c r="L124" t="s">
        <v>59</v>
      </c>
      <c r="M124">
        <v>0.286999004</v>
      </c>
      <c r="N124" t="s">
        <v>60</v>
      </c>
      <c r="O124">
        <v>73</v>
      </c>
      <c r="P124" t="s">
        <v>59</v>
      </c>
      <c r="Q124">
        <v>0.713000996</v>
      </c>
    </row>
    <row r="125" spans="1:17" x14ac:dyDescent="0.3">
      <c r="A125">
        <v>128</v>
      </c>
      <c r="B125" t="s">
        <v>58</v>
      </c>
      <c r="C125">
        <v>55</v>
      </c>
      <c r="D125" t="s">
        <v>59</v>
      </c>
      <c r="E125">
        <v>0.81695226899999995</v>
      </c>
      <c r="F125" t="s">
        <v>60</v>
      </c>
      <c r="G125">
        <v>56</v>
      </c>
      <c r="H125" t="s">
        <v>59</v>
      </c>
      <c r="I125">
        <v>0.18304773099999999</v>
      </c>
      <c r="J125" t="s">
        <v>61</v>
      </c>
      <c r="K125">
        <v>74</v>
      </c>
      <c r="L125" t="s">
        <v>59</v>
      </c>
      <c r="M125">
        <v>0.81695226899999995</v>
      </c>
      <c r="N125" t="s">
        <v>60</v>
      </c>
      <c r="O125">
        <v>73</v>
      </c>
      <c r="P125" t="s">
        <v>59</v>
      </c>
      <c r="Q125">
        <v>0.18304773099999999</v>
      </c>
    </row>
    <row r="126" spans="1:17" x14ac:dyDescent="0.3">
      <c r="A126">
        <v>129</v>
      </c>
      <c r="B126" t="s">
        <v>58</v>
      </c>
      <c r="C126">
        <v>55</v>
      </c>
      <c r="D126" t="s">
        <v>59</v>
      </c>
      <c r="E126">
        <v>0.36363516200000001</v>
      </c>
      <c r="F126" t="s">
        <v>60</v>
      </c>
      <c r="G126">
        <v>56</v>
      </c>
      <c r="H126" t="s">
        <v>59</v>
      </c>
      <c r="I126">
        <v>0.63636483799999999</v>
      </c>
      <c r="J126" t="s">
        <v>61</v>
      </c>
      <c r="K126">
        <v>75</v>
      </c>
      <c r="L126" t="s">
        <v>59</v>
      </c>
      <c r="M126">
        <v>0.36363516200000001</v>
      </c>
      <c r="N126" t="s">
        <v>60</v>
      </c>
      <c r="O126">
        <v>74</v>
      </c>
      <c r="P126" t="s">
        <v>59</v>
      </c>
      <c r="Q126">
        <v>0.63636483799999999</v>
      </c>
    </row>
    <row r="127" spans="1:17" x14ac:dyDescent="0.3">
      <c r="A127">
        <v>130</v>
      </c>
      <c r="B127" t="s">
        <v>58</v>
      </c>
      <c r="C127">
        <v>56</v>
      </c>
      <c r="D127" t="s">
        <v>59</v>
      </c>
      <c r="E127">
        <v>0.88251644699999998</v>
      </c>
      <c r="F127" t="s">
        <v>60</v>
      </c>
      <c r="G127">
        <v>57</v>
      </c>
      <c r="H127" t="s">
        <v>59</v>
      </c>
      <c r="I127">
        <v>0.117483553</v>
      </c>
      <c r="J127" t="s">
        <v>61</v>
      </c>
      <c r="K127">
        <v>75</v>
      </c>
      <c r="L127" t="s">
        <v>59</v>
      </c>
      <c r="M127">
        <v>0.88251644699999998</v>
      </c>
      <c r="N127" t="s">
        <v>60</v>
      </c>
      <c r="O127">
        <v>74</v>
      </c>
      <c r="P127" t="s">
        <v>59</v>
      </c>
      <c r="Q127">
        <v>0.117483553</v>
      </c>
    </row>
    <row r="128" spans="1:17" x14ac:dyDescent="0.3">
      <c r="A128">
        <v>131</v>
      </c>
      <c r="B128" t="s">
        <v>58</v>
      </c>
      <c r="C128">
        <v>56</v>
      </c>
      <c r="D128" t="s">
        <v>59</v>
      </c>
      <c r="E128">
        <v>0.43799593199999998</v>
      </c>
      <c r="F128" t="s">
        <v>60</v>
      </c>
      <c r="G128">
        <v>57</v>
      </c>
      <c r="H128" t="s">
        <v>59</v>
      </c>
      <c r="I128">
        <v>0.56200406800000002</v>
      </c>
      <c r="J128" t="s">
        <v>61</v>
      </c>
      <c r="K128">
        <v>76</v>
      </c>
      <c r="L128" t="s">
        <v>59</v>
      </c>
      <c r="M128">
        <v>0.43799593199999998</v>
      </c>
      <c r="N128" t="s">
        <v>60</v>
      </c>
      <c r="O128">
        <v>75</v>
      </c>
      <c r="P128" t="s">
        <v>59</v>
      </c>
      <c r="Q128">
        <v>0.56200406800000002</v>
      </c>
    </row>
    <row r="129" spans="1:17" x14ac:dyDescent="0.3">
      <c r="A129">
        <v>132</v>
      </c>
      <c r="B129" t="s">
        <v>58</v>
      </c>
      <c r="C129">
        <v>57</v>
      </c>
      <c r="D129" t="s">
        <v>59</v>
      </c>
      <c r="E129">
        <v>0.94645103200000003</v>
      </c>
      <c r="F129" t="s">
        <v>60</v>
      </c>
      <c r="G129">
        <v>58</v>
      </c>
      <c r="H129" t="s">
        <v>59</v>
      </c>
      <c r="I129">
        <v>5.3548968000000002E-2</v>
      </c>
      <c r="J129" t="s">
        <v>61</v>
      </c>
      <c r="K129">
        <v>76</v>
      </c>
      <c r="L129" t="s">
        <v>59</v>
      </c>
      <c r="M129">
        <v>0.94645103200000003</v>
      </c>
      <c r="N129" t="s">
        <v>60</v>
      </c>
      <c r="O129">
        <v>75</v>
      </c>
      <c r="P129" t="s">
        <v>59</v>
      </c>
      <c r="Q129">
        <v>5.3548968000000002E-2</v>
      </c>
    </row>
    <row r="130" spans="1:17" x14ac:dyDescent="0.3">
      <c r="A130">
        <v>133</v>
      </c>
      <c r="B130" t="s">
        <v>58</v>
      </c>
      <c r="C130">
        <v>57</v>
      </c>
      <c r="D130" t="s">
        <v>59</v>
      </c>
      <c r="E130">
        <v>0.51022975100000001</v>
      </c>
      <c r="F130" t="s">
        <v>60</v>
      </c>
      <c r="G130">
        <v>58</v>
      </c>
      <c r="H130" t="s">
        <v>59</v>
      </c>
      <c r="I130">
        <v>0.48977024899999999</v>
      </c>
      <c r="J130" t="s">
        <v>61</v>
      </c>
      <c r="K130">
        <v>77</v>
      </c>
      <c r="L130" t="s">
        <v>59</v>
      </c>
      <c r="M130">
        <v>0.51022975100000001</v>
      </c>
      <c r="N130" t="s">
        <v>60</v>
      </c>
      <c r="O130">
        <v>76</v>
      </c>
      <c r="P130" t="s">
        <v>59</v>
      </c>
      <c r="Q130">
        <v>0.48977024899999999</v>
      </c>
    </row>
    <row r="131" spans="1:17" x14ac:dyDescent="0.3">
      <c r="A131">
        <v>134</v>
      </c>
      <c r="B131" t="s">
        <v>58</v>
      </c>
      <c r="C131">
        <v>57</v>
      </c>
      <c r="D131" t="s">
        <v>59</v>
      </c>
      <c r="E131">
        <v>1.1756579E-2</v>
      </c>
      <c r="F131" t="s">
        <v>60</v>
      </c>
      <c r="G131">
        <v>58</v>
      </c>
      <c r="H131" t="s">
        <v>59</v>
      </c>
      <c r="I131">
        <v>0.98824342099999996</v>
      </c>
      <c r="J131" t="s">
        <v>61</v>
      </c>
      <c r="K131">
        <v>78</v>
      </c>
      <c r="L131" t="s">
        <v>59</v>
      </c>
      <c r="M131">
        <v>1.1756579E-2</v>
      </c>
      <c r="N131" t="s">
        <v>60</v>
      </c>
      <c r="O131">
        <v>77</v>
      </c>
      <c r="P131" t="s">
        <v>59</v>
      </c>
      <c r="Q131">
        <v>0.98824342099999996</v>
      </c>
    </row>
    <row r="132" spans="1:17" x14ac:dyDescent="0.3">
      <c r="A132">
        <v>135</v>
      </c>
      <c r="B132" t="s">
        <v>58</v>
      </c>
      <c r="C132">
        <v>58</v>
      </c>
      <c r="D132" t="s">
        <v>59</v>
      </c>
      <c r="E132">
        <v>0.58047232000000004</v>
      </c>
      <c r="F132" t="s">
        <v>60</v>
      </c>
      <c r="G132">
        <v>59</v>
      </c>
      <c r="H132" t="s">
        <v>59</v>
      </c>
      <c r="I132">
        <v>0.41952768000000001</v>
      </c>
      <c r="J132" t="s">
        <v>61</v>
      </c>
      <c r="K132">
        <v>78</v>
      </c>
      <c r="L132" t="s">
        <v>59</v>
      </c>
      <c r="M132">
        <v>0.58047232000000004</v>
      </c>
      <c r="N132" t="s">
        <v>60</v>
      </c>
      <c r="O132">
        <v>77</v>
      </c>
      <c r="P132" t="s">
        <v>59</v>
      </c>
      <c r="Q132">
        <v>0.41952768000000001</v>
      </c>
    </row>
    <row r="133" spans="1:17" x14ac:dyDescent="0.3">
      <c r="A133">
        <v>136</v>
      </c>
      <c r="B133" t="s">
        <v>58</v>
      </c>
      <c r="C133">
        <v>58</v>
      </c>
      <c r="D133" t="s">
        <v>59</v>
      </c>
      <c r="E133">
        <v>9.2306484999999994E-2</v>
      </c>
      <c r="F133" t="s">
        <v>60</v>
      </c>
      <c r="G133">
        <v>59</v>
      </c>
      <c r="H133" t="s">
        <v>59</v>
      </c>
      <c r="I133">
        <v>0.90769351499999995</v>
      </c>
      <c r="J133" t="s">
        <v>61</v>
      </c>
      <c r="K133">
        <v>79</v>
      </c>
      <c r="L133" t="s">
        <v>59</v>
      </c>
      <c r="M133">
        <v>9.2306484999999994E-2</v>
      </c>
      <c r="N133" t="s">
        <v>60</v>
      </c>
      <c r="O133">
        <v>78</v>
      </c>
      <c r="P133" t="s">
        <v>59</v>
      </c>
      <c r="Q133">
        <v>0.90769351499999995</v>
      </c>
    </row>
    <row r="134" spans="1:17" x14ac:dyDescent="0.3">
      <c r="A134">
        <v>137</v>
      </c>
      <c r="B134" t="s">
        <v>58</v>
      </c>
      <c r="C134">
        <v>59</v>
      </c>
      <c r="D134" t="s">
        <v>59</v>
      </c>
      <c r="E134">
        <v>0.64884792099999999</v>
      </c>
      <c r="F134" t="s">
        <v>60</v>
      </c>
      <c r="G134">
        <v>60</v>
      </c>
      <c r="H134" t="s">
        <v>59</v>
      </c>
      <c r="I134">
        <v>0.35115207900000001</v>
      </c>
      <c r="J134" t="s">
        <v>61</v>
      </c>
      <c r="K134">
        <v>79</v>
      </c>
      <c r="L134" t="s">
        <v>59</v>
      </c>
      <c r="M134">
        <v>0.64884792099999999</v>
      </c>
      <c r="N134" t="s">
        <v>60</v>
      </c>
      <c r="O134">
        <v>78</v>
      </c>
      <c r="P134" t="s">
        <v>59</v>
      </c>
      <c r="Q134">
        <v>0.35115207900000001</v>
      </c>
    </row>
    <row r="135" spans="1:17" x14ac:dyDescent="0.3">
      <c r="A135">
        <v>138</v>
      </c>
      <c r="B135" t="s">
        <v>58</v>
      </c>
      <c r="C135">
        <v>59</v>
      </c>
      <c r="D135" t="s">
        <v>59</v>
      </c>
      <c r="E135">
        <v>0.170420084</v>
      </c>
      <c r="F135" t="s">
        <v>60</v>
      </c>
      <c r="G135">
        <v>60</v>
      </c>
      <c r="H135" t="s">
        <v>59</v>
      </c>
      <c r="I135">
        <v>0.82957991600000003</v>
      </c>
      <c r="J135" t="s">
        <v>61</v>
      </c>
      <c r="K135">
        <v>80</v>
      </c>
      <c r="L135" t="s">
        <v>59</v>
      </c>
      <c r="M135">
        <v>0.170420084</v>
      </c>
      <c r="N135" t="s">
        <v>60</v>
      </c>
      <c r="O135">
        <v>79</v>
      </c>
      <c r="P135" t="s">
        <v>59</v>
      </c>
      <c r="Q135">
        <v>0.82957991600000003</v>
      </c>
    </row>
    <row r="136" spans="1:17" x14ac:dyDescent="0.3">
      <c r="A136">
        <v>139</v>
      </c>
      <c r="B136" t="s">
        <v>58</v>
      </c>
      <c r="C136">
        <v>60</v>
      </c>
      <c r="D136" t="s">
        <v>59</v>
      </c>
      <c r="E136">
        <v>0.71547057599999997</v>
      </c>
      <c r="F136" t="s">
        <v>60</v>
      </c>
      <c r="G136">
        <v>61</v>
      </c>
      <c r="H136" t="s">
        <v>59</v>
      </c>
      <c r="I136">
        <v>0.28452942399999998</v>
      </c>
      <c r="J136" t="s">
        <v>61</v>
      </c>
      <c r="K136">
        <v>80</v>
      </c>
      <c r="L136" t="s">
        <v>59</v>
      </c>
      <c r="M136">
        <v>0.71547057599999997</v>
      </c>
      <c r="N136" t="s">
        <v>60</v>
      </c>
      <c r="O136">
        <v>79</v>
      </c>
      <c r="P136" t="s">
        <v>59</v>
      </c>
      <c r="Q136">
        <v>0.28452942399999998</v>
      </c>
    </row>
    <row r="137" spans="1:17" x14ac:dyDescent="0.3">
      <c r="A137">
        <v>140</v>
      </c>
      <c r="B137" t="s">
        <v>58</v>
      </c>
      <c r="C137">
        <v>60</v>
      </c>
      <c r="D137" t="s">
        <v>59</v>
      </c>
      <c r="E137">
        <v>0.24625208700000001</v>
      </c>
      <c r="F137" t="s">
        <v>60</v>
      </c>
      <c r="G137">
        <v>61</v>
      </c>
      <c r="H137" t="s">
        <v>59</v>
      </c>
      <c r="I137">
        <v>0.75374791299999999</v>
      </c>
      <c r="J137" t="s">
        <v>61</v>
      </c>
      <c r="K137">
        <v>81</v>
      </c>
      <c r="L137" t="s">
        <v>59</v>
      </c>
      <c r="M137">
        <v>0.24625208700000001</v>
      </c>
      <c r="N137" t="s">
        <v>60</v>
      </c>
      <c r="O137">
        <v>80</v>
      </c>
      <c r="P137" t="s">
        <v>59</v>
      </c>
      <c r="Q137">
        <v>0.75374791299999999</v>
      </c>
    </row>
    <row r="138" spans="1:17" x14ac:dyDescent="0.3">
      <c r="A138">
        <v>141</v>
      </c>
      <c r="B138" t="s">
        <v>58</v>
      </c>
      <c r="C138">
        <v>61</v>
      </c>
      <c r="D138" t="s">
        <v>59</v>
      </c>
      <c r="E138">
        <v>0.78044506800000002</v>
      </c>
      <c r="F138" t="s">
        <v>60</v>
      </c>
      <c r="G138">
        <v>62</v>
      </c>
      <c r="H138" t="s">
        <v>59</v>
      </c>
      <c r="I138">
        <v>0.21955493200000001</v>
      </c>
      <c r="J138" t="s">
        <v>61</v>
      </c>
      <c r="K138">
        <v>81</v>
      </c>
      <c r="L138" t="s">
        <v>59</v>
      </c>
      <c r="M138">
        <v>0.78044506800000002</v>
      </c>
      <c r="N138" t="s">
        <v>60</v>
      </c>
      <c r="O138">
        <v>80</v>
      </c>
      <c r="P138" t="s">
        <v>59</v>
      </c>
      <c r="Q138">
        <v>0.21955493200000001</v>
      </c>
    </row>
    <row r="139" spans="1:17" x14ac:dyDescent="0.3">
      <c r="A139">
        <v>142</v>
      </c>
      <c r="B139" t="s">
        <v>58</v>
      </c>
      <c r="C139">
        <v>61</v>
      </c>
      <c r="D139" t="s">
        <v>59</v>
      </c>
      <c r="E139">
        <v>0.319944373</v>
      </c>
      <c r="F139" t="s">
        <v>60</v>
      </c>
      <c r="G139">
        <v>62</v>
      </c>
      <c r="H139" t="s">
        <v>59</v>
      </c>
      <c r="I139">
        <v>0.680055627</v>
      </c>
      <c r="J139" t="s">
        <v>61</v>
      </c>
      <c r="K139">
        <v>82</v>
      </c>
      <c r="L139" t="s">
        <v>59</v>
      </c>
      <c r="M139">
        <v>0.319944373</v>
      </c>
      <c r="N139" t="s">
        <v>60</v>
      </c>
      <c r="O139">
        <v>81</v>
      </c>
      <c r="P139" t="s">
        <v>59</v>
      </c>
      <c r="Q139">
        <v>0.680055627</v>
      </c>
    </row>
    <row r="140" spans="1:17" x14ac:dyDescent="0.3">
      <c r="A140">
        <v>143</v>
      </c>
      <c r="B140" t="s">
        <v>58</v>
      </c>
      <c r="C140">
        <v>62</v>
      </c>
      <c r="D140" t="s">
        <v>59</v>
      </c>
      <c r="E140">
        <v>0.84386784800000003</v>
      </c>
      <c r="F140" t="s">
        <v>60</v>
      </c>
      <c r="G140">
        <v>63</v>
      </c>
      <c r="H140" t="s">
        <v>59</v>
      </c>
      <c r="I140">
        <v>0.156132152</v>
      </c>
      <c r="J140" t="s">
        <v>61</v>
      </c>
      <c r="K140">
        <v>82</v>
      </c>
      <c r="L140" t="s">
        <v>59</v>
      </c>
      <c r="M140">
        <v>0.84386784800000003</v>
      </c>
      <c r="N140" t="s">
        <v>60</v>
      </c>
      <c r="O140">
        <v>81</v>
      </c>
      <c r="P140" t="s">
        <v>59</v>
      </c>
      <c r="Q140">
        <v>0.156132152</v>
      </c>
    </row>
    <row r="141" spans="1:17" x14ac:dyDescent="0.3">
      <c r="A141">
        <v>144</v>
      </c>
      <c r="B141" t="s">
        <v>58</v>
      </c>
      <c r="C141">
        <v>62</v>
      </c>
      <c r="D141" t="s">
        <v>59</v>
      </c>
      <c r="E141">
        <v>0.391627271</v>
      </c>
      <c r="F141" t="s">
        <v>60</v>
      </c>
      <c r="G141">
        <v>63</v>
      </c>
      <c r="H141" t="s">
        <v>59</v>
      </c>
      <c r="I141">
        <v>0.60837272899999995</v>
      </c>
      <c r="J141" t="s">
        <v>61</v>
      </c>
      <c r="K141">
        <v>83</v>
      </c>
      <c r="L141" t="s">
        <v>59</v>
      </c>
      <c r="M141">
        <v>0.391627271</v>
      </c>
      <c r="N141" t="s">
        <v>60</v>
      </c>
      <c r="O141">
        <v>82</v>
      </c>
      <c r="P141" t="s">
        <v>59</v>
      </c>
      <c r="Q141">
        <v>0.60837272899999995</v>
      </c>
    </row>
    <row r="142" spans="1:17" x14ac:dyDescent="0.3">
      <c r="A142">
        <v>145</v>
      </c>
      <c r="B142" t="s">
        <v>58</v>
      </c>
      <c r="C142">
        <v>63</v>
      </c>
      <c r="D142" t="s">
        <v>59</v>
      </c>
      <c r="E142">
        <v>0.90582783600000005</v>
      </c>
      <c r="F142" t="s">
        <v>60</v>
      </c>
      <c r="G142">
        <v>64</v>
      </c>
      <c r="H142" t="s">
        <v>59</v>
      </c>
      <c r="I142">
        <v>9.4172164000000003E-2</v>
      </c>
      <c r="J142" t="s">
        <v>61</v>
      </c>
      <c r="K142">
        <v>83</v>
      </c>
      <c r="L142" t="s">
        <v>59</v>
      </c>
      <c r="M142">
        <v>0.90582783600000005</v>
      </c>
      <c r="N142" t="s">
        <v>60</v>
      </c>
      <c r="O142">
        <v>82</v>
      </c>
      <c r="P142" t="s">
        <v>59</v>
      </c>
      <c r="Q142">
        <v>9.4172164000000003E-2</v>
      </c>
    </row>
    <row r="143" spans="1:17" x14ac:dyDescent="0.3">
      <c r="A143">
        <v>146</v>
      </c>
      <c r="B143" t="s">
        <v>58</v>
      </c>
      <c r="C143">
        <v>63</v>
      </c>
      <c r="D143" t="s">
        <v>59</v>
      </c>
      <c r="E143">
        <v>0.46142069000000002</v>
      </c>
      <c r="F143" t="s">
        <v>60</v>
      </c>
      <c r="G143">
        <v>64</v>
      </c>
      <c r="H143" t="s">
        <v>59</v>
      </c>
      <c r="I143">
        <v>0.53857931000000003</v>
      </c>
      <c r="J143" t="s">
        <v>61</v>
      </c>
      <c r="K143">
        <v>84</v>
      </c>
      <c r="L143" t="s">
        <v>59</v>
      </c>
      <c r="M143">
        <v>0.46142069000000002</v>
      </c>
      <c r="N143" t="s">
        <v>60</v>
      </c>
      <c r="O143">
        <v>83</v>
      </c>
      <c r="P143" t="s">
        <v>59</v>
      </c>
      <c r="Q143">
        <v>0.53857931000000003</v>
      </c>
    </row>
    <row r="144" spans="1:17" x14ac:dyDescent="0.3">
      <c r="A144">
        <v>147</v>
      </c>
      <c r="B144" t="s">
        <v>58</v>
      </c>
      <c r="C144">
        <v>64</v>
      </c>
      <c r="D144" t="s">
        <v>59</v>
      </c>
      <c r="E144">
        <v>0.96640713099999997</v>
      </c>
      <c r="F144" t="s">
        <v>60</v>
      </c>
      <c r="G144">
        <v>65</v>
      </c>
      <c r="H144" t="s">
        <v>59</v>
      </c>
      <c r="I144">
        <v>3.3592868999999997E-2</v>
      </c>
      <c r="J144" t="s">
        <v>61</v>
      </c>
      <c r="K144">
        <v>84</v>
      </c>
      <c r="L144" t="s">
        <v>59</v>
      </c>
      <c r="M144">
        <v>0.96640713099999997</v>
      </c>
      <c r="N144" t="s">
        <v>60</v>
      </c>
      <c r="O144">
        <v>83</v>
      </c>
      <c r="P144" t="s">
        <v>59</v>
      </c>
      <c r="Q144">
        <v>3.3592868999999997E-2</v>
      </c>
    </row>
    <row r="145" spans="1:17" x14ac:dyDescent="0.3">
      <c r="A145">
        <v>148</v>
      </c>
      <c r="B145" t="s">
        <v>58</v>
      </c>
      <c r="C145">
        <v>64</v>
      </c>
      <c r="D145" t="s">
        <v>59</v>
      </c>
      <c r="E145">
        <v>0.52943512199999998</v>
      </c>
      <c r="F145" t="s">
        <v>60</v>
      </c>
      <c r="G145">
        <v>65</v>
      </c>
      <c r="H145" t="s">
        <v>59</v>
      </c>
      <c r="I145">
        <v>0.47056487800000002</v>
      </c>
      <c r="J145" t="s">
        <v>61</v>
      </c>
      <c r="K145">
        <v>85</v>
      </c>
      <c r="L145" t="s">
        <v>59</v>
      </c>
      <c r="M145">
        <v>0.52943512199999998</v>
      </c>
      <c r="N145" t="s">
        <v>60</v>
      </c>
      <c r="O145">
        <v>84</v>
      </c>
      <c r="P145" t="s">
        <v>59</v>
      </c>
      <c r="Q145">
        <v>0.47056487800000002</v>
      </c>
    </row>
    <row r="146" spans="1:17" x14ac:dyDescent="0.3">
      <c r="A146">
        <v>149</v>
      </c>
      <c r="B146" t="s">
        <v>58</v>
      </c>
      <c r="C146">
        <v>64</v>
      </c>
      <c r="D146" t="s">
        <v>59</v>
      </c>
      <c r="E146">
        <v>3.3583696000000003E-2</v>
      </c>
      <c r="F146" t="s">
        <v>60</v>
      </c>
      <c r="G146">
        <v>65</v>
      </c>
      <c r="H146" t="s">
        <v>59</v>
      </c>
      <c r="I146">
        <v>0.966416304</v>
      </c>
      <c r="J146" t="s">
        <v>61</v>
      </c>
      <c r="K146">
        <v>86</v>
      </c>
      <c r="L146" t="s">
        <v>59</v>
      </c>
      <c r="M146">
        <v>3.3583696000000003E-2</v>
      </c>
      <c r="N146" t="s">
        <v>60</v>
      </c>
      <c r="O146">
        <v>85</v>
      </c>
      <c r="P146" t="s">
        <v>59</v>
      </c>
      <c r="Q146">
        <v>0.966416304</v>
      </c>
    </row>
    <row r="147" spans="1:17" x14ac:dyDescent="0.3">
      <c r="A147">
        <v>150</v>
      </c>
      <c r="B147" t="s">
        <v>58</v>
      </c>
      <c r="C147">
        <v>65</v>
      </c>
      <c r="D147" t="s">
        <v>59</v>
      </c>
      <c r="E147">
        <v>0.59577253699999999</v>
      </c>
      <c r="F147" t="s">
        <v>60</v>
      </c>
      <c r="G147">
        <v>66</v>
      </c>
      <c r="H147" t="s">
        <v>59</v>
      </c>
      <c r="I147">
        <v>0.40422746300000001</v>
      </c>
      <c r="J147" t="s">
        <v>61</v>
      </c>
      <c r="K147">
        <v>86</v>
      </c>
      <c r="L147" t="s">
        <v>59</v>
      </c>
      <c r="M147">
        <v>0.59577253699999999</v>
      </c>
      <c r="N147" t="s">
        <v>60</v>
      </c>
      <c r="O147">
        <v>85</v>
      </c>
      <c r="P147" t="s">
        <v>59</v>
      </c>
      <c r="Q147">
        <v>0.40422746300000001</v>
      </c>
    </row>
    <row r="148" spans="1:17" x14ac:dyDescent="0.3">
      <c r="A148">
        <v>151</v>
      </c>
      <c r="B148" t="s">
        <v>58</v>
      </c>
      <c r="C148">
        <v>65</v>
      </c>
      <c r="D148" t="s">
        <v>59</v>
      </c>
      <c r="E148">
        <v>0.10909189599999999</v>
      </c>
      <c r="F148" t="s">
        <v>60</v>
      </c>
      <c r="G148">
        <v>66</v>
      </c>
      <c r="H148" t="s">
        <v>59</v>
      </c>
      <c r="I148">
        <v>0.89090810399999998</v>
      </c>
      <c r="J148" t="s">
        <v>61</v>
      </c>
      <c r="K148">
        <v>87</v>
      </c>
      <c r="L148" t="s">
        <v>59</v>
      </c>
      <c r="M148">
        <v>0.10909189599999999</v>
      </c>
      <c r="N148" t="s">
        <v>60</v>
      </c>
      <c r="O148">
        <v>86</v>
      </c>
      <c r="P148" t="s">
        <v>59</v>
      </c>
      <c r="Q148">
        <v>0.89090810399999998</v>
      </c>
    </row>
    <row r="149" spans="1:17" x14ac:dyDescent="0.3">
      <c r="A149">
        <v>152</v>
      </c>
      <c r="B149" t="s">
        <v>58</v>
      </c>
      <c r="C149">
        <v>66</v>
      </c>
      <c r="D149" t="s">
        <v>59</v>
      </c>
      <c r="E149">
        <v>0.66052717299999997</v>
      </c>
      <c r="F149" t="s">
        <v>60</v>
      </c>
      <c r="G149">
        <v>67</v>
      </c>
      <c r="H149" t="s">
        <v>59</v>
      </c>
      <c r="I149">
        <v>0.33947282699999998</v>
      </c>
      <c r="J149" t="s">
        <v>61</v>
      </c>
      <c r="K149">
        <v>87</v>
      </c>
      <c r="L149" t="s">
        <v>59</v>
      </c>
      <c r="M149">
        <v>0.66052717299999997</v>
      </c>
      <c r="N149" t="s">
        <v>60</v>
      </c>
      <c r="O149">
        <v>86</v>
      </c>
      <c r="P149" t="s">
        <v>59</v>
      </c>
      <c r="Q149">
        <v>0.33947282699999998</v>
      </c>
    </row>
    <row r="150" spans="1:17" x14ac:dyDescent="0.3">
      <c r="A150">
        <v>153</v>
      </c>
      <c r="B150" t="s">
        <v>58</v>
      </c>
      <c r="C150">
        <v>66</v>
      </c>
      <c r="D150" t="s">
        <v>59</v>
      </c>
      <c r="E150">
        <v>0.182560315</v>
      </c>
      <c r="F150" t="s">
        <v>60</v>
      </c>
      <c r="G150">
        <v>67</v>
      </c>
      <c r="H150" t="s">
        <v>59</v>
      </c>
      <c r="I150">
        <v>0.81743968499999997</v>
      </c>
      <c r="J150" t="s">
        <v>61</v>
      </c>
      <c r="K150">
        <v>88</v>
      </c>
      <c r="L150" t="s">
        <v>59</v>
      </c>
      <c r="M150">
        <v>0.182560315</v>
      </c>
      <c r="N150" t="s">
        <v>60</v>
      </c>
      <c r="O150">
        <v>87</v>
      </c>
      <c r="P150" t="s">
        <v>59</v>
      </c>
      <c r="Q150">
        <v>0.81743968499999997</v>
      </c>
    </row>
    <row r="151" spans="1:17" x14ac:dyDescent="0.3">
      <c r="A151">
        <v>154</v>
      </c>
      <c r="B151" t="s">
        <v>58</v>
      </c>
      <c r="C151">
        <v>67</v>
      </c>
      <c r="D151" t="s">
        <v>59</v>
      </c>
      <c r="E151">
        <v>0.72378624800000002</v>
      </c>
      <c r="F151" t="s">
        <v>60</v>
      </c>
      <c r="G151">
        <v>68</v>
      </c>
      <c r="H151" t="s">
        <v>59</v>
      </c>
      <c r="I151">
        <v>0.27621375199999998</v>
      </c>
      <c r="J151" t="s">
        <v>61</v>
      </c>
      <c r="K151">
        <v>88</v>
      </c>
      <c r="L151" t="s">
        <v>59</v>
      </c>
      <c r="M151">
        <v>0.72378624800000002</v>
      </c>
      <c r="N151" t="s">
        <v>60</v>
      </c>
      <c r="O151">
        <v>87</v>
      </c>
      <c r="P151" t="s">
        <v>59</v>
      </c>
      <c r="Q151">
        <v>0.27621375199999998</v>
      </c>
    </row>
    <row r="152" spans="1:17" x14ac:dyDescent="0.3">
      <c r="A152">
        <v>155</v>
      </c>
      <c r="B152" t="s">
        <v>58</v>
      </c>
      <c r="C152">
        <v>67</v>
      </c>
      <c r="D152" t="s">
        <v>59</v>
      </c>
      <c r="E152">
        <v>0.25410567499999998</v>
      </c>
      <c r="F152" t="s">
        <v>60</v>
      </c>
      <c r="G152">
        <v>68</v>
      </c>
      <c r="H152" t="s">
        <v>59</v>
      </c>
      <c r="I152">
        <v>0.74589432499999997</v>
      </c>
      <c r="J152" t="s">
        <v>61</v>
      </c>
      <c r="K152">
        <v>89</v>
      </c>
      <c r="L152" t="s">
        <v>59</v>
      </c>
      <c r="M152">
        <v>0.25410567499999998</v>
      </c>
      <c r="N152" t="s">
        <v>60</v>
      </c>
      <c r="O152">
        <v>88</v>
      </c>
      <c r="P152" t="s">
        <v>59</v>
      </c>
      <c r="Q152">
        <v>0.74589432499999997</v>
      </c>
    </row>
    <row r="153" spans="1:17" x14ac:dyDescent="0.3">
      <c r="A153">
        <v>156</v>
      </c>
      <c r="B153" t="s">
        <v>58</v>
      </c>
      <c r="C153">
        <v>68</v>
      </c>
      <c r="D153" t="s">
        <v>59</v>
      </c>
      <c r="E153">
        <v>0.78563058799999996</v>
      </c>
      <c r="F153" t="s">
        <v>60</v>
      </c>
      <c r="G153">
        <v>69</v>
      </c>
      <c r="H153" t="s">
        <v>59</v>
      </c>
      <c r="I153">
        <v>0.21436941200000001</v>
      </c>
      <c r="J153" t="s">
        <v>61</v>
      </c>
      <c r="K153">
        <v>89</v>
      </c>
      <c r="L153" t="s">
        <v>59</v>
      </c>
      <c r="M153">
        <v>0.78563058799999996</v>
      </c>
      <c r="N153" t="s">
        <v>60</v>
      </c>
      <c r="O153">
        <v>88</v>
      </c>
      <c r="P153" t="s">
        <v>59</v>
      </c>
      <c r="Q153">
        <v>0.21436941200000001</v>
      </c>
    </row>
    <row r="154" spans="1:17" x14ac:dyDescent="0.3">
      <c r="A154">
        <v>157</v>
      </c>
      <c r="B154" t="s">
        <v>58</v>
      </c>
      <c r="C154">
        <v>68</v>
      </c>
      <c r="D154" t="s">
        <v>59</v>
      </c>
      <c r="E154">
        <v>0.32383595399999998</v>
      </c>
      <c r="F154" t="s">
        <v>60</v>
      </c>
      <c r="G154">
        <v>69</v>
      </c>
      <c r="H154" t="s">
        <v>59</v>
      </c>
      <c r="I154">
        <v>0.67616404600000002</v>
      </c>
      <c r="J154" t="s">
        <v>61</v>
      </c>
      <c r="K154">
        <v>90</v>
      </c>
      <c r="L154" t="s">
        <v>59</v>
      </c>
      <c r="M154">
        <v>0.32383595399999998</v>
      </c>
      <c r="N154" t="s">
        <v>60</v>
      </c>
      <c r="O154">
        <v>89</v>
      </c>
      <c r="P154" t="s">
        <v>59</v>
      </c>
      <c r="Q154">
        <v>0.67616404600000002</v>
      </c>
    </row>
    <row r="155" spans="1:17" x14ac:dyDescent="0.3">
      <c r="A155">
        <v>158</v>
      </c>
      <c r="B155" t="s">
        <v>58</v>
      </c>
      <c r="C155">
        <v>69</v>
      </c>
      <c r="D155" t="s">
        <v>59</v>
      </c>
      <c r="E155">
        <v>0.84613519999999998</v>
      </c>
      <c r="F155" t="s">
        <v>60</v>
      </c>
      <c r="G155">
        <v>70</v>
      </c>
      <c r="H155" t="s">
        <v>59</v>
      </c>
      <c r="I155">
        <v>0.1538648</v>
      </c>
      <c r="J155" t="s">
        <v>61</v>
      </c>
      <c r="K155">
        <v>90</v>
      </c>
      <c r="L155" t="s">
        <v>59</v>
      </c>
      <c r="M155">
        <v>0.84613519999999998</v>
      </c>
      <c r="N155" t="s">
        <v>60</v>
      </c>
      <c r="O155">
        <v>89</v>
      </c>
      <c r="P155" t="s">
        <v>59</v>
      </c>
      <c r="Q155">
        <v>0.1538648</v>
      </c>
    </row>
    <row r="156" spans="1:17" x14ac:dyDescent="0.3">
      <c r="A156">
        <v>159</v>
      </c>
      <c r="B156" t="s">
        <v>58</v>
      </c>
      <c r="C156">
        <v>69</v>
      </c>
      <c r="D156" t="s">
        <v>59</v>
      </c>
      <c r="E156">
        <v>0.39185117000000003</v>
      </c>
      <c r="F156" t="s">
        <v>60</v>
      </c>
      <c r="G156">
        <v>70</v>
      </c>
      <c r="H156" t="s">
        <v>59</v>
      </c>
      <c r="I156">
        <v>0.60814882999999997</v>
      </c>
      <c r="J156" t="s">
        <v>61</v>
      </c>
      <c r="K156">
        <v>91</v>
      </c>
      <c r="L156" t="s">
        <v>59</v>
      </c>
      <c r="M156">
        <v>0.39185117000000003</v>
      </c>
      <c r="N156" t="s">
        <v>60</v>
      </c>
      <c r="O156">
        <v>90</v>
      </c>
      <c r="P156" t="s">
        <v>59</v>
      </c>
      <c r="Q156">
        <v>0.60814882999999997</v>
      </c>
    </row>
    <row r="157" spans="1:17" x14ac:dyDescent="0.3">
      <c r="A157">
        <v>160</v>
      </c>
      <c r="B157" t="s">
        <v>58</v>
      </c>
      <c r="C157">
        <v>70</v>
      </c>
      <c r="D157" t="s">
        <v>59</v>
      </c>
      <c r="E157">
        <v>0.90536977399999996</v>
      </c>
      <c r="F157" t="s">
        <v>60</v>
      </c>
      <c r="G157">
        <v>71</v>
      </c>
      <c r="H157" t="s">
        <v>59</v>
      </c>
      <c r="I157">
        <v>9.4630225999999998E-2</v>
      </c>
      <c r="J157" t="s">
        <v>61</v>
      </c>
      <c r="K157">
        <v>91</v>
      </c>
      <c r="L157" t="s">
        <v>59</v>
      </c>
      <c r="M157">
        <v>0.90536977399999996</v>
      </c>
      <c r="N157" t="s">
        <v>60</v>
      </c>
      <c r="O157">
        <v>90</v>
      </c>
      <c r="P157" t="s">
        <v>59</v>
      </c>
      <c r="Q157">
        <v>9.4630225999999998E-2</v>
      </c>
    </row>
    <row r="158" spans="1:17" x14ac:dyDescent="0.3">
      <c r="A158">
        <v>161</v>
      </c>
      <c r="B158" t="s">
        <v>58</v>
      </c>
      <c r="C158">
        <v>70</v>
      </c>
      <c r="D158" t="s">
        <v>59</v>
      </c>
      <c r="E158">
        <v>0.45824409199999999</v>
      </c>
      <c r="F158" t="s">
        <v>60</v>
      </c>
      <c r="G158">
        <v>71</v>
      </c>
      <c r="H158" t="s">
        <v>59</v>
      </c>
      <c r="I158">
        <v>0.54175590799999995</v>
      </c>
      <c r="J158" t="s">
        <v>61</v>
      </c>
      <c r="K158">
        <v>92</v>
      </c>
      <c r="L158" t="s">
        <v>59</v>
      </c>
      <c r="M158">
        <v>0.45824409199999999</v>
      </c>
      <c r="N158" t="s">
        <v>60</v>
      </c>
      <c r="O158">
        <v>91</v>
      </c>
      <c r="P158" t="s">
        <v>59</v>
      </c>
      <c r="Q158">
        <v>0.54175590799999995</v>
      </c>
    </row>
    <row r="159" spans="1:17" x14ac:dyDescent="0.3">
      <c r="A159">
        <v>162</v>
      </c>
      <c r="B159" t="s">
        <v>58</v>
      </c>
      <c r="C159">
        <v>71</v>
      </c>
      <c r="D159" t="s">
        <v>59</v>
      </c>
      <c r="E159">
        <v>0.96339914199999999</v>
      </c>
      <c r="F159" t="s">
        <v>60</v>
      </c>
      <c r="G159">
        <v>72</v>
      </c>
      <c r="H159" t="s">
        <v>59</v>
      </c>
      <c r="I159">
        <v>3.6600858E-2</v>
      </c>
      <c r="J159" t="s">
        <v>61</v>
      </c>
      <c r="K159">
        <v>92</v>
      </c>
      <c r="L159" t="s">
        <v>59</v>
      </c>
      <c r="M159">
        <v>0.96339914199999999</v>
      </c>
      <c r="N159" t="s">
        <v>60</v>
      </c>
      <c r="O159">
        <v>91</v>
      </c>
      <c r="P159" t="s">
        <v>59</v>
      </c>
      <c r="Q159">
        <v>3.6600858E-2</v>
      </c>
    </row>
    <row r="160" spans="1:17" x14ac:dyDescent="0.3">
      <c r="A160">
        <v>163</v>
      </c>
      <c r="B160" t="s">
        <v>58</v>
      </c>
      <c r="C160">
        <v>71</v>
      </c>
      <c r="D160" t="s">
        <v>59</v>
      </c>
      <c r="E160">
        <v>0.52310087199999999</v>
      </c>
      <c r="F160" t="s">
        <v>60</v>
      </c>
      <c r="G160">
        <v>72</v>
      </c>
      <c r="H160" t="s">
        <v>59</v>
      </c>
      <c r="I160">
        <v>0.47689912800000001</v>
      </c>
      <c r="J160" t="s">
        <v>61</v>
      </c>
      <c r="K160">
        <v>93</v>
      </c>
      <c r="L160" t="s">
        <v>59</v>
      </c>
      <c r="M160">
        <v>0.52310087199999999</v>
      </c>
      <c r="N160" t="s">
        <v>60</v>
      </c>
      <c r="O160">
        <v>92</v>
      </c>
      <c r="P160" t="s">
        <v>59</v>
      </c>
      <c r="Q160">
        <v>0.47689912800000001</v>
      </c>
    </row>
    <row r="161" spans="1:17" x14ac:dyDescent="0.3">
      <c r="A161">
        <v>164</v>
      </c>
      <c r="B161" t="s">
        <v>58</v>
      </c>
      <c r="C161">
        <v>71</v>
      </c>
      <c r="D161" t="s">
        <v>59</v>
      </c>
      <c r="E161">
        <v>2.6199770000000001E-2</v>
      </c>
      <c r="F161" t="s">
        <v>60</v>
      </c>
      <c r="G161">
        <v>72</v>
      </c>
      <c r="H161" t="s">
        <v>59</v>
      </c>
      <c r="I161">
        <v>0.97380023000000004</v>
      </c>
      <c r="J161" t="s">
        <v>61</v>
      </c>
      <c r="K161">
        <v>94</v>
      </c>
      <c r="L161" t="s">
        <v>59</v>
      </c>
      <c r="M161">
        <v>2.6199770000000001E-2</v>
      </c>
      <c r="N161" t="s">
        <v>60</v>
      </c>
      <c r="O161">
        <v>93</v>
      </c>
      <c r="P161" t="s">
        <v>59</v>
      </c>
      <c r="Q161">
        <v>0.97380023000000004</v>
      </c>
    </row>
    <row r="162" spans="1:17" x14ac:dyDescent="0.3">
      <c r="A162">
        <v>165</v>
      </c>
      <c r="B162" t="s">
        <v>58</v>
      </c>
      <c r="C162">
        <v>72</v>
      </c>
      <c r="D162" t="s">
        <v>59</v>
      </c>
      <c r="E162">
        <v>0.58650161700000003</v>
      </c>
      <c r="F162" t="s">
        <v>60</v>
      </c>
      <c r="G162">
        <v>73</v>
      </c>
      <c r="H162" t="s">
        <v>59</v>
      </c>
      <c r="I162">
        <v>0.41349838300000002</v>
      </c>
      <c r="J162" t="s">
        <v>61</v>
      </c>
      <c r="K162">
        <v>94</v>
      </c>
      <c r="L162" t="s">
        <v>59</v>
      </c>
      <c r="M162">
        <v>0.58650161700000003</v>
      </c>
      <c r="N162" t="s">
        <v>60</v>
      </c>
      <c r="O162">
        <v>93</v>
      </c>
      <c r="P162" t="s">
        <v>59</v>
      </c>
      <c r="Q162">
        <v>0.41349838300000002</v>
      </c>
    </row>
    <row r="163" spans="1:17" x14ac:dyDescent="0.3">
      <c r="A163">
        <v>166</v>
      </c>
      <c r="B163" t="s">
        <v>58</v>
      </c>
      <c r="C163">
        <v>72</v>
      </c>
      <c r="D163" t="s">
        <v>59</v>
      </c>
      <c r="E163">
        <v>9.7965686999999996E-2</v>
      </c>
      <c r="F163" t="s">
        <v>60</v>
      </c>
      <c r="G163">
        <v>73</v>
      </c>
      <c r="H163" t="s">
        <v>59</v>
      </c>
      <c r="I163">
        <v>0.90203431300000003</v>
      </c>
      <c r="J163" t="s">
        <v>61</v>
      </c>
      <c r="K163">
        <v>95</v>
      </c>
      <c r="L163" t="s">
        <v>59</v>
      </c>
      <c r="M163">
        <v>9.7965686999999996E-2</v>
      </c>
      <c r="N163" t="s">
        <v>60</v>
      </c>
      <c r="O163">
        <v>94</v>
      </c>
      <c r="P163" t="s">
        <v>59</v>
      </c>
      <c r="Q163">
        <v>0.90203431300000003</v>
      </c>
    </row>
    <row r="164" spans="1:17" x14ac:dyDescent="0.3">
      <c r="A164">
        <v>167</v>
      </c>
      <c r="B164" t="s">
        <v>58</v>
      </c>
      <c r="C164">
        <v>73</v>
      </c>
      <c r="D164" t="s">
        <v>59</v>
      </c>
      <c r="E164">
        <v>0.64852089999999996</v>
      </c>
      <c r="F164" t="s">
        <v>60</v>
      </c>
      <c r="G164">
        <v>74</v>
      </c>
      <c r="H164" t="s">
        <v>59</v>
      </c>
      <c r="I164">
        <v>0.35147909999999999</v>
      </c>
      <c r="J164" t="s">
        <v>61</v>
      </c>
      <c r="K164">
        <v>95</v>
      </c>
      <c r="L164" t="s">
        <v>59</v>
      </c>
      <c r="M164">
        <v>0.64852089999999996</v>
      </c>
      <c r="N164" t="s">
        <v>60</v>
      </c>
      <c r="O164">
        <v>94</v>
      </c>
      <c r="P164" t="s">
        <v>59</v>
      </c>
      <c r="Q164">
        <v>0.35147909999999999</v>
      </c>
    </row>
    <row r="165" spans="1:17" x14ac:dyDescent="0.3">
      <c r="A165">
        <v>168</v>
      </c>
      <c r="B165" t="s">
        <v>58</v>
      </c>
      <c r="C165">
        <v>73</v>
      </c>
      <c r="D165" t="s">
        <v>59</v>
      </c>
      <c r="E165">
        <v>0.167970065</v>
      </c>
      <c r="F165" t="s">
        <v>60</v>
      </c>
      <c r="G165">
        <v>74</v>
      </c>
      <c r="H165" t="s">
        <v>59</v>
      </c>
      <c r="I165">
        <v>0.832029935</v>
      </c>
      <c r="J165" t="s">
        <v>61</v>
      </c>
      <c r="K165">
        <v>96</v>
      </c>
      <c r="L165" t="s">
        <v>59</v>
      </c>
      <c r="M165">
        <v>0.167970065</v>
      </c>
      <c r="N165" t="s">
        <v>60</v>
      </c>
      <c r="O165">
        <v>95</v>
      </c>
      <c r="P165" t="s">
        <v>59</v>
      </c>
      <c r="Q165">
        <v>0.832029935</v>
      </c>
    </row>
    <row r="166" spans="1:17" x14ac:dyDescent="0.3">
      <c r="A166">
        <v>169</v>
      </c>
      <c r="B166" t="s">
        <v>58</v>
      </c>
      <c r="C166">
        <v>74</v>
      </c>
      <c r="D166" t="s">
        <v>59</v>
      </c>
      <c r="E166">
        <v>0.70922822299999999</v>
      </c>
      <c r="F166" t="s">
        <v>60</v>
      </c>
      <c r="G166">
        <v>75</v>
      </c>
      <c r="H166" t="s">
        <v>59</v>
      </c>
      <c r="I166">
        <v>0.29077177700000001</v>
      </c>
      <c r="J166" t="s">
        <v>61</v>
      </c>
      <c r="K166">
        <v>96</v>
      </c>
      <c r="L166" t="s">
        <v>59</v>
      </c>
      <c r="M166">
        <v>0.70922822299999999</v>
      </c>
      <c r="N166" t="s">
        <v>60</v>
      </c>
      <c r="O166">
        <v>95</v>
      </c>
      <c r="P166" t="s">
        <v>59</v>
      </c>
      <c r="Q166">
        <v>0.29077177700000001</v>
      </c>
    </row>
    <row r="167" spans="1:17" x14ac:dyDescent="0.3">
      <c r="A167">
        <v>170</v>
      </c>
      <c r="B167" t="s">
        <v>58</v>
      </c>
      <c r="C167">
        <v>74</v>
      </c>
      <c r="D167" t="s">
        <v>59</v>
      </c>
      <c r="E167">
        <v>0.236304817</v>
      </c>
      <c r="F167" t="s">
        <v>60</v>
      </c>
      <c r="G167">
        <v>75</v>
      </c>
      <c r="H167" t="s">
        <v>59</v>
      </c>
      <c r="I167">
        <v>0.76369518300000006</v>
      </c>
      <c r="J167" t="s">
        <v>61</v>
      </c>
      <c r="K167">
        <v>97</v>
      </c>
      <c r="L167" t="s">
        <v>59</v>
      </c>
      <c r="M167">
        <v>0.236304817</v>
      </c>
      <c r="N167" t="s">
        <v>60</v>
      </c>
      <c r="O167">
        <v>96</v>
      </c>
      <c r="P167" t="s">
        <v>59</v>
      </c>
      <c r="Q167">
        <v>0.76369518300000006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232DF-5828-4579-810D-1577DDCD764A}">
  <dimension ref="A1:J11"/>
  <sheetViews>
    <sheetView workbookViewId="0"/>
  </sheetViews>
  <sheetFormatPr defaultRowHeight="15.6" x14ac:dyDescent="0.3"/>
  <cols>
    <col min="3" max="3" width="18.19921875" customWidth="1"/>
    <col min="4" max="4" width="17.5" bestFit="1" customWidth="1"/>
  </cols>
  <sheetData>
    <row r="1" spans="1:10" x14ac:dyDescent="0.3">
      <c r="A1" s="51" t="s">
        <v>62</v>
      </c>
      <c r="B1" s="52">
        <f>Summary!B2</f>
        <v>0</v>
      </c>
      <c r="C1" s="45" t="s">
        <v>63</v>
      </c>
      <c r="D1" s="45" t="s">
        <v>64</v>
      </c>
      <c r="E1" s="45" t="s">
        <v>65</v>
      </c>
      <c r="F1" s="46"/>
      <c r="G1" s="49" t="s">
        <v>76</v>
      </c>
      <c r="H1" s="49" t="s">
        <v>12</v>
      </c>
      <c r="I1" s="46"/>
      <c r="J1" s="53"/>
    </row>
    <row r="2" spans="1:10" x14ac:dyDescent="0.3">
      <c r="A2" s="54" t="s">
        <v>66</v>
      </c>
      <c r="B2" s="46">
        <f>IF($B$1&lt;= 50, 0.5, IF($B$1&lt;=500, 0.25,0.1))</f>
        <v>0.5</v>
      </c>
      <c r="C2" s="46">
        <f t="shared" ref="C2:C11" si="0">+($B$1*$B2)</f>
        <v>0</v>
      </c>
      <c r="D2" s="46">
        <f>+ROUNDUP($C2,0)</f>
        <v>0</v>
      </c>
      <c r="E2" s="46">
        <f>D2</f>
        <v>0</v>
      </c>
      <c r="F2" s="46"/>
      <c r="G2" s="49">
        <v>0</v>
      </c>
      <c r="H2" s="49">
        <v>1</v>
      </c>
      <c r="I2" s="46">
        <f>0.5*E2</f>
        <v>0</v>
      </c>
      <c r="J2" s="76">
        <f>IFERROR(ROUNDUP(I2+G2+0.5,2),"")</f>
        <v>0.5</v>
      </c>
    </row>
    <row r="3" spans="1:10" x14ac:dyDescent="0.3">
      <c r="A3" s="54" t="s">
        <v>67</v>
      </c>
      <c r="B3" s="46">
        <f>IF($B$1&lt;= 50, 1, IF($B$1&lt;=500, 0.5,0.2))</f>
        <v>1</v>
      </c>
      <c r="C3" s="46">
        <f t="shared" si="0"/>
        <v>0</v>
      </c>
      <c r="D3" s="46">
        <f t="shared" ref="D3:D11" si="1">+ROUNDUP($C3,0)</f>
        <v>0</v>
      </c>
      <c r="E3" s="46">
        <f>+D3-D2</f>
        <v>0</v>
      </c>
      <c r="F3" s="46"/>
      <c r="G3" s="49">
        <f>IF(B3=0,"",E2+G21+1)</f>
        <v>1</v>
      </c>
      <c r="H3" s="49">
        <v>2</v>
      </c>
      <c r="I3" s="46">
        <f>0.5*E3</f>
        <v>0</v>
      </c>
      <c r="J3" s="76">
        <f t="shared" ref="J3:J11" si="2">IFERROR(ROUNDUP(I3+G3+0.5,2),"")</f>
        <v>1.5</v>
      </c>
    </row>
    <row r="4" spans="1:10" x14ac:dyDescent="0.3">
      <c r="A4" s="54" t="s">
        <v>68</v>
      </c>
      <c r="B4" s="46">
        <f>IF($B$1&lt;= 50, 0, IF(AND($B$1&gt;50,$B$1&lt;=500), 0.75,0.3))</f>
        <v>0</v>
      </c>
      <c r="C4" s="46">
        <f t="shared" si="0"/>
        <v>0</v>
      </c>
      <c r="D4" s="46">
        <f t="shared" si="1"/>
        <v>0</v>
      </c>
      <c r="E4" s="46">
        <f>IF(D4=0,0,+D4-D3)</f>
        <v>0</v>
      </c>
      <c r="F4" s="46"/>
      <c r="G4" s="49" t="str">
        <f>IF(B4=0,"",E3+G3)</f>
        <v/>
      </c>
      <c r="H4" s="49">
        <v>3</v>
      </c>
      <c r="I4" s="46">
        <f t="shared" ref="I4:I11" si="3">0.5*E4</f>
        <v>0</v>
      </c>
      <c r="J4" s="76" t="str">
        <f t="shared" si="2"/>
        <v/>
      </c>
    </row>
    <row r="5" spans="1:10" x14ac:dyDescent="0.3">
      <c r="A5" s="54" t="s">
        <v>69</v>
      </c>
      <c r="B5" s="46">
        <f>IF($B$1&lt;= 50, 0, IF(AND($B$1&gt;50,$B$1&lt;=500), 1,0.4))</f>
        <v>0</v>
      </c>
      <c r="C5" s="46">
        <f t="shared" si="0"/>
        <v>0</v>
      </c>
      <c r="D5" s="46">
        <f t="shared" si="1"/>
        <v>0</v>
      </c>
      <c r="E5" s="46">
        <f t="shared" ref="E5:E11" si="4">IF(D5=0,0,+D5-D4)</f>
        <v>0</v>
      </c>
      <c r="F5" s="46"/>
      <c r="G5" s="49" t="str">
        <f t="shared" ref="G5:G11" si="5">IF(B5=0,"",E4+G4)</f>
        <v/>
      </c>
      <c r="H5" s="49">
        <v>4</v>
      </c>
      <c r="I5" s="46">
        <f t="shared" si="3"/>
        <v>0</v>
      </c>
      <c r="J5" s="76" t="str">
        <f t="shared" si="2"/>
        <v/>
      </c>
    </row>
    <row r="6" spans="1:10" x14ac:dyDescent="0.3">
      <c r="A6" s="54" t="s">
        <v>70</v>
      </c>
      <c r="B6" s="46">
        <f>IF($B$1&lt;= 50, 0, IF(AND($B$1&gt;50,$B$1&lt;=500), 0,0.5))</f>
        <v>0</v>
      </c>
      <c r="C6" s="46">
        <f t="shared" si="0"/>
        <v>0</v>
      </c>
      <c r="D6" s="46">
        <f t="shared" si="1"/>
        <v>0</v>
      </c>
      <c r="E6" s="46">
        <f t="shared" si="4"/>
        <v>0</v>
      </c>
      <c r="F6" s="46"/>
      <c r="G6" s="49" t="str">
        <f t="shared" si="5"/>
        <v/>
      </c>
      <c r="H6" s="49">
        <v>5</v>
      </c>
      <c r="I6" s="46">
        <f t="shared" si="3"/>
        <v>0</v>
      </c>
      <c r="J6" s="76" t="str">
        <f t="shared" si="2"/>
        <v/>
      </c>
    </row>
    <row r="7" spans="1:10" x14ac:dyDescent="0.3">
      <c r="A7" s="54" t="s">
        <v>71</v>
      </c>
      <c r="B7" s="46">
        <f>IF($B$1&lt;= 50, 0, IF(AND($B$1&gt;50,$B$1&lt;=500), 0,0.6))</f>
        <v>0</v>
      </c>
      <c r="C7" s="46">
        <f t="shared" si="0"/>
        <v>0</v>
      </c>
      <c r="D7" s="46">
        <f t="shared" si="1"/>
        <v>0</v>
      </c>
      <c r="E7" s="46">
        <f t="shared" si="4"/>
        <v>0</v>
      </c>
      <c r="F7" s="46"/>
      <c r="G7" s="49" t="str">
        <f t="shared" si="5"/>
        <v/>
      </c>
      <c r="H7" s="49">
        <v>6</v>
      </c>
      <c r="I7" s="46">
        <f t="shared" si="3"/>
        <v>0</v>
      </c>
      <c r="J7" s="76" t="str">
        <f t="shared" si="2"/>
        <v/>
      </c>
    </row>
    <row r="8" spans="1:10" x14ac:dyDescent="0.3">
      <c r="A8" s="54" t="s">
        <v>72</v>
      </c>
      <c r="B8" s="46">
        <f>IF($B$1&lt;= 50, 0, IF(AND($B$1&gt;50,$B$1&lt;=500), 0,0.7))</f>
        <v>0</v>
      </c>
      <c r="C8" s="46">
        <f t="shared" si="0"/>
        <v>0</v>
      </c>
      <c r="D8" s="46">
        <f t="shared" si="1"/>
        <v>0</v>
      </c>
      <c r="E8" s="46">
        <f t="shared" si="4"/>
        <v>0</v>
      </c>
      <c r="F8" s="46"/>
      <c r="G8" s="49" t="str">
        <f t="shared" si="5"/>
        <v/>
      </c>
      <c r="H8" s="49">
        <v>7</v>
      </c>
      <c r="I8" s="46">
        <f t="shared" si="3"/>
        <v>0</v>
      </c>
      <c r="J8" s="76" t="str">
        <f t="shared" si="2"/>
        <v/>
      </c>
    </row>
    <row r="9" spans="1:10" x14ac:dyDescent="0.3">
      <c r="A9" s="54" t="s">
        <v>73</v>
      </c>
      <c r="B9" s="46">
        <f>IF($B$1&lt;= 50, 0, IF(AND($B$1&gt;50,$B$1&lt;=500), 0,0.8))</f>
        <v>0</v>
      </c>
      <c r="C9" s="46">
        <f t="shared" si="0"/>
        <v>0</v>
      </c>
      <c r="D9" s="46">
        <f t="shared" si="1"/>
        <v>0</v>
      </c>
      <c r="E9" s="46">
        <f t="shared" si="4"/>
        <v>0</v>
      </c>
      <c r="F9" s="46"/>
      <c r="G9" s="49" t="str">
        <f t="shared" si="5"/>
        <v/>
      </c>
      <c r="H9" s="49">
        <v>8</v>
      </c>
      <c r="I9" s="46">
        <f t="shared" si="3"/>
        <v>0</v>
      </c>
      <c r="J9" s="76" t="str">
        <f t="shared" si="2"/>
        <v/>
      </c>
    </row>
    <row r="10" spans="1:10" x14ac:dyDescent="0.3">
      <c r="A10" s="54" t="s">
        <v>74</v>
      </c>
      <c r="B10" s="46">
        <f>IF($B$1&lt;= 50, 0, IF(AND($B$1&gt;50,$B$1&lt;=500), 0,0.9))</f>
        <v>0</v>
      </c>
      <c r="C10" s="46">
        <f t="shared" si="0"/>
        <v>0</v>
      </c>
      <c r="D10" s="46">
        <f t="shared" si="1"/>
        <v>0</v>
      </c>
      <c r="E10" s="46">
        <f t="shared" si="4"/>
        <v>0</v>
      </c>
      <c r="F10" s="46"/>
      <c r="G10" s="49" t="str">
        <f t="shared" si="5"/>
        <v/>
      </c>
      <c r="H10" s="49">
        <v>9</v>
      </c>
      <c r="I10" s="46">
        <f t="shared" si="3"/>
        <v>0</v>
      </c>
      <c r="J10" s="76" t="str">
        <f t="shared" si="2"/>
        <v/>
      </c>
    </row>
    <row r="11" spans="1:10" ht="16.2" thickBot="1" x14ac:dyDescent="0.35">
      <c r="A11" s="55" t="s">
        <v>75</v>
      </c>
      <c r="B11" s="48">
        <f>IF($B$1&lt;= 50, 0, IF(AND($B$1&gt;50,$B$1&lt;=500), 0,1))</f>
        <v>0</v>
      </c>
      <c r="C11" s="48">
        <f t="shared" si="0"/>
        <v>0</v>
      </c>
      <c r="D11" s="48">
        <f t="shared" si="1"/>
        <v>0</v>
      </c>
      <c r="E11" s="48">
        <f t="shared" si="4"/>
        <v>0</v>
      </c>
      <c r="F11" s="48"/>
      <c r="G11" s="49" t="str">
        <f t="shared" si="5"/>
        <v/>
      </c>
      <c r="H11" s="50">
        <v>10</v>
      </c>
      <c r="I11" s="48">
        <f t="shared" si="3"/>
        <v>0</v>
      </c>
      <c r="J11" s="76" t="str">
        <f t="shared" si="2"/>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Notes</vt:lpstr>
      <vt:lpstr>Instructions</vt:lpstr>
      <vt:lpstr>All Data</vt:lpstr>
      <vt:lpstr>Filtered Data</vt:lpstr>
      <vt:lpstr>Summary</vt:lpstr>
      <vt:lpstr>Binomtbl</vt:lpstr>
      <vt:lpstr>Decile Calc</vt:lpstr>
      <vt:lpstr>activesales</vt:lpstr>
      <vt:lpstr>Binomtbl</vt:lpstr>
      <vt:lpstr>Instructions!Print_Area</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Chizewsky</dc:creator>
  <cp:lastModifiedBy>Alex Chizewsky</cp:lastModifiedBy>
  <cp:lastPrinted>2025-11-12T16:51:02Z</cp:lastPrinted>
  <dcterms:created xsi:type="dcterms:W3CDTF">2024-11-19T15:50:02Z</dcterms:created>
  <dcterms:modified xsi:type="dcterms:W3CDTF">2025-11-19T14:57:48Z</dcterms:modified>
</cp:coreProperties>
</file>